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midwestdairyassociation-my.sharepoint.com/personal/swinslow_midwestdairy_com/Documents/Desktop/Circana 06 24/"/>
    </mc:Choice>
  </mc:AlternateContent>
  <xr:revisionPtr revIDLastSave="2" documentId="8_{C0C76912-99CB-40E8-A48F-2C4B5C7A70EA}" xr6:coauthVersionLast="47" xr6:coauthVersionMax="47" xr10:uidLastSave="{688F4A83-A9FF-4FB6-AF8F-A0425E4C2AEA}"/>
  <bookViews>
    <workbookView xWindow="34605" yWindow="885" windowWidth="21600" windowHeight="11235" tabRatio="711" firstSheet="14" activeTab="14" xr2:uid="{00000000-000D-0000-FFFF-FFFF00000000}"/>
  </bookViews>
  <sheets>
    <sheet name="Index" sheetId="2" state="hidden" r:id="rId1"/>
    <sheet name="Sales By Region &amp; Outlet" sheetId="3" state="hidden" r:id="rId2"/>
    <sheet name="Sales By Region &amp; Market" sheetId="5" state="hidden" r:id="rId3"/>
    <sheet name="SubSegments" sheetId="6" state="hidden" r:id="rId4"/>
    <sheet name="NB vs PL" sheetId="7" state="hidden" r:id="rId5"/>
    <sheet name="Flavors" sheetId="8" state="hidden" r:id="rId6"/>
    <sheet name="Fat Content" sheetId="9" state="hidden" r:id="rId7"/>
    <sheet name="Form" sheetId="10" state="hidden" r:id="rId8"/>
    <sheet name="Organic" sheetId="4" state="hidden" r:id="rId9"/>
    <sheet name="Package Type" sheetId="11" state="hidden" r:id="rId10"/>
    <sheet name="Size" sheetId="12" state="hidden" r:id="rId11"/>
    <sheet name="Sugar Content" sheetId="13" state="hidden" r:id="rId12"/>
    <sheet name="RFG vs SS" sheetId="14" state="hidden" r:id="rId13"/>
    <sheet name="IRI_UO_WorkspaceStorage" sheetId="17" state="hidden" r:id="rId14"/>
    <sheet name="HOME PAGE" sheetId="16" r:id="rId15"/>
    <sheet name="TOTAL U.S. MULO+ with C" sheetId="18" r:id="rId16"/>
    <sheet name="TOTAL U.S. MULO+" sheetId="22" r:id="rId17"/>
    <sheet name="TOTAL U.S. FOOD" sheetId="23" r:id="rId18"/>
    <sheet name="TOTAL U.S. DRUG" sheetId="24" r:id="rId19"/>
    <sheet name="TOTAL U.S. CONVENIENCE" sheetId="25" r:id="rId20"/>
    <sheet name="TOTAL U.S. ALL OTHER OUTLETS" sheetId="26" r:id="rId21"/>
    <sheet name="CIRCANA STANDARD REGIONS" sheetId="20" r:id="rId22"/>
    <sheet name="CIRCANA REGIONS &amp; MARKETS" sheetId="21" r:id="rId23"/>
    <sheet name="DMI SR Data" sheetId="15" state="hidden" r:id="rId24"/>
    <sheet name="DMI CUSTOM REGIONS &amp; MARKETS" sheetId="19" r:id="rId25"/>
  </sheets>
  <definedNames>
    <definedName name="___INDEX_SHEET___ASAP_Utilities" localSheetId="22">#REF!</definedName>
    <definedName name="___INDEX_SHEET___ASAP_Utilities" localSheetId="21">#REF!</definedName>
    <definedName name="___INDEX_SHEET___ASAP_Utilities" localSheetId="24">#REF!</definedName>
    <definedName name="___INDEX_SHEET___ASAP_Utilities">#REF!</definedName>
    <definedName name="_xlnm._FilterDatabase" localSheetId="23" hidden="1">'DMI SR Data'!$A$8:$H$215</definedName>
    <definedName name="_xlnm._FilterDatabase" localSheetId="1" hidden="1">'Sales By Region &amp; Outlet'!$A$8:$J$143</definedName>
    <definedName name="IRI_WorkspaceId" localSheetId="22" hidden="1">"b324a31a4a424f3b8083e50c61f2c35e"</definedName>
    <definedName name="IRI_WorkspaceId" localSheetId="21" hidden="1">"b324a31a4a424f3b8083e50c61f2c35e"</definedName>
    <definedName name="IRI_WorkspaceId" localSheetId="24" hidden="1">"b324a31a4a424f3b8083e50c61f2c35e"</definedName>
    <definedName name="IRI_WorkspaceId" localSheetId="20" hidden="1">"b324a31a4a424f3b8083e50c61f2c35e"</definedName>
    <definedName name="IRI_WorkspaceId" localSheetId="19" hidden="1">"b324a31a4a424f3b8083e50c61f2c35e"</definedName>
    <definedName name="IRI_WorkspaceId" localSheetId="18" hidden="1">"b324a31a4a424f3b8083e50c61f2c35e"</definedName>
    <definedName name="IRI_WorkspaceId" localSheetId="17" hidden="1">"b324a31a4a424f3b8083e50c61f2c35e"</definedName>
    <definedName name="IRI_WorkspaceId" localSheetId="16" hidden="1">"b324a31a4a424f3b8083e50c61f2c35e"</definedName>
    <definedName name="IRI_WorkspaceId" localSheetId="15" hidden="1">"b324a31a4a424f3b8083e50c61f2c35e"</definedName>
    <definedName name="IRI_WorkspaceId" hidden="1">"e0fbce8fa82445bc9d37e6bede07d3f8"</definedName>
    <definedName name="_xlnm.Print_Area" localSheetId="23">'DMI SR Data'!$A$1:$L$222</definedName>
    <definedName name="_xlnm.Print_Area" localSheetId="6">'Fat Content'!$A$1:$U$84</definedName>
    <definedName name="_xlnm.Print_Area" localSheetId="5">Flavors!$A$1:$U$388</definedName>
    <definedName name="_xlnm.Print_Area" localSheetId="7">Form!$A$1:$U$51</definedName>
    <definedName name="_xlnm.Print_Area" localSheetId="14">'HOME PAGE'!$A$1:$M$21</definedName>
    <definedName name="_xlnm.Print_Area" localSheetId="4">'NB vs PL'!$A$1:$U$51</definedName>
    <definedName name="_xlnm.Print_Area" localSheetId="8">Organic!$A$1:$U$51</definedName>
    <definedName name="_xlnm.Print_Area" localSheetId="9">'Package Type'!$A$1:$U$141</definedName>
    <definedName name="_xlnm.Print_Area" localSheetId="12">'RFG vs SS'!$A$1:$H$15</definedName>
    <definedName name="_xlnm.Print_Area" localSheetId="2">'Sales By Region &amp; Market'!$A$1:$L$72</definedName>
    <definedName name="_xlnm.Print_Area" localSheetId="1">'Sales By Region &amp; Outlet'!$A$1:$N$150</definedName>
    <definedName name="_xlnm.Print_Area" localSheetId="10">Size!$A$1:$U$133</definedName>
    <definedName name="_xlnm.Print_Area" localSheetId="3">SubSegments!$A$1:$V$203</definedName>
    <definedName name="_xlnm.Print_Area" localSheetId="11">'Sugar Content'!$A$1:$U$84</definedName>
    <definedName name="_xlnm.Print_Area" localSheetId="20">'TOTAL U.S. ALL OTHER OUTLETS'!$B$2:$Q$65,'TOTAL U.S. ALL OTHER OUTLETS'!$B$146:$Q$215</definedName>
    <definedName name="_xlnm.Print_Area" localSheetId="19">'TOTAL U.S. CONVENIENCE'!$B$2:$Q$65,'TOTAL U.S. CONVENIENCE'!$B$146:$Q$215</definedName>
    <definedName name="_xlnm.Print_Area" localSheetId="18">'TOTAL U.S. DRUG'!$B$2:$Q$65,'TOTAL U.S. DRUG'!$B$146:$Q$215</definedName>
    <definedName name="_xlnm.Print_Area" localSheetId="17">'TOTAL U.S. FOOD'!$B$2:$Q$65,'TOTAL U.S. FOOD'!$B$146:$Q$215</definedName>
    <definedName name="_xlnm.Print_Area" localSheetId="16">'TOTAL U.S. MULO+'!$B$2:$Q$65,'TOTAL U.S. MULO+'!$B$146:$Q$215</definedName>
    <definedName name="_xlnm.Print_Area" localSheetId="15">'TOTAL U.S. MULO+ with C'!$B$2:$Q$65,'TOTAL U.S. MULO+ with C'!$B$146:$Q$215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91" i="24" l="1"/>
  <c r="E163" i="26"/>
  <c r="F163" i="26"/>
  <c r="G163" i="26"/>
  <c r="H163" i="26"/>
  <c r="I163" i="26"/>
  <c r="J163" i="26"/>
  <c r="K163" i="26"/>
  <c r="L163" i="26"/>
  <c r="M163" i="26"/>
  <c r="N163" i="26"/>
  <c r="O163" i="26"/>
  <c r="P163" i="26"/>
  <c r="Q163" i="26"/>
  <c r="E164" i="26"/>
  <c r="F164" i="26"/>
  <c r="G164" i="26"/>
  <c r="H164" i="26"/>
  <c r="I164" i="26"/>
  <c r="J164" i="26"/>
  <c r="K164" i="26"/>
  <c r="L164" i="26"/>
  <c r="M164" i="26"/>
  <c r="N164" i="26"/>
  <c r="O164" i="26"/>
  <c r="P164" i="26"/>
  <c r="Q164" i="26"/>
  <c r="D164" i="26"/>
  <c r="D163" i="26"/>
  <c r="E91" i="26"/>
  <c r="F91" i="26"/>
  <c r="G91" i="26"/>
  <c r="H91" i="26"/>
  <c r="I91" i="26"/>
  <c r="J91" i="26"/>
  <c r="K91" i="26"/>
  <c r="L91" i="26"/>
  <c r="M91" i="26"/>
  <c r="N91" i="26"/>
  <c r="O91" i="26"/>
  <c r="P91" i="26"/>
  <c r="Q91" i="26"/>
  <c r="E92" i="26"/>
  <c r="F92" i="26"/>
  <c r="G92" i="26"/>
  <c r="H92" i="26"/>
  <c r="I92" i="26"/>
  <c r="J92" i="26"/>
  <c r="K92" i="26"/>
  <c r="L92" i="26"/>
  <c r="M92" i="26"/>
  <c r="N92" i="26"/>
  <c r="O92" i="26"/>
  <c r="P92" i="26"/>
  <c r="Q92" i="26"/>
  <c r="D92" i="26"/>
  <c r="D91" i="26"/>
  <c r="E19" i="26"/>
  <c r="F19" i="26"/>
  <c r="G19" i="26"/>
  <c r="H19" i="26"/>
  <c r="I19" i="26"/>
  <c r="J19" i="26"/>
  <c r="K19" i="26"/>
  <c r="L19" i="26"/>
  <c r="M19" i="26"/>
  <c r="N19" i="26"/>
  <c r="O19" i="26"/>
  <c r="P19" i="26"/>
  <c r="Q19" i="26"/>
  <c r="E20" i="26"/>
  <c r="F20" i="26"/>
  <c r="G20" i="26"/>
  <c r="H20" i="26"/>
  <c r="I20" i="26"/>
  <c r="J20" i="26"/>
  <c r="K20" i="26"/>
  <c r="L20" i="26"/>
  <c r="M20" i="26"/>
  <c r="N20" i="26"/>
  <c r="O20" i="26"/>
  <c r="P20" i="26"/>
  <c r="Q20" i="26"/>
  <c r="D20" i="26"/>
  <c r="D19" i="26"/>
  <c r="Q163" i="25"/>
  <c r="E163" i="25"/>
  <c r="F163" i="25"/>
  <c r="G163" i="25"/>
  <c r="H163" i="25"/>
  <c r="I163" i="25"/>
  <c r="J163" i="25"/>
  <c r="K163" i="25"/>
  <c r="L163" i="25"/>
  <c r="M163" i="25"/>
  <c r="N163" i="25"/>
  <c r="O163" i="25"/>
  <c r="P163" i="25"/>
  <c r="D163" i="25"/>
  <c r="E91" i="25"/>
  <c r="F91" i="25"/>
  <c r="G91" i="25"/>
  <c r="H91" i="25"/>
  <c r="I91" i="25"/>
  <c r="J91" i="25"/>
  <c r="K91" i="25"/>
  <c r="L91" i="25"/>
  <c r="M91" i="25"/>
  <c r="N91" i="25"/>
  <c r="O91" i="25"/>
  <c r="P91" i="25"/>
  <c r="Q91" i="25"/>
  <c r="D91" i="25"/>
  <c r="E19" i="25"/>
  <c r="F19" i="25"/>
  <c r="G19" i="25"/>
  <c r="H19" i="25"/>
  <c r="I19" i="25"/>
  <c r="J19" i="25"/>
  <c r="K19" i="25"/>
  <c r="L19" i="25"/>
  <c r="M19" i="25"/>
  <c r="N19" i="25"/>
  <c r="O19" i="25"/>
  <c r="P19" i="25"/>
  <c r="Q19" i="25"/>
  <c r="D19" i="25"/>
  <c r="E163" i="24"/>
  <c r="F163" i="24"/>
  <c r="G163" i="24"/>
  <c r="H163" i="24"/>
  <c r="I163" i="24"/>
  <c r="J163" i="24"/>
  <c r="K163" i="24"/>
  <c r="L163" i="24"/>
  <c r="M163" i="24"/>
  <c r="N163" i="24"/>
  <c r="O163" i="24"/>
  <c r="P163" i="24"/>
  <c r="Q163" i="24"/>
  <c r="D163" i="24"/>
  <c r="E91" i="24"/>
  <c r="F91" i="24"/>
  <c r="G91" i="24"/>
  <c r="H91" i="24"/>
  <c r="I91" i="24"/>
  <c r="J91" i="24"/>
  <c r="K91" i="24"/>
  <c r="L91" i="24"/>
  <c r="M91" i="24"/>
  <c r="N91" i="24"/>
  <c r="O91" i="24"/>
  <c r="P91" i="24"/>
  <c r="Q91" i="24"/>
  <c r="E19" i="24"/>
  <c r="F19" i="24"/>
  <c r="G19" i="24"/>
  <c r="H19" i="24"/>
  <c r="I19" i="24"/>
  <c r="J19" i="24"/>
  <c r="K19" i="24"/>
  <c r="L19" i="24"/>
  <c r="M19" i="24"/>
  <c r="N19" i="24"/>
  <c r="O19" i="24"/>
  <c r="P19" i="24"/>
  <c r="Q19" i="24"/>
  <c r="D19" i="24"/>
  <c r="E163" i="23"/>
  <c r="F163" i="23"/>
  <c r="G163" i="23"/>
  <c r="H163" i="23"/>
  <c r="I163" i="23"/>
  <c r="J163" i="23"/>
  <c r="K163" i="23"/>
  <c r="L163" i="23"/>
  <c r="M163" i="23"/>
  <c r="N163" i="23"/>
  <c r="O163" i="23"/>
  <c r="P163" i="23"/>
  <c r="Q163" i="23"/>
  <c r="E164" i="23"/>
  <c r="F164" i="23"/>
  <c r="G164" i="23"/>
  <c r="H164" i="23"/>
  <c r="I164" i="23"/>
  <c r="J164" i="23"/>
  <c r="K164" i="23"/>
  <c r="L164" i="23"/>
  <c r="M164" i="23"/>
  <c r="N164" i="23"/>
  <c r="O164" i="23"/>
  <c r="P164" i="23"/>
  <c r="Q164" i="23"/>
  <c r="D164" i="23"/>
  <c r="D163" i="23"/>
  <c r="E91" i="23"/>
  <c r="F91" i="23"/>
  <c r="G91" i="23"/>
  <c r="H91" i="23"/>
  <c r="I91" i="23"/>
  <c r="J91" i="23"/>
  <c r="K91" i="23"/>
  <c r="L91" i="23"/>
  <c r="M91" i="23"/>
  <c r="N91" i="23"/>
  <c r="O91" i="23"/>
  <c r="P91" i="23"/>
  <c r="Q91" i="23"/>
  <c r="E92" i="23"/>
  <c r="F92" i="23"/>
  <c r="G92" i="23"/>
  <c r="H92" i="23"/>
  <c r="I92" i="23"/>
  <c r="J92" i="23"/>
  <c r="K92" i="23"/>
  <c r="L92" i="23"/>
  <c r="M92" i="23"/>
  <c r="N92" i="23"/>
  <c r="O92" i="23"/>
  <c r="P92" i="23"/>
  <c r="Q92" i="23"/>
  <c r="D92" i="23"/>
  <c r="D91" i="23"/>
  <c r="E19" i="23"/>
  <c r="F19" i="23"/>
  <c r="G19" i="23"/>
  <c r="H19" i="23"/>
  <c r="I19" i="23"/>
  <c r="J19" i="23"/>
  <c r="K19" i="23"/>
  <c r="L19" i="23"/>
  <c r="M19" i="23"/>
  <c r="N19" i="23"/>
  <c r="O19" i="23"/>
  <c r="P19" i="23"/>
  <c r="Q19" i="23"/>
  <c r="E20" i="23"/>
  <c r="F20" i="23"/>
  <c r="G20" i="23"/>
  <c r="H20" i="23"/>
  <c r="I20" i="23"/>
  <c r="J20" i="23"/>
  <c r="K20" i="23"/>
  <c r="L20" i="23"/>
  <c r="M20" i="23"/>
  <c r="N20" i="23"/>
  <c r="O20" i="23"/>
  <c r="P20" i="23"/>
  <c r="Q20" i="23"/>
  <c r="D20" i="23"/>
  <c r="D19" i="23"/>
  <c r="E163" i="22"/>
  <c r="F163" i="22"/>
  <c r="G163" i="22"/>
  <c r="H163" i="22"/>
  <c r="I163" i="22"/>
  <c r="J163" i="22"/>
  <c r="K163" i="22"/>
  <c r="L163" i="22"/>
  <c r="M163" i="22"/>
  <c r="N163" i="22"/>
  <c r="O163" i="22"/>
  <c r="P163" i="22"/>
  <c r="Q163" i="22"/>
  <c r="E164" i="22"/>
  <c r="F164" i="22"/>
  <c r="G164" i="22"/>
  <c r="H164" i="22"/>
  <c r="I164" i="22"/>
  <c r="J164" i="22"/>
  <c r="K164" i="22"/>
  <c r="L164" i="22"/>
  <c r="M164" i="22"/>
  <c r="N164" i="22"/>
  <c r="O164" i="22"/>
  <c r="P164" i="22"/>
  <c r="Q164" i="22"/>
  <c r="D164" i="22"/>
  <c r="D163" i="22"/>
  <c r="E91" i="22"/>
  <c r="F91" i="22"/>
  <c r="G91" i="22"/>
  <c r="H91" i="22"/>
  <c r="I91" i="22"/>
  <c r="J91" i="22"/>
  <c r="K91" i="22"/>
  <c r="L91" i="22"/>
  <c r="M91" i="22"/>
  <c r="N91" i="22"/>
  <c r="O91" i="22"/>
  <c r="P91" i="22"/>
  <c r="Q91" i="22"/>
  <c r="E92" i="22"/>
  <c r="F92" i="22"/>
  <c r="G92" i="22"/>
  <c r="H92" i="22"/>
  <c r="I92" i="22"/>
  <c r="J92" i="22"/>
  <c r="K92" i="22"/>
  <c r="L92" i="22"/>
  <c r="M92" i="22"/>
  <c r="N92" i="22"/>
  <c r="O92" i="22"/>
  <c r="P92" i="22"/>
  <c r="Q92" i="22"/>
  <c r="D92" i="22"/>
  <c r="D91" i="22"/>
  <c r="E19" i="22"/>
  <c r="F19" i="22"/>
  <c r="G19" i="22"/>
  <c r="H19" i="22"/>
  <c r="I19" i="22"/>
  <c r="J19" i="22"/>
  <c r="K19" i="22"/>
  <c r="L19" i="22"/>
  <c r="M19" i="22"/>
  <c r="N19" i="22"/>
  <c r="O19" i="22"/>
  <c r="P19" i="22"/>
  <c r="Q19" i="22"/>
  <c r="E20" i="22"/>
  <c r="F20" i="22"/>
  <c r="G20" i="22"/>
  <c r="H20" i="22"/>
  <c r="I20" i="22"/>
  <c r="J20" i="22"/>
  <c r="K20" i="22"/>
  <c r="L20" i="22"/>
  <c r="M20" i="22"/>
  <c r="N20" i="22"/>
  <c r="O20" i="22"/>
  <c r="P20" i="22"/>
  <c r="Q20" i="22"/>
  <c r="D20" i="22"/>
  <c r="D19" i="22"/>
  <c r="E163" i="18"/>
  <c r="F163" i="18"/>
  <c r="G163" i="18"/>
  <c r="H163" i="18"/>
  <c r="I163" i="18"/>
  <c r="J163" i="18"/>
  <c r="K163" i="18"/>
  <c r="L163" i="18"/>
  <c r="M163" i="18"/>
  <c r="N163" i="18"/>
  <c r="O163" i="18"/>
  <c r="P163" i="18"/>
  <c r="Q163" i="18"/>
  <c r="E164" i="18"/>
  <c r="F164" i="18"/>
  <c r="G164" i="18"/>
  <c r="H164" i="18"/>
  <c r="I164" i="18"/>
  <c r="J164" i="18"/>
  <c r="K164" i="18"/>
  <c r="L164" i="18"/>
  <c r="M164" i="18"/>
  <c r="N164" i="18"/>
  <c r="O164" i="18"/>
  <c r="P164" i="18"/>
  <c r="Q164" i="18"/>
  <c r="D164" i="18"/>
  <c r="D163" i="18"/>
  <c r="E91" i="18"/>
  <c r="F91" i="18"/>
  <c r="G91" i="18"/>
  <c r="H91" i="18"/>
  <c r="I91" i="18"/>
  <c r="J91" i="18"/>
  <c r="K91" i="18"/>
  <c r="L91" i="18"/>
  <c r="M91" i="18"/>
  <c r="N91" i="18"/>
  <c r="O91" i="18"/>
  <c r="P91" i="18"/>
  <c r="Q91" i="18"/>
  <c r="E92" i="18"/>
  <c r="F92" i="18"/>
  <c r="G92" i="18"/>
  <c r="H92" i="18"/>
  <c r="I92" i="18"/>
  <c r="J92" i="18"/>
  <c r="K92" i="18"/>
  <c r="L92" i="18"/>
  <c r="M92" i="18"/>
  <c r="N92" i="18"/>
  <c r="O92" i="18"/>
  <c r="P92" i="18"/>
  <c r="Q92" i="18"/>
  <c r="D92" i="18"/>
  <c r="D91" i="18"/>
  <c r="E19" i="18"/>
  <c r="F19" i="18"/>
  <c r="G19" i="18"/>
  <c r="H19" i="18"/>
  <c r="I19" i="18"/>
  <c r="J19" i="18"/>
  <c r="K19" i="18"/>
  <c r="L19" i="18"/>
  <c r="M19" i="18"/>
  <c r="N19" i="18"/>
  <c r="O19" i="18"/>
  <c r="P19" i="18"/>
  <c r="Q19" i="18"/>
  <c r="E20" i="18"/>
  <c r="F20" i="18"/>
  <c r="G20" i="18"/>
  <c r="H20" i="18"/>
  <c r="I20" i="18"/>
  <c r="J20" i="18"/>
  <c r="K20" i="18"/>
  <c r="L20" i="18"/>
  <c r="M20" i="18"/>
  <c r="N20" i="18"/>
  <c r="O20" i="18"/>
  <c r="P20" i="18"/>
  <c r="Q20" i="18"/>
  <c r="D20" i="18"/>
  <c r="D19" i="18"/>
  <c r="E151" i="26"/>
  <c r="F151" i="26"/>
  <c r="G151" i="26"/>
  <c r="H151" i="26"/>
  <c r="I151" i="26"/>
  <c r="J151" i="26"/>
  <c r="K151" i="26"/>
  <c r="L151" i="26"/>
  <c r="M151" i="26"/>
  <c r="N151" i="26"/>
  <c r="O151" i="26"/>
  <c r="P151" i="26"/>
  <c r="Q151" i="26"/>
  <c r="E152" i="26"/>
  <c r="F152" i="26"/>
  <c r="G152" i="26"/>
  <c r="H152" i="26"/>
  <c r="I152" i="26"/>
  <c r="J152" i="26"/>
  <c r="K152" i="26"/>
  <c r="L152" i="26"/>
  <c r="M152" i="26"/>
  <c r="N152" i="26"/>
  <c r="O152" i="26"/>
  <c r="P152" i="26"/>
  <c r="Q152" i="26"/>
  <c r="E153" i="26"/>
  <c r="F153" i="26"/>
  <c r="G153" i="26"/>
  <c r="H153" i="26"/>
  <c r="I153" i="26"/>
  <c r="J153" i="26"/>
  <c r="K153" i="26"/>
  <c r="L153" i="26"/>
  <c r="M153" i="26"/>
  <c r="N153" i="26"/>
  <c r="O153" i="26"/>
  <c r="P153" i="26"/>
  <c r="Q153" i="26"/>
  <c r="E154" i="26"/>
  <c r="F154" i="26"/>
  <c r="G154" i="26"/>
  <c r="H154" i="26"/>
  <c r="I154" i="26"/>
  <c r="J154" i="26"/>
  <c r="K154" i="26"/>
  <c r="L154" i="26"/>
  <c r="M154" i="26"/>
  <c r="N154" i="26"/>
  <c r="O154" i="26"/>
  <c r="P154" i="26"/>
  <c r="Q154" i="26"/>
  <c r="E155" i="26"/>
  <c r="F155" i="26"/>
  <c r="G155" i="26"/>
  <c r="H155" i="26"/>
  <c r="I155" i="26"/>
  <c r="J155" i="26"/>
  <c r="K155" i="26"/>
  <c r="L155" i="26"/>
  <c r="M155" i="26"/>
  <c r="N155" i="26"/>
  <c r="O155" i="26"/>
  <c r="P155" i="26"/>
  <c r="Q155" i="26"/>
  <c r="E156" i="26"/>
  <c r="F156" i="26"/>
  <c r="G156" i="26"/>
  <c r="H156" i="26"/>
  <c r="I156" i="26"/>
  <c r="J156" i="26"/>
  <c r="K156" i="26"/>
  <c r="L156" i="26"/>
  <c r="M156" i="26"/>
  <c r="N156" i="26"/>
  <c r="O156" i="26"/>
  <c r="P156" i="26"/>
  <c r="Q156" i="26"/>
  <c r="E157" i="26"/>
  <c r="F157" i="26"/>
  <c r="G157" i="26"/>
  <c r="H157" i="26"/>
  <c r="I157" i="26"/>
  <c r="J157" i="26"/>
  <c r="K157" i="26"/>
  <c r="L157" i="26"/>
  <c r="M157" i="26"/>
  <c r="N157" i="26"/>
  <c r="O157" i="26"/>
  <c r="P157" i="26"/>
  <c r="Q157" i="26"/>
  <c r="E158" i="26"/>
  <c r="F158" i="26"/>
  <c r="G158" i="26"/>
  <c r="H158" i="26"/>
  <c r="I158" i="26"/>
  <c r="J158" i="26"/>
  <c r="K158" i="26"/>
  <c r="L158" i="26"/>
  <c r="M158" i="26"/>
  <c r="N158" i="26"/>
  <c r="O158" i="26"/>
  <c r="P158" i="26"/>
  <c r="Q158" i="26"/>
  <c r="E159" i="26"/>
  <c r="F159" i="26"/>
  <c r="G159" i="26"/>
  <c r="H159" i="26"/>
  <c r="I159" i="26"/>
  <c r="J159" i="26"/>
  <c r="K159" i="26"/>
  <c r="L159" i="26"/>
  <c r="M159" i="26"/>
  <c r="N159" i="26"/>
  <c r="O159" i="26"/>
  <c r="P159" i="26"/>
  <c r="Q159" i="26"/>
  <c r="E160" i="26"/>
  <c r="F160" i="26"/>
  <c r="G160" i="26"/>
  <c r="H160" i="26"/>
  <c r="I160" i="26"/>
  <c r="J160" i="26"/>
  <c r="K160" i="26"/>
  <c r="L160" i="26"/>
  <c r="M160" i="26"/>
  <c r="N160" i="26"/>
  <c r="O160" i="26"/>
  <c r="P160" i="26"/>
  <c r="Q160" i="26"/>
  <c r="E161" i="26"/>
  <c r="F161" i="26"/>
  <c r="G161" i="26"/>
  <c r="H161" i="26"/>
  <c r="I161" i="26"/>
  <c r="J161" i="26"/>
  <c r="K161" i="26"/>
  <c r="L161" i="26"/>
  <c r="M161" i="26"/>
  <c r="N161" i="26"/>
  <c r="O161" i="26"/>
  <c r="P161" i="26"/>
  <c r="Q161" i="26"/>
  <c r="E162" i="26"/>
  <c r="F162" i="26"/>
  <c r="G162" i="26"/>
  <c r="H162" i="26"/>
  <c r="I162" i="26"/>
  <c r="J162" i="26"/>
  <c r="K162" i="26"/>
  <c r="L162" i="26"/>
  <c r="M162" i="26"/>
  <c r="N162" i="26"/>
  <c r="O162" i="26"/>
  <c r="P162" i="26"/>
  <c r="Q162" i="26"/>
  <c r="D152" i="26"/>
  <c r="D153" i="26"/>
  <c r="D154" i="26"/>
  <c r="D155" i="26"/>
  <c r="D156" i="26"/>
  <c r="D157" i="26"/>
  <c r="D158" i="26"/>
  <c r="D159" i="26"/>
  <c r="D160" i="26"/>
  <c r="D161" i="26"/>
  <c r="D162" i="26"/>
  <c r="D151" i="26"/>
  <c r="E79" i="26"/>
  <c r="F79" i="26"/>
  <c r="G79" i="26"/>
  <c r="H79" i="26"/>
  <c r="I79" i="26"/>
  <c r="J79" i="26"/>
  <c r="K79" i="26"/>
  <c r="L79" i="26"/>
  <c r="M79" i="26"/>
  <c r="N79" i="26"/>
  <c r="O79" i="26"/>
  <c r="P79" i="26"/>
  <c r="Q79" i="26"/>
  <c r="E80" i="26"/>
  <c r="F80" i="26"/>
  <c r="G80" i="26"/>
  <c r="H80" i="26"/>
  <c r="I80" i="26"/>
  <c r="J80" i="26"/>
  <c r="K80" i="26"/>
  <c r="L80" i="26"/>
  <c r="M80" i="26"/>
  <c r="N80" i="26"/>
  <c r="O80" i="26"/>
  <c r="P80" i="26"/>
  <c r="Q80" i="26"/>
  <c r="E81" i="26"/>
  <c r="F81" i="26"/>
  <c r="G81" i="26"/>
  <c r="H81" i="26"/>
  <c r="I81" i="26"/>
  <c r="J81" i="26"/>
  <c r="K81" i="26"/>
  <c r="L81" i="26"/>
  <c r="M81" i="26"/>
  <c r="N81" i="26"/>
  <c r="O81" i="26"/>
  <c r="P81" i="26"/>
  <c r="Q81" i="26"/>
  <c r="E82" i="26"/>
  <c r="F82" i="26"/>
  <c r="G82" i="26"/>
  <c r="H82" i="26"/>
  <c r="I82" i="26"/>
  <c r="J82" i="26"/>
  <c r="K82" i="26"/>
  <c r="L82" i="26"/>
  <c r="M82" i="26"/>
  <c r="N82" i="26"/>
  <c r="O82" i="26"/>
  <c r="P82" i="26"/>
  <c r="Q82" i="26"/>
  <c r="E83" i="26"/>
  <c r="F83" i="26"/>
  <c r="G83" i="26"/>
  <c r="H83" i="26"/>
  <c r="I83" i="26"/>
  <c r="J83" i="26"/>
  <c r="K83" i="26"/>
  <c r="L83" i="26"/>
  <c r="M83" i="26"/>
  <c r="N83" i="26"/>
  <c r="O83" i="26"/>
  <c r="P83" i="26"/>
  <c r="Q83" i="26"/>
  <c r="E84" i="26"/>
  <c r="F84" i="26"/>
  <c r="G84" i="26"/>
  <c r="H84" i="26"/>
  <c r="I84" i="26"/>
  <c r="J84" i="26"/>
  <c r="K84" i="26"/>
  <c r="L84" i="26"/>
  <c r="M84" i="26"/>
  <c r="N84" i="26"/>
  <c r="O84" i="26"/>
  <c r="P84" i="26"/>
  <c r="Q84" i="26"/>
  <c r="E85" i="26"/>
  <c r="F85" i="26"/>
  <c r="G85" i="26"/>
  <c r="H85" i="26"/>
  <c r="I85" i="26"/>
  <c r="J85" i="26"/>
  <c r="K85" i="26"/>
  <c r="L85" i="26"/>
  <c r="M85" i="26"/>
  <c r="N85" i="26"/>
  <c r="O85" i="26"/>
  <c r="P85" i="26"/>
  <c r="Q85" i="26"/>
  <c r="E86" i="26"/>
  <c r="F86" i="26"/>
  <c r="G86" i="26"/>
  <c r="H86" i="26"/>
  <c r="I86" i="26"/>
  <c r="J86" i="26"/>
  <c r="K86" i="26"/>
  <c r="L86" i="26"/>
  <c r="M86" i="26"/>
  <c r="N86" i="26"/>
  <c r="O86" i="26"/>
  <c r="P86" i="26"/>
  <c r="Q86" i="26"/>
  <c r="E87" i="26"/>
  <c r="F87" i="26"/>
  <c r="G87" i="26"/>
  <c r="H87" i="26"/>
  <c r="I87" i="26"/>
  <c r="J87" i="26"/>
  <c r="K87" i="26"/>
  <c r="L87" i="26"/>
  <c r="M87" i="26"/>
  <c r="N87" i="26"/>
  <c r="O87" i="26"/>
  <c r="P87" i="26"/>
  <c r="Q87" i="26"/>
  <c r="E88" i="26"/>
  <c r="F88" i="26"/>
  <c r="G88" i="26"/>
  <c r="H88" i="26"/>
  <c r="I88" i="26"/>
  <c r="J88" i="26"/>
  <c r="K88" i="26"/>
  <c r="L88" i="26"/>
  <c r="M88" i="26"/>
  <c r="N88" i="26"/>
  <c r="O88" i="26"/>
  <c r="P88" i="26"/>
  <c r="Q88" i="26"/>
  <c r="E89" i="26"/>
  <c r="F89" i="26"/>
  <c r="G89" i="26"/>
  <c r="H89" i="26"/>
  <c r="I89" i="26"/>
  <c r="J89" i="26"/>
  <c r="K89" i="26"/>
  <c r="L89" i="26"/>
  <c r="M89" i="26"/>
  <c r="N89" i="26"/>
  <c r="O89" i="26"/>
  <c r="P89" i="26"/>
  <c r="Q89" i="26"/>
  <c r="E90" i="26"/>
  <c r="F90" i="26"/>
  <c r="G90" i="26"/>
  <c r="H90" i="26"/>
  <c r="I90" i="26"/>
  <c r="J90" i="26"/>
  <c r="K90" i="26"/>
  <c r="L90" i="26"/>
  <c r="M90" i="26"/>
  <c r="N90" i="26"/>
  <c r="O90" i="26"/>
  <c r="P90" i="26"/>
  <c r="Q90" i="26"/>
  <c r="D80" i="26"/>
  <c r="D81" i="26"/>
  <c r="D82" i="26"/>
  <c r="D83" i="26"/>
  <c r="D84" i="26"/>
  <c r="D85" i="26"/>
  <c r="D86" i="26"/>
  <c r="D87" i="26"/>
  <c r="D88" i="26"/>
  <c r="D89" i="26"/>
  <c r="D90" i="26"/>
  <c r="D79" i="26"/>
  <c r="E7" i="26"/>
  <c r="F7" i="26"/>
  <c r="G7" i="26"/>
  <c r="H7" i="26"/>
  <c r="I7" i="26"/>
  <c r="J7" i="26"/>
  <c r="K7" i="26"/>
  <c r="L7" i="26"/>
  <c r="M7" i="26"/>
  <c r="N7" i="26"/>
  <c r="O7" i="26"/>
  <c r="P7" i="26"/>
  <c r="Q7" i="26"/>
  <c r="E8" i="26"/>
  <c r="F8" i="26"/>
  <c r="G8" i="26"/>
  <c r="H8" i="26"/>
  <c r="I8" i="26"/>
  <c r="J8" i="26"/>
  <c r="K8" i="26"/>
  <c r="L8" i="26"/>
  <c r="M8" i="26"/>
  <c r="N8" i="26"/>
  <c r="O8" i="26"/>
  <c r="P8" i="26"/>
  <c r="Q8" i="26"/>
  <c r="E9" i="26"/>
  <c r="F9" i="26"/>
  <c r="G9" i="26"/>
  <c r="H9" i="26"/>
  <c r="I9" i="26"/>
  <c r="J9" i="26"/>
  <c r="K9" i="26"/>
  <c r="L9" i="26"/>
  <c r="M9" i="26"/>
  <c r="N9" i="26"/>
  <c r="O9" i="26"/>
  <c r="P9" i="26"/>
  <c r="Q9" i="26"/>
  <c r="E10" i="26"/>
  <c r="F10" i="26"/>
  <c r="G10" i="26"/>
  <c r="H10" i="26"/>
  <c r="I10" i="26"/>
  <c r="J10" i="26"/>
  <c r="K10" i="26"/>
  <c r="L10" i="26"/>
  <c r="M10" i="26"/>
  <c r="N10" i="26"/>
  <c r="O10" i="26"/>
  <c r="P10" i="26"/>
  <c r="Q10" i="26"/>
  <c r="E11" i="26"/>
  <c r="F11" i="26"/>
  <c r="G11" i="26"/>
  <c r="H11" i="26"/>
  <c r="I11" i="26"/>
  <c r="J11" i="26"/>
  <c r="K11" i="26"/>
  <c r="L11" i="26"/>
  <c r="M11" i="26"/>
  <c r="N11" i="26"/>
  <c r="O11" i="26"/>
  <c r="P11" i="26"/>
  <c r="Q11" i="26"/>
  <c r="E12" i="26"/>
  <c r="F12" i="26"/>
  <c r="G12" i="26"/>
  <c r="H12" i="26"/>
  <c r="I12" i="26"/>
  <c r="J12" i="26"/>
  <c r="K12" i="26"/>
  <c r="L12" i="26"/>
  <c r="M12" i="26"/>
  <c r="N12" i="26"/>
  <c r="O12" i="26"/>
  <c r="P12" i="26"/>
  <c r="Q12" i="26"/>
  <c r="E13" i="26"/>
  <c r="F13" i="26"/>
  <c r="G13" i="26"/>
  <c r="H13" i="26"/>
  <c r="I13" i="26"/>
  <c r="J13" i="26"/>
  <c r="K13" i="26"/>
  <c r="L13" i="26"/>
  <c r="M13" i="26"/>
  <c r="N13" i="26"/>
  <c r="O13" i="26"/>
  <c r="P13" i="26"/>
  <c r="Q13" i="26"/>
  <c r="E14" i="26"/>
  <c r="F14" i="26"/>
  <c r="G14" i="26"/>
  <c r="H14" i="26"/>
  <c r="I14" i="26"/>
  <c r="J14" i="26"/>
  <c r="K14" i="26"/>
  <c r="L14" i="26"/>
  <c r="M14" i="26"/>
  <c r="N14" i="26"/>
  <c r="O14" i="26"/>
  <c r="P14" i="26"/>
  <c r="Q14" i="26"/>
  <c r="E15" i="26"/>
  <c r="F15" i="26"/>
  <c r="G15" i="26"/>
  <c r="H15" i="26"/>
  <c r="I15" i="26"/>
  <c r="J15" i="26"/>
  <c r="K15" i="26"/>
  <c r="L15" i="26"/>
  <c r="M15" i="26"/>
  <c r="N15" i="26"/>
  <c r="O15" i="26"/>
  <c r="P15" i="26"/>
  <c r="Q15" i="26"/>
  <c r="E16" i="26"/>
  <c r="F16" i="26"/>
  <c r="G16" i="26"/>
  <c r="H16" i="26"/>
  <c r="I16" i="26"/>
  <c r="J16" i="26"/>
  <c r="K16" i="26"/>
  <c r="L16" i="26"/>
  <c r="M16" i="26"/>
  <c r="N16" i="26"/>
  <c r="O16" i="26"/>
  <c r="P16" i="26"/>
  <c r="Q16" i="26"/>
  <c r="E17" i="26"/>
  <c r="F17" i="26"/>
  <c r="G17" i="26"/>
  <c r="H17" i="26"/>
  <c r="I17" i="26"/>
  <c r="J17" i="26"/>
  <c r="K17" i="26"/>
  <c r="L17" i="26"/>
  <c r="M17" i="26"/>
  <c r="N17" i="26"/>
  <c r="O17" i="26"/>
  <c r="P17" i="26"/>
  <c r="Q17" i="26"/>
  <c r="E18" i="26"/>
  <c r="F18" i="26"/>
  <c r="G18" i="26"/>
  <c r="H18" i="26"/>
  <c r="I18" i="26"/>
  <c r="J18" i="26"/>
  <c r="K18" i="26"/>
  <c r="L18" i="26"/>
  <c r="M18" i="26"/>
  <c r="N18" i="26"/>
  <c r="O18" i="26"/>
  <c r="P18" i="26"/>
  <c r="Q18" i="26"/>
  <c r="D8" i="26"/>
  <c r="D9" i="26"/>
  <c r="D10" i="26"/>
  <c r="D11" i="26"/>
  <c r="D12" i="26"/>
  <c r="D13" i="26"/>
  <c r="D14" i="26"/>
  <c r="D15" i="26"/>
  <c r="D16" i="26"/>
  <c r="D17" i="26"/>
  <c r="D18" i="26"/>
  <c r="D7" i="26"/>
  <c r="E151" i="25"/>
  <c r="F151" i="25"/>
  <c r="G151" i="25"/>
  <c r="H151" i="25"/>
  <c r="I151" i="25"/>
  <c r="J151" i="25"/>
  <c r="K151" i="25"/>
  <c r="L151" i="25"/>
  <c r="M151" i="25"/>
  <c r="N151" i="25"/>
  <c r="O151" i="25"/>
  <c r="P151" i="25"/>
  <c r="Q151" i="25"/>
  <c r="E152" i="25"/>
  <c r="F152" i="25"/>
  <c r="G152" i="25"/>
  <c r="H152" i="25"/>
  <c r="I152" i="25"/>
  <c r="J152" i="25"/>
  <c r="K152" i="25"/>
  <c r="L152" i="25"/>
  <c r="M152" i="25"/>
  <c r="N152" i="25"/>
  <c r="O152" i="25"/>
  <c r="P152" i="25"/>
  <c r="Q152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Q153" i="25"/>
  <c r="E154" i="25"/>
  <c r="F154" i="25"/>
  <c r="G154" i="25"/>
  <c r="H154" i="25"/>
  <c r="I154" i="25"/>
  <c r="J154" i="25"/>
  <c r="K154" i="25"/>
  <c r="L154" i="25"/>
  <c r="M154" i="25"/>
  <c r="N154" i="25"/>
  <c r="O154" i="25"/>
  <c r="P154" i="25"/>
  <c r="Q154" i="25"/>
  <c r="E155" i="25"/>
  <c r="F155" i="25"/>
  <c r="G155" i="25"/>
  <c r="H155" i="25"/>
  <c r="I155" i="25"/>
  <c r="J155" i="25"/>
  <c r="K155" i="25"/>
  <c r="L155" i="25"/>
  <c r="M155" i="25"/>
  <c r="N155" i="25"/>
  <c r="O155" i="25"/>
  <c r="P155" i="25"/>
  <c r="Q155" i="25"/>
  <c r="E156" i="25"/>
  <c r="F156" i="25"/>
  <c r="G156" i="25"/>
  <c r="H156" i="25"/>
  <c r="I156" i="25"/>
  <c r="J156" i="25"/>
  <c r="K156" i="25"/>
  <c r="L156" i="25"/>
  <c r="M156" i="25"/>
  <c r="N156" i="25"/>
  <c r="O156" i="25"/>
  <c r="P156" i="25"/>
  <c r="Q156" i="25"/>
  <c r="E157" i="25"/>
  <c r="F157" i="25"/>
  <c r="G157" i="25"/>
  <c r="H157" i="25"/>
  <c r="I157" i="25"/>
  <c r="J157" i="25"/>
  <c r="K157" i="25"/>
  <c r="L157" i="25"/>
  <c r="M157" i="25"/>
  <c r="N157" i="25"/>
  <c r="O157" i="25"/>
  <c r="P157" i="25"/>
  <c r="Q157" i="25"/>
  <c r="E158" i="25"/>
  <c r="F158" i="25"/>
  <c r="G158" i="25"/>
  <c r="H158" i="25"/>
  <c r="I158" i="25"/>
  <c r="J158" i="25"/>
  <c r="K158" i="25"/>
  <c r="L158" i="25"/>
  <c r="M158" i="25"/>
  <c r="N158" i="25"/>
  <c r="O158" i="25"/>
  <c r="P158" i="25"/>
  <c r="Q158" i="25"/>
  <c r="E159" i="25"/>
  <c r="F159" i="25"/>
  <c r="G159" i="25"/>
  <c r="H159" i="25"/>
  <c r="I159" i="25"/>
  <c r="J159" i="25"/>
  <c r="K159" i="25"/>
  <c r="L159" i="25"/>
  <c r="M159" i="25"/>
  <c r="N159" i="25"/>
  <c r="O159" i="25"/>
  <c r="P159" i="25"/>
  <c r="Q159" i="25"/>
  <c r="E160" i="25"/>
  <c r="F160" i="25"/>
  <c r="G160" i="25"/>
  <c r="H160" i="25"/>
  <c r="I160" i="25"/>
  <c r="J160" i="25"/>
  <c r="K160" i="25"/>
  <c r="L160" i="25"/>
  <c r="M160" i="25"/>
  <c r="N160" i="25"/>
  <c r="O160" i="25"/>
  <c r="P160" i="25"/>
  <c r="Q160" i="25"/>
  <c r="E161" i="25"/>
  <c r="F161" i="25"/>
  <c r="G161" i="25"/>
  <c r="H161" i="25"/>
  <c r="I161" i="25"/>
  <c r="J161" i="25"/>
  <c r="K161" i="25"/>
  <c r="L161" i="25"/>
  <c r="M161" i="25"/>
  <c r="N161" i="25"/>
  <c r="O161" i="25"/>
  <c r="P161" i="25"/>
  <c r="Q161" i="25"/>
  <c r="E162" i="25"/>
  <c r="F162" i="25"/>
  <c r="G162" i="25"/>
  <c r="H162" i="25"/>
  <c r="I162" i="25"/>
  <c r="J162" i="25"/>
  <c r="K162" i="25"/>
  <c r="L162" i="25"/>
  <c r="M162" i="25"/>
  <c r="N162" i="25"/>
  <c r="O162" i="25"/>
  <c r="P162" i="25"/>
  <c r="Q162" i="25"/>
  <c r="D152" i="25"/>
  <c r="D153" i="25"/>
  <c r="D154" i="25"/>
  <c r="D155" i="25"/>
  <c r="D156" i="25"/>
  <c r="D157" i="25"/>
  <c r="D158" i="25"/>
  <c r="D159" i="25"/>
  <c r="D160" i="25"/>
  <c r="D161" i="25"/>
  <c r="D162" i="25"/>
  <c r="D151" i="25"/>
  <c r="E79" i="25"/>
  <c r="F79" i="25"/>
  <c r="G79" i="25"/>
  <c r="H79" i="25"/>
  <c r="I79" i="25"/>
  <c r="J79" i="25"/>
  <c r="K79" i="25"/>
  <c r="L79" i="25"/>
  <c r="M79" i="25"/>
  <c r="N79" i="25"/>
  <c r="O79" i="25"/>
  <c r="P79" i="25"/>
  <c r="Q79" i="25"/>
  <c r="E80" i="25"/>
  <c r="F80" i="25"/>
  <c r="G80" i="25"/>
  <c r="H80" i="25"/>
  <c r="I80" i="25"/>
  <c r="J80" i="25"/>
  <c r="K80" i="25"/>
  <c r="L80" i="25"/>
  <c r="M80" i="25"/>
  <c r="N80" i="25"/>
  <c r="O80" i="25"/>
  <c r="P80" i="25"/>
  <c r="Q80" i="25"/>
  <c r="E81" i="25"/>
  <c r="F81" i="25"/>
  <c r="G81" i="25"/>
  <c r="H81" i="25"/>
  <c r="I81" i="25"/>
  <c r="J81" i="25"/>
  <c r="K81" i="25"/>
  <c r="L81" i="25"/>
  <c r="M81" i="25"/>
  <c r="N81" i="25"/>
  <c r="O81" i="25"/>
  <c r="P81" i="25"/>
  <c r="Q81" i="25"/>
  <c r="E82" i="25"/>
  <c r="F82" i="25"/>
  <c r="G82" i="25"/>
  <c r="H82" i="25"/>
  <c r="I82" i="25"/>
  <c r="J82" i="25"/>
  <c r="K82" i="25"/>
  <c r="L82" i="25"/>
  <c r="M82" i="25"/>
  <c r="N82" i="25"/>
  <c r="O82" i="25"/>
  <c r="P82" i="25"/>
  <c r="Q82" i="25"/>
  <c r="E83" i="25"/>
  <c r="F83" i="25"/>
  <c r="G83" i="25"/>
  <c r="H83" i="25"/>
  <c r="I83" i="25"/>
  <c r="J83" i="25"/>
  <c r="K83" i="25"/>
  <c r="L83" i="25"/>
  <c r="M83" i="25"/>
  <c r="N83" i="25"/>
  <c r="O83" i="25"/>
  <c r="P83" i="25"/>
  <c r="Q83" i="25"/>
  <c r="E84" i="25"/>
  <c r="F84" i="25"/>
  <c r="G84" i="25"/>
  <c r="H84" i="25"/>
  <c r="I84" i="25"/>
  <c r="J84" i="25"/>
  <c r="K84" i="25"/>
  <c r="L84" i="25"/>
  <c r="M84" i="25"/>
  <c r="N84" i="25"/>
  <c r="O84" i="25"/>
  <c r="P84" i="25"/>
  <c r="Q84" i="25"/>
  <c r="E85" i="25"/>
  <c r="F85" i="25"/>
  <c r="G85" i="25"/>
  <c r="H85" i="25"/>
  <c r="I85" i="25"/>
  <c r="J85" i="25"/>
  <c r="K85" i="25"/>
  <c r="L85" i="25"/>
  <c r="M85" i="25"/>
  <c r="N85" i="25"/>
  <c r="O85" i="25"/>
  <c r="P85" i="25"/>
  <c r="Q85" i="25"/>
  <c r="E86" i="25"/>
  <c r="F86" i="25"/>
  <c r="G86" i="25"/>
  <c r="H86" i="25"/>
  <c r="I86" i="25"/>
  <c r="J86" i="25"/>
  <c r="K86" i="25"/>
  <c r="L86" i="25"/>
  <c r="M86" i="25"/>
  <c r="N86" i="25"/>
  <c r="O86" i="25"/>
  <c r="P86" i="25"/>
  <c r="Q86" i="25"/>
  <c r="E87" i="25"/>
  <c r="F87" i="25"/>
  <c r="G87" i="25"/>
  <c r="H87" i="25"/>
  <c r="I87" i="25"/>
  <c r="J87" i="25"/>
  <c r="K87" i="25"/>
  <c r="L87" i="25"/>
  <c r="M87" i="25"/>
  <c r="N87" i="25"/>
  <c r="O87" i="25"/>
  <c r="P87" i="25"/>
  <c r="Q87" i="25"/>
  <c r="E88" i="25"/>
  <c r="F88" i="25"/>
  <c r="G88" i="25"/>
  <c r="H88" i="25"/>
  <c r="I88" i="25"/>
  <c r="J88" i="25"/>
  <c r="K88" i="25"/>
  <c r="L88" i="25"/>
  <c r="M88" i="25"/>
  <c r="N88" i="25"/>
  <c r="O88" i="25"/>
  <c r="P88" i="25"/>
  <c r="Q88" i="25"/>
  <c r="E89" i="25"/>
  <c r="F89" i="25"/>
  <c r="G89" i="25"/>
  <c r="H89" i="25"/>
  <c r="I89" i="25"/>
  <c r="J89" i="25"/>
  <c r="K89" i="25"/>
  <c r="L89" i="25"/>
  <c r="M89" i="25"/>
  <c r="N89" i="25"/>
  <c r="O89" i="25"/>
  <c r="P89" i="25"/>
  <c r="Q89" i="25"/>
  <c r="E90" i="25"/>
  <c r="F90" i="25"/>
  <c r="G90" i="25"/>
  <c r="H90" i="25"/>
  <c r="I90" i="25"/>
  <c r="J90" i="25"/>
  <c r="K90" i="25"/>
  <c r="L90" i="25"/>
  <c r="M90" i="25"/>
  <c r="N90" i="25"/>
  <c r="O90" i="25"/>
  <c r="P90" i="25"/>
  <c r="Q90" i="25"/>
  <c r="D80" i="25"/>
  <c r="D81" i="25"/>
  <c r="D82" i="25"/>
  <c r="D83" i="25"/>
  <c r="D84" i="25"/>
  <c r="D85" i="25"/>
  <c r="D86" i="25"/>
  <c r="D87" i="25"/>
  <c r="D88" i="25"/>
  <c r="D89" i="25"/>
  <c r="D90" i="25"/>
  <c r="D79" i="25"/>
  <c r="E7" i="25"/>
  <c r="F7" i="25"/>
  <c r="G7" i="25"/>
  <c r="H7" i="25"/>
  <c r="I7" i="25"/>
  <c r="J7" i="25"/>
  <c r="K7" i="25"/>
  <c r="L7" i="25"/>
  <c r="M7" i="25"/>
  <c r="N7" i="25"/>
  <c r="O7" i="25"/>
  <c r="P7" i="25"/>
  <c r="Q7" i="25"/>
  <c r="E8" i="25"/>
  <c r="F8" i="25"/>
  <c r="G8" i="25"/>
  <c r="H8" i="25"/>
  <c r="I8" i="25"/>
  <c r="J8" i="25"/>
  <c r="K8" i="25"/>
  <c r="L8" i="25"/>
  <c r="M8" i="25"/>
  <c r="N8" i="25"/>
  <c r="O8" i="25"/>
  <c r="P8" i="25"/>
  <c r="Q8" i="25"/>
  <c r="E9" i="25"/>
  <c r="F9" i="25"/>
  <c r="G9" i="25"/>
  <c r="H9" i="25"/>
  <c r="I9" i="25"/>
  <c r="J9" i="25"/>
  <c r="K9" i="25"/>
  <c r="L9" i="25"/>
  <c r="M9" i="25"/>
  <c r="N9" i="25"/>
  <c r="O9" i="25"/>
  <c r="P9" i="25"/>
  <c r="Q9" i="25"/>
  <c r="E10" i="25"/>
  <c r="F10" i="25"/>
  <c r="G10" i="25"/>
  <c r="H10" i="25"/>
  <c r="I10" i="25"/>
  <c r="J10" i="25"/>
  <c r="K10" i="25"/>
  <c r="L10" i="25"/>
  <c r="M10" i="25"/>
  <c r="N10" i="25"/>
  <c r="O10" i="25"/>
  <c r="P10" i="25"/>
  <c r="Q10" i="25"/>
  <c r="E11" i="25"/>
  <c r="F11" i="25"/>
  <c r="G11" i="25"/>
  <c r="H11" i="25"/>
  <c r="I11" i="25"/>
  <c r="J11" i="25"/>
  <c r="K11" i="25"/>
  <c r="L11" i="25"/>
  <c r="M11" i="25"/>
  <c r="N11" i="25"/>
  <c r="O11" i="25"/>
  <c r="P11" i="25"/>
  <c r="Q11" i="25"/>
  <c r="E12" i="25"/>
  <c r="F12" i="25"/>
  <c r="G12" i="25"/>
  <c r="H12" i="25"/>
  <c r="I12" i="25"/>
  <c r="J12" i="25"/>
  <c r="K12" i="25"/>
  <c r="L12" i="25"/>
  <c r="M12" i="25"/>
  <c r="N12" i="25"/>
  <c r="O12" i="25"/>
  <c r="P12" i="25"/>
  <c r="Q12" i="25"/>
  <c r="E13" i="25"/>
  <c r="F13" i="25"/>
  <c r="G13" i="25"/>
  <c r="H13" i="25"/>
  <c r="I13" i="25"/>
  <c r="J13" i="25"/>
  <c r="K13" i="25"/>
  <c r="L13" i="25"/>
  <c r="M13" i="25"/>
  <c r="N13" i="25"/>
  <c r="O13" i="25"/>
  <c r="P13" i="25"/>
  <c r="Q13" i="25"/>
  <c r="E14" i="25"/>
  <c r="F14" i="25"/>
  <c r="G14" i="25"/>
  <c r="H14" i="25"/>
  <c r="I14" i="25"/>
  <c r="J14" i="25"/>
  <c r="K14" i="25"/>
  <c r="L14" i="25"/>
  <c r="M14" i="25"/>
  <c r="N14" i="25"/>
  <c r="O14" i="25"/>
  <c r="P14" i="25"/>
  <c r="Q14" i="25"/>
  <c r="E15" i="25"/>
  <c r="F15" i="25"/>
  <c r="G15" i="25"/>
  <c r="H15" i="25"/>
  <c r="I15" i="25"/>
  <c r="J15" i="25"/>
  <c r="K15" i="25"/>
  <c r="L15" i="25"/>
  <c r="M15" i="25"/>
  <c r="N15" i="25"/>
  <c r="O15" i="25"/>
  <c r="P15" i="25"/>
  <c r="Q15" i="25"/>
  <c r="E16" i="25"/>
  <c r="F16" i="25"/>
  <c r="G16" i="25"/>
  <c r="H16" i="25"/>
  <c r="I16" i="25"/>
  <c r="J16" i="25"/>
  <c r="K16" i="25"/>
  <c r="L16" i="25"/>
  <c r="M16" i="25"/>
  <c r="N16" i="25"/>
  <c r="O16" i="25"/>
  <c r="P16" i="25"/>
  <c r="Q16" i="25"/>
  <c r="E17" i="25"/>
  <c r="F17" i="25"/>
  <c r="G17" i="25"/>
  <c r="H17" i="25"/>
  <c r="I17" i="25"/>
  <c r="J17" i="25"/>
  <c r="K17" i="25"/>
  <c r="L17" i="25"/>
  <c r="M17" i="25"/>
  <c r="N17" i="25"/>
  <c r="O17" i="25"/>
  <c r="P17" i="25"/>
  <c r="Q17" i="25"/>
  <c r="E18" i="25"/>
  <c r="F18" i="25"/>
  <c r="G18" i="25"/>
  <c r="H18" i="25"/>
  <c r="I18" i="25"/>
  <c r="J18" i="25"/>
  <c r="K18" i="25"/>
  <c r="L18" i="25"/>
  <c r="M18" i="25"/>
  <c r="N18" i="25"/>
  <c r="O18" i="25"/>
  <c r="P18" i="25"/>
  <c r="Q18" i="25"/>
  <c r="D8" i="25"/>
  <c r="D9" i="25"/>
  <c r="D10" i="25"/>
  <c r="D11" i="25"/>
  <c r="D12" i="25"/>
  <c r="D13" i="25"/>
  <c r="D14" i="25"/>
  <c r="D15" i="25"/>
  <c r="D16" i="25"/>
  <c r="D17" i="25"/>
  <c r="D18" i="25"/>
  <c r="D7" i="25"/>
  <c r="E151" i="24"/>
  <c r="F151" i="24"/>
  <c r="G151" i="24"/>
  <c r="H151" i="24"/>
  <c r="I151" i="24"/>
  <c r="J151" i="24"/>
  <c r="K151" i="24"/>
  <c r="L151" i="24"/>
  <c r="M151" i="24"/>
  <c r="N151" i="24"/>
  <c r="O151" i="24"/>
  <c r="P151" i="24"/>
  <c r="Q151" i="24"/>
  <c r="E152" i="24"/>
  <c r="F152" i="24"/>
  <c r="G152" i="24"/>
  <c r="H152" i="24"/>
  <c r="I152" i="24"/>
  <c r="J152" i="24"/>
  <c r="K152" i="24"/>
  <c r="L152" i="24"/>
  <c r="M152" i="24"/>
  <c r="N152" i="24"/>
  <c r="O152" i="24"/>
  <c r="P152" i="24"/>
  <c r="Q152" i="24"/>
  <c r="E153" i="24"/>
  <c r="F153" i="24"/>
  <c r="G153" i="24"/>
  <c r="H153" i="24"/>
  <c r="I153" i="24"/>
  <c r="J153" i="24"/>
  <c r="K153" i="24"/>
  <c r="L153" i="24"/>
  <c r="M153" i="24"/>
  <c r="N153" i="24"/>
  <c r="O153" i="24"/>
  <c r="P153" i="24"/>
  <c r="Q153" i="24"/>
  <c r="E154" i="24"/>
  <c r="F154" i="24"/>
  <c r="G154" i="24"/>
  <c r="H154" i="24"/>
  <c r="I154" i="24"/>
  <c r="J154" i="24"/>
  <c r="K154" i="24"/>
  <c r="L154" i="24"/>
  <c r="M154" i="24"/>
  <c r="N154" i="24"/>
  <c r="O154" i="24"/>
  <c r="P154" i="24"/>
  <c r="Q154" i="24"/>
  <c r="E155" i="24"/>
  <c r="F155" i="24"/>
  <c r="G155" i="24"/>
  <c r="H155" i="24"/>
  <c r="I155" i="24"/>
  <c r="J155" i="24"/>
  <c r="K155" i="24"/>
  <c r="L155" i="24"/>
  <c r="M155" i="24"/>
  <c r="N155" i="24"/>
  <c r="O155" i="24"/>
  <c r="P155" i="24"/>
  <c r="Q155" i="24"/>
  <c r="E156" i="24"/>
  <c r="F156" i="24"/>
  <c r="G156" i="24"/>
  <c r="H156" i="24"/>
  <c r="I156" i="24"/>
  <c r="J156" i="24"/>
  <c r="K156" i="24"/>
  <c r="L156" i="24"/>
  <c r="M156" i="24"/>
  <c r="N156" i="24"/>
  <c r="O156" i="24"/>
  <c r="P156" i="24"/>
  <c r="Q156" i="24"/>
  <c r="E157" i="24"/>
  <c r="F157" i="24"/>
  <c r="G157" i="24"/>
  <c r="H157" i="24"/>
  <c r="I157" i="24"/>
  <c r="J157" i="24"/>
  <c r="K157" i="24"/>
  <c r="L157" i="24"/>
  <c r="M157" i="24"/>
  <c r="N157" i="24"/>
  <c r="O157" i="24"/>
  <c r="P157" i="24"/>
  <c r="Q157" i="24"/>
  <c r="E158" i="24"/>
  <c r="F158" i="24"/>
  <c r="G158" i="24"/>
  <c r="H158" i="24"/>
  <c r="I158" i="24"/>
  <c r="J158" i="24"/>
  <c r="K158" i="24"/>
  <c r="L158" i="24"/>
  <c r="M158" i="24"/>
  <c r="N158" i="24"/>
  <c r="O158" i="24"/>
  <c r="P158" i="24"/>
  <c r="Q158" i="24"/>
  <c r="E159" i="24"/>
  <c r="F159" i="24"/>
  <c r="G159" i="24"/>
  <c r="H159" i="24"/>
  <c r="I159" i="24"/>
  <c r="J159" i="24"/>
  <c r="K159" i="24"/>
  <c r="L159" i="24"/>
  <c r="M159" i="24"/>
  <c r="N159" i="24"/>
  <c r="O159" i="24"/>
  <c r="P159" i="24"/>
  <c r="Q159" i="24"/>
  <c r="E160" i="24"/>
  <c r="F160" i="24"/>
  <c r="G160" i="24"/>
  <c r="H160" i="24"/>
  <c r="I160" i="24"/>
  <c r="J160" i="24"/>
  <c r="K160" i="24"/>
  <c r="L160" i="24"/>
  <c r="M160" i="24"/>
  <c r="N160" i="24"/>
  <c r="O160" i="24"/>
  <c r="P160" i="24"/>
  <c r="Q160" i="24"/>
  <c r="E161" i="24"/>
  <c r="F161" i="24"/>
  <c r="G161" i="24"/>
  <c r="H161" i="24"/>
  <c r="I161" i="24"/>
  <c r="J161" i="24"/>
  <c r="K161" i="24"/>
  <c r="L161" i="24"/>
  <c r="M161" i="24"/>
  <c r="N161" i="24"/>
  <c r="O161" i="24"/>
  <c r="P161" i="24"/>
  <c r="Q161" i="24"/>
  <c r="E162" i="24"/>
  <c r="F162" i="24"/>
  <c r="G162" i="24"/>
  <c r="H162" i="24"/>
  <c r="I162" i="24"/>
  <c r="J162" i="24"/>
  <c r="K162" i="24"/>
  <c r="L162" i="24"/>
  <c r="M162" i="24"/>
  <c r="N162" i="24"/>
  <c r="O162" i="24"/>
  <c r="P162" i="24"/>
  <c r="Q162" i="24"/>
  <c r="D152" i="24"/>
  <c r="D153" i="24"/>
  <c r="D154" i="24"/>
  <c r="D155" i="24"/>
  <c r="D156" i="24"/>
  <c r="D157" i="24"/>
  <c r="D158" i="24"/>
  <c r="D159" i="24"/>
  <c r="D160" i="24"/>
  <c r="D161" i="24"/>
  <c r="D162" i="24"/>
  <c r="D151" i="24"/>
  <c r="E79" i="24"/>
  <c r="F79" i="24"/>
  <c r="G79" i="24"/>
  <c r="H79" i="24"/>
  <c r="I79" i="24"/>
  <c r="J79" i="24"/>
  <c r="K79" i="24"/>
  <c r="L79" i="24"/>
  <c r="M79" i="24"/>
  <c r="N79" i="24"/>
  <c r="O79" i="24"/>
  <c r="P79" i="24"/>
  <c r="Q79" i="24"/>
  <c r="E80" i="24"/>
  <c r="F80" i="24"/>
  <c r="G80" i="24"/>
  <c r="H80" i="24"/>
  <c r="I80" i="24"/>
  <c r="J80" i="24"/>
  <c r="K80" i="24"/>
  <c r="L80" i="24"/>
  <c r="M80" i="24"/>
  <c r="N80" i="24"/>
  <c r="O80" i="24"/>
  <c r="P80" i="24"/>
  <c r="Q80" i="24"/>
  <c r="E81" i="24"/>
  <c r="F81" i="24"/>
  <c r="G81" i="24"/>
  <c r="H81" i="24"/>
  <c r="I81" i="24"/>
  <c r="J81" i="24"/>
  <c r="K81" i="24"/>
  <c r="L81" i="24"/>
  <c r="M81" i="24"/>
  <c r="N81" i="24"/>
  <c r="O81" i="24"/>
  <c r="P81" i="24"/>
  <c r="Q81" i="24"/>
  <c r="E82" i="24"/>
  <c r="F82" i="24"/>
  <c r="G82" i="24"/>
  <c r="H82" i="24"/>
  <c r="I82" i="24"/>
  <c r="J82" i="24"/>
  <c r="K82" i="24"/>
  <c r="L82" i="24"/>
  <c r="M82" i="24"/>
  <c r="N82" i="24"/>
  <c r="O82" i="24"/>
  <c r="P82" i="24"/>
  <c r="Q82" i="24"/>
  <c r="E83" i="24"/>
  <c r="F83" i="24"/>
  <c r="G83" i="24"/>
  <c r="H83" i="24"/>
  <c r="I83" i="24"/>
  <c r="J83" i="24"/>
  <c r="K83" i="24"/>
  <c r="L83" i="24"/>
  <c r="M83" i="24"/>
  <c r="N83" i="24"/>
  <c r="O83" i="24"/>
  <c r="P83" i="24"/>
  <c r="Q83" i="24"/>
  <c r="E84" i="24"/>
  <c r="F84" i="24"/>
  <c r="G84" i="24"/>
  <c r="H84" i="24"/>
  <c r="I84" i="24"/>
  <c r="J84" i="24"/>
  <c r="K84" i="24"/>
  <c r="L84" i="24"/>
  <c r="M84" i="24"/>
  <c r="N84" i="24"/>
  <c r="O84" i="24"/>
  <c r="P84" i="24"/>
  <c r="Q84" i="24"/>
  <c r="E85" i="24"/>
  <c r="F85" i="24"/>
  <c r="G85" i="24"/>
  <c r="H85" i="24"/>
  <c r="I85" i="24"/>
  <c r="J85" i="24"/>
  <c r="K85" i="24"/>
  <c r="L85" i="24"/>
  <c r="M85" i="24"/>
  <c r="N85" i="24"/>
  <c r="O85" i="24"/>
  <c r="P85" i="24"/>
  <c r="Q85" i="24"/>
  <c r="E86" i="24"/>
  <c r="F86" i="24"/>
  <c r="G86" i="24"/>
  <c r="H86" i="24"/>
  <c r="I86" i="24"/>
  <c r="J86" i="24"/>
  <c r="K86" i="24"/>
  <c r="L86" i="24"/>
  <c r="M86" i="24"/>
  <c r="N86" i="24"/>
  <c r="O86" i="24"/>
  <c r="P86" i="24"/>
  <c r="Q86" i="24"/>
  <c r="E87" i="24"/>
  <c r="F87" i="24"/>
  <c r="G87" i="24"/>
  <c r="H87" i="24"/>
  <c r="I87" i="24"/>
  <c r="J87" i="24"/>
  <c r="K87" i="24"/>
  <c r="L87" i="24"/>
  <c r="M87" i="24"/>
  <c r="N87" i="24"/>
  <c r="O87" i="24"/>
  <c r="P87" i="24"/>
  <c r="Q87" i="24"/>
  <c r="E88" i="24"/>
  <c r="F88" i="24"/>
  <c r="G88" i="24"/>
  <c r="H88" i="24"/>
  <c r="I88" i="24"/>
  <c r="J88" i="24"/>
  <c r="K88" i="24"/>
  <c r="L88" i="24"/>
  <c r="M88" i="24"/>
  <c r="N88" i="24"/>
  <c r="O88" i="24"/>
  <c r="P88" i="24"/>
  <c r="Q88" i="24"/>
  <c r="E89" i="24"/>
  <c r="F89" i="24"/>
  <c r="G89" i="24"/>
  <c r="H89" i="24"/>
  <c r="I89" i="24"/>
  <c r="J89" i="24"/>
  <c r="K89" i="24"/>
  <c r="L89" i="24"/>
  <c r="M89" i="24"/>
  <c r="N89" i="24"/>
  <c r="O89" i="24"/>
  <c r="P89" i="24"/>
  <c r="Q89" i="24"/>
  <c r="E90" i="24"/>
  <c r="F90" i="24"/>
  <c r="G90" i="24"/>
  <c r="H90" i="24"/>
  <c r="I90" i="24"/>
  <c r="J90" i="24"/>
  <c r="K90" i="24"/>
  <c r="L90" i="24"/>
  <c r="M90" i="24"/>
  <c r="N90" i="24"/>
  <c r="O90" i="24"/>
  <c r="P90" i="24"/>
  <c r="Q90" i="24"/>
  <c r="D80" i="24"/>
  <c r="D81" i="24"/>
  <c r="D82" i="24"/>
  <c r="D83" i="24"/>
  <c r="D84" i="24"/>
  <c r="D85" i="24"/>
  <c r="D86" i="24"/>
  <c r="D87" i="24"/>
  <c r="D88" i="24"/>
  <c r="D89" i="24"/>
  <c r="D90" i="24"/>
  <c r="D79" i="24"/>
  <c r="E7" i="24"/>
  <c r="F7" i="24"/>
  <c r="G7" i="24"/>
  <c r="H7" i="24"/>
  <c r="I7" i="24"/>
  <c r="J7" i="24"/>
  <c r="K7" i="24"/>
  <c r="L7" i="24"/>
  <c r="M7" i="24"/>
  <c r="N7" i="24"/>
  <c r="O7" i="24"/>
  <c r="P7" i="24"/>
  <c r="Q7" i="24"/>
  <c r="E8" i="24"/>
  <c r="F8" i="24"/>
  <c r="G8" i="24"/>
  <c r="H8" i="24"/>
  <c r="I8" i="24"/>
  <c r="J8" i="24"/>
  <c r="K8" i="24"/>
  <c r="L8" i="24"/>
  <c r="M8" i="24"/>
  <c r="N8" i="24"/>
  <c r="O8" i="24"/>
  <c r="P8" i="24"/>
  <c r="Q8" i="24"/>
  <c r="E9" i="24"/>
  <c r="F9" i="24"/>
  <c r="G9" i="24"/>
  <c r="H9" i="24"/>
  <c r="I9" i="24"/>
  <c r="J9" i="24"/>
  <c r="K9" i="24"/>
  <c r="L9" i="24"/>
  <c r="M9" i="24"/>
  <c r="N9" i="24"/>
  <c r="O9" i="24"/>
  <c r="P9" i="24"/>
  <c r="Q9" i="24"/>
  <c r="E10" i="24"/>
  <c r="F10" i="24"/>
  <c r="G10" i="24"/>
  <c r="H10" i="24"/>
  <c r="I10" i="24"/>
  <c r="J10" i="24"/>
  <c r="K10" i="24"/>
  <c r="L10" i="24"/>
  <c r="M10" i="24"/>
  <c r="N10" i="24"/>
  <c r="O10" i="24"/>
  <c r="P10" i="24"/>
  <c r="Q10" i="24"/>
  <c r="E11" i="24"/>
  <c r="F11" i="24"/>
  <c r="G11" i="24"/>
  <c r="H11" i="24"/>
  <c r="I11" i="24"/>
  <c r="J11" i="24"/>
  <c r="K11" i="24"/>
  <c r="L11" i="24"/>
  <c r="M11" i="24"/>
  <c r="N11" i="24"/>
  <c r="O11" i="24"/>
  <c r="P11" i="24"/>
  <c r="Q11" i="24"/>
  <c r="E12" i="24"/>
  <c r="F12" i="24"/>
  <c r="G12" i="24"/>
  <c r="H12" i="24"/>
  <c r="I12" i="24"/>
  <c r="J12" i="24"/>
  <c r="K12" i="24"/>
  <c r="L12" i="24"/>
  <c r="M12" i="24"/>
  <c r="N12" i="24"/>
  <c r="O12" i="24"/>
  <c r="P12" i="24"/>
  <c r="Q12" i="24"/>
  <c r="E13" i="24"/>
  <c r="F13" i="24"/>
  <c r="G13" i="24"/>
  <c r="H13" i="24"/>
  <c r="I13" i="24"/>
  <c r="J13" i="24"/>
  <c r="K13" i="24"/>
  <c r="L13" i="24"/>
  <c r="M13" i="24"/>
  <c r="N13" i="24"/>
  <c r="O13" i="24"/>
  <c r="P13" i="24"/>
  <c r="Q13" i="24"/>
  <c r="E14" i="24"/>
  <c r="F14" i="24"/>
  <c r="G14" i="24"/>
  <c r="H14" i="24"/>
  <c r="I14" i="24"/>
  <c r="J14" i="24"/>
  <c r="K14" i="24"/>
  <c r="L14" i="24"/>
  <c r="M14" i="24"/>
  <c r="N14" i="24"/>
  <c r="O14" i="24"/>
  <c r="P14" i="24"/>
  <c r="Q14" i="24"/>
  <c r="E15" i="24"/>
  <c r="F15" i="24"/>
  <c r="G15" i="24"/>
  <c r="H15" i="24"/>
  <c r="I15" i="24"/>
  <c r="J15" i="24"/>
  <c r="K15" i="24"/>
  <c r="L15" i="24"/>
  <c r="M15" i="24"/>
  <c r="N15" i="24"/>
  <c r="O15" i="24"/>
  <c r="P15" i="24"/>
  <c r="Q15" i="24"/>
  <c r="E16" i="24"/>
  <c r="F16" i="24"/>
  <c r="G16" i="24"/>
  <c r="H16" i="24"/>
  <c r="I16" i="24"/>
  <c r="J16" i="24"/>
  <c r="K16" i="24"/>
  <c r="L16" i="24"/>
  <c r="M16" i="24"/>
  <c r="N16" i="24"/>
  <c r="O16" i="24"/>
  <c r="P16" i="24"/>
  <c r="Q16" i="24"/>
  <c r="E17" i="24"/>
  <c r="F17" i="24"/>
  <c r="G17" i="24"/>
  <c r="H17" i="24"/>
  <c r="I17" i="24"/>
  <c r="J17" i="24"/>
  <c r="K17" i="24"/>
  <c r="L17" i="24"/>
  <c r="M17" i="24"/>
  <c r="N17" i="24"/>
  <c r="O17" i="24"/>
  <c r="P17" i="24"/>
  <c r="Q17" i="24"/>
  <c r="E18" i="24"/>
  <c r="F18" i="24"/>
  <c r="G18" i="24"/>
  <c r="H18" i="24"/>
  <c r="I18" i="24"/>
  <c r="J18" i="24"/>
  <c r="K18" i="24"/>
  <c r="L18" i="24"/>
  <c r="M18" i="24"/>
  <c r="N18" i="24"/>
  <c r="O18" i="24"/>
  <c r="P18" i="24"/>
  <c r="Q18" i="24"/>
  <c r="D8" i="24"/>
  <c r="D9" i="24"/>
  <c r="D10" i="24"/>
  <c r="D11" i="24"/>
  <c r="D12" i="24"/>
  <c r="D13" i="24"/>
  <c r="D14" i="24"/>
  <c r="D15" i="24"/>
  <c r="D16" i="24"/>
  <c r="D17" i="24"/>
  <c r="D18" i="24"/>
  <c r="D7" i="24"/>
  <c r="E151" i="23"/>
  <c r="F151" i="23"/>
  <c r="G151" i="23"/>
  <c r="H151" i="23"/>
  <c r="I151" i="23"/>
  <c r="J151" i="23"/>
  <c r="K151" i="23"/>
  <c r="L151" i="23"/>
  <c r="M151" i="23"/>
  <c r="N151" i="23"/>
  <c r="O151" i="23"/>
  <c r="P151" i="23"/>
  <c r="Q151" i="23"/>
  <c r="E152" i="23"/>
  <c r="F152" i="23"/>
  <c r="G152" i="23"/>
  <c r="H152" i="23"/>
  <c r="I152" i="23"/>
  <c r="J152" i="23"/>
  <c r="K152" i="23"/>
  <c r="L152" i="23"/>
  <c r="M152" i="23"/>
  <c r="N152" i="23"/>
  <c r="O152" i="23"/>
  <c r="P152" i="23"/>
  <c r="Q152" i="23"/>
  <c r="E153" i="23"/>
  <c r="F153" i="23"/>
  <c r="G153" i="23"/>
  <c r="H153" i="23"/>
  <c r="I153" i="23"/>
  <c r="J153" i="23"/>
  <c r="K153" i="23"/>
  <c r="L153" i="23"/>
  <c r="M153" i="23"/>
  <c r="N153" i="23"/>
  <c r="O153" i="23"/>
  <c r="P153" i="23"/>
  <c r="Q153" i="23"/>
  <c r="E154" i="23"/>
  <c r="F154" i="23"/>
  <c r="G154" i="23"/>
  <c r="H154" i="23"/>
  <c r="I154" i="23"/>
  <c r="J154" i="23"/>
  <c r="K154" i="23"/>
  <c r="L154" i="23"/>
  <c r="M154" i="23"/>
  <c r="N154" i="23"/>
  <c r="O154" i="23"/>
  <c r="P154" i="23"/>
  <c r="Q154" i="23"/>
  <c r="E155" i="23"/>
  <c r="F155" i="23"/>
  <c r="G155" i="23"/>
  <c r="H155" i="23"/>
  <c r="I155" i="23"/>
  <c r="J155" i="23"/>
  <c r="K155" i="23"/>
  <c r="L155" i="23"/>
  <c r="M155" i="23"/>
  <c r="N155" i="23"/>
  <c r="O155" i="23"/>
  <c r="P155" i="23"/>
  <c r="Q155" i="23"/>
  <c r="E156" i="23"/>
  <c r="F156" i="23"/>
  <c r="G156" i="23"/>
  <c r="H156" i="23"/>
  <c r="I156" i="23"/>
  <c r="J156" i="23"/>
  <c r="K156" i="23"/>
  <c r="L156" i="23"/>
  <c r="M156" i="23"/>
  <c r="N156" i="23"/>
  <c r="O156" i="23"/>
  <c r="P156" i="23"/>
  <c r="Q156" i="23"/>
  <c r="E157" i="23"/>
  <c r="F157" i="23"/>
  <c r="G157" i="23"/>
  <c r="H157" i="23"/>
  <c r="I157" i="23"/>
  <c r="J157" i="23"/>
  <c r="K157" i="23"/>
  <c r="L157" i="23"/>
  <c r="M157" i="23"/>
  <c r="N157" i="23"/>
  <c r="O157" i="23"/>
  <c r="P157" i="23"/>
  <c r="Q157" i="23"/>
  <c r="E158" i="23"/>
  <c r="F158" i="23"/>
  <c r="G158" i="23"/>
  <c r="H158" i="23"/>
  <c r="I158" i="23"/>
  <c r="J158" i="23"/>
  <c r="K158" i="23"/>
  <c r="L158" i="23"/>
  <c r="M158" i="23"/>
  <c r="N158" i="23"/>
  <c r="O158" i="23"/>
  <c r="P158" i="23"/>
  <c r="Q158" i="23"/>
  <c r="E159" i="23"/>
  <c r="F159" i="23"/>
  <c r="G159" i="23"/>
  <c r="H159" i="23"/>
  <c r="I159" i="23"/>
  <c r="J159" i="23"/>
  <c r="K159" i="23"/>
  <c r="L159" i="23"/>
  <c r="M159" i="23"/>
  <c r="N159" i="23"/>
  <c r="O159" i="23"/>
  <c r="P159" i="23"/>
  <c r="Q159" i="23"/>
  <c r="E160" i="23"/>
  <c r="F160" i="23"/>
  <c r="G160" i="23"/>
  <c r="H160" i="23"/>
  <c r="I160" i="23"/>
  <c r="J160" i="23"/>
  <c r="K160" i="23"/>
  <c r="L160" i="23"/>
  <c r="M160" i="23"/>
  <c r="N160" i="23"/>
  <c r="O160" i="23"/>
  <c r="P160" i="23"/>
  <c r="Q160" i="23"/>
  <c r="E161" i="23"/>
  <c r="F161" i="23"/>
  <c r="G161" i="23"/>
  <c r="H161" i="23"/>
  <c r="I161" i="23"/>
  <c r="J161" i="23"/>
  <c r="K161" i="23"/>
  <c r="L161" i="23"/>
  <c r="M161" i="23"/>
  <c r="N161" i="23"/>
  <c r="O161" i="23"/>
  <c r="P161" i="23"/>
  <c r="Q161" i="23"/>
  <c r="E162" i="23"/>
  <c r="F162" i="23"/>
  <c r="G162" i="23"/>
  <c r="H162" i="23"/>
  <c r="I162" i="23"/>
  <c r="J162" i="23"/>
  <c r="K162" i="23"/>
  <c r="L162" i="23"/>
  <c r="M162" i="23"/>
  <c r="N162" i="23"/>
  <c r="O162" i="23"/>
  <c r="P162" i="23"/>
  <c r="Q162" i="23"/>
  <c r="D152" i="23"/>
  <c r="D153" i="23"/>
  <c r="D154" i="23"/>
  <c r="D155" i="23"/>
  <c r="D156" i="23"/>
  <c r="D157" i="23"/>
  <c r="D158" i="23"/>
  <c r="D159" i="23"/>
  <c r="D160" i="23"/>
  <c r="D161" i="23"/>
  <c r="D162" i="23"/>
  <c r="D151" i="23"/>
  <c r="E79" i="23"/>
  <c r="F79" i="23"/>
  <c r="G79" i="23"/>
  <c r="H79" i="23"/>
  <c r="I79" i="23"/>
  <c r="J79" i="23"/>
  <c r="K79" i="23"/>
  <c r="L79" i="23"/>
  <c r="M79" i="23"/>
  <c r="N79" i="23"/>
  <c r="O79" i="23"/>
  <c r="P79" i="23"/>
  <c r="Q79" i="23"/>
  <c r="E80" i="23"/>
  <c r="F80" i="23"/>
  <c r="G80" i="23"/>
  <c r="H80" i="23"/>
  <c r="I80" i="23"/>
  <c r="J80" i="23"/>
  <c r="K80" i="23"/>
  <c r="L80" i="23"/>
  <c r="M80" i="23"/>
  <c r="N80" i="23"/>
  <c r="O80" i="23"/>
  <c r="P80" i="23"/>
  <c r="Q80" i="23"/>
  <c r="E81" i="23"/>
  <c r="F81" i="23"/>
  <c r="G81" i="23"/>
  <c r="H81" i="23"/>
  <c r="I81" i="23"/>
  <c r="J81" i="23"/>
  <c r="K81" i="23"/>
  <c r="L81" i="23"/>
  <c r="M81" i="23"/>
  <c r="N81" i="23"/>
  <c r="O81" i="23"/>
  <c r="P81" i="23"/>
  <c r="Q81" i="23"/>
  <c r="E82" i="23"/>
  <c r="F82" i="23"/>
  <c r="G82" i="23"/>
  <c r="H82" i="23"/>
  <c r="I82" i="23"/>
  <c r="J82" i="23"/>
  <c r="K82" i="23"/>
  <c r="L82" i="23"/>
  <c r="M82" i="23"/>
  <c r="N82" i="23"/>
  <c r="O82" i="23"/>
  <c r="P82" i="23"/>
  <c r="Q82" i="23"/>
  <c r="E83" i="23"/>
  <c r="F83" i="23"/>
  <c r="G83" i="23"/>
  <c r="H83" i="23"/>
  <c r="I83" i="23"/>
  <c r="J83" i="23"/>
  <c r="K83" i="23"/>
  <c r="L83" i="23"/>
  <c r="M83" i="23"/>
  <c r="N83" i="23"/>
  <c r="O83" i="23"/>
  <c r="P83" i="23"/>
  <c r="Q83" i="23"/>
  <c r="E84" i="23"/>
  <c r="F84" i="23"/>
  <c r="G84" i="23"/>
  <c r="H84" i="23"/>
  <c r="I84" i="23"/>
  <c r="J84" i="23"/>
  <c r="K84" i="23"/>
  <c r="L84" i="23"/>
  <c r="M84" i="23"/>
  <c r="N84" i="23"/>
  <c r="O84" i="23"/>
  <c r="P84" i="23"/>
  <c r="Q84" i="23"/>
  <c r="E85" i="23"/>
  <c r="F85" i="23"/>
  <c r="G85" i="23"/>
  <c r="H85" i="23"/>
  <c r="I85" i="23"/>
  <c r="J85" i="23"/>
  <c r="K85" i="23"/>
  <c r="L85" i="23"/>
  <c r="M85" i="23"/>
  <c r="N85" i="23"/>
  <c r="O85" i="23"/>
  <c r="P85" i="23"/>
  <c r="Q85" i="23"/>
  <c r="E86" i="23"/>
  <c r="F86" i="23"/>
  <c r="G86" i="23"/>
  <c r="H86" i="23"/>
  <c r="I86" i="23"/>
  <c r="J86" i="23"/>
  <c r="K86" i="23"/>
  <c r="L86" i="23"/>
  <c r="M86" i="23"/>
  <c r="N86" i="23"/>
  <c r="O86" i="23"/>
  <c r="P86" i="23"/>
  <c r="Q86" i="23"/>
  <c r="E87" i="23"/>
  <c r="F87" i="23"/>
  <c r="G87" i="23"/>
  <c r="H87" i="23"/>
  <c r="I87" i="23"/>
  <c r="J87" i="23"/>
  <c r="K87" i="23"/>
  <c r="L87" i="23"/>
  <c r="M87" i="23"/>
  <c r="N87" i="23"/>
  <c r="O87" i="23"/>
  <c r="P87" i="23"/>
  <c r="Q87" i="23"/>
  <c r="E88" i="23"/>
  <c r="F88" i="23"/>
  <c r="G88" i="23"/>
  <c r="H88" i="23"/>
  <c r="I88" i="23"/>
  <c r="J88" i="23"/>
  <c r="K88" i="23"/>
  <c r="L88" i="23"/>
  <c r="M88" i="23"/>
  <c r="N88" i="23"/>
  <c r="O88" i="23"/>
  <c r="P88" i="23"/>
  <c r="Q88" i="23"/>
  <c r="E89" i="23"/>
  <c r="F89" i="23"/>
  <c r="G89" i="23"/>
  <c r="H89" i="23"/>
  <c r="I89" i="23"/>
  <c r="J89" i="23"/>
  <c r="K89" i="23"/>
  <c r="L89" i="23"/>
  <c r="M89" i="23"/>
  <c r="N89" i="23"/>
  <c r="O89" i="23"/>
  <c r="P89" i="23"/>
  <c r="Q89" i="23"/>
  <c r="E90" i="23"/>
  <c r="F90" i="23"/>
  <c r="G90" i="23"/>
  <c r="H90" i="23"/>
  <c r="I90" i="23"/>
  <c r="J90" i="23"/>
  <c r="K90" i="23"/>
  <c r="L90" i="23"/>
  <c r="M90" i="23"/>
  <c r="N90" i="23"/>
  <c r="O90" i="23"/>
  <c r="P90" i="23"/>
  <c r="Q90" i="23"/>
  <c r="D80" i="23"/>
  <c r="D81" i="23"/>
  <c r="D82" i="23"/>
  <c r="D83" i="23"/>
  <c r="D84" i="23"/>
  <c r="D85" i="23"/>
  <c r="D86" i="23"/>
  <c r="D87" i="23"/>
  <c r="D88" i="23"/>
  <c r="D89" i="23"/>
  <c r="D90" i="23"/>
  <c r="D79" i="23"/>
  <c r="E7" i="23"/>
  <c r="F7" i="23"/>
  <c r="G7" i="23"/>
  <c r="H7" i="23"/>
  <c r="I7" i="23"/>
  <c r="J7" i="23"/>
  <c r="K7" i="23"/>
  <c r="L7" i="23"/>
  <c r="M7" i="23"/>
  <c r="N7" i="23"/>
  <c r="O7" i="23"/>
  <c r="P7" i="23"/>
  <c r="Q7" i="23"/>
  <c r="E8" i="23"/>
  <c r="F8" i="23"/>
  <c r="G8" i="23"/>
  <c r="H8" i="23"/>
  <c r="I8" i="23"/>
  <c r="J8" i="23"/>
  <c r="K8" i="23"/>
  <c r="L8" i="23"/>
  <c r="M8" i="23"/>
  <c r="N8" i="23"/>
  <c r="O8" i="23"/>
  <c r="P8" i="23"/>
  <c r="Q8" i="23"/>
  <c r="E9" i="23"/>
  <c r="F9" i="23"/>
  <c r="G9" i="23"/>
  <c r="H9" i="23"/>
  <c r="I9" i="23"/>
  <c r="J9" i="23"/>
  <c r="K9" i="23"/>
  <c r="L9" i="23"/>
  <c r="M9" i="23"/>
  <c r="N9" i="23"/>
  <c r="O9" i="23"/>
  <c r="P9" i="23"/>
  <c r="Q9" i="23"/>
  <c r="E10" i="23"/>
  <c r="F10" i="23"/>
  <c r="G10" i="23"/>
  <c r="H10" i="23"/>
  <c r="I10" i="23"/>
  <c r="J10" i="23"/>
  <c r="K10" i="23"/>
  <c r="L10" i="23"/>
  <c r="M10" i="23"/>
  <c r="N10" i="23"/>
  <c r="O10" i="23"/>
  <c r="P10" i="23"/>
  <c r="Q10" i="23"/>
  <c r="E11" i="23"/>
  <c r="F11" i="23"/>
  <c r="G11" i="23"/>
  <c r="H11" i="23"/>
  <c r="I11" i="23"/>
  <c r="J11" i="23"/>
  <c r="K11" i="23"/>
  <c r="L11" i="23"/>
  <c r="M11" i="23"/>
  <c r="N11" i="23"/>
  <c r="O11" i="23"/>
  <c r="P11" i="23"/>
  <c r="Q11" i="23"/>
  <c r="E12" i="23"/>
  <c r="F12" i="23"/>
  <c r="G12" i="23"/>
  <c r="H12" i="23"/>
  <c r="I12" i="23"/>
  <c r="J12" i="23"/>
  <c r="K12" i="23"/>
  <c r="L12" i="23"/>
  <c r="M12" i="23"/>
  <c r="N12" i="23"/>
  <c r="O12" i="23"/>
  <c r="P12" i="23"/>
  <c r="Q12" i="23"/>
  <c r="E13" i="23"/>
  <c r="F13" i="23"/>
  <c r="G13" i="23"/>
  <c r="H13" i="23"/>
  <c r="I13" i="23"/>
  <c r="J13" i="23"/>
  <c r="K13" i="23"/>
  <c r="L13" i="23"/>
  <c r="M13" i="23"/>
  <c r="N13" i="23"/>
  <c r="O13" i="23"/>
  <c r="P13" i="23"/>
  <c r="Q13" i="23"/>
  <c r="E14" i="23"/>
  <c r="F14" i="23"/>
  <c r="G14" i="23"/>
  <c r="H14" i="23"/>
  <c r="I14" i="23"/>
  <c r="J14" i="23"/>
  <c r="K14" i="23"/>
  <c r="L14" i="23"/>
  <c r="M14" i="23"/>
  <c r="N14" i="23"/>
  <c r="O14" i="23"/>
  <c r="P14" i="23"/>
  <c r="Q14" i="23"/>
  <c r="E15" i="23"/>
  <c r="F15" i="23"/>
  <c r="G15" i="23"/>
  <c r="H15" i="23"/>
  <c r="I15" i="23"/>
  <c r="J15" i="23"/>
  <c r="K15" i="23"/>
  <c r="L15" i="23"/>
  <c r="M15" i="23"/>
  <c r="N15" i="23"/>
  <c r="O15" i="23"/>
  <c r="P15" i="23"/>
  <c r="Q15" i="23"/>
  <c r="E16" i="23"/>
  <c r="F16" i="23"/>
  <c r="G16" i="23"/>
  <c r="H16" i="23"/>
  <c r="I16" i="23"/>
  <c r="J16" i="23"/>
  <c r="K16" i="23"/>
  <c r="L16" i="23"/>
  <c r="M16" i="23"/>
  <c r="N16" i="23"/>
  <c r="O16" i="23"/>
  <c r="P16" i="23"/>
  <c r="Q16" i="23"/>
  <c r="E17" i="23"/>
  <c r="F17" i="23"/>
  <c r="G17" i="23"/>
  <c r="H17" i="23"/>
  <c r="I17" i="23"/>
  <c r="J17" i="23"/>
  <c r="K17" i="23"/>
  <c r="L17" i="23"/>
  <c r="M17" i="23"/>
  <c r="N17" i="23"/>
  <c r="O17" i="23"/>
  <c r="P17" i="23"/>
  <c r="Q17" i="23"/>
  <c r="E18" i="23"/>
  <c r="F18" i="23"/>
  <c r="G18" i="23"/>
  <c r="H18" i="23"/>
  <c r="I18" i="23"/>
  <c r="J18" i="23"/>
  <c r="K18" i="23"/>
  <c r="L18" i="23"/>
  <c r="M18" i="23"/>
  <c r="N18" i="23"/>
  <c r="O18" i="23"/>
  <c r="P18" i="23"/>
  <c r="Q18" i="23"/>
  <c r="D8" i="23"/>
  <c r="D9" i="23"/>
  <c r="D10" i="23"/>
  <c r="D11" i="23"/>
  <c r="D12" i="23"/>
  <c r="D13" i="23"/>
  <c r="D14" i="23"/>
  <c r="D15" i="23"/>
  <c r="D16" i="23"/>
  <c r="D17" i="23"/>
  <c r="D18" i="23"/>
  <c r="D7" i="23"/>
  <c r="E151" i="22"/>
  <c r="F151" i="22"/>
  <c r="G151" i="22"/>
  <c r="H151" i="22"/>
  <c r="I151" i="22"/>
  <c r="J151" i="22"/>
  <c r="K151" i="22"/>
  <c r="L151" i="22"/>
  <c r="M151" i="22"/>
  <c r="N151" i="22"/>
  <c r="O151" i="22"/>
  <c r="P151" i="22"/>
  <c r="Q151" i="22"/>
  <c r="E152" i="22"/>
  <c r="F152" i="22"/>
  <c r="G152" i="22"/>
  <c r="H152" i="22"/>
  <c r="I152" i="22"/>
  <c r="J152" i="22"/>
  <c r="K152" i="22"/>
  <c r="L152" i="22"/>
  <c r="M152" i="22"/>
  <c r="N152" i="22"/>
  <c r="O152" i="22"/>
  <c r="P152" i="22"/>
  <c r="Q152" i="22"/>
  <c r="E153" i="22"/>
  <c r="F153" i="22"/>
  <c r="G153" i="22"/>
  <c r="H153" i="22"/>
  <c r="I153" i="22"/>
  <c r="J153" i="22"/>
  <c r="K153" i="22"/>
  <c r="L153" i="22"/>
  <c r="M153" i="22"/>
  <c r="N153" i="22"/>
  <c r="O153" i="22"/>
  <c r="P153" i="22"/>
  <c r="Q153" i="22"/>
  <c r="E154" i="22"/>
  <c r="F154" i="22"/>
  <c r="G154" i="22"/>
  <c r="H154" i="22"/>
  <c r="I154" i="22"/>
  <c r="J154" i="22"/>
  <c r="K154" i="22"/>
  <c r="L154" i="22"/>
  <c r="M154" i="22"/>
  <c r="N154" i="22"/>
  <c r="O154" i="22"/>
  <c r="P154" i="22"/>
  <c r="Q154" i="22"/>
  <c r="E155" i="22"/>
  <c r="F155" i="22"/>
  <c r="G155" i="22"/>
  <c r="H155" i="22"/>
  <c r="I155" i="22"/>
  <c r="J155" i="22"/>
  <c r="K155" i="22"/>
  <c r="L155" i="22"/>
  <c r="M155" i="22"/>
  <c r="N155" i="22"/>
  <c r="O155" i="22"/>
  <c r="P155" i="22"/>
  <c r="Q155" i="22"/>
  <c r="E156" i="22"/>
  <c r="F156" i="22"/>
  <c r="G156" i="22"/>
  <c r="H156" i="22"/>
  <c r="I156" i="22"/>
  <c r="J156" i="22"/>
  <c r="K156" i="22"/>
  <c r="L156" i="22"/>
  <c r="M156" i="22"/>
  <c r="N156" i="22"/>
  <c r="O156" i="22"/>
  <c r="P156" i="22"/>
  <c r="Q156" i="22"/>
  <c r="E157" i="22"/>
  <c r="F157" i="22"/>
  <c r="G157" i="22"/>
  <c r="H157" i="22"/>
  <c r="I157" i="22"/>
  <c r="J157" i="22"/>
  <c r="K157" i="22"/>
  <c r="L157" i="22"/>
  <c r="M157" i="22"/>
  <c r="N157" i="22"/>
  <c r="O157" i="22"/>
  <c r="P157" i="22"/>
  <c r="Q157" i="22"/>
  <c r="E158" i="22"/>
  <c r="F158" i="22"/>
  <c r="G158" i="22"/>
  <c r="H158" i="22"/>
  <c r="I158" i="22"/>
  <c r="J158" i="22"/>
  <c r="K158" i="22"/>
  <c r="L158" i="22"/>
  <c r="M158" i="22"/>
  <c r="N158" i="22"/>
  <c r="O158" i="22"/>
  <c r="P158" i="22"/>
  <c r="Q158" i="22"/>
  <c r="E159" i="22"/>
  <c r="F159" i="22"/>
  <c r="G159" i="22"/>
  <c r="H159" i="22"/>
  <c r="I159" i="22"/>
  <c r="J159" i="22"/>
  <c r="K159" i="22"/>
  <c r="L159" i="22"/>
  <c r="M159" i="22"/>
  <c r="N159" i="22"/>
  <c r="O159" i="22"/>
  <c r="P159" i="22"/>
  <c r="Q159" i="22"/>
  <c r="E160" i="22"/>
  <c r="F160" i="22"/>
  <c r="G160" i="22"/>
  <c r="H160" i="22"/>
  <c r="I160" i="22"/>
  <c r="J160" i="22"/>
  <c r="K160" i="22"/>
  <c r="L160" i="22"/>
  <c r="M160" i="22"/>
  <c r="N160" i="22"/>
  <c r="O160" i="22"/>
  <c r="P160" i="22"/>
  <c r="Q160" i="22"/>
  <c r="E161" i="22"/>
  <c r="F161" i="22"/>
  <c r="G161" i="22"/>
  <c r="H161" i="22"/>
  <c r="I161" i="22"/>
  <c r="J161" i="22"/>
  <c r="K161" i="22"/>
  <c r="L161" i="22"/>
  <c r="M161" i="22"/>
  <c r="N161" i="22"/>
  <c r="O161" i="22"/>
  <c r="P161" i="22"/>
  <c r="Q161" i="22"/>
  <c r="E162" i="22"/>
  <c r="F162" i="22"/>
  <c r="G162" i="22"/>
  <c r="H162" i="22"/>
  <c r="I162" i="22"/>
  <c r="J162" i="22"/>
  <c r="K162" i="22"/>
  <c r="L162" i="22"/>
  <c r="M162" i="22"/>
  <c r="N162" i="22"/>
  <c r="O162" i="22"/>
  <c r="P162" i="22"/>
  <c r="Q162" i="22"/>
  <c r="D152" i="22"/>
  <c r="D153" i="22"/>
  <c r="D154" i="22"/>
  <c r="D155" i="22"/>
  <c r="D156" i="22"/>
  <c r="D157" i="22"/>
  <c r="D158" i="22"/>
  <c r="D159" i="22"/>
  <c r="D160" i="22"/>
  <c r="D161" i="22"/>
  <c r="D162" i="22"/>
  <c r="D151" i="22"/>
  <c r="E79" i="22"/>
  <c r="F79" i="22"/>
  <c r="G79" i="22"/>
  <c r="H79" i="22"/>
  <c r="I79" i="22"/>
  <c r="J79" i="22"/>
  <c r="K79" i="22"/>
  <c r="L79" i="22"/>
  <c r="M79" i="22"/>
  <c r="N79" i="22"/>
  <c r="O79" i="22"/>
  <c r="P79" i="22"/>
  <c r="Q79" i="22"/>
  <c r="E80" i="22"/>
  <c r="F80" i="22"/>
  <c r="G80" i="22"/>
  <c r="H80" i="22"/>
  <c r="I80" i="22"/>
  <c r="J80" i="22"/>
  <c r="K80" i="22"/>
  <c r="L80" i="22"/>
  <c r="M80" i="22"/>
  <c r="N80" i="22"/>
  <c r="O80" i="22"/>
  <c r="P80" i="22"/>
  <c r="Q80" i="22"/>
  <c r="E81" i="22"/>
  <c r="F81" i="22"/>
  <c r="G81" i="22"/>
  <c r="H81" i="22"/>
  <c r="I81" i="22"/>
  <c r="J81" i="22"/>
  <c r="K81" i="22"/>
  <c r="L81" i="22"/>
  <c r="M81" i="22"/>
  <c r="N81" i="22"/>
  <c r="O81" i="22"/>
  <c r="P81" i="22"/>
  <c r="Q81" i="22"/>
  <c r="E82" i="22"/>
  <c r="F82" i="22"/>
  <c r="G82" i="22"/>
  <c r="H82" i="22"/>
  <c r="I82" i="22"/>
  <c r="J82" i="22"/>
  <c r="K82" i="22"/>
  <c r="L82" i="22"/>
  <c r="M82" i="22"/>
  <c r="N82" i="22"/>
  <c r="O82" i="22"/>
  <c r="P82" i="22"/>
  <c r="Q82" i="22"/>
  <c r="E83" i="22"/>
  <c r="F83" i="22"/>
  <c r="G83" i="22"/>
  <c r="H83" i="22"/>
  <c r="I83" i="22"/>
  <c r="J83" i="22"/>
  <c r="K83" i="22"/>
  <c r="L83" i="22"/>
  <c r="M83" i="22"/>
  <c r="N83" i="22"/>
  <c r="O83" i="22"/>
  <c r="P83" i="22"/>
  <c r="Q83" i="22"/>
  <c r="E84" i="22"/>
  <c r="F84" i="22"/>
  <c r="G84" i="22"/>
  <c r="H84" i="22"/>
  <c r="I84" i="22"/>
  <c r="J84" i="22"/>
  <c r="K84" i="22"/>
  <c r="L84" i="22"/>
  <c r="M84" i="22"/>
  <c r="N84" i="22"/>
  <c r="O84" i="22"/>
  <c r="P84" i="22"/>
  <c r="Q84" i="22"/>
  <c r="E85" i="22"/>
  <c r="F85" i="22"/>
  <c r="G85" i="22"/>
  <c r="H85" i="22"/>
  <c r="I85" i="22"/>
  <c r="J85" i="22"/>
  <c r="K85" i="22"/>
  <c r="L85" i="22"/>
  <c r="M85" i="22"/>
  <c r="N85" i="22"/>
  <c r="O85" i="22"/>
  <c r="P85" i="22"/>
  <c r="Q85" i="22"/>
  <c r="E86" i="22"/>
  <c r="F86" i="22"/>
  <c r="G86" i="22"/>
  <c r="H86" i="22"/>
  <c r="I86" i="22"/>
  <c r="J86" i="22"/>
  <c r="K86" i="22"/>
  <c r="L86" i="22"/>
  <c r="M86" i="22"/>
  <c r="N86" i="22"/>
  <c r="O86" i="22"/>
  <c r="P86" i="22"/>
  <c r="Q86" i="22"/>
  <c r="E87" i="22"/>
  <c r="F87" i="22"/>
  <c r="G87" i="22"/>
  <c r="H87" i="22"/>
  <c r="I87" i="22"/>
  <c r="J87" i="22"/>
  <c r="K87" i="22"/>
  <c r="L87" i="22"/>
  <c r="M87" i="22"/>
  <c r="N87" i="22"/>
  <c r="O87" i="22"/>
  <c r="P87" i="22"/>
  <c r="Q87" i="22"/>
  <c r="E88" i="22"/>
  <c r="F88" i="22"/>
  <c r="G88" i="22"/>
  <c r="H88" i="22"/>
  <c r="I88" i="22"/>
  <c r="J88" i="22"/>
  <c r="K88" i="22"/>
  <c r="L88" i="22"/>
  <c r="M88" i="22"/>
  <c r="N88" i="22"/>
  <c r="O88" i="22"/>
  <c r="P88" i="22"/>
  <c r="Q88" i="22"/>
  <c r="E89" i="22"/>
  <c r="F89" i="22"/>
  <c r="G89" i="22"/>
  <c r="H89" i="22"/>
  <c r="I89" i="22"/>
  <c r="J89" i="22"/>
  <c r="K89" i="22"/>
  <c r="L89" i="22"/>
  <c r="M89" i="22"/>
  <c r="N89" i="22"/>
  <c r="O89" i="22"/>
  <c r="P89" i="22"/>
  <c r="Q89" i="22"/>
  <c r="E90" i="22"/>
  <c r="F90" i="22"/>
  <c r="G90" i="22"/>
  <c r="H90" i="22"/>
  <c r="I90" i="22"/>
  <c r="J90" i="22"/>
  <c r="K90" i="22"/>
  <c r="L90" i="22"/>
  <c r="M90" i="22"/>
  <c r="N90" i="22"/>
  <c r="O90" i="22"/>
  <c r="P90" i="22"/>
  <c r="Q90" i="22"/>
  <c r="D80" i="22"/>
  <c r="D81" i="22"/>
  <c r="D82" i="22"/>
  <c r="D83" i="22"/>
  <c r="D84" i="22"/>
  <c r="D85" i="22"/>
  <c r="D86" i="22"/>
  <c r="D87" i="22"/>
  <c r="D88" i="22"/>
  <c r="D89" i="22"/>
  <c r="D90" i="22"/>
  <c r="D79" i="22"/>
  <c r="E7" i="22"/>
  <c r="F7" i="22"/>
  <c r="G7" i="22"/>
  <c r="H7" i="22"/>
  <c r="I7" i="22"/>
  <c r="J7" i="22"/>
  <c r="K7" i="22"/>
  <c r="L7" i="22"/>
  <c r="M7" i="22"/>
  <c r="N7" i="22"/>
  <c r="O7" i="22"/>
  <c r="P7" i="22"/>
  <c r="Q7" i="22"/>
  <c r="E8" i="22"/>
  <c r="F8" i="22"/>
  <c r="G8" i="22"/>
  <c r="H8" i="22"/>
  <c r="I8" i="22"/>
  <c r="J8" i="22"/>
  <c r="K8" i="22"/>
  <c r="L8" i="22"/>
  <c r="M8" i="22"/>
  <c r="N8" i="22"/>
  <c r="O8" i="22"/>
  <c r="P8" i="22"/>
  <c r="Q8" i="22"/>
  <c r="E9" i="22"/>
  <c r="F9" i="22"/>
  <c r="G9" i="22"/>
  <c r="H9" i="22"/>
  <c r="I9" i="22"/>
  <c r="J9" i="22"/>
  <c r="K9" i="22"/>
  <c r="L9" i="22"/>
  <c r="M9" i="22"/>
  <c r="N9" i="22"/>
  <c r="O9" i="22"/>
  <c r="P9" i="22"/>
  <c r="Q9" i="22"/>
  <c r="E10" i="22"/>
  <c r="F10" i="22"/>
  <c r="G10" i="22"/>
  <c r="H10" i="22"/>
  <c r="I10" i="22"/>
  <c r="J10" i="22"/>
  <c r="K10" i="22"/>
  <c r="L10" i="22"/>
  <c r="M10" i="22"/>
  <c r="N10" i="22"/>
  <c r="O10" i="22"/>
  <c r="P10" i="22"/>
  <c r="Q10" i="22"/>
  <c r="E11" i="22"/>
  <c r="F11" i="22"/>
  <c r="G11" i="22"/>
  <c r="H11" i="22"/>
  <c r="I11" i="22"/>
  <c r="J11" i="22"/>
  <c r="K11" i="22"/>
  <c r="L11" i="22"/>
  <c r="M11" i="22"/>
  <c r="N11" i="22"/>
  <c r="O11" i="22"/>
  <c r="P11" i="22"/>
  <c r="Q11" i="22"/>
  <c r="E12" i="22"/>
  <c r="F12" i="22"/>
  <c r="G12" i="22"/>
  <c r="H12" i="22"/>
  <c r="I12" i="22"/>
  <c r="J12" i="22"/>
  <c r="K12" i="22"/>
  <c r="L12" i="22"/>
  <c r="M12" i="22"/>
  <c r="N12" i="22"/>
  <c r="O12" i="22"/>
  <c r="P12" i="22"/>
  <c r="Q12" i="22"/>
  <c r="E13" i="22"/>
  <c r="F13" i="22"/>
  <c r="G13" i="22"/>
  <c r="H13" i="22"/>
  <c r="I13" i="22"/>
  <c r="J13" i="22"/>
  <c r="K13" i="22"/>
  <c r="L13" i="22"/>
  <c r="M13" i="22"/>
  <c r="N13" i="22"/>
  <c r="O13" i="22"/>
  <c r="P13" i="22"/>
  <c r="Q13" i="22"/>
  <c r="E14" i="22"/>
  <c r="F14" i="22"/>
  <c r="G14" i="22"/>
  <c r="H14" i="22"/>
  <c r="I14" i="22"/>
  <c r="J14" i="22"/>
  <c r="K14" i="22"/>
  <c r="L14" i="22"/>
  <c r="M14" i="22"/>
  <c r="N14" i="22"/>
  <c r="O14" i="22"/>
  <c r="P14" i="22"/>
  <c r="Q14" i="22"/>
  <c r="E15" i="22"/>
  <c r="F15" i="22"/>
  <c r="G15" i="22"/>
  <c r="H15" i="22"/>
  <c r="I15" i="22"/>
  <c r="J15" i="22"/>
  <c r="K15" i="22"/>
  <c r="L15" i="22"/>
  <c r="M15" i="22"/>
  <c r="N15" i="22"/>
  <c r="O15" i="22"/>
  <c r="P15" i="22"/>
  <c r="Q15" i="22"/>
  <c r="E16" i="22"/>
  <c r="F16" i="22"/>
  <c r="G16" i="22"/>
  <c r="H16" i="22"/>
  <c r="I16" i="22"/>
  <c r="J16" i="22"/>
  <c r="K16" i="22"/>
  <c r="L16" i="22"/>
  <c r="M16" i="22"/>
  <c r="N16" i="22"/>
  <c r="O16" i="22"/>
  <c r="P16" i="22"/>
  <c r="Q16" i="22"/>
  <c r="E17" i="22"/>
  <c r="F17" i="22"/>
  <c r="G17" i="22"/>
  <c r="H17" i="22"/>
  <c r="I17" i="22"/>
  <c r="J17" i="22"/>
  <c r="K17" i="22"/>
  <c r="L17" i="22"/>
  <c r="M17" i="22"/>
  <c r="N17" i="22"/>
  <c r="O17" i="22"/>
  <c r="P17" i="22"/>
  <c r="Q17" i="22"/>
  <c r="E18" i="22"/>
  <c r="F18" i="22"/>
  <c r="G18" i="22"/>
  <c r="H18" i="22"/>
  <c r="I18" i="22"/>
  <c r="J18" i="22"/>
  <c r="K18" i="22"/>
  <c r="L18" i="22"/>
  <c r="M18" i="22"/>
  <c r="N18" i="22"/>
  <c r="O18" i="22"/>
  <c r="P18" i="22"/>
  <c r="Q18" i="22"/>
  <c r="D8" i="22"/>
  <c r="D9" i="22"/>
  <c r="D10" i="22"/>
  <c r="D11" i="22"/>
  <c r="D12" i="22"/>
  <c r="D13" i="22"/>
  <c r="D14" i="22"/>
  <c r="D15" i="22"/>
  <c r="D16" i="22"/>
  <c r="D17" i="22"/>
  <c r="D18" i="22"/>
  <c r="D7" i="22"/>
  <c r="E151" i="18"/>
  <c r="F151" i="18"/>
  <c r="G151" i="18"/>
  <c r="H151" i="18"/>
  <c r="I151" i="18"/>
  <c r="J151" i="18"/>
  <c r="K151" i="18"/>
  <c r="L151" i="18"/>
  <c r="M151" i="18"/>
  <c r="N151" i="18"/>
  <c r="O151" i="18"/>
  <c r="P151" i="18"/>
  <c r="Q151" i="18"/>
  <c r="E152" i="18"/>
  <c r="F152" i="18"/>
  <c r="G152" i="18"/>
  <c r="H152" i="18"/>
  <c r="I152" i="18"/>
  <c r="J152" i="18"/>
  <c r="K152" i="18"/>
  <c r="L152" i="18"/>
  <c r="M152" i="18"/>
  <c r="N152" i="18"/>
  <c r="O152" i="18"/>
  <c r="P152" i="18"/>
  <c r="Q152" i="18"/>
  <c r="E153" i="18"/>
  <c r="F153" i="18"/>
  <c r="G153" i="18"/>
  <c r="H153" i="18"/>
  <c r="I153" i="18"/>
  <c r="J153" i="18"/>
  <c r="K153" i="18"/>
  <c r="L153" i="18"/>
  <c r="M153" i="18"/>
  <c r="N153" i="18"/>
  <c r="O153" i="18"/>
  <c r="P153" i="18"/>
  <c r="Q153" i="18"/>
  <c r="E154" i="18"/>
  <c r="F154" i="18"/>
  <c r="G154" i="18"/>
  <c r="H154" i="18"/>
  <c r="I154" i="18"/>
  <c r="J154" i="18"/>
  <c r="K154" i="18"/>
  <c r="L154" i="18"/>
  <c r="M154" i="18"/>
  <c r="N154" i="18"/>
  <c r="O154" i="18"/>
  <c r="P154" i="18"/>
  <c r="Q154" i="18"/>
  <c r="E155" i="18"/>
  <c r="F155" i="18"/>
  <c r="G155" i="18"/>
  <c r="H155" i="18"/>
  <c r="I155" i="18"/>
  <c r="J155" i="18"/>
  <c r="K155" i="18"/>
  <c r="L155" i="18"/>
  <c r="M155" i="18"/>
  <c r="N155" i="18"/>
  <c r="O155" i="18"/>
  <c r="P155" i="18"/>
  <c r="Q155" i="18"/>
  <c r="E156" i="18"/>
  <c r="F156" i="18"/>
  <c r="G156" i="18"/>
  <c r="H156" i="18"/>
  <c r="I156" i="18"/>
  <c r="J156" i="18"/>
  <c r="K156" i="18"/>
  <c r="L156" i="18"/>
  <c r="M156" i="18"/>
  <c r="N156" i="18"/>
  <c r="O156" i="18"/>
  <c r="P156" i="18"/>
  <c r="Q156" i="18"/>
  <c r="E157" i="18"/>
  <c r="F157" i="18"/>
  <c r="G157" i="18"/>
  <c r="H157" i="18"/>
  <c r="I157" i="18"/>
  <c r="J157" i="18"/>
  <c r="K157" i="18"/>
  <c r="L157" i="18"/>
  <c r="M157" i="18"/>
  <c r="N157" i="18"/>
  <c r="O157" i="18"/>
  <c r="P157" i="18"/>
  <c r="Q157" i="18"/>
  <c r="E158" i="18"/>
  <c r="F158" i="18"/>
  <c r="G158" i="18"/>
  <c r="H158" i="18"/>
  <c r="I158" i="18"/>
  <c r="J158" i="18"/>
  <c r="K158" i="18"/>
  <c r="L158" i="18"/>
  <c r="M158" i="18"/>
  <c r="N158" i="18"/>
  <c r="O158" i="18"/>
  <c r="P158" i="18"/>
  <c r="Q158" i="18"/>
  <c r="E159" i="18"/>
  <c r="F159" i="18"/>
  <c r="G159" i="18"/>
  <c r="H159" i="18"/>
  <c r="I159" i="18"/>
  <c r="J159" i="18"/>
  <c r="K159" i="18"/>
  <c r="L159" i="18"/>
  <c r="M159" i="18"/>
  <c r="N159" i="18"/>
  <c r="O159" i="18"/>
  <c r="P159" i="18"/>
  <c r="Q159" i="18"/>
  <c r="E160" i="18"/>
  <c r="F160" i="18"/>
  <c r="G160" i="18"/>
  <c r="H160" i="18"/>
  <c r="I160" i="18"/>
  <c r="J160" i="18"/>
  <c r="K160" i="18"/>
  <c r="L160" i="18"/>
  <c r="M160" i="18"/>
  <c r="N160" i="18"/>
  <c r="O160" i="18"/>
  <c r="P160" i="18"/>
  <c r="Q160" i="18"/>
  <c r="E161" i="18"/>
  <c r="F161" i="18"/>
  <c r="G161" i="18"/>
  <c r="H161" i="18"/>
  <c r="I161" i="18"/>
  <c r="J161" i="18"/>
  <c r="K161" i="18"/>
  <c r="L161" i="18"/>
  <c r="M161" i="18"/>
  <c r="N161" i="18"/>
  <c r="O161" i="18"/>
  <c r="P161" i="18"/>
  <c r="Q161" i="18"/>
  <c r="E162" i="18"/>
  <c r="F162" i="18"/>
  <c r="G162" i="18"/>
  <c r="H162" i="18"/>
  <c r="I162" i="18"/>
  <c r="J162" i="18"/>
  <c r="K162" i="18"/>
  <c r="L162" i="18"/>
  <c r="M162" i="18"/>
  <c r="N162" i="18"/>
  <c r="O162" i="18"/>
  <c r="P162" i="18"/>
  <c r="Q162" i="18"/>
  <c r="D152" i="18"/>
  <c r="D153" i="18"/>
  <c r="D154" i="18"/>
  <c r="D155" i="18"/>
  <c r="D156" i="18"/>
  <c r="D157" i="18"/>
  <c r="D158" i="18"/>
  <c r="D159" i="18"/>
  <c r="D160" i="18"/>
  <c r="D161" i="18"/>
  <c r="D162" i="18"/>
  <c r="D151" i="18"/>
  <c r="E79" i="18"/>
  <c r="F79" i="18"/>
  <c r="G79" i="18"/>
  <c r="H79" i="18"/>
  <c r="I79" i="18"/>
  <c r="J79" i="18"/>
  <c r="K79" i="18"/>
  <c r="L79" i="18"/>
  <c r="M79" i="18"/>
  <c r="N79" i="18"/>
  <c r="O79" i="18"/>
  <c r="P79" i="18"/>
  <c r="Q79" i="18"/>
  <c r="E80" i="18"/>
  <c r="F80" i="18"/>
  <c r="G80" i="18"/>
  <c r="H80" i="18"/>
  <c r="I80" i="18"/>
  <c r="J80" i="18"/>
  <c r="K80" i="18"/>
  <c r="L80" i="18"/>
  <c r="M80" i="18"/>
  <c r="N80" i="18"/>
  <c r="O80" i="18"/>
  <c r="P80" i="18"/>
  <c r="Q80" i="18"/>
  <c r="E81" i="18"/>
  <c r="F81" i="18"/>
  <c r="G81" i="18"/>
  <c r="H81" i="18"/>
  <c r="I81" i="18"/>
  <c r="J81" i="18"/>
  <c r="K81" i="18"/>
  <c r="L81" i="18"/>
  <c r="M81" i="18"/>
  <c r="N81" i="18"/>
  <c r="O81" i="18"/>
  <c r="P81" i="18"/>
  <c r="Q81" i="18"/>
  <c r="E82" i="18"/>
  <c r="F82" i="18"/>
  <c r="G82" i="18"/>
  <c r="H82" i="18"/>
  <c r="I82" i="18"/>
  <c r="J82" i="18"/>
  <c r="K82" i="18"/>
  <c r="L82" i="18"/>
  <c r="M82" i="18"/>
  <c r="N82" i="18"/>
  <c r="O82" i="18"/>
  <c r="P82" i="18"/>
  <c r="Q82" i="18"/>
  <c r="E83" i="18"/>
  <c r="F83" i="18"/>
  <c r="G83" i="18"/>
  <c r="H83" i="18"/>
  <c r="I83" i="18"/>
  <c r="J83" i="18"/>
  <c r="K83" i="18"/>
  <c r="L83" i="18"/>
  <c r="M83" i="18"/>
  <c r="N83" i="18"/>
  <c r="O83" i="18"/>
  <c r="P83" i="18"/>
  <c r="Q83" i="18"/>
  <c r="E84" i="18"/>
  <c r="F84" i="18"/>
  <c r="G84" i="18"/>
  <c r="H84" i="18"/>
  <c r="I84" i="18"/>
  <c r="J84" i="18"/>
  <c r="K84" i="18"/>
  <c r="L84" i="18"/>
  <c r="M84" i="18"/>
  <c r="N84" i="18"/>
  <c r="O84" i="18"/>
  <c r="P84" i="18"/>
  <c r="Q84" i="18"/>
  <c r="E85" i="18"/>
  <c r="F85" i="18"/>
  <c r="G85" i="18"/>
  <c r="H85" i="18"/>
  <c r="I85" i="18"/>
  <c r="J85" i="18"/>
  <c r="K85" i="18"/>
  <c r="L85" i="18"/>
  <c r="M85" i="18"/>
  <c r="N85" i="18"/>
  <c r="O85" i="18"/>
  <c r="P85" i="18"/>
  <c r="Q85" i="18"/>
  <c r="E86" i="18"/>
  <c r="F86" i="18"/>
  <c r="G86" i="18"/>
  <c r="H86" i="18"/>
  <c r="I86" i="18"/>
  <c r="J86" i="18"/>
  <c r="K86" i="18"/>
  <c r="L86" i="18"/>
  <c r="M86" i="18"/>
  <c r="N86" i="18"/>
  <c r="O86" i="18"/>
  <c r="P86" i="18"/>
  <c r="Q86" i="18"/>
  <c r="E87" i="18"/>
  <c r="F87" i="18"/>
  <c r="G87" i="18"/>
  <c r="H87" i="18"/>
  <c r="I87" i="18"/>
  <c r="J87" i="18"/>
  <c r="K87" i="18"/>
  <c r="L87" i="18"/>
  <c r="M87" i="18"/>
  <c r="N87" i="18"/>
  <c r="O87" i="18"/>
  <c r="P87" i="18"/>
  <c r="Q87" i="18"/>
  <c r="E88" i="18"/>
  <c r="F88" i="18"/>
  <c r="G88" i="18"/>
  <c r="H88" i="18"/>
  <c r="I88" i="18"/>
  <c r="J88" i="18"/>
  <c r="K88" i="18"/>
  <c r="L88" i="18"/>
  <c r="M88" i="18"/>
  <c r="N88" i="18"/>
  <c r="O88" i="18"/>
  <c r="P88" i="18"/>
  <c r="Q88" i="18"/>
  <c r="E89" i="18"/>
  <c r="F89" i="18"/>
  <c r="G89" i="18"/>
  <c r="H89" i="18"/>
  <c r="I89" i="18"/>
  <c r="J89" i="18"/>
  <c r="K89" i="18"/>
  <c r="L89" i="18"/>
  <c r="M89" i="18"/>
  <c r="N89" i="18"/>
  <c r="O89" i="18"/>
  <c r="P89" i="18"/>
  <c r="Q89" i="18"/>
  <c r="E90" i="18"/>
  <c r="F90" i="18"/>
  <c r="G90" i="18"/>
  <c r="H90" i="18"/>
  <c r="I90" i="18"/>
  <c r="J90" i="18"/>
  <c r="K90" i="18"/>
  <c r="L90" i="18"/>
  <c r="M90" i="18"/>
  <c r="N90" i="18"/>
  <c r="O90" i="18"/>
  <c r="P90" i="18"/>
  <c r="Q90" i="18"/>
  <c r="D80" i="18"/>
  <c r="D81" i="18"/>
  <c r="D82" i="18"/>
  <c r="D83" i="18"/>
  <c r="D84" i="18"/>
  <c r="D85" i="18"/>
  <c r="D86" i="18"/>
  <c r="D87" i="18"/>
  <c r="D88" i="18"/>
  <c r="D89" i="18"/>
  <c r="D90" i="18"/>
  <c r="D79" i="18"/>
  <c r="E7" i="18"/>
  <c r="F7" i="18"/>
  <c r="G7" i="18"/>
  <c r="H7" i="18"/>
  <c r="I7" i="18"/>
  <c r="J7" i="18"/>
  <c r="K7" i="18"/>
  <c r="L7" i="18"/>
  <c r="M7" i="18"/>
  <c r="N7" i="18"/>
  <c r="O7" i="18"/>
  <c r="P7" i="18"/>
  <c r="Q7" i="18"/>
  <c r="E8" i="18"/>
  <c r="F8" i="18"/>
  <c r="G8" i="18"/>
  <c r="H8" i="18"/>
  <c r="I8" i="18"/>
  <c r="J8" i="18"/>
  <c r="K8" i="18"/>
  <c r="L8" i="18"/>
  <c r="M8" i="18"/>
  <c r="N8" i="18"/>
  <c r="O8" i="18"/>
  <c r="P8" i="18"/>
  <c r="Q8" i="18"/>
  <c r="E9" i="18"/>
  <c r="F9" i="18"/>
  <c r="G9" i="18"/>
  <c r="H9" i="18"/>
  <c r="I9" i="18"/>
  <c r="J9" i="18"/>
  <c r="K9" i="18"/>
  <c r="L9" i="18"/>
  <c r="M9" i="18"/>
  <c r="N9" i="18"/>
  <c r="O9" i="18"/>
  <c r="P9" i="18"/>
  <c r="Q9" i="18"/>
  <c r="E10" i="18"/>
  <c r="F10" i="18"/>
  <c r="G10" i="18"/>
  <c r="H10" i="18"/>
  <c r="I10" i="18"/>
  <c r="J10" i="18"/>
  <c r="K10" i="18"/>
  <c r="L10" i="18"/>
  <c r="M10" i="18"/>
  <c r="N10" i="18"/>
  <c r="O10" i="18"/>
  <c r="P10" i="18"/>
  <c r="Q10" i="18"/>
  <c r="E11" i="18"/>
  <c r="F11" i="18"/>
  <c r="G11" i="18"/>
  <c r="H11" i="18"/>
  <c r="I11" i="18"/>
  <c r="J11" i="18"/>
  <c r="K11" i="18"/>
  <c r="L11" i="18"/>
  <c r="M11" i="18"/>
  <c r="N11" i="18"/>
  <c r="O11" i="18"/>
  <c r="P11" i="18"/>
  <c r="Q11" i="18"/>
  <c r="E12" i="18"/>
  <c r="F12" i="18"/>
  <c r="G12" i="18"/>
  <c r="H12" i="18"/>
  <c r="I12" i="18"/>
  <c r="J12" i="18"/>
  <c r="K12" i="18"/>
  <c r="L12" i="18"/>
  <c r="M12" i="18"/>
  <c r="N12" i="18"/>
  <c r="O12" i="18"/>
  <c r="P12" i="18"/>
  <c r="Q12" i="18"/>
  <c r="E13" i="18"/>
  <c r="F13" i="18"/>
  <c r="G13" i="18"/>
  <c r="H13" i="18"/>
  <c r="I13" i="18"/>
  <c r="J13" i="18"/>
  <c r="K13" i="18"/>
  <c r="L13" i="18"/>
  <c r="M13" i="18"/>
  <c r="N13" i="18"/>
  <c r="O13" i="18"/>
  <c r="P13" i="18"/>
  <c r="Q13" i="18"/>
  <c r="E14" i="18"/>
  <c r="F14" i="18"/>
  <c r="G14" i="18"/>
  <c r="H14" i="18"/>
  <c r="I14" i="18"/>
  <c r="J14" i="18"/>
  <c r="K14" i="18"/>
  <c r="L14" i="18"/>
  <c r="M14" i="18"/>
  <c r="N14" i="18"/>
  <c r="O14" i="18"/>
  <c r="P14" i="18"/>
  <c r="Q14" i="18"/>
  <c r="E15" i="18"/>
  <c r="F15" i="18"/>
  <c r="G15" i="18"/>
  <c r="H15" i="18"/>
  <c r="I15" i="18"/>
  <c r="J15" i="18"/>
  <c r="K15" i="18"/>
  <c r="L15" i="18"/>
  <c r="M15" i="18"/>
  <c r="N15" i="18"/>
  <c r="O15" i="18"/>
  <c r="P15" i="18"/>
  <c r="Q15" i="18"/>
  <c r="E16" i="18"/>
  <c r="F16" i="18"/>
  <c r="G16" i="18"/>
  <c r="H16" i="18"/>
  <c r="I16" i="18"/>
  <c r="J16" i="18"/>
  <c r="K16" i="18"/>
  <c r="L16" i="18"/>
  <c r="M16" i="18"/>
  <c r="N16" i="18"/>
  <c r="O16" i="18"/>
  <c r="P16" i="18"/>
  <c r="Q16" i="18"/>
  <c r="E17" i="18"/>
  <c r="F17" i="18"/>
  <c r="G17" i="18"/>
  <c r="H17" i="18"/>
  <c r="I17" i="18"/>
  <c r="J17" i="18"/>
  <c r="K17" i="18"/>
  <c r="L17" i="18"/>
  <c r="M17" i="18"/>
  <c r="N17" i="18"/>
  <c r="O17" i="18"/>
  <c r="P17" i="18"/>
  <c r="Q17" i="18"/>
  <c r="E18" i="18"/>
  <c r="F18" i="18"/>
  <c r="G18" i="18"/>
  <c r="H18" i="18"/>
  <c r="I18" i="18"/>
  <c r="J18" i="18"/>
  <c r="K18" i="18"/>
  <c r="L18" i="18"/>
  <c r="M18" i="18"/>
  <c r="N18" i="18"/>
  <c r="O18" i="18"/>
  <c r="P18" i="18"/>
  <c r="Q18" i="18"/>
  <c r="D8" i="18"/>
  <c r="D9" i="18"/>
  <c r="D10" i="18"/>
  <c r="D11" i="18"/>
  <c r="D12" i="18"/>
  <c r="D13" i="18"/>
  <c r="D14" i="18"/>
  <c r="D15" i="18"/>
  <c r="D16" i="18"/>
  <c r="D17" i="18"/>
  <c r="D18" i="18"/>
  <c r="D7" i="18"/>
  <c r="E192" i="26"/>
  <c r="F192" i="26"/>
  <c r="G192" i="26"/>
  <c r="H192" i="26"/>
  <c r="I192" i="26"/>
  <c r="J192" i="26"/>
  <c r="K192" i="26"/>
  <c r="L192" i="26"/>
  <c r="M192" i="26"/>
  <c r="N192" i="26"/>
  <c r="O192" i="26"/>
  <c r="P192" i="26"/>
  <c r="Q192" i="26"/>
  <c r="E193" i="26"/>
  <c r="F193" i="26"/>
  <c r="G193" i="26"/>
  <c r="H193" i="26"/>
  <c r="I193" i="26"/>
  <c r="J193" i="26"/>
  <c r="K193" i="26"/>
  <c r="L193" i="26"/>
  <c r="M193" i="26"/>
  <c r="N193" i="26"/>
  <c r="O193" i="26"/>
  <c r="P193" i="26"/>
  <c r="Q193" i="26"/>
  <c r="D193" i="26"/>
  <c r="D192" i="26"/>
  <c r="E120" i="26"/>
  <c r="F120" i="26"/>
  <c r="G120" i="26"/>
  <c r="H120" i="26"/>
  <c r="I120" i="26"/>
  <c r="J120" i="26"/>
  <c r="K120" i="26"/>
  <c r="L120" i="26"/>
  <c r="M120" i="26"/>
  <c r="N120" i="26"/>
  <c r="O120" i="26"/>
  <c r="P120" i="26"/>
  <c r="E121" i="26"/>
  <c r="F121" i="26"/>
  <c r="G121" i="26"/>
  <c r="H121" i="26"/>
  <c r="I121" i="26"/>
  <c r="J121" i="26"/>
  <c r="K121" i="26"/>
  <c r="L121" i="26"/>
  <c r="M121" i="26"/>
  <c r="N121" i="26"/>
  <c r="O121" i="26"/>
  <c r="P121" i="26"/>
  <c r="D121" i="26"/>
  <c r="D120" i="26"/>
  <c r="E48" i="26"/>
  <c r="F48" i="26"/>
  <c r="G48" i="26"/>
  <c r="H48" i="26"/>
  <c r="I48" i="26"/>
  <c r="J48" i="26"/>
  <c r="K48" i="26"/>
  <c r="L48" i="26"/>
  <c r="M48" i="26"/>
  <c r="N48" i="26"/>
  <c r="O48" i="26"/>
  <c r="P48" i="26"/>
  <c r="Q48" i="26"/>
  <c r="E49" i="26"/>
  <c r="F49" i="26"/>
  <c r="G49" i="26"/>
  <c r="H49" i="26"/>
  <c r="I49" i="26"/>
  <c r="J49" i="26"/>
  <c r="K49" i="26"/>
  <c r="L49" i="26"/>
  <c r="M49" i="26"/>
  <c r="N49" i="26"/>
  <c r="O49" i="26"/>
  <c r="P49" i="26"/>
  <c r="Q49" i="26"/>
  <c r="D49" i="26"/>
  <c r="D48" i="26"/>
  <c r="E192" i="25"/>
  <c r="F192" i="25"/>
  <c r="G192" i="25"/>
  <c r="H192" i="25"/>
  <c r="I192" i="25"/>
  <c r="J192" i="25"/>
  <c r="K192" i="25"/>
  <c r="L192" i="25"/>
  <c r="M192" i="25"/>
  <c r="N192" i="25"/>
  <c r="O192" i="25"/>
  <c r="P192" i="25"/>
  <c r="Q192" i="25"/>
  <c r="E193" i="25"/>
  <c r="F193" i="25"/>
  <c r="G193" i="25"/>
  <c r="H193" i="25"/>
  <c r="I193" i="25"/>
  <c r="J193" i="25"/>
  <c r="K193" i="25"/>
  <c r="L193" i="25"/>
  <c r="M193" i="25"/>
  <c r="N193" i="25"/>
  <c r="O193" i="25"/>
  <c r="P193" i="25"/>
  <c r="Q193" i="25"/>
  <c r="D193" i="25"/>
  <c r="D192" i="25"/>
  <c r="E120" i="25"/>
  <c r="F120" i="25"/>
  <c r="G120" i="25"/>
  <c r="H120" i="25"/>
  <c r="I120" i="25"/>
  <c r="J120" i="25"/>
  <c r="K120" i="25"/>
  <c r="L120" i="25"/>
  <c r="M120" i="25"/>
  <c r="N120" i="25"/>
  <c r="O120" i="25"/>
  <c r="P120" i="25"/>
  <c r="Q120" i="25"/>
  <c r="E121" i="25"/>
  <c r="F121" i="25"/>
  <c r="G121" i="25"/>
  <c r="H121" i="25"/>
  <c r="I121" i="25"/>
  <c r="J121" i="25"/>
  <c r="K121" i="25"/>
  <c r="L121" i="25"/>
  <c r="M121" i="25"/>
  <c r="N121" i="25"/>
  <c r="O121" i="25"/>
  <c r="P121" i="25"/>
  <c r="Q121" i="25"/>
  <c r="D121" i="25"/>
  <c r="D120" i="25"/>
  <c r="E48" i="25"/>
  <c r="F48" i="25"/>
  <c r="G48" i="25"/>
  <c r="H48" i="25"/>
  <c r="I48" i="25"/>
  <c r="J48" i="25"/>
  <c r="K48" i="25"/>
  <c r="L48" i="25"/>
  <c r="M48" i="25"/>
  <c r="N48" i="25"/>
  <c r="O48" i="25"/>
  <c r="P48" i="25"/>
  <c r="Q48" i="25"/>
  <c r="E49" i="25"/>
  <c r="F49" i="25"/>
  <c r="G49" i="25"/>
  <c r="H49" i="25"/>
  <c r="I49" i="25"/>
  <c r="J49" i="25"/>
  <c r="K49" i="25"/>
  <c r="L49" i="25"/>
  <c r="M49" i="25"/>
  <c r="N49" i="25"/>
  <c r="O49" i="25"/>
  <c r="P49" i="25"/>
  <c r="Q49" i="25"/>
  <c r="D49" i="25"/>
  <c r="D48" i="25"/>
  <c r="E192" i="24"/>
  <c r="F192" i="24"/>
  <c r="G192" i="24"/>
  <c r="H192" i="24"/>
  <c r="I192" i="24"/>
  <c r="J192" i="24"/>
  <c r="K192" i="24"/>
  <c r="L192" i="24"/>
  <c r="M192" i="24"/>
  <c r="N192" i="24"/>
  <c r="O192" i="24"/>
  <c r="P192" i="24"/>
  <c r="Q192" i="24"/>
  <c r="E193" i="24"/>
  <c r="F193" i="24"/>
  <c r="G193" i="24"/>
  <c r="H193" i="24"/>
  <c r="I193" i="24"/>
  <c r="J193" i="24"/>
  <c r="K193" i="24"/>
  <c r="L193" i="24"/>
  <c r="M193" i="24"/>
  <c r="N193" i="24"/>
  <c r="O193" i="24"/>
  <c r="P193" i="24"/>
  <c r="Q193" i="24"/>
  <c r="D193" i="24"/>
  <c r="D192" i="24"/>
  <c r="E120" i="24"/>
  <c r="F120" i="24"/>
  <c r="G120" i="24"/>
  <c r="H120" i="24"/>
  <c r="I120" i="24"/>
  <c r="J120" i="24"/>
  <c r="K120" i="24"/>
  <c r="L120" i="24"/>
  <c r="M120" i="24"/>
  <c r="N120" i="24"/>
  <c r="O120" i="24"/>
  <c r="P120" i="24"/>
  <c r="Q120" i="24"/>
  <c r="E121" i="24"/>
  <c r="F121" i="24"/>
  <c r="G121" i="24"/>
  <c r="H121" i="24"/>
  <c r="I121" i="24"/>
  <c r="J121" i="24"/>
  <c r="K121" i="24"/>
  <c r="L121" i="24"/>
  <c r="M121" i="24"/>
  <c r="N121" i="24"/>
  <c r="O121" i="24"/>
  <c r="P121" i="24"/>
  <c r="Q121" i="24"/>
  <c r="D121" i="24"/>
  <c r="D120" i="24"/>
  <c r="E48" i="24"/>
  <c r="F48" i="24"/>
  <c r="G48" i="24"/>
  <c r="H48" i="24"/>
  <c r="I48" i="24"/>
  <c r="J48" i="24"/>
  <c r="K48" i="24"/>
  <c r="L48" i="24"/>
  <c r="M48" i="24"/>
  <c r="N48" i="24"/>
  <c r="O48" i="24"/>
  <c r="P48" i="24"/>
  <c r="Q48" i="24"/>
  <c r="E49" i="24"/>
  <c r="F49" i="24"/>
  <c r="G49" i="24"/>
  <c r="H49" i="24"/>
  <c r="I49" i="24"/>
  <c r="J49" i="24"/>
  <c r="K49" i="24"/>
  <c r="L49" i="24"/>
  <c r="M49" i="24"/>
  <c r="N49" i="24"/>
  <c r="O49" i="24"/>
  <c r="P49" i="24"/>
  <c r="Q49" i="24"/>
  <c r="D49" i="24"/>
  <c r="D48" i="24"/>
  <c r="E192" i="23"/>
  <c r="F192" i="23"/>
  <c r="G192" i="23"/>
  <c r="H192" i="23"/>
  <c r="I192" i="23"/>
  <c r="J192" i="23"/>
  <c r="K192" i="23"/>
  <c r="L192" i="23"/>
  <c r="M192" i="23"/>
  <c r="N192" i="23"/>
  <c r="O192" i="23"/>
  <c r="P192" i="23"/>
  <c r="Q192" i="23"/>
  <c r="E193" i="23"/>
  <c r="F193" i="23"/>
  <c r="G193" i="23"/>
  <c r="H193" i="23"/>
  <c r="I193" i="23"/>
  <c r="J193" i="23"/>
  <c r="K193" i="23"/>
  <c r="L193" i="23"/>
  <c r="M193" i="23"/>
  <c r="N193" i="23"/>
  <c r="O193" i="23"/>
  <c r="P193" i="23"/>
  <c r="Q193" i="23"/>
  <c r="D193" i="23"/>
  <c r="D192" i="23"/>
  <c r="E120" i="23"/>
  <c r="F120" i="23"/>
  <c r="G120" i="23"/>
  <c r="H120" i="23"/>
  <c r="I120" i="23"/>
  <c r="J120" i="23"/>
  <c r="K120" i="23"/>
  <c r="L120" i="23"/>
  <c r="M120" i="23"/>
  <c r="N120" i="23"/>
  <c r="O120" i="23"/>
  <c r="P120" i="23"/>
  <c r="Q120" i="23"/>
  <c r="E121" i="23"/>
  <c r="F121" i="23"/>
  <c r="G121" i="23"/>
  <c r="H121" i="23"/>
  <c r="I121" i="23"/>
  <c r="J121" i="23"/>
  <c r="K121" i="23"/>
  <c r="L121" i="23"/>
  <c r="M121" i="23"/>
  <c r="N121" i="23"/>
  <c r="O121" i="23"/>
  <c r="P121" i="23"/>
  <c r="Q121" i="23"/>
  <c r="D121" i="23"/>
  <c r="D120" i="23"/>
  <c r="E48" i="23"/>
  <c r="F48" i="23"/>
  <c r="G48" i="23"/>
  <c r="H48" i="23"/>
  <c r="I48" i="23"/>
  <c r="J48" i="23"/>
  <c r="K48" i="23"/>
  <c r="L48" i="23"/>
  <c r="M48" i="23"/>
  <c r="N48" i="23"/>
  <c r="O48" i="23"/>
  <c r="P48" i="23"/>
  <c r="Q48" i="23"/>
  <c r="E49" i="23"/>
  <c r="F49" i="23"/>
  <c r="G49" i="23"/>
  <c r="H49" i="23"/>
  <c r="I49" i="23"/>
  <c r="J49" i="23"/>
  <c r="K49" i="23"/>
  <c r="L49" i="23"/>
  <c r="M49" i="23"/>
  <c r="N49" i="23"/>
  <c r="O49" i="23"/>
  <c r="P49" i="23"/>
  <c r="Q49" i="23"/>
  <c r="D49" i="23"/>
  <c r="D48" i="23"/>
  <c r="E192" i="22"/>
  <c r="F192" i="22"/>
  <c r="G192" i="22"/>
  <c r="H192" i="22"/>
  <c r="I192" i="22"/>
  <c r="J192" i="22"/>
  <c r="K192" i="22"/>
  <c r="L192" i="22"/>
  <c r="M192" i="22"/>
  <c r="N192" i="22"/>
  <c r="O192" i="22"/>
  <c r="P192" i="22"/>
  <c r="Q192" i="22"/>
  <c r="E193" i="22"/>
  <c r="F193" i="22"/>
  <c r="G193" i="22"/>
  <c r="H193" i="22"/>
  <c r="I193" i="22"/>
  <c r="J193" i="22"/>
  <c r="K193" i="22"/>
  <c r="L193" i="22"/>
  <c r="M193" i="22"/>
  <c r="N193" i="22"/>
  <c r="O193" i="22"/>
  <c r="P193" i="22"/>
  <c r="Q193" i="22"/>
  <c r="D193" i="22"/>
  <c r="D192" i="22"/>
  <c r="E120" i="22"/>
  <c r="F120" i="22"/>
  <c r="G120" i="22"/>
  <c r="H120" i="22"/>
  <c r="I120" i="22"/>
  <c r="J120" i="22"/>
  <c r="K120" i="22"/>
  <c r="L120" i="22"/>
  <c r="M120" i="22"/>
  <c r="N120" i="22"/>
  <c r="O120" i="22"/>
  <c r="P120" i="22"/>
  <c r="Q120" i="22"/>
  <c r="E121" i="22"/>
  <c r="F121" i="22"/>
  <c r="G121" i="22"/>
  <c r="H121" i="22"/>
  <c r="I121" i="22"/>
  <c r="J121" i="22"/>
  <c r="K121" i="22"/>
  <c r="L121" i="22"/>
  <c r="M121" i="22"/>
  <c r="N121" i="22"/>
  <c r="O121" i="22"/>
  <c r="P121" i="22"/>
  <c r="Q121" i="22"/>
  <c r="D121" i="22"/>
  <c r="D120" i="22"/>
  <c r="E48" i="22"/>
  <c r="F48" i="22"/>
  <c r="G48" i="22"/>
  <c r="H48" i="22"/>
  <c r="I48" i="22"/>
  <c r="J48" i="22"/>
  <c r="K48" i="22"/>
  <c r="L48" i="22"/>
  <c r="M48" i="22"/>
  <c r="N48" i="22"/>
  <c r="O48" i="22"/>
  <c r="P48" i="22"/>
  <c r="Q48" i="22"/>
  <c r="E49" i="22"/>
  <c r="F49" i="22"/>
  <c r="G49" i="22"/>
  <c r="H49" i="22"/>
  <c r="I49" i="22"/>
  <c r="J49" i="22"/>
  <c r="K49" i="22"/>
  <c r="L49" i="22"/>
  <c r="M49" i="22"/>
  <c r="N49" i="22"/>
  <c r="O49" i="22"/>
  <c r="P49" i="22"/>
  <c r="Q49" i="22"/>
  <c r="D49" i="22"/>
  <c r="D48" i="22"/>
  <c r="E169" i="26"/>
  <c r="F169" i="26"/>
  <c r="G169" i="26"/>
  <c r="H169" i="26"/>
  <c r="I169" i="26"/>
  <c r="J169" i="26"/>
  <c r="K169" i="26"/>
  <c r="L169" i="26"/>
  <c r="M169" i="26"/>
  <c r="N169" i="26"/>
  <c r="O169" i="26"/>
  <c r="P169" i="26"/>
  <c r="Q169" i="26"/>
  <c r="E170" i="26"/>
  <c r="F170" i="26"/>
  <c r="G170" i="26"/>
  <c r="H170" i="26"/>
  <c r="I170" i="26"/>
  <c r="J170" i="26"/>
  <c r="K170" i="26"/>
  <c r="L170" i="26"/>
  <c r="M170" i="26"/>
  <c r="N170" i="26"/>
  <c r="O170" i="26"/>
  <c r="P170" i="26"/>
  <c r="Q170" i="26"/>
  <c r="E171" i="26"/>
  <c r="F171" i="26"/>
  <c r="G171" i="26"/>
  <c r="H171" i="26"/>
  <c r="I171" i="26"/>
  <c r="J171" i="26"/>
  <c r="K171" i="26"/>
  <c r="L171" i="26"/>
  <c r="M171" i="26"/>
  <c r="N171" i="26"/>
  <c r="O171" i="26"/>
  <c r="P171" i="26"/>
  <c r="Q171" i="26"/>
  <c r="E172" i="26"/>
  <c r="F172" i="26"/>
  <c r="G172" i="26"/>
  <c r="H172" i="26"/>
  <c r="I172" i="26"/>
  <c r="J172" i="26"/>
  <c r="K172" i="26"/>
  <c r="L172" i="26"/>
  <c r="M172" i="26"/>
  <c r="N172" i="26"/>
  <c r="O172" i="26"/>
  <c r="P172" i="26"/>
  <c r="Q172" i="26"/>
  <c r="E173" i="26"/>
  <c r="F173" i="26"/>
  <c r="G173" i="26"/>
  <c r="H173" i="26"/>
  <c r="I173" i="26"/>
  <c r="J173" i="26"/>
  <c r="K173" i="26"/>
  <c r="L173" i="26"/>
  <c r="M173" i="26"/>
  <c r="N173" i="26"/>
  <c r="O173" i="26"/>
  <c r="P173" i="26"/>
  <c r="Q173" i="26"/>
  <c r="E174" i="26"/>
  <c r="F174" i="26"/>
  <c r="G174" i="26"/>
  <c r="H174" i="26"/>
  <c r="I174" i="26"/>
  <c r="J174" i="26"/>
  <c r="K174" i="26"/>
  <c r="L174" i="26"/>
  <c r="M174" i="26"/>
  <c r="N174" i="26"/>
  <c r="O174" i="26"/>
  <c r="P174" i="26"/>
  <c r="Q174" i="26"/>
  <c r="E175" i="26"/>
  <c r="F175" i="26"/>
  <c r="G175" i="26"/>
  <c r="H175" i="26"/>
  <c r="I175" i="26"/>
  <c r="J175" i="26"/>
  <c r="K175" i="26"/>
  <c r="L175" i="26"/>
  <c r="M175" i="26"/>
  <c r="N175" i="26"/>
  <c r="O175" i="26"/>
  <c r="P175" i="26"/>
  <c r="Q175" i="26"/>
  <c r="E176" i="26"/>
  <c r="F176" i="26"/>
  <c r="G176" i="26"/>
  <c r="H176" i="26"/>
  <c r="I176" i="26"/>
  <c r="J176" i="26"/>
  <c r="K176" i="26"/>
  <c r="L176" i="26"/>
  <c r="M176" i="26"/>
  <c r="N176" i="26"/>
  <c r="O176" i="26"/>
  <c r="P176" i="26"/>
  <c r="Q176" i="26"/>
  <c r="E177" i="26"/>
  <c r="F177" i="26"/>
  <c r="G177" i="26"/>
  <c r="H177" i="26"/>
  <c r="I177" i="26"/>
  <c r="J177" i="26"/>
  <c r="K177" i="26"/>
  <c r="L177" i="26"/>
  <c r="M177" i="26"/>
  <c r="N177" i="26"/>
  <c r="O177" i="26"/>
  <c r="P177" i="26"/>
  <c r="Q177" i="26"/>
  <c r="E178" i="26"/>
  <c r="F178" i="26"/>
  <c r="G178" i="26"/>
  <c r="H178" i="26"/>
  <c r="I178" i="26"/>
  <c r="J178" i="26"/>
  <c r="K178" i="26"/>
  <c r="L178" i="26"/>
  <c r="M178" i="26"/>
  <c r="N178" i="26"/>
  <c r="O178" i="26"/>
  <c r="P178" i="26"/>
  <c r="Q178" i="26"/>
  <c r="E179" i="26"/>
  <c r="F179" i="26"/>
  <c r="G179" i="26"/>
  <c r="H179" i="26"/>
  <c r="I179" i="26"/>
  <c r="J179" i="26"/>
  <c r="K179" i="26"/>
  <c r="L179" i="26"/>
  <c r="M179" i="26"/>
  <c r="N179" i="26"/>
  <c r="O179" i="26"/>
  <c r="P179" i="26"/>
  <c r="Q179" i="26"/>
  <c r="E180" i="26"/>
  <c r="F180" i="26"/>
  <c r="G180" i="26"/>
  <c r="H180" i="26"/>
  <c r="I180" i="26"/>
  <c r="J180" i="26"/>
  <c r="K180" i="26"/>
  <c r="L180" i="26"/>
  <c r="M180" i="26"/>
  <c r="N180" i="26"/>
  <c r="O180" i="26"/>
  <c r="P180" i="26"/>
  <c r="Q180" i="26"/>
  <c r="E181" i="26"/>
  <c r="F181" i="26"/>
  <c r="G181" i="26"/>
  <c r="H181" i="26"/>
  <c r="I181" i="26"/>
  <c r="J181" i="26"/>
  <c r="K181" i="26"/>
  <c r="L181" i="26"/>
  <c r="M181" i="26"/>
  <c r="N181" i="26"/>
  <c r="O181" i="26"/>
  <c r="P181" i="26"/>
  <c r="Q181" i="26"/>
  <c r="E182" i="26"/>
  <c r="F182" i="26"/>
  <c r="G182" i="26"/>
  <c r="H182" i="26"/>
  <c r="I182" i="26"/>
  <c r="J182" i="26"/>
  <c r="K182" i="26"/>
  <c r="L182" i="26"/>
  <c r="M182" i="26"/>
  <c r="N182" i="26"/>
  <c r="O182" i="26"/>
  <c r="P182" i="26"/>
  <c r="Q182" i="26"/>
  <c r="E183" i="26"/>
  <c r="F183" i="26"/>
  <c r="G183" i="26"/>
  <c r="H183" i="26"/>
  <c r="I183" i="26"/>
  <c r="J183" i="26"/>
  <c r="K183" i="26"/>
  <c r="L183" i="26"/>
  <c r="M183" i="26"/>
  <c r="N183" i="26"/>
  <c r="O183" i="26"/>
  <c r="P183" i="26"/>
  <c r="Q183" i="26"/>
  <c r="E184" i="26"/>
  <c r="F184" i="26"/>
  <c r="G184" i="26"/>
  <c r="H184" i="26"/>
  <c r="I184" i="26"/>
  <c r="J184" i="26"/>
  <c r="K184" i="26"/>
  <c r="L184" i="26"/>
  <c r="M184" i="26"/>
  <c r="N184" i="26"/>
  <c r="O184" i="26"/>
  <c r="P184" i="26"/>
  <c r="Q184" i="26"/>
  <c r="E185" i="26"/>
  <c r="F185" i="26"/>
  <c r="G185" i="26"/>
  <c r="H185" i="26"/>
  <c r="I185" i="26"/>
  <c r="J185" i="26"/>
  <c r="K185" i="26"/>
  <c r="L185" i="26"/>
  <c r="M185" i="26"/>
  <c r="N185" i="26"/>
  <c r="O185" i="26"/>
  <c r="P185" i="26"/>
  <c r="Q185" i="26"/>
  <c r="E186" i="26"/>
  <c r="F186" i="26"/>
  <c r="G186" i="26"/>
  <c r="H186" i="26"/>
  <c r="I186" i="26"/>
  <c r="J186" i="26"/>
  <c r="K186" i="26"/>
  <c r="L186" i="26"/>
  <c r="M186" i="26"/>
  <c r="N186" i="26"/>
  <c r="O186" i="26"/>
  <c r="P186" i="26"/>
  <c r="Q186" i="26"/>
  <c r="E187" i="26"/>
  <c r="F187" i="26"/>
  <c r="G187" i="26"/>
  <c r="H187" i="26"/>
  <c r="I187" i="26"/>
  <c r="J187" i="26"/>
  <c r="K187" i="26"/>
  <c r="L187" i="26"/>
  <c r="M187" i="26"/>
  <c r="N187" i="26"/>
  <c r="O187" i="26"/>
  <c r="P187" i="26"/>
  <c r="Q187" i="26"/>
  <c r="E188" i="26"/>
  <c r="F188" i="26"/>
  <c r="G188" i="26"/>
  <c r="H188" i="26"/>
  <c r="I188" i="26"/>
  <c r="J188" i="26"/>
  <c r="K188" i="26"/>
  <c r="L188" i="26"/>
  <c r="M188" i="26"/>
  <c r="N188" i="26"/>
  <c r="O188" i="26"/>
  <c r="P188" i="26"/>
  <c r="Q188" i="26"/>
  <c r="E189" i="26"/>
  <c r="F189" i="26"/>
  <c r="G189" i="26"/>
  <c r="H189" i="26"/>
  <c r="I189" i="26"/>
  <c r="J189" i="26"/>
  <c r="K189" i="26"/>
  <c r="L189" i="26"/>
  <c r="M189" i="26"/>
  <c r="N189" i="26"/>
  <c r="O189" i="26"/>
  <c r="P189" i="26"/>
  <c r="Q189" i="26"/>
  <c r="E190" i="26"/>
  <c r="F190" i="26"/>
  <c r="G190" i="26"/>
  <c r="H190" i="26"/>
  <c r="I190" i="26"/>
  <c r="J190" i="26"/>
  <c r="K190" i="26"/>
  <c r="L190" i="26"/>
  <c r="M190" i="26"/>
  <c r="N190" i="26"/>
  <c r="O190" i="26"/>
  <c r="P190" i="26"/>
  <c r="Q190" i="26"/>
  <c r="E191" i="26"/>
  <c r="F191" i="26"/>
  <c r="G191" i="26"/>
  <c r="H191" i="26"/>
  <c r="I191" i="26"/>
  <c r="J191" i="26"/>
  <c r="K191" i="26"/>
  <c r="L191" i="26"/>
  <c r="M191" i="26"/>
  <c r="N191" i="26"/>
  <c r="O191" i="26"/>
  <c r="P191" i="26"/>
  <c r="Q191" i="26"/>
  <c r="D170" i="26"/>
  <c r="D171" i="26"/>
  <c r="D172" i="26"/>
  <c r="D173" i="26"/>
  <c r="D174" i="26"/>
  <c r="D175" i="26"/>
  <c r="D176" i="26"/>
  <c r="D177" i="26"/>
  <c r="D178" i="26"/>
  <c r="D179" i="26"/>
  <c r="D180" i="26"/>
  <c r="D181" i="26"/>
  <c r="D182" i="26"/>
  <c r="D183" i="26"/>
  <c r="D184" i="26"/>
  <c r="D185" i="26"/>
  <c r="D186" i="26"/>
  <c r="D187" i="26"/>
  <c r="D188" i="26"/>
  <c r="D189" i="26"/>
  <c r="D190" i="26"/>
  <c r="D191" i="26"/>
  <c r="D169" i="26"/>
  <c r="E97" i="26"/>
  <c r="F97" i="26"/>
  <c r="G97" i="26"/>
  <c r="H97" i="26"/>
  <c r="I97" i="26"/>
  <c r="J97" i="26"/>
  <c r="K97" i="26"/>
  <c r="L97" i="26"/>
  <c r="M97" i="26"/>
  <c r="N97" i="26"/>
  <c r="O97" i="26"/>
  <c r="P97" i="26"/>
  <c r="Q97" i="26"/>
  <c r="E98" i="26"/>
  <c r="F98" i="26"/>
  <c r="G98" i="26"/>
  <c r="H98" i="26"/>
  <c r="I98" i="26"/>
  <c r="J98" i="26"/>
  <c r="K98" i="26"/>
  <c r="L98" i="26"/>
  <c r="M98" i="26"/>
  <c r="N98" i="26"/>
  <c r="O98" i="26"/>
  <c r="P98" i="26"/>
  <c r="Q98" i="26"/>
  <c r="E99" i="26"/>
  <c r="F99" i="26"/>
  <c r="G99" i="26"/>
  <c r="H99" i="26"/>
  <c r="I99" i="26"/>
  <c r="J99" i="26"/>
  <c r="K99" i="26"/>
  <c r="L99" i="26"/>
  <c r="M99" i="26"/>
  <c r="N99" i="26"/>
  <c r="O99" i="26"/>
  <c r="P99" i="26"/>
  <c r="Q99" i="26"/>
  <c r="E100" i="26"/>
  <c r="F100" i="26"/>
  <c r="G100" i="26"/>
  <c r="H100" i="26"/>
  <c r="I100" i="26"/>
  <c r="J100" i="26"/>
  <c r="K100" i="26"/>
  <c r="L100" i="26"/>
  <c r="M100" i="26"/>
  <c r="N100" i="26"/>
  <c r="O100" i="26"/>
  <c r="P100" i="26"/>
  <c r="Q100" i="26"/>
  <c r="E101" i="26"/>
  <c r="F101" i="26"/>
  <c r="G101" i="26"/>
  <c r="H101" i="26"/>
  <c r="I101" i="26"/>
  <c r="J101" i="26"/>
  <c r="K101" i="26"/>
  <c r="L101" i="26"/>
  <c r="M101" i="26"/>
  <c r="N101" i="26"/>
  <c r="O101" i="26"/>
  <c r="P101" i="26"/>
  <c r="Q101" i="26"/>
  <c r="E102" i="26"/>
  <c r="F102" i="26"/>
  <c r="G102" i="26"/>
  <c r="H102" i="26"/>
  <c r="I102" i="26"/>
  <c r="J102" i="26"/>
  <c r="K102" i="26"/>
  <c r="L102" i="26"/>
  <c r="M102" i="26"/>
  <c r="N102" i="26"/>
  <c r="O102" i="26"/>
  <c r="P102" i="26"/>
  <c r="Q102" i="26"/>
  <c r="E103" i="26"/>
  <c r="F103" i="26"/>
  <c r="G103" i="26"/>
  <c r="H103" i="26"/>
  <c r="I103" i="26"/>
  <c r="J103" i="26"/>
  <c r="K103" i="26"/>
  <c r="L103" i="26"/>
  <c r="M103" i="26"/>
  <c r="N103" i="26"/>
  <c r="O103" i="26"/>
  <c r="P103" i="26"/>
  <c r="Q103" i="26"/>
  <c r="E104" i="26"/>
  <c r="F104" i="26"/>
  <c r="G104" i="26"/>
  <c r="H104" i="26"/>
  <c r="I104" i="26"/>
  <c r="J104" i="26"/>
  <c r="K104" i="26"/>
  <c r="L104" i="26"/>
  <c r="M104" i="26"/>
  <c r="N104" i="26"/>
  <c r="O104" i="26"/>
  <c r="P104" i="26"/>
  <c r="Q104" i="26"/>
  <c r="E105" i="26"/>
  <c r="F105" i="26"/>
  <c r="G105" i="26"/>
  <c r="H105" i="26"/>
  <c r="I105" i="26"/>
  <c r="J105" i="26"/>
  <c r="K105" i="26"/>
  <c r="L105" i="26"/>
  <c r="M105" i="26"/>
  <c r="N105" i="26"/>
  <c r="O105" i="26"/>
  <c r="P105" i="26"/>
  <c r="Q105" i="26"/>
  <c r="E106" i="26"/>
  <c r="F106" i="26"/>
  <c r="G106" i="26"/>
  <c r="H106" i="26"/>
  <c r="I106" i="26"/>
  <c r="J106" i="26"/>
  <c r="K106" i="26"/>
  <c r="L106" i="26"/>
  <c r="M106" i="26"/>
  <c r="N106" i="26"/>
  <c r="O106" i="26"/>
  <c r="P106" i="26"/>
  <c r="Q106" i="26"/>
  <c r="E107" i="26"/>
  <c r="F107" i="26"/>
  <c r="G107" i="26"/>
  <c r="H107" i="26"/>
  <c r="I107" i="26"/>
  <c r="J107" i="26"/>
  <c r="K107" i="26"/>
  <c r="L107" i="26"/>
  <c r="M107" i="26"/>
  <c r="N107" i="26"/>
  <c r="O107" i="26"/>
  <c r="P107" i="26"/>
  <c r="Q107" i="26"/>
  <c r="E108" i="26"/>
  <c r="F108" i="26"/>
  <c r="G108" i="26"/>
  <c r="H108" i="26"/>
  <c r="I108" i="26"/>
  <c r="J108" i="26"/>
  <c r="K108" i="26"/>
  <c r="L108" i="26"/>
  <c r="M108" i="26"/>
  <c r="N108" i="26"/>
  <c r="O108" i="26"/>
  <c r="P108" i="26"/>
  <c r="Q108" i="26"/>
  <c r="E109" i="26"/>
  <c r="F109" i="26"/>
  <c r="G109" i="26"/>
  <c r="H109" i="26"/>
  <c r="I109" i="26"/>
  <c r="J109" i="26"/>
  <c r="K109" i="26"/>
  <c r="L109" i="26"/>
  <c r="M109" i="26"/>
  <c r="N109" i="26"/>
  <c r="O109" i="26"/>
  <c r="P109" i="26"/>
  <c r="Q109" i="26"/>
  <c r="E110" i="26"/>
  <c r="F110" i="26"/>
  <c r="G110" i="26"/>
  <c r="H110" i="26"/>
  <c r="I110" i="26"/>
  <c r="J110" i="26"/>
  <c r="K110" i="26"/>
  <c r="L110" i="26"/>
  <c r="M110" i="26"/>
  <c r="N110" i="26"/>
  <c r="O110" i="26"/>
  <c r="P110" i="26"/>
  <c r="Q110" i="26"/>
  <c r="E111" i="26"/>
  <c r="F111" i="26"/>
  <c r="G111" i="26"/>
  <c r="H111" i="26"/>
  <c r="I111" i="26"/>
  <c r="J111" i="26"/>
  <c r="K111" i="26"/>
  <c r="L111" i="26"/>
  <c r="M111" i="26"/>
  <c r="N111" i="26"/>
  <c r="O111" i="26"/>
  <c r="P111" i="26"/>
  <c r="Q111" i="26"/>
  <c r="E112" i="26"/>
  <c r="F112" i="26"/>
  <c r="G112" i="26"/>
  <c r="H112" i="26"/>
  <c r="I112" i="26"/>
  <c r="J112" i="26"/>
  <c r="K112" i="26"/>
  <c r="L112" i="26"/>
  <c r="M112" i="26"/>
  <c r="N112" i="26"/>
  <c r="O112" i="26"/>
  <c r="P112" i="26"/>
  <c r="Q112" i="26"/>
  <c r="E113" i="26"/>
  <c r="F113" i="26"/>
  <c r="G113" i="26"/>
  <c r="H113" i="26"/>
  <c r="I113" i="26"/>
  <c r="J113" i="26"/>
  <c r="K113" i="26"/>
  <c r="L113" i="26"/>
  <c r="M113" i="26"/>
  <c r="N113" i="26"/>
  <c r="O113" i="26"/>
  <c r="P113" i="26"/>
  <c r="Q113" i="26"/>
  <c r="E114" i="26"/>
  <c r="F114" i="26"/>
  <c r="G114" i="26"/>
  <c r="H114" i="26"/>
  <c r="I114" i="26"/>
  <c r="J114" i="26"/>
  <c r="K114" i="26"/>
  <c r="L114" i="26"/>
  <c r="M114" i="26"/>
  <c r="N114" i="26"/>
  <c r="O114" i="26"/>
  <c r="P114" i="26"/>
  <c r="Q114" i="26"/>
  <c r="E115" i="26"/>
  <c r="F115" i="26"/>
  <c r="G115" i="26"/>
  <c r="H115" i="26"/>
  <c r="I115" i="26"/>
  <c r="J115" i="26"/>
  <c r="K115" i="26"/>
  <c r="L115" i="26"/>
  <c r="M115" i="26"/>
  <c r="N115" i="26"/>
  <c r="O115" i="26"/>
  <c r="P115" i="26"/>
  <c r="Q115" i="26"/>
  <c r="E116" i="26"/>
  <c r="F116" i="26"/>
  <c r="G116" i="26"/>
  <c r="H116" i="26"/>
  <c r="I116" i="26"/>
  <c r="J116" i="26"/>
  <c r="K116" i="26"/>
  <c r="L116" i="26"/>
  <c r="M116" i="26"/>
  <c r="N116" i="26"/>
  <c r="O116" i="26"/>
  <c r="P116" i="26"/>
  <c r="Q116" i="26"/>
  <c r="E117" i="26"/>
  <c r="F117" i="26"/>
  <c r="G117" i="26"/>
  <c r="H117" i="26"/>
  <c r="I117" i="26"/>
  <c r="J117" i="26"/>
  <c r="K117" i="26"/>
  <c r="L117" i="26"/>
  <c r="M117" i="26"/>
  <c r="N117" i="26"/>
  <c r="O117" i="26"/>
  <c r="P117" i="26"/>
  <c r="Q117" i="26"/>
  <c r="E118" i="26"/>
  <c r="F118" i="26"/>
  <c r="G118" i="26"/>
  <c r="H118" i="26"/>
  <c r="I118" i="26"/>
  <c r="J118" i="26"/>
  <c r="K118" i="26"/>
  <c r="L118" i="26"/>
  <c r="M118" i="26"/>
  <c r="N118" i="26"/>
  <c r="O118" i="26"/>
  <c r="P118" i="26"/>
  <c r="Q118" i="26"/>
  <c r="E119" i="26"/>
  <c r="F119" i="26"/>
  <c r="G119" i="26"/>
  <c r="H119" i="26"/>
  <c r="I119" i="26"/>
  <c r="J119" i="26"/>
  <c r="K119" i="26"/>
  <c r="L119" i="26"/>
  <c r="M119" i="26"/>
  <c r="N119" i="26"/>
  <c r="O119" i="26"/>
  <c r="P119" i="26"/>
  <c r="Q119" i="26"/>
  <c r="D98" i="26"/>
  <c r="D99" i="26"/>
  <c r="D100" i="26"/>
  <c r="D101" i="26"/>
  <c r="D102" i="26"/>
  <c r="D103" i="26"/>
  <c r="D104" i="26"/>
  <c r="D105" i="26"/>
  <c r="D106" i="26"/>
  <c r="D107" i="26"/>
  <c r="D108" i="26"/>
  <c r="D109" i="26"/>
  <c r="D110" i="26"/>
  <c r="D111" i="26"/>
  <c r="D112" i="26"/>
  <c r="D113" i="26"/>
  <c r="D114" i="26"/>
  <c r="D115" i="26"/>
  <c r="D116" i="26"/>
  <c r="D117" i="26"/>
  <c r="D118" i="26"/>
  <c r="D119" i="26"/>
  <c r="D97" i="26"/>
  <c r="E25" i="26"/>
  <c r="F25" i="26"/>
  <c r="G25" i="26"/>
  <c r="H25" i="26"/>
  <c r="I25" i="26"/>
  <c r="J25" i="26"/>
  <c r="K25" i="26"/>
  <c r="L25" i="26"/>
  <c r="M25" i="26"/>
  <c r="N25" i="26"/>
  <c r="O25" i="26"/>
  <c r="P25" i="26"/>
  <c r="Q25" i="26"/>
  <c r="E26" i="26"/>
  <c r="F26" i="26"/>
  <c r="G26" i="26"/>
  <c r="H26" i="26"/>
  <c r="I26" i="26"/>
  <c r="J26" i="26"/>
  <c r="K26" i="26"/>
  <c r="L26" i="26"/>
  <c r="M26" i="26"/>
  <c r="N26" i="26"/>
  <c r="O26" i="26"/>
  <c r="P26" i="26"/>
  <c r="Q26" i="26"/>
  <c r="E27" i="26"/>
  <c r="F27" i="26"/>
  <c r="G27" i="26"/>
  <c r="H27" i="26"/>
  <c r="I27" i="26"/>
  <c r="J27" i="26"/>
  <c r="K27" i="26"/>
  <c r="L27" i="26"/>
  <c r="M27" i="26"/>
  <c r="N27" i="26"/>
  <c r="O27" i="26"/>
  <c r="P27" i="26"/>
  <c r="Q27" i="26"/>
  <c r="E28" i="26"/>
  <c r="F28" i="26"/>
  <c r="G28" i="26"/>
  <c r="H28" i="26"/>
  <c r="I28" i="26"/>
  <c r="J28" i="26"/>
  <c r="K28" i="26"/>
  <c r="L28" i="26"/>
  <c r="M28" i="26"/>
  <c r="N28" i="26"/>
  <c r="O28" i="26"/>
  <c r="P28" i="26"/>
  <c r="Q28" i="26"/>
  <c r="E29" i="26"/>
  <c r="F29" i="26"/>
  <c r="G29" i="26"/>
  <c r="H29" i="26"/>
  <c r="I29" i="26"/>
  <c r="J29" i="26"/>
  <c r="K29" i="26"/>
  <c r="L29" i="26"/>
  <c r="M29" i="26"/>
  <c r="N29" i="26"/>
  <c r="O29" i="26"/>
  <c r="P29" i="26"/>
  <c r="Q29" i="26"/>
  <c r="E30" i="26"/>
  <c r="F30" i="26"/>
  <c r="G30" i="26"/>
  <c r="H30" i="26"/>
  <c r="I30" i="26"/>
  <c r="J30" i="26"/>
  <c r="K30" i="26"/>
  <c r="L30" i="26"/>
  <c r="M30" i="26"/>
  <c r="N30" i="26"/>
  <c r="O30" i="26"/>
  <c r="P30" i="26"/>
  <c r="Q30" i="26"/>
  <c r="E31" i="26"/>
  <c r="F31" i="26"/>
  <c r="G31" i="26"/>
  <c r="H31" i="26"/>
  <c r="I31" i="26"/>
  <c r="J31" i="26"/>
  <c r="K31" i="26"/>
  <c r="L31" i="26"/>
  <c r="M31" i="26"/>
  <c r="N31" i="26"/>
  <c r="O31" i="26"/>
  <c r="P31" i="26"/>
  <c r="Q31" i="26"/>
  <c r="E32" i="26"/>
  <c r="F32" i="26"/>
  <c r="G32" i="26"/>
  <c r="H32" i="26"/>
  <c r="I32" i="26"/>
  <c r="J32" i="26"/>
  <c r="K32" i="26"/>
  <c r="L32" i="26"/>
  <c r="M32" i="26"/>
  <c r="N32" i="26"/>
  <c r="O32" i="26"/>
  <c r="P32" i="26"/>
  <c r="Q32" i="26"/>
  <c r="E33" i="26"/>
  <c r="F33" i="26"/>
  <c r="G33" i="26"/>
  <c r="H33" i="26"/>
  <c r="I33" i="26"/>
  <c r="J33" i="26"/>
  <c r="K33" i="26"/>
  <c r="L33" i="26"/>
  <c r="M33" i="26"/>
  <c r="N33" i="26"/>
  <c r="O33" i="26"/>
  <c r="P33" i="26"/>
  <c r="Q33" i="26"/>
  <c r="E34" i="26"/>
  <c r="F34" i="26"/>
  <c r="G34" i="26"/>
  <c r="H34" i="26"/>
  <c r="I34" i="26"/>
  <c r="J34" i="26"/>
  <c r="K34" i="26"/>
  <c r="L34" i="26"/>
  <c r="M34" i="26"/>
  <c r="N34" i="26"/>
  <c r="O34" i="26"/>
  <c r="P34" i="26"/>
  <c r="Q34" i="26"/>
  <c r="E35" i="26"/>
  <c r="F35" i="26"/>
  <c r="G35" i="26"/>
  <c r="H35" i="26"/>
  <c r="I35" i="26"/>
  <c r="J35" i="26"/>
  <c r="K35" i="26"/>
  <c r="L35" i="26"/>
  <c r="M35" i="26"/>
  <c r="N35" i="26"/>
  <c r="O35" i="26"/>
  <c r="P35" i="26"/>
  <c r="Q35" i="26"/>
  <c r="E36" i="26"/>
  <c r="F36" i="26"/>
  <c r="G36" i="26"/>
  <c r="H36" i="26"/>
  <c r="I36" i="26"/>
  <c r="J36" i="26"/>
  <c r="K36" i="26"/>
  <c r="L36" i="26"/>
  <c r="M36" i="26"/>
  <c r="N36" i="26"/>
  <c r="O36" i="26"/>
  <c r="P36" i="26"/>
  <c r="Q36" i="26"/>
  <c r="E37" i="26"/>
  <c r="F37" i="26"/>
  <c r="G37" i="26"/>
  <c r="H37" i="26"/>
  <c r="I37" i="26"/>
  <c r="J37" i="26"/>
  <c r="K37" i="26"/>
  <c r="L37" i="26"/>
  <c r="M37" i="26"/>
  <c r="N37" i="26"/>
  <c r="O37" i="26"/>
  <c r="P37" i="26"/>
  <c r="Q37" i="26"/>
  <c r="E38" i="26"/>
  <c r="F38" i="26"/>
  <c r="G38" i="26"/>
  <c r="H38" i="26"/>
  <c r="I38" i="26"/>
  <c r="J38" i="26"/>
  <c r="K38" i="26"/>
  <c r="L38" i="26"/>
  <c r="M38" i="26"/>
  <c r="N38" i="26"/>
  <c r="O38" i="26"/>
  <c r="P38" i="26"/>
  <c r="Q38" i="26"/>
  <c r="E39" i="26"/>
  <c r="F39" i="26"/>
  <c r="G39" i="26"/>
  <c r="H39" i="26"/>
  <c r="I39" i="26"/>
  <c r="J39" i="26"/>
  <c r="K39" i="26"/>
  <c r="L39" i="26"/>
  <c r="M39" i="26"/>
  <c r="N39" i="26"/>
  <c r="O39" i="26"/>
  <c r="P39" i="26"/>
  <c r="Q39" i="26"/>
  <c r="E40" i="26"/>
  <c r="F40" i="26"/>
  <c r="G40" i="26"/>
  <c r="H40" i="26"/>
  <c r="I40" i="26"/>
  <c r="J40" i="26"/>
  <c r="K40" i="26"/>
  <c r="L40" i="26"/>
  <c r="M40" i="26"/>
  <c r="N40" i="26"/>
  <c r="O40" i="26"/>
  <c r="P40" i="26"/>
  <c r="Q40" i="26"/>
  <c r="E41" i="26"/>
  <c r="F41" i="26"/>
  <c r="G41" i="26"/>
  <c r="H41" i="26"/>
  <c r="I41" i="26"/>
  <c r="J41" i="26"/>
  <c r="K41" i="26"/>
  <c r="L41" i="26"/>
  <c r="M41" i="26"/>
  <c r="N41" i="26"/>
  <c r="O41" i="26"/>
  <c r="P41" i="26"/>
  <c r="Q41" i="26"/>
  <c r="E42" i="26"/>
  <c r="F42" i="26"/>
  <c r="G42" i="26"/>
  <c r="H42" i="26"/>
  <c r="I42" i="26"/>
  <c r="J42" i="26"/>
  <c r="K42" i="26"/>
  <c r="L42" i="26"/>
  <c r="M42" i="26"/>
  <c r="N42" i="26"/>
  <c r="O42" i="26"/>
  <c r="P42" i="26"/>
  <c r="Q42" i="26"/>
  <c r="E43" i="26"/>
  <c r="F43" i="26"/>
  <c r="G43" i="26"/>
  <c r="H43" i="26"/>
  <c r="I43" i="26"/>
  <c r="J43" i="26"/>
  <c r="K43" i="26"/>
  <c r="L43" i="26"/>
  <c r="M43" i="26"/>
  <c r="N43" i="26"/>
  <c r="O43" i="26"/>
  <c r="P43" i="26"/>
  <c r="Q43" i="26"/>
  <c r="E44" i="26"/>
  <c r="F44" i="26"/>
  <c r="G44" i="26"/>
  <c r="H44" i="26"/>
  <c r="I44" i="26"/>
  <c r="J44" i="26"/>
  <c r="K44" i="26"/>
  <c r="L44" i="26"/>
  <c r="M44" i="26"/>
  <c r="N44" i="26"/>
  <c r="O44" i="26"/>
  <c r="P44" i="26"/>
  <c r="Q44" i="26"/>
  <c r="E45" i="26"/>
  <c r="F45" i="26"/>
  <c r="G45" i="26"/>
  <c r="H45" i="26"/>
  <c r="I45" i="26"/>
  <c r="J45" i="26"/>
  <c r="K45" i="26"/>
  <c r="L45" i="26"/>
  <c r="M45" i="26"/>
  <c r="N45" i="26"/>
  <c r="O45" i="26"/>
  <c r="P45" i="26"/>
  <c r="Q45" i="26"/>
  <c r="E46" i="26"/>
  <c r="F46" i="26"/>
  <c r="G46" i="26"/>
  <c r="H46" i="26"/>
  <c r="I46" i="26"/>
  <c r="J46" i="26"/>
  <c r="K46" i="26"/>
  <c r="L46" i="26"/>
  <c r="M46" i="26"/>
  <c r="N46" i="26"/>
  <c r="O46" i="26"/>
  <c r="P46" i="26"/>
  <c r="Q46" i="26"/>
  <c r="E47" i="26"/>
  <c r="F47" i="26"/>
  <c r="G47" i="26"/>
  <c r="H47" i="26"/>
  <c r="I47" i="26"/>
  <c r="J47" i="26"/>
  <c r="K47" i="26"/>
  <c r="L47" i="26"/>
  <c r="M47" i="26"/>
  <c r="N47" i="26"/>
  <c r="O47" i="26"/>
  <c r="P47" i="26"/>
  <c r="Q47" i="26"/>
  <c r="D26" i="26"/>
  <c r="D27" i="26"/>
  <c r="D28" i="26"/>
  <c r="D29" i="26"/>
  <c r="D30" i="26"/>
  <c r="D31" i="26"/>
  <c r="D32" i="26"/>
  <c r="D33" i="26"/>
  <c r="D34" i="26"/>
  <c r="D35" i="26"/>
  <c r="D36" i="26"/>
  <c r="D37" i="26"/>
  <c r="D38" i="26"/>
  <c r="D39" i="26"/>
  <c r="D40" i="26"/>
  <c r="D41" i="26"/>
  <c r="D42" i="26"/>
  <c r="D43" i="26"/>
  <c r="D44" i="26"/>
  <c r="D45" i="26"/>
  <c r="D46" i="26"/>
  <c r="D47" i="26"/>
  <c r="D25" i="26"/>
  <c r="E169" i="25"/>
  <c r="F169" i="25"/>
  <c r="G169" i="25"/>
  <c r="H169" i="25"/>
  <c r="I169" i="25"/>
  <c r="J169" i="25"/>
  <c r="K169" i="25"/>
  <c r="L169" i="25"/>
  <c r="M169" i="25"/>
  <c r="N169" i="25"/>
  <c r="O169" i="25"/>
  <c r="P169" i="25"/>
  <c r="Q169" i="25"/>
  <c r="E170" i="25"/>
  <c r="F170" i="25"/>
  <c r="G170" i="25"/>
  <c r="H170" i="25"/>
  <c r="I170" i="25"/>
  <c r="J170" i="25"/>
  <c r="K170" i="25"/>
  <c r="L170" i="25"/>
  <c r="M170" i="25"/>
  <c r="N170" i="25"/>
  <c r="O170" i="25"/>
  <c r="P170" i="25"/>
  <c r="Q170" i="25"/>
  <c r="E171" i="25"/>
  <c r="F171" i="25"/>
  <c r="G171" i="25"/>
  <c r="H171" i="25"/>
  <c r="I171" i="25"/>
  <c r="J171" i="25"/>
  <c r="K171" i="25"/>
  <c r="L171" i="25"/>
  <c r="M171" i="25"/>
  <c r="N171" i="25"/>
  <c r="O171" i="25"/>
  <c r="P171" i="25"/>
  <c r="Q171" i="25"/>
  <c r="E172" i="25"/>
  <c r="F172" i="25"/>
  <c r="G172" i="25"/>
  <c r="H172" i="25"/>
  <c r="I172" i="25"/>
  <c r="J172" i="25"/>
  <c r="K172" i="25"/>
  <c r="L172" i="25"/>
  <c r="M172" i="25"/>
  <c r="N172" i="25"/>
  <c r="O172" i="25"/>
  <c r="P172" i="25"/>
  <c r="Q172" i="25"/>
  <c r="E173" i="25"/>
  <c r="F173" i="25"/>
  <c r="G173" i="25"/>
  <c r="H173" i="25"/>
  <c r="I173" i="25"/>
  <c r="J173" i="25"/>
  <c r="K173" i="25"/>
  <c r="L173" i="25"/>
  <c r="M173" i="25"/>
  <c r="N173" i="25"/>
  <c r="O173" i="25"/>
  <c r="P173" i="25"/>
  <c r="Q173" i="25"/>
  <c r="E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E175" i="25"/>
  <c r="F175" i="25"/>
  <c r="G175" i="25"/>
  <c r="H175" i="25"/>
  <c r="I175" i="25"/>
  <c r="J175" i="25"/>
  <c r="K175" i="25"/>
  <c r="L175" i="25"/>
  <c r="M175" i="25"/>
  <c r="N175" i="25"/>
  <c r="O175" i="25"/>
  <c r="P175" i="25"/>
  <c r="Q175" i="25"/>
  <c r="E176" i="25"/>
  <c r="F176" i="25"/>
  <c r="G176" i="25"/>
  <c r="H176" i="25"/>
  <c r="I176" i="25"/>
  <c r="J176" i="25"/>
  <c r="K176" i="25"/>
  <c r="L176" i="25"/>
  <c r="M176" i="25"/>
  <c r="N176" i="25"/>
  <c r="O176" i="25"/>
  <c r="P176" i="25"/>
  <c r="Q176" i="25"/>
  <c r="E177" i="25"/>
  <c r="F177" i="25"/>
  <c r="G177" i="25"/>
  <c r="H177" i="25"/>
  <c r="I177" i="25"/>
  <c r="J177" i="25"/>
  <c r="K177" i="25"/>
  <c r="L177" i="25"/>
  <c r="M177" i="25"/>
  <c r="N177" i="25"/>
  <c r="O177" i="25"/>
  <c r="P177" i="25"/>
  <c r="Q177" i="25"/>
  <c r="E178" i="25"/>
  <c r="F178" i="25"/>
  <c r="G178" i="25"/>
  <c r="H178" i="25"/>
  <c r="I178" i="25"/>
  <c r="J178" i="25"/>
  <c r="K178" i="25"/>
  <c r="L178" i="25"/>
  <c r="M178" i="25"/>
  <c r="N178" i="25"/>
  <c r="O178" i="25"/>
  <c r="P178" i="25"/>
  <c r="Q178" i="25"/>
  <c r="E179" i="25"/>
  <c r="F179" i="25"/>
  <c r="G179" i="25"/>
  <c r="H179" i="25"/>
  <c r="I179" i="25"/>
  <c r="J179" i="25"/>
  <c r="K179" i="25"/>
  <c r="L179" i="25"/>
  <c r="M179" i="25"/>
  <c r="N179" i="25"/>
  <c r="O179" i="25"/>
  <c r="P179" i="25"/>
  <c r="Q179" i="25"/>
  <c r="E180" i="25"/>
  <c r="F180" i="25"/>
  <c r="G180" i="25"/>
  <c r="H180" i="25"/>
  <c r="I180" i="25"/>
  <c r="J180" i="25"/>
  <c r="K180" i="25"/>
  <c r="L180" i="25"/>
  <c r="M180" i="25"/>
  <c r="N180" i="25"/>
  <c r="O180" i="25"/>
  <c r="P180" i="25"/>
  <c r="Q180" i="25"/>
  <c r="E181" i="25"/>
  <c r="F181" i="25"/>
  <c r="G181" i="25"/>
  <c r="H181" i="25"/>
  <c r="I181" i="25"/>
  <c r="J181" i="25"/>
  <c r="K181" i="25"/>
  <c r="L181" i="25"/>
  <c r="M181" i="25"/>
  <c r="N181" i="25"/>
  <c r="O181" i="25"/>
  <c r="P181" i="25"/>
  <c r="Q181" i="25"/>
  <c r="E182" i="25"/>
  <c r="F182" i="25"/>
  <c r="G182" i="25"/>
  <c r="H182" i="25"/>
  <c r="I182" i="25"/>
  <c r="J182" i="25"/>
  <c r="K182" i="25"/>
  <c r="L182" i="25"/>
  <c r="M182" i="25"/>
  <c r="N182" i="25"/>
  <c r="O182" i="25"/>
  <c r="P182" i="25"/>
  <c r="Q182" i="25"/>
  <c r="E183" i="25"/>
  <c r="F183" i="25"/>
  <c r="G183" i="25"/>
  <c r="H183" i="25"/>
  <c r="I183" i="25"/>
  <c r="J183" i="25"/>
  <c r="K183" i="25"/>
  <c r="L183" i="25"/>
  <c r="M183" i="25"/>
  <c r="N183" i="25"/>
  <c r="O183" i="25"/>
  <c r="P183" i="25"/>
  <c r="Q183" i="25"/>
  <c r="E184" i="25"/>
  <c r="F184" i="25"/>
  <c r="G184" i="25"/>
  <c r="H184" i="25"/>
  <c r="I184" i="25"/>
  <c r="J184" i="25"/>
  <c r="K184" i="25"/>
  <c r="L184" i="25"/>
  <c r="M184" i="25"/>
  <c r="N184" i="25"/>
  <c r="O184" i="25"/>
  <c r="P184" i="25"/>
  <c r="Q184" i="25"/>
  <c r="E185" i="25"/>
  <c r="F185" i="25"/>
  <c r="G185" i="25"/>
  <c r="H185" i="25"/>
  <c r="I185" i="25"/>
  <c r="J185" i="25"/>
  <c r="K185" i="25"/>
  <c r="L185" i="25"/>
  <c r="M185" i="25"/>
  <c r="N185" i="25"/>
  <c r="O185" i="25"/>
  <c r="P185" i="25"/>
  <c r="Q185" i="25"/>
  <c r="E186" i="25"/>
  <c r="F186" i="25"/>
  <c r="G186" i="25"/>
  <c r="H186" i="25"/>
  <c r="I186" i="25"/>
  <c r="J186" i="25"/>
  <c r="K186" i="25"/>
  <c r="L186" i="25"/>
  <c r="M186" i="25"/>
  <c r="N186" i="25"/>
  <c r="O186" i="25"/>
  <c r="P186" i="25"/>
  <c r="Q186" i="25"/>
  <c r="E187" i="25"/>
  <c r="F187" i="25"/>
  <c r="G187" i="25"/>
  <c r="H187" i="25"/>
  <c r="I187" i="25"/>
  <c r="J187" i="25"/>
  <c r="K187" i="25"/>
  <c r="L187" i="25"/>
  <c r="M187" i="25"/>
  <c r="N187" i="25"/>
  <c r="O187" i="25"/>
  <c r="P187" i="25"/>
  <c r="Q187" i="25"/>
  <c r="E188" i="25"/>
  <c r="F188" i="25"/>
  <c r="G188" i="25"/>
  <c r="H188" i="25"/>
  <c r="I188" i="25"/>
  <c r="J188" i="25"/>
  <c r="K188" i="25"/>
  <c r="L188" i="25"/>
  <c r="M188" i="25"/>
  <c r="N188" i="25"/>
  <c r="O188" i="25"/>
  <c r="P188" i="25"/>
  <c r="Q188" i="25"/>
  <c r="E189" i="25"/>
  <c r="F189" i="25"/>
  <c r="G189" i="25"/>
  <c r="H189" i="25"/>
  <c r="I189" i="25"/>
  <c r="J189" i="25"/>
  <c r="K189" i="25"/>
  <c r="L189" i="25"/>
  <c r="M189" i="25"/>
  <c r="N189" i="25"/>
  <c r="O189" i="25"/>
  <c r="P189" i="25"/>
  <c r="Q189" i="25"/>
  <c r="E190" i="25"/>
  <c r="F190" i="25"/>
  <c r="G190" i="25"/>
  <c r="H190" i="25"/>
  <c r="I190" i="25"/>
  <c r="J190" i="25"/>
  <c r="K190" i="25"/>
  <c r="L190" i="25"/>
  <c r="M190" i="25"/>
  <c r="N190" i="25"/>
  <c r="O190" i="25"/>
  <c r="P190" i="25"/>
  <c r="Q190" i="25"/>
  <c r="E191" i="25"/>
  <c r="F191" i="25"/>
  <c r="G191" i="25"/>
  <c r="H191" i="25"/>
  <c r="I191" i="25"/>
  <c r="J191" i="25"/>
  <c r="K191" i="25"/>
  <c r="L191" i="25"/>
  <c r="M191" i="25"/>
  <c r="N191" i="25"/>
  <c r="O191" i="25"/>
  <c r="P191" i="25"/>
  <c r="Q191" i="25"/>
  <c r="D170" i="25"/>
  <c r="D171" i="25"/>
  <c r="D172" i="25"/>
  <c r="D173" i="25"/>
  <c r="D174" i="25"/>
  <c r="D175" i="25"/>
  <c r="D176" i="25"/>
  <c r="D177" i="25"/>
  <c r="D178" i="25"/>
  <c r="D179" i="25"/>
  <c r="D180" i="25"/>
  <c r="D181" i="25"/>
  <c r="D182" i="25"/>
  <c r="D183" i="25"/>
  <c r="D184" i="25"/>
  <c r="D185" i="25"/>
  <c r="D186" i="25"/>
  <c r="D187" i="25"/>
  <c r="D188" i="25"/>
  <c r="D189" i="25"/>
  <c r="D190" i="25"/>
  <c r="D191" i="25"/>
  <c r="D169" i="25"/>
  <c r="E25" i="25"/>
  <c r="F25" i="25"/>
  <c r="G25" i="25"/>
  <c r="H25" i="25"/>
  <c r="I25" i="25"/>
  <c r="J25" i="25"/>
  <c r="K25" i="25"/>
  <c r="L25" i="25"/>
  <c r="M25" i="25"/>
  <c r="N25" i="25"/>
  <c r="O25" i="25"/>
  <c r="P25" i="25"/>
  <c r="Q25" i="25"/>
  <c r="E26" i="25"/>
  <c r="F26" i="25"/>
  <c r="G26" i="25"/>
  <c r="H26" i="25"/>
  <c r="I26" i="25"/>
  <c r="J26" i="25"/>
  <c r="K26" i="25"/>
  <c r="L26" i="25"/>
  <c r="M26" i="25"/>
  <c r="N26" i="25"/>
  <c r="O26" i="25"/>
  <c r="P26" i="25"/>
  <c r="Q26" i="25"/>
  <c r="E27" i="25"/>
  <c r="F27" i="25"/>
  <c r="G27" i="25"/>
  <c r="H27" i="25"/>
  <c r="I27" i="25"/>
  <c r="J27" i="25"/>
  <c r="K27" i="25"/>
  <c r="L27" i="25"/>
  <c r="M27" i="25"/>
  <c r="N27" i="25"/>
  <c r="O27" i="25"/>
  <c r="P27" i="25"/>
  <c r="Q27" i="25"/>
  <c r="E28" i="25"/>
  <c r="F28" i="25"/>
  <c r="G28" i="25"/>
  <c r="H28" i="25"/>
  <c r="I28" i="25"/>
  <c r="J28" i="25"/>
  <c r="K28" i="25"/>
  <c r="L28" i="25"/>
  <c r="M28" i="25"/>
  <c r="N28" i="25"/>
  <c r="O28" i="25"/>
  <c r="P28" i="25"/>
  <c r="Q28" i="25"/>
  <c r="E29" i="25"/>
  <c r="F29" i="25"/>
  <c r="G29" i="25"/>
  <c r="H29" i="25"/>
  <c r="I29" i="25"/>
  <c r="J29" i="25"/>
  <c r="K29" i="25"/>
  <c r="L29" i="25"/>
  <c r="M29" i="25"/>
  <c r="N29" i="25"/>
  <c r="O29" i="25"/>
  <c r="P29" i="25"/>
  <c r="Q29" i="25"/>
  <c r="E30" i="25"/>
  <c r="F30" i="25"/>
  <c r="G30" i="25"/>
  <c r="H30" i="25"/>
  <c r="I30" i="25"/>
  <c r="J30" i="25"/>
  <c r="K30" i="25"/>
  <c r="L30" i="25"/>
  <c r="M30" i="25"/>
  <c r="N30" i="25"/>
  <c r="O30" i="25"/>
  <c r="P30" i="25"/>
  <c r="Q30" i="25"/>
  <c r="E31" i="25"/>
  <c r="F31" i="25"/>
  <c r="G31" i="25"/>
  <c r="H31" i="25"/>
  <c r="I31" i="25"/>
  <c r="J31" i="25"/>
  <c r="K31" i="25"/>
  <c r="L31" i="25"/>
  <c r="M31" i="25"/>
  <c r="N31" i="25"/>
  <c r="O31" i="25"/>
  <c r="P31" i="25"/>
  <c r="Q31" i="25"/>
  <c r="E32" i="25"/>
  <c r="F32" i="25"/>
  <c r="G32" i="25"/>
  <c r="H32" i="25"/>
  <c r="I32" i="25"/>
  <c r="J32" i="25"/>
  <c r="K32" i="25"/>
  <c r="L32" i="25"/>
  <c r="M32" i="25"/>
  <c r="N32" i="25"/>
  <c r="O32" i="25"/>
  <c r="P32" i="25"/>
  <c r="Q32" i="25"/>
  <c r="E33" i="25"/>
  <c r="F33" i="25"/>
  <c r="G33" i="25"/>
  <c r="H33" i="25"/>
  <c r="I33" i="25"/>
  <c r="J33" i="25"/>
  <c r="K33" i="25"/>
  <c r="L33" i="25"/>
  <c r="M33" i="25"/>
  <c r="N33" i="25"/>
  <c r="O33" i="25"/>
  <c r="P33" i="25"/>
  <c r="Q33" i="25"/>
  <c r="E34" i="25"/>
  <c r="F34" i="25"/>
  <c r="G34" i="25"/>
  <c r="H34" i="25"/>
  <c r="I34" i="25"/>
  <c r="J34" i="25"/>
  <c r="K34" i="25"/>
  <c r="L34" i="25"/>
  <c r="M34" i="25"/>
  <c r="N34" i="25"/>
  <c r="O34" i="25"/>
  <c r="P34" i="25"/>
  <c r="Q34" i="25"/>
  <c r="E35" i="25"/>
  <c r="F35" i="25"/>
  <c r="G35" i="25"/>
  <c r="H35" i="25"/>
  <c r="I35" i="25"/>
  <c r="J35" i="25"/>
  <c r="K35" i="25"/>
  <c r="L35" i="25"/>
  <c r="M35" i="25"/>
  <c r="N35" i="25"/>
  <c r="O35" i="25"/>
  <c r="P35" i="25"/>
  <c r="Q35" i="25"/>
  <c r="E36" i="25"/>
  <c r="F36" i="25"/>
  <c r="G36" i="25"/>
  <c r="H36" i="25"/>
  <c r="I36" i="25"/>
  <c r="J36" i="25"/>
  <c r="K36" i="25"/>
  <c r="L36" i="25"/>
  <c r="M36" i="25"/>
  <c r="N36" i="25"/>
  <c r="O36" i="25"/>
  <c r="P36" i="25"/>
  <c r="Q36" i="25"/>
  <c r="E37" i="25"/>
  <c r="F37" i="25"/>
  <c r="G37" i="25"/>
  <c r="H37" i="25"/>
  <c r="I37" i="25"/>
  <c r="J37" i="25"/>
  <c r="K37" i="25"/>
  <c r="L37" i="25"/>
  <c r="M37" i="25"/>
  <c r="N37" i="25"/>
  <c r="O37" i="25"/>
  <c r="P37" i="25"/>
  <c r="Q37" i="25"/>
  <c r="E38" i="25"/>
  <c r="F38" i="25"/>
  <c r="G38" i="25"/>
  <c r="H38" i="25"/>
  <c r="I38" i="25"/>
  <c r="J38" i="25"/>
  <c r="K38" i="25"/>
  <c r="L38" i="25"/>
  <c r="M38" i="25"/>
  <c r="N38" i="25"/>
  <c r="O38" i="25"/>
  <c r="P38" i="25"/>
  <c r="Q38" i="25"/>
  <c r="E39" i="25"/>
  <c r="F39" i="25"/>
  <c r="G39" i="25"/>
  <c r="H39" i="25"/>
  <c r="I39" i="25"/>
  <c r="J39" i="25"/>
  <c r="K39" i="25"/>
  <c r="L39" i="25"/>
  <c r="M39" i="25"/>
  <c r="N39" i="25"/>
  <c r="O39" i="25"/>
  <c r="P39" i="25"/>
  <c r="Q39" i="25"/>
  <c r="E40" i="25"/>
  <c r="F40" i="25"/>
  <c r="G40" i="25"/>
  <c r="H40" i="25"/>
  <c r="I40" i="25"/>
  <c r="J40" i="25"/>
  <c r="K40" i="25"/>
  <c r="L40" i="25"/>
  <c r="M40" i="25"/>
  <c r="N40" i="25"/>
  <c r="O40" i="25"/>
  <c r="P40" i="25"/>
  <c r="Q40" i="25"/>
  <c r="E41" i="25"/>
  <c r="F41" i="25"/>
  <c r="G41" i="25"/>
  <c r="H41" i="25"/>
  <c r="I41" i="25"/>
  <c r="J41" i="25"/>
  <c r="K41" i="25"/>
  <c r="L41" i="25"/>
  <c r="M41" i="25"/>
  <c r="N41" i="25"/>
  <c r="O41" i="25"/>
  <c r="P41" i="25"/>
  <c r="Q41" i="25"/>
  <c r="E42" i="25"/>
  <c r="F42" i="25"/>
  <c r="G42" i="25"/>
  <c r="H42" i="25"/>
  <c r="I42" i="25"/>
  <c r="J42" i="25"/>
  <c r="K42" i="25"/>
  <c r="L42" i="25"/>
  <c r="M42" i="25"/>
  <c r="N42" i="25"/>
  <c r="O42" i="25"/>
  <c r="P42" i="25"/>
  <c r="Q42" i="25"/>
  <c r="E43" i="25"/>
  <c r="F43" i="25"/>
  <c r="G43" i="25"/>
  <c r="H43" i="25"/>
  <c r="I43" i="25"/>
  <c r="J43" i="25"/>
  <c r="K43" i="25"/>
  <c r="L43" i="25"/>
  <c r="M43" i="25"/>
  <c r="N43" i="25"/>
  <c r="O43" i="25"/>
  <c r="P43" i="25"/>
  <c r="Q43" i="25"/>
  <c r="E44" i="25"/>
  <c r="F44" i="25"/>
  <c r="G44" i="25"/>
  <c r="H44" i="25"/>
  <c r="I44" i="25"/>
  <c r="J44" i="25"/>
  <c r="K44" i="25"/>
  <c r="L44" i="25"/>
  <c r="M44" i="25"/>
  <c r="N44" i="25"/>
  <c r="O44" i="25"/>
  <c r="P44" i="25"/>
  <c r="Q44" i="25"/>
  <c r="E45" i="25"/>
  <c r="F45" i="25"/>
  <c r="G45" i="25"/>
  <c r="H45" i="25"/>
  <c r="I45" i="25"/>
  <c r="J45" i="25"/>
  <c r="K45" i="25"/>
  <c r="L45" i="25"/>
  <c r="M45" i="25"/>
  <c r="N45" i="25"/>
  <c r="O45" i="25"/>
  <c r="P45" i="25"/>
  <c r="Q45" i="25"/>
  <c r="E46" i="25"/>
  <c r="F46" i="25"/>
  <c r="G46" i="25"/>
  <c r="H46" i="25"/>
  <c r="I46" i="25"/>
  <c r="J46" i="25"/>
  <c r="K46" i="25"/>
  <c r="L46" i="25"/>
  <c r="M46" i="25"/>
  <c r="N46" i="25"/>
  <c r="O46" i="25"/>
  <c r="P46" i="25"/>
  <c r="Q46" i="25"/>
  <c r="E47" i="25"/>
  <c r="F47" i="25"/>
  <c r="G47" i="25"/>
  <c r="H47" i="25"/>
  <c r="I47" i="25"/>
  <c r="J47" i="25"/>
  <c r="K47" i="25"/>
  <c r="L47" i="25"/>
  <c r="M47" i="25"/>
  <c r="N47" i="25"/>
  <c r="O47" i="25"/>
  <c r="P47" i="25"/>
  <c r="Q47" i="25"/>
  <c r="D26" i="25"/>
  <c r="D27" i="25"/>
  <c r="D28" i="25"/>
  <c r="D29" i="25"/>
  <c r="D30" i="25"/>
  <c r="D31" i="25"/>
  <c r="D32" i="25"/>
  <c r="D33" i="25"/>
  <c r="D34" i="25"/>
  <c r="D35" i="25"/>
  <c r="D36" i="25"/>
  <c r="D37" i="25"/>
  <c r="D38" i="25"/>
  <c r="D39" i="25"/>
  <c r="D40" i="25"/>
  <c r="D41" i="25"/>
  <c r="D42" i="25"/>
  <c r="D43" i="25"/>
  <c r="D44" i="25"/>
  <c r="D45" i="25"/>
  <c r="D46" i="25"/>
  <c r="D47" i="25"/>
  <c r="D25" i="25"/>
  <c r="E97" i="25"/>
  <c r="F97" i="25"/>
  <c r="G97" i="25"/>
  <c r="H97" i="25"/>
  <c r="I97" i="25"/>
  <c r="J97" i="25"/>
  <c r="K97" i="25"/>
  <c r="L97" i="25"/>
  <c r="M97" i="25"/>
  <c r="N97" i="25"/>
  <c r="O97" i="25"/>
  <c r="P97" i="25"/>
  <c r="Q97" i="25"/>
  <c r="E98" i="25"/>
  <c r="F98" i="25"/>
  <c r="G98" i="25"/>
  <c r="H98" i="25"/>
  <c r="I98" i="25"/>
  <c r="J98" i="25"/>
  <c r="K98" i="25"/>
  <c r="L98" i="25"/>
  <c r="M98" i="25"/>
  <c r="N98" i="25"/>
  <c r="O98" i="25"/>
  <c r="P98" i="25"/>
  <c r="Q98" i="25"/>
  <c r="E99" i="25"/>
  <c r="F99" i="25"/>
  <c r="G99" i="25"/>
  <c r="H99" i="25"/>
  <c r="I99" i="25"/>
  <c r="J99" i="25"/>
  <c r="K99" i="25"/>
  <c r="L99" i="25"/>
  <c r="M99" i="25"/>
  <c r="N99" i="25"/>
  <c r="O99" i="25"/>
  <c r="P99" i="25"/>
  <c r="Q99" i="25"/>
  <c r="E100" i="25"/>
  <c r="F100" i="25"/>
  <c r="G100" i="25"/>
  <c r="H100" i="25"/>
  <c r="I100" i="25"/>
  <c r="J100" i="25"/>
  <c r="K100" i="25"/>
  <c r="L100" i="25"/>
  <c r="M100" i="25"/>
  <c r="N100" i="25"/>
  <c r="O100" i="25"/>
  <c r="P100" i="25"/>
  <c r="Q100" i="25"/>
  <c r="E101" i="25"/>
  <c r="F101" i="25"/>
  <c r="G101" i="25"/>
  <c r="H101" i="25"/>
  <c r="I101" i="25"/>
  <c r="J101" i="25"/>
  <c r="K101" i="25"/>
  <c r="L101" i="25"/>
  <c r="M101" i="25"/>
  <c r="N101" i="25"/>
  <c r="O101" i="25"/>
  <c r="P101" i="25"/>
  <c r="Q101" i="25"/>
  <c r="E102" i="25"/>
  <c r="F102" i="25"/>
  <c r="G102" i="25"/>
  <c r="H102" i="25"/>
  <c r="I102" i="25"/>
  <c r="J102" i="25"/>
  <c r="K102" i="25"/>
  <c r="L102" i="25"/>
  <c r="M102" i="25"/>
  <c r="N102" i="25"/>
  <c r="O102" i="25"/>
  <c r="P102" i="25"/>
  <c r="Q102" i="25"/>
  <c r="E103" i="25"/>
  <c r="F103" i="25"/>
  <c r="G103" i="25"/>
  <c r="H103" i="25"/>
  <c r="I103" i="25"/>
  <c r="J103" i="25"/>
  <c r="K103" i="25"/>
  <c r="L103" i="25"/>
  <c r="M103" i="25"/>
  <c r="N103" i="25"/>
  <c r="O103" i="25"/>
  <c r="P103" i="25"/>
  <c r="Q103" i="25"/>
  <c r="E104" i="25"/>
  <c r="F104" i="25"/>
  <c r="G104" i="25"/>
  <c r="H104" i="25"/>
  <c r="I104" i="25"/>
  <c r="J104" i="25"/>
  <c r="K104" i="25"/>
  <c r="L104" i="25"/>
  <c r="M104" i="25"/>
  <c r="N104" i="25"/>
  <c r="O104" i="25"/>
  <c r="P104" i="25"/>
  <c r="Q104" i="25"/>
  <c r="E105" i="25"/>
  <c r="F105" i="25"/>
  <c r="G105" i="25"/>
  <c r="H105" i="25"/>
  <c r="I105" i="25"/>
  <c r="J105" i="25"/>
  <c r="K105" i="25"/>
  <c r="L105" i="25"/>
  <c r="M105" i="25"/>
  <c r="N105" i="25"/>
  <c r="O105" i="25"/>
  <c r="P105" i="25"/>
  <c r="Q105" i="25"/>
  <c r="E106" i="25"/>
  <c r="F106" i="25"/>
  <c r="G106" i="25"/>
  <c r="H106" i="25"/>
  <c r="I106" i="25"/>
  <c r="J106" i="25"/>
  <c r="K106" i="25"/>
  <c r="L106" i="25"/>
  <c r="M106" i="25"/>
  <c r="N106" i="25"/>
  <c r="O106" i="25"/>
  <c r="P106" i="25"/>
  <c r="Q106" i="25"/>
  <c r="E107" i="25"/>
  <c r="F107" i="25"/>
  <c r="G107" i="25"/>
  <c r="H107" i="25"/>
  <c r="I107" i="25"/>
  <c r="J107" i="25"/>
  <c r="K107" i="25"/>
  <c r="L107" i="25"/>
  <c r="M107" i="25"/>
  <c r="N107" i="25"/>
  <c r="O107" i="25"/>
  <c r="P107" i="25"/>
  <c r="Q107" i="25"/>
  <c r="E108" i="25"/>
  <c r="F108" i="25"/>
  <c r="G108" i="25"/>
  <c r="H108" i="25"/>
  <c r="I108" i="25"/>
  <c r="J108" i="25"/>
  <c r="K108" i="25"/>
  <c r="L108" i="25"/>
  <c r="M108" i="25"/>
  <c r="N108" i="25"/>
  <c r="O108" i="25"/>
  <c r="P108" i="25"/>
  <c r="Q108" i="25"/>
  <c r="E109" i="25"/>
  <c r="F109" i="25"/>
  <c r="G109" i="25"/>
  <c r="H109" i="25"/>
  <c r="I109" i="25"/>
  <c r="J109" i="25"/>
  <c r="K109" i="25"/>
  <c r="L109" i="25"/>
  <c r="M109" i="25"/>
  <c r="N109" i="25"/>
  <c r="O109" i="25"/>
  <c r="P109" i="25"/>
  <c r="Q109" i="25"/>
  <c r="E110" i="25"/>
  <c r="F110" i="25"/>
  <c r="G110" i="25"/>
  <c r="H110" i="25"/>
  <c r="I110" i="25"/>
  <c r="J110" i="25"/>
  <c r="K110" i="25"/>
  <c r="L110" i="25"/>
  <c r="M110" i="25"/>
  <c r="N110" i="25"/>
  <c r="O110" i="25"/>
  <c r="P110" i="25"/>
  <c r="Q110" i="25"/>
  <c r="E111" i="25"/>
  <c r="F111" i="25"/>
  <c r="G111" i="25"/>
  <c r="H111" i="25"/>
  <c r="I111" i="25"/>
  <c r="J111" i="25"/>
  <c r="K111" i="25"/>
  <c r="L111" i="25"/>
  <c r="M111" i="25"/>
  <c r="N111" i="25"/>
  <c r="O111" i="25"/>
  <c r="P111" i="25"/>
  <c r="Q111" i="25"/>
  <c r="E112" i="25"/>
  <c r="F112" i="25"/>
  <c r="G112" i="25"/>
  <c r="H112" i="25"/>
  <c r="I112" i="25"/>
  <c r="J112" i="25"/>
  <c r="K112" i="25"/>
  <c r="L112" i="25"/>
  <c r="M112" i="25"/>
  <c r="N112" i="25"/>
  <c r="O112" i="25"/>
  <c r="P112" i="25"/>
  <c r="Q112" i="25"/>
  <c r="E113" i="25"/>
  <c r="F113" i="25"/>
  <c r="G113" i="25"/>
  <c r="H113" i="25"/>
  <c r="I113" i="25"/>
  <c r="J113" i="25"/>
  <c r="K113" i="25"/>
  <c r="L113" i="25"/>
  <c r="M113" i="25"/>
  <c r="N113" i="25"/>
  <c r="O113" i="25"/>
  <c r="P113" i="25"/>
  <c r="Q113" i="25"/>
  <c r="E114" i="25"/>
  <c r="F114" i="25"/>
  <c r="G114" i="25"/>
  <c r="H114" i="25"/>
  <c r="I114" i="25"/>
  <c r="J114" i="25"/>
  <c r="K114" i="25"/>
  <c r="L114" i="25"/>
  <c r="M114" i="25"/>
  <c r="N114" i="25"/>
  <c r="O114" i="25"/>
  <c r="P114" i="25"/>
  <c r="Q114" i="25"/>
  <c r="E115" i="25"/>
  <c r="F115" i="25"/>
  <c r="G115" i="25"/>
  <c r="H115" i="25"/>
  <c r="I115" i="25"/>
  <c r="J115" i="25"/>
  <c r="K115" i="25"/>
  <c r="L115" i="25"/>
  <c r="M115" i="25"/>
  <c r="N115" i="25"/>
  <c r="O115" i="25"/>
  <c r="P115" i="25"/>
  <c r="Q115" i="25"/>
  <c r="E116" i="25"/>
  <c r="F116" i="25"/>
  <c r="G116" i="25"/>
  <c r="H116" i="25"/>
  <c r="I116" i="25"/>
  <c r="J116" i="25"/>
  <c r="K116" i="25"/>
  <c r="L116" i="25"/>
  <c r="M116" i="25"/>
  <c r="N116" i="25"/>
  <c r="O116" i="25"/>
  <c r="P116" i="25"/>
  <c r="Q116" i="25"/>
  <c r="E117" i="25"/>
  <c r="F117" i="25"/>
  <c r="G117" i="25"/>
  <c r="H117" i="25"/>
  <c r="I117" i="25"/>
  <c r="J117" i="25"/>
  <c r="K117" i="25"/>
  <c r="L117" i="25"/>
  <c r="M117" i="25"/>
  <c r="N117" i="25"/>
  <c r="O117" i="25"/>
  <c r="P117" i="25"/>
  <c r="Q117" i="25"/>
  <c r="E118" i="25"/>
  <c r="F118" i="25"/>
  <c r="G118" i="25"/>
  <c r="H118" i="25"/>
  <c r="I118" i="25"/>
  <c r="J118" i="25"/>
  <c r="K118" i="25"/>
  <c r="L118" i="25"/>
  <c r="M118" i="25"/>
  <c r="N118" i="25"/>
  <c r="O118" i="25"/>
  <c r="P118" i="25"/>
  <c r="Q118" i="25"/>
  <c r="E119" i="25"/>
  <c r="F119" i="25"/>
  <c r="G119" i="25"/>
  <c r="H119" i="25"/>
  <c r="I119" i="25"/>
  <c r="J119" i="25"/>
  <c r="K119" i="25"/>
  <c r="L119" i="25"/>
  <c r="M119" i="25"/>
  <c r="N119" i="25"/>
  <c r="O119" i="25"/>
  <c r="P119" i="25"/>
  <c r="Q119" i="25"/>
  <c r="D98" i="25"/>
  <c r="D99" i="25"/>
  <c r="D100" i="25"/>
  <c r="D101" i="25"/>
  <c r="D102" i="25"/>
  <c r="D103" i="25"/>
  <c r="D104" i="25"/>
  <c r="D105" i="25"/>
  <c r="D106" i="25"/>
  <c r="D107" i="25"/>
  <c r="D108" i="25"/>
  <c r="D109" i="25"/>
  <c r="D110" i="25"/>
  <c r="D111" i="25"/>
  <c r="D112" i="25"/>
  <c r="D113" i="25"/>
  <c r="D114" i="25"/>
  <c r="D115" i="25"/>
  <c r="D116" i="25"/>
  <c r="D117" i="25"/>
  <c r="D118" i="25"/>
  <c r="D119" i="25"/>
  <c r="D97" i="25"/>
  <c r="E169" i="24"/>
  <c r="F169" i="24"/>
  <c r="G169" i="24"/>
  <c r="H169" i="24"/>
  <c r="I169" i="24"/>
  <c r="J169" i="24"/>
  <c r="K169" i="24"/>
  <c r="L169" i="24"/>
  <c r="M169" i="24"/>
  <c r="N169" i="24"/>
  <c r="O169" i="24"/>
  <c r="P169" i="24"/>
  <c r="Q169" i="24"/>
  <c r="E170" i="24"/>
  <c r="F170" i="24"/>
  <c r="G170" i="24"/>
  <c r="H170" i="24"/>
  <c r="I170" i="24"/>
  <c r="J170" i="24"/>
  <c r="K170" i="24"/>
  <c r="L170" i="24"/>
  <c r="M170" i="24"/>
  <c r="N170" i="24"/>
  <c r="O170" i="24"/>
  <c r="P170" i="24"/>
  <c r="Q170" i="24"/>
  <c r="E171" i="24"/>
  <c r="F171" i="24"/>
  <c r="G171" i="24"/>
  <c r="H171" i="24"/>
  <c r="I171" i="24"/>
  <c r="J171" i="24"/>
  <c r="K171" i="24"/>
  <c r="L171" i="24"/>
  <c r="M171" i="24"/>
  <c r="N171" i="24"/>
  <c r="O171" i="24"/>
  <c r="P171" i="24"/>
  <c r="Q171" i="24"/>
  <c r="E172" i="24"/>
  <c r="F172" i="24"/>
  <c r="G172" i="24"/>
  <c r="H172" i="24"/>
  <c r="I172" i="24"/>
  <c r="J172" i="24"/>
  <c r="K172" i="24"/>
  <c r="L172" i="24"/>
  <c r="M172" i="24"/>
  <c r="N172" i="24"/>
  <c r="O172" i="24"/>
  <c r="P172" i="24"/>
  <c r="Q172" i="24"/>
  <c r="E173" i="24"/>
  <c r="F173" i="24"/>
  <c r="G173" i="24"/>
  <c r="H173" i="24"/>
  <c r="I173" i="24"/>
  <c r="J173" i="24"/>
  <c r="K173" i="24"/>
  <c r="L173" i="24"/>
  <c r="M173" i="24"/>
  <c r="N173" i="24"/>
  <c r="O173" i="24"/>
  <c r="P173" i="24"/>
  <c r="Q173" i="24"/>
  <c r="E174" i="24"/>
  <c r="F174" i="24"/>
  <c r="G174" i="24"/>
  <c r="H174" i="24"/>
  <c r="I174" i="24"/>
  <c r="J174" i="24"/>
  <c r="K174" i="24"/>
  <c r="L174" i="24"/>
  <c r="M174" i="24"/>
  <c r="N174" i="24"/>
  <c r="O174" i="24"/>
  <c r="P174" i="24"/>
  <c r="Q174" i="24"/>
  <c r="E175" i="24"/>
  <c r="F175" i="24"/>
  <c r="G175" i="24"/>
  <c r="H175" i="24"/>
  <c r="I175" i="24"/>
  <c r="J175" i="24"/>
  <c r="K175" i="24"/>
  <c r="L175" i="24"/>
  <c r="M175" i="24"/>
  <c r="N175" i="24"/>
  <c r="O175" i="24"/>
  <c r="P175" i="24"/>
  <c r="Q175" i="24"/>
  <c r="E176" i="24"/>
  <c r="F176" i="24"/>
  <c r="G176" i="24"/>
  <c r="H176" i="24"/>
  <c r="I176" i="24"/>
  <c r="J176" i="24"/>
  <c r="K176" i="24"/>
  <c r="L176" i="24"/>
  <c r="M176" i="24"/>
  <c r="N176" i="24"/>
  <c r="O176" i="24"/>
  <c r="P176" i="24"/>
  <c r="Q176" i="24"/>
  <c r="E177" i="24"/>
  <c r="F177" i="24"/>
  <c r="G177" i="24"/>
  <c r="H177" i="24"/>
  <c r="I177" i="24"/>
  <c r="J177" i="24"/>
  <c r="K177" i="24"/>
  <c r="L177" i="24"/>
  <c r="M177" i="24"/>
  <c r="N177" i="24"/>
  <c r="O177" i="24"/>
  <c r="P177" i="24"/>
  <c r="Q177" i="24"/>
  <c r="E178" i="24"/>
  <c r="F178" i="24"/>
  <c r="G178" i="24"/>
  <c r="H178" i="24"/>
  <c r="I178" i="24"/>
  <c r="J178" i="24"/>
  <c r="K178" i="24"/>
  <c r="L178" i="24"/>
  <c r="M178" i="24"/>
  <c r="N178" i="24"/>
  <c r="O178" i="24"/>
  <c r="P178" i="24"/>
  <c r="Q178" i="24"/>
  <c r="E179" i="24"/>
  <c r="F179" i="24"/>
  <c r="G179" i="24"/>
  <c r="H179" i="24"/>
  <c r="I179" i="24"/>
  <c r="J179" i="24"/>
  <c r="K179" i="24"/>
  <c r="L179" i="24"/>
  <c r="M179" i="24"/>
  <c r="N179" i="24"/>
  <c r="O179" i="24"/>
  <c r="P179" i="24"/>
  <c r="Q179" i="24"/>
  <c r="E180" i="24"/>
  <c r="F180" i="24"/>
  <c r="G180" i="24"/>
  <c r="H180" i="24"/>
  <c r="I180" i="24"/>
  <c r="J180" i="24"/>
  <c r="K180" i="24"/>
  <c r="L180" i="24"/>
  <c r="M180" i="24"/>
  <c r="N180" i="24"/>
  <c r="O180" i="24"/>
  <c r="P180" i="24"/>
  <c r="Q180" i="24"/>
  <c r="E181" i="24"/>
  <c r="F181" i="24"/>
  <c r="G181" i="24"/>
  <c r="H181" i="24"/>
  <c r="I181" i="24"/>
  <c r="J181" i="24"/>
  <c r="K181" i="24"/>
  <c r="L181" i="24"/>
  <c r="M181" i="24"/>
  <c r="N181" i="24"/>
  <c r="O181" i="24"/>
  <c r="P181" i="24"/>
  <c r="Q181" i="24"/>
  <c r="E182" i="24"/>
  <c r="F182" i="24"/>
  <c r="G182" i="24"/>
  <c r="H182" i="24"/>
  <c r="I182" i="24"/>
  <c r="J182" i="24"/>
  <c r="K182" i="24"/>
  <c r="L182" i="24"/>
  <c r="M182" i="24"/>
  <c r="N182" i="24"/>
  <c r="O182" i="24"/>
  <c r="P182" i="24"/>
  <c r="Q182" i="24"/>
  <c r="E183" i="24"/>
  <c r="F183" i="24"/>
  <c r="G183" i="24"/>
  <c r="H183" i="24"/>
  <c r="I183" i="24"/>
  <c r="J183" i="24"/>
  <c r="K183" i="24"/>
  <c r="L183" i="24"/>
  <c r="M183" i="24"/>
  <c r="N183" i="24"/>
  <c r="O183" i="24"/>
  <c r="P183" i="24"/>
  <c r="Q183" i="24"/>
  <c r="E184" i="24"/>
  <c r="F184" i="24"/>
  <c r="G184" i="24"/>
  <c r="H184" i="24"/>
  <c r="I184" i="24"/>
  <c r="J184" i="24"/>
  <c r="K184" i="24"/>
  <c r="L184" i="24"/>
  <c r="M184" i="24"/>
  <c r="N184" i="24"/>
  <c r="O184" i="24"/>
  <c r="P184" i="24"/>
  <c r="Q184" i="24"/>
  <c r="E185" i="24"/>
  <c r="F185" i="24"/>
  <c r="G185" i="24"/>
  <c r="H185" i="24"/>
  <c r="I185" i="24"/>
  <c r="J185" i="24"/>
  <c r="K185" i="24"/>
  <c r="L185" i="24"/>
  <c r="M185" i="24"/>
  <c r="N185" i="24"/>
  <c r="O185" i="24"/>
  <c r="P185" i="24"/>
  <c r="Q185" i="24"/>
  <c r="E186" i="24"/>
  <c r="F186" i="24"/>
  <c r="G186" i="24"/>
  <c r="H186" i="24"/>
  <c r="I186" i="24"/>
  <c r="J186" i="24"/>
  <c r="K186" i="24"/>
  <c r="L186" i="24"/>
  <c r="M186" i="24"/>
  <c r="N186" i="24"/>
  <c r="O186" i="24"/>
  <c r="P186" i="24"/>
  <c r="Q186" i="24"/>
  <c r="E187" i="24"/>
  <c r="F187" i="24"/>
  <c r="G187" i="24"/>
  <c r="H187" i="24"/>
  <c r="I187" i="24"/>
  <c r="J187" i="24"/>
  <c r="K187" i="24"/>
  <c r="L187" i="24"/>
  <c r="M187" i="24"/>
  <c r="N187" i="24"/>
  <c r="O187" i="24"/>
  <c r="P187" i="24"/>
  <c r="Q187" i="24"/>
  <c r="E188" i="24"/>
  <c r="F188" i="24"/>
  <c r="G188" i="24"/>
  <c r="H188" i="24"/>
  <c r="I188" i="24"/>
  <c r="J188" i="24"/>
  <c r="K188" i="24"/>
  <c r="L188" i="24"/>
  <c r="M188" i="24"/>
  <c r="N188" i="24"/>
  <c r="O188" i="24"/>
  <c r="P188" i="24"/>
  <c r="Q188" i="24"/>
  <c r="E189" i="24"/>
  <c r="F189" i="24"/>
  <c r="G189" i="24"/>
  <c r="H189" i="24"/>
  <c r="I189" i="24"/>
  <c r="J189" i="24"/>
  <c r="K189" i="24"/>
  <c r="L189" i="24"/>
  <c r="M189" i="24"/>
  <c r="N189" i="24"/>
  <c r="O189" i="24"/>
  <c r="P189" i="24"/>
  <c r="Q189" i="24"/>
  <c r="E190" i="24"/>
  <c r="F190" i="24"/>
  <c r="G190" i="24"/>
  <c r="H190" i="24"/>
  <c r="I190" i="24"/>
  <c r="J190" i="24"/>
  <c r="K190" i="24"/>
  <c r="L190" i="24"/>
  <c r="M190" i="24"/>
  <c r="N190" i="24"/>
  <c r="O190" i="24"/>
  <c r="P190" i="24"/>
  <c r="Q190" i="24"/>
  <c r="E191" i="24"/>
  <c r="F191" i="24"/>
  <c r="G191" i="24"/>
  <c r="H191" i="24"/>
  <c r="I191" i="24"/>
  <c r="J191" i="24"/>
  <c r="K191" i="24"/>
  <c r="L191" i="24"/>
  <c r="M191" i="24"/>
  <c r="N191" i="24"/>
  <c r="O191" i="24"/>
  <c r="P191" i="24"/>
  <c r="Q191" i="24"/>
  <c r="D170" i="24"/>
  <c r="D171" i="24"/>
  <c r="D172" i="24"/>
  <c r="D173" i="24"/>
  <c r="D174" i="24"/>
  <c r="D175" i="24"/>
  <c r="D176" i="24"/>
  <c r="D177" i="24"/>
  <c r="D178" i="24"/>
  <c r="D179" i="24"/>
  <c r="D180" i="24"/>
  <c r="D181" i="24"/>
  <c r="D182" i="24"/>
  <c r="D183" i="24"/>
  <c r="D184" i="24"/>
  <c r="D185" i="24"/>
  <c r="D186" i="24"/>
  <c r="D187" i="24"/>
  <c r="D188" i="24"/>
  <c r="D189" i="24"/>
  <c r="D190" i="24"/>
  <c r="D191" i="24"/>
  <c r="D169" i="24"/>
  <c r="E97" i="24"/>
  <c r="F97" i="24"/>
  <c r="G97" i="24"/>
  <c r="H97" i="24"/>
  <c r="I97" i="24"/>
  <c r="J97" i="24"/>
  <c r="K97" i="24"/>
  <c r="L97" i="24"/>
  <c r="M97" i="24"/>
  <c r="N97" i="24"/>
  <c r="O97" i="24"/>
  <c r="P97" i="24"/>
  <c r="Q97" i="24"/>
  <c r="E98" i="24"/>
  <c r="F98" i="24"/>
  <c r="G98" i="24"/>
  <c r="H98" i="24"/>
  <c r="I98" i="24"/>
  <c r="J98" i="24"/>
  <c r="K98" i="24"/>
  <c r="L98" i="24"/>
  <c r="M98" i="24"/>
  <c r="N98" i="24"/>
  <c r="O98" i="24"/>
  <c r="P98" i="24"/>
  <c r="Q98" i="24"/>
  <c r="E99" i="24"/>
  <c r="F99" i="24"/>
  <c r="G99" i="24"/>
  <c r="H99" i="24"/>
  <c r="I99" i="24"/>
  <c r="J99" i="24"/>
  <c r="K99" i="24"/>
  <c r="L99" i="24"/>
  <c r="M99" i="24"/>
  <c r="N99" i="24"/>
  <c r="O99" i="24"/>
  <c r="P99" i="24"/>
  <c r="Q99" i="24"/>
  <c r="E100" i="24"/>
  <c r="F100" i="24"/>
  <c r="G100" i="24"/>
  <c r="H100" i="24"/>
  <c r="I100" i="24"/>
  <c r="J100" i="24"/>
  <c r="K100" i="24"/>
  <c r="L100" i="24"/>
  <c r="M100" i="24"/>
  <c r="N100" i="24"/>
  <c r="O100" i="24"/>
  <c r="P100" i="24"/>
  <c r="Q100" i="24"/>
  <c r="E101" i="24"/>
  <c r="F101" i="24"/>
  <c r="G101" i="24"/>
  <c r="H101" i="24"/>
  <c r="I101" i="24"/>
  <c r="J101" i="24"/>
  <c r="K101" i="24"/>
  <c r="L101" i="24"/>
  <c r="M101" i="24"/>
  <c r="N101" i="24"/>
  <c r="O101" i="24"/>
  <c r="P101" i="24"/>
  <c r="Q101" i="24"/>
  <c r="E102" i="24"/>
  <c r="F102" i="24"/>
  <c r="G102" i="24"/>
  <c r="H102" i="24"/>
  <c r="I102" i="24"/>
  <c r="J102" i="24"/>
  <c r="K102" i="24"/>
  <c r="L102" i="24"/>
  <c r="M102" i="24"/>
  <c r="N102" i="24"/>
  <c r="O102" i="24"/>
  <c r="P102" i="24"/>
  <c r="Q102" i="24"/>
  <c r="E103" i="24"/>
  <c r="F103" i="24"/>
  <c r="G103" i="24"/>
  <c r="H103" i="24"/>
  <c r="I103" i="24"/>
  <c r="J103" i="24"/>
  <c r="K103" i="24"/>
  <c r="L103" i="24"/>
  <c r="M103" i="24"/>
  <c r="N103" i="24"/>
  <c r="O103" i="24"/>
  <c r="P103" i="24"/>
  <c r="Q103" i="24"/>
  <c r="E104" i="24"/>
  <c r="F104" i="24"/>
  <c r="G104" i="24"/>
  <c r="H104" i="24"/>
  <c r="I104" i="24"/>
  <c r="J104" i="24"/>
  <c r="K104" i="24"/>
  <c r="L104" i="24"/>
  <c r="M104" i="24"/>
  <c r="N104" i="24"/>
  <c r="O104" i="24"/>
  <c r="P104" i="24"/>
  <c r="Q104" i="24"/>
  <c r="E105" i="24"/>
  <c r="F105" i="24"/>
  <c r="G105" i="24"/>
  <c r="H105" i="24"/>
  <c r="I105" i="24"/>
  <c r="J105" i="24"/>
  <c r="K105" i="24"/>
  <c r="L105" i="24"/>
  <c r="M105" i="24"/>
  <c r="N105" i="24"/>
  <c r="O105" i="24"/>
  <c r="P105" i="24"/>
  <c r="Q105" i="24"/>
  <c r="E106" i="24"/>
  <c r="F106" i="24"/>
  <c r="G106" i="24"/>
  <c r="H106" i="24"/>
  <c r="I106" i="24"/>
  <c r="J106" i="24"/>
  <c r="K106" i="24"/>
  <c r="L106" i="24"/>
  <c r="M106" i="24"/>
  <c r="N106" i="24"/>
  <c r="O106" i="24"/>
  <c r="P106" i="24"/>
  <c r="Q106" i="24"/>
  <c r="E107" i="24"/>
  <c r="F107" i="24"/>
  <c r="G107" i="24"/>
  <c r="H107" i="24"/>
  <c r="I107" i="24"/>
  <c r="J107" i="24"/>
  <c r="K107" i="24"/>
  <c r="L107" i="24"/>
  <c r="M107" i="24"/>
  <c r="N107" i="24"/>
  <c r="O107" i="24"/>
  <c r="P107" i="24"/>
  <c r="Q107" i="24"/>
  <c r="E108" i="24"/>
  <c r="F108" i="24"/>
  <c r="G108" i="24"/>
  <c r="H108" i="24"/>
  <c r="I108" i="24"/>
  <c r="J108" i="24"/>
  <c r="K108" i="24"/>
  <c r="L108" i="24"/>
  <c r="M108" i="24"/>
  <c r="N108" i="24"/>
  <c r="O108" i="24"/>
  <c r="P108" i="24"/>
  <c r="Q108" i="24"/>
  <c r="E109" i="24"/>
  <c r="F109" i="24"/>
  <c r="G109" i="24"/>
  <c r="H109" i="24"/>
  <c r="I109" i="24"/>
  <c r="J109" i="24"/>
  <c r="K109" i="24"/>
  <c r="L109" i="24"/>
  <c r="M109" i="24"/>
  <c r="N109" i="24"/>
  <c r="O109" i="24"/>
  <c r="P109" i="24"/>
  <c r="Q109" i="24"/>
  <c r="E110" i="24"/>
  <c r="F110" i="24"/>
  <c r="G110" i="24"/>
  <c r="H110" i="24"/>
  <c r="I110" i="24"/>
  <c r="J110" i="24"/>
  <c r="K110" i="24"/>
  <c r="L110" i="24"/>
  <c r="M110" i="24"/>
  <c r="N110" i="24"/>
  <c r="O110" i="24"/>
  <c r="P110" i="24"/>
  <c r="Q110" i="24"/>
  <c r="E111" i="24"/>
  <c r="F111" i="24"/>
  <c r="G111" i="24"/>
  <c r="H111" i="24"/>
  <c r="I111" i="24"/>
  <c r="J111" i="24"/>
  <c r="K111" i="24"/>
  <c r="L111" i="24"/>
  <c r="M111" i="24"/>
  <c r="N111" i="24"/>
  <c r="O111" i="24"/>
  <c r="P111" i="24"/>
  <c r="Q111" i="24"/>
  <c r="E112" i="24"/>
  <c r="F112" i="24"/>
  <c r="G112" i="24"/>
  <c r="H112" i="24"/>
  <c r="I112" i="24"/>
  <c r="J112" i="24"/>
  <c r="K112" i="24"/>
  <c r="L112" i="24"/>
  <c r="M112" i="24"/>
  <c r="N112" i="24"/>
  <c r="O112" i="24"/>
  <c r="P112" i="24"/>
  <c r="Q112" i="24"/>
  <c r="E113" i="24"/>
  <c r="F113" i="24"/>
  <c r="G113" i="24"/>
  <c r="H113" i="24"/>
  <c r="I113" i="24"/>
  <c r="J113" i="24"/>
  <c r="K113" i="24"/>
  <c r="L113" i="24"/>
  <c r="M113" i="24"/>
  <c r="N113" i="24"/>
  <c r="O113" i="24"/>
  <c r="P113" i="24"/>
  <c r="Q113" i="24"/>
  <c r="E114" i="24"/>
  <c r="F114" i="24"/>
  <c r="G114" i="24"/>
  <c r="H114" i="24"/>
  <c r="I114" i="24"/>
  <c r="J114" i="24"/>
  <c r="K114" i="24"/>
  <c r="L114" i="24"/>
  <c r="M114" i="24"/>
  <c r="N114" i="24"/>
  <c r="O114" i="24"/>
  <c r="P114" i="24"/>
  <c r="Q114" i="24"/>
  <c r="E115" i="24"/>
  <c r="F115" i="24"/>
  <c r="G115" i="24"/>
  <c r="H115" i="24"/>
  <c r="I115" i="24"/>
  <c r="J115" i="24"/>
  <c r="K115" i="24"/>
  <c r="L115" i="24"/>
  <c r="M115" i="24"/>
  <c r="N115" i="24"/>
  <c r="O115" i="24"/>
  <c r="P115" i="24"/>
  <c r="Q115" i="24"/>
  <c r="E116" i="24"/>
  <c r="F116" i="24"/>
  <c r="G116" i="24"/>
  <c r="H116" i="24"/>
  <c r="I116" i="24"/>
  <c r="J116" i="24"/>
  <c r="K116" i="24"/>
  <c r="L116" i="24"/>
  <c r="M116" i="24"/>
  <c r="N116" i="24"/>
  <c r="O116" i="24"/>
  <c r="P116" i="24"/>
  <c r="Q116" i="24"/>
  <c r="E117" i="24"/>
  <c r="F117" i="24"/>
  <c r="G117" i="24"/>
  <c r="H117" i="24"/>
  <c r="I117" i="24"/>
  <c r="J117" i="24"/>
  <c r="K117" i="24"/>
  <c r="L117" i="24"/>
  <c r="M117" i="24"/>
  <c r="N117" i="24"/>
  <c r="O117" i="24"/>
  <c r="P117" i="24"/>
  <c r="Q117" i="24"/>
  <c r="E118" i="24"/>
  <c r="F118" i="24"/>
  <c r="G118" i="24"/>
  <c r="H118" i="24"/>
  <c r="I118" i="24"/>
  <c r="J118" i="24"/>
  <c r="K118" i="24"/>
  <c r="L118" i="24"/>
  <c r="M118" i="24"/>
  <c r="N118" i="24"/>
  <c r="O118" i="24"/>
  <c r="P118" i="24"/>
  <c r="Q118" i="24"/>
  <c r="E119" i="24"/>
  <c r="F119" i="24"/>
  <c r="G119" i="24"/>
  <c r="H119" i="24"/>
  <c r="I119" i="24"/>
  <c r="J119" i="24"/>
  <c r="K119" i="24"/>
  <c r="L119" i="24"/>
  <c r="M119" i="24"/>
  <c r="N119" i="24"/>
  <c r="O119" i="24"/>
  <c r="P119" i="24"/>
  <c r="Q119" i="24"/>
  <c r="D98" i="24"/>
  <c r="D99" i="24"/>
  <c r="D100" i="24"/>
  <c r="D101" i="24"/>
  <c r="D102" i="24"/>
  <c r="D103" i="24"/>
  <c r="D104" i="24"/>
  <c r="D105" i="24"/>
  <c r="D106" i="24"/>
  <c r="D107" i="24"/>
  <c r="D108" i="24"/>
  <c r="D109" i="24"/>
  <c r="D110" i="24"/>
  <c r="D111" i="24"/>
  <c r="D112" i="24"/>
  <c r="D113" i="24"/>
  <c r="D114" i="24"/>
  <c r="D115" i="24"/>
  <c r="D116" i="24"/>
  <c r="D117" i="24"/>
  <c r="D118" i="24"/>
  <c r="D119" i="24"/>
  <c r="D97" i="24"/>
  <c r="E25" i="24"/>
  <c r="F25" i="24"/>
  <c r="G25" i="24"/>
  <c r="H25" i="24"/>
  <c r="I25" i="24"/>
  <c r="J25" i="24"/>
  <c r="K25" i="24"/>
  <c r="L25" i="24"/>
  <c r="M25" i="24"/>
  <c r="N25" i="24"/>
  <c r="O25" i="24"/>
  <c r="P25" i="24"/>
  <c r="Q25" i="24"/>
  <c r="E26" i="24"/>
  <c r="F26" i="24"/>
  <c r="G26" i="24"/>
  <c r="H26" i="24"/>
  <c r="I26" i="24"/>
  <c r="J26" i="24"/>
  <c r="K26" i="24"/>
  <c r="L26" i="24"/>
  <c r="M26" i="24"/>
  <c r="N26" i="24"/>
  <c r="O26" i="24"/>
  <c r="P26" i="24"/>
  <c r="Q26" i="24"/>
  <c r="E27" i="24"/>
  <c r="F27" i="24"/>
  <c r="G27" i="24"/>
  <c r="H27" i="24"/>
  <c r="I27" i="24"/>
  <c r="J27" i="24"/>
  <c r="K27" i="24"/>
  <c r="L27" i="24"/>
  <c r="M27" i="24"/>
  <c r="N27" i="24"/>
  <c r="O27" i="24"/>
  <c r="P27" i="24"/>
  <c r="Q27" i="24"/>
  <c r="E28" i="24"/>
  <c r="F28" i="24"/>
  <c r="G28" i="24"/>
  <c r="H28" i="24"/>
  <c r="I28" i="24"/>
  <c r="J28" i="24"/>
  <c r="K28" i="24"/>
  <c r="L28" i="24"/>
  <c r="M28" i="24"/>
  <c r="N28" i="24"/>
  <c r="O28" i="24"/>
  <c r="P28" i="24"/>
  <c r="Q28" i="24"/>
  <c r="E29" i="24"/>
  <c r="F29" i="24"/>
  <c r="G29" i="24"/>
  <c r="H29" i="24"/>
  <c r="I29" i="24"/>
  <c r="J29" i="24"/>
  <c r="K29" i="24"/>
  <c r="L29" i="24"/>
  <c r="M29" i="24"/>
  <c r="N29" i="24"/>
  <c r="O29" i="24"/>
  <c r="P29" i="24"/>
  <c r="Q29" i="24"/>
  <c r="E30" i="24"/>
  <c r="F30" i="24"/>
  <c r="G30" i="24"/>
  <c r="H30" i="24"/>
  <c r="I30" i="24"/>
  <c r="J30" i="24"/>
  <c r="K30" i="24"/>
  <c r="L30" i="24"/>
  <c r="M30" i="24"/>
  <c r="N30" i="24"/>
  <c r="O30" i="24"/>
  <c r="P30" i="24"/>
  <c r="Q30" i="24"/>
  <c r="E31" i="24"/>
  <c r="F31" i="24"/>
  <c r="G31" i="24"/>
  <c r="H31" i="24"/>
  <c r="I31" i="24"/>
  <c r="J31" i="24"/>
  <c r="K31" i="24"/>
  <c r="L31" i="24"/>
  <c r="M31" i="24"/>
  <c r="N31" i="24"/>
  <c r="O31" i="24"/>
  <c r="P31" i="24"/>
  <c r="Q31" i="24"/>
  <c r="E32" i="24"/>
  <c r="F32" i="24"/>
  <c r="G32" i="24"/>
  <c r="H32" i="24"/>
  <c r="I32" i="24"/>
  <c r="J32" i="24"/>
  <c r="K32" i="24"/>
  <c r="L32" i="24"/>
  <c r="M32" i="24"/>
  <c r="N32" i="24"/>
  <c r="O32" i="24"/>
  <c r="P32" i="24"/>
  <c r="Q32" i="24"/>
  <c r="E33" i="24"/>
  <c r="F33" i="24"/>
  <c r="G33" i="24"/>
  <c r="H33" i="24"/>
  <c r="I33" i="24"/>
  <c r="J33" i="24"/>
  <c r="K33" i="24"/>
  <c r="L33" i="24"/>
  <c r="M33" i="24"/>
  <c r="N33" i="24"/>
  <c r="O33" i="24"/>
  <c r="P33" i="24"/>
  <c r="Q33" i="24"/>
  <c r="E34" i="24"/>
  <c r="F34" i="24"/>
  <c r="G34" i="24"/>
  <c r="H34" i="24"/>
  <c r="I34" i="24"/>
  <c r="J34" i="24"/>
  <c r="K34" i="24"/>
  <c r="L34" i="24"/>
  <c r="M34" i="24"/>
  <c r="N34" i="24"/>
  <c r="O34" i="24"/>
  <c r="P34" i="24"/>
  <c r="Q34" i="24"/>
  <c r="E35" i="24"/>
  <c r="F35" i="24"/>
  <c r="G35" i="24"/>
  <c r="H35" i="24"/>
  <c r="I35" i="24"/>
  <c r="J35" i="24"/>
  <c r="K35" i="24"/>
  <c r="L35" i="24"/>
  <c r="M35" i="24"/>
  <c r="N35" i="24"/>
  <c r="O35" i="24"/>
  <c r="P35" i="24"/>
  <c r="Q35" i="24"/>
  <c r="E36" i="24"/>
  <c r="F36" i="24"/>
  <c r="G36" i="24"/>
  <c r="H36" i="24"/>
  <c r="I36" i="24"/>
  <c r="J36" i="24"/>
  <c r="K36" i="24"/>
  <c r="L36" i="24"/>
  <c r="M36" i="24"/>
  <c r="N36" i="24"/>
  <c r="O36" i="24"/>
  <c r="P36" i="24"/>
  <c r="Q36" i="24"/>
  <c r="E37" i="24"/>
  <c r="F37" i="24"/>
  <c r="G37" i="24"/>
  <c r="H37" i="24"/>
  <c r="I37" i="24"/>
  <c r="J37" i="24"/>
  <c r="K37" i="24"/>
  <c r="L37" i="24"/>
  <c r="M37" i="24"/>
  <c r="N37" i="24"/>
  <c r="O37" i="24"/>
  <c r="P37" i="24"/>
  <c r="Q37" i="24"/>
  <c r="E38" i="24"/>
  <c r="F38" i="24"/>
  <c r="G38" i="24"/>
  <c r="H38" i="24"/>
  <c r="I38" i="24"/>
  <c r="J38" i="24"/>
  <c r="K38" i="24"/>
  <c r="L38" i="24"/>
  <c r="M38" i="24"/>
  <c r="N38" i="24"/>
  <c r="O38" i="24"/>
  <c r="P38" i="24"/>
  <c r="Q38" i="24"/>
  <c r="E39" i="24"/>
  <c r="F39" i="24"/>
  <c r="G39" i="24"/>
  <c r="H39" i="24"/>
  <c r="I39" i="24"/>
  <c r="J39" i="24"/>
  <c r="K39" i="24"/>
  <c r="L39" i="24"/>
  <c r="M39" i="24"/>
  <c r="N39" i="24"/>
  <c r="O39" i="24"/>
  <c r="P39" i="24"/>
  <c r="Q39" i="24"/>
  <c r="E40" i="24"/>
  <c r="F40" i="24"/>
  <c r="G40" i="24"/>
  <c r="H40" i="24"/>
  <c r="I40" i="24"/>
  <c r="J40" i="24"/>
  <c r="K40" i="24"/>
  <c r="L40" i="24"/>
  <c r="M40" i="24"/>
  <c r="N40" i="24"/>
  <c r="O40" i="24"/>
  <c r="P40" i="24"/>
  <c r="Q40" i="24"/>
  <c r="E41" i="24"/>
  <c r="F41" i="24"/>
  <c r="G41" i="24"/>
  <c r="H41" i="24"/>
  <c r="I41" i="24"/>
  <c r="J41" i="24"/>
  <c r="K41" i="24"/>
  <c r="L41" i="24"/>
  <c r="M41" i="24"/>
  <c r="N41" i="24"/>
  <c r="O41" i="24"/>
  <c r="P41" i="24"/>
  <c r="Q41" i="24"/>
  <c r="E42" i="24"/>
  <c r="F42" i="24"/>
  <c r="G42" i="24"/>
  <c r="H42" i="24"/>
  <c r="I42" i="24"/>
  <c r="J42" i="24"/>
  <c r="K42" i="24"/>
  <c r="L42" i="24"/>
  <c r="M42" i="24"/>
  <c r="N42" i="24"/>
  <c r="O42" i="24"/>
  <c r="P42" i="24"/>
  <c r="Q42" i="24"/>
  <c r="E43" i="24"/>
  <c r="F43" i="24"/>
  <c r="G43" i="24"/>
  <c r="H43" i="24"/>
  <c r="I43" i="24"/>
  <c r="J43" i="24"/>
  <c r="K43" i="24"/>
  <c r="L43" i="24"/>
  <c r="M43" i="24"/>
  <c r="N43" i="24"/>
  <c r="O43" i="24"/>
  <c r="P43" i="24"/>
  <c r="Q43" i="24"/>
  <c r="E44" i="24"/>
  <c r="F44" i="24"/>
  <c r="G44" i="24"/>
  <c r="H44" i="24"/>
  <c r="I44" i="24"/>
  <c r="J44" i="24"/>
  <c r="K44" i="24"/>
  <c r="L44" i="24"/>
  <c r="M44" i="24"/>
  <c r="N44" i="24"/>
  <c r="O44" i="24"/>
  <c r="P44" i="24"/>
  <c r="Q44" i="24"/>
  <c r="E45" i="24"/>
  <c r="F45" i="24"/>
  <c r="G45" i="24"/>
  <c r="H45" i="24"/>
  <c r="I45" i="24"/>
  <c r="J45" i="24"/>
  <c r="K45" i="24"/>
  <c r="L45" i="24"/>
  <c r="M45" i="24"/>
  <c r="N45" i="24"/>
  <c r="O45" i="24"/>
  <c r="P45" i="24"/>
  <c r="Q45" i="24"/>
  <c r="E46" i="24"/>
  <c r="F46" i="24"/>
  <c r="G46" i="24"/>
  <c r="H46" i="24"/>
  <c r="I46" i="24"/>
  <c r="J46" i="24"/>
  <c r="K46" i="24"/>
  <c r="L46" i="24"/>
  <c r="M46" i="24"/>
  <c r="N46" i="24"/>
  <c r="O46" i="24"/>
  <c r="P46" i="24"/>
  <c r="Q46" i="24"/>
  <c r="E47" i="24"/>
  <c r="F47" i="24"/>
  <c r="G47" i="24"/>
  <c r="H47" i="24"/>
  <c r="I47" i="24"/>
  <c r="J47" i="24"/>
  <c r="K47" i="24"/>
  <c r="L47" i="24"/>
  <c r="M47" i="24"/>
  <c r="N47" i="24"/>
  <c r="O47" i="24"/>
  <c r="P47" i="24"/>
  <c r="Q47" i="24"/>
  <c r="D26" i="24"/>
  <c r="D27" i="24"/>
  <c r="D28" i="24"/>
  <c r="D29" i="24"/>
  <c r="D30" i="24"/>
  <c r="D31" i="24"/>
  <c r="D32" i="24"/>
  <c r="D33" i="24"/>
  <c r="D34" i="24"/>
  <c r="D35" i="24"/>
  <c r="D36" i="24"/>
  <c r="D37" i="24"/>
  <c r="D38" i="24"/>
  <c r="D39" i="24"/>
  <c r="D40" i="24"/>
  <c r="D41" i="24"/>
  <c r="D42" i="24"/>
  <c r="D43" i="24"/>
  <c r="D44" i="24"/>
  <c r="D45" i="24"/>
  <c r="D46" i="24"/>
  <c r="D47" i="24"/>
  <c r="D25" i="24"/>
  <c r="E169" i="23"/>
  <c r="F169" i="23"/>
  <c r="G169" i="23"/>
  <c r="H169" i="23"/>
  <c r="I169" i="23"/>
  <c r="J169" i="23"/>
  <c r="K169" i="23"/>
  <c r="L169" i="23"/>
  <c r="M169" i="23"/>
  <c r="N169" i="23"/>
  <c r="O169" i="23"/>
  <c r="P169" i="23"/>
  <c r="Q169" i="23"/>
  <c r="E170" i="23"/>
  <c r="F170" i="23"/>
  <c r="G170" i="23"/>
  <c r="H170" i="23"/>
  <c r="I170" i="23"/>
  <c r="J170" i="23"/>
  <c r="K170" i="23"/>
  <c r="L170" i="23"/>
  <c r="M170" i="23"/>
  <c r="N170" i="23"/>
  <c r="O170" i="23"/>
  <c r="P170" i="23"/>
  <c r="Q170" i="23"/>
  <c r="E171" i="23"/>
  <c r="F171" i="23"/>
  <c r="G171" i="23"/>
  <c r="H171" i="23"/>
  <c r="I171" i="23"/>
  <c r="J171" i="23"/>
  <c r="K171" i="23"/>
  <c r="L171" i="23"/>
  <c r="M171" i="23"/>
  <c r="N171" i="23"/>
  <c r="O171" i="23"/>
  <c r="P171" i="23"/>
  <c r="Q171" i="23"/>
  <c r="E172" i="23"/>
  <c r="F172" i="23"/>
  <c r="G172" i="23"/>
  <c r="H172" i="23"/>
  <c r="I172" i="23"/>
  <c r="J172" i="23"/>
  <c r="K172" i="23"/>
  <c r="L172" i="23"/>
  <c r="M172" i="23"/>
  <c r="N172" i="23"/>
  <c r="O172" i="23"/>
  <c r="P172" i="23"/>
  <c r="Q172" i="23"/>
  <c r="E173" i="23"/>
  <c r="F173" i="23"/>
  <c r="G173" i="23"/>
  <c r="H173" i="23"/>
  <c r="I173" i="23"/>
  <c r="J173" i="23"/>
  <c r="K173" i="23"/>
  <c r="L173" i="23"/>
  <c r="M173" i="23"/>
  <c r="N173" i="23"/>
  <c r="O173" i="23"/>
  <c r="P173" i="23"/>
  <c r="Q173" i="23"/>
  <c r="E174" i="23"/>
  <c r="F174" i="23"/>
  <c r="G174" i="23"/>
  <c r="H174" i="23"/>
  <c r="I174" i="23"/>
  <c r="J174" i="23"/>
  <c r="K174" i="23"/>
  <c r="L174" i="23"/>
  <c r="M174" i="23"/>
  <c r="N174" i="23"/>
  <c r="O174" i="23"/>
  <c r="P174" i="23"/>
  <c r="Q174" i="23"/>
  <c r="E175" i="23"/>
  <c r="F175" i="23"/>
  <c r="G175" i="23"/>
  <c r="H175" i="23"/>
  <c r="I175" i="23"/>
  <c r="J175" i="23"/>
  <c r="K175" i="23"/>
  <c r="L175" i="23"/>
  <c r="M175" i="23"/>
  <c r="N175" i="23"/>
  <c r="O175" i="23"/>
  <c r="P175" i="23"/>
  <c r="Q175" i="23"/>
  <c r="E176" i="23"/>
  <c r="F176" i="23"/>
  <c r="G176" i="23"/>
  <c r="H176" i="23"/>
  <c r="I176" i="23"/>
  <c r="J176" i="23"/>
  <c r="K176" i="23"/>
  <c r="L176" i="23"/>
  <c r="M176" i="23"/>
  <c r="N176" i="23"/>
  <c r="O176" i="23"/>
  <c r="P176" i="23"/>
  <c r="Q176" i="23"/>
  <c r="E177" i="23"/>
  <c r="F177" i="23"/>
  <c r="G177" i="23"/>
  <c r="H177" i="23"/>
  <c r="I177" i="23"/>
  <c r="J177" i="23"/>
  <c r="K177" i="23"/>
  <c r="L177" i="23"/>
  <c r="M177" i="23"/>
  <c r="N177" i="23"/>
  <c r="O177" i="23"/>
  <c r="P177" i="23"/>
  <c r="Q177" i="23"/>
  <c r="E178" i="23"/>
  <c r="F178" i="23"/>
  <c r="G178" i="23"/>
  <c r="H178" i="23"/>
  <c r="I178" i="23"/>
  <c r="J178" i="23"/>
  <c r="K178" i="23"/>
  <c r="L178" i="23"/>
  <c r="M178" i="23"/>
  <c r="N178" i="23"/>
  <c r="O178" i="23"/>
  <c r="P178" i="23"/>
  <c r="Q178" i="23"/>
  <c r="E179" i="23"/>
  <c r="F179" i="23"/>
  <c r="G179" i="23"/>
  <c r="H179" i="23"/>
  <c r="I179" i="23"/>
  <c r="J179" i="23"/>
  <c r="K179" i="23"/>
  <c r="L179" i="23"/>
  <c r="M179" i="23"/>
  <c r="N179" i="23"/>
  <c r="O179" i="23"/>
  <c r="P179" i="23"/>
  <c r="Q179" i="23"/>
  <c r="E180" i="23"/>
  <c r="F180" i="23"/>
  <c r="G180" i="23"/>
  <c r="H180" i="23"/>
  <c r="I180" i="23"/>
  <c r="J180" i="23"/>
  <c r="K180" i="23"/>
  <c r="L180" i="23"/>
  <c r="M180" i="23"/>
  <c r="N180" i="23"/>
  <c r="O180" i="23"/>
  <c r="P180" i="23"/>
  <c r="Q180" i="23"/>
  <c r="E181" i="23"/>
  <c r="F181" i="23"/>
  <c r="G181" i="23"/>
  <c r="H181" i="23"/>
  <c r="I181" i="23"/>
  <c r="J181" i="23"/>
  <c r="K181" i="23"/>
  <c r="L181" i="23"/>
  <c r="M181" i="23"/>
  <c r="N181" i="23"/>
  <c r="O181" i="23"/>
  <c r="P181" i="23"/>
  <c r="Q181" i="23"/>
  <c r="E182" i="23"/>
  <c r="F182" i="23"/>
  <c r="G182" i="23"/>
  <c r="H182" i="23"/>
  <c r="I182" i="23"/>
  <c r="J182" i="23"/>
  <c r="K182" i="23"/>
  <c r="L182" i="23"/>
  <c r="M182" i="23"/>
  <c r="N182" i="23"/>
  <c r="O182" i="23"/>
  <c r="P182" i="23"/>
  <c r="Q182" i="23"/>
  <c r="E183" i="23"/>
  <c r="F183" i="23"/>
  <c r="G183" i="23"/>
  <c r="H183" i="23"/>
  <c r="I183" i="23"/>
  <c r="J183" i="23"/>
  <c r="K183" i="23"/>
  <c r="L183" i="23"/>
  <c r="M183" i="23"/>
  <c r="N183" i="23"/>
  <c r="O183" i="23"/>
  <c r="P183" i="23"/>
  <c r="Q183" i="23"/>
  <c r="E184" i="23"/>
  <c r="F184" i="23"/>
  <c r="G184" i="23"/>
  <c r="H184" i="23"/>
  <c r="I184" i="23"/>
  <c r="J184" i="23"/>
  <c r="K184" i="23"/>
  <c r="L184" i="23"/>
  <c r="M184" i="23"/>
  <c r="N184" i="23"/>
  <c r="O184" i="23"/>
  <c r="P184" i="23"/>
  <c r="Q184" i="23"/>
  <c r="E185" i="23"/>
  <c r="F185" i="23"/>
  <c r="G185" i="23"/>
  <c r="H185" i="23"/>
  <c r="I185" i="23"/>
  <c r="J185" i="23"/>
  <c r="K185" i="23"/>
  <c r="L185" i="23"/>
  <c r="M185" i="23"/>
  <c r="N185" i="23"/>
  <c r="O185" i="23"/>
  <c r="P185" i="23"/>
  <c r="Q185" i="23"/>
  <c r="E186" i="23"/>
  <c r="F186" i="23"/>
  <c r="G186" i="23"/>
  <c r="H186" i="23"/>
  <c r="I186" i="23"/>
  <c r="J186" i="23"/>
  <c r="K186" i="23"/>
  <c r="L186" i="23"/>
  <c r="M186" i="23"/>
  <c r="N186" i="23"/>
  <c r="O186" i="23"/>
  <c r="P186" i="23"/>
  <c r="Q186" i="23"/>
  <c r="E187" i="23"/>
  <c r="F187" i="23"/>
  <c r="G187" i="23"/>
  <c r="H187" i="23"/>
  <c r="I187" i="23"/>
  <c r="J187" i="23"/>
  <c r="K187" i="23"/>
  <c r="L187" i="23"/>
  <c r="M187" i="23"/>
  <c r="N187" i="23"/>
  <c r="O187" i="23"/>
  <c r="P187" i="23"/>
  <c r="Q187" i="23"/>
  <c r="E188" i="23"/>
  <c r="F188" i="23"/>
  <c r="G188" i="23"/>
  <c r="H188" i="23"/>
  <c r="I188" i="23"/>
  <c r="J188" i="23"/>
  <c r="K188" i="23"/>
  <c r="L188" i="23"/>
  <c r="M188" i="23"/>
  <c r="N188" i="23"/>
  <c r="O188" i="23"/>
  <c r="P188" i="23"/>
  <c r="Q188" i="23"/>
  <c r="E189" i="23"/>
  <c r="F189" i="23"/>
  <c r="G189" i="23"/>
  <c r="H189" i="23"/>
  <c r="I189" i="23"/>
  <c r="J189" i="23"/>
  <c r="K189" i="23"/>
  <c r="L189" i="23"/>
  <c r="M189" i="23"/>
  <c r="N189" i="23"/>
  <c r="O189" i="23"/>
  <c r="P189" i="23"/>
  <c r="Q189" i="23"/>
  <c r="E190" i="23"/>
  <c r="F190" i="23"/>
  <c r="G190" i="23"/>
  <c r="H190" i="23"/>
  <c r="I190" i="23"/>
  <c r="J190" i="23"/>
  <c r="K190" i="23"/>
  <c r="L190" i="23"/>
  <c r="M190" i="23"/>
  <c r="N190" i="23"/>
  <c r="O190" i="23"/>
  <c r="P190" i="23"/>
  <c r="Q190" i="23"/>
  <c r="E191" i="23"/>
  <c r="F191" i="23"/>
  <c r="G191" i="23"/>
  <c r="H191" i="23"/>
  <c r="I191" i="23"/>
  <c r="J191" i="23"/>
  <c r="K191" i="23"/>
  <c r="L191" i="23"/>
  <c r="M191" i="23"/>
  <c r="N191" i="23"/>
  <c r="O191" i="23"/>
  <c r="P191" i="23"/>
  <c r="Q191" i="23"/>
  <c r="D170" i="23"/>
  <c r="D171" i="23"/>
  <c r="D172" i="23"/>
  <c r="D173" i="23"/>
  <c r="D174" i="23"/>
  <c r="D175" i="23"/>
  <c r="D176" i="23"/>
  <c r="D177" i="23"/>
  <c r="D178" i="23"/>
  <c r="D179" i="23"/>
  <c r="D180" i="23"/>
  <c r="D181" i="23"/>
  <c r="D182" i="23"/>
  <c r="D183" i="23"/>
  <c r="D184" i="23"/>
  <c r="D185" i="23"/>
  <c r="D186" i="23"/>
  <c r="D187" i="23"/>
  <c r="D188" i="23"/>
  <c r="D189" i="23"/>
  <c r="D190" i="23"/>
  <c r="D191" i="23"/>
  <c r="D169" i="23"/>
  <c r="E97" i="23"/>
  <c r="F97" i="23"/>
  <c r="G97" i="23"/>
  <c r="H97" i="23"/>
  <c r="I97" i="23"/>
  <c r="J97" i="23"/>
  <c r="K97" i="23"/>
  <c r="L97" i="23"/>
  <c r="M97" i="23"/>
  <c r="N97" i="23"/>
  <c r="O97" i="23"/>
  <c r="P97" i="23"/>
  <c r="Q97" i="23"/>
  <c r="E98" i="23"/>
  <c r="F98" i="23"/>
  <c r="G98" i="23"/>
  <c r="H98" i="23"/>
  <c r="I98" i="23"/>
  <c r="J98" i="23"/>
  <c r="K98" i="23"/>
  <c r="L98" i="23"/>
  <c r="M98" i="23"/>
  <c r="N98" i="23"/>
  <c r="O98" i="23"/>
  <c r="P98" i="23"/>
  <c r="Q98" i="23"/>
  <c r="E99" i="23"/>
  <c r="F99" i="23"/>
  <c r="G99" i="23"/>
  <c r="H99" i="23"/>
  <c r="I99" i="23"/>
  <c r="J99" i="23"/>
  <c r="K99" i="23"/>
  <c r="L99" i="23"/>
  <c r="M99" i="23"/>
  <c r="N99" i="23"/>
  <c r="O99" i="23"/>
  <c r="P99" i="23"/>
  <c r="Q99" i="23"/>
  <c r="E100" i="23"/>
  <c r="F100" i="23"/>
  <c r="G100" i="23"/>
  <c r="H100" i="23"/>
  <c r="I100" i="23"/>
  <c r="J100" i="23"/>
  <c r="K100" i="23"/>
  <c r="L100" i="23"/>
  <c r="M100" i="23"/>
  <c r="N100" i="23"/>
  <c r="O100" i="23"/>
  <c r="P100" i="23"/>
  <c r="Q100" i="23"/>
  <c r="E101" i="23"/>
  <c r="F101" i="23"/>
  <c r="G101" i="23"/>
  <c r="H101" i="23"/>
  <c r="I101" i="23"/>
  <c r="J101" i="23"/>
  <c r="K101" i="23"/>
  <c r="L101" i="23"/>
  <c r="M101" i="23"/>
  <c r="N101" i="23"/>
  <c r="O101" i="23"/>
  <c r="P101" i="23"/>
  <c r="Q101" i="23"/>
  <c r="E102" i="23"/>
  <c r="F102" i="23"/>
  <c r="G102" i="23"/>
  <c r="H102" i="23"/>
  <c r="I102" i="23"/>
  <c r="J102" i="23"/>
  <c r="K102" i="23"/>
  <c r="L102" i="23"/>
  <c r="M102" i="23"/>
  <c r="N102" i="23"/>
  <c r="O102" i="23"/>
  <c r="P102" i="23"/>
  <c r="Q102" i="23"/>
  <c r="E103" i="23"/>
  <c r="F103" i="23"/>
  <c r="G103" i="23"/>
  <c r="H103" i="23"/>
  <c r="I103" i="23"/>
  <c r="J103" i="23"/>
  <c r="K103" i="23"/>
  <c r="L103" i="23"/>
  <c r="M103" i="23"/>
  <c r="N103" i="23"/>
  <c r="O103" i="23"/>
  <c r="P103" i="23"/>
  <c r="Q103" i="23"/>
  <c r="E104" i="23"/>
  <c r="F104" i="23"/>
  <c r="G104" i="23"/>
  <c r="H104" i="23"/>
  <c r="I104" i="23"/>
  <c r="J104" i="23"/>
  <c r="K104" i="23"/>
  <c r="L104" i="23"/>
  <c r="M104" i="23"/>
  <c r="N104" i="23"/>
  <c r="O104" i="23"/>
  <c r="P104" i="23"/>
  <c r="Q104" i="23"/>
  <c r="E105" i="23"/>
  <c r="F105" i="23"/>
  <c r="G105" i="23"/>
  <c r="H105" i="23"/>
  <c r="I105" i="23"/>
  <c r="J105" i="23"/>
  <c r="K105" i="23"/>
  <c r="L105" i="23"/>
  <c r="M105" i="23"/>
  <c r="N105" i="23"/>
  <c r="O105" i="23"/>
  <c r="P105" i="23"/>
  <c r="Q105" i="23"/>
  <c r="E106" i="23"/>
  <c r="F106" i="23"/>
  <c r="G106" i="23"/>
  <c r="H106" i="23"/>
  <c r="I106" i="23"/>
  <c r="J106" i="23"/>
  <c r="K106" i="23"/>
  <c r="L106" i="23"/>
  <c r="M106" i="23"/>
  <c r="N106" i="23"/>
  <c r="O106" i="23"/>
  <c r="P106" i="23"/>
  <c r="Q106" i="23"/>
  <c r="E107" i="23"/>
  <c r="F107" i="23"/>
  <c r="G107" i="23"/>
  <c r="H107" i="23"/>
  <c r="I107" i="23"/>
  <c r="J107" i="23"/>
  <c r="K107" i="23"/>
  <c r="L107" i="23"/>
  <c r="M107" i="23"/>
  <c r="N107" i="23"/>
  <c r="O107" i="23"/>
  <c r="P107" i="23"/>
  <c r="Q107" i="23"/>
  <c r="E108" i="23"/>
  <c r="F108" i="23"/>
  <c r="G108" i="23"/>
  <c r="H108" i="23"/>
  <c r="I108" i="23"/>
  <c r="J108" i="23"/>
  <c r="K108" i="23"/>
  <c r="L108" i="23"/>
  <c r="M108" i="23"/>
  <c r="N108" i="23"/>
  <c r="O108" i="23"/>
  <c r="P108" i="23"/>
  <c r="Q108" i="23"/>
  <c r="E109" i="23"/>
  <c r="F109" i="23"/>
  <c r="G109" i="23"/>
  <c r="H109" i="23"/>
  <c r="I109" i="23"/>
  <c r="J109" i="23"/>
  <c r="K109" i="23"/>
  <c r="L109" i="23"/>
  <c r="M109" i="23"/>
  <c r="N109" i="23"/>
  <c r="O109" i="23"/>
  <c r="P109" i="23"/>
  <c r="Q109" i="23"/>
  <c r="E110" i="23"/>
  <c r="F110" i="23"/>
  <c r="G110" i="23"/>
  <c r="H110" i="23"/>
  <c r="I110" i="23"/>
  <c r="J110" i="23"/>
  <c r="K110" i="23"/>
  <c r="L110" i="23"/>
  <c r="M110" i="23"/>
  <c r="N110" i="23"/>
  <c r="O110" i="23"/>
  <c r="P110" i="23"/>
  <c r="Q110" i="23"/>
  <c r="E111" i="23"/>
  <c r="F111" i="23"/>
  <c r="G111" i="23"/>
  <c r="H111" i="23"/>
  <c r="I111" i="23"/>
  <c r="J111" i="23"/>
  <c r="K111" i="23"/>
  <c r="L111" i="23"/>
  <c r="M111" i="23"/>
  <c r="N111" i="23"/>
  <c r="O111" i="23"/>
  <c r="P111" i="23"/>
  <c r="Q111" i="23"/>
  <c r="E112" i="23"/>
  <c r="F112" i="23"/>
  <c r="G112" i="23"/>
  <c r="H112" i="23"/>
  <c r="I112" i="23"/>
  <c r="J112" i="23"/>
  <c r="K112" i="23"/>
  <c r="L112" i="23"/>
  <c r="M112" i="23"/>
  <c r="N112" i="23"/>
  <c r="O112" i="23"/>
  <c r="P112" i="23"/>
  <c r="Q112" i="23"/>
  <c r="E113" i="23"/>
  <c r="F113" i="23"/>
  <c r="G113" i="23"/>
  <c r="H113" i="23"/>
  <c r="I113" i="23"/>
  <c r="J113" i="23"/>
  <c r="K113" i="23"/>
  <c r="L113" i="23"/>
  <c r="M113" i="23"/>
  <c r="N113" i="23"/>
  <c r="O113" i="23"/>
  <c r="P113" i="23"/>
  <c r="Q113" i="23"/>
  <c r="E114" i="23"/>
  <c r="F114" i="23"/>
  <c r="G114" i="23"/>
  <c r="H114" i="23"/>
  <c r="I114" i="23"/>
  <c r="J114" i="23"/>
  <c r="K114" i="23"/>
  <c r="L114" i="23"/>
  <c r="M114" i="23"/>
  <c r="N114" i="23"/>
  <c r="O114" i="23"/>
  <c r="P114" i="23"/>
  <c r="Q114" i="23"/>
  <c r="E115" i="23"/>
  <c r="F115" i="23"/>
  <c r="G115" i="23"/>
  <c r="H115" i="23"/>
  <c r="I115" i="23"/>
  <c r="J115" i="23"/>
  <c r="K115" i="23"/>
  <c r="L115" i="23"/>
  <c r="M115" i="23"/>
  <c r="N115" i="23"/>
  <c r="O115" i="23"/>
  <c r="P115" i="23"/>
  <c r="Q115" i="23"/>
  <c r="E116" i="23"/>
  <c r="F116" i="23"/>
  <c r="G116" i="23"/>
  <c r="H116" i="23"/>
  <c r="I116" i="23"/>
  <c r="J116" i="23"/>
  <c r="K116" i="23"/>
  <c r="L116" i="23"/>
  <c r="M116" i="23"/>
  <c r="N116" i="23"/>
  <c r="O116" i="23"/>
  <c r="P116" i="23"/>
  <c r="Q116" i="23"/>
  <c r="E117" i="23"/>
  <c r="F117" i="23"/>
  <c r="G117" i="23"/>
  <c r="H117" i="23"/>
  <c r="I117" i="23"/>
  <c r="J117" i="23"/>
  <c r="K117" i="23"/>
  <c r="L117" i="23"/>
  <c r="M117" i="23"/>
  <c r="N117" i="23"/>
  <c r="O117" i="23"/>
  <c r="P117" i="23"/>
  <c r="Q117" i="23"/>
  <c r="E118" i="23"/>
  <c r="F118" i="23"/>
  <c r="G118" i="23"/>
  <c r="H118" i="23"/>
  <c r="I118" i="23"/>
  <c r="J118" i="23"/>
  <c r="K118" i="23"/>
  <c r="L118" i="23"/>
  <c r="M118" i="23"/>
  <c r="N118" i="23"/>
  <c r="O118" i="23"/>
  <c r="P118" i="23"/>
  <c r="Q118" i="23"/>
  <c r="E119" i="23"/>
  <c r="F119" i="23"/>
  <c r="G119" i="23"/>
  <c r="H119" i="23"/>
  <c r="I119" i="23"/>
  <c r="J119" i="23"/>
  <c r="K119" i="23"/>
  <c r="L119" i="23"/>
  <c r="M119" i="23"/>
  <c r="N119" i="23"/>
  <c r="O119" i="23"/>
  <c r="P119" i="23"/>
  <c r="Q119" i="23"/>
  <c r="D98" i="23"/>
  <c r="D99" i="23"/>
  <c r="D100" i="23"/>
  <c r="D101" i="23"/>
  <c r="D102" i="23"/>
  <c r="D103" i="23"/>
  <c r="D104" i="23"/>
  <c r="D105" i="23"/>
  <c r="D106" i="23"/>
  <c r="D107" i="23"/>
  <c r="D108" i="23"/>
  <c r="D109" i="23"/>
  <c r="D110" i="23"/>
  <c r="D111" i="23"/>
  <c r="D112" i="23"/>
  <c r="D113" i="23"/>
  <c r="D114" i="23"/>
  <c r="D115" i="23"/>
  <c r="D116" i="23"/>
  <c r="D117" i="23"/>
  <c r="D118" i="23"/>
  <c r="D119" i="23"/>
  <c r="D97" i="23"/>
  <c r="Q25" i="23"/>
  <c r="Q26" i="23"/>
  <c r="Q27" i="23"/>
  <c r="Q28" i="23"/>
  <c r="Q29" i="23"/>
  <c r="Q30" i="23"/>
  <c r="Q31" i="23"/>
  <c r="Q32" i="23"/>
  <c r="Q33" i="23"/>
  <c r="Q34" i="23"/>
  <c r="Q35" i="23"/>
  <c r="Q36" i="23"/>
  <c r="Q37" i="23"/>
  <c r="Q38" i="23"/>
  <c r="Q39" i="23"/>
  <c r="Q40" i="23"/>
  <c r="Q41" i="23"/>
  <c r="Q42" i="23"/>
  <c r="Q43" i="23"/>
  <c r="Q44" i="23"/>
  <c r="Q45" i="23"/>
  <c r="Q46" i="23"/>
  <c r="Q47" i="23"/>
  <c r="E25" i="23"/>
  <c r="F25" i="23"/>
  <c r="G25" i="23"/>
  <c r="H25" i="23"/>
  <c r="I25" i="23"/>
  <c r="J25" i="23"/>
  <c r="K25" i="23"/>
  <c r="L25" i="23"/>
  <c r="M25" i="23"/>
  <c r="N25" i="23"/>
  <c r="O25" i="23"/>
  <c r="P25" i="23"/>
  <c r="E26" i="23"/>
  <c r="F26" i="23"/>
  <c r="G26" i="23"/>
  <c r="H26" i="23"/>
  <c r="I26" i="23"/>
  <c r="J26" i="23"/>
  <c r="K26" i="23"/>
  <c r="L26" i="23"/>
  <c r="M26" i="23"/>
  <c r="N26" i="23"/>
  <c r="O26" i="23"/>
  <c r="P26" i="23"/>
  <c r="E27" i="23"/>
  <c r="F27" i="23"/>
  <c r="G27" i="23"/>
  <c r="H27" i="23"/>
  <c r="I27" i="23"/>
  <c r="J27" i="23"/>
  <c r="K27" i="23"/>
  <c r="L27" i="23"/>
  <c r="M27" i="23"/>
  <c r="N27" i="23"/>
  <c r="O27" i="23"/>
  <c r="P27" i="23"/>
  <c r="E28" i="23"/>
  <c r="F28" i="23"/>
  <c r="G28" i="23"/>
  <c r="H28" i="23"/>
  <c r="I28" i="23"/>
  <c r="J28" i="23"/>
  <c r="K28" i="23"/>
  <c r="L28" i="23"/>
  <c r="M28" i="23"/>
  <c r="N28" i="23"/>
  <c r="O28" i="23"/>
  <c r="P28" i="23"/>
  <c r="E29" i="23"/>
  <c r="F29" i="23"/>
  <c r="G29" i="23"/>
  <c r="H29" i="23"/>
  <c r="I29" i="23"/>
  <c r="J29" i="23"/>
  <c r="K29" i="23"/>
  <c r="L29" i="23"/>
  <c r="M29" i="23"/>
  <c r="N29" i="23"/>
  <c r="O29" i="23"/>
  <c r="P29" i="23"/>
  <c r="E30" i="23"/>
  <c r="F30" i="23"/>
  <c r="G30" i="23"/>
  <c r="H30" i="23"/>
  <c r="I30" i="23"/>
  <c r="J30" i="23"/>
  <c r="K30" i="23"/>
  <c r="L30" i="23"/>
  <c r="M30" i="23"/>
  <c r="N30" i="23"/>
  <c r="O30" i="23"/>
  <c r="P30" i="23"/>
  <c r="E31" i="23"/>
  <c r="F31" i="23"/>
  <c r="G31" i="23"/>
  <c r="H31" i="23"/>
  <c r="I31" i="23"/>
  <c r="J31" i="23"/>
  <c r="K31" i="23"/>
  <c r="L31" i="23"/>
  <c r="M31" i="23"/>
  <c r="N31" i="23"/>
  <c r="O31" i="23"/>
  <c r="P31" i="23"/>
  <c r="E32" i="23"/>
  <c r="F32" i="23"/>
  <c r="G32" i="23"/>
  <c r="H32" i="23"/>
  <c r="I32" i="23"/>
  <c r="J32" i="23"/>
  <c r="K32" i="23"/>
  <c r="L32" i="23"/>
  <c r="M32" i="23"/>
  <c r="N32" i="23"/>
  <c r="O32" i="23"/>
  <c r="P32" i="23"/>
  <c r="E33" i="23"/>
  <c r="F33" i="23"/>
  <c r="G33" i="23"/>
  <c r="H33" i="23"/>
  <c r="I33" i="23"/>
  <c r="J33" i="23"/>
  <c r="K33" i="23"/>
  <c r="L33" i="23"/>
  <c r="M33" i="23"/>
  <c r="N33" i="23"/>
  <c r="O33" i="23"/>
  <c r="P33" i="23"/>
  <c r="E34" i="23"/>
  <c r="F34" i="23"/>
  <c r="G34" i="23"/>
  <c r="H34" i="23"/>
  <c r="I34" i="23"/>
  <c r="J34" i="23"/>
  <c r="K34" i="23"/>
  <c r="L34" i="23"/>
  <c r="M34" i="23"/>
  <c r="N34" i="23"/>
  <c r="O34" i="23"/>
  <c r="P34" i="23"/>
  <c r="E35" i="23"/>
  <c r="F35" i="23"/>
  <c r="G35" i="23"/>
  <c r="H35" i="23"/>
  <c r="I35" i="23"/>
  <c r="J35" i="23"/>
  <c r="K35" i="23"/>
  <c r="L35" i="23"/>
  <c r="M35" i="23"/>
  <c r="N35" i="23"/>
  <c r="O35" i="23"/>
  <c r="P35" i="23"/>
  <c r="E36" i="23"/>
  <c r="F36" i="23"/>
  <c r="G36" i="23"/>
  <c r="H36" i="23"/>
  <c r="I36" i="23"/>
  <c r="J36" i="23"/>
  <c r="K36" i="23"/>
  <c r="L36" i="23"/>
  <c r="M36" i="23"/>
  <c r="N36" i="23"/>
  <c r="O36" i="23"/>
  <c r="P36" i="23"/>
  <c r="E37" i="23"/>
  <c r="F37" i="23"/>
  <c r="G37" i="23"/>
  <c r="H37" i="23"/>
  <c r="I37" i="23"/>
  <c r="J37" i="23"/>
  <c r="K37" i="23"/>
  <c r="L37" i="23"/>
  <c r="M37" i="23"/>
  <c r="N37" i="23"/>
  <c r="O37" i="23"/>
  <c r="P37" i="23"/>
  <c r="E38" i="23"/>
  <c r="F38" i="23"/>
  <c r="G38" i="23"/>
  <c r="H38" i="23"/>
  <c r="I38" i="23"/>
  <c r="J38" i="23"/>
  <c r="K38" i="23"/>
  <c r="L38" i="23"/>
  <c r="M38" i="23"/>
  <c r="N38" i="23"/>
  <c r="O38" i="23"/>
  <c r="P38" i="23"/>
  <c r="E39" i="23"/>
  <c r="F39" i="23"/>
  <c r="G39" i="23"/>
  <c r="H39" i="23"/>
  <c r="I39" i="23"/>
  <c r="J39" i="23"/>
  <c r="K39" i="23"/>
  <c r="L39" i="23"/>
  <c r="M39" i="23"/>
  <c r="N39" i="23"/>
  <c r="O39" i="23"/>
  <c r="P39" i="23"/>
  <c r="E40" i="23"/>
  <c r="F40" i="23"/>
  <c r="G40" i="23"/>
  <c r="H40" i="23"/>
  <c r="I40" i="23"/>
  <c r="J40" i="23"/>
  <c r="K40" i="23"/>
  <c r="L40" i="23"/>
  <c r="M40" i="23"/>
  <c r="N40" i="23"/>
  <c r="O40" i="23"/>
  <c r="P40" i="23"/>
  <c r="E41" i="23"/>
  <c r="F41" i="23"/>
  <c r="G41" i="23"/>
  <c r="H41" i="23"/>
  <c r="I41" i="23"/>
  <c r="J41" i="23"/>
  <c r="K41" i="23"/>
  <c r="L41" i="23"/>
  <c r="M41" i="23"/>
  <c r="N41" i="23"/>
  <c r="O41" i="23"/>
  <c r="P41" i="23"/>
  <c r="E42" i="23"/>
  <c r="F42" i="23"/>
  <c r="G42" i="23"/>
  <c r="H42" i="23"/>
  <c r="I42" i="23"/>
  <c r="J42" i="23"/>
  <c r="K42" i="23"/>
  <c r="L42" i="23"/>
  <c r="M42" i="23"/>
  <c r="N42" i="23"/>
  <c r="O42" i="23"/>
  <c r="P42" i="23"/>
  <c r="E43" i="23"/>
  <c r="F43" i="23"/>
  <c r="G43" i="23"/>
  <c r="H43" i="23"/>
  <c r="I43" i="23"/>
  <c r="J43" i="23"/>
  <c r="K43" i="23"/>
  <c r="L43" i="23"/>
  <c r="M43" i="23"/>
  <c r="N43" i="23"/>
  <c r="O43" i="23"/>
  <c r="P43" i="23"/>
  <c r="E44" i="23"/>
  <c r="F44" i="23"/>
  <c r="G44" i="23"/>
  <c r="H44" i="23"/>
  <c r="I44" i="23"/>
  <c r="J44" i="23"/>
  <c r="K44" i="23"/>
  <c r="L44" i="23"/>
  <c r="M44" i="23"/>
  <c r="N44" i="23"/>
  <c r="O44" i="23"/>
  <c r="P44" i="23"/>
  <c r="E45" i="23"/>
  <c r="F45" i="23"/>
  <c r="G45" i="23"/>
  <c r="H45" i="23"/>
  <c r="I45" i="23"/>
  <c r="J45" i="23"/>
  <c r="K45" i="23"/>
  <c r="L45" i="23"/>
  <c r="M45" i="23"/>
  <c r="N45" i="23"/>
  <c r="O45" i="23"/>
  <c r="P45" i="23"/>
  <c r="E46" i="23"/>
  <c r="F46" i="23"/>
  <c r="G46" i="23"/>
  <c r="H46" i="23"/>
  <c r="I46" i="23"/>
  <c r="J46" i="23"/>
  <c r="K46" i="23"/>
  <c r="L46" i="23"/>
  <c r="M46" i="23"/>
  <c r="N46" i="23"/>
  <c r="O46" i="23"/>
  <c r="P46" i="23"/>
  <c r="E47" i="23"/>
  <c r="F47" i="23"/>
  <c r="G47" i="23"/>
  <c r="H47" i="23"/>
  <c r="I47" i="23"/>
  <c r="J47" i="23"/>
  <c r="K47" i="23"/>
  <c r="L47" i="23"/>
  <c r="M47" i="23"/>
  <c r="N47" i="23"/>
  <c r="O47" i="23"/>
  <c r="P47" i="23"/>
  <c r="D26" i="23"/>
  <c r="D27" i="23"/>
  <c r="D28" i="23"/>
  <c r="D29" i="23"/>
  <c r="D30" i="23"/>
  <c r="D31" i="23"/>
  <c r="D32" i="23"/>
  <c r="D33" i="23"/>
  <c r="D34" i="23"/>
  <c r="D35" i="23"/>
  <c r="D36" i="23"/>
  <c r="D37" i="23"/>
  <c r="D38" i="23"/>
  <c r="D39" i="23"/>
  <c r="D40" i="23"/>
  <c r="D41" i="23"/>
  <c r="D42" i="23"/>
  <c r="D43" i="23"/>
  <c r="D44" i="23"/>
  <c r="D45" i="23"/>
  <c r="D46" i="23"/>
  <c r="D47" i="23"/>
  <c r="D25" i="23"/>
  <c r="E169" i="22"/>
  <c r="F169" i="22"/>
  <c r="G169" i="22"/>
  <c r="H169" i="22"/>
  <c r="I169" i="22"/>
  <c r="J169" i="22"/>
  <c r="K169" i="22"/>
  <c r="L169" i="22"/>
  <c r="M169" i="22"/>
  <c r="N169" i="22"/>
  <c r="O169" i="22"/>
  <c r="P169" i="22"/>
  <c r="Q169" i="22"/>
  <c r="E170" i="22"/>
  <c r="F170" i="22"/>
  <c r="G170" i="22"/>
  <c r="H170" i="22"/>
  <c r="I170" i="22"/>
  <c r="J170" i="22"/>
  <c r="K170" i="22"/>
  <c r="L170" i="22"/>
  <c r="M170" i="22"/>
  <c r="N170" i="22"/>
  <c r="O170" i="22"/>
  <c r="P170" i="22"/>
  <c r="Q170" i="22"/>
  <c r="E171" i="22"/>
  <c r="F171" i="22"/>
  <c r="G171" i="22"/>
  <c r="H171" i="22"/>
  <c r="I171" i="22"/>
  <c r="J171" i="22"/>
  <c r="K171" i="22"/>
  <c r="L171" i="22"/>
  <c r="M171" i="22"/>
  <c r="N171" i="22"/>
  <c r="O171" i="22"/>
  <c r="P171" i="22"/>
  <c r="Q171" i="22"/>
  <c r="E172" i="22"/>
  <c r="F172" i="22"/>
  <c r="G172" i="22"/>
  <c r="H172" i="22"/>
  <c r="I172" i="22"/>
  <c r="J172" i="22"/>
  <c r="K172" i="22"/>
  <c r="L172" i="22"/>
  <c r="M172" i="22"/>
  <c r="N172" i="22"/>
  <c r="O172" i="22"/>
  <c r="P172" i="22"/>
  <c r="Q172" i="22"/>
  <c r="E173" i="22"/>
  <c r="F173" i="22"/>
  <c r="G173" i="22"/>
  <c r="H173" i="22"/>
  <c r="I173" i="22"/>
  <c r="J173" i="22"/>
  <c r="K173" i="22"/>
  <c r="L173" i="22"/>
  <c r="M173" i="22"/>
  <c r="N173" i="22"/>
  <c r="O173" i="22"/>
  <c r="P173" i="22"/>
  <c r="Q173" i="22"/>
  <c r="E174" i="22"/>
  <c r="F174" i="22"/>
  <c r="G174" i="22"/>
  <c r="H174" i="22"/>
  <c r="I174" i="22"/>
  <c r="J174" i="22"/>
  <c r="K174" i="22"/>
  <c r="L174" i="22"/>
  <c r="M174" i="22"/>
  <c r="N174" i="22"/>
  <c r="O174" i="22"/>
  <c r="P174" i="22"/>
  <c r="Q174" i="22"/>
  <c r="E175" i="22"/>
  <c r="F175" i="22"/>
  <c r="G175" i="22"/>
  <c r="H175" i="22"/>
  <c r="I175" i="22"/>
  <c r="J175" i="22"/>
  <c r="K175" i="22"/>
  <c r="L175" i="22"/>
  <c r="M175" i="22"/>
  <c r="N175" i="22"/>
  <c r="O175" i="22"/>
  <c r="P175" i="22"/>
  <c r="Q175" i="22"/>
  <c r="E176" i="22"/>
  <c r="F176" i="22"/>
  <c r="G176" i="22"/>
  <c r="H176" i="22"/>
  <c r="I176" i="22"/>
  <c r="J176" i="22"/>
  <c r="K176" i="22"/>
  <c r="L176" i="22"/>
  <c r="M176" i="22"/>
  <c r="N176" i="22"/>
  <c r="O176" i="22"/>
  <c r="P176" i="22"/>
  <c r="Q176" i="22"/>
  <c r="E177" i="22"/>
  <c r="F177" i="22"/>
  <c r="G177" i="22"/>
  <c r="H177" i="22"/>
  <c r="I177" i="22"/>
  <c r="J177" i="22"/>
  <c r="K177" i="22"/>
  <c r="L177" i="22"/>
  <c r="M177" i="22"/>
  <c r="N177" i="22"/>
  <c r="O177" i="22"/>
  <c r="P177" i="22"/>
  <c r="Q177" i="22"/>
  <c r="E178" i="22"/>
  <c r="F178" i="22"/>
  <c r="G178" i="22"/>
  <c r="H178" i="22"/>
  <c r="I178" i="22"/>
  <c r="J178" i="22"/>
  <c r="K178" i="22"/>
  <c r="L178" i="22"/>
  <c r="M178" i="22"/>
  <c r="N178" i="22"/>
  <c r="O178" i="22"/>
  <c r="P178" i="22"/>
  <c r="Q178" i="22"/>
  <c r="E179" i="22"/>
  <c r="F179" i="22"/>
  <c r="G179" i="22"/>
  <c r="H179" i="22"/>
  <c r="I179" i="22"/>
  <c r="J179" i="22"/>
  <c r="K179" i="22"/>
  <c r="L179" i="22"/>
  <c r="M179" i="22"/>
  <c r="N179" i="22"/>
  <c r="O179" i="22"/>
  <c r="P179" i="22"/>
  <c r="Q179" i="22"/>
  <c r="E180" i="22"/>
  <c r="F180" i="22"/>
  <c r="G180" i="22"/>
  <c r="H180" i="22"/>
  <c r="I180" i="22"/>
  <c r="J180" i="22"/>
  <c r="K180" i="22"/>
  <c r="L180" i="22"/>
  <c r="M180" i="22"/>
  <c r="N180" i="22"/>
  <c r="O180" i="22"/>
  <c r="P180" i="22"/>
  <c r="Q180" i="22"/>
  <c r="E181" i="22"/>
  <c r="F181" i="22"/>
  <c r="G181" i="22"/>
  <c r="H181" i="22"/>
  <c r="I181" i="22"/>
  <c r="J181" i="22"/>
  <c r="K181" i="22"/>
  <c r="L181" i="22"/>
  <c r="M181" i="22"/>
  <c r="N181" i="22"/>
  <c r="O181" i="22"/>
  <c r="P181" i="22"/>
  <c r="Q181" i="22"/>
  <c r="E182" i="22"/>
  <c r="F182" i="22"/>
  <c r="G182" i="22"/>
  <c r="H182" i="22"/>
  <c r="I182" i="22"/>
  <c r="J182" i="22"/>
  <c r="K182" i="22"/>
  <c r="L182" i="22"/>
  <c r="M182" i="22"/>
  <c r="N182" i="22"/>
  <c r="O182" i="22"/>
  <c r="P182" i="22"/>
  <c r="Q182" i="22"/>
  <c r="E183" i="22"/>
  <c r="F183" i="22"/>
  <c r="G183" i="22"/>
  <c r="H183" i="22"/>
  <c r="I183" i="22"/>
  <c r="J183" i="22"/>
  <c r="K183" i="22"/>
  <c r="L183" i="22"/>
  <c r="M183" i="22"/>
  <c r="N183" i="22"/>
  <c r="O183" i="22"/>
  <c r="P183" i="22"/>
  <c r="Q183" i="22"/>
  <c r="E184" i="22"/>
  <c r="F184" i="22"/>
  <c r="G184" i="22"/>
  <c r="H184" i="22"/>
  <c r="I184" i="22"/>
  <c r="J184" i="22"/>
  <c r="K184" i="22"/>
  <c r="L184" i="22"/>
  <c r="M184" i="22"/>
  <c r="N184" i="22"/>
  <c r="O184" i="22"/>
  <c r="P184" i="22"/>
  <c r="Q184" i="22"/>
  <c r="E185" i="22"/>
  <c r="F185" i="22"/>
  <c r="G185" i="22"/>
  <c r="H185" i="22"/>
  <c r="I185" i="22"/>
  <c r="J185" i="22"/>
  <c r="K185" i="22"/>
  <c r="L185" i="22"/>
  <c r="M185" i="22"/>
  <c r="N185" i="22"/>
  <c r="O185" i="22"/>
  <c r="P185" i="22"/>
  <c r="Q185" i="22"/>
  <c r="E186" i="22"/>
  <c r="F186" i="22"/>
  <c r="G186" i="22"/>
  <c r="H186" i="22"/>
  <c r="I186" i="22"/>
  <c r="J186" i="22"/>
  <c r="K186" i="22"/>
  <c r="L186" i="22"/>
  <c r="M186" i="22"/>
  <c r="N186" i="22"/>
  <c r="O186" i="22"/>
  <c r="P186" i="22"/>
  <c r="Q186" i="22"/>
  <c r="E187" i="22"/>
  <c r="F187" i="22"/>
  <c r="G187" i="22"/>
  <c r="H187" i="22"/>
  <c r="I187" i="22"/>
  <c r="J187" i="22"/>
  <c r="K187" i="22"/>
  <c r="L187" i="22"/>
  <c r="M187" i="22"/>
  <c r="N187" i="22"/>
  <c r="O187" i="22"/>
  <c r="P187" i="22"/>
  <c r="Q187" i="22"/>
  <c r="E188" i="22"/>
  <c r="F188" i="22"/>
  <c r="G188" i="22"/>
  <c r="H188" i="22"/>
  <c r="I188" i="22"/>
  <c r="J188" i="22"/>
  <c r="K188" i="22"/>
  <c r="L188" i="22"/>
  <c r="M188" i="22"/>
  <c r="N188" i="22"/>
  <c r="O188" i="22"/>
  <c r="P188" i="22"/>
  <c r="Q188" i="22"/>
  <c r="E189" i="22"/>
  <c r="F189" i="22"/>
  <c r="G189" i="22"/>
  <c r="H189" i="22"/>
  <c r="I189" i="22"/>
  <c r="J189" i="22"/>
  <c r="K189" i="22"/>
  <c r="L189" i="22"/>
  <c r="M189" i="22"/>
  <c r="N189" i="22"/>
  <c r="O189" i="22"/>
  <c r="P189" i="22"/>
  <c r="Q189" i="22"/>
  <c r="E190" i="22"/>
  <c r="F190" i="22"/>
  <c r="G190" i="22"/>
  <c r="H190" i="22"/>
  <c r="I190" i="22"/>
  <c r="J190" i="22"/>
  <c r="K190" i="22"/>
  <c r="L190" i="22"/>
  <c r="M190" i="22"/>
  <c r="N190" i="22"/>
  <c r="O190" i="22"/>
  <c r="P190" i="22"/>
  <c r="Q190" i="22"/>
  <c r="E191" i="22"/>
  <c r="F191" i="22"/>
  <c r="G191" i="22"/>
  <c r="H191" i="22"/>
  <c r="I191" i="22"/>
  <c r="J191" i="22"/>
  <c r="K191" i="22"/>
  <c r="L191" i="22"/>
  <c r="M191" i="22"/>
  <c r="N191" i="22"/>
  <c r="O191" i="22"/>
  <c r="P191" i="22"/>
  <c r="Q191" i="22"/>
  <c r="D170" i="22"/>
  <c r="D171" i="22"/>
  <c r="D172" i="22"/>
  <c r="D173" i="22"/>
  <c r="D174" i="22"/>
  <c r="D175" i="22"/>
  <c r="D176" i="22"/>
  <c r="D177" i="22"/>
  <c r="D178" i="22"/>
  <c r="D179" i="22"/>
  <c r="D180" i="22"/>
  <c r="D181" i="22"/>
  <c r="D182" i="22"/>
  <c r="D183" i="22"/>
  <c r="D184" i="22"/>
  <c r="D185" i="22"/>
  <c r="D186" i="22"/>
  <c r="D187" i="22"/>
  <c r="D188" i="22"/>
  <c r="D189" i="22"/>
  <c r="D190" i="22"/>
  <c r="D191" i="22"/>
  <c r="D169" i="22"/>
  <c r="E97" i="22"/>
  <c r="F97" i="22"/>
  <c r="G97" i="22"/>
  <c r="H97" i="22"/>
  <c r="I97" i="22"/>
  <c r="J97" i="22"/>
  <c r="K97" i="22"/>
  <c r="L97" i="22"/>
  <c r="M97" i="22"/>
  <c r="N97" i="22"/>
  <c r="O97" i="22"/>
  <c r="P97" i="22"/>
  <c r="Q97" i="22"/>
  <c r="E98" i="22"/>
  <c r="F98" i="22"/>
  <c r="G98" i="22"/>
  <c r="H98" i="22"/>
  <c r="I98" i="22"/>
  <c r="J98" i="22"/>
  <c r="K98" i="22"/>
  <c r="L98" i="22"/>
  <c r="M98" i="22"/>
  <c r="N98" i="22"/>
  <c r="O98" i="22"/>
  <c r="P98" i="22"/>
  <c r="Q98" i="22"/>
  <c r="E99" i="22"/>
  <c r="F99" i="22"/>
  <c r="G99" i="22"/>
  <c r="H99" i="22"/>
  <c r="I99" i="22"/>
  <c r="J99" i="22"/>
  <c r="K99" i="22"/>
  <c r="L99" i="22"/>
  <c r="M99" i="22"/>
  <c r="N99" i="22"/>
  <c r="O99" i="22"/>
  <c r="P99" i="22"/>
  <c r="Q99" i="22"/>
  <c r="E100" i="22"/>
  <c r="F100" i="22"/>
  <c r="G100" i="22"/>
  <c r="H100" i="22"/>
  <c r="I100" i="22"/>
  <c r="J100" i="22"/>
  <c r="K100" i="22"/>
  <c r="L100" i="22"/>
  <c r="M100" i="22"/>
  <c r="N100" i="22"/>
  <c r="O100" i="22"/>
  <c r="P100" i="22"/>
  <c r="Q100" i="22"/>
  <c r="E101" i="22"/>
  <c r="F101" i="22"/>
  <c r="G101" i="22"/>
  <c r="H101" i="22"/>
  <c r="I101" i="22"/>
  <c r="J101" i="22"/>
  <c r="K101" i="22"/>
  <c r="L101" i="22"/>
  <c r="M101" i="22"/>
  <c r="N101" i="22"/>
  <c r="O101" i="22"/>
  <c r="P101" i="22"/>
  <c r="Q101" i="22"/>
  <c r="E102" i="22"/>
  <c r="F102" i="22"/>
  <c r="G102" i="22"/>
  <c r="H102" i="22"/>
  <c r="I102" i="22"/>
  <c r="J102" i="22"/>
  <c r="K102" i="22"/>
  <c r="L102" i="22"/>
  <c r="M102" i="22"/>
  <c r="N102" i="22"/>
  <c r="O102" i="22"/>
  <c r="P102" i="22"/>
  <c r="Q102" i="22"/>
  <c r="E103" i="22"/>
  <c r="F103" i="22"/>
  <c r="G103" i="22"/>
  <c r="H103" i="22"/>
  <c r="I103" i="22"/>
  <c r="J103" i="22"/>
  <c r="K103" i="22"/>
  <c r="L103" i="22"/>
  <c r="M103" i="22"/>
  <c r="N103" i="22"/>
  <c r="O103" i="22"/>
  <c r="P103" i="22"/>
  <c r="Q103" i="22"/>
  <c r="E104" i="22"/>
  <c r="F104" i="22"/>
  <c r="G104" i="22"/>
  <c r="H104" i="22"/>
  <c r="I104" i="22"/>
  <c r="J104" i="22"/>
  <c r="K104" i="22"/>
  <c r="L104" i="22"/>
  <c r="M104" i="22"/>
  <c r="N104" i="22"/>
  <c r="O104" i="22"/>
  <c r="P104" i="22"/>
  <c r="Q104" i="22"/>
  <c r="E105" i="22"/>
  <c r="F105" i="22"/>
  <c r="G105" i="22"/>
  <c r="H105" i="22"/>
  <c r="I105" i="22"/>
  <c r="J105" i="22"/>
  <c r="K105" i="22"/>
  <c r="L105" i="22"/>
  <c r="M105" i="22"/>
  <c r="N105" i="22"/>
  <c r="O105" i="22"/>
  <c r="P105" i="22"/>
  <c r="Q105" i="22"/>
  <c r="E106" i="22"/>
  <c r="F106" i="22"/>
  <c r="G106" i="22"/>
  <c r="H106" i="22"/>
  <c r="I106" i="22"/>
  <c r="J106" i="22"/>
  <c r="K106" i="22"/>
  <c r="L106" i="22"/>
  <c r="M106" i="22"/>
  <c r="N106" i="22"/>
  <c r="O106" i="22"/>
  <c r="P106" i="22"/>
  <c r="Q106" i="22"/>
  <c r="E107" i="22"/>
  <c r="F107" i="22"/>
  <c r="G107" i="22"/>
  <c r="H107" i="22"/>
  <c r="I107" i="22"/>
  <c r="J107" i="22"/>
  <c r="K107" i="22"/>
  <c r="L107" i="22"/>
  <c r="M107" i="22"/>
  <c r="N107" i="22"/>
  <c r="O107" i="22"/>
  <c r="P107" i="22"/>
  <c r="Q107" i="22"/>
  <c r="E108" i="22"/>
  <c r="F108" i="22"/>
  <c r="G108" i="22"/>
  <c r="H108" i="22"/>
  <c r="I108" i="22"/>
  <c r="J108" i="22"/>
  <c r="K108" i="22"/>
  <c r="L108" i="22"/>
  <c r="M108" i="22"/>
  <c r="N108" i="22"/>
  <c r="O108" i="22"/>
  <c r="P108" i="22"/>
  <c r="Q108" i="22"/>
  <c r="E109" i="22"/>
  <c r="F109" i="22"/>
  <c r="G109" i="22"/>
  <c r="H109" i="22"/>
  <c r="I109" i="22"/>
  <c r="J109" i="22"/>
  <c r="K109" i="22"/>
  <c r="L109" i="22"/>
  <c r="M109" i="22"/>
  <c r="N109" i="22"/>
  <c r="O109" i="22"/>
  <c r="P109" i="22"/>
  <c r="Q109" i="22"/>
  <c r="E110" i="22"/>
  <c r="F110" i="22"/>
  <c r="G110" i="22"/>
  <c r="H110" i="22"/>
  <c r="I110" i="22"/>
  <c r="J110" i="22"/>
  <c r="K110" i="22"/>
  <c r="L110" i="22"/>
  <c r="M110" i="22"/>
  <c r="N110" i="22"/>
  <c r="O110" i="22"/>
  <c r="P110" i="22"/>
  <c r="Q110" i="22"/>
  <c r="E111" i="22"/>
  <c r="F111" i="22"/>
  <c r="G111" i="22"/>
  <c r="H111" i="22"/>
  <c r="I111" i="22"/>
  <c r="J111" i="22"/>
  <c r="K111" i="22"/>
  <c r="L111" i="22"/>
  <c r="M111" i="22"/>
  <c r="N111" i="22"/>
  <c r="O111" i="22"/>
  <c r="P111" i="22"/>
  <c r="Q111" i="22"/>
  <c r="E112" i="22"/>
  <c r="F112" i="22"/>
  <c r="G112" i="22"/>
  <c r="H112" i="22"/>
  <c r="I112" i="22"/>
  <c r="J112" i="22"/>
  <c r="K112" i="22"/>
  <c r="L112" i="22"/>
  <c r="M112" i="22"/>
  <c r="N112" i="22"/>
  <c r="O112" i="22"/>
  <c r="P112" i="22"/>
  <c r="Q112" i="22"/>
  <c r="E113" i="22"/>
  <c r="F113" i="22"/>
  <c r="G113" i="22"/>
  <c r="H113" i="22"/>
  <c r="I113" i="22"/>
  <c r="J113" i="22"/>
  <c r="K113" i="22"/>
  <c r="L113" i="22"/>
  <c r="M113" i="22"/>
  <c r="N113" i="22"/>
  <c r="O113" i="22"/>
  <c r="P113" i="22"/>
  <c r="Q113" i="22"/>
  <c r="E114" i="22"/>
  <c r="F114" i="22"/>
  <c r="G114" i="22"/>
  <c r="H114" i="22"/>
  <c r="I114" i="22"/>
  <c r="J114" i="22"/>
  <c r="K114" i="22"/>
  <c r="L114" i="22"/>
  <c r="M114" i="22"/>
  <c r="N114" i="22"/>
  <c r="O114" i="22"/>
  <c r="P114" i="22"/>
  <c r="Q114" i="22"/>
  <c r="E115" i="22"/>
  <c r="F115" i="22"/>
  <c r="G115" i="22"/>
  <c r="H115" i="22"/>
  <c r="I115" i="22"/>
  <c r="J115" i="22"/>
  <c r="K115" i="22"/>
  <c r="L115" i="22"/>
  <c r="M115" i="22"/>
  <c r="N115" i="22"/>
  <c r="O115" i="22"/>
  <c r="P115" i="22"/>
  <c r="Q115" i="22"/>
  <c r="E116" i="22"/>
  <c r="F116" i="22"/>
  <c r="G116" i="22"/>
  <c r="H116" i="22"/>
  <c r="I116" i="22"/>
  <c r="J116" i="22"/>
  <c r="K116" i="22"/>
  <c r="L116" i="22"/>
  <c r="M116" i="22"/>
  <c r="N116" i="22"/>
  <c r="O116" i="22"/>
  <c r="P116" i="22"/>
  <c r="Q116" i="22"/>
  <c r="E117" i="22"/>
  <c r="F117" i="22"/>
  <c r="G117" i="22"/>
  <c r="H117" i="22"/>
  <c r="I117" i="22"/>
  <c r="J117" i="22"/>
  <c r="K117" i="22"/>
  <c r="L117" i="22"/>
  <c r="M117" i="22"/>
  <c r="N117" i="22"/>
  <c r="O117" i="22"/>
  <c r="P117" i="22"/>
  <c r="Q117" i="22"/>
  <c r="E118" i="22"/>
  <c r="F118" i="22"/>
  <c r="G118" i="22"/>
  <c r="H118" i="22"/>
  <c r="I118" i="22"/>
  <c r="J118" i="22"/>
  <c r="K118" i="22"/>
  <c r="L118" i="22"/>
  <c r="M118" i="22"/>
  <c r="N118" i="22"/>
  <c r="O118" i="22"/>
  <c r="P118" i="22"/>
  <c r="Q118" i="22"/>
  <c r="E119" i="22"/>
  <c r="F119" i="22"/>
  <c r="G119" i="22"/>
  <c r="H119" i="22"/>
  <c r="I119" i="22"/>
  <c r="J119" i="22"/>
  <c r="K119" i="22"/>
  <c r="L119" i="22"/>
  <c r="M119" i="22"/>
  <c r="N119" i="22"/>
  <c r="O119" i="22"/>
  <c r="P119" i="22"/>
  <c r="Q119" i="22"/>
  <c r="D98" i="22"/>
  <c r="D99" i="22"/>
  <c r="D100" i="22"/>
  <c r="D101" i="22"/>
  <c r="D102" i="22"/>
  <c r="D103" i="22"/>
  <c r="D104" i="22"/>
  <c r="D105" i="22"/>
  <c r="D106" i="22"/>
  <c r="D107" i="22"/>
  <c r="D108" i="22"/>
  <c r="D109" i="22"/>
  <c r="D110" i="22"/>
  <c r="D111" i="22"/>
  <c r="D112" i="22"/>
  <c r="D113" i="22"/>
  <c r="D114" i="22"/>
  <c r="D115" i="22"/>
  <c r="D116" i="22"/>
  <c r="D117" i="22"/>
  <c r="D118" i="22"/>
  <c r="D119" i="22"/>
  <c r="D97" i="22"/>
  <c r="E25" i="22"/>
  <c r="F25" i="22"/>
  <c r="G25" i="22"/>
  <c r="H25" i="22"/>
  <c r="I25" i="22"/>
  <c r="J25" i="22"/>
  <c r="K25" i="22"/>
  <c r="L25" i="22"/>
  <c r="M25" i="22"/>
  <c r="N25" i="22"/>
  <c r="O25" i="22"/>
  <c r="P25" i="22"/>
  <c r="Q25" i="22"/>
  <c r="E26" i="22"/>
  <c r="F26" i="22"/>
  <c r="G26" i="22"/>
  <c r="H26" i="22"/>
  <c r="I26" i="22"/>
  <c r="J26" i="22"/>
  <c r="K26" i="22"/>
  <c r="L26" i="22"/>
  <c r="M26" i="22"/>
  <c r="N26" i="22"/>
  <c r="O26" i="22"/>
  <c r="P26" i="22"/>
  <c r="Q26" i="22"/>
  <c r="E27" i="22"/>
  <c r="F27" i="22"/>
  <c r="G27" i="22"/>
  <c r="H27" i="22"/>
  <c r="I27" i="22"/>
  <c r="J27" i="22"/>
  <c r="K27" i="22"/>
  <c r="L27" i="22"/>
  <c r="M27" i="22"/>
  <c r="N27" i="22"/>
  <c r="O27" i="22"/>
  <c r="P27" i="22"/>
  <c r="Q27" i="22"/>
  <c r="E28" i="22"/>
  <c r="F28" i="22"/>
  <c r="G28" i="22"/>
  <c r="H28" i="22"/>
  <c r="I28" i="22"/>
  <c r="J28" i="22"/>
  <c r="K28" i="22"/>
  <c r="L28" i="22"/>
  <c r="M28" i="22"/>
  <c r="N28" i="22"/>
  <c r="O28" i="22"/>
  <c r="P28" i="22"/>
  <c r="Q28" i="22"/>
  <c r="E29" i="22"/>
  <c r="F29" i="22"/>
  <c r="G29" i="22"/>
  <c r="H29" i="22"/>
  <c r="I29" i="22"/>
  <c r="J29" i="22"/>
  <c r="K29" i="22"/>
  <c r="L29" i="22"/>
  <c r="M29" i="22"/>
  <c r="N29" i="22"/>
  <c r="O29" i="22"/>
  <c r="P29" i="22"/>
  <c r="Q29" i="22"/>
  <c r="E30" i="22"/>
  <c r="F30" i="22"/>
  <c r="G30" i="22"/>
  <c r="H30" i="22"/>
  <c r="I30" i="22"/>
  <c r="J30" i="22"/>
  <c r="K30" i="22"/>
  <c r="L30" i="22"/>
  <c r="M30" i="22"/>
  <c r="N30" i="22"/>
  <c r="O30" i="22"/>
  <c r="P30" i="22"/>
  <c r="Q30" i="22"/>
  <c r="E31" i="22"/>
  <c r="F31" i="22"/>
  <c r="G31" i="22"/>
  <c r="H31" i="22"/>
  <c r="I31" i="22"/>
  <c r="J31" i="22"/>
  <c r="K31" i="22"/>
  <c r="L31" i="22"/>
  <c r="M31" i="22"/>
  <c r="N31" i="22"/>
  <c r="O31" i="22"/>
  <c r="P31" i="22"/>
  <c r="Q31" i="22"/>
  <c r="E32" i="22"/>
  <c r="F32" i="22"/>
  <c r="G32" i="22"/>
  <c r="H32" i="22"/>
  <c r="I32" i="22"/>
  <c r="J32" i="22"/>
  <c r="K32" i="22"/>
  <c r="L32" i="22"/>
  <c r="M32" i="22"/>
  <c r="N32" i="22"/>
  <c r="O32" i="22"/>
  <c r="P32" i="22"/>
  <c r="Q32" i="22"/>
  <c r="E33" i="22"/>
  <c r="F33" i="22"/>
  <c r="G33" i="22"/>
  <c r="H33" i="22"/>
  <c r="I33" i="22"/>
  <c r="J33" i="22"/>
  <c r="K33" i="22"/>
  <c r="L33" i="22"/>
  <c r="M33" i="22"/>
  <c r="N33" i="22"/>
  <c r="O33" i="22"/>
  <c r="P33" i="22"/>
  <c r="Q33" i="22"/>
  <c r="E34" i="22"/>
  <c r="F34" i="22"/>
  <c r="G34" i="22"/>
  <c r="H34" i="22"/>
  <c r="I34" i="22"/>
  <c r="J34" i="22"/>
  <c r="K34" i="22"/>
  <c r="L34" i="22"/>
  <c r="M34" i="22"/>
  <c r="N34" i="22"/>
  <c r="O34" i="22"/>
  <c r="P34" i="22"/>
  <c r="Q34" i="22"/>
  <c r="E35" i="22"/>
  <c r="F35" i="22"/>
  <c r="G35" i="22"/>
  <c r="H35" i="22"/>
  <c r="I35" i="22"/>
  <c r="J35" i="22"/>
  <c r="K35" i="22"/>
  <c r="L35" i="22"/>
  <c r="M35" i="22"/>
  <c r="N35" i="22"/>
  <c r="O35" i="22"/>
  <c r="P35" i="22"/>
  <c r="Q35" i="22"/>
  <c r="E36" i="22"/>
  <c r="F36" i="22"/>
  <c r="G36" i="22"/>
  <c r="H36" i="22"/>
  <c r="I36" i="22"/>
  <c r="J36" i="22"/>
  <c r="K36" i="22"/>
  <c r="L36" i="22"/>
  <c r="M36" i="22"/>
  <c r="N36" i="22"/>
  <c r="O36" i="22"/>
  <c r="P36" i="22"/>
  <c r="Q36" i="22"/>
  <c r="E37" i="22"/>
  <c r="F37" i="22"/>
  <c r="G37" i="22"/>
  <c r="H37" i="22"/>
  <c r="I37" i="22"/>
  <c r="J37" i="22"/>
  <c r="K37" i="22"/>
  <c r="L37" i="22"/>
  <c r="M37" i="22"/>
  <c r="N37" i="22"/>
  <c r="O37" i="22"/>
  <c r="P37" i="22"/>
  <c r="Q37" i="22"/>
  <c r="E38" i="22"/>
  <c r="F38" i="22"/>
  <c r="G38" i="22"/>
  <c r="H38" i="22"/>
  <c r="I38" i="22"/>
  <c r="J38" i="22"/>
  <c r="K38" i="22"/>
  <c r="L38" i="22"/>
  <c r="M38" i="22"/>
  <c r="N38" i="22"/>
  <c r="O38" i="22"/>
  <c r="P38" i="22"/>
  <c r="Q38" i="22"/>
  <c r="E39" i="22"/>
  <c r="F39" i="22"/>
  <c r="G39" i="22"/>
  <c r="H39" i="22"/>
  <c r="I39" i="22"/>
  <c r="J39" i="22"/>
  <c r="K39" i="22"/>
  <c r="L39" i="22"/>
  <c r="M39" i="22"/>
  <c r="N39" i="22"/>
  <c r="O39" i="22"/>
  <c r="P39" i="22"/>
  <c r="Q39" i="22"/>
  <c r="E40" i="22"/>
  <c r="F40" i="22"/>
  <c r="G40" i="22"/>
  <c r="H40" i="22"/>
  <c r="I40" i="22"/>
  <c r="J40" i="22"/>
  <c r="K40" i="22"/>
  <c r="L40" i="22"/>
  <c r="M40" i="22"/>
  <c r="N40" i="22"/>
  <c r="O40" i="22"/>
  <c r="P40" i="22"/>
  <c r="Q40" i="22"/>
  <c r="E41" i="22"/>
  <c r="F41" i="22"/>
  <c r="G41" i="22"/>
  <c r="H41" i="22"/>
  <c r="I41" i="22"/>
  <c r="J41" i="22"/>
  <c r="K41" i="22"/>
  <c r="L41" i="22"/>
  <c r="M41" i="22"/>
  <c r="N41" i="22"/>
  <c r="O41" i="22"/>
  <c r="P41" i="22"/>
  <c r="Q41" i="22"/>
  <c r="E42" i="22"/>
  <c r="F42" i="22"/>
  <c r="G42" i="22"/>
  <c r="H42" i="22"/>
  <c r="I42" i="22"/>
  <c r="J42" i="22"/>
  <c r="K42" i="22"/>
  <c r="L42" i="22"/>
  <c r="M42" i="22"/>
  <c r="N42" i="22"/>
  <c r="O42" i="22"/>
  <c r="P42" i="22"/>
  <c r="Q42" i="22"/>
  <c r="E43" i="22"/>
  <c r="F43" i="22"/>
  <c r="G43" i="22"/>
  <c r="H43" i="22"/>
  <c r="I43" i="22"/>
  <c r="J43" i="22"/>
  <c r="K43" i="22"/>
  <c r="L43" i="22"/>
  <c r="M43" i="22"/>
  <c r="N43" i="22"/>
  <c r="O43" i="22"/>
  <c r="P43" i="22"/>
  <c r="Q43" i="22"/>
  <c r="E44" i="22"/>
  <c r="F44" i="22"/>
  <c r="G44" i="22"/>
  <c r="H44" i="22"/>
  <c r="I44" i="22"/>
  <c r="J44" i="22"/>
  <c r="K44" i="22"/>
  <c r="L44" i="22"/>
  <c r="M44" i="22"/>
  <c r="N44" i="22"/>
  <c r="O44" i="22"/>
  <c r="P44" i="22"/>
  <c r="Q44" i="22"/>
  <c r="E45" i="22"/>
  <c r="F45" i="22"/>
  <c r="G45" i="22"/>
  <c r="H45" i="22"/>
  <c r="I45" i="22"/>
  <c r="J45" i="22"/>
  <c r="K45" i="22"/>
  <c r="L45" i="22"/>
  <c r="M45" i="22"/>
  <c r="N45" i="22"/>
  <c r="O45" i="22"/>
  <c r="P45" i="22"/>
  <c r="Q45" i="22"/>
  <c r="E46" i="22"/>
  <c r="F46" i="22"/>
  <c r="G46" i="22"/>
  <c r="H46" i="22"/>
  <c r="I46" i="22"/>
  <c r="J46" i="22"/>
  <c r="K46" i="22"/>
  <c r="L46" i="22"/>
  <c r="M46" i="22"/>
  <c r="N46" i="22"/>
  <c r="O46" i="22"/>
  <c r="P46" i="22"/>
  <c r="Q46" i="22"/>
  <c r="E47" i="22"/>
  <c r="F47" i="22"/>
  <c r="G47" i="22"/>
  <c r="H47" i="22"/>
  <c r="I47" i="22"/>
  <c r="J47" i="22"/>
  <c r="K47" i="22"/>
  <c r="L47" i="22"/>
  <c r="M47" i="22"/>
  <c r="N47" i="22"/>
  <c r="O47" i="22"/>
  <c r="P47" i="22"/>
  <c r="Q47" i="22"/>
  <c r="D26" i="22"/>
  <c r="D27" i="22"/>
  <c r="D28" i="22"/>
  <c r="D29" i="22"/>
  <c r="D30" i="22"/>
  <c r="D31" i="22"/>
  <c r="D32" i="22"/>
  <c r="D33" i="22"/>
  <c r="D34" i="22"/>
  <c r="D35" i="22"/>
  <c r="D36" i="22"/>
  <c r="D37" i="22"/>
  <c r="D38" i="22"/>
  <c r="D39" i="22"/>
  <c r="D40" i="22"/>
  <c r="D41" i="22"/>
  <c r="D42" i="22"/>
  <c r="D43" i="22"/>
  <c r="D44" i="22"/>
  <c r="D45" i="22"/>
  <c r="D46" i="22"/>
  <c r="D47" i="22"/>
  <c r="D25" i="22"/>
  <c r="E192" i="18"/>
  <c r="F192" i="18"/>
  <c r="G192" i="18"/>
  <c r="H192" i="18"/>
  <c r="I192" i="18"/>
  <c r="J192" i="18"/>
  <c r="K192" i="18"/>
  <c r="L192" i="18"/>
  <c r="M192" i="18"/>
  <c r="N192" i="18"/>
  <c r="O192" i="18"/>
  <c r="P192" i="18"/>
  <c r="Q192" i="18"/>
  <c r="E193" i="18"/>
  <c r="F193" i="18"/>
  <c r="G193" i="18"/>
  <c r="H193" i="18"/>
  <c r="I193" i="18"/>
  <c r="J193" i="18"/>
  <c r="K193" i="18"/>
  <c r="L193" i="18"/>
  <c r="M193" i="18"/>
  <c r="N193" i="18"/>
  <c r="O193" i="18"/>
  <c r="P193" i="18"/>
  <c r="Q193" i="18"/>
  <c r="D193" i="18"/>
  <c r="D192" i="18"/>
  <c r="E120" i="18"/>
  <c r="F120" i="18"/>
  <c r="G120" i="18"/>
  <c r="H120" i="18"/>
  <c r="I120" i="18"/>
  <c r="J120" i="18"/>
  <c r="K120" i="18"/>
  <c r="L120" i="18"/>
  <c r="M120" i="18"/>
  <c r="N120" i="18"/>
  <c r="O120" i="18"/>
  <c r="P120" i="18"/>
  <c r="Q120" i="18"/>
  <c r="E121" i="18"/>
  <c r="F121" i="18"/>
  <c r="G121" i="18"/>
  <c r="H121" i="18"/>
  <c r="I121" i="18"/>
  <c r="J121" i="18"/>
  <c r="K121" i="18"/>
  <c r="L121" i="18"/>
  <c r="M121" i="18"/>
  <c r="N121" i="18"/>
  <c r="O121" i="18"/>
  <c r="P121" i="18"/>
  <c r="Q121" i="18"/>
  <c r="D121" i="18"/>
  <c r="D120" i="18"/>
  <c r="E48" i="18"/>
  <c r="F48" i="18"/>
  <c r="G48" i="18"/>
  <c r="H48" i="18"/>
  <c r="I48" i="18"/>
  <c r="J48" i="18"/>
  <c r="K48" i="18"/>
  <c r="L48" i="18"/>
  <c r="M48" i="18"/>
  <c r="N48" i="18"/>
  <c r="O48" i="18"/>
  <c r="P48" i="18"/>
  <c r="Q48" i="18"/>
  <c r="E49" i="18"/>
  <c r="F49" i="18"/>
  <c r="G49" i="18"/>
  <c r="H49" i="18"/>
  <c r="I49" i="18"/>
  <c r="J49" i="18"/>
  <c r="K49" i="18"/>
  <c r="L49" i="18"/>
  <c r="M49" i="18"/>
  <c r="N49" i="18"/>
  <c r="O49" i="18"/>
  <c r="P49" i="18"/>
  <c r="Q49" i="18"/>
  <c r="D49" i="18"/>
  <c r="D48" i="18"/>
  <c r="E169" i="18"/>
  <c r="F169" i="18"/>
  <c r="G169" i="18"/>
  <c r="H169" i="18"/>
  <c r="I169" i="18"/>
  <c r="J169" i="18"/>
  <c r="K169" i="18"/>
  <c r="L169" i="18"/>
  <c r="M169" i="18"/>
  <c r="N169" i="18"/>
  <c r="O169" i="18"/>
  <c r="P169" i="18"/>
  <c r="Q169" i="18"/>
  <c r="E170" i="18"/>
  <c r="F170" i="18"/>
  <c r="G170" i="18"/>
  <c r="H170" i="18"/>
  <c r="I170" i="18"/>
  <c r="J170" i="18"/>
  <c r="K170" i="18"/>
  <c r="L170" i="18"/>
  <c r="M170" i="18"/>
  <c r="N170" i="18"/>
  <c r="O170" i="18"/>
  <c r="P170" i="18"/>
  <c r="Q170" i="18"/>
  <c r="E171" i="18"/>
  <c r="F171" i="18"/>
  <c r="G171" i="18"/>
  <c r="H171" i="18"/>
  <c r="I171" i="18"/>
  <c r="J171" i="18"/>
  <c r="K171" i="18"/>
  <c r="L171" i="18"/>
  <c r="M171" i="18"/>
  <c r="N171" i="18"/>
  <c r="O171" i="18"/>
  <c r="P171" i="18"/>
  <c r="Q171" i="18"/>
  <c r="E172" i="18"/>
  <c r="F172" i="18"/>
  <c r="G172" i="18"/>
  <c r="H172" i="18"/>
  <c r="I172" i="18"/>
  <c r="J172" i="18"/>
  <c r="K172" i="18"/>
  <c r="L172" i="18"/>
  <c r="M172" i="18"/>
  <c r="N172" i="18"/>
  <c r="O172" i="18"/>
  <c r="P172" i="18"/>
  <c r="Q172" i="18"/>
  <c r="E173" i="18"/>
  <c r="F173" i="18"/>
  <c r="G173" i="18"/>
  <c r="H173" i="18"/>
  <c r="I173" i="18"/>
  <c r="J173" i="18"/>
  <c r="K173" i="18"/>
  <c r="L173" i="18"/>
  <c r="M173" i="18"/>
  <c r="N173" i="18"/>
  <c r="O173" i="18"/>
  <c r="P173" i="18"/>
  <c r="Q173" i="18"/>
  <c r="E174" i="18"/>
  <c r="F174" i="18"/>
  <c r="G174" i="18"/>
  <c r="H174" i="18"/>
  <c r="I174" i="18"/>
  <c r="J174" i="18"/>
  <c r="K174" i="18"/>
  <c r="L174" i="18"/>
  <c r="M174" i="18"/>
  <c r="N174" i="18"/>
  <c r="O174" i="18"/>
  <c r="P174" i="18"/>
  <c r="Q174" i="18"/>
  <c r="E175" i="18"/>
  <c r="F175" i="18"/>
  <c r="G175" i="18"/>
  <c r="H175" i="18"/>
  <c r="I175" i="18"/>
  <c r="J175" i="18"/>
  <c r="K175" i="18"/>
  <c r="L175" i="18"/>
  <c r="M175" i="18"/>
  <c r="N175" i="18"/>
  <c r="O175" i="18"/>
  <c r="P175" i="18"/>
  <c r="Q175" i="18"/>
  <c r="E176" i="18"/>
  <c r="F176" i="18"/>
  <c r="G176" i="18"/>
  <c r="H176" i="18"/>
  <c r="I176" i="18"/>
  <c r="J176" i="18"/>
  <c r="K176" i="18"/>
  <c r="L176" i="18"/>
  <c r="M176" i="18"/>
  <c r="N176" i="18"/>
  <c r="O176" i="18"/>
  <c r="P176" i="18"/>
  <c r="Q176" i="18"/>
  <c r="E177" i="18"/>
  <c r="F177" i="18"/>
  <c r="G177" i="18"/>
  <c r="H177" i="18"/>
  <c r="I177" i="18"/>
  <c r="J177" i="18"/>
  <c r="K177" i="18"/>
  <c r="L177" i="18"/>
  <c r="M177" i="18"/>
  <c r="N177" i="18"/>
  <c r="O177" i="18"/>
  <c r="P177" i="18"/>
  <c r="Q177" i="18"/>
  <c r="E178" i="18"/>
  <c r="F178" i="18"/>
  <c r="G178" i="18"/>
  <c r="H178" i="18"/>
  <c r="I178" i="18"/>
  <c r="J178" i="18"/>
  <c r="K178" i="18"/>
  <c r="L178" i="18"/>
  <c r="M178" i="18"/>
  <c r="N178" i="18"/>
  <c r="O178" i="18"/>
  <c r="P178" i="18"/>
  <c r="Q178" i="18"/>
  <c r="E179" i="18"/>
  <c r="F179" i="18"/>
  <c r="G179" i="18"/>
  <c r="H179" i="18"/>
  <c r="I179" i="18"/>
  <c r="J179" i="18"/>
  <c r="K179" i="18"/>
  <c r="L179" i="18"/>
  <c r="M179" i="18"/>
  <c r="N179" i="18"/>
  <c r="O179" i="18"/>
  <c r="P179" i="18"/>
  <c r="Q179" i="18"/>
  <c r="E180" i="18"/>
  <c r="F180" i="18"/>
  <c r="G180" i="18"/>
  <c r="H180" i="18"/>
  <c r="I180" i="18"/>
  <c r="J180" i="18"/>
  <c r="K180" i="18"/>
  <c r="L180" i="18"/>
  <c r="M180" i="18"/>
  <c r="N180" i="18"/>
  <c r="O180" i="18"/>
  <c r="P180" i="18"/>
  <c r="Q180" i="18"/>
  <c r="E181" i="18"/>
  <c r="F181" i="18"/>
  <c r="G181" i="18"/>
  <c r="H181" i="18"/>
  <c r="I181" i="18"/>
  <c r="J181" i="18"/>
  <c r="K181" i="18"/>
  <c r="L181" i="18"/>
  <c r="M181" i="18"/>
  <c r="N181" i="18"/>
  <c r="O181" i="18"/>
  <c r="P181" i="18"/>
  <c r="Q181" i="18"/>
  <c r="E182" i="18"/>
  <c r="F182" i="18"/>
  <c r="G182" i="18"/>
  <c r="H182" i="18"/>
  <c r="I182" i="18"/>
  <c r="J182" i="18"/>
  <c r="K182" i="18"/>
  <c r="L182" i="18"/>
  <c r="M182" i="18"/>
  <c r="N182" i="18"/>
  <c r="O182" i="18"/>
  <c r="P182" i="18"/>
  <c r="Q182" i="18"/>
  <c r="E183" i="18"/>
  <c r="F183" i="18"/>
  <c r="G183" i="18"/>
  <c r="H183" i="18"/>
  <c r="I183" i="18"/>
  <c r="J183" i="18"/>
  <c r="K183" i="18"/>
  <c r="L183" i="18"/>
  <c r="M183" i="18"/>
  <c r="N183" i="18"/>
  <c r="O183" i="18"/>
  <c r="P183" i="18"/>
  <c r="Q183" i="18"/>
  <c r="E184" i="18"/>
  <c r="F184" i="18"/>
  <c r="G184" i="18"/>
  <c r="H184" i="18"/>
  <c r="I184" i="18"/>
  <c r="J184" i="18"/>
  <c r="K184" i="18"/>
  <c r="L184" i="18"/>
  <c r="M184" i="18"/>
  <c r="N184" i="18"/>
  <c r="O184" i="18"/>
  <c r="P184" i="18"/>
  <c r="Q184" i="18"/>
  <c r="E185" i="18"/>
  <c r="F185" i="18"/>
  <c r="G185" i="18"/>
  <c r="H185" i="18"/>
  <c r="I185" i="18"/>
  <c r="J185" i="18"/>
  <c r="K185" i="18"/>
  <c r="L185" i="18"/>
  <c r="M185" i="18"/>
  <c r="N185" i="18"/>
  <c r="O185" i="18"/>
  <c r="P185" i="18"/>
  <c r="Q185" i="18"/>
  <c r="E186" i="18"/>
  <c r="F186" i="18"/>
  <c r="G186" i="18"/>
  <c r="H186" i="18"/>
  <c r="I186" i="18"/>
  <c r="J186" i="18"/>
  <c r="K186" i="18"/>
  <c r="L186" i="18"/>
  <c r="M186" i="18"/>
  <c r="N186" i="18"/>
  <c r="O186" i="18"/>
  <c r="P186" i="18"/>
  <c r="Q186" i="18"/>
  <c r="E187" i="18"/>
  <c r="F187" i="18"/>
  <c r="G187" i="18"/>
  <c r="H187" i="18"/>
  <c r="I187" i="18"/>
  <c r="J187" i="18"/>
  <c r="K187" i="18"/>
  <c r="L187" i="18"/>
  <c r="M187" i="18"/>
  <c r="N187" i="18"/>
  <c r="O187" i="18"/>
  <c r="P187" i="18"/>
  <c r="Q187" i="18"/>
  <c r="E188" i="18"/>
  <c r="F188" i="18"/>
  <c r="G188" i="18"/>
  <c r="H188" i="18"/>
  <c r="I188" i="18"/>
  <c r="J188" i="18"/>
  <c r="K188" i="18"/>
  <c r="L188" i="18"/>
  <c r="M188" i="18"/>
  <c r="N188" i="18"/>
  <c r="O188" i="18"/>
  <c r="P188" i="18"/>
  <c r="Q188" i="18"/>
  <c r="E189" i="18"/>
  <c r="F189" i="18"/>
  <c r="G189" i="18"/>
  <c r="H189" i="18"/>
  <c r="I189" i="18"/>
  <c r="J189" i="18"/>
  <c r="K189" i="18"/>
  <c r="L189" i="18"/>
  <c r="M189" i="18"/>
  <c r="N189" i="18"/>
  <c r="O189" i="18"/>
  <c r="P189" i="18"/>
  <c r="Q189" i="18"/>
  <c r="E190" i="18"/>
  <c r="F190" i="18"/>
  <c r="G190" i="18"/>
  <c r="H190" i="18"/>
  <c r="I190" i="18"/>
  <c r="J190" i="18"/>
  <c r="K190" i="18"/>
  <c r="L190" i="18"/>
  <c r="M190" i="18"/>
  <c r="N190" i="18"/>
  <c r="O190" i="18"/>
  <c r="P190" i="18"/>
  <c r="Q190" i="18"/>
  <c r="E191" i="18"/>
  <c r="F191" i="18"/>
  <c r="G191" i="18"/>
  <c r="H191" i="18"/>
  <c r="I191" i="18"/>
  <c r="J191" i="18"/>
  <c r="K191" i="18"/>
  <c r="L191" i="18"/>
  <c r="M191" i="18"/>
  <c r="N191" i="18"/>
  <c r="O191" i="18"/>
  <c r="P191" i="18"/>
  <c r="Q191" i="18"/>
  <c r="D170" i="18"/>
  <c r="D171" i="18"/>
  <c r="D172" i="18"/>
  <c r="D173" i="18"/>
  <c r="D174" i="18"/>
  <c r="D175" i="18"/>
  <c r="D176" i="18"/>
  <c r="D177" i="18"/>
  <c r="D178" i="18"/>
  <c r="D179" i="18"/>
  <c r="D180" i="18"/>
  <c r="D181" i="18"/>
  <c r="D182" i="18"/>
  <c r="D183" i="18"/>
  <c r="D184" i="18"/>
  <c r="D185" i="18"/>
  <c r="D186" i="18"/>
  <c r="D187" i="18"/>
  <c r="D188" i="18"/>
  <c r="D189" i="18"/>
  <c r="D190" i="18"/>
  <c r="D191" i="18"/>
  <c r="D169" i="18"/>
  <c r="E97" i="18"/>
  <c r="F97" i="18"/>
  <c r="G97" i="18"/>
  <c r="H97" i="18"/>
  <c r="I97" i="18"/>
  <c r="J97" i="18"/>
  <c r="K97" i="18"/>
  <c r="L97" i="18"/>
  <c r="M97" i="18"/>
  <c r="N97" i="18"/>
  <c r="O97" i="18"/>
  <c r="P97" i="18"/>
  <c r="Q97" i="18"/>
  <c r="E98" i="18"/>
  <c r="F98" i="18"/>
  <c r="G98" i="18"/>
  <c r="H98" i="18"/>
  <c r="I98" i="18"/>
  <c r="J98" i="18"/>
  <c r="K98" i="18"/>
  <c r="L98" i="18"/>
  <c r="M98" i="18"/>
  <c r="N98" i="18"/>
  <c r="O98" i="18"/>
  <c r="P98" i="18"/>
  <c r="Q98" i="18"/>
  <c r="E99" i="18"/>
  <c r="F99" i="18"/>
  <c r="G99" i="18"/>
  <c r="H99" i="18"/>
  <c r="I99" i="18"/>
  <c r="J99" i="18"/>
  <c r="K99" i="18"/>
  <c r="L99" i="18"/>
  <c r="M99" i="18"/>
  <c r="N99" i="18"/>
  <c r="O99" i="18"/>
  <c r="P99" i="18"/>
  <c r="Q99" i="18"/>
  <c r="E100" i="18"/>
  <c r="F100" i="18"/>
  <c r="G100" i="18"/>
  <c r="H100" i="18"/>
  <c r="I100" i="18"/>
  <c r="J100" i="18"/>
  <c r="K100" i="18"/>
  <c r="L100" i="18"/>
  <c r="M100" i="18"/>
  <c r="N100" i="18"/>
  <c r="O100" i="18"/>
  <c r="P100" i="18"/>
  <c r="Q100" i="18"/>
  <c r="E101" i="18"/>
  <c r="F101" i="18"/>
  <c r="G101" i="18"/>
  <c r="H101" i="18"/>
  <c r="I101" i="18"/>
  <c r="J101" i="18"/>
  <c r="K101" i="18"/>
  <c r="L101" i="18"/>
  <c r="M101" i="18"/>
  <c r="N101" i="18"/>
  <c r="O101" i="18"/>
  <c r="P101" i="18"/>
  <c r="Q101" i="18"/>
  <c r="E102" i="18"/>
  <c r="F102" i="18"/>
  <c r="G102" i="18"/>
  <c r="H102" i="18"/>
  <c r="I102" i="18"/>
  <c r="J102" i="18"/>
  <c r="K102" i="18"/>
  <c r="L102" i="18"/>
  <c r="M102" i="18"/>
  <c r="N102" i="18"/>
  <c r="O102" i="18"/>
  <c r="P102" i="18"/>
  <c r="Q102" i="18"/>
  <c r="E103" i="18"/>
  <c r="F103" i="18"/>
  <c r="G103" i="18"/>
  <c r="H103" i="18"/>
  <c r="I103" i="18"/>
  <c r="J103" i="18"/>
  <c r="K103" i="18"/>
  <c r="L103" i="18"/>
  <c r="M103" i="18"/>
  <c r="N103" i="18"/>
  <c r="O103" i="18"/>
  <c r="P103" i="18"/>
  <c r="Q103" i="18"/>
  <c r="E104" i="18"/>
  <c r="F104" i="18"/>
  <c r="G104" i="18"/>
  <c r="H104" i="18"/>
  <c r="I104" i="18"/>
  <c r="J104" i="18"/>
  <c r="K104" i="18"/>
  <c r="L104" i="18"/>
  <c r="M104" i="18"/>
  <c r="N104" i="18"/>
  <c r="O104" i="18"/>
  <c r="P104" i="18"/>
  <c r="Q104" i="18"/>
  <c r="E105" i="18"/>
  <c r="F105" i="18"/>
  <c r="G105" i="18"/>
  <c r="H105" i="18"/>
  <c r="I105" i="18"/>
  <c r="J105" i="18"/>
  <c r="K105" i="18"/>
  <c r="L105" i="18"/>
  <c r="M105" i="18"/>
  <c r="N105" i="18"/>
  <c r="O105" i="18"/>
  <c r="P105" i="18"/>
  <c r="Q105" i="18"/>
  <c r="E106" i="18"/>
  <c r="F106" i="18"/>
  <c r="G106" i="18"/>
  <c r="H106" i="18"/>
  <c r="I106" i="18"/>
  <c r="J106" i="18"/>
  <c r="K106" i="18"/>
  <c r="L106" i="18"/>
  <c r="M106" i="18"/>
  <c r="N106" i="18"/>
  <c r="O106" i="18"/>
  <c r="P106" i="18"/>
  <c r="Q106" i="18"/>
  <c r="E107" i="18"/>
  <c r="F107" i="18"/>
  <c r="G107" i="18"/>
  <c r="H107" i="18"/>
  <c r="I107" i="18"/>
  <c r="J107" i="18"/>
  <c r="K107" i="18"/>
  <c r="L107" i="18"/>
  <c r="M107" i="18"/>
  <c r="N107" i="18"/>
  <c r="O107" i="18"/>
  <c r="P107" i="18"/>
  <c r="Q107" i="18"/>
  <c r="E108" i="18"/>
  <c r="F108" i="18"/>
  <c r="G108" i="18"/>
  <c r="H108" i="18"/>
  <c r="I108" i="18"/>
  <c r="J108" i="18"/>
  <c r="K108" i="18"/>
  <c r="L108" i="18"/>
  <c r="M108" i="18"/>
  <c r="N108" i="18"/>
  <c r="O108" i="18"/>
  <c r="P108" i="18"/>
  <c r="Q108" i="18"/>
  <c r="E109" i="18"/>
  <c r="F109" i="18"/>
  <c r="G109" i="18"/>
  <c r="H109" i="18"/>
  <c r="I109" i="18"/>
  <c r="J109" i="18"/>
  <c r="K109" i="18"/>
  <c r="L109" i="18"/>
  <c r="M109" i="18"/>
  <c r="N109" i="18"/>
  <c r="O109" i="18"/>
  <c r="P109" i="18"/>
  <c r="Q109" i="18"/>
  <c r="E110" i="18"/>
  <c r="F110" i="18"/>
  <c r="G110" i="18"/>
  <c r="H110" i="18"/>
  <c r="I110" i="18"/>
  <c r="J110" i="18"/>
  <c r="K110" i="18"/>
  <c r="L110" i="18"/>
  <c r="M110" i="18"/>
  <c r="N110" i="18"/>
  <c r="O110" i="18"/>
  <c r="P110" i="18"/>
  <c r="Q110" i="18"/>
  <c r="E111" i="18"/>
  <c r="F111" i="18"/>
  <c r="G111" i="18"/>
  <c r="H111" i="18"/>
  <c r="I111" i="18"/>
  <c r="J111" i="18"/>
  <c r="K111" i="18"/>
  <c r="L111" i="18"/>
  <c r="M111" i="18"/>
  <c r="N111" i="18"/>
  <c r="O111" i="18"/>
  <c r="P111" i="18"/>
  <c r="Q111" i="18"/>
  <c r="E112" i="18"/>
  <c r="F112" i="18"/>
  <c r="G112" i="18"/>
  <c r="H112" i="18"/>
  <c r="I112" i="18"/>
  <c r="J112" i="18"/>
  <c r="K112" i="18"/>
  <c r="L112" i="18"/>
  <c r="M112" i="18"/>
  <c r="N112" i="18"/>
  <c r="O112" i="18"/>
  <c r="P112" i="18"/>
  <c r="Q112" i="18"/>
  <c r="E113" i="18"/>
  <c r="F113" i="18"/>
  <c r="G113" i="18"/>
  <c r="H113" i="18"/>
  <c r="I113" i="18"/>
  <c r="J113" i="18"/>
  <c r="K113" i="18"/>
  <c r="L113" i="18"/>
  <c r="M113" i="18"/>
  <c r="N113" i="18"/>
  <c r="O113" i="18"/>
  <c r="P113" i="18"/>
  <c r="Q113" i="18"/>
  <c r="E114" i="18"/>
  <c r="F114" i="18"/>
  <c r="G114" i="18"/>
  <c r="H114" i="18"/>
  <c r="I114" i="18"/>
  <c r="J114" i="18"/>
  <c r="K114" i="18"/>
  <c r="L114" i="18"/>
  <c r="M114" i="18"/>
  <c r="N114" i="18"/>
  <c r="O114" i="18"/>
  <c r="P114" i="18"/>
  <c r="Q114" i="18"/>
  <c r="E115" i="18"/>
  <c r="F115" i="18"/>
  <c r="G115" i="18"/>
  <c r="H115" i="18"/>
  <c r="I115" i="18"/>
  <c r="J115" i="18"/>
  <c r="K115" i="18"/>
  <c r="L115" i="18"/>
  <c r="M115" i="18"/>
  <c r="N115" i="18"/>
  <c r="O115" i="18"/>
  <c r="P115" i="18"/>
  <c r="Q115" i="18"/>
  <c r="E116" i="18"/>
  <c r="F116" i="18"/>
  <c r="G116" i="18"/>
  <c r="H116" i="18"/>
  <c r="I116" i="18"/>
  <c r="J116" i="18"/>
  <c r="K116" i="18"/>
  <c r="L116" i="18"/>
  <c r="M116" i="18"/>
  <c r="N116" i="18"/>
  <c r="O116" i="18"/>
  <c r="P116" i="18"/>
  <c r="Q116" i="18"/>
  <c r="E117" i="18"/>
  <c r="F117" i="18"/>
  <c r="G117" i="18"/>
  <c r="H117" i="18"/>
  <c r="I117" i="18"/>
  <c r="J117" i="18"/>
  <c r="K117" i="18"/>
  <c r="L117" i="18"/>
  <c r="M117" i="18"/>
  <c r="N117" i="18"/>
  <c r="O117" i="18"/>
  <c r="P117" i="18"/>
  <c r="Q117" i="18"/>
  <c r="E118" i="18"/>
  <c r="F118" i="18"/>
  <c r="G118" i="18"/>
  <c r="H118" i="18"/>
  <c r="I118" i="18"/>
  <c r="J118" i="18"/>
  <c r="K118" i="18"/>
  <c r="L118" i="18"/>
  <c r="M118" i="18"/>
  <c r="N118" i="18"/>
  <c r="O118" i="18"/>
  <c r="P118" i="18"/>
  <c r="Q118" i="18"/>
  <c r="E119" i="18"/>
  <c r="F119" i="18"/>
  <c r="G119" i="18"/>
  <c r="H119" i="18"/>
  <c r="I119" i="18"/>
  <c r="J119" i="18"/>
  <c r="K119" i="18"/>
  <c r="L119" i="18"/>
  <c r="M119" i="18"/>
  <c r="N119" i="18"/>
  <c r="O119" i="18"/>
  <c r="P119" i="18"/>
  <c r="Q119" i="18"/>
  <c r="D98" i="18"/>
  <c r="D99" i="18"/>
  <c r="D100" i="18"/>
  <c r="D101" i="18"/>
  <c r="D102" i="18"/>
  <c r="D103" i="18"/>
  <c r="D104" i="18"/>
  <c r="D105" i="18"/>
  <c r="D106" i="18"/>
  <c r="D107" i="18"/>
  <c r="D108" i="18"/>
  <c r="D109" i="18"/>
  <c r="D110" i="18"/>
  <c r="D111" i="18"/>
  <c r="D112" i="18"/>
  <c r="D113" i="18"/>
  <c r="D114" i="18"/>
  <c r="D115" i="18"/>
  <c r="D116" i="18"/>
  <c r="D117" i="18"/>
  <c r="D118" i="18"/>
  <c r="D119" i="18"/>
  <c r="D97" i="18"/>
  <c r="E25" i="18"/>
  <c r="F25" i="18"/>
  <c r="G25" i="18"/>
  <c r="H25" i="18"/>
  <c r="I25" i="18"/>
  <c r="J25" i="18"/>
  <c r="K25" i="18"/>
  <c r="L25" i="18"/>
  <c r="M25" i="18"/>
  <c r="N25" i="18"/>
  <c r="O25" i="18"/>
  <c r="P25" i="18"/>
  <c r="Q25" i="18"/>
  <c r="E26" i="18"/>
  <c r="F26" i="18"/>
  <c r="G26" i="18"/>
  <c r="H26" i="18"/>
  <c r="I26" i="18"/>
  <c r="J26" i="18"/>
  <c r="K26" i="18"/>
  <c r="L26" i="18"/>
  <c r="M26" i="18"/>
  <c r="N26" i="18"/>
  <c r="O26" i="18"/>
  <c r="P26" i="18"/>
  <c r="Q26" i="18"/>
  <c r="E27" i="18"/>
  <c r="F27" i="18"/>
  <c r="G27" i="18"/>
  <c r="H27" i="18"/>
  <c r="I27" i="18"/>
  <c r="J27" i="18"/>
  <c r="K27" i="18"/>
  <c r="L27" i="18"/>
  <c r="M27" i="18"/>
  <c r="N27" i="18"/>
  <c r="O27" i="18"/>
  <c r="P27" i="18"/>
  <c r="Q27" i="18"/>
  <c r="E28" i="18"/>
  <c r="F28" i="18"/>
  <c r="G28" i="18"/>
  <c r="H28" i="18"/>
  <c r="I28" i="18"/>
  <c r="J28" i="18"/>
  <c r="K28" i="18"/>
  <c r="L28" i="18"/>
  <c r="M28" i="18"/>
  <c r="N28" i="18"/>
  <c r="O28" i="18"/>
  <c r="P28" i="18"/>
  <c r="Q28" i="18"/>
  <c r="E29" i="18"/>
  <c r="F29" i="18"/>
  <c r="G29" i="18"/>
  <c r="H29" i="18"/>
  <c r="I29" i="18"/>
  <c r="J29" i="18"/>
  <c r="K29" i="18"/>
  <c r="L29" i="18"/>
  <c r="M29" i="18"/>
  <c r="N29" i="18"/>
  <c r="O29" i="18"/>
  <c r="P29" i="18"/>
  <c r="Q29" i="18"/>
  <c r="E30" i="18"/>
  <c r="F30" i="18"/>
  <c r="G30" i="18"/>
  <c r="H30" i="18"/>
  <c r="I30" i="18"/>
  <c r="J30" i="18"/>
  <c r="K30" i="18"/>
  <c r="L30" i="18"/>
  <c r="M30" i="18"/>
  <c r="N30" i="18"/>
  <c r="O30" i="18"/>
  <c r="P30" i="18"/>
  <c r="Q30" i="18"/>
  <c r="E31" i="18"/>
  <c r="F31" i="18"/>
  <c r="G31" i="18"/>
  <c r="H31" i="18"/>
  <c r="I31" i="18"/>
  <c r="J31" i="18"/>
  <c r="K31" i="18"/>
  <c r="L31" i="18"/>
  <c r="M31" i="18"/>
  <c r="N31" i="18"/>
  <c r="O31" i="18"/>
  <c r="P31" i="18"/>
  <c r="Q31" i="18"/>
  <c r="E32" i="18"/>
  <c r="F32" i="18"/>
  <c r="G32" i="18"/>
  <c r="H32" i="18"/>
  <c r="I32" i="18"/>
  <c r="J32" i="18"/>
  <c r="K32" i="18"/>
  <c r="L32" i="18"/>
  <c r="M32" i="18"/>
  <c r="N32" i="18"/>
  <c r="O32" i="18"/>
  <c r="P32" i="18"/>
  <c r="Q32" i="18"/>
  <c r="E33" i="18"/>
  <c r="F33" i="18"/>
  <c r="G33" i="18"/>
  <c r="H33" i="18"/>
  <c r="I33" i="18"/>
  <c r="J33" i="18"/>
  <c r="K33" i="18"/>
  <c r="L33" i="18"/>
  <c r="M33" i="18"/>
  <c r="N33" i="18"/>
  <c r="O33" i="18"/>
  <c r="P33" i="18"/>
  <c r="Q33" i="18"/>
  <c r="E34" i="18"/>
  <c r="F34" i="18"/>
  <c r="G34" i="18"/>
  <c r="H34" i="18"/>
  <c r="I34" i="18"/>
  <c r="J34" i="18"/>
  <c r="K34" i="18"/>
  <c r="L34" i="18"/>
  <c r="M34" i="18"/>
  <c r="N34" i="18"/>
  <c r="O34" i="18"/>
  <c r="P34" i="18"/>
  <c r="Q34" i="18"/>
  <c r="E35" i="18"/>
  <c r="F35" i="18"/>
  <c r="G35" i="18"/>
  <c r="H35" i="18"/>
  <c r="I35" i="18"/>
  <c r="J35" i="18"/>
  <c r="K35" i="18"/>
  <c r="L35" i="18"/>
  <c r="M35" i="18"/>
  <c r="N35" i="18"/>
  <c r="O35" i="18"/>
  <c r="P35" i="18"/>
  <c r="Q35" i="18"/>
  <c r="E36" i="18"/>
  <c r="F36" i="18"/>
  <c r="G36" i="18"/>
  <c r="H36" i="18"/>
  <c r="I36" i="18"/>
  <c r="J36" i="18"/>
  <c r="K36" i="18"/>
  <c r="L36" i="18"/>
  <c r="M36" i="18"/>
  <c r="N36" i="18"/>
  <c r="O36" i="18"/>
  <c r="P36" i="18"/>
  <c r="Q36" i="18"/>
  <c r="E37" i="18"/>
  <c r="F37" i="18"/>
  <c r="G37" i="18"/>
  <c r="H37" i="18"/>
  <c r="I37" i="18"/>
  <c r="J37" i="18"/>
  <c r="K37" i="18"/>
  <c r="L37" i="18"/>
  <c r="M37" i="18"/>
  <c r="N37" i="18"/>
  <c r="O37" i="18"/>
  <c r="P37" i="18"/>
  <c r="Q37" i="18"/>
  <c r="E38" i="18"/>
  <c r="F38" i="18"/>
  <c r="G38" i="18"/>
  <c r="H38" i="18"/>
  <c r="I38" i="18"/>
  <c r="J38" i="18"/>
  <c r="K38" i="18"/>
  <c r="L38" i="18"/>
  <c r="M38" i="18"/>
  <c r="N38" i="18"/>
  <c r="O38" i="18"/>
  <c r="P38" i="18"/>
  <c r="Q38" i="18"/>
  <c r="E39" i="18"/>
  <c r="F39" i="18"/>
  <c r="G39" i="18"/>
  <c r="H39" i="18"/>
  <c r="I39" i="18"/>
  <c r="J39" i="18"/>
  <c r="K39" i="18"/>
  <c r="L39" i="18"/>
  <c r="M39" i="18"/>
  <c r="N39" i="18"/>
  <c r="O39" i="18"/>
  <c r="P39" i="18"/>
  <c r="Q39" i="18"/>
  <c r="E40" i="18"/>
  <c r="F40" i="18"/>
  <c r="G40" i="18"/>
  <c r="H40" i="18"/>
  <c r="I40" i="18"/>
  <c r="J40" i="18"/>
  <c r="K40" i="18"/>
  <c r="L40" i="18"/>
  <c r="M40" i="18"/>
  <c r="N40" i="18"/>
  <c r="O40" i="18"/>
  <c r="P40" i="18"/>
  <c r="Q40" i="18"/>
  <c r="E41" i="18"/>
  <c r="F41" i="18"/>
  <c r="G41" i="18"/>
  <c r="H41" i="18"/>
  <c r="I41" i="18"/>
  <c r="J41" i="18"/>
  <c r="K41" i="18"/>
  <c r="L41" i="18"/>
  <c r="M41" i="18"/>
  <c r="N41" i="18"/>
  <c r="O41" i="18"/>
  <c r="P41" i="18"/>
  <c r="Q41" i="18"/>
  <c r="E42" i="18"/>
  <c r="F42" i="18"/>
  <c r="G42" i="18"/>
  <c r="H42" i="18"/>
  <c r="I42" i="18"/>
  <c r="J42" i="18"/>
  <c r="K42" i="18"/>
  <c r="L42" i="18"/>
  <c r="M42" i="18"/>
  <c r="N42" i="18"/>
  <c r="O42" i="18"/>
  <c r="P42" i="18"/>
  <c r="Q42" i="18"/>
  <c r="E43" i="18"/>
  <c r="F43" i="18"/>
  <c r="G43" i="18"/>
  <c r="H43" i="18"/>
  <c r="I43" i="18"/>
  <c r="J43" i="18"/>
  <c r="K43" i="18"/>
  <c r="L43" i="18"/>
  <c r="M43" i="18"/>
  <c r="N43" i="18"/>
  <c r="O43" i="18"/>
  <c r="P43" i="18"/>
  <c r="Q43" i="18"/>
  <c r="E44" i="18"/>
  <c r="F44" i="18"/>
  <c r="G44" i="18"/>
  <c r="H44" i="18"/>
  <c r="I44" i="18"/>
  <c r="J44" i="18"/>
  <c r="K44" i="18"/>
  <c r="L44" i="18"/>
  <c r="M44" i="18"/>
  <c r="N44" i="18"/>
  <c r="O44" i="18"/>
  <c r="P44" i="18"/>
  <c r="Q44" i="18"/>
  <c r="E45" i="18"/>
  <c r="F45" i="18"/>
  <c r="G45" i="18"/>
  <c r="H45" i="18"/>
  <c r="I45" i="18"/>
  <c r="J45" i="18"/>
  <c r="K45" i="18"/>
  <c r="L45" i="18"/>
  <c r="M45" i="18"/>
  <c r="N45" i="18"/>
  <c r="O45" i="18"/>
  <c r="P45" i="18"/>
  <c r="Q45" i="18"/>
  <c r="E46" i="18"/>
  <c r="F46" i="18"/>
  <c r="G46" i="18"/>
  <c r="H46" i="18"/>
  <c r="I46" i="18"/>
  <c r="J46" i="18"/>
  <c r="K46" i="18"/>
  <c r="L46" i="18"/>
  <c r="M46" i="18"/>
  <c r="N46" i="18"/>
  <c r="O46" i="18"/>
  <c r="P46" i="18"/>
  <c r="Q46" i="18"/>
  <c r="E47" i="18"/>
  <c r="F47" i="18"/>
  <c r="G47" i="18"/>
  <c r="H47" i="18"/>
  <c r="I47" i="18"/>
  <c r="J47" i="18"/>
  <c r="K47" i="18"/>
  <c r="L47" i="18"/>
  <c r="M47" i="18"/>
  <c r="N47" i="18"/>
  <c r="O47" i="18"/>
  <c r="P47" i="18"/>
  <c r="Q47" i="18"/>
  <c r="D26" i="18"/>
  <c r="D27" i="18"/>
  <c r="D28" i="18"/>
  <c r="D29" i="18"/>
  <c r="D30" i="18"/>
  <c r="D31" i="18"/>
  <c r="D32" i="18"/>
  <c r="D33" i="18"/>
  <c r="D34" i="18"/>
  <c r="D35" i="18"/>
  <c r="D36" i="18"/>
  <c r="D37" i="18"/>
  <c r="D38" i="18"/>
  <c r="D39" i="18"/>
  <c r="D40" i="18"/>
  <c r="D41" i="18"/>
  <c r="D42" i="18"/>
  <c r="D43" i="18"/>
  <c r="D44" i="18"/>
  <c r="D45" i="18"/>
  <c r="D46" i="18"/>
  <c r="D47" i="18"/>
  <c r="D25" i="18"/>
  <c r="E165" i="26"/>
  <c r="F165" i="26"/>
  <c r="G165" i="26"/>
  <c r="H165" i="26"/>
  <c r="I165" i="26"/>
  <c r="J165" i="26"/>
  <c r="K165" i="26"/>
  <c r="L165" i="26"/>
  <c r="M165" i="26"/>
  <c r="N165" i="26"/>
  <c r="O165" i="26"/>
  <c r="P165" i="26"/>
  <c r="Q165" i="26"/>
  <c r="E166" i="26"/>
  <c r="F166" i="26"/>
  <c r="G166" i="26"/>
  <c r="H166" i="26"/>
  <c r="I166" i="26"/>
  <c r="J166" i="26"/>
  <c r="K166" i="26"/>
  <c r="L166" i="26"/>
  <c r="M166" i="26"/>
  <c r="N166" i="26"/>
  <c r="O166" i="26"/>
  <c r="P166" i="26"/>
  <c r="Q166" i="26"/>
  <c r="E167" i="26"/>
  <c r="F167" i="26"/>
  <c r="G167" i="26"/>
  <c r="H167" i="26"/>
  <c r="I167" i="26"/>
  <c r="J167" i="26"/>
  <c r="K167" i="26"/>
  <c r="L167" i="26"/>
  <c r="M167" i="26"/>
  <c r="N167" i="26"/>
  <c r="O167" i="26"/>
  <c r="P167" i="26"/>
  <c r="Q167" i="26"/>
  <c r="E168" i="26"/>
  <c r="F168" i="26"/>
  <c r="G168" i="26"/>
  <c r="H168" i="26"/>
  <c r="I168" i="26"/>
  <c r="J168" i="26"/>
  <c r="K168" i="26"/>
  <c r="L168" i="26"/>
  <c r="M168" i="26"/>
  <c r="N168" i="26"/>
  <c r="O168" i="26"/>
  <c r="P168" i="26"/>
  <c r="Q168" i="26"/>
  <c r="D166" i="26"/>
  <c r="D167" i="26"/>
  <c r="D168" i="26"/>
  <c r="D165" i="26"/>
  <c r="E93" i="26"/>
  <c r="F93" i="26"/>
  <c r="G93" i="26"/>
  <c r="H93" i="26"/>
  <c r="I93" i="26"/>
  <c r="J93" i="26"/>
  <c r="K93" i="26"/>
  <c r="L93" i="26"/>
  <c r="M93" i="26"/>
  <c r="N93" i="26"/>
  <c r="O93" i="26"/>
  <c r="P93" i="26"/>
  <c r="Q93" i="26"/>
  <c r="E94" i="26"/>
  <c r="F94" i="26"/>
  <c r="G94" i="26"/>
  <c r="H94" i="26"/>
  <c r="I94" i="26"/>
  <c r="J94" i="26"/>
  <c r="K94" i="26"/>
  <c r="L94" i="26"/>
  <c r="M94" i="26"/>
  <c r="N94" i="26"/>
  <c r="O94" i="26"/>
  <c r="P94" i="26"/>
  <c r="Q94" i="26"/>
  <c r="E95" i="26"/>
  <c r="F95" i="26"/>
  <c r="G95" i="26"/>
  <c r="H95" i="26"/>
  <c r="I95" i="26"/>
  <c r="J95" i="26"/>
  <c r="K95" i="26"/>
  <c r="L95" i="26"/>
  <c r="M95" i="26"/>
  <c r="N95" i="26"/>
  <c r="O95" i="26"/>
  <c r="P95" i="26"/>
  <c r="Q95" i="26"/>
  <c r="E96" i="26"/>
  <c r="F96" i="26"/>
  <c r="G96" i="26"/>
  <c r="H96" i="26"/>
  <c r="I96" i="26"/>
  <c r="J96" i="26"/>
  <c r="K96" i="26"/>
  <c r="L96" i="26"/>
  <c r="M96" i="26"/>
  <c r="N96" i="26"/>
  <c r="O96" i="26"/>
  <c r="P96" i="26"/>
  <c r="Q96" i="26"/>
  <c r="D94" i="26"/>
  <c r="D95" i="26"/>
  <c r="D96" i="26"/>
  <c r="D93" i="26"/>
  <c r="E21" i="26"/>
  <c r="F21" i="26"/>
  <c r="G21" i="26"/>
  <c r="H21" i="26"/>
  <c r="I21" i="26"/>
  <c r="J21" i="26"/>
  <c r="K21" i="26"/>
  <c r="L21" i="26"/>
  <c r="M21" i="26"/>
  <c r="N21" i="26"/>
  <c r="O21" i="26"/>
  <c r="P21" i="26"/>
  <c r="Q21" i="26"/>
  <c r="E22" i="26"/>
  <c r="F22" i="26"/>
  <c r="G22" i="26"/>
  <c r="H22" i="26"/>
  <c r="I22" i="26"/>
  <c r="J22" i="26"/>
  <c r="K22" i="26"/>
  <c r="L22" i="26"/>
  <c r="M22" i="26"/>
  <c r="N22" i="26"/>
  <c r="O22" i="26"/>
  <c r="P22" i="26"/>
  <c r="Q22" i="26"/>
  <c r="E23" i="26"/>
  <c r="F23" i="26"/>
  <c r="G23" i="26"/>
  <c r="H23" i="26"/>
  <c r="I23" i="26"/>
  <c r="J23" i="26"/>
  <c r="K23" i="26"/>
  <c r="L23" i="26"/>
  <c r="M23" i="26"/>
  <c r="N23" i="26"/>
  <c r="O23" i="26"/>
  <c r="P23" i="26"/>
  <c r="Q23" i="26"/>
  <c r="E24" i="26"/>
  <c r="F24" i="26"/>
  <c r="G24" i="26"/>
  <c r="H24" i="26"/>
  <c r="I24" i="26"/>
  <c r="J24" i="26"/>
  <c r="K24" i="26"/>
  <c r="L24" i="26"/>
  <c r="M24" i="26"/>
  <c r="N24" i="26"/>
  <c r="O24" i="26"/>
  <c r="P24" i="26"/>
  <c r="Q24" i="26"/>
  <c r="D22" i="26"/>
  <c r="D23" i="26"/>
  <c r="D24" i="26"/>
  <c r="D21" i="26"/>
  <c r="E165" i="25"/>
  <c r="F165" i="25"/>
  <c r="G165" i="25"/>
  <c r="H165" i="25"/>
  <c r="I165" i="25"/>
  <c r="J165" i="25"/>
  <c r="K165" i="25"/>
  <c r="L165" i="25"/>
  <c r="M165" i="25"/>
  <c r="N165" i="25"/>
  <c r="O165" i="25"/>
  <c r="P165" i="25"/>
  <c r="Q165" i="25"/>
  <c r="E166" i="25"/>
  <c r="F166" i="25"/>
  <c r="G166" i="25"/>
  <c r="H166" i="25"/>
  <c r="I166" i="25"/>
  <c r="J166" i="25"/>
  <c r="K166" i="25"/>
  <c r="L166" i="25"/>
  <c r="M166" i="25"/>
  <c r="N166" i="25"/>
  <c r="O166" i="25"/>
  <c r="P166" i="25"/>
  <c r="Q166" i="25"/>
  <c r="E167" i="25"/>
  <c r="F167" i="25"/>
  <c r="G167" i="25"/>
  <c r="H167" i="25"/>
  <c r="I167" i="25"/>
  <c r="J167" i="25"/>
  <c r="K167" i="25"/>
  <c r="L167" i="25"/>
  <c r="M167" i="25"/>
  <c r="N167" i="25"/>
  <c r="O167" i="25"/>
  <c r="P167" i="25"/>
  <c r="Q167" i="25"/>
  <c r="E168" i="25"/>
  <c r="F168" i="25"/>
  <c r="G168" i="25"/>
  <c r="H168" i="25"/>
  <c r="I168" i="25"/>
  <c r="J168" i="25"/>
  <c r="K168" i="25"/>
  <c r="L168" i="25"/>
  <c r="M168" i="25"/>
  <c r="N168" i="25"/>
  <c r="O168" i="25"/>
  <c r="P168" i="25"/>
  <c r="Q168" i="25"/>
  <c r="D166" i="25"/>
  <c r="D167" i="25"/>
  <c r="D168" i="25"/>
  <c r="D165" i="25"/>
  <c r="E93" i="25"/>
  <c r="F93" i="25"/>
  <c r="G93" i="25"/>
  <c r="H93" i="25"/>
  <c r="I93" i="25"/>
  <c r="J93" i="25"/>
  <c r="K93" i="25"/>
  <c r="L93" i="25"/>
  <c r="M93" i="25"/>
  <c r="N93" i="25"/>
  <c r="O93" i="25"/>
  <c r="P93" i="25"/>
  <c r="Q93" i="25"/>
  <c r="E94" i="25"/>
  <c r="F94" i="25"/>
  <c r="G94" i="25"/>
  <c r="H94" i="25"/>
  <c r="I94" i="25"/>
  <c r="J94" i="25"/>
  <c r="K94" i="25"/>
  <c r="L94" i="25"/>
  <c r="M94" i="25"/>
  <c r="N94" i="25"/>
  <c r="O94" i="25"/>
  <c r="P94" i="25"/>
  <c r="Q94" i="25"/>
  <c r="E95" i="25"/>
  <c r="F95" i="25"/>
  <c r="G95" i="25"/>
  <c r="H95" i="25"/>
  <c r="I95" i="25"/>
  <c r="J95" i="25"/>
  <c r="K95" i="25"/>
  <c r="L95" i="25"/>
  <c r="M95" i="25"/>
  <c r="N95" i="25"/>
  <c r="O95" i="25"/>
  <c r="P95" i="25"/>
  <c r="Q95" i="25"/>
  <c r="E96" i="25"/>
  <c r="F96" i="25"/>
  <c r="G96" i="25"/>
  <c r="H96" i="25"/>
  <c r="I96" i="25"/>
  <c r="J96" i="25"/>
  <c r="K96" i="25"/>
  <c r="L96" i="25"/>
  <c r="M96" i="25"/>
  <c r="N96" i="25"/>
  <c r="O96" i="25"/>
  <c r="P96" i="25"/>
  <c r="Q96" i="25"/>
  <c r="D94" i="25"/>
  <c r="D95" i="25"/>
  <c r="D96" i="25"/>
  <c r="D93" i="25"/>
  <c r="E21" i="25"/>
  <c r="F21" i="25"/>
  <c r="G21" i="25"/>
  <c r="H21" i="25"/>
  <c r="I21" i="25"/>
  <c r="J21" i="25"/>
  <c r="K21" i="25"/>
  <c r="L21" i="25"/>
  <c r="M21" i="25"/>
  <c r="N21" i="25"/>
  <c r="O21" i="25"/>
  <c r="P21" i="25"/>
  <c r="Q21" i="25"/>
  <c r="E22" i="25"/>
  <c r="F22" i="25"/>
  <c r="G22" i="25"/>
  <c r="H22" i="25"/>
  <c r="I22" i="25"/>
  <c r="J22" i="25"/>
  <c r="K22" i="25"/>
  <c r="L22" i="25"/>
  <c r="M22" i="25"/>
  <c r="N22" i="25"/>
  <c r="O22" i="25"/>
  <c r="P22" i="25"/>
  <c r="Q22" i="25"/>
  <c r="E23" i="25"/>
  <c r="F23" i="25"/>
  <c r="G23" i="25"/>
  <c r="H23" i="25"/>
  <c r="I23" i="25"/>
  <c r="J23" i="25"/>
  <c r="K23" i="25"/>
  <c r="L23" i="25"/>
  <c r="M23" i="25"/>
  <c r="N23" i="25"/>
  <c r="O23" i="25"/>
  <c r="P23" i="25"/>
  <c r="Q23" i="25"/>
  <c r="E24" i="25"/>
  <c r="F24" i="25"/>
  <c r="G24" i="25"/>
  <c r="H24" i="25"/>
  <c r="I24" i="25"/>
  <c r="J24" i="25"/>
  <c r="K24" i="25"/>
  <c r="L24" i="25"/>
  <c r="M24" i="25"/>
  <c r="N24" i="25"/>
  <c r="O24" i="25"/>
  <c r="P24" i="25"/>
  <c r="Q24" i="25"/>
  <c r="D22" i="25"/>
  <c r="D23" i="25"/>
  <c r="D24" i="25"/>
  <c r="D21" i="25"/>
  <c r="E165" i="24"/>
  <c r="F165" i="24"/>
  <c r="G165" i="24"/>
  <c r="H165" i="24"/>
  <c r="I165" i="24"/>
  <c r="J165" i="24"/>
  <c r="K165" i="24"/>
  <c r="L165" i="24"/>
  <c r="M165" i="24"/>
  <c r="N165" i="24"/>
  <c r="O165" i="24"/>
  <c r="P165" i="24"/>
  <c r="Q165" i="24"/>
  <c r="E166" i="24"/>
  <c r="F166" i="24"/>
  <c r="G166" i="24"/>
  <c r="H166" i="24"/>
  <c r="I166" i="24"/>
  <c r="J166" i="24"/>
  <c r="K166" i="24"/>
  <c r="L166" i="24"/>
  <c r="M166" i="24"/>
  <c r="N166" i="24"/>
  <c r="O166" i="24"/>
  <c r="P166" i="24"/>
  <c r="Q166" i="24"/>
  <c r="E167" i="24"/>
  <c r="F167" i="24"/>
  <c r="G167" i="24"/>
  <c r="H167" i="24"/>
  <c r="I167" i="24"/>
  <c r="J167" i="24"/>
  <c r="K167" i="24"/>
  <c r="L167" i="24"/>
  <c r="M167" i="24"/>
  <c r="N167" i="24"/>
  <c r="O167" i="24"/>
  <c r="P167" i="24"/>
  <c r="Q167" i="24"/>
  <c r="E168" i="24"/>
  <c r="F168" i="24"/>
  <c r="G168" i="24"/>
  <c r="H168" i="24"/>
  <c r="I168" i="24"/>
  <c r="J168" i="24"/>
  <c r="K168" i="24"/>
  <c r="L168" i="24"/>
  <c r="M168" i="24"/>
  <c r="N168" i="24"/>
  <c r="O168" i="24"/>
  <c r="P168" i="24"/>
  <c r="Q168" i="24"/>
  <c r="D166" i="24"/>
  <c r="D167" i="24"/>
  <c r="D168" i="24"/>
  <c r="D165" i="24"/>
  <c r="E93" i="24"/>
  <c r="F93" i="24"/>
  <c r="G93" i="24"/>
  <c r="H93" i="24"/>
  <c r="I93" i="24"/>
  <c r="J93" i="24"/>
  <c r="K93" i="24"/>
  <c r="L93" i="24"/>
  <c r="M93" i="24"/>
  <c r="N93" i="24"/>
  <c r="O93" i="24"/>
  <c r="P93" i="24"/>
  <c r="Q93" i="24"/>
  <c r="E94" i="24"/>
  <c r="F94" i="24"/>
  <c r="G94" i="24"/>
  <c r="H94" i="24"/>
  <c r="I94" i="24"/>
  <c r="J94" i="24"/>
  <c r="K94" i="24"/>
  <c r="L94" i="24"/>
  <c r="M94" i="24"/>
  <c r="N94" i="24"/>
  <c r="O94" i="24"/>
  <c r="P94" i="24"/>
  <c r="Q94" i="24"/>
  <c r="E95" i="24"/>
  <c r="F95" i="24"/>
  <c r="G95" i="24"/>
  <c r="H95" i="24"/>
  <c r="I95" i="24"/>
  <c r="J95" i="24"/>
  <c r="K95" i="24"/>
  <c r="L95" i="24"/>
  <c r="M95" i="24"/>
  <c r="N95" i="24"/>
  <c r="O95" i="24"/>
  <c r="P95" i="24"/>
  <c r="Q95" i="24"/>
  <c r="E96" i="24"/>
  <c r="F96" i="24"/>
  <c r="G96" i="24"/>
  <c r="H96" i="24"/>
  <c r="I96" i="24"/>
  <c r="J96" i="24"/>
  <c r="K96" i="24"/>
  <c r="L96" i="24"/>
  <c r="M96" i="24"/>
  <c r="N96" i="24"/>
  <c r="O96" i="24"/>
  <c r="P96" i="24"/>
  <c r="Q96" i="24"/>
  <c r="D94" i="24"/>
  <c r="D95" i="24"/>
  <c r="D96" i="24"/>
  <c r="D93" i="24"/>
  <c r="E21" i="24"/>
  <c r="F21" i="24"/>
  <c r="G21" i="24"/>
  <c r="H21" i="24"/>
  <c r="I21" i="24"/>
  <c r="J21" i="24"/>
  <c r="K21" i="24"/>
  <c r="L21" i="24"/>
  <c r="M21" i="24"/>
  <c r="N21" i="24"/>
  <c r="O21" i="24"/>
  <c r="P21" i="24"/>
  <c r="Q21" i="24"/>
  <c r="E22" i="24"/>
  <c r="F22" i="24"/>
  <c r="G22" i="24"/>
  <c r="H22" i="24"/>
  <c r="I22" i="24"/>
  <c r="J22" i="24"/>
  <c r="K22" i="24"/>
  <c r="L22" i="24"/>
  <c r="M22" i="24"/>
  <c r="N22" i="24"/>
  <c r="O22" i="24"/>
  <c r="P22" i="24"/>
  <c r="Q22" i="24"/>
  <c r="E23" i="24"/>
  <c r="F23" i="24"/>
  <c r="G23" i="24"/>
  <c r="H23" i="24"/>
  <c r="I23" i="24"/>
  <c r="J23" i="24"/>
  <c r="K23" i="24"/>
  <c r="L23" i="24"/>
  <c r="M23" i="24"/>
  <c r="N23" i="24"/>
  <c r="O23" i="24"/>
  <c r="P23" i="24"/>
  <c r="Q23" i="24"/>
  <c r="E24" i="24"/>
  <c r="F24" i="24"/>
  <c r="G24" i="24"/>
  <c r="H24" i="24"/>
  <c r="I24" i="24"/>
  <c r="J24" i="24"/>
  <c r="K24" i="24"/>
  <c r="L24" i="24"/>
  <c r="M24" i="24"/>
  <c r="N24" i="24"/>
  <c r="O24" i="24"/>
  <c r="P24" i="24"/>
  <c r="Q24" i="24"/>
  <c r="D22" i="24"/>
  <c r="D23" i="24"/>
  <c r="D24" i="24"/>
  <c r="D21" i="24"/>
  <c r="E165" i="23"/>
  <c r="F165" i="23"/>
  <c r="G165" i="23"/>
  <c r="H165" i="23"/>
  <c r="I165" i="23"/>
  <c r="J165" i="23"/>
  <c r="K165" i="23"/>
  <c r="L165" i="23"/>
  <c r="M165" i="23"/>
  <c r="N165" i="23"/>
  <c r="O165" i="23"/>
  <c r="P165" i="23"/>
  <c r="Q165" i="23"/>
  <c r="E166" i="23"/>
  <c r="F166" i="23"/>
  <c r="G166" i="23"/>
  <c r="H166" i="23"/>
  <c r="I166" i="23"/>
  <c r="J166" i="23"/>
  <c r="K166" i="23"/>
  <c r="L166" i="23"/>
  <c r="M166" i="23"/>
  <c r="N166" i="23"/>
  <c r="O166" i="23"/>
  <c r="P166" i="23"/>
  <c r="Q166" i="23"/>
  <c r="E167" i="23"/>
  <c r="F167" i="23"/>
  <c r="G167" i="23"/>
  <c r="H167" i="23"/>
  <c r="I167" i="23"/>
  <c r="J167" i="23"/>
  <c r="K167" i="23"/>
  <c r="L167" i="23"/>
  <c r="M167" i="23"/>
  <c r="N167" i="23"/>
  <c r="O167" i="23"/>
  <c r="P167" i="23"/>
  <c r="Q167" i="23"/>
  <c r="E168" i="23"/>
  <c r="F168" i="23"/>
  <c r="G168" i="23"/>
  <c r="H168" i="23"/>
  <c r="I168" i="23"/>
  <c r="J168" i="23"/>
  <c r="K168" i="23"/>
  <c r="L168" i="23"/>
  <c r="M168" i="23"/>
  <c r="N168" i="23"/>
  <c r="O168" i="23"/>
  <c r="P168" i="23"/>
  <c r="Q168" i="23"/>
  <c r="D166" i="23"/>
  <c r="D167" i="23"/>
  <c r="D168" i="23"/>
  <c r="D165" i="23"/>
  <c r="E93" i="23"/>
  <c r="F93" i="23"/>
  <c r="G93" i="23"/>
  <c r="H93" i="23"/>
  <c r="I93" i="23"/>
  <c r="J93" i="23"/>
  <c r="K93" i="23"/>
  <c r="L93" i="23"/>
  <c r="M93" i="23"/>
  <c r="N93" i="23"/>
  <c r="O93" i="23"/>
  <c r="P93" i="23"/>
  <c r="Q93" i="23"/>
  <c r="E94" i="23"/>
  <c r="F94" i="23"/>
  <c r="G94" i="23"/>
  <c r="H94" i="23"/>
  <c r="I94" i="23"/>
  <c r="J94" i="23"/>
  <c r="K94" i="23"/>
  <c r="L94" i="23"/>
  <c r="M94" i="23"/>
  <c r="N94" i="23"/>
  <c r="O94" i="23"/>
  <c r="P94" i="23"/>
  <c r="Q94" i="23"/>
  <c r="E95" i="23"/>
  <c r="F95" i="23"/>
  <c r="G95" i="23"/>
  <c r="H95" i="23"/>
  <c r="I95" i="23"/>
  <c r="J95" i="23"/>
  <c r="K95" i="23"/>
  <c r="L95" i="23"/>
  <c r="M95" i="23"/>
  <c r="N95" i="23"/>
  <c r="O95" i="23"/>
  <c r="P95" i="23"/>
  <c r="Q95" i="23"/>
  <c r="E96" i="23"/>
  <c r="F96" i="23"/>
  <c r="G96" i="23"/>
  <c r="H96" i="23"/>
  <c r="I96" i="23"/>
  <c r="J96" i="23"/>
  <c r="K96" i="23"/>
  <c r="L96" i="23"/>
  <c r="M96" i="23"/>
  <c r="N96" i="23"/>
  <c r="O96" i="23"/>
  <c r="P96" i="23"/>
  <c r="Q96" i="23"/>
  <c r="D94" i="23"/>
  <c r="D95" i="23"/>
  <c r="D96" i="23"/>
  <c r="D93" i="23"/>
  <c r="E21" i="23"/>
  <c r="F21" i="23"/>
  <c r="G21" i="23"/>
  <c r="H21" i="23"/>
  <c r="I21" i="23"/>
  <c r="J21" i="23"/>
  <c r="K21" i="23"/>
  <c r="L21" i="23"/>
  <c r="M21" i="23"/>
  <c r="N21" i="23"/>
  <c r="O21" i="23"/>
  <c r="P21" i="23"/>
  <c r="Q21" i="23"/>
  <c r="E22" i="23"/>
  <c r="F22" i="23"/>
  <c r="G22" i="23"/>
  <c r="H22" i="23"/>
  <c r="I22" i="23"/>
  <c r="J22" i="23"/>
  <c r="K22" i="23"/>
  <c r="L22" i="23"/>
  <c r="M22" i="23"/>
  <c r="N22" i="23"/>
  <c r="O22" i="23"/>
  <c r="P22" i="23"/>
  <c r="Q22" i="23"/>
  <c r="E23" i="23"/>
  <c r="F23" i="23"/>
  <c r="G23" i="23"/>
  <c r="H23" i="23"/>
  <c r="I23" i="23"/>
  <c r="J23" i="23"/>
  <c r="K23" i="23"/>
  <c r="L23" i="23"/>
  <c r="M23" i="23"/>
  <c r="N23" i="23"/>
  <c r="O23" i="23"/>
  <c r="P23" i="23"/>
  <c r="Q23" i="23"/>
  <c r="E24" i="23"/>
  <c r="F24" i="23"/>
  <c r="G24" i="23"/>
  <c r="H24" i="23"/>
  <c r="I24" i="23"/>
  <c r="J24" i="23"/>
  <c r="K24" i="23"/>
  <c r="L24" i="23"/>
  <c r="M24" i="23"/>
  <c r="N24" i="23"/>
  <c r="O24" i="23"/>
  <c r="P24" i="23"/>
  <c r="Q24" i="23"/>
  <c r="D22" i="23"/>
  <c r="D23" i="23"/>
  <c r="D24" i="23"/>
  <c r="D21" i="23"/>
  <c r="E165" i="22"/>
  <c r="F165" i="22"/>
  <c r="G165" i="22"/>
  <c r="H165" i="22"/>
  <c r="I165" i="22"/>
  <c r="J165" i="22"/>
  <c r="K165" i="22"/>
  <c r="L165" i="22"/>
  <c r="M165" i="22"/>
  <c r="N165" i="22"/>
  <c r="O165" i="22"/>
  <c r="P165" i="22"/>
  <c r="Q165" i="22"/>
  <c r="E166" i="22"/>
  <c r="F166" i="22"/>
  <c r="G166" i="22"/>
  <c r="H166" i="22"/>
  <c r="I166" i="22"/>
  <c r="J166" i="22"/>
  <c r="K166" i="22"/>
  <c r="L166" i="22"/>
  <c r="M166" i="22"/>
  <c r="N166" i="22"/>
  <c r="O166" i="22"/>
  <c r="P166" i="22"/>
  <c r="Q166" i="22"/>
  <c r="E167" i="22"/>
  <c r="F167" i="22"/>
  <c r="G167" i="22"/>
  <c r="H167" i="22"/>
  <c r="I167" i="22"/>
  <c r="J167" i="22"/>
  <c r="K167" i="22"/>
  <c r="L167" i="22"/>
  <c r="M167" i="22"/>
  <c r="N167" i="22"/>
  <c r="O167" i="22"/>
  <c r="P167" i="22"/>
  <c r="Q167" i="22"/>
  <c r="E168" i="22"/>
  <c r="F168" i="22"/>
  <c r="G168" i="22"/>
  <c r="H168" i="22"/>
  <c r="I168" i="22"/>
  <c r="J168" i="22"/>
  <c r="K168" i="22"/>
  <c r="L168" i="22"/>
  <c r="M168" i="22"/>
  <c r="N168" i="22"/>
  <c r="O168" i="22"/>
  <c r="P168" i="22"/>
  <c r="Q168" i="22"/>
  <c r="D166" i="22"/>
  <c r="D167" i="22"/>
  <c r="D168" i="22"/>
  <c r="D165" i="22"/>
  <c r="E93" i="22"/>
  <c r="F93" i="22"/>
  <c r="G93" i="22"/>
  <c r="H93" i="22"/>
  <c r="I93" i="22"/>
  <c r="J93" i="22"/>
  <c r="K93" i="22"/>
  <c r="L93" i="22"/>
  <c r="M93" i="22"/>
  <c r="N93" i="22"/>
  <c r="O93" i="22"/>
  <c r="P93" i="22"/>
  <c r="Q93" i="22"/>
  <c r="E94" i="22"/>
  <c r="F94" i="22"/>
  <c r="G94" i="22"/>
  <c r="H94" i="22"/>
  <c r="I94" i="22"/>
  <c r="J94" i="22"/>
  <c r="K94" i="22"/>
  <c r="L94" i="22"/>
  <c r="M94" i="22"/>
  <c r="N94" i="22"/>
  <c r="O94" i="22"/>
  <c r="P94" i="22"/>
  <c r="Q94" i="22"/>
  <c r="E95" i="22"/>
  <c r="F95" i="22"/>
  <c r="G95" i="22"/>
  <c r="H95" i="22"/>
  <c r="I95" i="22"/>
  <c r="J95" i="22"/>
  <c r="K95" i="22"/>
  <c r="L95" i="22"/>
  <c r="M95" i="22"/>
  <c r="N95" i="22"/>
  <c r="O95" i="22"/>
  <c r="P95" i="22"/>
  <c r="Q95" i="22"/>
  <c r="E96" i="22"/>
  <c r="F96" i="22"/>
  <c r="G96" i="22"/>
  <c r="H96" i="22"/>
  <c r="I96" i="22"/>
  <c r="J96" i="22"/>
  <c r="K96" i="22"/>
  <c r="L96" i="22"/>
  <c r="M96" i="22"/>
  <c r="N96" i="22"/>
  <c r="O96" i="22"/>
  <c r="P96" i="22"/>
  <c r="Q96" i="22"/>
  <c r="D94" i="22"/>
  <c r="D95" i="22"/>
  <c r="D96" i="22"/>
  <c r="D93" i="22"/>
  <c r="E21" i="22"/>
  <c r="F21" i="22"/>
  <c r="G21" i="22"/>
  <c r="H21" i="22"/>
  <c r="I21" i="22"/>
  <c r="J21" i="22"/>
  <c r="K21" i="22"/>
  <c r="L21" i="22"/>
  <c r="M21" i="22"/>
  <c r="N21" i="22"/>
  <c r="O21" i="22"/>
  <c r="P21" i="22"/>
  <c r="Q21" i="22"/>
  <c r="E22" i="22"/>
  <c r="F22" i="22"/>
  <c r="G22" i="22"/>
  <c r="H22" i="22"/>
  <c r="I22" i="22"/>
  <c r="J22" i="22"/>
  <c r="K22" i="22"/>
  <c r="L22" i="22"/>
  <c r="M22" i="22"/>
  <c r="N22" i="22"/>
  <c r="O22" i="22"/>
  <c r="P22" i="22"/>
  <c r="Q22" i="22"/>
  <c r="E23" i="22"/>
  <c r="F23" i="22"/>
  <c r="G23" i="22"/>
  <c r="H23" i="22"/>
  <c r="I23" i="22"/>
  <c r="J23" i="22"/>
  <c r="K23" i="22"/>
  <c r="L23" i="22"/>
  <c r="M23" i="22"/>
  <c r="N23" i="22"/>
  <c r="O23" i="22"/>
  <c r="P23" i="22"/>
  <c r="Q23" i="22"/>
  <c r="E24" i="22"/>
  <c r="F24" i="22"/>
  <c r="G24" i="22"/>
  <c r="H24" i="22"/>
  <c r="I24" i="22"/>
  <c r="J24" i="22"/>
  <c r="K24" i="22"/>
  <c r="L24" i="22"/>
  <c r="M24" i="22"/>
  <c r="N24" i="22"/>
  <c r="O24" i="22"/>
  <c r="P24" i="22"/>
  <c r="Q24" i="22"/>
  <c r="D22" i="22"/>
  <c r="D23" i="22"/>
  <c r="D24" i="22"/>
  <c r="D21" i="22"/>
  <c r="E165" i="18"/>
  <c r="F165" i="18"/>
  <c r="G165" i="18"/>
  <c r="H165" i="18"/>
  <c r="I165" i="18"/>
  <c r="J165" i="18"/>
  <c r="K165" i="18"/>
  <c r="L165" i="18"/>
  <c r="M165" i="18"/>
  <c r="N165" i="18"/>
  <c r="O165" i="18"/>
  <c r="P165" i="18"/>
  <c r="Q165" i="18"/>
  <c r="E166" i="18"/>
  <c r="F166" i="18"/>
  <c r="G166" i="18"/>
  <c r="H166" i="18"/>
  <c r="I166" i="18"/>
  <c r="J166" i="18"/>
  <c r="K166" i="18"/>
  <c r="L166" i="18"/>
  <c r="M166" i="18"/>
  <c r="N166" i="18"/>
  <c r="O166" i="18"/>
  <c r="P166" i="18"/>
  <c r="Q166" i="18"/>
  <c r="E167" i="18"/>
  <c r="F167" i="18"/>
  <c r="G167" i="18"/>
  <c r="H167" i="18"/>
  <c r="I167" i="18"/>
  <c r="J167" i="18"/>
  <c r="K167" i="18"/>
  <c r="L167" i="18"/>
  <c r="M167" i="18"/>
  <c r="N167" i="18"/>
  <c r="O167" i="18"/>
  <c r="P167" i="18"/>
  <c r="Q167" i="18"/>
  <c r="E168" i="18"/>
  <c r="F168" i="18"/>
  <c r="G168" i="18"/>
  <c r="H168" i="18"/>
  <c r="I168" i="18"/>
  <c r="J168" i="18"/>
  <c r="K168" i="18"/>
  <c r="L168" i="18"/>
  <c r="M168" i="18"/>
  <c r="N168" i="18"/>
  <c r="O168" i="18"/>
  <c r="P168" i="18"/>
  <c r="Q168" i="18"/>
  <c r="D166" i="18"/>
  <c r="D167" i="18"/>
  <c r="D168" i="18"/>
  <c r="D165" i="18"/>
  <c r="E93" i="18"/>
  <c r="F93" i="18"/>
  <c r="G93" i="18"/>
  <c r="H93" i="18"/>
  <c r="I93" i="18"/>
  <c r="J93" i="18"/>
  <c r="K93" i="18"/>
  <c r="L93" i="18"/>
  <c r="M93" i="18"/>
  <c r="N93" i="18"/>
  <c r="O93" i="18"/>
  <c r="P93" i="18"/>
  <c r="Q93" i="18"/>
  <c r="E94" i="18"/>
  <c r="F94" i="18"/>
  <c r="G94" i="18"/>
  <c r="H94" i="18"/>
  <c r="I94" i="18"/>
  <c r="J94" i="18"/>
  <c r="K94" i="18"/>
  <c r="L94" i="18"/>
  <c r="M94" i="18"/>
  <c r="N94" i="18"/>
  <c r="O94" i="18"/>
  <c r="P94" i="18"/>
  <c r="Q94" i="18"/>
  <c r="E95" i="18"/>
  <c r="F95" i="18"/>
  <c r="G95" i="18"/>
  <c r="H95" i="18"/>
  <c r="I95" i="18"/>
  <c r="J95" i="18"/>
  <c r="K95" i="18"/>
  <c r="L95" i="18"/>
  <c r="M95" i="18"/>
  <c r="N95" i="18"/>
  <c r="O95" i="18"/>
  <c r="P95" i="18"/>
  <c r="Q95" i="18"/>
  <c r="E96" i="18"/>
  <c r="F96" i="18"/>
  <c r="G96" i="18"/>
  <c r="H96" i="18"/>
  <c r="I96" i="18"/>
  <c r="J96" i="18"/>
  <c r="K96" i="18"/>
  <c r="L96" i="18"/>
  <c r="M96" i="18"/>
  <c r="N96" i="18"/>
  <c r="O96" i="18"/>
  <c r="P96" i="18"/>
  <c r="Q96" i="18"/>
  <c r="D94" i="18"/>
  <c r="D95" i="18"/>
  <c r="D96" i="18"/>
  <c r="D93" i="18"/>
  <c r="E21" i="18"/>
  <c r="F21" i="18"/>
  <c r="G21" i="18"/>
  <c r="H21" i="18"/>
  <c r="I21" i="18"/>
  <c r="J21" i="18"/>
  <c r="K21" i="18"/>
  <c r="L21" i="18"/>
  <c r="M21" i="18"/>
  <c r="N21" i="18"/>
  <c r="O21" i="18"/>
  <c r="P21" i="18"/>
  <c r="Q21" i="18"/>
  <c r="E22" i="18"/>
  <c r="F22" i="18"/>
  <c r="G22" i="18"/>
  <c r="H22" i="18"/>
  <c r="I22" i="18"/>
  <c r="J22" i="18"/>
  <c r="K22" i="18"/>
  <c r="L22" i="18"/>
  <c r="M22" i="18"/>
  <c r="N22" i="18"/>
  <c r="O22" i="18"/>
  <c r="P22" i="18"/>
  <c r="Q22" i="18"/>
  <c r="E23" i="18"/>
  <c r="F23" i="18"/>
  <c r="G23" i="18"/>
  <c r="H23" i="18"/>
  <c r="I23" i="18"/>
  <c r="J23" i="18"/>
  <c r="K23" i="18"/>
  <c r="L23" i="18"/>
  <c r="M23" i="18"/>
  <c r="N23" i="18"/>
  <c r="O23" i="18"/>
  <c r="P23" i="18"/>
  <c r="Q23" i="18"/>
  <c r="E24" i="18"/>
  <c r="F24" i="18"/>
  <c r="G24" i="18"/>
  <c r="H24" i="18"/>
  <c r="I24" i="18"/>
  <c r="J24" i="18"/>
  <c r="K24" i="18"/>
  <c r="L24" i="18"/>
  <c r="M24" i="18"/>
  <c r="N24" i="18"/>
  <c r="O24" i="18"/>
  <c r="P24" i="18"/>
  <c r="Q24" i="18"/>
  <c r="D22" i="18"/>
  <c r="D23" i="18"/>
  <c r="D24" i="18"/>
  <c r="D21" i="18"/>
  <c r="E203" i="26"/>
  <c r="F203" i="26"/>
  <c r="G203" i="26"/>
  <c r="H203" i="26"/>
  <c r="I203" i="26"/>
  <c r="J203" i="26"/>
  <c r="K203" i="26"/>
  <c r="L203" i="26"/>
  <c r="M203" i="26"/>
  <c r="N203" i="26"/>
  <c r="O203" i="26"/>
  <c r="P203" i="26"/>
  <c r="Q203" i="26"/>
  <c r="E204" i="26"/>
  <c r="F204" i="26"/>
  <c r="G204" i="26"/>
  <c r="H204" i="26"/>
  <c r="I204" i="26"/>
  <c r="J204" i="26"/>
  <c r="K204" i="26"/>
  <c r="L204" i="26"/>
  <c r="M204" i="26"/>
  <c r="N204" i="26"/>
  <c r="O204" i="26"/>
  <c r="P204" i="26"/>
  <c r="Q204" i="26"/>
  <c r="D204" i="26"/>
  <c r="D203" i="26"/>
  <c r="E131" i="26"/>
  <c r="F131" i="26"/>
  <c r="G131" i="26"/>
  <c r="H131" i="26"/>
  <c r="I131" i="26"/>
  <c r="J131" i="26"/>
  <c r="K131" i="26"/>
  <c r="L131" i="26"/>
  <c r="M131" i="26"/>
  <c r="N131" i="26"/>
  <c r="O131" i="26"/>
  <c r="P131" i="26"/>
  <c r="Q131" i="26"/>
  <c r="E132" i="26"/>
  <c r="F132" i="26"/>
  <c r="G132" i="26"/>
  <c r="H132" i="26"/>
  <c r="I132" i="26"/>
  <c r="J132" i="26"/>
  <c r="K132" i="26"/>
  <c r="L132" i="26"/>
  <c r="M132" i="26"/>
  <c r="N132" i="26"/>
  <c r="O132" i="26"/>
  <c r="P132" i="26"/>
  <c r="Q132" i="26"/>
  <c r="D132" i="26"/>
  <c r="D131" i="26"/>
  <c r="E59" i="26"/>
  <c r="F59" i="26"/>
  <c r="G59" i="26"/>
  <c r="H59" i="26"/>
  <c r="I59" i="26"/>
  <c r="J59" i="26"/>
  <c r="K59" i="26"/>
  <c r="L59" i="26"/>
  <c r="M59" i="26"/>
  <c r="N59" i="26"/>
  <c r="O59" i="26"/>
  <c r="P59" i="26"/>
  <c r="Q59" i="26"/>
  <c r="E60" i="26"/>
  <c r="F60" i="26"/>
  <c r="G60" i="26"/>
  <c r="H60" i="26"/>
  <c r="I60" i="26"/>
  <c r="J60" i="26"/>
  <c r="K60" i="26"/>
  <c r="L60" i="26"/>
  <c r="M60" i="26"/>
  <c r="N60" i="26"/>
  <c r="O60" i="26"/>
  <c r="P60" i="26"/>
  <c r="Q60" i="26"/>
  <c r="D60" i="26"/>
  <c r="D59" i="26"/>
  <c r="E203" i="25"/>
  <c r="F203" i="25"/>
  <c r="G203" i="25"/>
  <c r="H203" i="25"/>
  <c r="I203" i="25"/>
  <c r="J203" i="25"/>
  <c r="K203" i="25"/>
  <c r="L203" i="25"/>
  <c r="M203" i="25"/>
  <c r="N203" i="25"/>
  <c r="O203" i="25"/>
  <c r="P203" i="25"/>
  <c r="Q203" i="25"/>
  <c r="E204" i="25"/>
  <c r="F204" i="25"/>
  <c r="G204" i="25"/>
  <c r="H204" i="25"/>
  <c r="I204" i="25"/>
  <c r="J204" i="25"/>
  <c r="K204" i="25"/>
  <c r="L204" i="25"/>
  <c r="M204" i="25"/>
  <c r="N204" i="25"/>
  <c r="O204" i="25"/>
  <c r="P204" i="25"/>
  <c r="Q204" i="25"/>
  <c r="D204" i="25"/>
  <c r="D203" i="25"/>
  <c r="E131" i="25"/>
  <c r="F131" i="25"/>
  <c r="G131" i="25"/>
  <c r="H131" i="25"/>
  <c r="I131" i="25"/>
  <c r="J131" i="25"/>
  <c r="K131" i="25"/>
  <c r="L131" i="25"/>
  <c r="M131" i="25"/>
  <c r="N131" i="25"/>
  <c r="O131" i="25"/>
  <c r="P131" i="25"/>
  <c r="Q131" i="25"/>
  <c r="E132" i="25"/>
  <c r="F132" i="25"/>
  <c r="G132" i="25"/>
  <c r="H132" i="25"/>
  <c r="I132" i="25"/>
  <c r="J132" i="25"/>
  <c r="K132" i="25"/>
  <c r="L132" i="25"/>
  <c r="M132" i="25"/>
  <c r="N132" i="25"/>
  <c r="O132" i="25"/>
  <c r="P132" i="25"/>
  <c r="Q132" i="25"/>
  <c r="D132" i="25"/>
  <c r="D131" i="25"/>
  <c r="E59" i="25"/>
  <c r="F59" i="25"/>
  <c r="G59" i="25"/>
  <c r="H59" i="25"/>
  <c r="I59" i="25"/>
  <c r="J59" i="25"/>
  <c r="K59" i="25"/>
  <c r="L59" i="25"/>
  <c r="M59" i="25"/>
  <c r="N59" i="25"/>
  <c r="O59" i="25"/>
  <c r="P59" i="25"/>
  <c r="Q59" i="25"/>
  <c r="E60" i="25"/>
  <c r="F60" i="25"/>
  <c r="G60" i="25"/>
  <c r="H60" i="25"/>
  <c r="I60" i="25"/>
  <c r="J60" i="25"/>
  <c r="K60" i="25"/>
  <c r="L60" i="25"/>
  <c r="M60" i="25"/>
  <c r="N60" i="25"/>
  <c r="O60" i="25"/>
  <c r="P60" i="25"/>
  <c r="Q60" i="25"/>
  <c r="D60" i="25"/>
  <c r="D59" i="25"/>
  <c r="E203" i="24"/>
  <c r="F203" i="24"/>
  <c r="G203" i="24"/>
  <c r="H203" i="24"/>
  <c r="I203" i="24"/>
  <c r="J203" i="24"/>
  <c r="K203" i="24"/>
  <c r="L203" i="24"/>
  <c r="M203" i="24"/>
  <c r="N203" i="24"/>
  <c r="O203" i="24"/>
  <c r="P203" i="24"/>
  <c r="Q203" i="24"/>
  <c r="E204" i="24"/>
  <c r="F204" i="24"/>
  <c r="G204" i="24"/>
  <c r="H204" i="24"/>
  <c r="I204" i="24"/>
  <c r="J204" i="24"/>
  <c r="K204" i="24"/>
  <c r="L204" i="24"/>
  <c r="M204" i="24"/>
  <c r="N204" i="24"/>
  <c r="O204" i="24"/>
  <c r="P204" i="24"/>
  <c r="Q204" i="24"/>
  <c r="D204" i="24"/>
  <c r="D203" i="24"/>
  <c r="E131" i="24"/>
  <c r="F131" i="24"/>
  <c r="G131" i="24"/>
  <c r="H131" i="24"/>
  <c r="I131" i="24"/>
  <c r="J131" i="24"/>
  <c r="K131" i="24"/>
  <c r="L131" i="24"/>
  <c r="M131" i="24"/>
  <c r="N131" i="24"/>
  <c r="O131" i="24"/>
  <c r="P131" i="24"/>
  <c r="Q131" i="24"/>
  <c r="E132" i="24"/>
  <c r="F132" i="24"/>
  <c r="G132" i="24"/>
  <c r="H132" i="24"/>
  <c r="I132" i="24"/>
  <c r="J132" i="24"/>
  <c r="K132" i="24"/>
  <c r="L132" i="24"/>
  <c r="M132" i="24"/>
  <c r="N132" i="24"/>
  <c r="O132" i="24"/>
  <c r="P132" i="24"/>
  <c r="Q132" i="24"/>
  <c r="D132" i="24"/>
  <c r="D131" i="24"/>
  <c r="E59" i="24"/>
  <c r="F59" i="24"/>
  <c r="G59" i="24"/>
  <c r="H59" i="24"/>
  <c r="I59" i="24"/>
  <c r="J59" i="24"/>
  <c r="K59" i="24"/>
  <c r="L59" i="24"/>
  <c r="M59" i="24"/>
  <c r="N59" i="24"/>
  <c r="O59" i="24"/>
  <c r="P59" i="24"/>
  <c r="Q59" i="24"/>
  <c r="E60" i="24"/>
  <c r="F60" i="24"/>
  <c r="G60" i="24"/>
  <c r="H60" i="24"/>
  <c r="I60" i="24"/>
  <c r="J60" i="24"/>
  <c r="K60" i="24"/>
  <c r="L60" i="24"/>
  <c r="M60" i="24"/>
  <c r="N60" i="24"/>
  <c r="O60" i="24"/>
  <c r="P60" i="24"/>
  <c r="Q60" i="24"/>
  <c r="D60" i="24"/>
  <c r="D59" i="24"/>
  <c r="E203" i="23"/>
  <c r="F203" i="23"/>
  <c r="G203" i="23"/>
  <c r="H203" i="23"/>
  <c r="I203" i="23"/>
  <c r="J203" i="23"/>
  <c r="K203" i="23"/>
  <c r="L203" i="23"/>
  <c r="M203" i="23"/>
  <c r="N203" i="23"/>
  <c r="O203" i="23"/>
  <c r="P203" i="23"/>
  <c r="Q203" i="23"/>
  <c r="E204" i="23"/>
  <c r="F204" i="23"/>
  <c r="G204" i="23"/>
  <c r="H204" i="23"/>
  <c r="I204" i="23"/>
  <c r="J204" i="23"/>
  <c r="K204" i="23"/>
  <c r="L204" i="23"/>
  <c r="M204" i="23"/>
  <c r="N204" i="23"/>
  <c r="O204" i="23"/>
  <c r="P204" i="23"/>
  <c r="Q204" i="23"/>
  <c r="D204" i="23"/>
  <c r="D203" i="23"/>
  <c r="E131" i="23"/>
  <c r="F131" i="23"/>
  <c r="G131" i="23"/>
  <c r="H131" i="23"/>
  <c r="I131" i="23"/>
  <c r="J131" i="23"/>
  <c r="K131" i="23"/>
  <c r="L131" i="23"/>
  <c r="M131" i="23"/>
  <c r="N131" i="23"/>
  <c r="O131" i="23"/>
  <c r="P131" i="23"/>
  <c r="Q131" i="23"/>
  <c r="E132" i="23"/>
  <c r="F132" i="23"/>
  <c r="G132" i="23"/>
  <c r="H132" i="23"/>
  <c r="I132" i="23"/>
  <c r="J132" i="23"/>
  <c r="K132" i="23"/>
  <c r="L132" i="23"/>
  <c r="M132" i="23"/>
  <c r="N132" i="23"/>
  <c r="O132" i="23"/>
  <c r="P132" i="23"/>
  <c r="Q132" i="23"/>
  <c r="D132" i="23"/>
  <c r="D131" i="23"/>
  <c r="E59" i="23"/>
  <c r="F59" i="23"/>
  <c r="G59" i="23"/>
  <c r="H59" i="23"/>
  <c r="I59" i="23"/>
  <c r="J59" i="23"/>
  <c r="K59" i="23"/>
  <c r="L59" i="23"/>
  <c r="M59" i="23"/>
  <c r="N59" i="23"/>
  <c r="O59" i="23"/>
  <c r="P59" i="23"/>
  <c r="Q59" i="23"/>
  <c r="E60" i="23"/>
  <c r="F60" i="23"/>
  <c r="G60" i="23"/>
  <c r="H60" i="23"/>
  <c r="I60" i="23"/>
  <c r="J60" i="23"/>
  <c r="K60" i="23"/>
  <c r="L60" i="23"/>
  <c r="M60" i="23"/>
  <c r="N60" i="23"/>
  <c r="O60" i="23"/>
  <c r="P60" i="23"/>
  <c r="Q60" i="23"/>
  <c r="D60" i="23"/>
  <c r="D59" i="23"/>
  <c r="E203" i="22"/>
  <c r="F203" i="22"/>
  <c r="G203" i="22"/>
  <c r="H203" i="22"/>
  <c r="I203" i="22"/>
  <c r="J203" i="22"/>
  <c r="K203" i="22"/>
  <c r="L203" i="22"/>
  <c r="M203" i="22"/>
  <c r="N203" i="22"/>
  <c r="O203" i="22"/>
  <c r="P203" i="22"/>
  <c r="Q203" i="22"/>
  <c r="E204" i="22"/>
  <c r="F204" i="22"/>
  <c r="G204" i="22"/>
  <c r="H204" i="22"/>
  <c r="I204" i="22"/>
  <c r="J204" i="22"/>
  <c r="K204" i="22"/>
  <c r="L204" i="22"/>
  <c r="M204" i="22"/>
  <c r="N204" i="22"/>
  <c r="O204" i="22"/>
  <c r="P204" i="22"/>
  <c r="Q204" i="22"/>
  <c r="D204" i="22"/>
  <c r="D203" i="22"/>
  <c r="E131" i="22"/>
  <c r="F131" i="22"/>
  <c r="G131" i="22"/>
  <c r="H131" i="22"/>
  <c r="I131" i="22"/>
  <c r="J131" i="22"/>
  <c r="K131" i="22"/>
  <c r="L131" i="22"/>
  <c r="M131" i="22"/>
  <c r="N131" i="22"/>
  <c r="O131" i="22"/>
  <c r="P131" i="22"/>
  <c r="Q131" i="22"/>
  <c r="E132" i="22"/>
  <c r="F132" i="22"/>
  <c r="G132" i="22"/>
  <c r="H132" i="22"/>
  <c r="I132" i="22"/>
  <c r="J132" i="22"/>
  <c r="K132" i="22"/>
  <c r="L132" i="22"/>
  <c r="M132" i="22"/>
  <c r="N132" i="22"/>
  <c r="O132" i="22"/>
  <c r="P132" i="22"/>
  <c r="Q132" i="22"/>
  <c r="D132" i="22"/>
  <c r="D131" i="22"/>
  <c r="E59" i="22"/>
  <c r="F59" i="22"/>
  <c r="G59" i="22"/>
  <c r="H59" i="22"/>
  <c r="I59" i="22"/>
  <c r="J59" i="22"/>
  <c r="K59" i="22"/>
  <c r="L59" i="22"/>
  <c r="M59" i="22"/>
  <c r="N59" i="22"/>
  <c r="O59" i="22"/>
  <c r="P59" i="22"/>
  <c r="Q59" i="22"/>
  <c r="E60" i="22"/>
  <c r="F60" i="22"/>
  <c r="G60" i="22"/>
  <c r="H60" i="22"/>
  <c r="I60" i="22"/>
  <c r="J60" i="22"/>
  <c r="K60" i="22"/>
  <c r="L60" i="22"/>
  <c r="M60" i="22"/>
  <c r="N60" i="22"/>
  <c r="O60" i="22"/>
  <c r="P60" i="22"/>
  <c r="Q60" i="22"/>
  <c r="D60" i="22"/>
  <c r="D59" i="22"/>
  <c r="E59" i="18"/>
  <c r="F59" i="18"/>
  <c r="G59" i="18"/>
  <c r="H59" i="18"/>
  <c r="I59" i="18"/>
  <c r="J59" i="18"/>
  <c r="K59" i="18"/>
  <c r="L59" i="18"/>
  <c r="M59" i="18"/>
  <c r="N59" i="18"/>
  <c r="O59" i="18"/>
  <c r="P59" i="18"/>
  <c r="Q59" i="18"/>
  <c r="E60" i="18"/>
  <c r="F60" i="18"/>
  <c r="G60" i="18"/>
  <c r="H60" i="18"/>
  <c r="I60" i="18"/>
  <c r="J60" i="18"/>
  <c r="K60" i="18"/>
  <c r="L60" i="18"/>
  <c r="M60" i="18"/>
  <c r="N60" i="18"/>
  <c r="O60" i="18"/>
  <c r="P60" i="18"/>
  <c r="Q60" i="18"/>
  <c r="E131" i="18"/>
  <c r="F131" i="18"/>
  <c r="G131" i="18"/>
  <c r="H131" i="18"/>
  <c r="I131" i="18"/>
  <c r="J131" i="18"/>
  <c r="K131" i="18"/>
  <c r="L131" i="18"/>
  <c r="M131" i="18"/>
  <c r="N131" i="18"/>
  <c r="O131" i="18"/>
  <c r="P131" i="18"/>
  <c r="Q131" i="18"/>
  <c r="E132" i="18"/>
  <c r="F132" i="18"/>
  <c r="G132" i="18"/>
  <c r="H132" i="18"/>
  <c r="I132" i="18"/>
  <c r="J132" i="18"/>
  <c r="K132" i="18"/>
  <c r="L132" i="18"/>
  <c r="M132" i="18"/>
  <c r="N132" i="18"/>
  <c r="O132" i="18"/>
  <c r="P132" i="18"/>
  <c r="Q132" i="18"/>
  <c r="E203" i="18"/>
  <c r="F203" i="18"/>
  <c r="G203" i="18"/>
  <c r="H203" i="18"/>
  <c r="I203" i="18"/>
  <c r="J203" i="18"/>
  <c r="K203" i="18"/>
  <c r="L203" i="18"/>
  <c r="M203" i="18"/>
  <c r="N203" i="18"/>
  <c r="O203" i="18"/>
  <c r="P203" i="18"/>
  <c r="Q203" i="18"/>
  <c r="E204" i="18"/>
  <c r="F204" i="18"/>
  <c r="G204" i="18"/>
  <c r="H204" i="18"/>
  <c r="I204" i="18"/>
  <c r="J204" i="18"/>
  <c r="K204" i="18"/>
  <c r="L204" i="18"/>
  <c r="M204" i="18"/>
  <c r="N204" i="18"/>
  <c r="O204" i="18"/>
  <c r="P204" i="18"/>
  <c r="Q204" i="18"/>
  <c r="D204" i="18"/>
  <c r="D203" i="18"/>
  <c r="E205" i="26"/>
  <c r="F205" i="26"/>
  <c r="G205" i="26"/>
  <c r="H205" i="26"/>
  <c r="I205" i="26"/>
  <c r="J205" i="26"/>
  <c r="K205" i="26"/>
  <c r="L205" i="26"/>
  <c r="M205" i="26"/>
  <c r="N205" i="26"/>
  <c r="O205" i="26"/>
  <c r="P205" i="26"/>
  <c r="Q205" i="26"/>
  <c r="E206" i="26"/>
  <c r="F206" i="26"/>
  <c r="G206" i="26"/>
  <c r="H206" i="26"/>
  <c r="I206" i="26"/>
  <c r="J206" i="26"/>
  <c r="K206" i="26"/>
  <c r="L206" i="26"/>
  <c r="M206" i="26"/>
  <c r="N206" i="26"/>
  <c r="O206" i="26"/>
  <c r="P206" i="26"/>
  <c r="Q206" i="26"/>
  <c r="E207" i="26"/>
  <c r="F207" i="26"/>
  <c r="G207" i="26"/>
  <c r="H207" i="26"/>
  <c r="I207" i="26"/>
  <c r="J207" i="26"/>
  <c r="K207" i="26"/>
  <c r="L207" i="26"/>
  <c r="M207" i="26"/>
  <c r="N207" i="26"/>
  <c r="O207" i="26"/>
  <c r="P207" i="26"/>
  <c r="Q207" i="26"/>
  <c r="E208" i="26"/>
  <c r="F208" i="26"/>
  <c r="G208" i="26"/>
  <c r="H208" i="26"/>
  <c r="I208" i="26"/>
  <c r="J208" i="26"/>
  <c r="K208" i="26"/>
  <c r="L208" i="26"/>
  <c r="M208" i="26"/>
  <c r="N208" i="26"/>
  <c r="O208" i="26"/>
  <c r="P208" i="26"/>
  <c r="Q208" i="26"/>
  <c r="E209" i="26"/>
  <c r="F209" i="26"/>
  <c r="G209" i="26"/>
  <c r="H209" i="26"/>
  <c r="I209" i="26"/>
  <c r="J209" i="26"/>
  <c r="K209" i="26"/>
  <c r="L209" i="26"/>
  <c r="M209" i="26"/>
  <c r="N209" i="26"/>
  <c r="O209" i="26"/>
  <c r="P209" i="26"/>
  <c r="Q209" i="26"/>
  <c r="E210" i="26"/>
  <c r="F210" i="26"/>
  <c r="G210" i="26"/>
  <c r="H210" i="26"/>
  <c r="I210" i="26"/>
  <c r="J210" i="26"/>
  <c r="K210" i="26"/>
  <c r="L210" i="26"/>
  <c r="M210" i="26"/>
  <c r="N210" i="26"/>
  <c r="O210" i="26"/>
  <c r="P210" i="26"/>
  <c r="Q210" i="26"/>
  <c r="E211" i="26"/>
  <c r="F211" i="26"/>
  <c r="G211" i="26"/>
  <c r="H211" i="26"/>
  <c r="I211" i="26"/>
  <c r="J211" i="26"/>
  <c r="K211" i="26"/>
  <c r="L211" i="26"/>
  <c r="M211" i="26"/>
  <c r="N211" i="26"/>
  <c r="O211" i="26"/>
  <c r="P211" i="26"/>
  <c r="Q211" i="26"/>
  <c r="E212" i="26"/>
  <c r="F212" i="26"/>
  <c r="G212" i="26"/>
  <c r="H212" i="26"/>
  <c r="I212" i="26"/>
  <c r="J212" i="26"/>
  <c r="K212" i="26"/>
  <c r="L212" i="26"/>
  <c r="M212" i="26"/>
  <c r="N212" i="26"/>
  <c r="O212" i="26"/>
  <c r="P212" i="26"/>
  <c r="Q212" i="26"/>
  <c r="D206" i="26"/>
  <c r="D207" i="26"/>
  <c r="D208" i="26"/>
  <c r="D209" i="26"/>
  <c r="D210" i="26"/>
  <c r="D211" i="26"/>
  <c r="D212" i="26"/>
  <c r="D205" i="26"/>
  <c r="E133" i="26"/>
  <c r="F133" i="26"/>
  <c r="G133" i="26"/>
  <c r="H133" i="26"/>
  <c r="I133" i="26"/>
  <c r="J133" i="26"/>
  <c r="K133" i="26"/>
  <c r="L133" i="26"/>
  <c r="M133" i="26"/>
  <c r="N133" i="26"/>
  <c r="O133" i="26"/>
  <c r="P133" i="26"/>
  <c r="Q133" i="26"/>
  <c r="E134" i="26"/>
  <c r="F134" i="26"/>
  <c r="G134" i="26"/>
  <c r="H134" i="26"/>
  <c r="I134" i="26"/>
  <c r="J134" i="26"/>
  <c r="K134" i="26"/>
  <c r="L134" i="26"/>
  <c r="M134" i="26"/>
  <c r="N134" i="26"/>
  <c r="O134" i="26"/>
  <c r="P134" i="26"/>
  <c r="Q134" i="26"/>
  <c r="E135" i="26"/>
  <c r="F135" i="26"/>
  <c r="G135" i="26"/>
  <c r="H135" i="26"/>
  <c r="I135" i="26"/>
  <c r="J135" i="26"/>
  <c r="K135" i="26"/>
  <c r="L135" i="26"/>
  <c r="M135" i="26"/>
  <c r="N135" i="26"/>
  <c r="O135" i="26"/>
  <c r="P135" i="26"/>
  <c r="Q135" i="26"/>
  <c r="E136" i="26"/>
  <c r="F136" i="26"/>
  <c r="G136" i="26"/>
  <c r="H136" i="26"/>
  <c r="I136" i="26"/>
  <c r="J136" i="26"/>
  <c r="K136" i="26"/>
  <c r="L136" i="26"/>
  <c r="M136" i="26"/>
  <c r="N136" i="26"/>
  <c r="O136" i="26"/>
  <c r="P136" i="26"/>
  <c r="Q136" i="26"/>
  <c r="E137" i="26"/>
  <c r="F137" i="26"/>
  <c r="G137" i="26"/>
  <c r="H137" i="26"/>
  <c r="I137" i="26"/>
  <c r="J137" i="26"/>
  <c r="K137" i="26"/>
  <c r="L137" i="26"/>
  <c r="M137" i="26"/>
  <c r="N137" i="26"/>
  <c r="O137" i="26"/>
  <c r="P137" i="26"/>
  <c r="Q137" i="26"/>
  <c r="E138" i="26"/>
  <c r="F138" i="26"/>
  <c r="G138" i="26"/>
  <c r="H138" i="26"/>
  <c r="I138" i="26"/>
  <c r="J138" i="26"/>
  <c r="K138" i="26"/>
  <c r="L138" i="26"/>
  <c r="M138" i="26"/>
  <c r="N138" i="26"/>
  <c r="O138" i="26"/>
  <c r="P138" i="26"/>
  <c r="Q138" i="26"/>
  <c r="E139" i="26"/>
  <c r="F139" i="26"/>
  <c r="G139" i="26"/>
  <c r="H139" i="26"/>
  <c r="I139" i="26"/>
  <c r="J139" i="26"/>
  <c r="K139" i="26"/>
  <c r="L139" i="26"/>
  <c r="M139" i="26"/>
  <c r="N139" i="26"/>
  <c r="O139" i="26"/>
  <c r="P139" i="26"/>
  <c r="Q139" i="26"/>
  <c r="E140" i="26"/>
  <c r="F140" i="26"/>
  <c r="G140" i="26"/>
  <c r="H140" i="26"/>
  <c r="I140" i="26"/>
  <c r="J140" i="26"/>
  <c r="K140" i="26"/>
  <c r="L140" i="26"/>
  <c r="M140" i="26"/>
  <c r="N140" i="26"/>
  <c r="O140" i="26"/>
  <c r="P140" i="26"/>
  <c r="Q140" i="26"/>
  <c r="D134" i="26"/>
  <c r="D135" i="26"/>
  <c r="D136" i="26"/>
  <c r="D137" i="26"/>
  <c r="D138" i="26"/>
  <c r="D139" i="26"/>
  <c r="D140" i="26"/>
  <c r="D133" i="26"/>
  <c r="E61" i="26"/>
  <c r="F61" i="26"/>
  <c r="G61" i="26"/>
  <c r="H61" i="26"/>
  <c r="I61" i="26"/>
  <c r="J61" i="26"/>
  <c r="K61" i="26"/>
  <c r="L61" i="26"/>
  <c r="M61" i="26"/>
  <c r="N61" i="26"/>
  <c r="O61" i="26"/>
  <c r="P61" i="26"/>
  <c r="Q61" i="26"/>
  <c r="E62" i="26"/>
  <c r="F62" i="26"/>
  <c r="G62" i="26"/>
  <c r="H62" i="26"/>
  <c r="I62" i="26"/>
  <c r="J62" i="26"/>
  <c r="K62" i="26"/>
  <c r="L62" i="26"/>
  <c r="M62" i="26"/>
  <c r="N62" i="26"/>
  <c r="O62" i="26"/>
  <c r="P62" i="26"/>
  <c r="Q62" i="26"/>
  <c r="E63" i="26"/>
  <c r="F63" i="26"/>
  <c r="G63" i="26"/>
  <c r="H63" i="26"/>
  <c r="I63" i="26"/>
  <c r="J63" i="26"/>
  <c r="K63" i="26"/>
  <c r="L63" i="26"/>
  <c r="M63" i="26"/>
  <c r="N63" i="26"/>
  <c r="O63" i="26"/>
  <c r="P63" i="26"/>
  <c r="Q63" i="26"/>
  <c r="E64" i="26"/>
  <c r="F64" i="26"/>
  <c r="G64" i="26"/>
  <c r="H64" i="26"/>
  <c r="I64" i="26"/>
  <c r="J64" i="26"/>
  <c r="K64" i="26"/>
  <c r="L64" i="26"/>
  <c r="M64" i="26"/>
  <c r="N64" i="26"/>
  <c r="O64" i="26"/>
  <c r="P64" i="26"/>
  <c r="Q64" i="26"/>
  <c r="E65" i="26"/>
  <c r="F65" i="26"/>
  <c r="G65" i="26"/>
  <c r="H65" i="26"/>
  <c r="I65" i="26"/>
  <c r="J65" i="26"/>
  <c r="K65" i="26"/>
  <c r="L65" i="26"/>
  <c r="M65" i="26"/>
  <c r="N65" i="26"/>
  <c r="O65" i="26"/>
  <c r="P65" i="26"/>
  <c r="Q65" i="26"/>
  <c r="E66" i="26"/>
  <c r="F66" i="26"/>
  <c r="G66" i="26"/>
  <c r="H66" i="26"/>
  <c r="I66" i="26"/>
  <c r="J66" i="26"/>
  <c r="K66" i="26"/>
  <c r="L66" i="26"/>
  <c r="M66" i="26"/>
  <c r="N66" i="26"/>
  <c r="O66" i="26"/>
  <c r="P66" i="26"/>
  <c r="Q66" i="26"/>
  <c r="E67" i="26"/>
  <c r="F67" i="26"/>
  <c r="G67" i="26"/>
  <c r="H67" i="26"/>
  <c r="I67" i="26"/>
  <c r="J67" i="26"/>
  <c r="K67" i="26"/>
  <c r="L67" i="26"/>
  <c r="M67" i="26"/>
  <c r="N67" i="26"/>
  <c r="O67" i="26"/>
  <c r="P67" i="26"/>
  <c r="Q67" i="26"/>
  <c r="E68" i="26"/>
  <c r="F68" i="26"/>
  <c r="G68" i="26"/>
  <c r="H68" i="26"/>
  <c r="I68" i="26"/>
  <c r="J68" i="26"/>
  <c r="K68" i="26"/>
  <c r="L68" i="26"/>
  <c r="M68" i="26"/>
  <c r="N68" i="26"/>
  <c r="O68" i="26"/>
  <c r="P68" i="26"/>
  <c r="Q68" i="26"/>
  <c r="D62" i="26"/>
  <c r="D63" i="26"/>
  <c r="D64" i="26"/>
  <c r="D65" i="26"/>
  <c r="D66" i="26"/>
  <c r="D67" i="26"/>
  <c r="D68" i="26"/>
  <c r="D61" i="26"/>
  <c r="E205" i="25"/>
  <c r="F205" i="25"/>
  <c r="G205" i="25"/>
  <c r="H205" i="25"/>
  <c r="I205" i="25"/>
  <c r="J205" i="25"/>
  <c r="K205" i="25"/>
  <c r="L205" i="25"/>
  <c r="M205" i="25"/>
  <c r="N205" i="25"/>
  <c r="O205" i="25"/>
  <c r="P205" i="25"/>
  <c r="Q205" i="25"/>
  <c r="E206" i="25"/>
  <c r="F206" i="25"/>
  <c r="G206" i="25"/>
  <c r="H206" i="25"/>
  <c r="I206" i="25"/>
  <c r="J206" i="25"/>
  <c r="K206" i="25"/>
  <c r="L206" i="25"/>
  <c r="M206" i="25"/>
  <c r="N206" i="25"/>
  <c r="O206" i="25"/>
  <c r="P206" i="25"/>
  <c r="Q206" i="25"/>
  <c r="E207" i="25"/>
  <c r="F207" i="25"/>
  <c r="G207" i="25"/>
  <c r="H207" i="25"/>
  <c r="I207" i="25"/>
  <c r="J207" i="25"/>
  <c r="K207" i="25"/>
  <c r="L207" i="25"/>
  <c r="M207" i="25"/>
  <c r="N207" i="25"/>
  <c r="O207" i="25"/>
  <c r="P207" i="25"/>
  <c r="Q207" i="25"/>
  <c r="E208" i="25"/>
  <c r="F208" i="25"/>
  <c r="G208" i="25"/>
  <c r="H208" i="25"/>
  <c r="I208" i="25"/>
  <c r="J208" i="25"/>
  <c r="K208" i="25"/>
  <c r="L208" i="25"/>
  <c r="M208" i="25"/>
  <c r="N208" i="25"/>
  <c r="O208" i="25"/>
  <c r="P208" i="25"/>
  <c r="Q208" i="25"/>
  <c r="E209" i="25"/>
  <c r="F209" i="25"/>
  <c r="G209" i="25"/>
  <c r="H209" i="25"/>
  <c r="I209" i="25"/>
  <c r="J209" i="25"/>
  <c r="K209" i="25"/>
  <c r="L209" i="25"/>
  <c r="M209" i="25"/>
  <c r="N209" i="25"/>
  <c r="O209" i="25"/>
  <c r="P209" i="25"/>
  <c r="Q209" i="25"/>
  <c r="E210" i="25"/>
  <c r="F210" i="25"/>
  <c r="G210" i="25"/>
  <c r="H210" i="25"/>
  <c r="I210" i="25"/>
  <c r="J210" i="25"/>
  <c r="K210" i="25"/>
  <c r="L210" i="25"/>
  <c r="M210" i="25"/>
  <c r="N210" i="25"/>
  <c r="O210" i="25"/>
  <c r="P210" i="25"/>
  <c r="Q210" i="25"/>
  <c r="E211" i="25"/>
  <c r="F211" i="25"/>
  <c r="G211" i="25"/>
  <c r="H211" i="25"/>
  <c r="I211" i="25"/>
  <c r="J211" i="25"/>
  <c r="K211" i="25"/>
  <c r="L211" i="25"/>
  <c r="M211" i="25"/>
  <c r="N211" i="25"/>
  <c r="O211" i="25"/>
  <c r="P211" i="25"/>
  <c r="Q211" i="25"/>
  <c r="E212" i="25"/>
  <c r="F212" i="25"/>
  <c r="G212" i="25"/>
  <c r="H212" i="25"/>
  <c r="I212" i="25"/>
  <c r="J212" i="25"/>
  <c r="K212" i="25"/>
  <c r="L212" i="25"/>
  <c r="M212" i="25"/>
  <c r="N212" i="25"/>
  <c r="O212" i="25"/>
  <c r="P212" i="25"/>
  <c r="Q212" i="25"/>
  <c r="D206" i="25"/>
  <c r="D207" i="25"/>
  <c r="D208" i="25"/>
  <c r="D209" i="25"/>
  <c r="D210" i="25"/>
  <c r="D211" i="25"/>
  <c r="D212" i="25"/>
  <c r="D205" i="25"/>
  <c r="E133" i="25"/>
  <c r="F133" i="25"/>
  <c r="G133" i="25"/>
  <c r="H133" i="25"/>
  <c r="I133" i="25"/>
  <c r="J133" i="25"/>
  <c r="K133" i="25"/>
  <c r="L133" i="25"/>
  <c r="M133" i="25"/>
  <c r="N133" i="25"/>
  <c r="O133" i="25"/>
  <c r="P133" i="25"/>
  <c r="Q133" i="25"/>
  <c r="E134" i="25"/>
  <c r="F134" i="25"/>
  <c r="G134" i="25"/>
  <c r="H134" i="25"/>
  <c r="I134" i="25"/>
  <c r="J134" i="25"/>
  <c r="K134" i="25"/>
  <c r="L134" i="25"/>
  <c r="M134" i="25"/>
  <c r="N134" i="25"/>
  <c r="O134" i="25"/>
  <c r="P134" i="25"/>
  <c r="Q134" i="25"/>
  <c r="E135" i="25"/>
  <c r="F135" i="25"/>
  <c r="G135" i="25"/>
  <c r="H135" i="25"/>
  <c r="I135" i="25"/>
  <c r="J135" i="25"/>
  <c r="K135" i="25"/>
  <c r="L135" i="25"/>
  <c r="M135" i="25"/>
  <c r="N135" i="25"/>
  <c r="O135" i="25"/>
  <c r="P135" i="25"/>
  <c r="Q135" i="25"/>
  <c r="E136" i="25"/>
  <c r="F136" i="25"/>
  <c r="G136" i="25"/>
  <c r="H136" i="25"/>
  <c r="I136" i="25"/>
  <c r="J136" i="25"/>
  <c r="K136" i="25"/>
  <c r="L136" i="25"/>
  <c r="M136" i="25"/>
  <c r="N136" i="25"/>
  <c r="O136" i="25"/>
  <c r="P136" i="25"/>
  <c r="Q136" i="25"/>
  <c r="E137" i="25"/>
  <c r="F137" i="25"/>
  <c r="G137" i="25"/>
  <c r="H137" i="25"/>
  <c r="I137" i="25"/>
  <c r="J137" i="25"/>
  <c r="K137" i="25"/>
  <c r="L137" i="25"/>
  <c r="M137" i="25"/>
  <c r="N137" i="25"/>
  <c r="O137" i="25"/>
  <c r="P137" i="25"/>
  <c r="Q137" i="25"/>
  <c r="E138" i="25"/>
  <c r="F138" i="25"/>
  <c r="G138" i="25"/>
  <c r="H138" i="25"/>
  <c r="I138" i="25"/>
  <c r="J138" i="25"/>
  <c r="K138" i="25"/>
  <c r="L138" i="25"/>
  <c r="M138" i="25"/>
  <c r="N138" i="25"/>
  <c r="O138" i="25"/>
  <c r="P138" i="25"/>
  <c r="Q138" i="25"/>
  <c r="E139" i="25"/>
  <c r="F139" i="25"/>
  <c r="G139" i="25"/>
  <c r="H139" i="25"/>
  <c r="I139" i="25"/>
  <c r="J139" i="25"/>
  <c r="K139" i="25"/>
  <c r="L139" i="25"/>
  <c r="M139" i="25"/>
  <c r="N139" i="25"/>
  <c r="O139" i="25"/>
  <c r="P139" i="25"/>
  <c r="Q139" i="25"/>
  <c r="E140" i="25"/>
  <c r="F140" i="25"/>
  <c r="G140" i="25"/>
  <c r="H140" i="25"/>
  <c r="I140" i="25"/>
  <c r="J140" i="25"/>
  <c r="K140" i="25"/>
  <c r="L140" i="25"/>
  <c r="M140" i="25"/>
  <c r="N140" i="25"/>
  <c r="O140" i="25"/>
  <c r="P140" i="25"/>
  <c r="Q140" i="25"/>
  <c r="D134" i="25"/>
  <c r="D135" i="25"/>
  <c r="D136" i="25"/>
  <c r="D137" i="25"/>
  <c r="D138" i="25"/>
  <c r="D139" i="25"/>
  <c r="D140" i="25"/>
  <c r="D133" i="25"/>
  <c r="E61" i="25"/>
  <c r="F61" i="25"/>
  <c r="G61" i="25"/>
  <c r="H61" i="25"/>
  <c r="I61" i="25"/>
  <c r="J61" i="25"/>
  <c r="K61" i="25"/>
  <c r="L61" i="25"/>
  <c r="M61" i="25"/>
  <c r="N61" i="25"/>
  <c r="O61" i="25"/>
  <c r="P61" i="25"/>
  <c r="Q61" i="25"/>
  <c r="E62" i="25"/>
  <c r="F62" i="25"/>
  <c r="G62" i="25"/>
  <c r="H62" i="25"/>
  <c r="I62" i="25"/>
  <c r="J62" i="25"/>
  <c r="K62" i="25"/>
  <c r="L62" i="25"/>
  <c r="M62" i="25"/>
  <c r="N62" i="25"/>
  <c r="O62" i="25"/>
  <c r="P62" i="25"/>
  <c r="Q62" i="25"/>
  <c r="E63" i="25"/>
  <c r="F63" i="25"/>
  <c r="G63" i="25"/>
  <c r="H63" i="25"/>
  <c r="I63" i="25"/>
  <c r="J63" i="25"/>
  <c r="K63" i="25"/>
  <c r="L63" i="25"/>
  <c r="M63" i="25"/>
  <c r="N63" i="25"/>
  <c r="O63" i="25"/>
  <c r="P63" i="25"/>
  <c r="Q63" i="25"/>
  <c r="E64" i="25"/>
  <c r="F64" i="25"/>
  <c r="G64" i="25"/>
  <c r="H64" i="25"/>
  <c r="I64" i="25"/>
  <c r="J64" i="25"/>
  <c r="K64" i="25"/>
  <c r="L64" i="25"/>
  <c r="M64" i="25"/>
  <c r="N64" i="25"/>
  <c r="O64" i="25"/>
  <c r="P64" i="25"/>
  <c r="Q64" i="25"/>
  <c r="E65" i="25"/>
  <c r="F65" i="25"/>
  <c r="G65" i="25"/>
  <c r="H65" i="25"/>
  <c r="I65" i="25"/>
  <c r="J65" i="25"/>
  <c r="K65" i="25"/>
  <c r="L65" i="25"/>
  <c r="M65" i="25"/>
  <c r="N65" i="25"/>
  <c r="O65" i="25"/>
  <c r="P65" i="25"/>
  <c r="Q65" i="25"/>
  <c r="E66" i="25"/>
  <c r="F66" i="25"/>
  <c r="G66" i="25"/>
  <c r="H66" i="25"/>
  <c r="I66" i="25"/>
  <c r="J66" i="25"/>
  <c r="K66" i="25"/>
  <c r="L66" i="25"/>
  <c r="M66" i="25"/>
  <c r="N66" i="25"/>
  <c r="O66" i="25"/>
  <c r="P66" i="25"/>
  <c r="Q66" i="25"/>
  <c r="E67" i="25"/>
  <c r="F67" i="25"/>
  <c r="G67" i="25"/>
  <c r="H67" i="25"/>
  <c r="I67" i="25"/>
  <c r="J67" i="25"/>
  <c r="K67" i="25"/>
  <c r="L67" i="25"/>
  <c r="M67" i="25"/>
  <c r="N67" i="25"/>
  <c r="O67" i="25"/>
  <c r="P67" i="25"/>
  <c r="Q67" i="25"/>
  <c r="E68" i="25"/>
  <c r="F68" i="25"/>
  <c r="G68" i="25"/>
  <c r="H68" i="25"/>
  <c r="I68" i="25"/>
  <c r="J68" i="25"/>
  <c r="K68" i="25"/>
  <c r="L68" i="25"/>
  <c r="M68" i="25"/>
  <c r="N68" i="25"/>
  <c r="O68" i="25"/>
  <c r="P68" i="25"/>
  <c r="Q68" i="25"/>
  <c r="D62" i="25"/>
  <c r="D63" i="25"/>
  <c r="D64" i="25"/>
  <c r="D65" i="25"/>
  <c r="D66" i="25"/>
  <c r="D67" i="25"/>
  <c r="D68" i="25"/>
  <c r="D61" i="25"/>
  <c r="E205" i="24"/>
  <c r="F205" i="24"/>
  <c r="G205" i="24"/>
  <c r="H205" i="24"/>
  <c r="I205" i="24"/>
  <c r="J205" i="24"/>
  <c r="K205" i="24"/>
  <c r="L205" i="24"/>
  <c r="M205" i="24"/>
  <c r="N205" i="24"/>
  <c r="O205" i="24"/>
  <c r="P205" i="24"/>
  <c r="Q205" i="24"/>
  <c r="E206" i="24"/>
  <c r="F206" i="24"/>
  <c r="G206" i="24"/>
  <c r="H206" i="24"/>
  <c r="I206" i="24"/>
  <c r="J206" i="24"/>
  <c r="K206" i="24"/>
  <c r="L206" i="24"/>
  <c r="M206" i="24"/>
  <c r="N206" i="24"/>
  <c r="O206" i="24"/>
  <c r="P206" i="24"/>
  <c r="Q206" i="24"/>
  <c r="E207" i="24"/>
  <c r="F207" i="24"/>
  <c r="G207" i="24"/>
  <c r="H207" i="24"/>
  <c r="I207" i="24"/>
  <c r="J207" i="24"/>
  <c r="K207" i="24"/>
  <c r="L207" i="24"/>
  <c r="M207" i="24"/>
  <c r="N207" i="24"/>
  <c r="O207" i="24"/>
  <c r="P207" i="24"/>
  <c r="Q207" i="24"/>
  <c r="E208" i="24"/>
  <c r="F208" i="24"/>
  <c r="G208" i="24"/>
  <c r="H208" i="24"/>
  <c r="I208" i="24"/>
  <c r="J208" i="24"/>
  <c r="K208" i="24"/>
  <c r="L208" i="24"/>
  <c r="M208" i="24"/>
  <c r="N208" i="24"/>
  <c r="O208" i="24"/>
  <c r="P208" i="24"/>
  <c r="Q208" i="24"/>
  <c r="E209" i="24"/>
  <c r="F209" i="24"/>
  <c r="G209" i="24"/>
  <c r="H209" i="24"/>
  <c r="I209" i="24"/>
  <c r="J209" i="24"/>
  <c r="K209" i="24"/>
  <c r="L209" i="24"/>
  <c r="M209" i="24"/>
  <c r="N209" i="24"/>
  <c r="O209" i="24"/>
  <c r="P209" i="24"/>
  <c r="Q209" i="24"/>
  <c r="E210" i="24"/>
  <c r="F210" i="24"/>
  <c r="G210" i="24"/>
  <c r="H210" i="24"/>
  <c r="I210" i="24"/>
  <c r="J210" i="24"/>
  <c r="K210" i="24"/>
  <c r="L210" i="24"/>
  <c r="M210" i="24"/>
  <c r="N210" i="24"/>
  <c r="O210" i="24"/>
  <c r="P210" i="24"/>
  <c r="Q210" i="24"/>
  <c r="E211" i="24"/>
  <c r="F211" i="24"/>
  <c r="G211" i="24"/>
  <c r="H211" i="24"/>
  <c r="I211" i="24"/>
  <c r="J211" i="24"/>
  <c r="K211" i="24"/>
  <c r="L211" i="24"/>
  <c r="M211" i="24"/>
  <c r="N211" i="24"/>
  <c r="O211" i="24"/>
  <c r="P211" i="24"/>
  <c r="Q211" i="24"/>
  <c r="E212" i="24"/>
  <c r="F212" i="24"/>
  <c r="G212" i="24"/>
  <c r="H212" i="24"/>
  <c r="I212" i="24"/>
  <c r="J212" i="24"/>
  <c r="K212" i="24"/>
  <c r="L212" i="24"/>
  <c r="M212" i="24"/>
  <c r="N212" i="24"/>
  <c r="O212" i="24"/>
  <c r="P212" i="24"/>
  <c r="Q212" i="24"/>
  <c r="D206" i="24"/>
  <c r="D207" i="24"/>
  <c r="D208" i="24"/>
  <c r="D209" i="24"/>
  <c r="D210" i="24"/>
  <c r="D211" i="24"/>
  <c r="D212" i="24"/>
  <c r="D205" i="24"/>
  <c r="E133" i="24"/>
  <c r="F133" i="24"/>
  <c r="G133" i="24"/>
  <c r="H133" i="24"/>
  <c r="I133" i="24"/>
  <c r="J133" i="24"/>
  <c r="K133" i="24"/>
  <c r="L133" i="24"/>
  <c r="M133" i="24"/>
  <c r="N133" i="24"/>
  <c r="O133" i="24"/>
  <c r="P133" i="24"/>
  <c r="Q133" i="24"/>
  <c r="E134" i="24"/>
  <c r="F134" i="24"/>
  <c r="G134" i="24"/>
  <c r="H134" i="24"/>
  <c r="I134" i="24"/>
  <c r="J134" i="24"/>
  <c r="K134" i="24"/>
  <c r="L134" i="24"/>
  <c r="M134" i="24"/>
  <c r="N134" i="24"/>
  <c r="O134" i="24"/>
  <c r="P134" i="24"/>
  <c r="Q134" i="24"/>
  <c r="E135" i="24"/>
  <c r="F135" i="24"/>
  <c r="G135" i="24"/>
  <c r="H135" i="24"/>
  <c r="I135" i="24"/>
  <c r="J135" i="24"/>
  <c r="K135" i="24"/>
  <c r="L135" i="24"/>
  <c r="M135" i="24"/>
  <c r="N135" i="24"/>
  <c r="O135" i="24"/>
  <c r="P135" i="24"/>
  <c r="Q135" i="24"/>
  <c r="E136" i="24"/>
  <c r="F136" i="24"/>
  <c r="G136" i="24"/>
  <c r="H136" i="24"/>
  <c r="I136" i="24"/>
  <c r="J136" i="24"/>
  <c r="K136" i="24"/>
  <c r="L136" i="24"/>
  <c r="M136" i="24"/>
  <c r="N136" i="24"/>
  <c r="O136" i="24"/>
  <c r="P136" i="24"/>
  <c r="Q136" i="24"/>
  <c r="E137" i="24"/>
  <c r="F137" i="24"/>
  <c r="G137" i="24"/>
  <c r="H137" i="24"/>
  <c r="I137" i="24"/>
  <c r="J137" i="24"/>
  <c r="K137" i="24"/>
  <c r="L137" i="24"/>
  <c r="M137" i="24"/>
  <c r="N137" i="24"/>
  <c r="O137" i="24"/>
  <c r="P137" i="24"/>
  <c r="Q137" i="24"/>
  <c r="E138" i="24"/>
  <c r="F138" i="24"/>
  <c r="G138" i="24"/>
  <c r="H138" i="24"/>
  <c r="I138" i="24"/>
  <c r="J138" i="24"/>
  <c r="K138" i="24"/>
  <c r="L138" i="24"/>
  <c r="M138" i="24"/>
  <c r="N138" i="24"/>
  <c r="O138" i="24"/>
  <c r="P138" i="24"/>
  <c r="Q138" i="24"/>
  <c r="E139" i="24"/>
  <c r="F139" i="24"/>
  <c r="G139" i="24"/>
  <c r="H139" i="24"/>
  <c r="I139" i="24"/>
  <c r="J139" i="24"/>
  <c r="K139" i="24"/>
  <c r="L139" i="24"/>
  <c r="M139" i="24"/>
  <c r="N139" i="24"/>
  <c r="O139" i="24"/>
  <c r="P139" i="24"/>
  <c r="Q139" i="24"/>
  <c r="E140" i="24"/>
  <c r="F140" i="24"/>
  <c r="G140" i="24"/>
  <c r="H140" i="24"/>
  <c r="I140" i="24"/>
  <c r="J140" i="24"/>
  <c r="K140" i="24"/>
  <c r="L140" i="24"/>
  <c r="M140" i="24"/>
  <c r="N140" i="24"/>
  <c r="O140" i="24"/>
  <c r="P140" i="24"/>
  <c r="Q140" i="24"/>
  <c r="D134" i="24"/>
  <c r="D135" i="24"/>
  <c r="D136" i="24"/>
  <c r="D137" i="24"/>
  <c r="D138" i="24"/>
  <c r="D139" i="24"/>
  <c r="D140" i="24"/>
  <c r="D133" i="24"/>
  <c r="E61" i="24"/>
  <c r="F61" i="24"/>
  <c r="G61" i="24"/>
  <c r="H61" i="24"/>
  <c r="I61" i="24"/>
  <c r="J61" i="24"/>
  <c r="K61" i="24"/>
  <c r="L61" i="24"/>
  <c r="M61" i="24"/>
  <c r="N61" i="24"/>
  <c r="O61" i="24"/>
  <c r="P61" i="24"/>
  <c r="Q61" i="24"/>
  <c r="E62" i="24"/>
  <c r="F62" i="24"/>
  <c r="G62" i="24"/>
  <c r="H62" i="24"/>
  <c r="I62" i="24"/>
  <c r="J62" i="24"/>
  <c r="K62" i="24"/>
  <c r="L62" i="24"/>
  <c r="M62" i="24"/>
  <c r="N62" i="24"/>
  <c r="O62" i="24"/>
  <c r="P62" i="24"/>
  <c r="Q62" i="24"/>
  <c r="E63" i="24"/>
  <c r="F63" i="24"/>
  <c r="G63" i="24"/>
  <c r="H63" i="24"/>
  <c r="I63" i="24"/>
  <c r="J63" i="24"/>
  <c r="K63" i="24"/>
  <c r="L63" i="24"/>
  <c r="M63" i="24"/>
  <c r="N63" i="24"/>
  <c r="O63" i="24"/>
  <c r="P63" i="24"/>
  <c r="Q63" i="24"/>
  <c r="E64" i="24"/>
  <c r="F64" i="24"/>
  <c r="G64" i="24"/>
  <c r="H64" i="24"/>
  <c r="I64" i="24"/>
  <c r="J64" i="24"/>
  <c r="K64" i="24"/>
  <c r="L64" i="24"/>
  <c r="M64" i="24"/>
  <c r="N64" i="24"/>
  <c r="O64" i="24"/>
  <c r="P64" i="24"/>
  <c r="Q64" i="24"/>
  <c r="E65" i="24"/>
  <c r="F65" i="24"/>
  <c r="G65" i="24"/>
  <c r="H65" i="24"/>
  <c r="I65" i="24"/>
  <c r="J65" i="24"/>
  <c r="K65" i="24"/>
  <c r="L65" i="24"/>
  <c r="M65" i="24"/>
  <c r="N65" i="24"/>
  <c r="O65" i="24"/>
  <c r="P65" i="24"/>
  <c r="Q65" i="24"/>
  <c r="E66" i="24"/>
  <c r="F66" i="24"/>
  <c r="G66" i="24"/>
  <c r="H66" i="24"/>
  <c r="I66" i="24"/>
  <c r="J66" i="24"/>
  <c r="K66" i="24"/>
  <c r="L66" i="24"/>
  <c r="M66" i="24"/>
  <c r="N66" i="24"/>
  <c r="O66" i="24"/>
  <c r="P66" i="24"/>
  <c r="Q66" i="24"/>
  <c r="E67" i="24"/>
  <c r="F67" i="24"/>
  <c r="G67" i="24"/>
  <c r="H67" i="24"/>
  <c r="I67" i="24"/>
  <c r="J67" i="24"/>
  <c r="K67" i="24"/>
  <c r="L67" i="24"/>
  <c r="M67" i="24"/>
  <c r="N67" i="24"/>
  <c r="O67" i="24"/>
  <c r="P67" i="24"/>
  <c r="Q67" i="24"/>
  <c r="E68" i="24"/>
  <c r="F68" i="24"/>
  <c r="G68" i="24"/>
  <c r="H68" i="24"/>
  <c r="I68" i="24"/>
  <c r="J68" i="24"/>
  <c r="K68" i="24"/>
  <c r="L68" i="24"/>
  <c r="M68" i="24"/>
  <c r="N68" i="24"/>
  <c r="O68" i="24"/>
  <c r="P68" i="24"/>
  <c r="Q68" i="24"/>
  <c r="D62" i="24"/>
  <c r="D63" i="24"/>
  <c r="D64" i="24"/>
  <c r="D65" i="24"/>
  <c r="D66" i="24"/>
  <c r="D67" i="24"/>
  <c r="D68" i="24"/>
  <c r="D61" i="24"/>
  <c r="E205" i="23"/>
  <c r="F205" i="23"/>
  <c r="G205" i="23"/>
  <c r="H205" i="23"/>
  <c r="I205" i="23"/>
  <c r="J205" i="23"/>
  <c r="K205" i="23"/>
  <c r="L205" i="23"/>
  <c r="M205" i="23"/>
  <c r="N205" i="23"/>
  <c r="O205" i="23"/>
  <c r="P205" i="23"/>
  <c r="Q205" i="23"/>
  <c r="E206" i="23"/>
  <c r="F206" i="23"/>
  <c r="G206" i="23"/>
  <c r="H206" i="23"/>
  <c r="I206" i="23"/>
  <c r="J206" i="23"/>
  <c r="K206" i="23"/>
  <c r="L206" i="23"/>
  <c r="M206" i="23"/>
  <c r="N206" i="23"/>
  <c r="O206" i="23"/>
  <c r="P206" i="23"/>
  <c r="Q206" i="23"/>
  <c r="E207" i="23"/>
  <c r="F207" i="23"/>
  <c r="G207" i="23"/>
  <c r="H207" i="23"/>
  <c r="I207" i="23"/>
  <c r="J207" i="23"/>
  <c r="K207" i="23"/>
  <c r="L207" i="23"/>
  <c r="M207" i="23"/>
  <c r="N207" i="23"/>
  <c r="O207" i="23"/>
  <c r="P207" i="23"/>
  <c r="Q207" i="23"/>
  <c r="E208" i="23"/>
  <c r="F208" i="23"/>
  <c r="G208" i="23"/>
  <c r="H208" i="23"/>
  <c r="I208" i="23"/>
  <c r="J208" i="23"/>
  <c r="K208" i="23"/>
  <c r="L208" i="23"/>
  <c r="M208" i="23"/>
  <c r="N208" i="23"/>
  <c r="O208" i="23"/>
  <c r="P208" i="23"/>
  <c r="Q208" i="23"/>
  <c r="E209" i="23"/>
  <c r="F209" i="23"/>
  <c r="G209" i="23"/>
  <c r="H209" i="23"/>
  <c r="I209" i="23"/>
  <c r="J209" i="23"/>
  <c r="K209" i="23"/>
  <c r="L209" i="23"/>
  <c r="M209" i="23"/>
  <c r="N209" i="23"/>
  <c r="O209" i="23"/>
  <c r="P209" i="23"/>
  <c r="Q209" i="23"/>
  <c r="E210" i="23"/>
  <c r="F210" i="23"/>
  <c r="G210" i="23"/>
  <c r="H210" i="23"/>
  <c r="I210" i="23"/>
  <c r="J210" i="23"/>
  <c r="K210" i="23"/>
  <c r="L210" i="23"/>
  <c r="M210" i="23"/>
  <c r="N210" i="23"/>
  <c r="O210" i="23"/>
  <c r="P210" i="23"/>
  <c r="Q210" i="23"/>
  <c r="E211" i="23"/>
  <c r="F211" i="23"/>
  <c r="G211" i="23"/>
  <c r="H211" i="23"/>
  <c r="I211" i="23"/>
  <c r="J211" i="23"/>
  <c r="K211" i="23"/>
  <c r="L211" i="23"/>
  <c r="M211" i="23"/>
  <c r="N211" i="23"/>
  <c r="O211" i="23"/>
  <c r="P211" i="23"/>
  <c r="Q211" i="23"/>
  <c r="E212" i="23"/>
  <c r="F212" i="23"/>
  <c r="G212" i="23"/>
  <c r="H212" i="23"/>
  <c r="I212" i="23"/>
  <c r="J212" i="23"/>
  <c r="K212" i="23"/>
  <c r="L212" i="23"/>
  <c r="M212" i="23"/>
  <c r="N212" i="23"/>
  <c r="O212" i="23"/>
  <c r="P212" i="23"/>
  <c r="Q212" i="23"/>
  <c r="D206" i="23"/>
  <c r="D207" i="23"/>
  <c r="D208" i="23"/>
  <c r="D209" i="23"/>
  <c r="D210" i="23"/>
  <c r="D211" i="23"/>
  <c r="D212" i="23"/>
  <c r="D205" i="23"/>
  <c r="E133" i="23"/>
  <c r="F133" i="23"/>
  <c r="G133" i="23"/>
  <c r="H133" i="23"/>
  <c r="I133" i="23"/>
  <c r="J133" i="23"/>
  <c r="K133" i="23"/>
  <c r="L133" i="23"/>
  <c r="M133" i="23"/>
  <c r="N133" i="23"/>
  <c r="O133" i="23"/>
  <c r="P133" i="23"/>
  <c r="Q133" i="23"/>
  <c r="E134" i="23"/>
  <c r="F134" i="23"/>
  <c r="G134" i="23"/>
  <c r="H134" i="23"/>
  <c r="I134" i="23"/>
  <c r="J134" i="23"/>
  <c r="K134" i="23"/>
  <c r="L134" i="23"/>
  <c r="M134" i="23"/>
  <c r="N134" i="23"/>
  <c r="O134" i="23"/>
  <c r="P134" i="23"/>
  <c r="Q134" i="23"/>
  <c r="E135" i="23"/>
  <c r="F135" i="23"/>
  <c r="G135" i="23"/>
  <c r="H135" i="23"/>
  <c r="I135" i="23"/>
  <c r="J135" i="23"/>
  <c r="K135" i="23"/>
  <c r="L135" i="23"/>
  <c r="M135" i="23"/>
  <c r="N135" i="23"/>
  <c r="O135" i="23"/>
  <c r="P135" i="23"/>
  <c r="Q135" i="23"/>
  <c r="E136" i="23"/>
  <c r="F136" i="23"/>
  <c r="G136" i="23"/>
  <c r="H136" i="23"/>
  <c r="I136" i="23"/>
  <c r="J136" i="23"/>
  <c r="K136" i="23"/>
  <c r="L136" i="23"/>
  <c r="M136" i="23"/>
  <c r="N136" i="23"/>
  <c r="O136" i="23"/>
  <c r="P136" i="23"/>
  <c r="Q136" i="23"/>
  <c r="E137" i="23"/>
  <c r="F137" i="23"/>
  <c r="G137" i="23"/>
  <c r="H137" i="23"/>
  <c r="I137" i="23"/>
  <c r="J137" i="23"/>
  <c r="K137" i="23"/>
  <c r="L137" i="23"/>
  <c r="M137" i="23"/>
  <c r="N137" i="23"/>
  <c r="O137" i="23"/>
  <c r="P137" i="23"/>
  <c r="Q137" i="23"/>
  <c r="E138" i="23"/>
  <c r="F138" i="23"/>
  <c r="G138" i="23"/>
  <c r="H138" i="23"/>
  <c r="I138" i="23"/>
  <c r="J138" i="23"/>
  <c r="K138" i="23"/>
  <c r="L138" i="23"/>
  <c r="M138" i="23"/>
  <c r="N138" i="23"/>
  <c r="O138" i="23"/>
  <c r="P138" i="23"/>
  <c r="Q138" i="23"/>
  <c r="E139" i="23"/>
  <c r="F139" i="23"/>
  <c r="G139" i="23"/>
  <c r="H139" i="23"/>
  <c r="I139" i="23"/>
  <c r="J139" i="23"/>
  <c r="K139" i="23"/>
  <c r="L139" i="23"/>
  <c r="M139" i="23"/>
  <c r="N139" i="23"/>
  <c r="O139" i="23"/>
  <c r="P139" i="23"/>
  <c r="Q139" i="23"/>
  <c r="E140" i="23"/>
  <c r="F140" i="23"/>
  <c r="G140" i="23"/>
  <c r="H140" i="23"/>
  <c r="I140" i="23"/>
  <c r="J140" i="23"/>
  <c r="K140" i="23"/>
  <c r="L140" i="23"/>
  <c r="M140" i="23"/>
  <c r="N140" i="23"/>
  <c r="O140" i="23"/>
  <c r="P140" i="23"/>
  <c r="Q140" i="23"/>
  <c r="D134" i="23"/>
  <c r="D135" i="23"/>
  <c r="D136" i="23"/>
  <c r="D137" i="23"/>
  <c r="D138" i="23"/>
  <c r="D139" i="23"/>
  <c r="D140" i="23"/>
  <c r="D133" i="23"/>
  <c r="E61" i="23"/>
  <c r="F61" i="23"/>
  <c r="G61" i="23"/>
  <c r="H61" i="23"/>
  <c r="I61" i="23"/>
  <c r="J61" i="23"/>
  <c r="K61" i="23"/>
  <c r="L61" i="23"/>
  <c r="M61" i="23"/>
  <c r="N61" i="23"/>
  <c r="O61" i="23"/>
  <c r="P61" i="23"/>
  <c r="Q61" i="23"/>
  <c r="E62" i="23"/>
  <c r="F62" i="23"/>
  <c r="G62" i="23"/>
  <c r="H62" i="23"/>
  <c r="I62" i="23"/>
  <c r="J62" i="23"/>
  <c r="K62" i="23"/>
  <c r="L62" i="23"/>
  <c r="M62" i="23"/>
  <c r="N62" i="23"/>
  <c r="O62" i="23"/>
  <c r="P62" i="23"/>
  <c r="Q62" i="23"/>
  <c r="E63" i="23"/>
  <c r="F63" i="23"/>
  <c r="G63" i="23"/>
  <c r="H63" i="23"/>
  <c r="I63" i="23"/>
  <c r="J63" i="23"/>
  <c r="K63" i="23"/>
  <c r="L63" i="23"/>
  <c r="M63" i="23"/>
  <c r="N63" i="23"/>
  <c r="O63" i="23"/>
  <c r="P63" i="23"/>
  <c r="Q63" i="23"/>
  <c r="E64" i="23"/>
  <c r="F64" i="23"/>
  <c r="G64" i="23"/>
  <c r="H64" i="23"/>
  <c r="I64" i="23"/>
  <c r="J64" i="23"/>
  <c r="K64" i="23"/>
  <c r="L64" i="23"/>
  <c r="M64" i="23"/>
  <c r="N64" i="23"/>
  <c r="O64" i="23"/>
  <c r="P64" i="23"/>
  <c r="Q64" i="23"/>
  <c r="E65" i="23"/>
  <c r="F65" i="23"/>
  <c r="G65" i="23"/>
  <c r="H65" i="23"/>
  <c r="I65" i="23"/>
  <c r="J65" i="23"/>
  <c r="K65" i="23"/>
  <c r="L65" i="23"/>
  <c r="M65" i="23"/>
  <c r="N65" i="23"/>
  <c r="O65" i="23"/>
  <c r="P65" i="23"/>
  <c r="Q65" i="23"/>
  <c r="E66" i="23"/>
  <c r="F66" i="23"/>
  <c r="G66" i="23"/>
  <c r="H66" i="23"/>
  <c r="I66" i="23"/>
  <c r="J66" i="23"/>
  <c r="K66" i="23"/>
  <c r="L66" i="23"/>
  <c r="M66" i="23"/>
  <c r="N66" i="23"/>
  <c r="O66" i="23"/>
  <c r="P66" i="23"/>
  <c r="Q66" i="23"/>
  <c r="E67" i="23"/>
  <c r="F67" i="23"/>
  <c r="G67" i="23"/>
  <c r="H67" i="23"/>
  <c r="I67" i="23"/>
  <c r="J67" i="23"/>
  <c r="K67" i="23"/>
  <c r="L67" i="23"/>
  <c r="M67" i="23"/>
  <c r="N67" i="23"/>
  <c r="O67" i="23"/>
  <c r="P67" i="23"/>
  <c r="Q67" i="23"/>
  <c r="E68" i="23"/>
  <c r="F68" i="23"/>
  <c r="G68" i="23"/>
  <c r="H68" i="23"/>
  <c r="I68" i="23"/>
  <c r="J68" i="23"/>
  <c r="K68" i="23"/>
  <c r="L68" i="23"/>
  <c r="M68" i="23"/>
  <c r="N68" i="23"/>
  <c r="O68" i="23"/>
  <c r="P68" i="23"/>
  <c r="Q68" i="23"/>
  <c r="D62" i="23"/>
  <c r="D63" i="23"/>
  <c r="D64" i="23"/>
  <c r="D65" i="23"/>
  <c r="D66" i="23"/>
  <c r="D67" i="23"/>
  <c r="D68" i="23"/>
  <c r="D61" i="23"/>
  <c r="E205" i="22"/>
  <c r="F205" i="22"/>
  <c r="G205" i="22"/>
  <c r="H205" i="22"/>
  <c r="I205" i="22"/>
  <c r="J205" i="22"/>
  <c r="K205" i="22"/>
  <c r="L205" i="22"/>
  <c r="M205" i="22"/>
  <c r="N205" i="22"/>
  <c r="O205" i="22"/>
  <c r="P205" i="22"/>
  <c r="Q205" i="22"/>
  <c r="E206" i="22"/>
  <c r="F206" i="22"/>
  <c r="G206" i="22"/>
  <c r="H206" i="22"/>
  <c r="I206" i="22"/>
  <c r="J206" i="22"/>
  <c r="K206" i="22"/>
  <c r="L206" i="22"/>
  <c r="M206" i="22"/>
  <c r="N206" i="22"/>
  <c r="O206" i="22"/>
  <c r="P206" i="22"/>
  <c r="Q206" i="22"/>
  <c r="E207" i="22"/>
  <c r="F207" i="22"/>
  <c r="G207" i="22"/>
  <c r="H207" i="22"/>
  <c r="I207" i="22"/>
  <c r="J207" i="22"/>
  <c r="K207" i="22"/>
  <c r="L207" i="22"/>
  <c r="M207" i="22"/>
  <c r="N207" i="22"/>
  <c r="O207" i="22"/>
  <c r="P207" i="22"/>
  <c r="Q207" i="22"/>
  <c r="E208" i="22"/>
  <c r="F208" i="22"/>
  <c r="G208" i="22"/>
  <c r="H208" i="22"/>
  <c r="I208" i="22"/>
  <c r="J208" i="22"/>
  <c r="K208" i="22"/>
  <c r="L208" i="22"/>
  <c r="M208" i="22"/>
  <c r="N208" i="22"/>
  <c r="O208" i="22"/>
  <c r="P208" i="22"/>
  <c r="Q208" i="22"/>
  <c r="E209" i="22"/>
  <c r="F209" i="22"/>
  <c r="G209" i="22"/>
  <c r="H209" i="22"/>
  <c r="I209" i="22"/>
  <c r="J209" i="22"/>
  <c r="K209" i="22"/>
  <c r="L209" i="22"/>
  <c r="M209" i="22"/>
  <c r="N209" i="22"/>
  <c r="O209" i="22"/>
  <c r="P209" i="22"/>
  <c r="Q209" i="22"/>
  <c r="E210" i="22"/>
  <c r="F210" i="22"/>
  <c r="G210" i="22"/>
  <c r="H210" i="22"/>
  <c r="I210" i="22"/>
  <c r="J210" i="22"/>
  <c r="K210" i="22"/>
  <c r="L210" i="22"/>
  <c r="M210" i="22"/>
  <c r="N210" i="22"/>
  <c r="O210" i="22"/>
  <c r="P210" i="22"/>
  <c r="Q210" i="22"/>
  <c r="E211" i="22"/>
  <c r="F211" i="22"/>
  <c r="G211" i="22"/>
  <c r="H211" i="22"/>
  <c r="I211" i="22"/>
  <c r="J211" i="22"/>
  <c r="K211" i="22"/>
  <c r="L211" i="22"/>
  <c r="M211" i="22"/>
  <c r="N211" i="22"/>
  <c r="O211" i="22"/>
  <c r="P211" i="22"/>
  <c r="Q211" i="22"/>
  <c r="E212" i="22"/>
  <c r="F212" i="22"/>
  <c r="G212" i="22"/>
  <c r="H212" i="22"/>
  <c r="I212" i="22"/>
  <c r="J212" i="22"/>
  <c r="K212" i="22"/>
  <c r="L212" i="22"/>
  <c r="M212" i="22"/>
  <c r="N212" i="22"/>
  <c r="O212" i="22"/>
  <c r="P212" i="22"/>
  <c r="Q212" i="22"/>
  <c r="D206" i="22"/>
  <c r="D207" i="22"/>
  <c r="D208" i="22"/>
  <c r="D209" i="22"/>
  <c r="D210" i="22"/>
  <c r="D211" i="22"/>
  <c r="D212" i="22"/>
  <c r="D205" i="22"/>
  <c r="E133" i="22"/>
  <c r="F133" i="22"/>
  <c r="G133" i="22"/>
  <c r="H133" i="22"/>
  <c r="I133" i="22"/>
  <c r="J133" i="22"/>
  <c r="K133" i="22"/>
  <c r="L133" i="22"/>
  <c r="M133" i="22"/>
  <c r="N133" i="22"/>
  <c r="O133" i="22"/>
  <c r="P133" i="22"/>
  <c r="Q133" i="22"/>
  <c r="E134" i="22"/>
  <c r="F134" i="22"/>
  <c r="G134" i="22"/>
  <c r="H134" i="22"/>
  <c r="I134" i="22"/>
  <c r="J134" i="22"/>
  <c r="K134" i="22"/>
  <c r="L134" i="22"/>
  <c r="M134" i="22"/>
  <c r="N134" i="22"/>
  <c r="O134" i="22"/>
  <c r="P134" i="22"/>
  <c r="Q134" i="22"/>
  <c r="E135" i="22"/>
  <c r="F135" i="22"/>
  <c r="G135" i="22"/>
  <c r="H135" i="22"/>
  <c r="I135" i="22"/>
  <c r="J135" i="22"/>
  <c r="K135" i="22"/>
  <c r="L135" i="22"/>
  <c r="M135" i="22"/>
  <c r="N135" i="22"/>
  <c r="O135" i="22"/>
  <c r="P135" i="22"/>
  <c r="Q135" i="22"/>
  <c r="E136" i="22"/>
  <c r="F136" i="22"/>
  <c r="G136" i="22"/>
  <c r="H136" i="22"/>
  <c r="I136" i="22"/>
  <c r="J136" i="22"/>
  <c r="K136" i="22"/>
  <c r="L136" i="22"/>
  <c r="M136" i="22"/>
  <c r="N136" i="22"/>
  <c r="O136" i="22"/>
  <c r="P136" i="22"/>
  <c r="Q136" i="22"/>
  <c r="E137" i="22"/>
  <c r="F137" i="22"/>
  <c r="G137" i="22"/>
  <c r="H137" i="22"/>
  <c r="I137" i="22"/>
  <c r="J137" i="22"/>
  <c r="K137" i="22"/>
  <c r="L137" i="22"/>
  <c r="M137" i="22"/>
  <c r="N137" i="22"/>
  <c r="O137" i="22"/>
  <c r="P137" i="22"/>
  <c r="Q137" i="22"/>
  <c r="E138" i="22"/>
  <c r="F138" i="22"/>
  <c r="G138" i="22"/>
  <c r="H138" i="22"/>
  <c r="I138" i="22"/>
  <c r="J138" i="22"/>
  <c r="K138" i="22"/>
  <c r="L138" i="22"/>
  <c r="M138" i="22"/>
  <c r="N138" i="22"/>
  <c r="O138" i="22"/>
  <c r="P138" i="22"/>
  <c r="Q138" i="22"/>
  <c r="E139" i="22"/>
  <c r="F139" i="22"/>
  <c r="G139" i="22"/>
  <c r="H139" i="22"/>
  <c r="I139" i="22"/>
  <c r="J139" i="22"/>
  <c r="K139" i="22"/>
  <c r="L139" i="22"/>
  <c r="M139" i="22"/>
  <c r="N139" i="22"/>
  <c r="O139" i="22"/>
  <c r="P139" i="22"/>
  <c r="Q139" i="22"/>
  <c r="E140" i="22"/>
  <c r="F140" i="22"/>
  <c r="G140" i="22"/>
  <c r="H140" i="22"/>
  <c r="I140" i="22"/>
  <c r="J140" i="22"/>
  <c r="K140" i="22"/>
  <c r="L140" i="22"/>
  <c r="M140" i="22"/>
  <c r="N140" i="22"/>
  <c r="O140" i="22"/>
  <c r="P140" i="22"/>
  <c r="Q140" i="22"/>
  <c r="D134" i="22"/>
  <c r="D135" i="22"/>
  <c r="D136" i="22"/>
  <c r="D137" i="22"/>
  <c r="D138" i="22"/>
  <c r="D139" i="22"/>
  <c r="D140" i="22"/>
  <c r="D133" i="22"/>
  <c r="E61" i="22"/>
  <c r="F61" i="22"/>
  <c r="G61" i="22"/>
  <c r="H61" i="22"/>
  <c r="I61" i="22"/>
  <c r="J61" i="22"/>
  <c r="K61" i="22"/>
  <c r="L61" i="22"/>
  <c r="M61" i="22"/>
  <c r="N61" i="22"/>
  <c r="O61" i="22"/>
  <c r="P61" i="22"/>
  <c r="Q61" i="22"/>
  <c r="E62" i="22"/>
  <c r="F62" i="22"/>
  <c r="G62" i="22"/>
  <c r="H62" i="22"/>
  <c r="I62" i="22"/>
  <c r="J62" i="22"/>
  <c r="K62" i="22"/>
  <c r="L62" i="22"/>
  <c r="M62" i="22"/>
  <c r="N62" i="22"/>
  <c r="O62" i="22"/>
  <c r="P62" i="22"/>
  <c r="Q62" i="22"/>
  <c r="E63" i="22"/>
  <c r="F63" i="22"/>
  <c r="G63" i="22"/>
  <c r="H63" i="22"/>
  <c r="I63" i="22"/>
  <c r="J63" i="22"/>
  <c r="K63" i="22"/>
  <c r="L63" i="22"/>
  <c r="M63" i="22"/>
  <c r="N63" i="22"/>
  <c r="O63" i="22"/>
  <c r="P63" i="22"/>
  <c r="Q63" i="22"/>
  <c r="E64" i="22"/>
  <c r="F64" i="22"/>
  <c r="G64" i="22"/>
  <c r="H64" i="22"/>
  <c r="I64" i="22"/>
  <c r="J64" i="22"/>
  <c r="K64" i="22"/>
  <c r="L64" i="22"/>
  <c r="M64" i="22"/>
  <c r="N64" i="22"/>
  <c r="O64" i="22"/>
  <c r="P64" i="22"/>
  <c r="Q64" i="22"/>
  <c r="E65" i="22"/>
  <c r="F65" i="22"/>
  <c r="G65" i="22"/>
  <c r="H65" i="22"/>
  <c r="I65" i="22"/>
  <c r="J65" i="22"/>
  <c r="K65" i="22"/>
  <c r="L65" i="22"/>
  <c r="M65" i="22"/>
  <c r="N65" i="22"/>
  <c r="O65" i="22"/>
  <c r="P65" i="22"/>
  <c r="Q65" i="22"/>
  <c r="E66" i="22"/>
  <c r="F66" i="22"/>
  <c r="G66" i="22"/>
  <c r="H66" i="22"/>
  <c r="I66" i="22"/>
  <c r="J66" i="22"/>
  <c r="K66" i="22"/>
  <c r="L66" i="22"/>
  <c r="M66" i="22"/>
  <c r="N66" i="22"/>
  <c r="O66" i="22"/>
  <c r="P66" i="22"/>
  <c r="Q66" i="22"/>
  <c r="E67" i="22"/>
  <c r="F67" i="22"/>
  <c r="G67" i="22"/>
  <c r="H67" i="22"/>
  <c r="I67" i="22"/>
  <c r="J67" i="22"/>
  <c r="K67" i="22"/>
  <c r="L67" i="22"/>
  <c r="M67" i="22"/>
  <c r="N67" i="22"/>
  <c r="O67" i="22"/>
  <c r="P67" i="22"/>
  <c r="Q67" i="22"/>
  <c r="E68" i="22"/>
  <c r="F68" i="22"/>
  <c r="G68" i="22"/>
  <c r="H68" i="22"/>
  <c r="I68" i="22"/>
  <c r="J68" i="22"/>
  <c r="K68" i="22"/>
  <c r="L68" i="22"/>
  <c r="M68" i="22"/>
  <c r="N68" i="22"/>
  <c r="O68" i="22"/>
  <c r="P68" i="22"/>
  <c r="Q68" i="22"/>
  <c r="D62" i="22"/>
  <c r="D63" i="22"/>
  <c r="D64" i="22"/>
  <c r="D65" i="22"/>
  <c r="D66" i="22"/>
  <c r="D67" i="22"/>
  <c r="D68" i="22"/>
  <c r="D61" i="22"/>
  <c r="E205" i="18"/>
  <c r="F205" i="18"/>
  <c r="G205" i="18"/>
  <c r="H205" i="18"/>
  <c r="I205" i="18"/>
  <c r="J205" i="18"/>
  <c r="K205" i="18"/>
  <c r="L205" i="18"/>
  <c r="M205" i="18"/>
  <c r="N205" i="18"/>
  <c r="O205" i="18"/>
  <c r="P205" i="18"/>
  <c r="Q205" i="18"/>
  <c r="E206" i="18"/>
  <c r="F206" i="18"/>
  <c r="G206" i="18"/>
  <c r="H206" i="18"/>
  <c r="I206" i="18"/>
  <c r="J206" i="18"/>
  <c r="K206" i="18"/>
  <c r="L206" i="18"/>
  <c r="M206" i="18"/>
  <c r="N206" i="18"/>
  <c r="O206" i="18"/>
  <c r="P206" i="18"/>
  <c r="Q206" i="18"/>
  <c r="E207" i="18"/>
  <c r="F207" i="18"/>
  <c r="G207" i="18"/>
  <c r="H207" i="18"/>
  <c r="I207" i="18"/>
  <c r="J207" i="18"/>
  <c r="K207" i="18"/>
  <c r="L207" i="18"/>
  <c r="M207" i="18"/>
  <c r="N207" i="18"/>
  <c r="O207" i="18"/>
  <c r="P207" i="18"/>
  <c r="Q207" i="18"/>
  <c r="E208" i="18"/>
  <c r="F208" i="18"/>
  <c r="G208" i="18"/>
  <c r="H208" i="18"/>
  <c r="I208" i="18"/>
  <c r="J208" i="18"/>
  <c r="K208" i="18"/>
  <c r="L208" i="18"/>
  <c r="M208" i="18"/>
  <c r="N208" i="18"/>
  <c r="O208" i="18"/>
  <c r="P208" i="18"/>
  <c r="Q208" i="18"/>
  <c r="E209" i="18"/>
  <c r="F209" i="18"/>
  <c r="G209" i="18"/>
  <c r="H209" i="18"/>
  <c r="I209" i="18"/>
  <c r="J209" i="18"/>
  <c r="K209" i="18"/>
  <c r="L209" i="18"/>
  <c r="M209" i="18"/>
  <c r="N209" i="18"/>
  <c r="O209" i="18"/>
  <c r="P209" i="18"/>
  <c r="Q209" i="18"/>
  <c r="E210" i="18"/>
  <c r="F210" i="18"/>
  <c r="G210" i="18"/>
  <c r="H210" i="18"/>
  <c r="I210" i="18"/>
  <c r="J210" i="18"/>
  <c r="K210" i="18"/>
  <c r="L210" i="18"/>
  <c r="M210" i="18"/>
  <c r="N210" i="18"/>
  <c r="O210" i="18"/>
  <c r="P210" i="18"/>
  <c r="Q210" i="18"/>
  <c r="E211" i="18"/>
  <c r="F211" i="18"/>
  <c r="G211" i="18"/>
  <c r="H211" i="18"/>
  <c r="I211" i="18"/>
  <c r="J211" i="18"/>
  <c r="K211" i="18"/>
  <c r="L211" i="18"/>
  <c r="M211" i="18"/>
  <c r="N211" i="18"/>
  <c r="O211" i="18"/>
  <c r="P211" i="18"/>
  <c r="Q211" i="18"/>
  <c r="E212" i="18"/>
  <c r="F212" i="18"/>
  <c r="G212" i="18"/>
  <c r="H212" i="18"/>
  <c r="I212" i="18"/>
  <c r="J212" i="18"/>
  <c r="K212" i="18"/>
  <c r="L212" i="18"/>
  <c r="M212" i="18"/>
  <c r="N212" i="18"/>
  <c r="O212" i="18"/>
  <c r="P212" i="18"/>
  <c r="Q212" i="18"/>
  <c r="D206" i="18"/>
  <c r="D207" i="18"/>
  <c r="D208" i="18"/>
  <c r="D209" i="18"/>
  <c r="D210" i="18"/>
  <c r="D211" i="18"/>
  <c r="D212" i="18"/>
  <c r="D205" i="18"/>
  <c r="E133" i="18"/>
  <c r="F133" i="18"/>
  <c r="G133" i="18"/>
  <c r="H133" i="18"/>
  <c r="I133" i="18"/>
  <c r="J133" i="18"/>
  <c r="K133" i="18"/>
  <c r="L133" i="18"/>
  <c r="M133" i="18"/>
  <c r="N133" i="18"/>
  <c r="O133" i="18"/>
  <c r="P133" i="18"/>
  <c r="Q133" i="18"/>
  <c r="E134" i="18"/>
  <c r="F134" i="18"/>
  <c r="G134" i="18"/>
  <c r="H134" i="18"/>
  <c r="I134" i="18"/>
  <c r="J134" i="18"/>
  <c r="K134" i="18"/>
  <c r="L134" i="18"/>
  <c r="M134" i="18"/>
  <c r="N134" i="18"/>
  <c r="O134" i="18"/>
  <c r="P134" i="18"/>
  <c r="Q134" i="18"/>
  <c r="E135" i="18"/>
  <c r="F135" i="18"/>
  <c r="G135" i="18"/>
  <c r="H135" i="18"/>
  <c r="I135" i="18"/>
  <c r="J135" i="18"/>
  <c r="K135" i="18"/>
  <c r="L135" i="18"/>
  <c r="M135" i="18"/>
  <c r="N135" i="18"/>
  <c r="O135" i="18"/>
  <c r="P135" i="18"/>
  <c r="Q135" i="18"/>
  <c r="E136" i="18"/>
  <c r="F136" i="18"/>
  <c r="G136" i="18"/>
  <c r="H136" i="18"/>
  <c r="I136" i="18"/>
  <c r="J136" i="18"/>
  <c r="K136" i="18"/>
  <c r="L136" i="18"/>
  <c r="M136" i="18"/>
  <c r="N136" i="18"/>
  <c r="O136" i="18"/>
  <c r="P136" i="18"/>
  <c r="Q136" i="18"/>
  <c r="E137" i="18"/>
  <c r="F137" i="18"/>
  <c r="G137" i="18"/>
  <c r="H137" i="18"/>
  <c r="I137" i="18"/>
  <c r="J137" i="18"/>
  <c r="K137" i="18"/>
  <c r="L137" i="18"/>
  <c r="M137" i="18"/>
  <c r="N137" i="18"/>
  <c r="O137" i="18"/>
  <c r="P137" i="18"/>
  <c r="Q137" i="18"/>
  <c r="E138" i="18"/>
  <c r="F138" i="18"/>
  <c r="G138" i="18"/>
  <c r="H138" i="18"/>
  <c r="I138" i="18"/>
  <c r="J138" i="18"/>
  <c r="K138" i="18"/>
  <c r="L138" i="18"/>
  <c r="M138" i="18"/>
  <c r="N138" i="18"/>
  <c r="O138" i="18"/>
  <c r="P138" i="18"/>
  <c r="Q138" i="18"/>
  <c r="E139" i="18"/>
  <c r="F139" i="18"/>
  <c r="G139" i="18"/>
  <c r="H139" i="18"/>
  <c r="I139" i="18"/>
  <c r="J139" i="18"/>
  <c r="K139" i="18"/>
  <c r="L139" i="18"/>
  <c r="M139" i="18"/>
  <c r="N139" i="18"/>
  <c r="O139" i="18"/>
  <c r="P139" i="18"/>
  <c r="Q139" i="18"/>
  <c r="E140" i="18"/>
  <c r="F140" i="18"/>
  <c r="G140" i="18"/>
  <c r="H140" i="18"/>
  <c r="I140" i="18"/>
  <c r="J140" i="18"/>
  <c r="K140" i="18"/>
  <c r="L140" i="18"/>
  <c r="M140" i="18"/>
  <c r="N140" i="18"/>
  <c r="O140" i="18"/>
  <c r="P140" i="18"/>
  <c r="Q140" i="18"/>
  <c r="D134" i="18"/>
  <c r="D135" i="18"/>
  <c r="D136" i="18"/>
  <c r="D137" i="18"/>
  <c r="D138" i="18"/>
  <c r="D139" i="18"/>
  <c r="D140" i="18"/>
  <c r="D133" i="18"/>
  <c r="E61" i="18"/>
  <c r="F61" i="18"/>
  <c r="G61" i="18"/>
  <c r="H61" i="18"/>
  <c r="I61" i="18"/>
  <c r="J61" i="18"/>
  <c r="K61" i="18"/>
  <c r="L61" i="18"/>
  <c r="M61" i="18"/>
  <c r="N61" i="18"/>
  <c r="O61" i="18"/>
  <c r="P61" i="18"/>
  <c r="Q61" i="18"/>
  <c r="E62" i="18"/>
  <c r="F62" i="18"/>
  <c r="G62" i="18"/>
  <c r="H62" i="18"/>
  <c r="I62" i="18"/>
  <c r="J62" i="18"/>
  <c r="K62" i="18"/>
  <c r="L62" i="18"/>
  <c r="M62" i="18"/>
  <c r="N62" i="18"/>
  <c r="O62" i="18"/>
  <c r="P62" i="18"/>
  <c r="Q62" i="18"/>
  <c r="E63" i="18"/>
  <c r="F63" i="18"/>
  <c r="G63" i="18"/>
  <c r="H63" i="18"/>
  <c r="I63" i="18"/>
  <c r="J63" i="18"/>
  <c r="K63" i="18"/>
  <c r="L63" i="18"/>
  <c r="M63" i="18"/>
  <c r="N63" i="18"/>
  <c r="O63" i="18"/>
  <c r="P63" i="18"/>
  <c r="Q63" i="18"/>
  <c r="E64" i="18"/>
  <c r="F64" i="18"/>
  <c r="G64" i="18"/>
  <c r="H64" i="18"/>
  <c r="I64" i="18"/>
  <c r="J64" i="18"/>
  <c r="K64" i="18"/>
  <c r="L64" i="18"/>
  <c r="M64" i="18"/>
  <c r="N64" i="18"/>
  <c r="O64" i="18"/>
  <c r="P64" i="18"/>
  <c r="Q64" i="18"/>
  <c r="E65" i="18"/>
  <c r="F65" i="18"/>
  <c r="G65" i="18"/>
  <c r="H65" i="18"/>
  <c r="I65" i="18"/>
  <c r="J65" i="18"/>
  <c r="K65" i="18"/>
  <c r="L65" i="18"/>
  <c r="M65" i="18"/>
  <c r="N65" i="18"/>
  <c r="O65" i="18"/>
  <c r="P65" i="18"/>
  <c r="Q65" i="18"/>
  <c r="E66" i="18"/>
  <c r="F66" i="18"/>
  <c r="G66" i="18"/>
  <c r="H66" i="18"/>
  <c r="I66" i="18"/>
  <c r="J66" i="18"/>
  <c r="K66" i="18"/>
  <c r="L66" i="18"/>
  <c r="M66" i="18"/>
  <c r="N66" i="18"/>
  <c r="O66" i="18"/>
  <c r="P66" i="18"/>
  <c r="Q66" i="18"/>
  <c r="E67" i="18"/>
  <c r="F67" i="18"/>
  <c r="G67" i="18"/>
  <c r="H67" i="18"/>
  <c r="I67" i="18"/>
  <c r="J67" i="18"/>
  <c r="K67" i="18"/>
  <c r="L67" i="18"/>
  <c r="M67" i="18"/>
  <c r="N67" i="18"/>
  <c r="O67" i="18"/>
  <c r="P67" i="18"/>
  <c r="Q67" i="18"/>
  <c r="E68" i="18"/>
  <c r="F68" i="18"/>
  <c r="G68" i="18"/>
  <c r="H68" i="18"/>
  <c r="I68" i="18"/>
  <c r="J68" i="18"/>
  <c r="K68" i="18"/>
  <c r="L68" i="18"/>
  <c r="M68" i="18"/>
  <c r="N68" i="18"/>
  <c r="O68" i="18"/>
  <c r="P68" i="18"/>
  <c r="Q68" i="18"/>
  <c r="D62" i="18"/>
  <c r="D63" i="18"/>
  <c r="D64" i="18"/>
  <c r="D65" i="18"/>
  <c r="D66" i="18"/>
  <c r="D67" i="18"/>
  <c r="D68" i="18"/>
  <c r="D61" i="18"/>
  <c r="E194" i="26"/>
  <c r="F194" i="26"/>
  <c r="G194" i="26"/>
  <c r="H194" i="26"/>
  <c r="I194" i="26"/>
  <c r="J194" i="26"/>
  <c r="K194" i="26"/>
  <c r="L194" i="26"/>
  <c r="M194" i="26"/>
  <c r="N194" i="26"/>
  <c r="O194" i="26"/>
  <c r="P194" i="26"/>
  <c r="Q194" i="26"/>
  <c r="E195" i="26"/>
  <c r="F195" i="26"/>
  <c r="G195" i="26"/>
  <c r="H195" i="26"/>
  <c r="I195" i="26"/>
  <c r="J195" i="26"/>
  <c r="K195" i="26"/>
  <c r="L195" i="26"/>
  <c r="M195" i="26"/>
  <c r="N195" i="26"/>
  <c r="O195" i="26"/>
  <c r="P195" i="26"/>
  <c r="Q195" i="26"/>
  <c r="E196" i="26"/>
  <c r="F196" i="26"/>
  <c r="G196" i="26"/>
  <c r="H196" i="26"/>
  <c r="I196" i="26"/>
  <c r="J196" i="26"/>
  <c r="K196" i="26"/>
  <c r="L196" i="26"/>
  <c r="M196" i="26"/>
  <c r="N196" i="26"/>
  <c r="O196" i="26"/>
  <c r="P196" i="26"/>
  <c r="Q196" i="26"/>
  <c r="E197" i="26"/>
  <c r="F197" i="26"/>
  <c r="G197" i="26"/>
  <c r="H197" i="26"/>
  <c r="I197" i="26"/>
  <c r="J197" i="26"/>
  <c r="K197" i="26"/>
  <c r="L197" i="26"/>
  <c r="M197" i="26"/>
  <c r="N197" i="26"/>
  <c r="O197" i="26"/>
  <c r="P197" i="26"/>
  <c r="Q197" i="26"/>
  <c r="E198" i="26"/>
  <c r="F198" i="26"/>
  <c r="G198" i="26"/>
  <c r="H198" i="26"/>
  <c r="I198" i="26"/>
  <c r="J198" i="26"/>
  <c r="K198" i="26"/>
  <c r="L198" i="26"/>
  <c r="M198" i="26"/>
  <c r="N198" i="26"/>
  <c r="O198" i="26"/>
  <c r="P198" i="26"/>
  <c r="Q198" i="26"/>
  <c r="E199" i="26"/>
  <c r="F199" i="26"/>
  <c r="G199" i="26"/>
  <c r="H199" i="26"/>
  <c r="I199" i="26"/>
  <c r="J199" i="26"/>
  <c r="K199" i="26"/>
  <c r="L199" i="26"/>
  <c r="M199" i="26"/>
  <c r="N199" i="26"/>
  <c r="O199" i="26"/>
  <c r="P199" i="26"/>
  <c r="Q199" i="26"/>
  <c r="E200" i="26"/>
  <c r="F200" i="26"/>
  <c r="G200" i="26"/>
  <c r="H200" i="26"/>
  <c r="I200" i="26"/>
  <c r="J200" i="26"/>
  <c r="K200" i="26"/>
  <c r="L200" i="26"/>
  <c r="M200" i="26"/>
  <c r="N200" i="26"/>
  <c r="O200" i="26"/>
  <c r="P200" i="26"/>
  <c r="Q200" i="26"/>
  <c r="D195" i="26"/>
  <c r="D196" i="26"/>
  <c r="D197" i="26"/>
  <c r="D198" i="26"/>
  <c r="D199" i="26"/>
  <c r="D200" i="26"/>
  <c r="D194" i="26"/>
  <c r="E122" i="26"/>
  <c r="F122" i="26"/>
  <c r="G122" i="26"/>
  <c r="H122" i="26"/>
  <c r="I122" i="26"/>
  <c r="J122" i="26"/>
  <c r="K122" i="26"/>
  <c r="L122" i="26"/>
  <c r="M122" i="26"/>
  <c r="N122" i="26"/>
  <c r="O122" i="26"/>
  <c r="P122" i="26"/>
  <c r="Q122" i="26"/>
  <c r="E123" i="26"/>
  <c r="F123" i="26"/>
  <c r="G123" i="26"/>
  <c r="H123" i="26"/>
  <c r="I123" i="26"/>
  <c r="J123" i="26"/>
  <c r="K123" i="26"/>
  <c r="L123" i="26"/>
  <c r="M123" i="26"/>
  <c r="N123" i="26"/>
  <c r="O123" i="26"/>
  <c r="P123" i="26"/>
  <c r="Q123" i="26"/>
  <c r="E124" i="26"/>
  <c r="F124" i="26"/>
  <c r="G124" i="26"/>
  <c r="H124" i="26"/>
  <c r="I124" i="26"/>
  <c r="J124" i="26"/>
  <c r="K124" i="26"/>
  <c r="L124" i="26"/>
  <c r="M124" i="26"/>
  <c r="N124" i="26"/>
  <c r="O124" i="26"/>
  <c r="P124" i="26"/>
  <c r="Q124" i="26"/>
  <c r="E125" i="26"/>
  <c r="F125" i="26"/>
  <c r="G125" i="26"/>
  <c r="H125" i="26"/>
  <c r="I125" i="26"/>
  <c r="J125" i="26"/>
  <c r="K125" i="26"/>
  <c r="L125" i="26"/>
  <c r="M125" i="26"/>
  <c r="N125" i="26"/>
  <c r="O125" i="26"/>
  <c r="P125" i="26"/>
  <c r="Q125" i="26"/>
  <c r="E126" i="26"/>
  <c r="F126" i="26"/>
  <c r="G126" i="26"/>
  <c r="H126" i="26"/>
  <c r="I126" i="26"/>
  <c r="J126" i="26"/>
  <c r="K126" i="26"/>
  <c r="L126" i="26"/>
  <c r="M126" i="26"/>
  <c r="N126" i="26"/>
  <c r="O126" i="26"/>
  <c r="P126" i="26"/>
  <c r="Q126" i="26"/>
  <c r="E127" i="26"/>
  <c r="F127" i="26"/>
  <c r="G127" i="26"/>
  <c r="H127" i="26"/>
  <c r="I127" i="26"/>
  <c r="J127" i="26"/>
  <c r="K127" i="26"/>
  <c r="L127" i="26"/>
  <c r="M127" i="26"/>
  <c r="N127" i="26"/>
  <c r="O127" i="26"/>
  <c r="P127" i="26"/>
  <c r="Q127" i="26"/>
  <c r="E128" i="26"/>
  <c r="F128" i="26"/>
  <c r="G128" i="26"/>
  <c r="H128" i="26"/>
  <c r="I128" i="26"/>
  <c r="J128" i="26"/>
  <c r="K128" i="26"/>
  <c r="L128" i="26"/>
  <c r="M128" i="26"/>
  <c r="N128" i="26"/>
  <c r="O128" i="26"/>
  <c r="P128" i="26"/>
  <c r="Q128" i="26"/>
  <c r="D123" i="26"/>
  <c r="D124" i="26"/>
  <c r="D125" i="26"/>
  <c r="D126" i="26"/>
  <c r="D127" i="26"/>
  <c r="D128" i="26"/>
  <c r="D122" i="26"/>
  <c r="E50" i="26"/>
  <c r="F50" i="26"/>
  <c r="G50" i="26"/>
  <c r="H50" i="26"/>
  <c r="I50" i="26"/>
  <c r="J50" i="26"/>
  <c r="K50" i="26"/>
  <c r="L50" i="26"/>
  <c r="M50" i="26"/>
  <c r="N50" i="26"/>
  <c r="O50" i="26"/>
  <c r="P50" i="26"/>
  <c r="Q50" i="26"/>
  <c r="E51" i="26"/>
  <c r="F51" i="26"/>
  <c r="G51" i="26"/>
  <c r="H51" i="26"/>
  <c r="I51" i="26"/>
  <c r="J51" i="26"/>
  <c r="K51" i="26"/>
  <c r="L51" i="26"/>
  <c r="M51" i="26"/>
  <c r="N51" i="26"/>
  <c r="O51" i="26"/>
  <c r="P51" i="26"/>
  <c r="Q51" i="26"/>
  <c r="E52" i="26"/>
  <c r="F52" i="26"/>
  <c r="G52" i="26"/>
  <c r="H52" i="26"/>
  <c r="I52" i="26"/>
  <c r="J52" i="26"/>
  <c r="K52" i="26"/>
  <c r="L52" i="26"/>
  <c r="M52" i="26"/>
  <c r="N52" i="26"/>
  <c r="O52" i="26"/>
  <c r="P52" i="26"/>
  <c r="Q52" i="26"/>
  <c r="E53" i="26"/>
  <c r="F53" i="26"/>
  <c r="G53" i="26"/>
  <c r="H53" i="26"/>
  <c r="I53" i="26"/>
  <c r="J53" i="26"/>
  <c r="K53" i="26"/>
  <c r="L53" i="26"/>
  <c r="M53" i="26"/>
  <c r="N53" i="26"/>
  <c r="O53" i="26"/>
  <c r="P53" i="26"/>
  <c r="Q53" i="26"/>
  <c r="E54" i="26"/>
  <c r="F54" i="26"/>
  <c r="G54" i="26"/>
  <c r="H54" i="26"/>
  <c r="I54" i="26"/>
  <c r="J54" i="26"/>
  <c r="K54" i="26"/>
  <c r="L54" i="26"/>
  <c r="M54" i="26"/>
  <c r="N54" i="26"/>
  <c r="O54" i="26"/>
  <c r="P54" i="26"/>
  <c r="Q54" i="26"/>
  <c r="E55" i="26"/>
  <c r="F55" i="26"/>
  <c r="G55" i="26"/>
  <c r="H55" i="26"/>
  <c r="I55" i="26"/>
  <c r="J55" i="26"/>
  <c r="K55" i="26"/>
  <c r="L55" i="26"/>
  <c r="M55" i="26"/>
  <c r="N55" i="26"/>
  <c r="O55" i="26"/>
  <c r="P55" i="26"/>
  <c r="Q55" i="26"/>
  <c r="E56" i="26"/>
  <c r="F56" i="26"/>
  <c r="G56" i="26"/>
  <c r="H56" i="26"/>
  <c r="I56" i="26"/>
  <c r="J56" i="26"/>
  <c r="K56" i="26"/>
  <c r="L56" i="26"/>
  <c r="M56" i="26"/>
  <c r="N56" i="26"/>
  <c r="O56" i="26"/>
  <c r="P56" i="26"/>
  <c r="Q56" i="26"/>
  <c r="D51" i="26"/>
  <c r="D52" i="26"/>
  <c r="D53" i="26"/>
  <c r="D54" i="26"/>
  <c r="D55" i="26"/>
  <c r="D56" i="26"/>
  <c r="D50" i="26"/>
  <c r="E194" i="25"/>
  <c r="F194" i="25"/>
  <c r="G194" i="25"/>
  <c r="H194" i="25"/>
  <c r="I194" i="25"/>
  <c r="J194" i="25"/>
  <c r="K194" i="25"/>
  <c r="L194" i="25"/>
  <c r="M194" i="25"/>
  <c r="N194" i="25"/>
  <c r="O194" i="25"/>
  <c r="P194" i="25"/>
  <c r="Q194" i="25"/>
  <c r="E195" i="25"/>
  <c r="F195" i="25"/>
  <c r="G195" i="25"/>
  <c r="H195" i="25"/>
  <c r="I195" i="25"/>
  <c r="J195" i="25"/>
  <c r="K195" i="25"/>
  <c r="L195" i="25"/>
  <c r="M195" i="25"/>
  <c r="N195" i="25"/>
  <c r="O195" i="25"/>
  <c r="P195" i="25"/>
  <c r="Q195" i="25"/>
  <c r="E196" i="25"/>
  <c r="F196" i="25"/>
  <c r="G196" i="25"/>
  <c r="H196" i="25"/>
  <c r="I196" i="25"/>
  <c r="J196" i="25"/>
  <c r="K196" i="25"/>
  <c r="L196" i="25"/>
  <c r="M196" i="25"/>
  <c r="N196" i="25"/>
  <c r="O196" i="25"/>
  <c r="P196" i="25"/>
  <c r="Q196" i="25"/>
  <c r="E197" i="25"/>
  <c r="F197" i="25"/>
  <c r="G197" i="25"/>
  <c r="H197" i="25"/>
  <c r="I197" i="25"/>
  <c r="J197" i="25"/>
  <c r="K197" i="25"/>
  <c r="L197" i="25"/>
  <c r="M197" i="25"/>
  <c r="N197" i="25"/>
  <c r="O197" i="25"/>
  <c r="P197" i="25"/>
  <c r="Q197" i="25"/>
  <c r="E198" i="25"/>
  <c r="F198" i="25"/>
  <c r="G198" i="25"/>
  <c r="H198" i="25"/>
  <c r="I198" i="25"/>
  <c r="J198" i="25"/>
  <c r="K198" i="25"/>
  <c r="L198" i="25"/>
  <c r="M198" i="25"/>
  <c r="N198" i="25"/>
  <c r="O198" i="25"/>
  <c r="P198" i="25"/>
  <c r="Q198" i="25"/>
  <c r="E199" i="25"/>
  <c r="F199" i="25"/>
  <c r="G199" i="25"/>
  <c r="H199" i="25"/>
  <c r="I199" i="25"/>
  <c r="J199" i="25"/>
  <c r="K199" i="25"/>
  <c r="L199" i="25"/>
  <c r="M199" i="25"/>
  <c r="N199" i="25"/>
  <c r="O199" i="25"/>
  <c r="P199" i="25"/>
  <c r="Q199" i="25"/>
  <c r="E200" i="25"/>
  <c r="F200" i="25"/>
  <c r="G200" i="25"/>
  <c r="H200" i="25"/>
  <c r="I200" i="25"/>
  <c r="J200" i="25"/>
  <c r="K200" i="25"/>
  <c r="L200" i="25"/>
  <c r="M200" i="25"/>
  <c r="N200" i="25"/>
  <c r="O200" i="25"/>
  <c r="P200" i="25"/>
  <c r="Q200" i="25"/>
  <c r="D195" i="25"/>
  <c r="D196" i="25"/>
  <c r="D197" i="25"/>
  <c r="D198" i="25"/>
  <c r="D199" i="25"/>
  <c r="D200" i="25"/>
  <c r="D194" i="25"/>
  <c r="E122" i="25"/>
  <c r="F122" i="25"/>
  <c r="G122" i="25"/>
  <c r="H122" i="25"/>
  <c r="I122" i="25"/>
  <c r="J122" i="25"/>
  <c r="K122" i="25"/>
  <c r="L122" i="25"/>
  <c r="M122" i="25"/>
  <c r="N122" i="25"/>
  <c r="O122" i="25"/>
  <c r="P122" i="25"/>
  <c r="Q122" i="25"/>
  <c r="E123" i="25"/>
  <c r="F123" i="25"/>
  <c r="G123" i="25"/>
  <c r="H123" i="25"/>
  <c r="I123" i="25"/>
  <c r="J123" i="25"/>
  <c r="K123" i="25"/>
  <c r="L123" i="25"/>
  <c r="M123" i="25"/>
  <c r="N123" i="25"/>
  <c r="O123" i="25"/>
  <c r="P123" i="25"/>
  <c r="Q123" i="25"/>
  <c r="E124" i="25"/>
  <c r="F124" i="25"/>
  <c r="G124" i="25"/>
  <c r="H124" i="25"/>
  <c r="I124" i="25"/>
  <c r="J124" i="25"/>
  <c r="K124" i="25"/>
  <c r="L124" i="25"/>
  <c r="M124" i="25"/>
  <c r="N124" i="25"/>
  <c r="O124" i="25"/>
  <c r="P124" i="25"/>
  <c r="Q124" i="25"/>
  <c r="E125" i="25"/>
  <c r="F125" i="25"/>
  <c r="G125" i="25"/>
  <c r="H125" i="25"/>
  <c r="I125" i="25"/>
  <c r="J125" i="25"/>
  <c r="K125" i="25"/>
  <c r="L125" i="25"/>
  <c r="M125" i="25"/>
  <c r="N125" i="25"/>
  <c r="O125" i="25"/>
  <c r="P125" i="25"/>
  <c r="Q125" i="25"/>
  <c r="E126" i="25"/>
  <c r="F126" i="25"/>
  <c r="G126" i="25"/>
  <c r="H126" i="25"/>
  <c r="I126" i="25"/>
  <c r="J126" i="25"/>
  <c r="K126" i="25"/>
  <c r="L126" i="25"/>
  <c r="M126" i="25"/>
  <c r="N126" i="25"/>
  <c r="O126" i="25"/>
  <c r="P126" i="25"/>
  <c r="Q126" i="25"/>
  <c r="E127" i="25"/>
  <c r="F127" i="25"/>
  <c r="G127" i="25"/>
  <c r="H127" i="25"/>
  <c r="I127" i="25"/>
  <c r="J127" i="25"/>
  <c r="K127" i="25"/>
  <c r="L127" i="25"/>
  <c r="M127" i="25"/>
  <c r="N127" i="25"/>
  <c r="O127" i="25"/>
  <c r="P127" i="25"/>
  <c r="Q127" i="25"/>
  <c r="E128" i="25"/>
  <c r="F128" i="25"/>
  <c r="G128" i="25"/>
  <c r="H128" i="25"/>
  <c r="I128" i="25"/>
  <c r="J128" i="25"/>
  <c r="K128" i="25"/>
  <c r="L128" i="25"/>
  <c r="M128" i="25"/>
  <c r="N128" i="25"/>
  <c r="O128" i="25"/>
  <c r="P128" i="25"/>
  <c r="Q128" i="25"/>
  <c r="D123" i="25"/>
  <c r="D124" i="25"/>
  <c r="D125" i="25"/>
  <c r="D126" i="25"/>
  <c r="D127" i="25"/>
  <c r="D128" i="25"/>
  <c r="D122" i="25"/>
  <c r="E50" i="25"/>
  <c r="F50" i="25"/>
  <c r="G50" i="25"/>
  <c r="H50" i="25"/>
  <c r="I50" i="25"/>
  <c r="J50" i="25"/>
  <c r="K50" i="25"/>
  <c r="L50" i="25"/>
  <c r="M50" i="25"/>
  <c r="N50" i="25"/>
  <c r="O50" i="25"/>
  <c r="P50" i="25"/>
  <c r="Q50" i="25"/>
  <c r="E51" i="25"/>
  <c r="F51" i="25"/>
  <c r="G51" i="25"/>
  <c r="H51" i="25"/>
  <c r="I51" i="25"/>
  <c r="J51" i="25"/>
  <c r="K51" i="25"/>
  <c r="L51" i="25"/>
  <c r="M51" i="25"/>
  <c r="N51" i="25"/>
  <c r="O51" i="25"/>
  <c r="P51" i="25"/>
  <c r="Q51" i="25"/>
  <c r="E52" i="25"/>
  <c r="F52" i="25"/>
  <c r="G52" i="25"/>
  <c r="H52" i="25"/>
  <c r="I52" i="25"/>
  <c r="J52" i="25"/>
  <c r="K52" i="25"/>
  <c r="L52" i="25"/>
  <c r="M52" i="25"/>
  <c r="N52" i="25"/>
  <c r="O52" i="25"/>
  <c r="P52" i="25"/>
  <c r="Q52" i="25"/>
  <c r="E53" i="25"/>
  <c r="F53" i="25"/>
  <c r="G53" i="25"/>
  <c r="H53" i="25"/>
  <c r="I53" i="25"/>
  <c r="J53" i="25"/>
  <c r="K53" i="25"/>
  <c r="L53" i="25"/>
  <c r="M53" i="25"/>
  <c r="N53" i="25"/>
  <c r="O53" i="25"/>
  <c r="P53" i="25"/>
  <c r="Q53" i="25"/>
  <c r="E54" i="25"/>
  <c r="F54" i="25"/>
  <c r="G54" i="25"/>
  <c r="H54" i="25"/>
  <c r="I54" i="25"/>
  <c r="J54" i="25"/>
  <c r="K54" i="25"/>
  <c r="L54" i="25"/>
  <c r="M54" i="25"/>
  <c r="N54" i="25"/>
  <c r="O54" i="25"/>
  <c r="P54" i="25"/>
  <c r="Q54" i="25"/>
  <c r="E55" i="25"/>
  <c r="F55" i="25"/>
  <c r="G55" i="25"/>
  <c r="H55" i="25"/>
  <c r="I55" i="25"/>
  <c r="J55" i="25"/>
  <c r="K55" i="25"/>
  <c r="L55" i="25"/>
  <c r="M55" i="25"/>
  <c r="N55" i="25"/>
  <c r="O55" i="25"/>
  <c r="P55" i="25"/>
  <c r="Q55" i="25"/>
  <c r="E56" i="25"/>
  <c r="F56" i="25"/>
  <c r="G56" i="25"/>
  <c r="H56" i="25"/>
  <c r="I56" i="25"/>
  <c r="J56" i="25"/>
  <c r="K56" i="25"/>
  <c r="L56" i="25"/>
  <c r="M56" i="25"/>
  <c r="N56" i="25"/>
  <c r="O56" i="25"/>
  <c r="P56" i="25"/>
  <c r="Q56" i="25"/>
  <c r="D51" i="25"/>
  <c r="D52" i="25"/>
  <c r="D53" i="25"/>
  <c r="D54" i="25"/>
  <c r="D55" i="25"/>
  <c r="D56" i="25"/>
  <c r="D50" i="25"/>
  <c r="E194" i="24"/>
  <c r="F194" i="24"/>
  <c r="G194" i="24"/>
  <c r="H194" i="24"/>
  <c r="I194" i="24"/>
  <c r="J194" i="24"/>
  <c r="K194" i="24"/>
  <c r="L194" i="24"/>
  <c r="M194" i="24"/>
  <c r="N194" i="24"/>
  <c r="O194" i="24"/>
  <c r="P194" i="24"/>
  <c r="Q194" i="24"/>
  <c r="E195" i="24"/>
  <c r="F195" i="24"/>
  <c r="G195" i="24"/>
  <c r="H195" i="24"/>
  <c r="I195" i="24"/>
  <c r="J195" i="24"/>
  <c r="K195" i="24"/>
  <c r="L195" i="24"/>
  <c r="M195" i="24"/>
  <c r="N195" i="24"/>
  <c r="O195" i="24"/>
  <c r="P195" i="24"/>
  <c r="Q195" i="24"/>
  <c r="E196" i="24"/>
  <c r="F196" i="24"/>
  <c r="G196" i="24"/>
  <c r="H196" i="24"/>
  <c r="I196" i="24"/>
  <c r="J196" i="24"/>
  <c r="K196" i="24"/>
  <c r="L196" i="24"/>
  <c r="M196" i="24"/>
  <c r="N196" i="24"/>
  <c r="O196" i="24"/>
  <c r="P196" i="24"/>
  <c r="Q196" i="24"/>
  <c r="E197" i="24"/>
  <c r="F197" i="24"/>
  <c r="G197" i="24"/>
  <c r="H197" i="24"/>
  <c r="I197" i="24"/>
  <c r="J197" i="24"/>
  <c r="K197" i="24"/>
  <c r="L197" i="24"/>
  <c r="M197" i="24"/>
  <c r="N197" i="24"/>
  <c r="O197" i="24"/>
  <c r="P197" i="24"/>
  <c r="Q197" i="24"/>
  <c r="E198" i="24"/>
  <c r="F198" i="24"/>
  <c r="G198" i="24"/>
  <c r="H198" i="24"/>
  <c r="I198" i="24"/>
  <c r="J198" i="24"/>
  <c r="K198" i="24"/>
  <c r="L198" i="24"/>
  <c r="M198" i="24"/>
  <c r="N198" i="24"/>
  <c r="O198" i="24"/>
  <c r="P198" i="24"/>
  <c r="Q198" i="24"/>
  <c r="E199" i="24"/>
  <c r="F199" i="24"/>
  <c r="G199" i="24"/>
  <c r="H199" i="24"/>
  <c r="I199" i="24"/>
  <c r="J199" i="24"/>
  <c r="K199" i="24"/>
  <c r="L199" i="24"/>
  <c r="M199" i="24"/>
  <c r="N199" i="24"/>
  <c r="O199" i="24"/>
  <c r="P199" i="24"/>
  <c r="Q199" i="24"/>
  <c r="E200" i="24"/>
  <c r="F200" i="24"/>
  <c r="G200" i="24"/>
  <c r="H200" i="24"/>
  <c r="I200" i="24"/>
  <c r="J200" i="24"/>
  <c r="K200" i="24"/>
  <c r="L200" i="24"/>
  <c r="M200" i="24"/>
  <c r="N200" i="24"/>
  <c r="O200" i="24"/>
  <c r="P200" i="24"/>
  <c r="Q200" i="24"/>
  <c r="D195" i="24"/>
  <c r="D196" i="24"/>
  <c r="D197" i="24"/>
  <c r="D198" i="24"/>
  <c r="D199" i="24"/>
  <c r="D200" i="24"/>
  <c r="D194" i="24"/>
  <c r="E122" i="24"/>
  <c r="F122" i="24"/>
  <c r="G122" i="24"/>
  <c r="H122" i="24"/>
  <c r="I122" i="24"/>
  <c r="J122" i="24"/>
  <c r="K122" i="24"/>
  <c r="L122" i="24"/>
  <c r="M122" i="24"/>
  <c r="N122" i="24"/>
  <c r="O122" i="24"/>
  <c r="P122" i="24"/>
  <c r="Q122" i="24"/>
  <c r="E123" i="24"/>
  <c r="F123" i="24"/>
  <c r="G123" i="24"/>
  <c r="H123" i="24"/>
  <c r="I123" i="24"/>
  <c r="J123" i="24"/>
  <c r="K123" i="24"/>
  <c r="L123" i="24"/>
  <c r="M123" i="24"/>
  <c r="N123" i="24"/>
  <c r="O123" i="24"/>
  <c r="P123" i="24"/>
  <c r="Q123" i="24"/>
  <c r="E124" i="24"/>
  <c r="F124" i="24"/>
  <c r="G124" i="24"/>
  <c r="H124" i="24"/>
  <c r="I124" i="24"/>
  <c r="J124" i="24"/>
  <c r="K124" i="24"/>
  <c r="L124" i="24"/>
  <c r="M124" i="24"/>
  <c r="N124" i="24"/>
  <c r="O124" i="24"/>
  <c r="P124" i="24"/>
  <c r="Q124" i="24"/>
  <c r="E125" i="24"/>
  <c r="F125" i="24"/>
  <c r="G125" i="24"/>
  <c r="H125" i="24"/>
  <c r="I125" i="24"/>
  <c r="J125" i="24"/>
  <c r="K125" i="24"/>
  <c r="L125" i="24"/>
  <c r="M125" i="24"/>
  <c r="N125" i="24"/>
  <c r="O125" i="24"/>
  <c r="P125" i="24"/>
  <c r="Q125" i="24"/>
  <c r="E126" i="24"/>
  <c r="F126" i="24"/>
  <c r="G126" i="24"/>
  <c r="H126" i="24"/>
  <c r="I126" i="24"/>
  <c r="J126" i="24"/>
  <c r="K126" i="24"/>
  <c r="L126" i="24"/>
  <c r="M126" i="24"/>
  <c r="N126" i="24"/>
  <c r="O126" i="24"/>
  <c r="P126" i="24"/>
  <c r="Q126" i="24"/>
  <c r="E127" i="24"/>
  <c r="F127" i="24"/>
  <c r="G127" i="24"/>
  <c r="H127" i="24"/>
  <c r="I127" i="24"/>
  <c r="J127" i="24"/>
  <c r="K127" i="24"/>
  <c r="L127" i="24"/>
  <c r="M127" i="24"/>
  <c r="N127" i="24"/>
  <c r="O127" i="24"/>
  <c r="P127" i="24"/>
  <c r="Q127" i="24"/>
  <c r="E128" i="24"/>
  <c r="F128" i="24"/>
  <c r="G128" i="24"/>
  <c r="H128" i="24"/>
  <c r="I128" i="24"/>
  <c r="J128" i="24"/>
  <c r="K128" i="24"/>
  <c r="L128" i="24"/>
  <c r="M128" i="24"/>
  <c r="N128" i="24"/>
  <c r="O128" i="24"/>
  <c r="P128" i="24"/>
  <c r="Q128" i="24"/>
  <c r="D123" i="24"/>
  <c r="D124" i="24"/>
  <c r="D125" i="24"/>
  <c r="D126" i="24"/>
  <c r="D127" i="24"/>
  <c r="D128" i="24"/>
  <c r="D122" i="24"/>
  <c r="E50" i="24"/>
  <c r="F50" i="24"/>
  <c r="G50" i="24"/>
  <c r="H50" i="24"/>
  <c r="I50" i="24"/>
  <c r="J50" i="24"/>
  <c r="K50" i="24"/>
  <c r="L50" i="24"/>
  <c r="M50" i="24"/>
  <c r="N50" i="24"/>
  <c r="O50" i="24"/>
  <c r="P50" i="24"/>
  <c r="Q50" i="24"/>
  <c r="E51" i="24"/>
  <c r="F51" i="24"/>
  <c r="G51" i="24"/>
  <c r="H51" i="24"/>
  <c r="I51" i="24"/>
  <c r="J51" i="24"/>
  <c r="K51" i="24"/>
  <c r="L51" i="24"/>
  <c r="M51" i="24"/>
  <c r="N51" i="24"/>
  <c r="O51" i="24"/>
  <c r="P51" i="24"/>
  <c r="Q51" i="24"/>
  <c r="E52" i="24"/>
  <c r="F52" i="24"/>
  <c r="G52" i="24"/>
  <c r="H52" i="24"/>
  <c r="I52" i="24"/>
  <c r="J52" i="24"/>
  <c r="K52" i="24"/>
  <c r="L52" i="24"/>
  <c r="M52" i="24"/>
  <c r="N52" i="24"/>
  <c r="O52" i="24"/>
  <c r="P52" i="24"/>
  <c r="Q52" i="24"/>
  <c r="E53" i="24"/>
  <c r="F53" i="24"/>
  <c r="G53" i="24"/>
  <c r="H53" i="24"/>
  <c r="I53" i="24"/>
  <c r="J53" i="24"/>
  <c r="K53" i="24"/>
  <c r="L53" i="24"/>
  <c r="M53" i="24"/>
  <c r="N53" i="24"/>
  <c r="O53" i="24"/>
  <c r="P53" i="24"/>
  <c r="Q53" i="24"/>
  <c r="E54" i="24"/>
  <c r="F54" i="24"/>
  <c r="G54" i="24"/>
  <c r="H54" i="24"/>
  <c r="I54" i="24"/>
  <c r="J54" i="24"/>
  <c r="K54" i="24"/>
  <c r="L54" i="24"/>
  <c r="M54" i="24"/>
  <c r="N54" i="24"/>
  <c r="O54" i="24"/>
  <c r="P54" i="24"/>
  <c r="Q54" i="24"/>
  <c r="E55" i="24"/>
  <c r="F55" i="24"/>
  <c r="G55" i="24"/>
  <c r="H55" i="24"/>
  <c r="I55" i="24"/>
  <c r="J55" i="24"/>
  <c r="K55" i="24"/>
  <c r="L55" i="24"/>
  <c r="M55" i="24"/>
  <c r="N55" i="24"/>
  <c r="O55" i="24"/>
  <c r="P55" i="24"/>
  <c r="Q55" i="24"/>
  <c r="E56" i="24"/>
  <c r="F56" i="24"/>
  <c r="G56" i="24"/>
  <c r="H56" i="24"/>
  <c r="I56" i="24"/>
  <c r="J56" i="24"/>
  <c r="K56" i="24"/>
  <c r="L56" i="24"/>
  <c r="M56" i="24"/>
  <c r="N56" i="24"/>
  <c r="O56" i="24"/>
  <c r="P56" i="24"/>
  <c r="Q56" i="24"/>
  <c r="D51" i="24"/>
  <c r="D52" i="24"/>
  <c r="D53" i="24"/>
  <c r="D54" i="24"/>
  <c r="D55" i="24"/>
  <c r="D56" i="24"/>
  <c r="D50" i="24"/>
  <c r="E194" i="23"/>
  <c r="F194" i="23"/>
  <c r="G194" i="23"/>
  <c r="H194" i="23"/>
  <c r="I194" i="23"/>
  <c r="J194" i="23"/>
  <c r="K194" i="23"/>
  <c r="L194" i="23"/>
  <c r="M194" i="23"/>
  <c r="N194" i="23"/>
  <c r="O194" i="23"/>
  <c r="P194" i="23"/>
  <c r="Q194" i="23"/>
  <c r="E195" i="23"/>
  <c r="F195" i="23"/>
  <c r="G195" i="23"/>
  <c r="H195" i="23"/>
  <c r="I195" i="23"/>
  <c r="J195" i="23"/>
  <c r="K195" i="23"/>
  <c r="L195" i="23"/>
  <c r="M195" i="23"/>
  <c r="N195" i="23"/>
  <c r="O195" i="23"/>
  <c r="P195" i="23"/>
  <c r="Q195" i="23"/>
  <c r="E196" i="23"/>
  <c r="F196" i="23"/>
  <c r="G196" i="23"/>
  <c r="H196" i="23"/>
  <c r="I196" i="23"/>
  <c r="J196" i="23"/>
  <c r="K196" i="23"/>
  <c r="L196" i="23"/>
  <c r="M196" i="23"/>
  <c r="N196" i="23"/>
  <c r="O196" i="23"/>
  <c r="P196" i="23"/>
  <c r="Q196" i="23"/>
  <c r="E197" i="23"/>
  <c r="F197" i="23"/>
  <c r="G197" i="23"/>
  <c r="H197" i="23"/>
  <c r="I197" i="23"/>
  <c r="J197" i="23"/>
  <c r="K197" i="23"/>
  <c r="L197" i="23"/>
  <c r="M197" i="23"/>
  <c r="N197" i="23"/>
  <c r="O197" i="23"/>
  <c r="P197" i="23"/>
  <c r="Q197" i="23"/>
  <c r="E198" i="23"/>
  <c r="F198" i="23"/>
  <c r="G198" i="23"/>
  <c r="H198" i="23"/>
  <c r="I198" i="23"/>
  <c r="J198" i="23"/>
  <c r="K198" i="23"/>
  <c r="L198" i="23"/>
  <c r="M198" i="23"/>
  <c r="N198" i="23"/>
  <c r="O198" i="23"/>
  <c r="P198" i="23"/>
  <c r="Q198" i="23"/>
  <c r="E199" i="23"/>
  <c r="F199" i="23"/>
  <c r="G199" i="23"/>
  <c r="H199" i="23"/>
  <c r="I199" i="23"/>
  <c r="J199" i="23"/>
  <c r="K199" i="23"/>
  <c r="L199" i="23"/>
  <c r="M199" i="23"/>
  <c r="N199" i="23"/>
  <c r="O199" i="23"/>
  <c r="P199" i="23"/>
  <c r="Q199" i="23"/>
  <c r="E200" i="23"/>
  <c r="F200" i="23"/>
  <c r="G200" i="23"/>
  <c r="H200" i="23"/>
  <c r="I200" i="23"/>
  <c r="J200" i="23"/>
  <c r="K200" i="23"/>
  <c r="L200" i="23"/>
  <c r="M200" i="23"/>
  <c r="N200" i="23"/>
  <c r="O200" i="23"/>
  <c r="P200" i="23"/>
  <c r="Q200" i="23"/>
  <c r="D195" i="23"/>
  <c r="D196" i="23"/>
  <c r="D197" i="23"/>
  <c r="D198" i="23"/>
  <c r="D199" i="23"/>
  <c r="D200" i="23"/>
  <c r="D194" i="23"/>
  <c r="E122" i="23"/>
  <c r="F122" i="23"/>
  <c r="G122" i="23"/>
  <c r="H122" i="23"/>
  <c r="I122" i="23"/>
  <c r="J122" i="23"/>
  <c r="K122" i="23"/>
  <c r="L122" i="23"/>
  <c r="M122" i="23"/>
  <c r="N122" i="23"/>
  <c r="O122" i="23"/>
  <c r="P122" i="23"/>
  <c r="Q122" i="23"/>
  <c r="E123" i="23"/>
  <c r="F123" i="23"/>
  <c r="G123" i="23"/>
  <c r="H123" i="23"/>
  <c r="I123" i="23"/>
  <c r="J123" i="23"/>
  <c r="K123" i="23"/>
  <c r="L123" i="23"/>
  <c r="M123" i="23"/>
  <c r="N123" i="23"/>
  <c r="O123" i="23"/>
  <c r="P123" i="23"/>
  <c r="Q123" i="23"/>
  <c r="E124" i="23"/>
  <c r="F124" i="23"/>
  <c r="G124" i="23"/>
  <c r="H124" i="23"/>
  <c r="I124" i="23"/>
  <c r="J124" i="23"/>
  <c r="K124" i="23"/>
  <c r="L124" i="23"/>
  <c r="M124" i="23"/>
  <c r="N124" i="23"/>
  <c r="O124" i="23"/>
  <c r="P124" i="23"/>
  <c r="Q124" i="23"/>
  <c r="E125" i="23"/>
  <c r="F125" i="23"/>
  <c r="G125" i="23"/>
  <c r="H125" i="23"/>
  <c r="I125" i="23"/>
  <c r="J125" i="23"/>
  <c r="K125" i="23"/>
  <c r="L125" i="23"/>
  <c r="M125" i="23"/>
  <c r="N125" i="23"/>
  <c r="O125" i="23"/>
  <c r="P125" i="23"/>
  <c r="Q125" i="23"/>
  <c r="E126" i="23"/>
  <c r="F126" i="23"/>
  <c r="G126" i="23"/>
  <c r="H126" i="23"/>
  <c r="I126" i="23"/>
  <c r="J126" i="23"/>
  <c r="K126" i="23"/>
  <c r="L126" i="23"/>
  <c r="M126" i="23"/>
  <c r="N126" i="23"/>
  <c r="O126" i="23"/>
  <c r="P126" i="23"/>
  <c r="Q126" i="23"/>
  <c r="E127" i="23"/>
  <c r="F127" i="23"/>
  <c r="G127" i="23"/>
  <c r="H127" i="23"/>
  <c r="I127" i="23"/>
  <c r="J127" i="23"/>
  <c r="K127" i="23"/>
  <c r="L127" i="23"/>
  <c r="M127" i="23"/>
  <c r="N127" i="23"/>
  <c r="O127" i="23"/>
  <c r="P127" i="23"/>
  <c r="Q127" i="23"/>
  <c r="E128" i="23"/>
  <c r="F128" i="23"/>
  <c r="G128" i="23"/>
  <c r="H128" i="23"/>
  <c r="I128" i="23"/>
  <c r="J128" i="23"/>
  <c r="K128" i="23"/>
  <c r="L128" i="23"/>
  <c r="M128" i="23"/>
  <c r="N128" i="23"/>
  <c r="O128" i="23"/>
  <c r="P128" i="23"/>
  <c r="Q128" i="23"/>
  <c r="D123" i="23"/>
  <c r="D124" i="23"/>
  <c r="D125" i="23"/>
  <c r="D126" i="23"/>
  <c r="D127" i="23"/>
  <c r="D128" i="23"/>
  <c r="D122" i="23"/>
  <c r="E50" i="23"/>
  <c r="F50" i="23"/>
  <c r="G50" i="23"/>
  <c r="H50" i="23"/>
  <c r="I50" i="23"/>
  <c r="J50" i="23"/>
  <c r="K50" i="23"/>
  <c r="L50" i="23"/>
  <c r="M50" i="23"/>
  <c r="N50" i="23"/>
  <c r="O50" i="23"/>
  <c r="P50" i="23"/>
  <c r="Q50" i="23"/>
  <c r="E51" i="23"/>
  <c r="F51" i="23"/>
  <c r="G51" i="23"/>
  <c r="H51" i="23"/>
  <c r="I51" i="23"/>
  <c r="J51" i="23"/>
  <c r="K51" i="23"/>
  <c r="L51" i="23"/>
  <c r="M51" i="23"/>
  <c r="N51" i="23"/>
  <c r="O51" i="23"/>
  <c r="P51" i="23"/>
  <c r="Q51" i="23"/>
  <c r="E52" i="23"/>
  <c r="F52" i="23"/>
  <c r="G52" i="23"/>
  <c r="H52" i="23"/>
  <c r="I52" i="23"/>
  <c r="J52" i="23"/>
  <c r="K52" i="23"/>
  <c r="L52" i="23"/>
  <c r="M52" i="23"/>
  <c r="N52" i="23"/>
  <c r="O52" i="23"/>
  <c r="P52" i="23"/>
  <c r="Q52" i="23"/>
  <c r="E53" i="23"/>
  <c r="F53" i="23"/>
  <c r="G53" i="23"/>
  <c r="H53" i="23"/>
  <c r="I53" i="23"/>
  <c r="J53" i="23"/>
  <c r="K53" i="23"/>
  <c r="L53" i="23"/>
  <c r="M53" i="23"/>
  <c r="N53" i="23"/>
  <c r="O53" i="23"/>
  <c r="P53" i="23"/>
  <c r="Q53" i="23"/>
  <c r="E54" i="23"/>
  <c r="F54" i="23"/>
  <c r="G54" i="23"/>
  <c r="H54" i="23"/>
  <c r="I54" i="23"/>
  <c r="J54" i="23"/>
  <c r="K54" i="23"/>
  <c r="L54" i="23"/>
  <c r="M54" i="23"/>
  <c r="N54" i="23"/>
  <c r="O54" i="23"/>
  <c r="P54" i="23"/>
  <c r="Q54" i="23"/>
  <c r="E55" i="23"/>
  <c r="F55" i="23"/>
  <c r="G55" i="23"/>
  <c r="H55" i="23"/>
  <c r="I55" i="23"/>
  <c r="J55" i="23"/>
  <c r="K55" i="23"/>
  <c r="L55" i="23"/>
  <c r="M55" i="23"/>
  <c r="N55" i="23"/>
  <c r="O55" i="23"/>
  <c r="P55" i="23"/>
  <c r="Q55" i="23"/>
  <c r="E56" i="23"/>
  <c r="F56" i="23"/>
  <c r="G56" i="23"/>
  <c r="H56" i="23"/>
  <c r="I56" i="23"/>
  <c r="J56" i="23"/>
  <c r="K56" i="23"/>
  <c r="L56" i="23"/>
  <c r="M56" i="23"/>
  <c r="N56" i="23"/>
  <c r="O56" i="23"/>
  <c r="P56" i="23"/>
  <c r="Q56" i="23"/>
  <c r="D51" i="23"/>
  <c r="D52" i="23"/>
  <c r="D53" i="23"/>
  <c r="D54" i="23"/>
  <c r="D55" i="23"/>
  <c r="D56" i="23"/>
  <c r="D50" i="23"/>
  <c r="E194" i="22"/>
  <c r="F194" i="22"/>
  <c r="G194" i="22"/>
  <c r="H194" i="22"/>
  <c r="I194" i="22"/>
  <c r="J194" i="22"/>
  <c r="K194" i="22"/>
  <c r="L194" i="22"/>
  <c r="M194" i="22"/>
  <c r="N194" i="22"/>
  <c r="O194" i="22"/>
  <c r="P194" i="22"/>
  <c r="Q194" i="22"/>
  <c r="E195" i="22"/>
  <c r="F195" i="22"/>
  <c r="G195" i="22"/>
  <c r="H195" i="22"/>
  <c r="I195" i="22"/>
  <c r="J195" i="22"/>
  <c r="K195" i="22"/>
  <c r="L195" i="22"/>
  <c r="M195" i="22"/>
  <c r="N195" i="22"/>
  <c r="O195" i="22"/>
  <c r="P195" i="22"/>
  <c r="Q195" i="22"/>
  <c r="E196" i="22"/>
  <c r="F196" i="22"/>
  <c r="G196" i="22"/>
  <c r="H196" i="22"/>
  <c r="I196" i="22"/>
  <c r="J196" i="22"/>
  <c r="K196" i="22"/>
  <c r="L196" i="22"/>
  <c r="M196" i="22"/>
  <c r="N196" i="22"/>
  <c r="O196" i="22"/>
  <c r="P196" i="22"/>
  <c r="Q196" i="22"/>
  <c r="E197" i="22"/>
  <c r="F197" i="22"/>
  <c r="G197" i="22"/>
  <c r="H197" i="22"/>
  <c r="I197" i="22"/>
  <c r="J197" i="22"/>
  <c r="K197" i="22"/>
  <c r="L197" i="22"/>
  <c r="M197" i="22"/>
  <c r="N197" i="22"/>
  <c r="O197" i="22"/>
  <c r="P197" i="22"/>
  <c r="Q197" i="22"/>
  <c r="E198" i="22"/>
  <c r="F198" i="22"/>
  <c r="G198" i="22"/>
  <c r="H198" i="22"/>
  <c r="I198" i="22"/>
  <c r="J198" i="22"/>
  <c r="K198" i="22"/>
  <c r="L198" i="22"/>
  <c r="M198" i="22"/>
  <c r="N198" i="22"/>
  <c r="O198" i="22"/>
  <c r="P198" i="22"/>
  <c r="Q198" i="22"/>
  <c r="E199" i="22"/>
  <c r="F199" i="22"/>
  <c r="G199" i="22"/>
  <c r="H199" i="22"/>
  <c r="I199" i="22"/>
  <c r="J199" i="22"/>
  <c r="K199" i="22"/>
  <c r="L199" i="22"/>
  <c r="M199" i="22"/>
  <c r="N199" i="22"/>
  <c r="O199" i="22"/>
  <c r="P199" i="22"/>
  <c r="Q199" i="22"/>
  <c r="E200" i="22"/>
  <c r="F200" i="22"/>
  <c r="G200" i="22"/>
  <c r="H200" i="22"/>
  <c r="I200" i="22"/>
  <c r="J200" i="22"/>
  <c r="K200" i="22"/>
  <c r="L200" i="22"/>
  <c r="M200" i="22"/>
  <c r="N200" i="22"/>
  <c r="O200" i="22"/>
  <c r="P200" i="22"/>
  <c r="Q200" i="22"/>
  <c r="D195" i="22"/>
  <c r="D196" i="22"/>
  <c r="D197" i="22"/>
  <c r="D198" i="22"/>
  <c r="D199" i="22"/>
  <c r="D200" i="22"/>
  <c r="D194" i="22"/>
  <c r="E122" i="22"/>
  <c r="F122" i="22"/>
  <c r="G122" i="22"/>
  <c r="H122" i="22"/>
  <c r="I122" i="22"/>
  <c r="J122" i="22"/>
  <c r="K122" i="22"/>
  <c r="L122" i="22"/>
  <c r="M122" i="22"/>
  <c r="N122" i="22"/>
  <c r="O122" i="22"/>
  <c r="P122" i="22"/>
  <c r="Q122" i="22"/>
  <c r="E123" i="22"/>
  <c r="F123" i="22"/>
  <c r="G123" i="22"/>
  <c r="H123" i="22"/>
  <c r="I123" i="22"/>
  <c r="J123" i="22"/>
  <c r="K123" i="22"/>
  <c r="L123" i="22"/>
  <c r="M123" i="22"/>
  <c r="N123" i="22"/>
  <c r="O123" i="22"/>
  <c r="P123" i="22"/>
  <c r="Q123" i="22"/>
  <c r="E124" i="22"/>
  <c r="F124" i="22"/>
  <c r="G124" i="22"/>
  <c r="H124" i="22"/>
  <c r="I124" i="22"/>
  <c r="J124" i="22"/>
  <c r="K124" i="22"/>
  <c r="L124" i="22"/>
  <c r="M124" i="22"/>
  <c r="N124" i="22"/>
  <c r="O124" i="22"/>
  <c r="P124" i="22"/>
  <c r="Q124" i="22"/>
  <c r="E125" i="22"/>
  <c r="F125" i="22"/>
  <c r="G125" i="22"/>
  <c r="H125" i="22"/>
  <c r="I125" i="22"/>
  <c r="J125" i="22"/>
  <c r="K125" i="22"/>
  <c r="L125" i="22"/>
  <c r="M125" i="22"/>
  <c r="N125" i="22"/>
  <c r="O125" i="22"/>
  <c r="P125" i="22"/>
  <c r="Q125" i="22"/>
  <c r="E126" i="22"/>
  <c r="F126" i="22"/>
  <c r="G126" i="22"/>
  <c r="H126" i="22"/>
  <c r="I126" i="22"/>
  <c r="J126" i="22"/>
  <c r="K126" i="22"/>
  <c r="L126" i="22"/>
  <c r="M126" i="22"/>
  <c r="N126" i="22"/>
  <c r="O126" i="22"/>
  <c r="P126" i="22"/>
  <c r="Q126" i="22"/>
  <c r="E127" i="22"/>
  <c r="F127" i="22"/>
  <c r="G127" i="22"/>
  <c r="H127" i="22"/>
  <c r="I127" i="22"/>
  <c r="J127" i="22"/>
  <c r="K127" i="22"/>
  <c r="L127" i="22"/>
  <c r="M127" i="22"/>
  <c r="N127" i="22"/>
  <c r="O127" i="22"/>
  <c r="P127" i="22"/>
  <c r="Q127" i="22"/>
  <c r="E128" i="22"/>
  <c r="F128" i="22"/>
  <c r="G128" i="22"/>
  <c r="H128" i="22"/>
  <c r="I128" i="22"/>
  <c r="J128" i="22"/>
  <c r="K128" i="22"/>
  <c r="L128" i="22"/>
  <c r="M128" i="22"/>
  <c r="N128" i="22"/>
  <c r="O128" i="22"/>
  <c r="P128" i="22"/>
  <c r="Q128" i="22"/>
  <c r="D123" i="22"/>
  <c r="D124" i="22"/>
  <c r="D125" i="22"/>
  <c r="D126" i="22"/>
  <c r="D127" i="22"/>
  <c r="D128" i="22"/>
  <c r="D122" i="22"/>
  <c r="E50" i="22"/>
  <c r="F50" i="22"/>
  <c r="G50" i="22"/>
  <c r="H50" i="22"/>
  <c r="I50" i="22"/>
  <c r="J50" i="22"/>
  <c r="K50" i="22"/>
  <c r="L50" i="22"/>
  <c r="M50" i="22"/>
  <c r="N50" i="22"/>
  <c r="O50" i="22"/>
  <c r="P50" i="22"/>
  <c r="Q50" i="22"/>
  <c r="E51" i="22"/>
  <c r="F51" i="22"/>
  <c r="G51" i="22"/>
  <c r="H51" i="22"/>
  <c r="I51" i="22"/>
  <c r="J51" i="22"/>
  <c r="K51" i="22"/>
  <c r="L51" i="22"/>
  <c r="M51" i="22"/>
  <c r="N51" i="22"/>
  <c r="O51" i="22"/>
  <c r="P51" i="22"/>
  <c r="Q51" i="22"/>
  <c r="E52" i="22"/>
  <c r="F52" i="22"/>
  <c r="G52" i="22"/>
  <c r="H52" i="22"/>
  <c r="I52" i="22"/>
  <c r="J52" i="22"/>
  <c r="K52" i="22"/>
  <c r="L52" i="22"/>
  <c r="M52" i="22"/>
  <c r="N52" i="22"/>
  <c r="O52" i="22"/>
  <c r="P52" i="22"/>
  <c r="Q52" i="22"/>
  <c r="E53" i="22"/>
  <c r="F53" i="22"/>
  <c r="G53" i="22"/>
  <c r="H53" i="22"/>
  <c r="I53" i="22"/>
  <c r="J53" i="22"/>
  <c r="K53" i="22"/>
  <c r="L53" i="22"/>
  <c r="M53" i="22"/>
  <c r="N53" i="22"/>
  <c r="O53" i="22"/>
  <c r="P53" i="22"/>
  <c r="Q53" i="22"/>
  <c r="E54" i="22"/>
  <c r="F54" i="22"/>
  <c r="G54" i="22"/>
  <c r="H54" i="22"/>
  <c r="I54" i="22"/>
  <c r="J54" i="22"/>
  <c r="K54" i="22"/>
  <c r="L54" i="22"/>
  <c r="M54" i="22"/>
  <c r="N54" i="22"/>
  <c r="O54" i="22"/>
  <c r="P54" i="22"/>
  <c r="Q54" i="22"/>
  <c r="E55" i="22"/>
  <c r="F55" i="22"/>
  <c r="G55" i="22"/>
  <c r="H55" i="22"/>
  <c r="I55" i="22"/>
  <c r="J55" i="22"/>
  <c r="K55" i="22"/>
  <c r="L55" i="22"/>
  <c r="M55" i="22"/>
  <c r="N55" i="22"/>
  <c r="O55" i="22"/>
  <c r="P55" i="22"/>
  <c r="Q55" i="22"/>
  <c r="E56" i="22"/>
  <c r="F56" i="22"/>
  <c r="G56" i="22"/>
  <c r="H56" i="22"/>
  <c r="I56" i="22"/>
  <c r="J56" i="22"/>
  <c r="K56" i="22"/>
  <c r="L56" i="22"/>
  <c r="M56" i="22"/>
  <c r="N56" i="22"/>
  <c r="O56" i="22"/>
  <c r="P56" i="22"/>
  <c r="Q56" i="22"/>
  <c r="D51" i="22"/>
  <c r="D52" i="22"/>
  <c r="D53" i="22"/>
  <c r="D54" i="22"/>
  <c r="D55" i="22"/>
  <c r="D56" i="22"/>
  <c r="D50" i="22"/>
  <c r="E194" i="18"/>
  <c r="F194" i="18"/>
  <c r="G194" i="18"/>
  <c r="H194" i="18"/>
  <c r="I194" i="18"/>
  <c r="J194" i="18"/>
  <c r="K194" i="18"/>
  <c r="L194" i="18"/>
  <c r="M194" i="18"/>
  <c r="N194" i="18"/>
  <c r="O194" i="18"/>
  <c r="P194" i="18"/>
  <c r="Q194" i="18"/>
  <c r="E195" i="18"/>
  <c r="F195" i="18"/>
  <c r="G195" i="18"/>
  <c r="H195" i="18"/>
  <c r="I195" i="18"/>
  <c r="J195" i="18"/>
  <c r="K195" i="18"/>
  <c r="L195" i="18"/>
  <c r="M195" i="18"/>
  <c r="N195" i="18"/>
  <c r="O195" i="18"/>
  <c r="P195" i="18"/>
  <c r="Q195" i="18"/>
  <c r="E196" i="18"/>
  <c r="F196" i="18"/>
  <c r="G196" i="18"/>
  <c r="H196" i="18"/>
  <c r="I196" i="18"/>
  <c r="J196" i="18"/>
  <c r="K196" i="18"/>
  <c r="L196" i="18"/>
  <c r="M196" i="18"/>
  <c r="N196" i="18"/>
  <c r="O196" i="18"/>
  <c r="P196" i="18"/>
  <c r="Q196" i="18"/>
  <c r="E197" i="18"/>
  <c r="F197" i="18"/>
  <c r="G197" i="18"/>
  <c r="H197" i="18"/>
  <c r="I197" i="18"/>
  <c r="J197" i="18"/>
  <c r="K197" i="18"/>
  <c r="L197" i="18"/>
  <c r="M197" i="18"/>
  <c r="N197" i="18"/>
  <c r="O197" i="18"/>
  <c r="P197" i="18"/>
  <c r="Q197" i="18"/>
  <c r="E198" i="18"/>
  <c r="F198" i="18"/>
  <c r="G198" i="18"/>
  <c r="H198" i="18"/>
  <c r="I198" i="18"/>
  <c r="J198" i="18"/>
  <c r="K198" i="18"/>
  <c r="L198" i="18"/>
  <c r="M198" i="18"/>
  <c r="N198" i="18"/>
  <c r="O198" i="18"/>
  <c r="P198" i="18"/>
  <c r="Q198" i="18"/>
  <c r="E199" i="18"/>
  <c r="F199" i="18"/>
  <c r="G199" i="18"/>
  <c r="H199" i="18"/>
  <c r="I199" i="18"/>
  <c r="J199" i="18"/>
  <c r="K199" i="18"/>
  <c r="L199" i="18"/>
  <c r="M199" i="18"/>
  <c r="N199" i="18"/>
  <c r="O199" i="18"/>
  <c r="P199" i="18"/>
  <c r="Q199" i="18"/>
  <c r="E200" i="18"/>
  <c r="F200" i="18"/>
  <c r="G200" i="18"/>
  <c r="H200" i="18"/>
  <c r="I200" i="18"/>
  <c r="J200" i="18"/>
  <c r="K200" i="18"/>
  <c r="L200" i="18"/>
  <c r="M200" i="18"/>
  <c r="N200" i="18"/>
  <c r="O200" i="18"/>
  <c r="P200" i="18"/>
  <c r="Q200" i="18"/>
  <c r="D195" i="18"/>
  <c r="D196" i="18"/>
  <c r="D197" i="18"/>
  <c r="D198" i="18"/>
  <c r="D199" i="18"/>
  <c r="D200" i="18"/>
  <c r="D194" i="18"/>
  <c r="E122" i="18"/>
  <c r="F122" i="18"/>
  <c r="G122" i="18"/>
  <c r="H122" i="18"/>
  <c r="I122" i="18"/>
  <c r="J122" i="18"/>
  <c r="K122" i="18"/>
  <c r="L122" i="18"/>
  <c r="M122" i="18"/>
  <c r="N122" i="18"/>
  <c r="O122" i="18"/>
  <c r="P122" i="18"/>
  <c r="Q122" i="18"/>
  <c r="E123" i="18"/>
  <c r="F123" i="18"/>
  <c r="G123" i="18"/>
  <c r="H123" i="18"/>
  <c r="I123" i="18"/>
  <c r="J123" i="18"/>
  <c r="K123" i="18"/>
  <c r="L123" i="18"/>
  <c r="M123" i="18"/>
  <c r="N123" i="18"/>
  <c r="O123" i="18"/>
  <c r="P123" i="18"/>
  <c r="Q123" i="18"/>
  <c r="E124" i="18"/>
  <c r="F124" i="18"/>
  <c r="G124" i="18"/>
  <c r="H124" i="18"/>
  <c r="I124" i="18"/>
  <c r="J124" i="18"/>
  <c r="K124" i="18"/>
  <c r="L124" i="18"/>
  <c r="M124" i="18"/>
  <c r="N124" i="18"/>
  <c r="O124" i="18"/>
  <c r="P124" i="18"/>
  <c r="Q124" i="18"/>
  <c r="E125" i="18"/>
  <c r="F125" i="18"/>
  <c r="G125" i="18"/>
  <c r="H125" i="18"/>
  <c r="I125" i="18"/>
  <c r="J125" i="18"/>
  <c r="K125" i="18"/>
  <c r="L125" i="18"/>
  <c r="M125" i="18"/>
  <c r="N125" i="18"/>
  <c r="O125" i="18"/>
  <c r="P125" i="18"/>
  <c r="Q125" i="18"/>
  <c r="E126" i="18"/>
  <c r="F126" i="18"/>
  <c r="G126" i="18"/>
  <c r="H126" i="18"/>
  <c r="I126" i="18"/>
  <c r="J126" i="18"/>
  <c r="K126" i="18"/>
  <c r="L126" i="18"/>
  <c r="M126" i="18"/>
  <c r="N126" i="18"/>
  <c r="O126" i="18"/>
  <c r="P126" i="18"/>
  <c r="Q126" i="18"/>
  <c r="E127" i="18"/>
  <c r="F127" i="18"/>
  <c r="G127" i="18"/>
  <c r="H127" i="18"/>
  <c r="I127" i="18"/>
  <c r="J127" i="18"/>
  <c r="K127" i="18"/>
  <c r="L127" i="18"/>
  <c r="M127" i="18"/>
  <c r="N127" i="18"/>
  <c r="O127" i="18"/>
  <c r="P127" i="18"/>
  <c r="Q127" i="18"/>
  <c r="E128" i="18"/>
  <c r="F128" i="18"/>
  <c r="G128" i="18"/>
  <c r="H128" i="18"/>
  <c r="I128" i="18"/>
  <c r="J128" i="18"/>
  <c r="K128" i="18"/>
  <c r="L128" i="18"/>
  <c r="M128" i="18"/>
  <c r="N128" i="18"/>
  <c r="O128" i="18"/>
  <c r="P128" i="18"/>
  <c r="Q128" i="18"/>
  <c r="D123" i="18"/>
  <c r="D124" i="18"/>
  <c r="D125" i="18"/>
  <c r="D126" i="18"/>
  <c r="D127" i="18"/>
  <c r="D128" i="18"/>
  <c r="D122" i="18"/>
  <c r="E50" i="18"/>
  <c r="F50" i="18"/>
  <c r="G50" i="18"/>
  <c r="H50" i="18"/>
  <c r="I50" i="18"/>
  <c r="J50" i="18"/>
  <c r="K50" i="18"/>
  <c r="L50" i="18"/>
  <c r="M50" i="18"/>
  <c r="N50" i="18"/>
  <c r="O50" i="18"/>
  <c r="P50" i="18"/>
  <c r="Q50" i="18"/>
  <c r="E51" i="18"/>
  <c r="F51" i="18"/>
  <c r="G51" i="18"/>
  <c r="H51" i="18"/>
  <c r="I51" i="18"/>
  <c r="J51" i="18"/>
  <c r="K51" i="18"/>
  <c r="L51" i="18"/>
  <c r="M51" i="18"/>
  <c r="N51" i="18"/>
  <c r="O51" i="18"/>
  <c r="P51" i="18"/>
  <c r="Q51" i="18"/>
  <c r="E52" i="18"/>
  <c r="F52" i="18"/>
  <c r="G52" i="18"/>
  <c r="H52" i="18"/>
  <c r="I52" i="18"/>
  <c r="J52" i="18"/>
  <c r="K52" i="18"/>
  <c r="L52" i="18"/>
  <c r="M52" i="18"/>
  <c r="N52" i="18"/>
  <c r="O52" i="18"/>
  <c r="P52" i="18"/>
  <c r="Q52" i="18"/>
  <c r="E53" i="18"/>
  <c r="F53" i="18"/>
  <c r="G53" i="18"/>
  <c r="H53" i="18"/>
  <c r="I53" i="18"/>
  <c r="J53" i="18"/>
  <c r="K53" i="18"/>
  <c r="L53" i="18"/>
  <c r="M53" i="18"/>
  <c r="N53" i="18"/>
  <c r="O53" i="18"/>
  <c r="P53" i="18"/>
  <c r="Q53" i="18"/>
  <c r="E54" i="18"/>
  <c r="F54" i="18"/>
  <c r="G54" i="18"/>
  <c r="H54" i="18"/>
  <c r="I54" i="18"/>
  <c r="J54" i="18"/>
  <c r="K54" i="18"/>
  <c r="L54" i="18"/>
  <c r="M54" i="18"/>
  <c r="N54" i="18"/>
  <c r="O54" i="18"/>
  <c r="P54" i="18"/>
  <c r="Q54" i="18"/>
  <c r="E55" i="18"/>
  <c r="F55" i="18"/>
  <c r="G55" i="18"/>
  <c r="H55" i="18"/>
  <c r="I55" i="18"/>
  <c r="J55" i="18"/>
  <c r="K55" i="18"/>
  <c r="L55" i="18"/>
  <c r="M55" i="18"/>
  <c r="N55" i="18"/>
  <c r="O55" i="18"/>
  <c r="P55" i="18"/>
  <c r="Q55" i="18"/>
  <c r="E56" i="18"/>
  <c r="F56" i="18"/>
  <c r="G56" i="18"/>
  <c r="H56" i="18"/>
  <c r="I56" i="18"/>
  <c r="J56" i="18"/>
  <c r="K56" i="18"/>
  <c r="L56" i="18"/>
  <c r="M56" i="18"/>
  <c r="N56" i="18"/>
  <c r="O56" i="18"/>
  <c r="P56" i="18"/>
  <c r="Q56" i="18"/>
  <c r="D51" i="18"/>
  <c r="D52" i="18"/>
  <c r="D53" i="18"/>
  <c r="D54" i="18"/>
  <c r="D55" i="18"/>
  <c r="D56" i="18"/>
  <c r="D50" i="18"/>
  <c r="E201" i="26"/>
  <c r="F201" i="26"/>
  <c r="G201" i="26"/>
  <c r="H201" i="26"/>
  <c r="I201" i="26"/>
  <c r="J201" i="26"/>
  <c r="K201" i="26"/>
  <c r="L201" i="26"/>
  <c r="M201" i="26"/>
  <c r="N201" i="26"/>
  <c r="O201" i="26"/>
  <c r="P201" i="26"/>
  <c r="Q201" i="26"/>
  <c r="E202" i="26"/>
  <c r="F202" i="26"/>
  <c r="G202" i="26"/>
  <c r="H202" i="26"/>
  <c r="I202" i="26"/>
  <c r="J202" i="26"/>
  <c r="K202" i="26"/>
  <c r="L202" i="26"/>
  <c r="M202" i="26"/>
  <c r="N202" i="26"/>
  <c r="O202" i="26"/>
  <c r="P202" i="26"/>
  <c r="Q202" i="26"/>
  <c r="D202" i="26"/>
  <c r="D201" i="26"/>
  <c r="E129" i="26"/>
  <c r="F129" i="26"/>
  <c r="G129" i="26"/>
  <c r="H129" i="26"/>
  <c r="I129" i="26"/>
  <c r="J129" i="26"/>
  <c r="K129" i="26"/>
  <c r="L129" i="26"/>
  <c r="M129" i="26"/>
  <c r="N129" i="26"/>
  <c r="O129" i="26"/>
  <c r="P129" i="26"/>
  <c r="Q129" i="26"/>
  <c r="E130" i="26"/>
  <c r="F130" i="26"/>
  <c r="G130" i="26"/>
  <c r="H130" i="26"/>
  <c r="I130" i="26"/>
  <c r="J130" i="26"/>
  <c r="K130" i="26"/>
  <c r="L130" i="26"/>
  <c r="M130" i="26"/>
  <c r="N130" i="26"/>
  <c r="O130" i="26"/>
  <c r="P130" i="26"/>
  <c r="Q130" i="26"/>
  <c r="D130" i="26"/>
  <c r="D129" i="26"/>
  <c r="E57" i="26"/>
  <c r="F57" i="26"/>
  <c r="G57" i="26"/>
  <c r="H57" i="26"/>
  <c r="I57" i="26"/>
  <c r="J57" i="26"/>
  <c r="K57" i="26"/>
  <c r="L57" i="26"/>
  <c r="M57" i="26"/>
  <c r="N57" i="26"/>
  <c r="O57" i="26"/>
  <c r="P57" i="26"/>
  <c r="Q57" i="26"/>
  <c r="E58" i="26"/>
  <c r="F58" i="26"/>
  <c r="G58" i="26"/>
  <c r="H58" i="26"/>
  <c r="I58" i="26"/>
  <c r="J58" i="26"/>
  <c r="K58" i="26"/>
  <c r="L58" i="26"/>
  <c r="M58" i="26"/>
  <c r="N58" i="26"/>
  <c r="O58" i="26"/>
  <c r="P58" i="26"/>
  <c r="Q58" i="26"/>
  <c r="D58" i="26"/>
  <c r="D57" i="26"/>
  <c r="E201" i="25"/>
  <c r="F201" i="25"/>
  <c r="G201" i="25"/>
  <c r="H201" i="25"/>
  <c r="I201" i="25"/>
  <c r="J201" i="25"/>
  <c r="K201" i="25"/>
  <c r="L201" i="25"/>
  <c r="M201" i="25"/>
  <c r="N201" i="25"/>
  <c r="O201" i="25"/>
  <c r="P201" i="25"/>
  <c r="Q201" i="25"/>
  <c r="E202" i="25"/>
  <c r="F202" i="25"/>
  <c r="G202" i="25"/>
  <c r="H202" i="25"/>
  <c r="I202" i="25"/>
  <c r="J202" i="25"/>
  <c r="K202" i="25"/>
  <c r="L202" i="25"/>
  <c r="M202" i="25"/>
  <c r="N202" i="25"/>
  <c r="O202" i="25"/>
  <c r="P202" i="25"/>
  <c r="Q202" i="25"/>
  <c r="D202" i="25"/>
  <c r="D201" i="25"/>
  <c r="E129" i="25"/>
  <c r="F129" i="25"/>
  <c r="G129" i="25"/>
  <c r="H129" i="25"/>
  <c r="I129" i="25"/>
  <c r="J129" i="25"/>
  <c r="K129" i="25"/>
  <c r="L129" i="25"/>
  <c r="M129" i="25"/>
  <c r="N129" i="25"/>
  <c r="O129" i="25"/>
  <c r="P129" i="25"/>
  <c r="Q129" i="25"/>
  <c r="E130" i="25"/>
  <c r="F130" i="25"/>
  <c r="G130" i="25"/>
  <c r="H130" i="25"/>
  <c r="I130" i="25"/>
  <c r="J130" i="25"/>
  <c r="K130" i="25"/>
  <c r="L130" i="25"/>
  <c r="M130" i="25"/>
  <c r="N130" i="25"/>
  <c r="O130" i="25"/>
  <c r="P130" i="25"/>
  <c r="Q130" i="25"/>
  <c r="D130" i="25"/>
  <c r="D129" i="25"/>
  <c r="E57" i="25"/>
  <c r="F57" i="25"/>
  <c r="G57" i="25"/>
  <c r="H57" i="25"/>
  <c r="I57" i="25"/>
  <c r="J57" i="25"/>
  <c r="K57" i="25"/>
  <c r="L57" i="25"/>
  <c r="M57" i="25"/>
  <c r="N57" i="25"/>
  <c r="O57" i="25"/>
  <c r="P57" i="25"/>
  <c r="Q57" i="25"/>
  <c r="E58" i="25"/>
  <c r="F58" i="25"/>
  <c r="G58" i="25"/>
  <c r="H58" i="25"/>
  <c r="I58" i="25"/>
  <c r="J58" i="25"/>
  <c r="K58" i="25"/>
  <c r="L58" i="25"/>
  <c r="M58" i="25"/>
  <c r="N58" i="25"/>
  <c r="O58" i="25"/>
  <c r="P58" i="25"/>
  <c r="Q58" i="25"/>
  <c r="D58" i="25"/>
  <c r="D57" i="25"/>
  <c r="E201" i="24"/>
  <c r="F201" i="24"/>
  <c r="G201" i="24"/>
  <c r="H201" i="24"/>
  <c r="I201" i="24"/>
  <c r="J201" i="24"/>
  <c r="K201" i="24"/>
  <c r="L201" i="24"/>
  <c r="M201" i="24"/>
  <c r="N201" i="24"/>
  <c r="O201" i="24"/>
  <c r="P201" i="24"/>
  <c r="Q201" i="24"/>
  <c r="E202" i="24"/>
  <c r="F202" i="24"/>
  <c r="G202" i="24"/>
  <c r="H202" i="24"/>
  <c r="I202" i="24"/>
  <c r="J202" i="24"/>
  <c r="K202" i="24"/>
  <c r="L202" i="24"/>
  <c r="M202" i="24"/>
  <c r="N202" i="24"/>
  <c r="O202" i="24"/>
  <c r="P202" i="24"/>
  <c r="Q202" i="24"/>
  <c r="D202" i="24"/>
  <c r="D201" i="24"/>
  <c r="E129" i="24"/>
  <c r="F129" i="24"/>
  <c r="G129" i="24"/>
  <c r="H129" i="24"/>
  <c r="I129" i="24"/>
  <c r="J129" i="24"/>
  <c r="K129" i="24"/>
  <c r="L129" i="24"/>
  <c r="M129" i="24"/>
  <c r="N129" i="24"/>
  <c r="O129" i="24"/>
  <c r="P129" i="24"/>
  <c r="Q129" i="24"/>
  <c r="E130" i="24"/>
  <c r="F130" i="24"/>
  <c r="G130" i="24"/>
  <c r="H130" i="24"/>
  <c r="I130" i="24"/>
  <c r="J130" i="24"/>
  <c r="K130" i="24"/>
  <c r="L130" i="24"/>
  <c r="M130" i="24"/>
  <c r="N130" i="24"/>
  <c r="O130" i="24"/>
  <c r="P130" i="24"/>
  <c r="Q130" i="24"/>
  <c r="D130" i="24"/>
  <c r="D129" i="24"/>
  <c r="E57" i="24"/>
  <c r="F57" i="24"/>
  <c r="G57" i="24"/>
  <c r="H57" i="24"/>
  <c r="I57" i="24"/>
  <c r="J57" i="24"/>
  <c r="K57" i="24"/>
  <c r="L57" i="24"/>
  <c r="M57" i="24"/>
  <c r="N57" i="24"/>
  <c r="O57" i="24"/>
  <c r="P57" i="24"/>
  <c r="Q57" i="24"/>
  <c r="E58" i="24"/>
  <c r="F58" i="24"/>
  <c r="G58" i="24"/>
  <c r="H58" i="24"/>
  <c r="I58" i="24"/>
  <c r="J58" i="24"/>
  <c r="K58" i="24"/>
  <c r="L58" i="24"/>
  <c r="M58" i="24"/>
  <c r="N58" i="24"/>
  <c r="O58" i="24"/>
  <c r="P58" i="24"/>
  <c r="Q58" i="24"/>
  <c r="D58" i="24"/>
  <c r="D57" i="24"/>
  <c r="E201" i="23"/>
  <c r="F201" i="23"/>
  <c r="G201" i="23"/>
  <c r="H201" i="23"/>
  <c r="I201" i="23"/>
  <c r="J201" i="23"/>
  <c r="K201" i="23"/>
  <c r="L201" i="23"/>
  <c r="M201" i="23"/>
  <c r="N201" i="23"/>
  <c r="O201" i="23"/>
  <c r="P201" i="23"/>
  <c r="Q201" i="23"/>
  <c r="E202" i="23"/>
  <c r="F202" i="23"/>
  <c r="G202" i="23"/>
  <c r="H202" i="23"/>
  <c r="I202" i="23"/>
  <c r="J202" i="23"/>
  <c r="K202" i="23"/>
  <c r="L202" i="23"/>
  <c r="M202" i="23"/>
  <c r="N202" i="23"/>
  <c r="O202" i="23"/>
  <c r="P202" i="23"/>
  <c r="Q202" i="23"/>
  <c r="D202" i="23"/>
  <c r="D201" i="23"/>
  <c r="E129" i="23"/>
  <c r="F129" i="23"/>
  <c r="G129" i="23"/>
  <c r="H129" i="23"/>
  <c r="I129" i="23"/>
  <c r="J129" i="23"/>
  <c r="K129" i="23"/>
  <c r="L129" i="23"/>
  <c r="M129" i="23"/>
  <c r="N129" i="23"/>
  <c r="O129" i="23"/>
  <c r="P129" i="23"/>
  <c r="Q129" i="23"/>
  <c r="E130" i="23"/>
  <c r="F130" i="23"/>
  <c r="G130" i="23"/>
  <c r="H130" i="23"/>
  <c r="I130" i="23"/>
  <c r="J130" i="23"/>
  <c r="K130" i="23"/>
  <c r="L130" i="23"/>
  <c r="M130" i="23"/>
  <c r="N130" i="23"/>
  <c r="O130" i="23"/>
  <c r="P130" i="23"/>
  <c r="Q130" i="23"/>
  <c r="D130" i="23"/>
  <c r="D129" i="23"/>
  <c r="E57" i="23"/>
  <c r="F57" i="23"/>
  <c r="G57" i="23"/>
  <c r="H57" i="23"/>
  <c r="I57" i="23"/>
  <c r="J57" i="23"/>
  <c r="K57" i="23"/>
  <c r="L57" i="23"/>
  <c r="M57" i="23"/>
  <c r="N57" i="23"/>
  <c r="O57" i="23"/>
  <c r="P57" i="23"/>
  <c r="Q57" i="23"/>
  <c r="E58" i="23"/>
  <c r="F58" i="23"/>
  <c r="G58" i="23"/>
  <c r="H58" i="23"/>
  <c r="I58" i="23"/>
  <c r="J58" i="23"/>
  <c r="K58" i="23"/>
  <c r="L58" i="23"/>
  <c r="M58" i="23"/>
  <c r="N58" i="23"/>
  <c r="O58" i="23"/>
  <c r="P58" i="23"/>
  <c r="Q58" i="23"/>
  <c r="D58" i="23"/>
  <c r="D57" i="23"/>
  <c r="E201" i="22"/>
  <c r="F201" i="22"/>
  <c r="G201" i="22"/>
  <c r="H201" i="22"/>
  <c r="I201" i="22"/>
  <c r="J201" i="22"/>
  <c r="K201" i="22"/>
  <c r="L201" i="22"/>
  <c r="M201" i="22"/>
  <c r="N201" i="22"/>
  <c r="O201" i="22"/>
  <c r="P201" i="22"/>
  <c r="Q201" i="22"/>
  <c r="E202" i="22"/>
  <c r="F202" i="22"/>
  <c r="G202" i="22"/>
  <c r="H202" i="22"/>
  <c r="I202" i="22"/>
  <c r="J202" i="22"/>
  <c r="K202" i="22"/>
  <c r="L202" i="22"/>
  <c r="M202" i="22"/>
  <c r="N202" i="22"/>
  <c r="O202" i="22"/>
  <c r="P202" i="22"/>
  <c r="Q202" i="22"/>
  <c r="D202" i="22"/>
  <c r="D201" i="22"/>
  <c r="E129" i="22"/>
  <c r="F129" i="22"/>
  <c r="G129" i="22"/>
  <c r="H129" i="22"/>
  <c r="I129" i="22"/>
  <c r="J129" i="22"/>
  <c r="K129" i="22"/>
  <c r="L129" i="22"/>
  <c r="M129" i="22"/>
  <c r="N129" i="22"/>
  <c r="O129" i="22"/>
  <c r="P129" i="22"/>
  <c r="Q129" i="22"/>
  <c r="E130" i="22"/>
  <c r="F130" i="22"/>
  <c r="G130" i="22"/>
  <c r="H130" i="22"/>
  <c r="I130" i="22"/>
  <c r="J130" i="22"/>
  <c r="K130" i="22"/>
  <c r="L130" i="22"/>
  <c r="M130" i="22"/>
  <c r="N130" i="22"/>
  <c r="O130" i="22"/>
  <c r="P130" i="22"/>
  <c r="Q130" i="22"/>
  <c r="D130" i="22"/>
  <c r="D129" i="22"/>
  <c r="E57" i="22"/>
  <c r="F57" i="22"/>
  <c r="G57" i="22"/>
  <c r="H57" i="22"/>
  <c r="I57" i="22"/>
  <c r="J57" i="22"/>
  <c r="K57" i="22"/>
  <c r="L57" i="22"/>
  <c r="M57" i="22"/>
  <c r="N57" i="22"/>
  <c r="O57" i="22"/>
  <c r="P57" i="22"/>
  <c r="Q57" i="22"/>
  <c r="E58" i="22"/>
  <c r="F58" i="22"/>
  <c r="G58" i="22"/>
  <c r="H58" i="22"/>
  <c r="I58" i="22"/>
  <c r="J58" i="22"/>
  <c r="K58" i="22"/>
  <c r="L58" i="22"/>
  <c r="M58" i="22"/>
  <c r="N58" i="22"/>
  <c r="O58" i="22"/>
  <c r="P58" i="22"/>
  <c r="Q58" i="22"/>
  <c r="D58" i="22"/>
  <c r="D57" i="22"/>
  <c r="E201" i="18"/>
  <c r="F201" i="18"/>
  <c r="G201" i="18"/>
  <c r="H201" i="18"/>
  <c r="I201" i="18"/>
  <c r="J201" i="18"/>
  <c r="K201" i="18"/>
  <c r="L201" i="18"/>
  <c r="M201" i="18"/>
  <c r="N201" i="18"/>
  <c r="O201" i="18"/>
  <c r="P201" i="18"/>
  <c r="Q201" i="18"/>
  <c r="E202" i="18"/>
  <c r="F202" i="18"/>
  <c r="G202" i="18"/>
  <c r="H202" i="18"/>
  <c r="I202" i="18"/>
  <c r="J202" i="18"/>
  <c r="K202" i="18"/>
  <c r="L202" i="18"/>
  <c r="M202" i="18"/>
  <c r="N202" i="18"/>
  <c r="O202" i="18"/>
  <c r="P202" i="18"/>
  <c r="Q202" i="18"/>
  <c r="D202" i="18"/>
  <c r="D201" i="18"/>
  <c r="E129" i="18"/>
  <c r="F129" i="18"/>
  <c r="G129" i="18"/>
  <c r="H129" i="18"/>
  <c r="I129" i="18"/>
  <c r="J129" i="18"/>
  <c r="K129" i="18"/>
  <c r="L129" i="18"/>
  <c r="M129" i="18"/>
  <c r="N129" i="18"/>
  <c r="O129" i="18"/>
  <c r="P129" i="18"/>
  <c r="Q129" i="18"/>
  <c r="E130" i="18"/>
  <c r="F130" i="18"/>
  <c r="G130" i="18"/>
  <c r="H130" i="18"/>
  <c r="I130" i="18"/>
  <c r="J130" i="18"/>
  <c r="K130" i="18"/>
  <c r="L130" i="18"/>
  <c r="M130" i="18"/>
  <c r="N130" i="18"/>
  <c r="O130" i="18"/>
  <c r="P130" i="18"/>
  <c r="Q130" i="18"/>
  <c r="D130" i="18"/>
  <c r="D129" i="18"/>
  <c r="E57" i="18"/>
  <c r="F57" i="18"/>
  <c r="G57" i="18"/>
  <c r="H57" i="18"/>
  <c r="I57" i="18"/>
  <c r="J57" i="18"/>
  <c r="K57" i="18"/>
  <c r="L57" i="18"/>
  <c r="M57" i="18"/>
  <c r="N57" i="18"/>
  <c r="O57" i="18"/>
  <c r="P57" i="18"/>
  <c r="Q57" i="18"/>
  <c r="E58" i="18"/>
  <c r="F58" i="18"/>
  <c r="G58" i="18"/>
  <c r="H58" i="18"/>
  <c r="I58" i="18"/>
  <c r="J58" i="18"/>
  <c r="K58" i="18"/>
  <c r="L58" i="18"/>
  <c r="M58" i="18"/>
  <c r="N58" i="18"/>
  <c r="O58" i="18"/>
  <c r="P58" i="18"/>
  <c r="Q58" i="18"/>
  <c r="D57" i="18"/>
  <c r="D58" i="18"/>
  <c r="D132" i="18"/>
  <c r="D131" i="18"/>
  <c r="D60" i="18"/>
  <c r="D59" i="18"/>
  <c r="E213" i="26"/>
  <c r="F213" i="26"/>
  <c r="G213" i="26"/>
  <c r="H213" i="26"/>
  <c r="I213" i="26"/>
  <c r="J213" i="26"/>
  <c r="K213" i="26"/>
  <c r="L213" i="26"/>
  <c r="M213" i="26"/>
  <c r="N213" i="26"/>
  <c r="O213" i="26"/>
  <c r="P213" i="26"/>
  <c r="Q213" i="26"/>
  <c r="E214" i="26"/>
  <c r="F214" i="26"/>
  <c r="G214" i="26"/>
  <c r="H214" i="26"/>
  <c r="I214" i="26"/>
  <c r="J214" i="26"/>
  <c r="K214" i="26"/>
  <c r="L214" i="26"/>
  <c r="M214" i="26"/>
  <c r="N214" i="26"/>
  <c r="O214" i="26"/>
  <c r="P214" i="26"/>
  <c r="Q214" i="26"/>
  <c r="E215" i="26"/>
  <c r="F215" i="26"/>
  <c r="G215" i="26"/>
  <c r="H215" i="26"/>
  <c r="I215" i="26"/>
  <c r="J215" i="26"/>
  <c r="K215" i="26"/>
  <c r="L215" i="26"/>
  <c r="M215" i="26"/>
  <c r="N215" i="26"/>
  <c r="O215" i="26"/>
  <c r="P215" i="26"/>
  <c r="Q215" i="26"/>
  <c r="E216" i="26"/>
  <c r="F216" i="26"/>
  <c r="G216" i="26"/>
  <c r="H216" i="26"/>
  <c r="I216" i="26"/>
  <c r="J216" i="26"/>
  <c r="K216" i="26"/>
  <c r="L216" i="26"/>
  <c r="M216" i="26"/>
  <c r="N216" i="26"/>
  <c r="O216" i="26"/>
  <c r="P216" i="26"/>
  <c r="Q216" i="26"/>
  <c r="D215" i="26"/>
  <c r="D216" i="26"/>
  <c r="D214" i="26"/>
  <c r="D213" i="26"/>
  <c r="E141" i="26"/>
  <c r="F141" i="26"/>
  <c r="G141" i="26"/>
  <c r="H141" i="26"/>
  <c r="I141" i="26"/>
  <c r="J141" i="26"/>
  <c r="K141" i="26"/>
  <c r="L141" i="26"/>
  <c r="M141" i="26"/>
  <c r="N141" i="26"/>
  <c r="O141" i="26"/>
  <c r="P141" i="26"/>
  <c r="Q141" i="26"/>
  <c r="E142" i="26"/>
  <c r="F142" i="26"/>
  <c r="G142" i="26"/>
  <c r="H142" i="26"/>
  <c r="I142" i="26"/>
  <c r="J142" i="26"/>
  <c r="K142" i="26"/>
  <c r="L142" i="26"/>
  <c r="M142" i="26"/>
  <c r="N142" i="26"/>
  <c r="O142" i="26"/>
  <c r="P142" i="26"/>
  <c r="Q142" i="26"/>
  <c r="E143" i="26"/>
  <c r="F143" i="26"/>
  <c r="G143" i="26"/>
  <c r="H143" i="26"/>
  <c r="I143" i="26"/>
  <c r="J143" i="26"/>
  <c r="K143" i="26"/>
  <c r="L143" i="26"/>
  <c r="M143" i="26"/>
  <c r="N143" i="26"/>
  <c r="O143" i="26"/>
  <c r="P143" i="26"/>
  <c r="Q143" i="26"/>
  <c r="E144" i="26"/>
  <c r="F144" i="26"/>
  <c r="G144" i="26"/>
  <c r="H144" i="26"/>
  <c r="I144" i="26"/>
  <c r="J144" i="26"/>
  <c r="K144" i="26"/>
  <c r="L144" i="26"/>
  <c r="M144" i="26"/>
  <c r="N144" i="26"/>
  <c r="O144" i="26"/>
  <c r="P144" i="26"/>
  <c r="Q144" i="26"/>
  <c r="D143" i="26"/>
  <c r="D144" i="26"/>
  <c r="D142" i="26"/>
  <c r="D141" i="26"/>
  <c r="E69" i="26"/>
  <c r="F69" i="26"/>
  <c r="G69" i="26"/>
  <c r="H69" i="26"/>
  <c r="I69" i="26"/>
  <c r="J69" i="26"/>
  <c r="K69" i="26"/>
  <c r="L69" i="26"/>
  <c r="M69" i="26"/>
  <c r="N69" i="26"/>
  <c r="O69" i="26"/>
  <c r="P69" i="26"/>
  <c r="Q69" i="26"/>
  <c r="E70" i="26"/>
  <c r="F70" i="26"/>
  <c r="G70" i="26"/>
  <c r="H70" i="26"/>
  <c r="I70" i="26"/>
  <c r="J70" i="26"/>
  <c r="K70" i="26"/>
  <c r="L70" i="26"/>
  <c r="M70" i="26"/>
  <c r="N70" i="26"/>
  <c r="O70" i="26"/>
  <c r="P70" i="26"/>
  <c r="Q70" i="26"/>
  <c r="E71" i="26"/>
  <c r="F71" i="26"/>
  <c r="G71" i="26"/>
  <c r="H71" i="26"/>
  <c r="I71" i="26"/>
  <c r="J71" i="26"/>
  <c r="K71" i="26"/>
  <c r="L71" i="26"/>
  <c r="M71" i="26"/>
  <c r="N71" i="26"/>
  <c r="O71" i="26"/>
  <c r="P71" i="26"/>
  <c r="Q71" i="26"/>
  <c r="E72" i="26"/>
  <c r="F72" i="26"/>
  <c r="G72" i="26"/>
  <c r="H72" i="26"/>
  <c r="I72" i="26"/>
  <c r="J72" i="26"/>
  <c r="K72" i="26"/>
  <c r="L72" i="26"/>
  <c r="M72" i="26"/>
  <c r="N72" i="26"/>
  <c r="O72" i="26"/>
  <c r="P72" i="26"/>
  <c r="Q72" i="26"/>
  <c r="D71" i="26"/>
  <c r="D72" i="26"/>
  <c r="D70" i="26"/>
  <c r="D69" i="26"/>
  <c r="E213" i="25"/>
  <c r="F213" i="25"/>
  <c r="G213" i="25"/>
  <c r="H213" i="25"/>
  <c r="I213" i="25"/>
  <c r="J213" i="25"/>
  <c r="K213" i="25"/>
  <c r="L213" i="25"/>
  <c r="M213" i="25"/>
  <c r="N213" i="25"/>
  <c r="O213" i="25"/>
  <c r="P213" i="25"/>
  <c r="Q213" i="25"/>
  <c r="E214" i="25"/>
  <c r="F214" i="25"/>
  <c r="G214" i="25"/>
  <c r="H214" i="25"/>
  <c r="I214" i="25"/>
  <c r="J214" i="25"/>
  <c r="K214" i="25"/>
  <c r="L214" i="25"/>
  <c r="M214" i="25"/>
  <c r="N214" i="25"/>
  <c r="O214" i="25"/>
  <c r="P214" i="25"/>
  <c r="Q214" i="25"/>
  <c r="E215" i="25"/>
  <c r="F215" i="25"/>
  <c r="G215" i="25"/>
  <c r="H215" i="25"/>
  <c r="I215" i="25"/>
  <c r="J215" i="25"/>
  <c r="K215" i="25"/>
  <c r="L215" i="25"/>
  <c r="M215" i="25"/>
  <c r="N215" i="25"/>
  <c r="O215" i="25"/>
  <c r="P215" i="25"/>
  <c r="Q215" i="25"/>
  <c r="E216" i="25"/>
  <c r="F216" i="25"/>
  <c r="G216" i="25"/>
  <c r="H216" i="25"/>
  <c r="I216" i="25"/>
  <c r="J216" i="25"/>
  <c r="K216" i="25"/>
  <c r="L216" i="25"/>
  <c r="M216" i="25"/>
  <c r="N216" i="25"/>
  <c r="O216" i="25"/>
  <c r="P216" i="25"/>
  <c r="Q216" i="25"/>
  <c r="D215" i="25"/>
  <c r="D216" i="25"/>
  <c r="D214" i="25"/>
  <c r="D213" i="25"/>
  <c r="E141" i="25"/>
  <c r="F141" i="25"/>
  <c r="G141" i="25"/>
  <c r="H141" i="25"/>
  <c r="I141" i="25"/>
  <c r="J141" i="25"/>
  <c r="K141" i="25"/>
  <c r="L141" i="25"/>
  <c r="M141" i="25"/>
  <c r="N141" i="25"/>
  <c r="O141" i="25"/>
  <c r="P141" i="25"/>
  <c r="Q141" i="25"/>
  <c r="E142" i="25"/>
  <c r="F142" i="25"/>
  <c r="G142" i="25"/>
  <c r="H142" i="25"/>
  <c r="I142" i="25"/>
  <c r="J142" i="25"/>
  <c r="K142" i="25"/>
  <c r="L142" i="25"/>
  <c r="M142" i="25"/>
  <c r="N142" i="25"/>
  <c r="O142" i="25"/>
  <c r="P142" i="25"/>
  <c r="Q142" i="25"/>
  <c r="E143" i="25"/>
  <c r="F143" i="25"/>
  <c r="G143" i="25"/>
  <c r="H143" i="25"/>
  <c r="I143" i="25"/>
  <c r="J143" i="25"/>
  <c r="K143" i="25"/>
  <c r="L143" i="25"/>
  <c r="M143" i="25"/>
  <c r="N143" i="25"/>
  <c r="O143" i="25"/>
  <c r="P143" i="25"/>
  <c r="Q143" i="25"/>
  <c r="E144" i="25"/>
  <c r="F144" i="25"/>
  <c r="G144" i="25"/>
  <c r="H144" i="25"/>
  <c r="I144" i="25"/>
  <c r="J144" i="25"/>
  <c r="K144" i="25"/>
  <c r="L144" i="25"/>
  <c r="M144" i="25"/>
  <c r="N144" i="25"/>
  <c r="O144" i="25"/>
  <c r="P144" i="25"/>
  <c r="Q144" i="25"/>
  <c r="D143" i="25"/>
  <c r="D144" i="25"/>
  <c r="D142" i="25"/>
  <c r="D141" i="25"/>
  <c r="E69" i="25"/>
  <c r="F69" i="25"/>
  <c r="G69" i="25"/>
  <c r="H69" i="25"/>
  <c r="I69" i="25"/>
  <c r="J69" i="25"/>
  <c r="K69" i="25"/>
  <c r="L69" i="25"/>
  <c r="M69" i="25"/>
  <c r="N69" i="25"/>
  <c r="O69" i="25"/>
  <c r="P69" i="25"/>
  <c r="Q69" i="25"/>
  <c r="E70" i="25"/>
  <c r="F70" i="25"/>
  <c r="G70" i="25"/>
  <c r="H70" i="25"/>
  <c r="I70" i="25"/>
  <c r="J70" i="25"/>
  <c r="K70" i="25"/>
  <c r="L70" i="25"/>
  <c r="M70" i="25"/>
  <c r="N70" i="25"/>
  <c r="O70" i="25"/>
  <c r="P70" i="25"/>
  <c r="Q70" i="25"/>
  <c r="E71" i="25"/>
  <c r="F71" i="25"/>
  <c r="G71" i="25"/>
  <c r="H71" i="25"/>
  <c r="I71" i="25"/>
  <c r="J71" i="25"/>
  <c r="K71" i="25"/>
  <c r="L71" i="25"/>
  <c r="M71" i="25"/>
  <c r="N71" i="25"/>
  <c r="O71" i="25"/>
  <c r="P71" i="25"/>
  <c r="Q71" i="25"/>
  <c r="E72" i="25"/>
  <c r="F72" i="25"/>
  <c r="G72" i="25"/>
  <c r="H72" i="25"/>
  <c r="I72" i="25"/>
  <c r="J72" i="25"/>
  <c r="K72" i="25"/>
  <c r="L72" i="25"/>
  <c r="M72" i="25"/>
  <c r="N72" i="25"/>
  <c r="O72" i="25"/>
  <c r="P72" i="25"/>
  <c r="Q72" i="25"/>
  <c r="D71" i="25"/>
  <c r="D72" i="25"/>
  <c r="D70" i="25"/>
  <c r="D69" i="25"/>
  <c r="E213" i="24"/>
  <c r="F213" i="24"/>
  <c r="G213" i="24"/>
  <c r="H213" i="24"/>
  <c r="I213" i="24"/>
  <c r="J213" i="24"/>
  <c r="K213" i="24"/>
  <c r="L213" i="24"/>
  <c r="M213" i="24"/>
  <c r="N213" i="24"/>
  <c r="O213" i="24"/>
  <c r="P213" i="24"/>
  <c r="Q213" i="24"/>
  <c r="E214" i="24"/>
  <c r="F214" i="24"/>
  <c r="G214" i="24"/>
  <c r="H214" i="24"/>
  <c r="I214" i="24"/>
  <c r="J214" i="24"/>
  <c r="K214" i="24"/>
  <c r="L214" i="24"/>
  <c r="M214" i="24"/>
  <c r="N214" i="24"/>
  <c r="O214" i="24"/>
  <c r="P214" i="24"/>
  <c r="Q214" i="24"/>
  <c r="E215" i="24"/>
  <c r="F215" i="24"/>
  <c r="G215" i="24"/>
  <c r="H215" i="24"/>
  <c r="I215" i="24"/>
  <c r="J215" i="24"/>
  <c r="K215" i="24"/>
  <c r="L215" i="24"/>
  <c r="M215" i="24"/>
  <c r="N215" i="24"/>
  <c r="O215" i="24"/>
  <c r="P215" i="24"/>
  <c r="Q215" i="24"/>
  <c r="E216" i="24"/>
  <c r="F216" i="24"/>
  <c r="G216" i="24"/>
  <c r="H216" i="24"/>
  <c r="I216" i="24"/>
  <c r="J216" i="24"/>
  <c r="K216" i="24"/>
  <c r="L216" i="24"/>
  <c r="M216" i="24"/>
  <c r="N216" i="24"/>
  <c r="O216" i="24"/>
  <c r="P216" i="24"/>
  <c r="Q216" i="24"/>
  <c r="D215" i="24"/>
  <c r="D216" i="24"/>
  <c r="D214" i="24"/>
  <c r="D213" i="24"/>
  <c r="E141" i="24"/>
  <c r="F141" i="24"/>
  <c r="G141" i="24"/>
  <c r="H141" i="24"/>
  <c r="I141" i="24"/>
  <c r="J141" i="24"/>
  <c r="K141" i="24"/>
  <c r="L141" i="24"/>
  <c r="M141" i="24"/>
  <c r="N141" i="24"/>
  <c r="O141" i="24"/>
  <c r="P141" i="24"/>
  <c r="Q141" i="24"/>
  <c r="E142" i="24"/>
  <c r="F142" i="24"/>
  <c r="G142" i="24"/>
  <c r="H142" i="24"/>
  <c r="I142" i="24"/>
  <c r="J142" i="24"/>
  <c r="K142" i="24"/>
  <c r="L142" i="24"/>
  <c r="M142" i="24"/>
  <c r="N142" i="24"/>
  <c r="O142" i="24"/>
  <c r="P142" i="24"/>
  <c r="Q142" i="24"/>
  <c r="E143" i="24"/>
  <c r="F143" i="24"/>
  <c r="G143" i="24"/>
  <c r="H143" i="24"/>
  <c r="I143" i="24"/>
  <c r="J143" i="24"/>
  <c r="K143" i="24"/>
  <c r="L143" i="24"/>
  <c r="M143" i="24"/>
  <c r="N143" i="24"/>
  <c r="O143" i="24"/>
  <c r="P143" i="24"/>
  <c r="Q143" i="24"/>
  <c r="E144" i="24"/>
  <c r="F144" i="24"/>
  <c r="G144" i="24"/>
  <c r="H144" i="24"/>
  <c r="I144" i="24"/>
  <c r="J144" i="24"/>
  <c r="K144" i="24"/>
  <c r="L144" i="24"/>
  <c r="M144" i="24"/>
  <c r="N144" i="24"/>
  <c r="O144" i="24"/>
  <c r="P144" i="24"/>
  <c r="Q144" i="24"/>
  <c r="D143" i="24"/>
  <c r="D144" i="24"/>
  <c r="D142" i="24"/>
  <c r="D141" i="24"/>
  <c r="E69" i="24"/>
  <c r="F69" i="24"/>
  <c r="G69" i="24"/>
  <c r="H69" i="24"/>
  <c r="I69" i="24"/>
  <c r="J69" i="24"/>
  <c r="K69" i="24"/>
  <c r="L69" i="24"/>
  <c r="M69" i="24"/>
  <c r="N69" i="24"/>
  <c r="O69" i="24"/>
  <c r="P69" i="24"/>
  <c r="Q69" i="24"/>
  <c r="E70" i="24"/>
  <c r="F70" i="24"/>
  <c r="G70" i="24"/>
  <c r="H70" i="24"/>
  <c r="I70" i="24"/>
  <c r="J70" i="24"/>
  <c r="K70" i="24"/>
  <c r="L70" i="24"/>
  <c r="M70" i="24"/>
  <c r="N70" i="24"/>
  <c r="O70" i="24"/>
  <c r="P70" i="24"/>
  <c r="Q70" i="24"/>
  <c r="E71" i="24"/>
  <c r="F71" i="24"/>
  <c r="G71" i="24"/>
  <c r="H71" i="24"/>
  <c r="I71" i="24"/>
  <c r="J71" i="24"/>
  <c r="K71" i="24"/>
  <c r="L71" i="24"/>
  <c r="M71" i="24"/>
  <c r="N71" i="24"/>
  <c r="O71" i="24"/>
  <c r="P71" i="24"/>
  <c r="Q71" i="24"/>
  <c r="E72" i="24"/>
  <c r="F72" i="24"/>
  <c r="G72" i="24"/>
  <c r="H72" i="24"/>
  <c r="I72" i="24"/>
  <c r="J72" i="24"/>
  <c r="K72" i="24"/>
  <c r="L72" i="24"/>
  <c r="M72" i="24"/>
  <c r="N72" i="24"/>
  <c r="O72" i="24"/>
  <c r="P72" i="24"/>
  <c r="Q72" i="24"/>
  <c r="D71" i="24"/>
  <c r="D72" i="24"/>
  <c r="D70" i="24"/>
  <c r="D69" i="24"/>
  <c r="E213" i="23"/>
  <c r="F213" i="23"/>
  <c r="G213" i="23"/>
  <c r="H213" i="23"/>
  <c r="I213" i="23"/>
  <c r="J213" i="23"/>
  <c r="K213" i="23"/>
  <c r="L213" i="23"/>
  <c r="M213" i="23"/>
  <c r="N213" i="23"/>
  <c r="O213" i="23"/>
  <c r="P213" i="23"/>
  <c r="Q213" i="23"/>
  <c r="E214" i="23"/>
  <c r="F214" i="23"/>
  <c r="G214" i="23"/>
  <c r="H214" i="23"/>
  <c r="I214" i="23"/>
  <c r="J214" i="23"/>
  <c r="K214" i="23"/>
  <c r="L214" i="23"/>
  <c r="M214" i="23"/>
  <c r="N214" i="23"/>
  <c r="O214" i="23"/>
  <c r="P214" i="23"/>
  <c r="Q214" i="23"/>
  <c r="E215" i="23"/>
  <c r="F215" i="23"/>
  <c r="G215" i="23"/>
  <c r="H215" i="23"/>
  <c r="I215" i="23"/>
  <c r="J215" i="23"/>
  <c r="K215" i="23"/>
  <c r="L215" i="23"/>
  <c r="M215" i="23"/>
  <c r="N215" i="23"/>
  <c r="O215" i="23"/>
  <c r="P215" i="23"/>
  <c r="Q215" i="23"/>
  <c r="E216" i="23"/>
  <c r="F216" i="23"/>
  <c r="G216" i="23"/>
  <c r="H216" i="23"/>
  <c r="I216" i="23"/>
  <c r="J216" i="23"/>
  <c r="K216" i="23"/>
  <c r="L216" i="23"/>
  <c r="M216" i="23"/>
  <c r="N216" i="23"/>
  <c r="O216" i="23"/>
  <c r="P216" i="23"/>
  <c r="Q216" i="23"/>
  <c r="D215" i="23"/>
  <c r="D216" i="23"/>
  <c r="D214" i="23"/>
  <c r="D213" i="23"/>
  <c r="E141" i="23"/>
  <c r="F141" i="23"/>
  <c r="G141" i="23"/>
  <c r="H141" i="23"/>
  <c r="I141" i="23"/>
  <c r="J141" i="23"/>
  <c r="K141" i="23"/>
  <c r="L141" i="23"/>
  <c r="M141" i="23"/>
  <c r="N141" i="23"/>
  <c r="O141" i="23"/>
  <c r="P141" i="23"/>
  <c r="Q141" i="23"/>
  <c r="E142" i="23"/>
  <c r="F142" i="23"/>
  <c r="G142" i="23"/>
  <c r="H142" i="23"/>
  <c r="I142" i="23"/>
  <c r="J142" i="23"/>
  <c r="K142" i="23"/>
  <c r="L142" i="23"/>
  <c r="M142" i="23"/>
  <c r="N142" i="23"/>
  <c r="O142" i="23"/>
  <c r="P142" i="23"/>
  <c r="Q142" i="23"/>
  <c r="E143" i="23"/>
  <c r="F143" i="23"/>
  <c r="G143" i="23"/>
  <c r="H143" i="23"/>
  <c r="I143" i="23"/>
  <c r="J143" i="23"/>
  <c r="K143" i="23"/>
  <c r="L143" i="23"/>
  <c r="M143" i="23"/>
  <c r="N143" i="23"/>
  <c r="O143" i="23"/>
  <c r="P143" i="23"/>
  <c r="Q143" i="23"/>
  <c r="E144" i="23"/>
  <c r="F144" i="23"/>
  <c r="G144" i="23"/>
  <c r="H144" i="23"/>
  <c r="I144" i="23"/>
  <c r="J144" i="23"/>
  <c r="K144" i="23"/>
  <c r="L144" i="23"/>
  <c r="M144" i="23"/>
  <c r="N144" i="23"/>
  <c r="O144" i="23"/>
  <c r="P144" i="23"/>
  <c r="Q144" i="23"/>
  <c r="D143" i="23"/>
  <c r="D144" i="23"/>
  <c r="D142" i="23"/>
  <c r="D141" i="23"/>
  <c r="E69" i="23"/>
  <c r="F69" i="23"/>
  <c r="G69" i="23"/>
  <c r="H69" i="23"/>
  <c r="I69" i="23"/>
  <c r="J69" i="23"/>
  <c r="K69" i="23"/>
  <c r="L69" i="23"/>
  <c r="M69" i="23"/>
  <c r="N69" i="23"/>
  <c r="O69" i="23"/>
  <c r="P69" i="23"/>
  <c r="Q69" i="23"/>
  <c r="E70" i="23"/>
  <c r="F70" i="23"/>
  <c r="G70" i="23"/>
  <c r="H70" i="23"/>
  <c r="I70" i="23"/>
  <c r="J70" i="23"/>
  <c r="K70" i="23"/>
  <c r="L70" i="23"/>
  <c r="M70" i="23"/>
  <c r="N70" i="23"/>
  <c r="O70" i="23"/>
  <c r="P70" i="23"/>
  <c r="Q70" i="23"/>
  <c r="E71" i="23"/>
  <c r="F71" i="23"/>
  <c r="G71" i="23"/>
  <c r="H71" i="23"/>
  <c r="I71" i="23"/>
  <c r="J71" i="23"/>
  <c r="K71" i="23"/>
  <c r="L71" i="23"/>
  <c r="M71" i="23"/>
  <c r="N71" i="23"/>
  <c r="O71" i="23"/>
  <c r="P71" i="23"/>
  <c r="Q71" i="23"/>
  <c r="E72" i="23"/>
  <c r="F72" i="23"/>
  <c r="G72" i="23"/>
  <c r="H72" i="23"/>
  <c r="I72" i="23"/>
  <c r="J72" i="23"/>
  <c r="K72" i="23"/>
  <c r="L72" i="23"/>
  <c r="M72" i="23"/>
  <c r="N72" i="23"/>
  <c r="O72" i="23"/>
  <c r="P72" i="23"/>
  <c r="Q72" i="23"/>
  <c r="D71" i="23"/>
  <c r="D72" i="23"/>
  <c r="D70" i="23"/>
  <c r="D69" i="23"/>
  <c r="E213" i="22"/>
  <c r="F213" i="22"/>
  <c r="G213" i="22"/>
  <c r="H213" i="22"/>
  <c r="I213" i="22"/>
  <c r="J213" i="22"/>
  <c r="K213" i="22"/>
  <c r="L213" i="22"/>
  <c r="M213" i="22"/>
  <c r="N213" i="22"/>
  <c r="O213" i="22"/>
  <c r="P213" i="22"/>
  <c r="Q213" i="22"/>
  <c r="E214" i="22"/>
  <c r="F214" i="22"/>
  <c r="G214" i="22"/>
  <c r="H214" i="22"/>
  <c r="I214" i="22"/>
  <c r="J214" i="22"/>
  <c r="K214" i="22"/>
  <c r="L214" i="22"/>
  <c r="M214" i="22"/>
  <c r="N214" i="22"/>
  <c r="O214" i="22"/>
  <c r="P214" i="22"/>
  <c r="Q214" i="22"/>
  <c r="E215" i="22"/>
  <c r="F215" i="22"/>
  <c r="G215" i="22"/>
  <c r="H215" i="22"/>
  <c r="I215" i="22"/>
  <c r="J215" i="22"/>
  <c r="K215" i="22"/>
  <c r="L215" i="22"/>
  <c r="M215" i="22"/>
  <c r="N215" i="22"/>
  <c r="O215" i="22"/>
  <c r="P215" i="22"/>
  <c r="Q215" i="22"/>
  <c r="E216" i="22"/>
  <c r="F216" i="22"/>
  <c r="G216" i="22"/>
  <c r="H216" i="22"/>
  <c r="I216" i="22"/>
  <c r="J216" i="22"/>
  <c r="K216" i="22"/>
  <c r="L216" i="22"/>
  <c r="M216" i="22"/>
  <c r="N216" i="22"/>
  <c r="O216" i="22"/>
  <c r="P216" i="22"/>
  <c r="Q216" i="22"/>
  <c r="D215" i="22"/>
  <c r="D216" i="22"/>
  <c r="D214" i="22"/>
  <c r="D213" i="22"/>
  <c r="E141" i="22"/>
  <c r="F141" i="22"/>
  <c r="G141" i="22"/>
  <c r="H141" i="22"/>
  <c r="I141" i="22"/>
  <c r="J141" i="22"/>
  <c r="K141" i="22"/>
  <c r="L141" i="22"/>
  <c r="M141" i="22"/>
  <c r="N141" i="22"/>
  <c r="O141" i="22"/>
  <c r="P141" i="22"/>
  <c r="Q141" i="22"/>
  <c r="E142" i="22"/>
  <c r="F142" i="22"/>
  <c r="G142" i="22"/>
  <c r="H142" i="22"/>
  <c r="I142" i="22"/>
  <c r="J142" i="22"/>
  <c r="K142" i="22"/>
  <c r="L142" i="22"/>
  <c r="M142" i="22"/>
  <c r="N142" i="22"/>
  <c r="O142" i="22"/>
  <c r="P142" i="22"/>
  <c r="Q142" i="22"/>
  <c r="E143" i="22"/>
  <c r="F143" i="22"/>
  <c r="G143" i="22"/>
  <c r="H143" i="22"/>
  <c r="I143" i="22"/>
  <c r="J143" i="22"/>
  <c r="K143" i="22"/>
  <c r="L143" i="22"/>
  <c r="M143" i="22"/>
  <c r="N143" i="22"/>
  <c r="O143" i="22"/>
  <c r="P143" i="22"/>
  <c r="Q143" i="22"/>
  <c r="E144" i="22"/>
  <c r="F144" i="22"/>
  <c r="G144" i="22"/>
  <c r="H144" i="22"/>
  <c r="I144" i="22"/>
  <c r="J144" i="22"/>
  <c r="K144" i="22"/>
  <c r="L144" i="22"/>
  <c r="M144" i="22"/>
  <c r="N144" i="22"/>
  <c r="O144" i="22"/>
  <c r="P144" i="22"/>
  <c r="Q144" i="22"/>
  <c r="D143" i="22"/>
  <c r="D144" i="22"/>
  <c r="D142" i="22"/>
  <c r="D141" i="22"/>
  <c r="E69" i="22"/>
  <c r="F69" i="22"/>
  <c r="G69" i="22"/>
  <c r="H69" i="22"/>
  <c r="I69" i="22"/>
  <c r="J69" i="22"/>
  <c r="K69" i="22"/>
  <c r="L69" i="22"/>
  <c r="M69" i="22"/>
  <c r="N69" i="22"/>
  <c r="O69" i="22"/>
  <c r="P69" i="22"/>
  <c r="Q69" i="22"/>
  <c r="E70" i="22"/>
  <c r="F70" i="22"/>
  <c r="G70" i="22"/>
  <c r="H70" i="22"/>
  <c r="I70" i="22"/>
  <c r="J70" i="22"/>
  <c r="K70" i="22"/>
  <c r="L70" i="22"/>
  <c r="M70" i="22"/>
  <c r="N70" i="22"/>
  <c r="O70" i="22"/>
  <c r="P70" i="22"/>
  <c r="Q70" i="22"/>
  <c r="E71" i="22"/>
  <c r="F71" i="22"/>
  <c r="G71" i="22"/>
  <c r="H71" i="22"/>
  <c r="I71" i="22"/>
  <c r="J71" i="22"/>
  <c r="K71" i="22"/>
  <c r="L71" i="22"/>
  <c r="M71" i="22"/>
  <c r="N71" i="22"/>
  <c r="O71" i="22"/>
  <c r="P71" i="22"/>
  <c r="Q71" i="22"/>
  <c r="E72" i="22"/>
  <c r="F72" i="22"/>
  <c r="G72" i="22"/>
  <c r="H72" i="22"/>
  <c r="I72" i="22"/>
  <c r="J72" i="22"/>
  <c r="K72" i="22"/>
  <c r="L72" i="22"/>
  <c r="M72" i="22"/>
  <c r="N72" i="22"/>
  <c r="O72" i="22"/>
  <c r="P72" i="22"/>
  <c r="Q72" i="22"/>
  <c r="D71" i="22"/>
  <c r="D72" i="22"/>
  <c r="D70" i="22"/>
  <c r="D69" i="22"/>
  <c r="E213" i="18"/>
  <c r="F213" i="18"/>
  <c r="G213" i="18"/>
  <c r="H213" i="18"/>
  <c r="I213" i="18"/>
  <c r="J213" i="18"/>
  <c r="K213" i="18"/>
  <c r="L213" i="18"/>
  <c r="M213" i="18"/>
  <c r="N213" i="18"/>
  <c r="O213" i="18"/>
  <c r="P213" i="18"/>
  <c r="Q213" i="18"/>
  <c r="E214" i="18"/>
  <c r="F214" i="18"/>
  <c r="G214" i="18"/>
  <c r="H214" i="18"/>
  <c r="I214" i="18"/>
  <c r="J214" i="18"/>
  <c r="K214" i="18"/>
  <c r="L214" i="18"/>
  <c r="M214" i="18"/>
  <c r="N214" i="18"/>
  <c r="O214" i="18"/>
  <c r="P214" i="18"/>
  <c r="Q214" i="18"/>
  <c r="E215" i="18"/>
  <c r="F215" i="18"/>
  <c r="G215" i="18"/>
  <c r="H215" i="18"/>
  <c r="I215" i="18"/>
  <c r="J215" i="18"/>
  <c r="K215" i="18"/>
  <c r="L215" i="18"/>
  <c r="M215" i="18"/>
  <c r="N215" i="18"/>
  <c r="O215" i="18"/>
  <c r="P215" i="18"/>
  <c r="Q215" i="18"/>
  <c r="E216" i="18"/>
  <c r="F216" i="18"/>
  <c r="G216" i="18"/>
  <c r="H216" i="18"/>
  <c r="I216" i="18"/>
  <c r="J216" i="18"/>
  <c r="K216" i="18"/>
  <c r="L216" i="18"/>
  <c r="M216" i="18"/>
  <c r="N216" i="18"/>
  <c r="O216" i="18"/>
  <c r="P216" i="18"/>
  <c r="Q216" i="18"/>
  <c r="D215" i="18"/>
  <c r="D216" i="18"/>
  <c r="D214" i="18"/>
  <c r="D213" i="18"/>
  <c r="E141" i="18"/>
  <c r="F141" i="18"/>
  <c r="G141" i="18"/>
  <c r="H141" i="18"/>
  <c r="I141" i="18"/>
  <c r="J141" i="18"/>
  <c r="K141" i="18"/>
  <c r="L141" i="18"/>
  <c r="M141" i="18"/>
  <c r="N141" i="18"/>
  <c r="O141" i="18"/>
  <c r="P141" i="18"/>
  <c r="Q141" i="18"/>
  <c r="E142" i="18"/>
  <c r="F142" i="18"/>
  <c r="G142" i="18"/>
  <c r="H142" i="18"/>
  <c r="I142" i="18"/>
  <c r="J142" i="18"/>
  <c r="K142" i="18"/>
  <c r="L142" i="18"/>
  <c r="M142" i="18"/>
  <c r="N142" i="18"/>
  <c r="O142" i="18"/>
  <c r="P142" i="18"/>
  <c r="Q142" i="18"/>
  <c r="E143" i="18"/>
  <c r="F143" i="18"/>
  <c r="G143" i="18"/>
  <c r="H143" i="18"/>
  <c r="I143" i="18"/>
  <c r="J143" i="18"/>
  <c r="K143" i="18"/>
  <c r="L143" i="18"/>
  <c r="M143" i="18"/>
  <c r="N143" i="18"/>
  <c r="O143" i="18"/>
  <c r="P143" i="18"/>
  <c r="Q143" i="18"/>
  <c r="E144" i="18"/>
  <c r="F144" i="18"/>
  <c r="G144" i="18"/>
  <c r="H144" i="18"/>
  <c r="I144" i="18"/>
  <c r="J144" i="18"/>
  <c r="K144" i="18"/>
  <c r="L144" i="18"/>
  <c r="M144" i="18"/>
  <c r="N144" i="18"/>
  <c r="O144" i="18"/>
  <c r="P144" i="18"/>
  <c r="Q144" i="18"/>
  <c r="D143" i="18"/>
  <c r="D144" i="18"/>
  <c r="D142" i="18"/>
  <c r="D141" i="18"/>
  <c r="E70" i="18"/>
  <c r="F70" i="18"/>
  <c r="G70" i="18"/>
  <c r="H70" i="18"/>
  <c r="I70" i="18"/>
  <c r="J70" i="18"/>
  <c r="K70" i="18"/>
  <c r="L70" i="18"/>
  <c r="M70" i="18"/>
  <c r="N70" i="18"/>
  <c r="O70" i="18"/>
  <c r="P70" i="18"/>
  <c r="Q70" i="18"/>
  <c r="E71" i="18"/>
  <c r="F71" i="18"/>
  <c r="G71" i="18"/>
  <c r="H71" i="18"/>
  <c r="I71" i="18"/>
  <c r="J71" i="18"/>
  <c r="K71" i="18"/>
  <c r="L71" i="18"/>
  <c r="M71" i="18"/>
  <c r="N71" i="18"/>
  <c r="O71" i="18"/>
  <c r="P71" i="18"/>
  <c r="Q71" i="18"/>
  <c r="E72" i="18"/>
  <c r="F72" i="18"/>
  <c r="G72" i="18"/>
  <c r="H72" i="18"/>
  <c r="I72" i="18"/>
  <c r="J72" i="18"/>
  <c r="K72" i="18"/>
  <c r="L72" i="18"/>
  <c r="M72" i="18"/>
  <c r="N72" i="18"/>
  <c r="O72" i="18"/>
  <c r="P72" i="18"/>
  <c r="Q72" i="18"/>
  <c r="D71" i="18"/>
  <c r="D72" i="18"/>
  <c r="D70" i="18"/>
  <c r="E69" i="18"/>
  <c r="F69" i="18"/>
  <c r="G69" i="18"/>
  <c r="H69" i="18"/>
  <c r="I69" i="18"/>
  <c r="J69" i="18"/>
  <c r="K69" i="18"/>
  <c r="L69" i="18"/>
  <c r="M69" i="18"/>
  <c r="N69" i="18"/>
  <c r="O69" i="18"/>
  <c r="P69" i="18"/>
  <c r="Q69" i="18"/>
  <c r="D69" i="18"/>
  <c r="B148" i="26"/>
  <c r="B76" i="26"/>
  <c r="B4" i="26"/>
  <c r="B148" i="25"/>
  <c r="B76" i="25"/>
  <c r="B4" i="25"/>
  <c r="B148" i="24"/>
  <c r="B76" i="24"/>
  <c r="B4" i="24"/>
  <c r="B148" i="23"/>
  <c r="B76" i="23"/>
  <c r="B4" i="23"/>
  <c r="B148" i="22"/>
  <c r="B76" i="22"/>
  <c r="B4" i="22"/>
  <c r="L46" i="21" l="1"/>
  <c r="M46" i="21"/>
  <c r="N46" i="21"/>
  <c r="O46" i="21"/>
  <c r="P46" i="21"/>
  <c r="L47" i="21"/>
  <c r="M47" i="21"/>
  <c r="N47" i="21"/>
  <c r="O47" i="21"/>
  <c r="P47" i="21"/>
  <c r="L48" i="21"/>
  <c r="M48" i="21"/>
  <c r="N48" i="21"/>
  <c r="O48" i="21"/>
  <c r="P48" i="21"/>
  <c r="L49" i="21"/>
  <c r="M49" i="21"/>
  <c r="N49" i="21"/>
  <c r="O49" i="21"/>
  <c r="P49" i="21"/>
  <c r="L50" i="21"/>
  <c r="M50" i="21"/>
  <c r="N50" i="21"/>
  <c r="O50" i="21"/>
  <c r="P50" i="21"/>
  <c r="L51" i="21"/>
  <c r="M51" i="21"/>
  <c r="N51" i="21"/>
  <c r="O51" i="21"/>
  <c r="P51" i="21"/>
  <c r="L52" i="21"/>
  <c r="M52" i="21"/>
  <c r="N52" i="21"/>
  <c r="O52" i="21"/>
  <c r="P52" i="21"/>
  <c r="L53" i="21"/>
  <c r="M53" i="21"/>
  <c r="N53" i="21"/>
  <c r="O53" i="21"/>
  <c r="P53" i="21"/>
  <c r="L54" i="21"/>
  <c r="M54" i="21"/>
  <c r="N54" i="21"/>
  <c r="O54" i="21"/>
  <c r="P54" i="21"/>
  <c r="L55" i="21"/>
  <c r="M55" i="21"/>
  <c r="N55" i="21"/>
  <c r="O55" i="21"/>
  <c r="P55" i="21"/>
  <c r="K48" i="21"/>
  <c r="K49" i="21"/>
  <c r="K50" i="21"/>
  <c r="K51" i="21"/>
  <c r="K52" i="21"/>
  <c r="K53" i="21"/>
  <c r="K54" i="21"/>
  <c r="K55" i="21"/>
  <c r="K47" i="21"/>
  <c r="K46" i="21"/>
  <c r="L35" i="21"/>
  <c r="M35" i="21"/>
  <c r="N35" i="21"/>
  <c r="O35" i="21"/>
  <c r="P35" i="21"/>
  <c r="L36" i="21"/>
  <c r="M36" i="21"/>
  <c r="N36" i="21"/>
  <c r="O36" i="21"/>
  <c r="P36" i="21"/>
  <c r="L37" i="21"/>
  <c r="M37" i="21"/>
  <c r="N37" i="21"/>
  <c r="O37" i="21"/>
  <c r="P37" i="21"/>
  <c r="L38" i="21"/>
  <c r="M38" i="21"/>
  <c r="N38" i="21"/>
  <c r="O38" i="21"/>
  <c r="P38" i="21"/>
  <c r="L39" i="21"/>
  <c r="M39" i="21"/>
  <c r="N39" i="21"/>
  <c r="O39" i="21"/>
  <c r="P39" i="21"/>
  <c r="K37" i="21"/>
  <c r="K38" i="21"/>
  <c r="K39" i="21"/>
  <c r="K36" i="21"/>
  <c r="K35" i="21"/>
  <c r="L22" i="21"/>
  <c r="M22" i="21"/>
  <c r="N22" i="21"/>
  <c r="O22" i="21"/>
  <c r="P22" i="21"/>
  <c r="L23" i="21"/>
  <c r="M23" i="21"/>
  <c r="N23" i="21"/>
  <c r="O23" i="21"/>
  <c r="P23" i="21"/>
  <c r="L24" i="21"/>
  <c r="M24" i="21"/>
  <c r="N24" i="21"/>
  <c r="O24" i="21"/>
  <c r="P24" i="21"/>
  <c r="L25" i="21"/>
  <c r="M25" i="21"/>
  <c r="N25" i="21"/>
  <c r="O25" i="21"/>
  <c r="P25" i="21"/>
  <c r="L26" i="21"/>
  <c r="M26" i="21"/>
  <c r="N26" i="21"/>
  <c r="O26" i="21"/>
  <c r="P26" i="21"/>
  <c r="L27" i="21"/>
  <c r="M27" i="21"/>
  <c r="N27" i="21"/>
  <c r="O27" i="21"/>
  <c r="P27" i="21"/>
  <c r="L28" i="21"/>
  <c r="M28" i="21"/>
  <c r="N28" i="21"/>
  <c r="O28" i="21"/>
  <c r="P28" i="21"/>
  <c r="L29" i="21"/>
  <c r="M29" i="21"/>
  <c r="N29" i="21"/>
  <c r="O29" i="21"/>
  <c r="P29" i="21"/>
  <c r="L30" i="21"/>
  <c r="M30" i="21"/>
  <c r="N30" i="21"/>
  <c r="O30" i="21"/>
  <c r="P30" i="21"/>
  <c r="K24" i="21"/>
  <c r="K25" i="21"/>
  <c r="K26" i="21"/>
  <c r="K27" i="21"/>
  <c r="K28" i="21"/>
  <c r="K29" i="21"/>
  <c r="K30" i="21"/>
  <c r="K23" i="21"/>
  <c r="K22" i="21"/>
  <c r="L6" i="21"/>
  <c r="M6" i="21"/>
  <c r="N6" i="21"/>
  <c r="O6" i="21"/>
  <c r="P6" i="21"/>
  <c r="L7" i="21"/>
  <c r="M7" i="21"/>
  <c r="N7" i="21"/>
  <c r="O7" i="21"/>
  <c r="P7" i="21"/>
  <c r="L8" i="21"/>
  <c r="M8" i="21"/>
  <c r="N8" i="21"/>
  <c r="O8" i="21"/>
  <c r="P8" i="21"/>
  <c r="L9" i="21"/>
  <c r="M9" i="21"/>
  <c r="N9" i="21"/>
  <c r="O9" i="21"/>
  <c r="P9" i="21"/>
  <c r="L10" i="21"/>
  <c r="M10" i="21"/>
  <c r="N10" i="21"/>
  <c r="O10" i="21"/>
  <c r="P10" i="21"/>
  <c r="L11" i="21"/>
  <c r="M11" i="21"/>
  <c r="N11" i="21"/>
  <c r="O11" i="21"/>
  <c r="P11" i="21"/>
  <c r="L12" i="21"/>
  <c r="M12" i="21"/>
  <c r="N12" i="21"/>
  <c r="O12" i="21"/>
  <c r="P12" i="21"/>
  <c r="L13" i="21"/>
  <c r="M13" i="21"/>
  <c r="N13" i="21"/>
  <c r="O13" i="21"/>
  <c r="P13" i="21"/>
  <c r="L14" i="21"/>
  <c r="M14" i="21"/>
  <c r="N14" i="21"/>
  <c r="O14" i="21"/>
  <c r="P14" i="21"/>
  <c r="L15" i="21"/>
  <c r="M15" i="21"/>
  <c r="N15" i="21"/>
  <c r="O15" i="21"/>
  <c r="P15" i="21"/>
  <c r="L16" i="21"/>
  <c r="M16" i="21"/>
  <c r="N16" i="21"/>
  <c r="O16" i="21"/>
  <c r="P16" i="21"/>
  <c r="L17" i="21"/>
  <c r="M17" i="21"/>
  <c r="N17" i="21"/>
  <c r="O17" i="21"/>
  <c r="P17" i="21"/>
  <c r="K8" i="21"/>
  <c r="K9" i="21"/>
  <c r="K10" i="21"/>
  <c r="K11" i="21"/>
  <c r="K12" i="21"/>
  <c r="K13" i="21"/>
  <c r="K14" i="21"/>
  <c r="K15" i="21"/>
  <c r="K16" i="21"/>
  <c r="K17" i="21"/>
  <c r="K7" i="21"/>
  <c r="K6" i="21"/>
  <c r="D46" i="21"/>
  <c r="E46" i="21"/>
  <c r="F46" i="21"/>
  <c r="G46" i="21"/>
  <c r="H46" i="21"/>
  <c r="D47" i="21"/>
  <c r="E47" i="21"/>
  <c r="F47" i="21"/>
  <c r="G47" i="21"/>
  <c r="H47" i="21"/>
  <c r="D48" i="21"/>
  <c r="E48" i="21"/>
  <c r="F48" i="21"/>
  <c r="G48" i="21"/>
  <c r="H48" i="21"/>
  <c r="D49" i="21"/>
  <c r="E49" i="21"/>
  <c r="F49" i="21"/>
  <c r="G49" i="21"/>
  <c r="H49" i="21"/>
  <c r="D50" i="21"/>
  <c r="E50" i="21"/>
  <c r="F50" i="21"/>
  <c r="G50" i="21"/>
  <c r="H50" i="21"/>
  <c r="D51" i="21"/>
  <c r="E51" i="21"/>
  <c r="F51" i="21"/>
  <c r="G51" i="21"/>
  <c r="H51" i="21"/>
  <c r="D52" i="21"/>
  <c r="E52" i="21"/>
  <c r="F52" i="21"/>
  <c r="G52" i="21"/>
  <c r="H52" i="21"/>
  <c r="D53" i="21"/>
  <c r="E53" i="21"/>
  <c r="F53" i="21"/>
  <c r="G53" i="21"/>
  <c r="H53" i="21"/>
  <c r="D54" i="21"/>
  <c r="E54" i="21"/>
  <c r="F54" i="21"/>
  <c r="G54" i="21"/>
  <c r="H54" i="21"/>
  <c r="D55" i="21"/>
  <c r="E55" i="21"/>
  <c r="F55" i="21"/>
  <c r="G55" i="21"/>
  <c r="H55" i="21"/>
  <c r="C48" i="21"/>
  <c r="C49" i="21"/>
  <c r="C50" i="21"/>
  <c r="C51" i="21"/>
  <c r="C52" i="21"/>
  <c r="C53" i="21"/>
  <c r="C54" i="21"/>
  <c r="C55" i="21"/>
  <c r="C47" i="21"/>
  <c r="C46" i="21"/>
  <c r="D35" i="21"/>
  <c r="E35" i="21"/>
  <c r="F35" i="21"/>
  <c r="G35" i="21"/>
  <c r="H35" i="21"/>
  <c r="D36" i="21"/>
  <c r="E36" i="21"/>
  <c r="F36" i="21"/>
  <c r="G36" i="21"/>
  <c r="H36" i="21"/>
  <c r="D37" i="21"/>
  <c r="E37" i="21"/>
  <c r="F37" i="21"/>
  <c r="G37" i="21"/>
  <c r="H37" i="21"/>
  <c r="D38" i="21"/>
  <c r="E38" i="21"/>
  <c r="F38" i="21"/>
  <c r="G38" i="21"/>
  <c r="H38" i="21"/>
  <c r="D39" i="21"/>
  <c r="E39" i="21"/>
  <c r="F39" i="21"/>
  <c r="G39" i="21"/>
  <c r="H39" i="21"/>
  <c r="D40" i="21"/>
  <c r="E40" i="21"/>
  <c r="F40" i="21"/>
  <c r="G40" i="21"/>
  <c r="H40" i="21"/>
  <c r="D41" i="21"/>
  <c r="E41" i="21"/>
  <c r="F41" i="21"/>
  <c r="G41" i="21"/>
  <c r="H41" i="21"/>
  <c r="C37" i="21"/>
  <c r="C38" i="21"/>
  <c r="C39" i="21"/>
  <c r="C40" i="21"/>
  <c r="C41" i="21"/>
  <c r="C36" i="21"/>
  <c r="C35" i="21"/>
  <c r="D22" i="21"/>
  <c r="E22" i="21"/>
  <c r="F22" i="21"/>
  <c r="G22" i="21"/>
  <c r="H22" i="21"/>
  <c r="D23" i="21"/>
  <c r="E23" i="21"/>
  <c r="F23" i="21"/>
  <c r="G23" i="21"/>
  <c r="H23" i="21"/>
  <c r="D24" i="21"/>
  <c r="E24" i="21"/>
  <c r="F24" i="21"/>
  <c r="G24" i="21"/>
  <c r="H24" i="21"/>
  <c r="D25" i="21"/>
  <c r="E25" i="21"/>
  <c r="F25" i="21"/>
  <c r="G25" i="21"/>
  <c r="H25" i="21"/>
  <c r="D26" i="21"/>
  <c r="E26" i="21"/>
  <c r="F26" i="21"/>
  <c r="G26" i="21"/>
  <c r="H26" i="21"/>
  <c r="D27" i="21"/>
  <c r="E27" i="21"/>
  <c r="F27" i="21"/>
  <c r="G27" i="21"/>
  <c r="H27" i="21"/>
  <c r="D28" i="21"/>
  <c r="E28" i="21"/>
  <c r="F28" i="21"/>
  <c r="G28" i="21"/>
  <c r="H28" i="21"/>
  <c r="C24" i="21"/>
  <c r="C25" i="21"/>
  <c r="C26" i="21"/>
  <c r="C27" i="21"/>
  <c r="C28" i="21"/>
  <c r="C23" i="21"/>
  <c r="C22" i="21"/>
  <c r="D6" i="21"/>
  <c r="E6" i="21"/>
  <c r="F6" i="21"/>
  <c r="G6" i="21"/>
  <c r="H6" i="21"/>
  <c r="D7" i="21"/>
  <c r="E7" i="21"/>
  <c r="F7" i="21"/>
  <c r="G7" i="21"/>
  <c r="H7" i="21"/>
  <c r="D8" i="21"/>
  <c r="E8" i="21"/>
  <c r="F8" i="21"/>
  <c r="G8" i="21"/>
  <c r="H8" i="21"/>
  <c r="D9" i="21"/>
  <c r="E9" i="21"/>
  <c r="F9" i="21"/>
  <c r="G9" i="21"/>
  <c r="H9" i="21"/>
  <c r="D10" i="21"/>
  <c r="E10" i="21"/>
  <c r="F10" i="21"/>
  <c r="G10" i="21"/>
  <c r="H10" i="21"/>
  <c r="D11" i="21"/>
  <c r="E11" i="21"/>
  <c r="F11" i="21"/>
  <c r="G11" i="21"/>
  <c r="H11" i="21"/>
  <c r="D12" i="21"/>
  <c r="E12" i="21"/>
  <c r="F12" i="21"/>
  <c r="G12" i="21"/>
  <c r="H12" i="21"/>
  <c r="D13" i="21"/>
  <c r="E13" i="21"/>
  <c r="F13" i="21"/>
  <c r="G13" i="21"/>
  <c r="H13" i="21"/>
  <c r="D14" i="21"/>
  <c r="E14" i="21"/>
  <c r="F14" i="21"/>
  <c r="G14" i="21"/>
  <c r="H14" i="21"/>
  <c r="D15" i="21"/>
  <c r="E15" i="21"/>
  <c r="F15" i="21"/>
  <c r="G15" i="21"/>
  <c r="H15" i="21"/>
  <c r="D16" i="21"/>
  <c r="E16" i="21"/>
  <c r="F16" i="21"/>
  <c r="G16" i="21"/>
  <c r="H16" i="21"/>
  <c r="D17" i="21"/>
  <c r="E17" i="21"/>
  <c r="F17" i="21"/>
  <c r="G17" i="21"/>
  <c r="H17" i="21"/>
  <c r="C8" i="21"/>
  <c r="C9" i="21"/>
  <c r="C10" i="21"/>
  <c r="C11" i="21"/>
  <c r="C12" i="21"/>
  <c r="C13" i="21"/>
  <c r="C14" i="21"/>
  <c r="C15" i="21"/>
  <c r="C16" i="21"/>
  <c r="C17" i="21"/>
  <c r="C7" i="21"/>
  <c r="C6" i="21"/>
  <c r="B148" i="18"/>
  <c r="B76" i="18"/>
  <c r="B4" i="18"/>
  <c r="E82" i="20" l="1"/>
  <c r="F82" i="20"/>
  <c r="G82" i="20"/>
  <c r="H82" i="20"/>
  <c r="I82" i="20"/>
  <c r="J82" i="20"/>
  <c r="K82" i="20"/>
  <c r="E83" i="20"/>
  <c r="F83" i="20"/>
  <c r="G83" i="20"/>
  <c r="H83" i="20"/>
  <c r="I83" i="20"/>
  <c r="J83" i="20"/>
  <c r="K83" i="20"/>
  <c r="E84" i="20"/>
  <c r="F84" i="20"/>
  <c r="G84" i="20"/>
  <c r="H84" i="20"/>
  <c r="I84" i="20"/>
  <c r="J84" i="20"/>
  <c r="K84" i="20"/>
  <c r="E85" i="20"/>
  <c r="F85" i="20"/>
  <c r="G85" i="20"/>
  <c r="H85" i="20"/>
  <c r="I85" i="20"/>
  <c r="J85" i="20"/>
  <c r="K85" i="20"/>
  <c r="E86" i="20"/>
  <c r="F86" i="20"/>
  <c r="G86" i="20"/>
  <c r="H86" i="20"/>
  <c r="I86" i="20"/>
  <c r="J86" i="20"/>
  <c r="K86" i="20"/>
  <c r="E87" i="20"/>
  <c r="F87" i="20"/>
  <c r="G87" i="20"/>
  <c r="H87" i="20"/>
  <c r="I87" i="20"/>
  <c r="J87" i="20"/>
  <c r="K87" i="20"/>
  <c r="E88" i="20"/>
  <c r="F88" i="20"/>
  <c r="G88" i="20"/>
  <c r="H88" i="20"/>
  <c r="I88" i="20"/>
  <c r="J88" i="20"/>
  <c r="K88" i="20"/>
  <c r="E89" i="20"/>
  <c r="F89" i="20"/>
  <c r="G89" i="20"/>
  <c r="H89" i="20"/>
  <c r="I89" i="20"/>
  <c r="J89" i="20"/>
  <c r="K89" i="20"/>
  <c r="D83" i="20"/>
  <c r="D84" i="20"/>
  <c r="D85" i="20"/>
  <c r="D86" i="20"/>
  <c r="D87" i="20"/>
  <c r="D88" i="20"/>
  <c r="D89" i="20"/>
  <c r="D82" i="20"/>
  <c r="P45" i="20"/>
  <c r="Q45" i="20"/>
  <c r="R45" i="20"/>
  <c r="S45" i="20"/>
  <c r="T45" i="20"/>
  <c r="U45" i="20"/>
  <c r="V45" i="20"/>
  <c r="P46" i="20"/>
  <c r="Q46" i="20"/>
  <c r="R46" i="20"/>
  <c r="S46" i="20"/>
  <c r="T46" i="20"/>
  <c r="U46" i="20"/>
  <c r="V46" i="20"/>
  <c r="P47" i="20"/>
  <c r="Q47" i="20"/>
  <c r="R47" i="20"/>
  <c r="S47" i="20"/>
  <c r="T47" i="20"/>
  <c r="U47" i="20"/>
  <c r="V47" i="20"/>
  <c r="P48" i="20"/>
  <c r="Q48" i="20"/>
  <c r="R48" i="20"/>
  <c r="S48" i="20"/>
  <c r="T48" i="20"/>
  <c r="U48" i="20"/>
  <c r="V48" i="20"/>
  <c r="P49" i="20"/>
  <c r="Q49" i="20"/>
  <c r="R49" i="20"/>
  <c r="S49" i="20"/>
  <c r="T49" i="20"/>
  <c r="U49" i="20"/>
  <c r="V49" i="20"/>
  <c r="O46" i="20"/>
  <c r="O47" i="20"/>
  <c r="O48" i="20"/>
  <c r="O49" i="20"/>
  <c r="O45" i="20"/>
  <c r="E51" i="20"/>
  <c r="F51" i="20"/>
  <c r="G51" i="20"/>
  <c r="H51" i="20"/>
  <c r="I51" i="20"/>
  <c r="J51" i="20"/>
  <c r="K51" i="20"/>
  <c r="E52" i="20"/>
  <c r="F52" i="20"/>
  <c r="G52" i="20"/>
  <c r="H52" i="20"/>
  <c r="I52" i="20"/>
  <c r="J52" i="20"/>
  <c r="K52" i="20"/>
  <c r="E53" i="20"/>
  <c r="F53" i="20"/>
  <c r="G53" i="20"/>
  <c r="H53" i="20"/>
  <c r="I53" i="20"/>
  <c r="J53" i="20"/>
  <c r="K53" i="20"/>
  <c r="E54" i="20"/>
  <c r="F54" i="20"/>
  <c r="G54" i="20"/>
  <c r="H54" i="20"/>
  <c r="I54" i="20"/>
  <c r="J54" i="20"/>
  <c r="K54" i="20"/>
  <c r="E55" i="20"/>
  <c r="F55" i="20"/>
  <c r="G55" i="20"/>
  <c r="H55" i="20"/>
  <c r="I55" i="20"/>
  <c r="J55" i="20"/>
  <c r="K55" i="20"/>
  <c r="E56" i="20"/>
  <c r="F56" i="20"/>
  <c r="G56" i="20"/>
  <c r="H56" i="20"/>
  <c r="I56" i="20"/>
  <c r="J56" i="20"/>
  <c r="K56" i="20"/>
  <c r="E57" i="20"/>
  <c r="F57" i="20"/>
  <c r="G57" i="20"/>
  <c r="H57" i="20"/>
  <c r="I57" i="20"/>
  <c r="J57" i="20"/>
  <c r="K57" i="20"/>
  <c r="E58" i="20"/>
  <c r="F58" i="20"/>
  <c r="G58" i="20"/>
  <c r="H58" i="20"/>
  <c r="I58" i="20"/>
  <c r="J58" i="20"/>
  <c r="K58" i="20"/>
  <c r="D52" i="20"/>
  <c r="D53" i="20"/>
  <c r="D54" i="20"/>
  <c r="D55" i="20"/>
  <c r="D56" i="20"/>
  <c r="D57" i="20"/>
  <c r="D58" i="20"/>
  <c r="D51" i="20"/>
  <c r="P22" i="20"/>
  <c r="Q22" i="20"/>
  <c r="R22" i="20"/>
  <c r="S22" i="20"/>
  <c r="T22" i="20"/>
  <c r="U22" i="20"/>
  <c r="V22" i="20"/>
  <c r="P23" i="20"/>
  <c r="Q23" i="20"/>
  <c r="R23" i="20"/>
  <c r="S23" i="20"/>
  <c r="T23" i="20"/>
  <c r="U23" i="20"/>
  <c r="V23" i="20"/>
  <c r="P24" i="20"/>
  <c r="Q24" i="20"/>
  <c r="R24" i="20"/>
  <c r="S24" i="20"/>
  <c r="T24" i="20"/>
  <c r="U24" i="20"/>
  <c r="V24" i="20"/>
  <c r="P25" i="20"/>
  <c r="Q25" i="20"/>
  <c r="R25" i="20"/>
  <c r="S25" i="20"/>
  <c r="T25" i="20"/>
  <c r="U25" i="20"/>
  <c r="V25" i="20"/>
  <c r="P26" i="20"/>
  <c r="Q26" i="20"/>
  <c r="R26" i="20"/>
  <c r="S26" i="20"/>
  <c r="T26" i="20"/>
  <c r="U26" i="20"/>
  <c r="V26" i="20"/>
  <c r="P27" i="20"/>
  <c r="Q27" i="20"/>
  <c r="R27" i="20"/>
  <c r="S27" i="20"/>
  <c r="T27" i="20"/>
  <c r="U27" i="20"/>
  <c r="V27" i="20"/>
  <c r="P28" i="20"/>
  <c r="Q28" i="20"/>
  <c r="R28" i="20"/>
  <c r="S28" i="20"/>
  <c r="T28" i="20"/>
  <c r="U28" i="20"/>
  <c r="V28" i="20"/>
  <c r="P29" i="20"/>
  <c r="Q29" i="20"/>
  <c r="R29" i="20"/>
  <c r="S29" i="20"/>
  <c r="T29" i="20"/>
  <c r="U29" i="20"/>
  <c r="V29" i="20"/>
  <c r="O23" i="20"/>
  <c r="O24" i="20"/>
  <c r="O25" i="20"/>
  <c r="O26" i="20"/>
  <c r="O27" i="20"/>
  <c r="O28" i="20"/>
  <c r="O29" i="20"/>
  <c r="O22" i="20"/>
  <c r="E22" i="20"/>
  <c r="F22" i="20"/>
  <c r="G22" i="20"/>
  <c r="H22" i="20"/>
  <c r="I22" i="20"/>
  <c r="J22" i="20"/>
  <c r="K22" i="20"/>
  <c r="E23" i="20"/>
  <c r="F23" i="20"/>
  <c r="G23" i="20"/>
  <c r="H23" i="20"/>
  <c r="I23" i="20"/>
  <c r="J23" i="20"/>
  <c r="K23" i="20"/>
  <c r="E24" i="20"/>
  <c r="F24" i="20"/>
  <c r="G24" i="20"/>
  <c r="H24" i="20"/>
  <c r="I24" i="20"/>
  <c r="J24" i="20"/>
  <c r="K24" i="20"/>
  <c r="E25" i="20"/>
  <c r="F25" i="20"/>
  <c r="G25" i="20"/>
  <c r="H25" i="20"/>
  <c r="I25" i="20"/>
  <c r="J25" i="20"/>
  <c r="K25" i="20"/>
  <c r="E26" i="20"/>
  <c r="F26" i="20"/>
  <c r="G26" i="20"/>
  <c r="H26" i="20"/>
  <c r="I26" i="20"/>
  <c r="J26" i="20"/>
  <c r="K26" i="20"/>
  <c r="E27" i="20"/>
  <c r="F27" i="20"/>
  <c r="G27" i="20"/>
  <c r="H27" i="20"/>
  <c r="I27" i="20"/>
  <c r="J27" i="20"/>
  <c r="K27" i="20"/>
  <c r="E28" i="20"/>
  <c r="F28" i="20"/>
  <c r="G28" i="20"/>
  <c r="H28" i="20"/>
  <c r="I28" i="20"/>
  <c r="J28" i="20"/>
  <c r="K28" i="20"/>
  <c r="E29" i="20"/>
  <c r="F29" i="20"/>
  <c r="G29" i="20"/>
  <c r="H29" i="20"/>
  <c r="I29" i="20"/>
  <c r="J29" i="20"/>
  <c r="K29" i="20"/>
  <c r="D23" i="20"/>
  <c r="D24" i="20"/>
  <c r="D25" i="20"/>
  <c r="D26" i="20"/>
  <c r="D27" i="20"/>
  <c r="D28" i="20"/>
  <c r="D29" i="20"/>
  <c r="D22" i="20"/>
  <c r="E74" i="20"/>
  <c r="F74" i="20"/>
  <c r="G74" i="20"/>
  <c r="H74" i="20"/>
  <c r="I74" i="20"/>
  <c r="J74" i="20"/>
  <c r="K74" i="20"/>
  <c r="E75" i="20"/>
  <c r="F75" i="20"/>
  <c r="G75" i="20"/>
  <c r="H75" i="20"/>
  <c r="I75" i="20"/>
  <c r="J75" i="20"/>
  <c r="K75" i="20"/>
  <c r="E76" i="20"/>
  <c r="F76" i="20"/>
  <c r="G76" i="20"/>
  <c r="H76" i="20"/>
  <c r="I76" i="20"/>
  <c r="J76" i="20"/>
  <c r="K76" i="20"/>
  <c r="E77" i="20"/>
  <c r="F77" i="20"/>
  <c r="G77" i="20"/>
  <c r="H77" i="20"/>
  <c r="I77" i="20"/>
  <c r="J77" i="20"/>
  <c r="K77" i="20"/>
  <c r="E78" i="20"/>
  <c r="F78" i="20"/>
  <c r="G78" i="20"/>
  <c r="H78" i="20"/>
  <c r="I78" i="20"/>
  <c r="J78" i="20"/>
  <c r="K78" i="20"/>
  <c r="E79" i="20"/>
  <c r="F79" i="20"/>
  <c r="G79" i="20"/>
  <c r="H79" i="20"/>
  <c r="I79" i="20"/>
  <c r="J79" i="20"/>
  <c r="K79" i="20"/>
  <c r="E80" i="20"/>
  <c r="F80" i="20"/>
  <c r="G80" i="20"/>
  <c r="H80" i="20"/>
  <c r="I80" i="20"/>
  <c r="J80" i="20"/>
  <c r="K80" i="20"/>
  <c r="E81" i="20"/>
  <c r="F81" i="20"/>
  <c r="G81" i="20"/>
  <c r="H81" i="20"/>
  <c r="I81" i="20"/>
  <c r="J81" i="20"/>
  <c r="K81" i="20"/>
  <c r="D75" i="20"/>
  <c r="D76" i="20"/>
  <c r="D77" i="20"/>
  <c r="D78" i="20"/>
  <c r="D79" i="20"/>
  <c r="D80" i="20"/>
  <c r="D81" i="20"/>
  <c r="D74" i="20"/>
  <c r="P40" i="20"/>
  <c r="Q40" i="20"/>
  <c r="R40" i="20"/>
  <c r="S40" i="20"/>
  <c r="T40" i="20"/>
  <c r="U40" i="20"/>
  <c r="V40" i="20"/>
  <c r="P41" i="20"/>
  <c r="Q41" i="20"/>
  <c r="R41" i="20"/>
  <c r="S41" i="20"/>
  <c r="T41" i="20"/>
  <c r="U41" i="20"/>
  <c r="V41" i="20"/>
  <c r="P42" i="20"/>
  <c r="Q42" i="20"/>
  <c r="R42" i="20"/>
  <c r="S42" i="20"/>
  <c r="T42" i="20"/>
  <c r="U42" i="20"/>
  <c r="V42" i="20"/>
  <c r="P43" i="20"/>
  <c r="Q43" i="20"/>
  <c r="R43" i="20"/>
  <c r="S43" i="20"/>
  <c r="T43" i="20"/>
  <c r="U43" i="20"/>
  <c r="V43" i="20"/>
  <c r="P44" i="20"/>
  <c r="Q44" i="20"/>
  <c r="R44" i="20"/>
  <c r="S44" i="20"/>
  <c r="T44" i="20"/>
  <c r="U44" i="20"/>
  <c r="V44" i="20"/>
  <c r="O41" i="20"/>
  <c r="O42" i="20"/>
  <c r="O43" i="20"/>
  <c r="O44" i="20"/>
  <c r="O40" i="20"/>
  <c r="E43" i="20"/>
  <c r="F43" i="20"/>
  <c r="G43" i="20"/>
  <c r="H43" i="20"/>
  <c r="I43" i="20"/>
  <c r="J43" i="20"/>
  <c r="K43" i="20"/>
  <c r="E44" i="20"/>
  <c r="F44" i="20"/>
  <c r="G44" i="20"/>
  <c r="H44" i="20"/>
  <c r="I44" i="20"/>
  <c r="J44" i="20"/>
  <c r="K44" i="20"/>
  <c r="E45" i="20"/>
  <c r="F45" i="20"/>
  <c r="G45" i="20"/>
  <c r="H45" i="20"/>
  <c r="I45" i="20"/>
  <c r="J45" i="20"/>
  <c r="K45" i="20"/>
  <c r="E46" i="20"/>
  <c r="F46" i="20"/>
  <c r="G46" i="20"/>
  <c r="H46" i="20"/>
  <c r="I46" i="20"/>
  <c r="J46" i="20"/>
  <c r="K46" i="20"/>
  <c r="E47" i="20"/>
  <c r="F47" i="20"/>
  <c r="G47" i="20"/>
  <c r="H47" i="20"/>
  <c r="I47" i="20"/>
  <c r="J47" i="20"/>
  <c r="K47" i="20"/>
  <c r="E48" i="20"/>
  <c r="F48" i="20"/>
  <c r="G48" i="20"/>
  <c r="H48" i="20"/>
  <c r="I48" i="20"/>
  <c r="J48" i="20"/>
  <c r="K48" i="20"/>
  <c r="E49" i="20"/>
  <c r="F49" i="20"/>
  <c r="G49" i="20"/>
  <c r="H49" i="20"/>
  <c r="I49" i="20"/>
  <c r="J49" i="20"/>
  <c r="K49" i="20"/>
  <c r="E50" i="20"/>
  <c r="F50" i="20"/>
  <c r="G50" i="20"/>
  <c r="H50" i="20"/>
  <c r="I50" i="20"/>
  <c r="J50" i="20"/>
  <c r="K50" i="20"/>
  <c r="D44" i="20"/>
  <c r="D45" i="20"/>
  <c r="D46" i="20"/>
  <c r="D47" i="20"/>
  <c r="D48" i="20"/>
  <c r="D49" i="20"/>
  <c r="D50" i="20"/>
  <c r="D43" i="20"/>
  <c r="P14" i="20"/>
  <c r="Q14" i="20"/>
  <c r="R14" i="20"/>
  <c r="S14" i="20"/>
  <c r="T14" i="20"/>
  <c r="U14" i="20"/>
  <c r="V14" i="20"/>
  <c r="P15" i="20"/>
  <c r="Q15" i="20"/>
  <c r="R15" i="20"/>
  <c r="S15" i="20"/>
  <c r="T15" i="20"/>
  <c r="U15" i="20"/>
  <c r="V15" i="20"/>
  <c r="P16" i="20"/>
  <c r="Q16" i="20"/>
  <c r="R16" i="20"/>
  <c r="S16" i="20"/>
  <c r="T16" i="20"/>
  <c r="U16" i="20"/>
  <c r="V16" i="20"/>
  <c r="P17" i="20"/>
  <c r="Q17" i="20"/>
  <c r="R17" i="20"/>
  <c r="S17" i="20"/>
  <c r="T17" i="20"/>
  <c r="U17" i="20"/>
  <c r="V17" i="20"/>
  <c r="P18" i="20"/>
  <c r="Q18" i="20"/>
  <c r="R18" i="20"/>
  <c r="S18" i="20"/>
  <c r="T18" i="20"/>
  <c r="U18" i="20"/>
  <c r="V18" i="20"/>
  <c r="P19" i="20"/>
  <c r="Q19" i="20"/>
  <c r="R19" i="20"/>
  <c r="S19" i="20"/>
  <c r="T19" i="20"/>
  <c r="U19" i="20"/>
  <c r="V19" i="20"/>
  <c r="P20" i="20"/>
  <c r="Q20" i="20"/>
  <c r="R20" i="20"/>
  <c r="S20" i="20"/>
  <c r="T20" i="20"/>
  <c r="U20" i="20"/>
  <c r="V20" i="20"/>
  <c r="P21" i="20"/>
  <c r="Q21" i="20"/>
  <c r="R21" i="20"/>
  <c r="S21" i="20"/>
  <c r="T21" i="20"/>
  <c r="U21" i="20"/>
  <c r="V21" i="20"/>
  <c r="O15" i="20"/>
  <c r="O16" i="20"/>
  <c r="O17" i="20"/>
  <c r="O18" i="20"/>
  <c r="O19" i="20"/>
  <c r="O20" i="20"/>
  <c r="O21" i="20"/>
  <c r="O14" i="20"/>
  <c r="E14" i="20"/>
  <c r="F14" i="20"/>
  <c r="G14" i="20"/>
  <c r="H14" i="20"/>
  <c r="I14" i="20"/>
  <c r="J14" i="20"/>
  <c r="K14" i="20"/>
  <c r="E15" i="20"/>
  <c r="F15" i="20"/>
  <c r="G15" i="20"/>
  <c r="H15" i="20"/>
  <c r="I15" i="20"/>
  <c r="J15" i="20"/>
  <c r="K15" i="20"/>
  <c r="E16" i="20"/>
  <c r="F16" i="20"/>
  <c r="G16" i="20"/>
  <c r="H16" i="20"/>
  <c r="I16" i="20"/>
  <c r="J16" i="20"/>
  <c r="K16" i="20"/>
  <c r="E17" i="20"/>
  <c r="F17" i="20"/>
  <c r="G17" i="20"/>
  <c r="H17" i="20"/>
  <c r="I17" i="20"/>
  <c r="J17" i="20"/>
  <c r="K17" i="20"/>
  <c r="E18" i="20"/>
  <c r="F18" i="20"/>
  <c r="G18" i="20"/>
  <c r="H18" i="20"/>
  <c r="I18" i="20"/>
  <c r="J18" i="20"/>
  <c r="K18" i="20"/>
  <c r="E19" i="20"/>
  <c r="F19" i="20"/>
  <c r="G19" i="20"/>
  <c r="H19" i="20"/>
  <c r="I19" i="20"/>
  <c r="J19" i="20"/>
  <c r="K19" i="20"/>
  <c r="E20" i="20"/>
  <c r="F20" i="20"/>
  <c r="G20" i="20"/>
  <c r="H20" i="20"/>
  <c r="I20" i="20"/>
  <c r="J20" i="20"/>
  <c r="K20" i="20"/>
  <c r="E21" i="20"/>
  <c r="F21" i="20"/>
  <c r="G21" i="20"/>
  <c r="H21" i="20"/>
  <c r="I21" i="20"/>
  <c r="J21" i="20"/>
  <c r="K21" i="20"/>
  <c r="D15" i="20"/>
  <c r="D16" i="20"/>
  <c r="D17" i="20"/>
  <c r="D18" i="20"/>
  <c r="D19" i="20"/>
  <c r="D20" i="20"/>
  <c r="D21" i="20"/>
  <c r="D14" i="20"/>
  <c r="E66" i="20"/>
  <c r="F66" i="20"/>
  <c r="G66" i="20"/>
  <c r="H66" i="20"/>
  <c r="I66" i="20"/>
  <c r="J66" i="20"/>
  <c r="K66" i="20"/>
  <c r="E67" i="20"/>
  <c r="F67" i="20"/>
  <c r="G67" i="20"/>
  <c r="H67" i="20"/>
  <c r="I67" i="20"/>
  <c r="J67" i="20"/>
  <c r="K67" i="20"/>
  <c r="E68" i="20"/>
  <c r="F68" i="20"/>
  <c r="G68" i="20"/>
  <c r="H68" i="20"/>
  <c r="I68" i="20"/>
  <c r="J68" i="20"/>
  <c r="K68" i="20"/>
  <c r="E69" i="20"/>
  <c r="F69" i="20"/>
  <c r="G69" i="20"/>
  <c r="H69" i="20"/>
  <c r="I69" i="20"/>
  <c r="J69" i="20"/>
  <c r="K69" i="20"/>
  <c r="E70" i="20"/>
  <c r="F70" i="20"/>
  <c r="G70" i="20"/>
  <c r="H70" i="20"/>
  <c r="I70" i="20"/>
  <c r="J70" i="20"/>
  <c r="K70" i="20"/>
  <c r="E71" i="20"/>
  <c r="F71" i="20"/>
  <c r="G71" i="20"/>
  <c r="H71" i="20"/>
  <c r="I71" i="20"/>
  <c r="J71" i="20"/>
  <c r="K71" i="20"/>
  <c r="E72" i="20"/>
  <c r="F72" i="20"/>
  <c r="G72" i="20"/>
  <c r="H72" i="20"/>
  <c r="I72" i="20"/>
  <c r="J72" i="20"/>
  <c r="K72" i="20"/>
  <c r="E73" i="20"/>
  <c r="F73" i="20"/>
  <c r="G73" i="20"/>
  <c r="H73" i="20"/>
  <c r="I73" i="20"/>
  <c r="J73" i="20"/>
  <c r="K73" i="20"/>
  <c r="D67" i="20"/>
  <c r="D68" i="20"/>
  <c r="D69" i="20"/>
  <c r="D70" i="20"/>
  <c r="D71" i="20"/>
  <c r="D72" i="20"/>
  <c r="D73" i="20"/>
  <c r="D66" i="20"/>
  <c r="P6" i="20"/>
  <c r="Q6" i="20"/>
  <c r="R6" i="20"/>
  <c r="S6" i="20"/>
  <c r="T6" i="20"/>
  <c r="U6" i="20"/>
  <c r="V6" i="20"/>
  <c r="P7" i="20"/>
  <c r="Q7" i="20"/>
  <c r="R7" i="20"/>
  <c r="S7" i="20"/>
  <c r="T7" i="20"/>
  <c r="U7" i="20"/>
  <c r="V7" i="20"/>
  <c r="P8" i="20"/>
  <c r="Q8" i="20"/>
  <c r="R8" i="20"/>
  <c r="S8" i="20"/>
  <c r="T8" i="20"/>
  <c r="U8" i="20"/>
  <c r="V8" i="20"/>
  <c r="P9" i="20"/>
  <c r="Q9" i="20"/>
  <c r="R9" i="20"/>
  <c r="S9" i="20"/>
  <c r="T9" i="20"/>
  <c r="U9" i="20"/>
  <c r="V9" i="20"/>
  <c r="P10" i="20"/>
  <c r="Q10" i="20"/>
  <c r="R10" i="20"/>
  <c r="S10" i="20"/>
  <c r="T10" i="20"/>
  <c r="U10" i="20"/>
  <c r="V10" i="20"/>
  <c r="P11" i="20"/>
  <c r="Q11" i="20"/>
  <c r="R11" i="20"/>
  <c r="S11" i="20"/>
  <c r="T11" i="20"/>
  <c r="U11" i="20"/>
  <c r="V11" i="20"/>
  <c r="P12" i="20"/>
  <c r="Q12" i="20"/>
  <c r="R12" i="20"/>
  <c r="S12" i="20"/>
  <c r="T12" i="20"/>
  <c r="U12" i="20"/>
  <c r="V12" i="20"/>
  <c r="P13" i="20"/>
  <c r="Q13" i="20"/>
  <c r="R13" i="20"/>
  <c r="S13" i="20"/>
  <c r="T13" i="20"/>
  <c r="U13" i="20"/>
  <c r="V13" i="20"/>
  <c r="P35" i="20"/>
  <c r="Q35" i="20"/>
  <c r="R35" i="20"/>
  <c r="S35" i="20"/>
  <c r="T35" i="20"/>
  <c r="U35" i="20"/>
  <c r="V35" i="20"/>
  <c r="P36" i="20"/>
  <c r="Q36" i="20"/>
  <c r="R36" i="20"/>
  <c r="S36" i="20"/>
  <c r="T36" i="20"/>
  <c r="U36" i="20"/>
  <c r="V36" i="20"/>
  <c r="P37" i="20"/>
  <c r="Q37" i="20"/>
  <c r="R37" i="20"/>
  <c r="S37" i="20"/>
  <c r="T37" i="20"/>
  <c r="U37" i="20"/>
  <c r="V37" i="20"/>
  <c r="P38" i="20"/>
  <c r="Q38" i="20"/>
  <c r="R38" i="20"/>
  <c r="S38" i="20"/>
  <c r="T38" i="20"/>
  <c r="U38" i="20"/>
  <c r="V38" i="20"/>
  <c r="P39" i="20"/>
  <c r="Q39" i="20"/>
  <c r="R39" i="20"/>
  <c r="S39" i="20"/>
  <c r="T39" i="20"/>
  <c r="U39" i="20"/>
  <c r="V39" i="20"/>
  <c r="E35" i="20"/>
  <c r="F35" i="20"/>
  <c r="G35" i="20"/>
  <c r="H35" i="20"/>
  <c r="I35" i="20"/>
  <c r="J35" i="20"/>
  <c r="K35" i="20"/>
  <c r="E36" i="20"/>
  <c r="F36" i="20"/>
  <c r="G36" i="20"/>
  <c r="H36" i="20"/>
  <c r="I36" i="20"/>
  <c r="J36" i="20"/>
  <c r="K36" i="20"/>
  <c r="E37" i="20"/>
  <c r="F37" i="20"/>
  <c r="G37" i="20"/>
  <c r="H37" i="20"/>
  <c r="I37" i="20"/>
  <c r="J37" i="20"/>
  <c r="K37" i="20"/>
  <c r="E38" i="20"/>
  <c r="F38" i="20"/>
  <c r="G38" i="20"/>
  <c r="H38" i="20"/>
  <c r="I38" i="20"/>
  <c r="J38" i="20"/>
  <c r="K38" i="20"/>
  <c r="E39" i="20"/>
  <c r="F39" i="20"/>
  <c r="G39" i="20"/>
  <c r="H39" i="20"/>
  <c r="I39" i="20"/>
  <c r="J39" i="20"/>
  <c r="K39" i="20"/>
  <c r="E40" i="20"/>
  <c r="F40" i="20"/>
  <c r="G40" i="20"/>
  <c r="H40" i="20"/>
  <c r="I40" i="20"/>
  <c r="J40" i="20"/>
  <c r="K40" i="20"/>
  <c r="E41" i="20"/>
  <c r="F41" i="20"/>
  <c r="G41" i="20"/>
  <c r="H41" i="20"/>
  <c r="I41" i="20"/>
  <c r="J41" i="20"/>
  <c r="K41" i="20"/>
  <c r="E42" i="20"/>
  <c r="F42" i="20"/>
  <c r="G42" i="20"/>
  <c r="H42" i="20"/>
  <c r="I42" i="20"/>
  <c r="J42" i="20"/>
  <c r="K42" i="20"/>
  <c r="O36" i="20"/>
  <c r="O37" i="20"/>
  <c r="O38" i="20"/>
  <c r="O39" i="20"/>
  <c r="O35" i="20"/>
  <c r="D36" i="20"/>
  <c r="D37" i="20"/>
  <c r="D38" i="20"/>
  <c r="D39" i="20"/>
  <c r="D40" i="20"/>
  <c r="D41" i="20"/>
  <c r="D42" i="20"/>
  <c r="D35" i="20"/>
  <c r="O7" i="20"/>
  <c r="O8" i="20"/>
  <c r="O9" i="20"/>
  <c r="O10" i="20"/>
  <c r="O11" i="20"/>
  <c r="O12" i="20"/>
  <c r="O13" i="20"/>
  <c r="O6" i="20"/>
  <c r="E6" i="20"/>
  <c r="F6" i="20"/>
  <c r="G6" i="20"/>
  <c r="H6" i="20"/>
  <c r="I6" i="20"/>
  <c r="J6" i="20"/>
  <c r="K6" i="20"/>
  <c r="E7" i="20"/>
  <c r="F7" i="20"/>
  <c r="G7" i="20"/>
  <c r="H7" i="20"/>
  <c r="I7" i="20"/>
  <c r="J7" i="20"/>
  <c r="K7" i="20"/>
  <c r="E8" i="20"/>
  <c r="F8" i="20"/>
  <c r="G8" i="20"/>
  <c r="H8" i="20"/>
  <c r="I8" i="20"/>
  <c r="J8" i="20"/>
  <c r="K8" i="20"/>
  <c r="E9" i="20"/>
  <c r="F9" i="20"/>
  <c r="G9" i="20"/>
  <c r="H9" i="20"/>
  <c r="I9" i="20"/>
  <c r="J9" i="20"/>
  <c r="K9" i="20"/>
  <c r="E10" i="20"/>
  <c r="F10" i="20"/>
  <c r="G10" i="20"/>
  <c r="H10" i="20"/>
  <c r="I10" i="20"/>
  <c r="J10" i="20"/>
  <c r="K10" i="20"/>
  <c r="E11" i="20"/>
  <c r="F11" i="20"/>
  <c r="G11" i="20"/>
  <c r="H11" i="20"/>
  <c r="I11" i="20"/>
  <c r="J11" i="20"/>
  <c r="K11" i="20"/>
  <c r="E12" i="20"/>
  <c r="F12" i="20"/>
  <c r="G12" i="20"/>
  <c r="H12" i="20"/>
  <c r="I12" i="20"/>
  <c r="J12" i="20"/>
  <c r="K12" i="20"/>
  <c r="E13" i="20"/>
  <c r="F13" i="20"/>
  <c r="G13" i="20"/>
  <c r="H13" i="20"/>
  <c r="I13" i="20"/>
  <c r="J13" i="20"/>
  <c r="K13" i="20"/>
  <c r="D7" i="20"/>
  <c r="D8" i="20"/>
  <c r="D9" i="20"/>
  <c r="D10" i="20"/>
  <c r="D11" i="20"/>
  <c r="D12" i="20"/>
  <c r="D13" i="20"/>
  <c r="D6" i="20"/>
  <c r="B82" i="20"/>
  <c r="B74" i="20"/>
  <c r="B66" i="20"/>
  <c r="M45" i="20"/>
  <c r="M40" i="20"/>
  <c r="M35" i="20"/>
  <c r="B51" i="20"/>
  <c r="B43" i="20"/>
  <c r="B35" i="20"/>
  <c r="M22" i="20"/>
  <c r="M14" i="20"/>
  <c r="M6" i="20"/>
  <c r="B6" i="20"/>
  <c r="B22" i="20"/>
  <c r="B14" i="20"/>
  <c r="D140" i="19" l="1"/>
  <c r="E140" i="19"/>
  <c r="F140" i="19"/>
  <c r="G140" i="19"/>
  <c r="H140" i="19"/>
  <c r="D141" i="19"/>
  <c r="E141" i="19"/>
  <c r="F141" i="19"/>
  <c r="G141" i="19"/>
  <c r="H141" i="19"/>
  <c r="D142" i="19"/>
  <c r="E142" i="19"/>
  <c r="F142" i="19"/>
  <c r="G142" i="19"/>
  <c r="H142" i="19"/>
  <c r="D143" i="19"/>
  <c r="E143" i="19"/>
  <c r="F143" i="19"/>
  <c r="G143" i="19"/>
  <c r="H143" i="19"/>
  <c r="D144" i="19"/>
  <c r="E144" i="19"/>
  <c r="F144" i="19"/>
  <c r="G144" i="19"/>
  <c r="H144" i="19"/>
  <c r="D145" i="19"/>
  <c r="E145" i="19"/>
  <c r="F145" i="19"/>
  <c r="G145" i="19"/>
  <c r="H145" i="19"/>
  <c r="D146" i="19"/>
  <c r="E146" i="19"/>
  <c r="F146" i="19"/>
  <c r="G146" i="19"/>
  <c r="H146" i="19"/>
  <c r="D147" i="19"/>
  <c r="E147" i="19"/>
  <c r="F147" i="19"/>
  <c r="G147" i="19"/>
  <c r="H147" i="19"/>
  <c r="D148" i="19"/>
  <c r="E148" i="19"/>
  <c r="F148" i="19"/>
  <c r="G148" i="19"/>
  <c r="H148" i="19"/>
  <c r="D149" i="19"/>
  <c r="E149" i="19"/>
  <c r="F149" i="19"/>
  <c r="G149" i="19"/>
  <c r="H149" i="19"/>
  <c r="D150" i="19"/>
  <c r="E150" i="19"/>
  <c r="F150" i="19"/>
  <c r="G150" i="19"/>
  <c r="H150" i="19"/>
  <c r="C142" i="19"/>
  <c r="C143" i="19"/>
  <c r="C144" i="19"/>
  <c r="C145" i="19"/>
  <c r="C146" i="19"/>
  <c r="C147" i="19"/>
  <c r="C148" i="19"/>
  <c r="C149" i="19"/>
  <c r="C150" i="19"/>
  <c r="C141" i="19"/>
  <c r="C140" i="19"/>
  <c r="D128" i="19"/>
  <c r="E128" i="19"/>
  <c r="F128" i="19"/>
  <c r="G128" i="19"/>
  <c r="H128" i="19"/>
  <c r="D129" i="19"/>
  <c r="E129" i="19"/>
  <c r="F129" i="19"/>
  <c r="G129" i="19"/>
  <c r="H129" i="19"/>
  <c r="D130" i="19"/>
  <c r="E130" i="19"/>
  <c r="F130" i="19"/>
  <c r="G130" i="19"/>
  <c r="H130" i="19"/>
  <c r="D131" i="19"/>
  <c r="E131" i="19"/>
  <c r="F131" i="19"/>
  <c r="G131" i="19"/>
  <c r="H131" i="19"/>
  <c r="D132" i="19"/>
  <c r="E132" i="19"/>
  <c r="F132" i="19"/>
  <c r="G132" i="19"/>
  <c r="H132" i="19"/>
  <c r="D133" i="19"/>
  <c r="E133" i="19"/>
  <c r="F133" i="19"/>
  <c r="G133" i="19"/>
  <c r="H133" i="19"/>
  <c r="D134" i="19"/>
  <c r="E134" i="19"/>
  <c r="F134" i="19"/>
  <c r="G134" i="19"/>
  <c r="H134" i="19"/>
  <c r="D135" i="19"/>
  <c r="E135" i="19"/>
  <c r="F135" i="19"/>
  <c r="G135" i="19"/>
  <c r="H135" i="19"/>
  <c r="D136" i="19"/>
  <c r="E136" i="19"/>
  <c r="F136" i="19"/>
  <c r="G136" i="19"/>
  <c r="H136" i="19"/>
  <c r="C130" i="19"/>
  <c r="C131" i="19"/>
  <c r="C132" i="19"/>
  <c r="C133" i="19"/>
  <c r="C134" i="19"/>
  <c r="C135" i="19"/>
  <c r="C136" i="19"/>
  <c r="C129" i="19"/>
  <c r="C128" i="19"/>
  <c r="L111" i="19"/>
  <c r="M111" i="19"/>
  <c r="N111" i="19"/>
  <c r="O111" i="19"/>
  <c r="P111" i="19"/>
  <c r="L112" i="19"/>
  <c r="M112" i="19"/>
  <c r="N112" i="19"/>
  <c r="O112" i="19"/>
  <c r="P112" i="19"/>
  <c r="L113" i="19"/>
  <c r="M113" i="19"/>
  <c r="N113" i="19"/>
  <c r="O113" i="19"/>
  <c r="P113" i="19"/>
  <c r="L114" i="19"/>
  <c r="M114" i="19"/>
  <c r="N114" i="19"/>
  <c r="O114" i="19"/>
  <c r="P114" i="19"/>
  <c r="L115" i="19"/>
  <c r="M115" i="19"/>
  <c r="N115" i="19"/>
  <c r="O115" i="19"/>
  <c r="P115" i="19"/>
  <c r="L116" i="19"/>
  <c r="M116" i="19"/>
  <c r="N116" i="19"/>
  <c r="O116" i="19"/>
  <c r="P116" i="19"/>
  <c r="K113" i="19"/>
  <c r="K114" i="19"/>
  <c r="K115" i="19"/>
  <c r="K116" i="19"/>
  <c r="K112" i="19"/>
  <c r="K111" i="19"/>
  <c r="D111" i="19"/>
  <c r="E111" i="19"/>
  <c r="F111" i="19"/>
  <c r="G111" i="19"/>
  <c r="H111" i="19"/>
  <c r="D112" i="19"/>
  <c r="E112" i="19"/>
  <c r="F112" i="19"/>
  <c r="G112" i="19"/>
  <c r="H112" i="19"/>
  <c r="D113" i="19"/>
  <c r="E113" i="19"/>
  <c r="F113" i="19"/>
  <c r="G113" i="19"/>
  <c r="H113" i="19"/>
  <c r="D117" i="19"/>
  <c r="E117" i="19"/>
  <c r="F117" i="19"/>
  <c r="G117" i="19"/>
  <c r="H117" i="19"/>
  <c r="D118" i="19"/>
  <c r="E118" i="19"/>
  <c r="F118" i="19"/>
  <c r="G118" i="19"/>
  <c r="H118" i="19"/>
  <c r="D119" i="19"/>
  <c r="E119" i="19"/>
  <c r="F119" i="19"/>
  <c r="G119" i="19"/>
  <c r="H119" i="19"/>
  <c r="D120" i="19"/>
  <c r="E120" i="19"/>
  <c r="F120" i="19"/>
  <c r="G120" i="19"/>
  <c r="H120" i="19"/>
  <c r="D121" i="19"/>
  <c r="E121" i="19"/>
  <c r="F121" i="19"/>
  <c r="G121" i="19"/>
  <c r="H121" i="19"/>
  <c r="D122" i="19"/>
  <c r="E122" i="19"/>
  <c r="F122" i="19"/>
  <c r="G122" i="19"/>
  <c r="H122" i="19"/>
  <c r="D123" i="19"/>
  <c r="E123" i="19"/>
  <c r="F123" i="19"/>
  <c r="G123" i="19"/>
  <c r="H123" i="19"/>
  <c r="D124" i="19"/>
  <c r="E124" i="19"/>
  <c r="F124" i="19"/>
  <c r="G124" i="19"/>
  <c r="H124" i="19"/>
  <c r="C119" i="19"/>
  <c r="C120" i="19"/>
  <c r="C121" i="19"/>
  <c r="C122" i="19"/>
  <c r="C123" i="19"/>
  <c r="C124" i="19"/>
  <c r="C118" i="19"/>
  <c r="C117" i="19"/>
  <c r="C113" i="19"/>
  <c r="C112" i="19"/>
  <c r="C111" i="19"/>
  <c r="L120" i="19"/>
  <c r="M120" i="19"/>
  <c r="N120" i="19"/>
  <c r="O120" i="19"/>
  <c r="P120" i="19"/>
  <c r="L121" i="19"/>
  <c r="M121" i="19"/>
  <c r="N121" i="19"/>
  <c r="O121" i="19"/>
  <c r="P121" i="19"/>
  <c r="L122" i="19"/>
  <c r="M122" i="19"/>
  <c r="N122" i="19"/>
  <c r="O122" i="19"/>
  <c r="P122" i="19"/>
  <c r="K122" i="19"/>
  <c r="Q107" i="19" s="1"/>
  <c r="K121" i="19"/>
  <c r="K120" i="19"/>
  <c r="L127" i="19"/>
  <c r="M127" i="19"/>
  <c r="N127" i="19"/>
  <c r="O127" i="19"/>
  <c r="P127" i="19"/>
  <c r="L128" i="19"/>
  <c r="M128" i="19"/>
  <c r="N128" i="19"/>
  <c r="O128" i="19"/>
  <c r="P128" i="19"/>
  <c r="L129" i="19"/>
  <c r="M129" i="19"/>
  <c r="N129" i="19"/>
  <c r="O129" i="19"/>
  <c r="P129" i="19"/>
  <c r="L130" i="19"/>
  <c r="M130" i="19"/>
  <c r="N130" i="19"/>
  <c r="O130" i="19"/>
  <c r="P130" i="19"/>
  <c r="L131" i="19"/>
  <c r="M131" i="19"/>
  <c r="N131" i="19"/>
  <c r="O131" i="19"/>
  <c r="P131" i="19"/>
  <c r="L132" i="19"/>
  <c r="M132" i="19"/>
  <c r="N132" i="19"/>
  <c r="O132" i="19"/>
  <c r="P132" i="19"/>
  <c r="K129" i="19"/>
  <c r="K130" i="19"/>
  <c r="K131" i="19"/>
  <c r="K132" i="19"/>
  <c r="K128" i="19"/>
  <c r="K127" i="19"/>
  <c r="L136" i="19"/>
  <c r="M136" i="19"/>
  <c r="N136" i="19"/>
  <c r="O136" i="19"/>
  <c r="P136" i="19"/>
  <c r="L137" i="19"/>
  <c r="M137" i="19"/>
  <c r="N137" i="19"/>
  <c r="O137" i="19"/>
  <c r="P137" i="19"/>
  <c r="L138" i="19"/>
  <c r="M138" i="19"/>
  <c r="N138" i="19"/>
  <c r="O138" i="19"/>
  <c r="P138" i="19"/>
  <c r="K138" i="19"/>
  <c r="Q122" i="19" s="1"/>
  <c r="K137" i="19"/>
  <c r="K136" i="19"/>
  <c r="L142" i="19"/>
  <c r="M142" i="19"/>
  <c r="N142" i="19"/>
  <c r="O142" i="19"/>
  <c r="P142" i="19"/>
  <c r="L143" i="19"/>
  <c r="M143" i="19"/>
  <c r="N143" i="19"/>
  <c r="O143" i="19"/>
  <c r="P143" i="19"/>
  <c r="L144" i="19"/>
  <c r="M144" i="19"/>
  <c r="N144" i="19"/>
  <c r="O144" i="19"/>
  <c r="P144" i="19"/>
  <c r="L145" i="19"/>
  <c r="M145" i="19"/>
  <c r="N145" i="19"/>
  <c r="O145" i="19"/>
  <c r="P145" i="19"/>
  <c r="L146" i="19"/>
  <c r="M146" i="19"/>
  <c r="N146" i="19"/>
  <c r="O146" i="19"/>
  <c r="P146" i="19"/>
  <c r="K144" i="19"/>
  <c r="K145" i="19"/>
  <c r="K146" i="19"/>
  <c r="K143" i="19"/>
  <c r="K142" i="19"/>
  <c r="L150" i="19"/>
  <c r="M150" i="19"/>
  <c r="N150" i="19"/>
  <c r="O150" i="19"/>
  <c r="P150" i="19"/>
  <c r="L151" i="19"/>
  <c r="M151" i="19"/>
  <c r="N151" i="19"/>
  <c r="O151" i="19"/>
  <c r="P151" i="19"/>
  <c r="L152" i="19"/>
  <c r="M152" i="19"/>
  <c r="N152" i="19"/>
  <c r="O152" i="19"/>
  <c r="P152" i="19"/>
  <c r="L153" i="19"/>
  <c r="M153" i="19"/>
  <c r="N153" i="19"/>
  <c r="O153" i="19"/>
  <c r="P153" i="19"/>
  <c r="L154" i="19"/>
  <c r="M154" i="19"/>
  <c r="N154" i="19"/>
  <c r="O154" i="19"/>
  <c r="P154" i="19"/>
  <c r="L155" i="19"/>
  <c r="M155" i="19"/>
  <c r="N155" i="19"/>
  <c r="O155" i="19"/>
  <c r="P155" i="19"/>
  <c r="L156" i="19"/>
  <c r="M156" i="19"/>
  <c r="N156" i="19"/>
  <c r="O156" i="19"/>
  <c r="P156" i="19"/>
  <c r="K156" i="19"/>
  <c r="K155" i="19"/>
  <c r="K154" i="19"/>
  <c r="K153" i="19"/>
  <c r="K152" i="19"/>
  <c r="K151" i="19"/>
  <c r="K150" i="19"/>
  <c r="D88" i="19"/>
  <c r="E88" i="19"/>
  <c r="F88" i="19"/>
  <c r="G88" i="19"/>
  <c r="H88" i="19"/>
  <c r="D89" i="19"/>
  <c r="E89" i="19"/>
  <c r="F89" i="19"/>
  <c r="G89" i="19"/>
  <c r="H89" i="19"/>
  <c r="D90" i="19"/>
  <c r="E90" i="19"/>
  <c r="F90" i="19"/>
  <c r="G90" i="19"/>
  <c r="H90" i="19"/>
  <c r="D91" i="19"/>
  <c r="E91" i="19"/>
  <c r="F91" i="19"/>
  <c r="G91" i="19"/>
  <c r="H91" i="19"/>
  <c r="D92" i="19"/>
  <c r="E92" i="19"/>
  <c r="F92" i="19"/>
  <c r="G92" i="19"/>
  <c r="H92" i="19"/>
  <c r="D93" i="19"/>
  <c r="E93" i="19"/>
  <c r="F93" i="19"/>
  <c r="G93" i="19"/>
  <c r="H93" i="19"/>
  <c r="D94" i="19"/>
  <c r="E94" i="19"/>
  <c r="F94" i="19"/>
  <c r="G94" i="19"/>
  <c r="H94" i="19"/>
  <c r="D95" i="19"/>
  <c r="E95" i="19"/>
  <c r="F95" i="19"/>
  <c r="G95" i="19"/>
  <c r="H95" i="19"/>
  <c r="D96" i="19"/>
  <c r="E96" i="19"/>
  <c r="F96" i="19"/>
  <c r="G96" i="19"/>
  <c r="H96" i="19"/>
  <c r="D97" i="19"/>
  <c r="E97" i="19"/>
  <c r="F97" i="19"/>
  <c r="G97" i="19"/>
  <c r="H97" i="19"/>
  <c r="D98" i="19"/>
  <c r="E98" i="19"/>
  <c r="F98" i="19"/>
  <c r="G98" i="19"/>
  <c r="H98" i="19"/>
  <c r="C90" i="19"/>
  <c r="C91" i="19"/>
  <c r="C92" i="19"/>
  <c r="C93" i="19"/>
  <c r="C94" i="19"/>
  <c r="C95" i="19"/>
  <c r="C96" i="19"/>
  <c r="C97" i="19"/>
  <c r="C98" i="19"/>
  <c r="C89" i="19"/>
  <c r="C88" i="19"/>
  <c r="D76" i="19"/>
  <c r="E76" i="19"/>
  <c r="F76" i="19"/>
  <c r="G76" i="19"/>
  <c r="H76" i="19"/>
  <c r="D77" i="19"/>
  <c r="E77" i="19"/>
  <c r="F77" i="19"/>
  <c r="G77" i="19"/>
  <c r="H77" i="19"/>
  <c r="D78" i="19"/>
  <c r="E78" i="19"/>
  <c r="F78" i="19"/>
  <c r="G78" i="19"/>
  <c r="H78" i="19"/>
  <c r="D79" i="19"/>
  <c r="E79" i="19"/>
  <c r="F79" i="19"/>
  <c r="G79" i="19"/>
  <c r="H79" i="19"/>
  <c r="D80" i="19"/>
  <c r="E80" i="19"/>
  <c r="F80" i="19"/>
  <c r="G80" i="19"/>
  <c r="H80" i="19"/>
  <c r="D81" i="19"/>
  <c r="E81" i="19"/>
  <c r="F81" i="19"/>
  <c r="G81" i="19"/>
  <c r="H81" i="19"/>
  <c r="D82" i="19"/>
  <c r="E82" i="19"/>
  <c r="F82" i="19"/>
  <c r="G82" i="19"/>
  <c r="H82" i="19"/>
  <c r="D83" i="19"/>
  <c r="E83" i="19"/>
  <c r="F83" i="19"/>
  <c r="G83" i="19"/>
  <c r="H83" i="19"/>
  <c r="D84" i="19"/>
  <c r="E84" i="19"/>
  <c r="F84" i="19"/>
  <c r="G84" i="19"/>
  <c r="H84" i="19"/>
  <c r="C78" i="19"/>
  <c r="C79" i="19"/>
  <c r="C80" i="19"/>
  <c r="C81" i="19"/>
  <c r="C82" i="19"/>
  <c r="C83" i="19"/>
  <c r="C84" i="19"/>
  <c r="C77" i="19"/>
  <c r="C76" i="19"/>
  <c r="D65" i="19"/>
  <c r="E65" i="19"/>
  <c r="F65" i="19"/>
  <c r="G65" i="19"/>
  <c r="H65" i="19"/>
  <c r="D66" i="19"/>
  <c r="E66" i="19"/>
  <c r="F66" i="19"/>
  <c r="G66" i="19"/>
  <c r="H66" i="19"/>
  <c r="D67" i="19"/>
  <c r="E67" i="19"/>
  <c r="F67" i="19"/>
  <c r="G67" i="19"/>
  <c r="H67" i="19"/>
  <c r="D68" i="19"/>
  <c r="E68" i="19"/>
  <c r="F68" i="19"/>
  <c r="G68" i="19"/>
  <c r="H68" i="19"/>
  <c r="D69" i="19"/>
  <c r="E69" i="19"/>
  <c r="F69" i="19"/>
  <c r="G69" i="19"/>
  <c r="H69" i="19"/>
  <c r="D70" i="19"/>
  <c r="E70" i="19"/>
  <c r="F70" i="19"/>
  <c r="G70" i="19"/>
  <c r="H70" i="19"/>
  <c r="D71" i="19"/>
  <c r="E71" i="19"/>
  <c r="F71" i="19"/>
  <c r="G71" i="19"/>
  <c r="H71" i="19"/>
  <c r="D72" i="19"/>
  <c r="E72" i="19"/>
  <c r="F72" i="19"/>
  <c r="G72" i="19"/>
  <c r="H72" i="19"/>
  <c r="C67" i="19"/>
  <c r="C68" i="19"/>
  <c r="C69" i="19"/>
  <c r="C70" i="19"/>
  <c r="C71" i="19"/>
  <c r="C72" i="19"/>
  <c r="C66" i="19"/>
  <c r="C65" i="19"/>
  <c r="L59" i="19"/>
  <c r="M59" i="19"/>
  <c r="N59" i="19"/>
  <c r="O59" i="19"/>
  <c r="P59" i="19"/>
  <c r="L60" i="19"/>
  <c r="M60" i="19"/>
  <c r="N60" i="19"/>
  <c r="O60" i="19"/>
  <c r="P60" i="19"/>
  <c r="L61" i="19"/>
  <c r="M61" i="19"/>
  <c r="N61" i="19"/>
  <c r="O61" i="19"/>
  <c r="P61" i="19"/>
  <c r="L62" i="19"/>
  <c r="M62" i="19"/>
  <c r="N62" i="19"/>
  <c r="O62" i="19"/>
  <c r="P62" i="19"/>
  <c r="L63" i="19"/>
  <c r="M63" i="19"/>
  <c r="N63" i="19"/>
  <c r="O63" i="19"/>
  <c r="P63" i="19"/>
  <c r="L64" i="19"/>
  <c r="M64" i="19"/>
  <c r="N64" i="19"/>
  <c r="O64" i="19"/>
  <c r="P64" i="19"/>
  <c r="K61" i="19"/>
  <c r="K62" i="19"/>
  <c r="K63" i="19"/>
  <c r="K64" i="19"/>
  <c r="K60" i="19"/>
  <c r="K59" i="19"/>
  <c r="L68" i="19"/>
  <c r="M68" i="19"/>
  <c r="N68" i="19"/>
  <c r="O68" i="19"/>
  <c r="P68" i="19"/>
  <c r="L69" i="19"/>
  <c r="M69" i="19"/>
  <c r="N69" i="19"/>
  <c r="O69" i="19"/>
  <c r="P69" i="19"/>
  <c r="L70" i="19"/>
  <c r="M70" i="19"/>
  <c r="N70" i="19"/>
  <c r="O70" i="19"/>
  <c r="P70" i="19"/>
  <c r="K70" i="19"/>
  <c r="K69" i="19"/>
  <c r="K68" i="19"/>
  <c r="L75" i="19"/>
  <c r="M75" i="19"/>
  <c r="N75" i="19"/>
  <c r="O75" i="19"/>
  <c r="P75" i="19"/>
  <c r="L76" i="19"/>
  <c r="M76" i="19"/>
  <c r="N76" i="19"/>
  <c r="O76" i="19"/>
  <c r="P76" i="19"/>
  <c r="L77" i="19"/>
  <c r="M77" i="19"/>
  <c r="N77" i="19"/>
  <c r="O77" i="19"/>
  <c r="P77" i="19"/>
  <c r="L78" i="19"/>
  <c r="M78" i="19"/>
  <c r="N78" i="19"/>
  <c r="O78" i="19"/>
  <c r="P78" i="19"/>
  <c r="L79" i="19"/>
  <c r="M79" i="19"/>
  <c r="N79" i="19"/>
  <c r="O79" i="19"/>
  <c r="P79" i="19"/>
  <c r="L80" i="19"/>
  <c r="M80" i="19"/>
  <c r="N80" i="19"/>
  <c r="O80" i="19"/>
  <c r="P80" i="19"/>
  <c r="K77" i="19"/>
  <c r="K78" i="19"/>
  <c r="K79" i="19"/>
  <c r="K80" i="19"/>
  <c r="K76" i="19"/>
  <c r="K75" i="19"/>
  <c r="L84" i="19"/>
  <c r="M84" i="19"/>
  <c r="N84" i="19"/>
  <c r="O84" i="19"/>
  <c r="P84" i="19"/>
  <c r="L85" i="19"/>
  <c r="M85" i="19"/>
  <c r="N85" i="19"/>
  <c r="O85" i="19"/>
  <c r="P85" i="19"/>
  <c r="L86" i="19"/>
  <c r="M86" i="19"/>
  <c r="N86" i="19"/>
  <c r="O86" i="19"/>
  <c r="P86" i="19"/>
  <c r="K86" i="19"/>
  <c r="K85" i="19"/>
  <c r="K84" i="19"/>
  <c r="L90" i="19"/>
  <c r="M90" i="19"/>
  <c r="N90" i="19"/>
  <c r="O90" i="19"/>
  <c r="P90" i="19"/>
  <c r="L91" i="19"/>
  <c r="M91" i="19"/>
  <c r="N91" i="19"/>
  <c r="O91" i="19"/>
  <c r="P91" i="19"/>
  <c r="L92" i="19"/>
  <c r="M92" i="19"/>
  <c r="N92" i="19"/>
  <c r="O92" i="19"/>
  <c r="P92" i="19"/>
  <c r="L93" i="19"/>
  <c r="M93" i="19"/>
  <c r="N93" i="19"/>
  <c r="O93" i="19"/>
  <c r="P93" i="19"/>
  <c r="L94" i="19"/>
  <c r="M94" i="19"/>
  <c r="N94" i="19"/>
  <c r="O94" i="19"/>
  <c r="P94" i="19"/>
  <c r="K92" i="19"/>
  <c r="K93" i="19"/>
  <c r="K94" i="19"/>
  <c r="K91" i="19"/>
  <c r="K90" i="19"/>
  <c r="P98" i="19"/>
  <c r="P99" i="19"/>
  <c r="P100" i="19"/>
  <c r="P101" i="19"/>
  <c r="P102" i="19"/>
  <c r="P103" i="19"/>
  <c r="P104" i="19"/>
  <c r="L98" i="19"/>
  <c r="M98" i="19"/>
  <c r="N98" i="19"/>
  <c r="O98" i="19"/>
  <c r="L99" i="19"/>
  <c r="M99" i="19"/>
  <c r="N99" i="19"/>
  <c r="O99" i="19"/>
  <c r="L100" i="19"/>
  <c r="M100" i="19"/>
  <c r="N100" i="19"/>
  <c r="O100" i="19"/>
  <c r="L101" i="19"/>
  <c r="M101" i="19"/>
  <c r="N101" i="19"/>
  <c r="O101" i="19"/>
  <c r="L102" i="19"/>
  <c r="M102" i="19"/>
  <c r="N102" i="19"/>
  <c r="O102" i="19"/>
  <c r="L103" i="19"/>
  <c r="M103" i="19"/>
  <c r="N103" i="19"/>
  <c r="O103" i="19"/>
  <c r="L104" i="19"/>
  <c r="M104" i="19"/>
  <c r="N104" i="19"/>
  <c r="O104" i="19"/>
  <c r="K104" i="19"/>
  <c r="K103" i="19"/>
  <c r="K102" i="19"/>
  <c r="K101" i="19"/>
  <c r="K100" i="19"/>
  <c r="K99" i="19"/>
  <c r="K98" i="19"/>
  <c r="D59" i="19"/>
  <c r="E59" i="19"/>
  <c r="F59" i="19"/>
  <c r="G59" i="19"/>
  <c r="H59" i="19"/>
  <c r="D60" i="19"/>
  <c r="E60" i="19"/>
  <c r="F60" i="19"/>
  <c r="G60" i="19"/>
  <c r="H60" i="19"/>
  <c r="D61" i="19"/>
  <c r="E61" i="19"/>
  <c r="F61" i="19"/>
  <c r="G61" i="19"/>
  <c r="H61" i="19"/>
  <c r="C61" i="19"/>
  <c r="C60" i="19"/>
  <c r="C59" i="19"/>
  <c r="L45" i="19"/>
  <c r="M45" i="19"/>
  <c r="N45" i="19"/>
  <c r="O45" i="19"/>
  <c r="P45" i="19"/>
  <c r="L46" i="19"/>
  <c r="M46" i="19"/>
  <c r="N46" i="19"/>
  <c r="O46" i="19"/>
  <c r="P46" i="19"/>
  <c r="L47" i="19"/>
  <c r="M47" i="19"/>
  <c r="N47" i="19"/>
  <c r="O47" i="19"/>
  <c r="P47" i="19"/>
  <c r="L48" i="19"/>
  <c r="M48" i="19"/>
  <c r="N48" i="19"/>
  <c r="O48" i="19"/>
  <c r="P48" i="19"/>
  <c r="L49" i="19"/>
  <c r="M49" i="19"/>
  <c r="N49" i="19"/>
  <c r="O49" i="19"/>
  <c r="P49" i="19"/>
  <c r="L50" i="19"/>
  <c r="M50" i="19"/>
  <c r="N50" i="19"/>
  <c r="O50" i="19"/>
  <c r="P50" i="19"/>
  <c r="L51" i="19"/>
  <c r="M51" i="19"/>
  <c r="N51" i="19"/>
  <c r="O51" i="19"/>
  <c r="P51" i="19"/>
  <c r="K51" i="19"/>
  <c r="K50" i="19"/>
  <c r="K49" i="19"/>
  <c r="K48" i="19"/>
  <c r="K47" i="19"/>
  <c r="K46" i="19"/>
  <c r="K45" i="19"/>
  <c r="L38" i="19"/>
  <c r="M38" i="19"/>
  <c r="N38" i="19"/>
  <c r="O38" i="19"/>
  <c r="P38" i="19"/>
  <c r="L39" i="19"/>
  <c r="M39" i="19"/>
  <c r="N39" i="19"/>
  <c r="O39" i="19"/>
  <c r="P39" i="19"/>
  <c r="L40" i="19"/>
  <c r="M40" i="19"/>
  <c r="N40" i="19"/>
  <c r="O40" i="19"/>
  <c r="P40" i="19"/>
  <c r="L41" i="19"/>
  <c r="M41" i="19"/>
  <c r="N41" i="19"/>
  <c r="O41" i="19"/>
  <c r="P41" i="19"/>
  <c r="L37" i="19"/>
  <c r="M37" i="19"/>
  <c r="N37" i="19"/>
  <c r="O37" i="19"/>
  <c r="P37" i="19"/>
  <c r="K39" i="19"/>
  <c r="K40" i="19"/>
  <c r="K41" i="19"/>
  <c r="K38" i="19"/>
  <c r="K37" i="19"/>
  <c r="L31" i="19"/>
  <c r="M31" i="19"/>
  <c r="N31" i="19"/>
  <c r="O31" i="19"/>
  <c r="P31" i="19"/>
  <c r="L32" i="19"/>
  <c r="M32" i="19"/>
  <c r="N32" i="19"/>
  <c r="O32" i="19"/>
  <c r="P32" i="19"/>
  <c r="L33" i="19"/>
  <c r="M33" i="19"/>
  <c r="N33" i="19"/>
  <c r="O33" i="19"/>
  <c r="P33" i="19"/>
  <c r="K33" i="19"/>
  <c r="K32" i="19"/>
  <c r="K31" i="19"/>
  <c r="L22" i="19"/>
  <c r="M22" i="19"/>
  <c r="N22" i="19"/>
  <c r="O22" i="19"/>
  <c r="P22" i="19"/>
  <c r="L23" i="19"/>
  <c r="M23" i="19"/>
  <c r="N23" i="19"/>
  <c r="O23" i="19"/>
  <c r="P23" i="19"/>
  <c r="L24" i="19"/>
  <c r="M24" i="19"/>
  <c r="N24" i="19"/>
  <c r="O24" i="19"/>
  <c r="P24" i="19"/>
  <c r="L25" i="19"/>
  <c r="M25" i="19"/>
  <c r="N25" i="19"/>
  <c r="O25" i="19"/>
  <c r="P25" i="19"/>
  <c r="L26" i="19"/>
  <c r="M26" i="19"/>
  <c r="N26" i="19"/>
  <c r="O26" i="19"/>
  <c r="P26" i="19"/>
  <c r="L27" i="19"/>
  <c r="M27" i="19"/>
  <c r="N27" i="19"/>
  <c r="O27" i="19"/>
  <c r="P27" i="19"/>
  <c r="K24" i="19"/>
  <c r="K25" i="19"/>
  <c r="K26" i="19"/>
  <c r="K27" i="19"/>
  <c r="K23" i="19"/>
  <c r="K22" i="19"/>
  <c r="L15" i="19"/>
  <c r="M15" i="19"/>
  <c r="N15" i="19"/>
  <c r="O15" i="19"/>
  <c r="P15" i="19"/>
  <c r="L16" i="19"/>
  <c r="M16" i="19"/>
  <c r="N16" i="19"/>
  <c r="O16" i="19"/>
  <c r="P16" i="19"/>
  <c r="L17" i="19"/>
  <c r="M17" i="19"/>
  <c r="N17" i="19"/>
  <c r="O17" i="19"/>
  <c r="P17" i="19"/>
  <c r="K17" i="19"/>
  <c r="K16" i="19"/>
  <c r="K15" i="19"/>
  <c r="L7" i="19"/>
  <c r="M7" i="19"/>
  <c r="N7" i="19"/>
  <c r="O7" i="19"/>
  <c r="P7" i="19"/>
  <c r="L8" i="19"/>
  <c r="M8" i="19"/>
  <c r="N8" i="19"/>
  <c r="O8" i="19"/>
  <c r="P8" i="19"/>
  <c r="L9" i="19"/>
  <c r="M9" i="19"/>
  <c r="N9" i="19"/>
  <c r="O9" i="19"/>
  <c r="P9" i="19"/>
  <c r="L10" i="19"/>
  <c r="M10" i="19"/>
  <c r="N10" i="19"/>
  <c r="O10" i="19"/>
  <c r="P10" i="19"/>
  <c r="L11" i="19"/>
  <c r="M11" i="19"/>
  <c r="N11" i="19"/>
  <c r="O11" i="19"/>
  <c r="P11" i="19"/>
  <c r="K8" i="19"/>
  <c r="K9" i="19"/>
  <c r="K10" i="19"/>
  <c r="K11" i="19"/>
  <c r="L6" i="19"/>
  <c r="M6" i="19"/>
  <c r="N6" i="19"/>
  <c r="O6" i="19"/>
  <c r="P6" i="19"/>
  <c r="K7" i="19"/>
  <c r="K6" i="19"/>
  <c r="D35" i="19"/>
  <c r="E35" i="19"/>
  <c r="F35" i="19"/>
  <c r="G35" i="19"/>
  <c r="H35" i="19"/>
  <c r="D36" i="19"/>
  <c r="E36" i="19"/>
  <c r="F36" i="19"/>
  <c r="G36" i="19"/>
  <c r="H36" i="19"/>
  <c r="D37" i="19"/>
  <c r="E37" i="19"/>
  <c r="F37" i="19"/>
  <c r="G37" i="19"/>
  <c r="H37" i="19"/>
  <c r="D38" i="19"/>
  <c r="E38" i="19"/>
  <c r="F38" i="19"/>
  <c r="G38" i="19"/>
  <c r="H38" i="19"/>
  <c r="D39" i="19"/>
  <c r="E39" i="19"/>
  <c r="F39" i="19"/>
  <c r="G39" i="19"/>
  <c r="H39" i="19"/>
  <c r="D40" i="19"/>
  <c r="E40" i="19"/>
  <c r="F40" i="19"/>
  <c r="G40" i="19"/>
  <c r="H40" i="19"/>
  <c r="D41" i="19"/>
  <c r="E41" i="19"/>
  <c r="F41" i="19"/>
  <c r="G41" i="19"/>
  <c r="H41" i="19"/>
  <c r="D42" i="19"/>
  <c r="E42" i="19"/>
  <c r="F42" i="19"/>
  <c r="G42" i="19"/>
  <c r="H42" i="19"/>
  <c r="D43" i="19"/>
  <c r="E43" i="19"/>
  <c r="F43" i="19"/>
  <c r="G43" i="19"/>
  <c r="H43" i="19"/>
  <c r="D44" i="19"/>
  <c r="E44" i="19"/>
  <c r="F44" i="19"/>
  <c r="G44" i="19"/>
  <c r="H44" i="19"/>
  <c r="D45" i="19"/>
  <c r="E45" i="19"/>
  <c r="F45" i="19"/>
  <c r="G45" i="19"/>
  <c r="H45" i="19"/>
  <c r="C37" i="19"/>
  <c r="C38" i="19"/>
  <c r="C39" i="19"/>
  <c r="C40" i="19"/>
  <c r="C41" i="19"/>
  <c r="C42" i="19"/>
  <c r="C43" i="19"/>
  <c r="C44" i="19"/>
  <c r="C45" i="19"/>
  <c r="C36" i="19"/>
  <c r="C35" i="19"/>
  <c r="D23" i="19"/>
  <c r="E23" i="19"/>
  <c r="F23" i="19"/>
  <c r="G23" i="19"/>
  <c r="H23" i="19"/>
  <c r="D24" i="19"/>
  <c r="E24" i="19"/>
  <c r="F24" i="19"/>
  <c r="G24" i="19"/>
  <c r="H24" i="19"/>
  <c r="D25" i="19"/>
  <c r="E25" i="19"/>
  <c r="F25" i="19"/>
  <c r="G25" i="19"/>
  <c r="H25" i="19"/>
  <c r="D26" i="19"/>
  <c r="E26" i="19"/>
  <c r="F26" i="19"/>
  <c r="G26" i="19"/>
  <c r="H26" i="19"/>
  <c r="D27" i="19"/>
  <c r="E27" i="19"/>
  <c r="F27" i="19"/>
  <c r="G27" i="19"/>
  <c r="H27" i="19"/>
  <c r="D28" i="19"/>
  <c r="E28" i="19"/>
  <c r="F28" i="19"/>
  <c r="G28" i="19"/>
  <c r="H28" i="19"/>
  <c r="D29" i="19"/>
  <c r="E29" i="19"/>
  <c r="F29" i="19"/>
  <c r="G29" i="19"/>
  <c r="H29" i="19"/>
  <c r="D30" i="19"/>
  <c r="E30" i="19"/>
  <c r="F30" i="19"/>
  <c r="G30" i="19"/>
  <c r="H30" i="19"/>
  <c r="D31" i="19"/>
  <c r="E31" i="19"/>
  <c r="F31" i="19"/>
  <c r="G31" i="19"/>
  <c r="H31" i="19"/>
  <c r="C25" i="19"/>
  <c r="C26" i="19"/>
  <c r="C27" i="19"/>
  <c r="C28" i="19"/>
  <c r="C29" i="19"/>
  <c r="C30" i="19"/>
  <c r="C31" i="19"/>
  <c r="C24" i="19"/>
  <c r="C23" i="19"/>
  <c r="D12" i="19"/>
  <c r="E12" i="19"/>
  <c r="F12" i="19"/>
  <c r="G12" i="19"/>
  <c r="H12" i="19"/>
  <c r="D13" i="19"/>
  <c r="E13" i="19"/>
  <c r="F13" i="19"/>
  <c r="G13" i="19"/>
  <c r="H13" i="19"/>
  <c r="D14" i="19"/>
  <c r="E14" i="19"/>
  <c r="F14" i="19"/>
  <c r="G14" i="19"/>
  <c r="H14" i="19"/>
  <c r="D15" i="19"/>
  <c r="E15" i="19"/>
  <c r="F15" i="19"/>
  <c r="G15" i="19"/>
  <c r="H15" i="19"/>
  <c r="D16" i="19"/>
  <c r="E16" i="19"/>
  <c r="F16" i="19"/>
  <c r="G16" i="19"/>
  <c r="H16" i="19"/>
  <c r="D17" i="19"/>
  <c r="E17" i="19"/>
  <c r="F17" i="19"/>
  <c r="G17" i="19"/>
  <c r="H17" i="19"/>
  <c r="D18" i="19"/>
  <c r="E18" i="19"/>
  <c r="F18" i="19"/>
  <c r="G18" i="19"/>
  <c r="H18" i="19"/>
  <c r="D19" i="19"/>
  <c r="E19" i="19"/>
  <c r="F19" i="19"/>
  <c r="G19" i="19"/>
  <c r="H19" i="19"/>
  <c r="C14" i="19"/>
  <c r="C15" i="19"/>
  <c r="C16" i="19"/>
  <c r="C17" i="19"/>
  <c r="C18" i="19"/>
  <c r="C19" i="19"/>
  <c r="C13" i="19"/>
  <c r="C12" i="19"/>
  <c r="B108" i="19"/>
  <c r="B56" i="19"/>
  <c r="B3" i="19"/>
  <c r="D7" i="19"/>
  <c r="E7" i="19"/>
  <c r="F7" i="19"/>
  <c r="G7" i="19"/>
  <c r="H7" i="19"/>
  <c r="D8" i="19"/>
  <c r="E8" i="19"/>
  <c r="F8" i="19"/>
  <c r="G8" i="19"/>
  <c r="H8" i="19"/>
  <c r="D6" i="19"/>
  <c r="E6" i="19"/>
  <c r="F6" i="19"/>
  <c r="G6" i="19"/>
  <c r="H6" i="19"/>
  <c r="C8" i="19"/>
  <c r="C7" i="19"/>
  <c r="C6" i="19"/>
  <c r="C15" i="2" l="1"/>
  <c r="C14" i="2"/>
  <c r="C13" i="2"/>
  <c r="C12" i="2"/>
  <c r="C11" i="2"/>
  <c r="C9" i="2"/>
  <c r="C8" i="2"/>
  <c r="C7" i="2"/>
  <c r="C6" i="2"/>
  <c r="C5" i="2"/>
  <c r="C4" i="2"/>
  <c r="C10" i="2"/>
  <c r="C3" i="2"/>
</calcChain>
</file>

<file path=xl/sharedStrings.xml><?xml version="1.0" encoding="utf-8"?>
<sst xmlns="http://schemas.openxmlformats.org/spreadsheetml/2006/main" count="9596" uniqueCount="484">
  <si>
    <t>Index</t>
  </si>
  <si>
    <t>Report summary for Data Template - Creams and Creamers exported on 05/10/2024</t>
  </si>
  <si>
    <t>Geography</t>
  </si>
  <si>
    <t>Brand Franchise</t>
  </si>
  <si>
    <t>Custom Fat Content</t>
  </si>
  <si>
    <t>Custom Subsegment</t>
  </si>
  <si>
    <t>Custom Size Range</t>
  </si>
  <si>
    <t>Periodicity</t>
  </si>
  <si>
    <t>Custom Flavor</t>
  </si>
  <si>
    <t>Product</t>
  </si>
  <si>
    <t>Time</t>
  </si>
  <si>
    <t>Custom Package</t>
  </si>
  <si>
    <t>Measures</t>
  </si>
  <si>
    <t>Custom Sugar</t>
  </si>
  <si>
    <t>Custom Organic</t>
  </si>
  <si>
    <t>Custom Form</t>
  </si>
  <si>
    <t>Custom Rfg Vs SS</t>
  </si>
  <si>
    <t>1</t>
  </si>
  <si>
    <t>California - Standard - Multi Outlet+ with Conv</t>
  </si>
  <si>
    <t xml:space="preserve"> </t>
  </si>
  <si>
    <t>CREAMS CREAMERS AND TOPPINGS</t>
  </si>
  <si>
    <t>Latest 4 Week Pd Ending 04-21-24</t>
  </si>
  <si>
    <t>2</t>
  </si>
  <si>
    <t>Total US - Multi Outlet+ with Conv</t>
  </si>
  <si>
    <t>ORGANIC</t>
  </si>
  <si>
    <t>3</t>
  </si>
  <si>
    <t>Great Lakes - Standard - Multi Outlet+</t>
  </si>
  <si>
    <t>4</t>
  </si>
  <si>
    <t>CREAM SPREADS</t>
  </si>
  <si>
    <t>5</t>
  </si>
  <si>
    <t>NATIONAL BRAND</t>
  </si>
  <si>
    <t>6</t>
  </si>
  <si>
    <t>7</t>
  </si>
  <si>
    <t>ALL OTHER</t>
  </si>
  <si>
    <t>8</t>
  </si>
  <si>
    <t>LACTOSE FREE</t>
  </si>
  <si>
    <t>9</t>
  </si>
  <si>
    <t>AEROSOL CAN</t>
  </si>
  <si>
    <t>10</t>
  </si>
  <si>
    <t>17.0-26.9 OZ</t>
  </si>
  <si>
    <t>11</t>
  </si>
  <si>
    <t>12</t>
  </si>
  <si>
    <t>Current</t>
  </si>
  <si>
    <t>Volume Sales</t>
  </si>
  <si>
    <t>Total All Products</t>
  </si>
  <si>
    <t>13</t>
  </si>
  <si>
    <t>Dairy Alliance - DMI SR - Multi Outlet+</t>
  </si>
  <si>
    <t>Volume Sales Change vs YA</t>
  </si>
  <si>
    <t>Volume Sales % Change vs YA</t>
  </si>
  <si>
    <t>Dollar Sales</t>
  </si>
  <si>
    <t>Dollar Sales Change vs YA</t>
  </si>
  <si>
    <t>Dollar Sales % Change vs YA</t>
  </si>
  <si>
    <t>Product Development Index</t>
  </si>
  <si>
    <t>Product Development Index Change vs YA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</si>
  <si>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</si>
  <si>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</si>
  <si>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</si>
  <si>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</si>
  <si>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</si>
  <si>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</si>
  <si>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</si>
  <si>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</si>
  <si>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</si>
  <si>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</si>
  <si>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</si>
  <si>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</si>
  <si>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</si>
  <si>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</si>
  <si>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</si>
  <si>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</si>
  <si>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</si>
  <si>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</si>
  <si>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</si>
  <si>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</si>
  <si>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</si>
  <si>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</si>
  <si>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</si>
  <si>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</si>
  <si>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</si>
  <si>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</si>
  <si>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</si>
  <si>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</si>
  <si>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</si>
  <si>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</si>
  <si>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</si>
  <si>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</si>
  <si>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</si>
  <si>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</si>
  <si>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</si>
  <si>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</si>
  <si>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</si>
  <si>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</si>
  <si>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</si>
  <si>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</si>
  <si>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</si>
  <si>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</si>
  <si>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</si>
  <si>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</si>
  <si>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</si>
  <si>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Latest 52 Week Pd Ending 04-21-24</t>
  </si>
  <si>
    <t>Building Calendar Year 2024 Ending 04-28-24</t>
  </si>
  <si>
    <t>Volume Share of Category, Unfiltered</t>
  </si>
  <si>
    <t>Volume Share of Category, Unfiltered Change vs YA</t>
  </si>
  <si>
    <t>Price per Volume</t>
  </si>
  <si>
    <t>Price per Volume Change vs YA</t>
  </si>
  <si>
    <t>Price per Volume % Change vs YA</t>
  </si>
  <si>
    <t>Unit Sales</t>
  </si>
  <si>
    <t>Unit Sales Change vs YA</t>
  </si>
  <si>
    <t>Unit Sales % Change vs YA</t>
  </si>
  <si>
    <t xml:space="preserve">    Total US - Multi Outlet+ with Conv</t>
  </si>
  <si>
    <t>NON-ORGANIC</t>
  </si>
  <si>
    <t xml:space="preserve">    Total US - Multi Outlet+</t>
  </si>
  <si>
    <t xml:space="preserve">    Total US - Food</t>
  </si>
  <si>
    <t xml:space="preserve">    Total US - Drug</t>
  </si>
  <si>
    <t xml:space="preserve">    Total US - Conv</t>
  </si>
  <si>
    <t xml:space="preserve">  Total US - All Other Outlet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</si>
  <si>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</si>
  <si>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</si>
  <si>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</si>
  <si>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</si>
  <si>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</si>
  <si>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</si>
  <si>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</si>
  <si>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</si>
  <si>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</si>
  <si>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</si>
  <si>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</si>
  <si>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</si>
  <si>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</si>
  <si>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</si>
  <si>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</si>
  <si>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</si>
  <si>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</si>
  <si>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</si>
  <si>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PLANT BASED CREAMER</t>
  </si>
  <si>
    <t>PLANT BASED HALF AND HALF</t>
  </si>
  <si>
    <t>WATER BASED CREAMER</t>
  </si>
  <si>
    <t>DAIRY BASED CREAMER</t>
  </si>
  <si>
    <t>DAIRY HALF AND HALF</t>
  </si>
  <si>
    <t>REGULAR/LIGHT DAIRY CREAM</t>
  </si>
  <si>
    <t>PLANT BASED AEROSOL</t>
  </si>
  <si>
    <t>PLANT BASED LIQUID WHIPPING CREAM</t>
  </si>
  <si>
    <t>DAIRY BASED AEROSOL</t>
  </si>
  <si>
    <t>DAIRY LIQUID WHIPPING CREAM</t>
  </si>
  <si>
    <t>PRIVATE LABEL</t>
  </si>
  <si>
    <t>ALMOND JOY</t>
  </si>
  <si>
    <t>AMARETTO</t>
  </si>
  <si>
    <t>BUTTER PECAN/BLENDS</t>
  </si>
  <si>
    <t>CARAMEL/BLENDS</t>
  </si>
  <si>
    <t>CHOCOLATE/BLENDS</t>
  </si>
  <si>
    <t>CINNAMON/BLENDS</t>
  </si>
  <si>
    <t>COCONUT/BLENDS</t>
  </si>
  <si>
    <t>HAZELNUT/BLENDS</t>
  </si>
  <si>
    <t>IRISH CREAM</t>
  </si>
  <si>
    <t>KAHLUA</t>
  </si>
  <si>
    <t>MINT/BLENDS</t>
  </si>
  <si>
    <t>OATMEAL COOKIE</t>
  </si>
  <si>
    <t>PEPPERMINT/BLENDS</t>
  </si>
  <si>
    <t>PLAIN</t>
  </si>
  <si>
    <t>PUMPKIN/BLENDS</t>
  </si>
  <si>
    <t>RICE KRISPIES</t>
  </si>
  <si>
    <t>SNICKERS</t>
  </si>
  <si>
    <t>SWEET CREAM/BLENDS</t>
  </si>
  <si>
    <t>TWIX</t>
  </si>
  <si>
    <t>VANILLA/BLENDS</t>
  </si>
  <si>
    <t>WHITE CHOCOLATE BLENDS</t>
  </si>
  <si>
    <t>FAT FREE</t>
  </si>
  <si>
    <t>LIGHT/LOW FAT</t>
  </si>
  <si>
    <t>REGULAR FAT</t>
  </si>
  <si>
    <t>FULL LACTOSE</t>
  </si>
  <si>
    <t>ALL OTHER PACKAGING TYPES</t>
  </si>
  <si>
    <t>CARTON</t>
  </si>
  <si>
    <t>CARTON TWIST CAP</t>
  </si>
  <si>
    <t>PLASTIC BAG</t>
  </si>
  <si>
    <t>PLASTIC BOTTLE</t>
  </si>
  <si>
    <t>PLASTIC CUP IN A BOX</t>
  </si>
  <si>
    <t>PLASTIC TUB</t>
  </si>
  <si>
    <t>27.0-34.9 OZ</t>
  </si>
  <si>
    <t>35.0-54.9 OZ</t>
  </si>
  <si>
    <t>55.0-62.9 OZ</t>
  </si>
  <si>
    <t>63.0-70.9 OZ</t>
  </si>
  <si>
    <t>&lt;17.O OZ</t>
  </si>
  <si>
    <t>&gt;70.9 OZ</t>
  </si>
  <si>
    <t xml:space="preserve">    ALL OTHER</t>
  </si>
  <si>
    <t xml:space="preserve">    NO/LOW/LESS SUGAR</t>
  </si>
  <si>
    <t xml:space="preserve">    UNSWEETENED</t>
  </si>
  <si>
    <t xml:space="preserve">  Alabama - Multi Outlet+</t>
  </si>
  <si>
    <t xml:space="preserve">  Georgia - Multi Outlet+</t>
  </si>
  <si>
    <t xml:space="preserve">  Kentucky - Multi Outlet+</t>
  </si>
  <si>
    <t xml:space="preserve">  Mississippi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</si>
  <si>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</si>
  <si>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</si>
  <si>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</si>
  <si>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</si>
  <si>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</si>
  <si>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</si>
  <si>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</si>
  <si>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</si>
  <si>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</si>
  <si>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</si>
  <si>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</si>
  <si>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</si>
  <si>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</si>
  <si>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</si>
  <si>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</si>
  <si>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</si>
  <si>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</si>
  <si>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</si>
  <si>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</si>
  <si>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</si>
  <si>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</si>
  <si>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</si>
  <si>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</si>
  <si>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</si>
  <si>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</si>
  <si>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</si>
  <si>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</si>
  <si>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</si>
  <si>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</si>
  <si>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</si>
  <si>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</si>
  <si>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</si>
  <si>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</si>
  <si>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</si>
  <si>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</si>
  <si>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</si>
  <si>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</si>
  <si>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</si>
  <si>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</si>
  <si>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</si>
  <si>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</si>
  <si>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</si>
  <si>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</si>
  <si>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</si>
  <si>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</si>
  <si>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</si>
  <si>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</si>
  <si>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</si>
  <si>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</si>
  <si>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</si>
  <si>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</si>
  <si>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</si>
  <si>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</si>
  <si>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</si>
  <si>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</si>
  <si>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</si>
  <si>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</si>
  <si>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</si>
  <si>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</si>
  <si>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</si>
  <si>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</si>
  <si>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</si>
  <si>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</si>
  <si>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>MONTHLY TOP LINE - CREAMS &amp; CREAMERS</t>
  </si>
  <si>
    <t>INDEX</t>
  </si>
  <si>
    <t>TOTAL U.S. MULO+ with C</t>
  </si>
  <si>
    <t>TOTAL U.S. MULO+</t>
  </si>
  <si>
    <t>TOTAL U.S. FOOD</t>
  </si>
  <si>
    <t>TOTAL U.S. DRUG</t>
  </si>
  <si>
    <t>TOTAL U.S. CONVENIENCE</t>
  </si>
  <si>
    <t>TOTAL U.S. ALL OTHER OUTLETS</t>
  </si>
  <si>
    <t>TOTAL U.S. ALL OTHER OUTLET xWM</t>
  </si>
  <si>
    <t>WALMART</t>
  </si>
  <si>
    <t>TOP PERFORMERS</t>
  </si>
  <si>
    <t>CIRCANA STANDARD REGIONS</t>
  </si>
  <si>
    <t>WALMART REGIONS</t>
  </si>
  <si>
    <t>CIRCANA STANDARD REGIONS &amp; MARKETS</t>
  </si>
  <si>
    <t>DMI CUSTOM REGIONS &amp; MARKETS</t>
  </si>
  <si>
    <t>4 WEEKS ENDING 05-19-2024</t>
  </si>
  <si>
    <t>TOTAL U.S. MULTI-OUTLET+ with CONVENIENCE</t>
  </si>
  <si>
    <t>VOLUME SALES (GALLONS)</t>
  </si>
  <si>
    <t>VOLUME SHARE</t>
  </si>
  <si>
    <t>PRICE PER VOLUME</t>
  </si>
  <si>
    <t>DOLLAR SALES</t>
  </si>
  <si>
    <t>UNIT SALES</t>
  </si>
  <si>
    <t>CURRENT</t>
  </si>
  <si>
    <t>CHG VS YA</t>
  </si>
  <si>
    <t>% CHG VS YA</t>
  </si>
  <si>
    <t>FAT CONTENT</t>
  </si>
  <si>
    <t>BRANDED VS PL</t>
  </si>
  <si>
    <t>BRANDED</t>
  </si>
  <si>
    <t>LACTOSE</t>
  </si>
  <si>
    <t>SUBSEGMENT</t>
  </si>
  <si>
    <t>PACKAGE TYPE</t>
  </si>
  <si>
    <t>SUGAR CONTENT</t>
  </si>
  <si>
    <t>CREAMS, CREAMERS, CREAM SPREADS</t>
  </si>
  <si>
    <t>WATER BASED CREAMER - RFG</t>
  </si>
  <si>
    <t>WATER BASED CREAMER - SS</t>
  </si>
  <si>
    <t>FLAVORED CREAMERS</t>
  </si>
  <si>
    <t>ADA MIDEAST</t>
  </si>
  <si>
    <t>ADA NORTHEAST - MULO+</t>
  </si>
  <si>
    <t>ADA MIDEAST - MULO+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</si>
  <si>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</si>
  <si>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</si>
  <si>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</si>
  <si>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</si>
  <si>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</si>
  <si>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DAIRYMAX</t>
  </si>
  <si>
    <t>Delaware - Multi Outlet+</t>
  </si>
  <si>
    <t>Baltimore, MD/Washington D.C. - Multi Outlet+</t>
  </si>
  <si>
    <t xml:space="preserve">    DairyMax - MULO+</t>
  </si>
  <si>
    <t>Louisiana - Multi Outlet+</t>
  </si>
  <si>
    <t>DAIRY WEST - MULO+</t>
  </si>
  <si>
    <t>Oklahoma - Multi Outlet+</t>
  </si>
  <si>
    <t>Texas - MULO+</t>
  </si>
  <si>
    <t>Dairy West - MULO+ (U)</t>
  </si>
  <si>
    <t>Colorado - Multi Outlet+</t>
  </si>
  <si>
    <t xml:space="preserve">    Idaho - Multi Outlet+</t>
  </si>
  <si>
    <t>Montana - MULO+</t>
  </si>
  <si>
    <t xml:space="preserve">    Utah - Multi Outlet+</t>
  </si>
  <si>
    <t>Wyoming - Multi Outlet+</t>
  </si>
  <si>
    <t>New Mexico - Multi Outlet+</t>
  </si>
  <si>
    <t>NEW ENGLAND DAIRY - MULO+</t>
  </si>
  <si>
    <t>THE DAIRY ALLIANCE</t>
  </si>
  <si>
    <t>NEW ENGLAND DAIRY ASSOCIATION - MULO+</t>
  </si>
  <si>
    <t>THE DAIRY ALLIANCE  - MULO+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</si>
  <si>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</si>
  <si>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</si>
  <si>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</si>
  <si>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</si>
  <si>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</si>
  <si>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</si>
  <si>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</si>
  <si>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Mississippi - Multi Outlet+</t>
  </si>
  <si>
    <t>Vermont - Multi Outlet+</t>
  </si>
  <si>
    <t>North Carolina - Multi Outlet+</t>
  </si>
  <si>
    <t>South Carolina - Multi Outlet+</t>
  </si>
  <si>
    <t xml:space="preserve">DAIRY MANAGEMENT WEST - MULO+ </t>
  </si>
  <si>
    <t>Tennessee - Multi Outlet+</t>
  </si>
  <si>
    <t>Virginia - Multi Outlet+</t>
  </si>
  <si>
    <t>Dairy Management West - MULO+</t>
  </si>
  <si>
    <t>Nevada - Multi Outlet+</t>
  </si>
  <si>
    <t>MIDWEST DAIRY ASSOCIATION</t>
  </si>
  <si>
    <t>Arizona - Multi Outlet+</t>
  </si>
  <si>
    <t>MIDWEST DAIRY ASSOCIATION - MULO+</t>
  </si>
  <si>
    <t>FLORIDA DAIRY FARMERS - MULO+</t>
  </si>
  <si>
    <t xml:space="preserve">      North Dakota* - Multi Outlet+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</si>
  <si>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</si>
  <si>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</si>
  <si>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</si>
  <si>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</si>
  <si>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</si>
  <si>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</si>
  <si>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</si>
  <si>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CIRCANA STANDARD MULO+ with C REGIONS</t>
  </si>
  <si>
    <t>CIRCANA STANDARD MULO+ REGIONS</t>
  </si>
  <si>
    <t>PRODUCT DEVELOPMENT INDEX</t>
  </si>
  <si>
    <t>CHANGE VS YA</t>
  </si>
  <si>
    <t>CALIFORNIA - MULO+ with C</t>
  </si>
  <si>
    <t>CALIFORNIA - MULO+</t>
  </si>
  <si>
    <t>GREAT LAKES - MULO+ with C</t>
  </si>
  <si>
    <t>GREAT LAKES - MULO+</t>
  </si>
  <si>
    <t>MID-SOUTH - MULO+ with C</t>
  </si>
  <si>
    <t>MID-SOUTH - MULO+</t>
  </si>
  <si>
    <t>NORTHEAST - MULO+ with C</t>
  </si>
  <si>
    <t>NORTHEAST - MULO+</t>
  </si>
  <si>
    <t>PLAINS - MULO+ with C</t>
  </si>
  <si>
    <t>PLAINS - MULO+</t>
  </si>
  <si>
    <t>SOUTH CENTRAL - MULO+ with C</t>
  </si>
  <si>
    <t>SOUTH CENTRAL - MULO+</t>
  </si>
  <si>
    <t>SOUTHEAST - MULO+ with C</t>
  </si>
  <si>
    <t>SOUTHEAST - MULO+</t>
  </si>
  <si>
    <t>WEST - MULO+ with C</t>
  </si>
  <si>
    <t>WEST - MULO+</t>
  </si>
  <si>
    <t>CIRCANA STANDARD FOOD REGIONS</t>
  </si>
  <si>
    <t>CIRCANA STANDARD DRUG REGIONS</t>
  </si>
  <si>
    <t>CALIFORNIA - FOOD</t>
  </si>
  <si>
    <t>CALIFORNIA - DRUG</t>
  </si>
  <si>
    <t>GREAT LAKES - FOOD</t>
  </si>
  <si>
    <t>GREAT LAKES - DRUG</t>
  </si>
  <si>
    <t>MID-SOUTH - FOOD</t>
  </si>
  <si>
    <t>MID-SOUTH - DRUG</t>
  </si>
  <si>
    <t>NORTHEAST - FOOD</t>
  </si>
  <si>
    <t>NORTHEAST - DRUG</t>
  </si>
  <si>
    <t>PLAINS - FOOD</t>
  </si>
  <si>
    <t>WEST - DRUG</t>
  </si>
  <si>
    <t>SOUTH CENTRAL - FOOD</t>
  </si>
  <si>
    <t>SOUTHEAST - FOOD</t>
  </si>
  <si>
    <t>WEST - FOOD</t>
  </si>
  <si>
    <t>CIRCANA STANDARD CONVENIENCE REGIONS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</si>
  <si>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</si>
  <si>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</si>
  <si>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</si>
  <si>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</si>
  <si>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</si>
  <si>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</si>
  <si>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</si>
  <si>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</si>
  <si>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</si>
  <si>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</si>
  <si>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</si>
  <si>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</si>
  <si>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</si>
  <si>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</si>
  <si>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</si>
  <si>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</si>
  <si>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</si>
  <si>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</si>
  <si>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</si>
  <si>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</si>
  <si>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</si>
  <si>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</si>
  <si>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</si>
  <si>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</si>
  <si>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</si>
  <si>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</si>
  <si>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</si>
  <si>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</si>
  <si>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</si>
  <si>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</si>
  <si>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</si>
  <si>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Orlando, FL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</si>
  <si>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</si>
  <si>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</si>
  <si>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</si>
  <si>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</si>
  <si>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</si>
  <si>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</si>
  <si>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</si>
  <si>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</si>
  <si>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</si>
  <si>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</si>
  <si>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</si>
  <si>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</si>
  <si>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</si>
  <si>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</si>
  <si>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</si>
  <si>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</si>
  <si>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</si>
  <si>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</si>
  <si>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</si>
  <si>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</si>
  <si>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</si>
  <si>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</si>
  <si>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</si>
  <si>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</si>
  <si>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</si>
  <si>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</si>
  <si>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</si>
  <si>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</si>
  <si>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</si>
  <si>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</si>
  <si>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</si>
  <si>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</si>
  <si>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</si>
  <si>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</si>
  <si>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</si>
  <si>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</si>
  <si>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>Latest 4 Week Pd Ending 05-19-24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</si>
  <si>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</si>
  <si>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</si>
  <si>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</si>
  <si>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</si>
  <si>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</si>
  <si>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</si>
  <si>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>Latest 52 Week Pd Ending 05-19-24</t>
  </si>
  <si>
    <t>Building Calendar Year 2024 Ending 05-26-24</t>
  </si>
  <si>
    <t>ORGANIC CREAMS &amp; CREAMERS</t>
  </si>
  <si>
    <t>NON-ORGANIC CREAMS &amp; CREAMERS</t>
  </si>
  <si>
    <t>NO/LOW/LESS SUGAR</t>
  </si>
  <si>
    <t>UNSWEETENED</t>
  </si>
  <si>
    <t>SIZE</t>
  </si>
  <si>
    <t>TOTAL U.S. MULTI-OUTLET+</t>
  </si>
  <si>
    <t>LACTOSE FREE/REDUCED</t>
  </si>
  <si>
    <t xml:space="preserve">      CREAM SPREADS</t>
  </si>
  <si>
    <t xml:space="preserve">      PLANT BASED CREAMER</t>
  </si>
  <si>
    <t xml:space="preserve">      PLANT BASED HALF AND HALF</t>
  </si>
  <si>
    <t xml:space="preserve">      WATER BASED CREAMER</t>
  </si>
  <si>
    <t xml:space="preserve">      DAIRY BASED CREAMER</t>
  </si>
  <si>
    <t xml:space="preserve">      DAIRY HALF AND HALF</t>
  </si>
  <si>
    <t xml:space="preserve">      REGULAR/LIGHT DAIRY CREAM</t>
  </si>
  <si>
    <t xml:space="preserve">      PLANT BASED AEROSOL</t>
  </si>
  <si>
    <t xml:space="preserve">      PLANT BASED LIQUID WHIPPING CREAM</t>
  </si>
  <si>
    <t xml:space="preserve">      DAIRY BASED AEROSOL</t>
  </si>
  <si>
    <t xml:space="preserve">      DAIRY LIQUID WHIPPING CREAM</t>
  </si>
  <si>
    <t>4 WEEKS ENDING 06-16-2024</t>
  </si>
  <si>
    <t>LATEST 52 WEEKS ENDING 06-16-2024</t>
  </si>
  <si>
    <t>YTD ENDING 06-16-2024</t>
  </si>
  <si>
    <t>Latest 4 Week Pd Ending 06-16-24</t>
  </si>
  <si>
    <t xml:space="preserve">    RFG</t>
  </si>
  <si>
    <t xml:space="preserve">    SS</t>
  </si>
  <si>
    <t>Latest 52 Week Pd Ending 06-16-24</t>
  </si>
  <si>
    <t>Building Calendar Year 2024 Ending 06-16-24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</si>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</sst>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"/>
    <numFmt numFmtId="166" formatCode="#,##0.0"/>
    <numFmt numFmtId="167" formatCode="\$#,##0.00;\-\$#,##0.00"/>
    <numFmt numFmtId="168" formatCode="#,###"/>
    <numFmt numFmtId="169" formatCode="_(* #,##0_);_(* \(#,##0\);_(* &quot;-&quot;??_);_(@_)"/>
    <numFmt numFmtId="170" formatCode="&quot;$&quot;#,##0.00"/>
    <numFmt numFmtId="171" formatCode="&quot;$&quot;#,##0"/>
    <numFmt numFmtId="172" formatCode="_(&quot;$&quot;* #,##0.0_);_(&quot;$&quot;* \(#,##0.0\);_(&quot;$&quot;* &quot;-&quot;??_);_(@_)"/>
    <numFmt numFmtId="173" formatCode="_(&quot;$&quot;* #,##0_);_(&quot;$&quot;* \(#,##0\);_(&quot;$&quot;* &quot;-&quot;??_);_(@_)"/>
  </numFmts>
  <fonts count="46" x14ac:knownFonts="1">
    <font>
      <sz val="10"/>
      <name val="Arial"/>
    </font>
    <font>
      <b/>
      <sz val="10"/>
      <name val="Arial"/>
      <family val="2"/>
    </font>
    <font>
      <u/>
      <sz val="11"/>
      <color indexed="39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1"/>
      <color theme="1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0"/>
      <color theme="10"/>
      <name val="Arial"/>
    </font>
    <font>
      <u/>
      <sz val="12"/>
      <color theme="10"/>
      <name val="Roboto Condensed"/>
    </font>
    <font>
      <sz val="12"/>
      <color theme="1"/>
      <name val="Roboto Condensed"/>
    </font>
    <font>
      <b/>
      <sz val="12"/>
      <color theme="0"/>
      <name val="Roboto Condensed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none">
        <fgColor rgb="FFFF0000"/>
      </patternFill>
    </fill>
    <fill>
      <patternFill patternType="solid">
        <fgColor rgb="FF4E106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0E1DD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theme="8" tint="0.59999389629810485"/>
        <bgColor indexed="64"/>
      </patternFill>
    </fill>
  </fills>
  <borders count="8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9">
    <xf numFmtId="0" fontId="0" fillId="0" borderId="0"/>
    <xf numFmtId="9" fontId="3" fillId="0" borderId="0" applyFont="0" applyFill="0" applyBorder="0" applyAlignment="0" applyProtection="0"/>
    <xf numFmtId="0" fontId="28" fillId="4" borderId="0"/>
    <xf numFmtId="0" fontId="32" fillId="4" borderId="0" applyNumberFormat="0" applyFill="0" applyBorder="0" applyAlignment="0" applyProtection="0"/>
    <xf numFmtId="43" fontId="28" fillId="4" borderId="0" applyFont="0" applyFill="0" applyBorder="0" applyAlignment="0" applyProtection="0"/>
    <xf numFmtId="9" fontId="28" fillId="4" borderId="0" applyFont="0" applyFill="0" applyBorder="0" applyAlignment="0" applyProtection="0"/>
    <xf numFmtId="0" fontId="39" fillId="4" borderId="0"/>
    <xf numFmtId="44" fontId="3" fillId="0" borderId="0" applyFont="0" applyFill="0" applyBorder="0" applyAlignment="0" applyProtection="0"/>
    <xf numFmtId="0" fontId="42" fillId="0" borderId="0" applyNumberFormat="0" applyFill="0" applyBorder="0" applyAlignment="0" applyProtection="0"/>
  </cellStyleXfs>
  <cellXfs count="514">
    <xf numFmtId="0" fontId="0" fillId="0" borderId="0" xfId="0"/>
    <xf numFmtId="0" fontId="1" fillId="3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vertical="center"/>
    </xf>
    <xf numFmtId="0" fontId="3" fillId="3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vertical="center"/>
    </xf>
    <xf numFmtId="0" fontId="6" fillId="0" borderId="3" xfId="0" applyFont="1" applyBorder="1" applyAlignment="1">
      <alignment vertical="center"/>
    </xf>
    <xf numFmtId="0" fontId="7" fillId="4" borderId="4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2" fillId="4" borderId="4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5" fillId="2" borderId="3" xfId="0" applyFont="1" applyFill="1" applyBorder="1" applyAlignment="1">
      <alignment vertical="center"/>
    </xf>
    <xf numFmtId="0" fontId="16" fillId="0" borderId="3" xfId="0" applyFont="1" applyBorder="1" applyAlignment="1">
      <alignment vertical="center"/>
    </xf>
    <xf numFmtId="0" fontId="17" fillId="4" borderId="4" xfId="0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center" vertical="center" wrapText="1"/>
    </xf>
    <xf numFmtId="0" fontId="19" fillId="3" borderId="2" xfId="0" applyFont="1" applyFill="1" applyBorder="1" applyAlignment="1">
      <alignment horizontal="center" vertical="center" wrapText="1"/>
    </xf>
    <xf numFmtId="0" fontId="20" fillId="2" borderId="3" xfId="0" applyFont="1" applyFill="1" applyBorder="1" applyAlignment="1">
      <alignment vertical="center"/>
    </xf>
    <xf numFmtId="0" fontId="21" fillId="0" borderId="3" xfId="0" applyFont="1" applyBorder="1" applyAlignment="1">
      <alignment vertical="center"/>
    </xf>
    <xf numFmtId="0" fontId="22" fillId="4" borderId="4" xfId="0" applyFont="1" applyFill="1" applyBorder="1" applyAlignment="1">
      <alignment horizontal="center" vertical="center" wrapText="1"/>
    </xf>
    <xf numFmtId="0" fontId="23" fillId="3" borderId="2" xfId="0" applyFont="1" applyFill="1" applyBorder="1" applyAlignment="1">
      <alignment horizontal="center" vertical="center" wrapText="1"/>
    </xf>
    <xf numFmtId="0" fontId="24" fillId="3" borderId="2" xfId="0" applyFont="1" applyFill="1" applyBorder="1" applyAlignment="1">
      <alignment horizontal="center" vertical="center" wrapText="1"/>
    </xf>
    <xf numFmtId="0" fontId="25" fillId="2" borderId="3" xfId="0" applyFont="1" applyFill="1" applyBorder="1" applyAlignment="1">
      <alignment vertical="center"/>
    </xf>
    <xf numFmtId="0" fontId="26" fillId="0" borderId="3" xfId="0" applyFont="1" applyBorder="1" applyAlignment="1">
      <alignment vertical="center"/>
    </xf>
    <xf numFmtId="0" fontId="27" fillId="2" borderId="3" xfId="0" applyFont="1" applyFill="1" applyBorder="1" applyAlignment="1">
      <alignment vertical="center"/>
    </xf>
    <xf numFmtId="0" fontId="28" fillId="4" borderId="0" xfId="2"/>
    <xf numFmtId="0" fontId="29" fillId="6" borderId="0" xfId="2" applyFont="1" applyFill="1"/>
    <xf numFmtId="0" fontId="30" fillId="4" borderId="0" xfId="2" applyFont="1"/>
    <xf numFmtId="0" fontId="31" fillId="4" borderId="9" xfId="2" applyFont="1" applyBorder="1" applyAlignment="1">
      <alignment horizontal="center" vertical="center"/>
    </xf>
    <xf numFmtId="0" fontId="31" fillId="4" borderId="0" xfId="2" applyFont="1" applyAlignment="1">
      <alignment horizontal="left" vertical="center"/>
    </xf>
    <xf numFmtId="0" fontId="28" fillId="4" borderId="0" xfId="2" applyAlignment="1">
      <alignment vertical="center"/>
    </xf>
    <xf numFmtId="0" fontId="28" fillId="4" borderId="0" xfId="2" applyAlignment="1">
      <alignment horizontal="center" vertical="center"/>
    </xf>
    <xf numFmtId="0" fontId="28" fillId="4" borderId="0" xfId="2" applyAlignment="1">
      <alignment vertical="center" wrapText="1"/>
    </xf>
    <xf numFmtId="0" fontId="31" fillId="4" borderId="0" xfId="2" applyFont="1" applyAlignment="1">
      <alignment horizontal="left" vertical="center" wrapText="1"/>
    </xf>
    <xf numFmtId="169" fontId="31" fillId="7" borderId="15" xfId="4" applyNumberFormat="1" applyFont="1" applyFill="1" applyBorder="1" applyAlignment="1">
      <alignment horizontal="center" vertical="center" wrapText="1"/>
    </xf>
    <xf numFmtId="169" fontId="31" fillId="7" borderId="16" xfId="4" applyNumberFormat="1" applyFont="1" applyFill="1" applyBorder="1" applyAlignment="1">
      <alignment horizontal="center" vertical="center" wrapText="1"/>
    </xf>
    <xf numFmtId="0" fontId="31" fillId="7" borderId="17" xfId="2" applyFont="1" applyFill="1" applyBorder="1" applyAlignment="1">
      <alignment horizontal="center" vertical="center" wrapText="1"/>
    </xf>
    <xf numFmtId="0" fontId="31" fillId="7" borderId="18" xfId="2" applyFont="1" applyFill="1" applyBorder="1" applyAlignment="1">
      <alignment horizontal="center" vertical="center" wrapText="1"/>
    </xf>
    <xf numFmtId="0" fontId="31" fillId="7" borderId="19" xfId="2" applyFont="1" applyFill="1" applyBorder="1" applyAlignment="1">
      <alignment horizontal="center" vertical="center" wrapText="1"/>
    </xf>
    <xf numFmtId="0" fontId="31" fillId="7" borderId="15" xfId="2" applyFont="1" applyFill="1" applyBorder="1" applyAlignment="1">
      <alignment horizontal="center" vertical="center" wrapText="1"/>
    </xf>
    <xf numFmtId="0" fontId="31" fillId="7" borderId="16" xfId="2" applyFont="1" applyFill="1" applyBorder="1" applyAlignment="1">
      <alignment horizontal="center" vertical="center" wrapText="1"/>
    </xf>
    <xf numFmtId="0" fontId="31" fillId="4" borderId="23" xfId="2" applyFont="1" applyBorder="1" applyAlignment="1">
      <alignment horizontal="left" vertical="center"/>
    </xf>
    <xf numFmtId="169" fontId="34" fillId="4" borderId="13" xfId="4" applyNumberFormat="1" applyFont="1" applyFill="1" applyBorder="1" applyAlignment="1" applyProtection="1">
      <alignment horizontal="right" vertical="center"/>
      <protection hidden="1"/>
    </xf>
    <xf numFmtId="169" fontId="34" fillId="4" borderId="11" xfId="4" applyNumberFormat="1" applyFont="1" applyFill="1" applyBorder="1" applyAlignment="1" applyProtection="1">
      <alignment horizontal="right" vertical="center"/>
      <protection hidden="1"/>
    </xf>
    <xf numFmtId="169" fontId="35" fillId="10" borderId="28" xfId="4" applyNumberFormat="1" applyFont="1" applyFill="1" applyBorder="1" applyAlignment="1" applyProtection="1">
      <alignment horizontal="right" vertical="center"/>
      <protection hidden="1"/>
    </xf>
    <xf numFmtId="169" fontId="35" fillId="10" borderId="29" xfId="4" applyNumberFormat="1" applyFont="1" applyFill="1" applyBorder="1" applyAlignment="1" applyProtection="1">
      <alignment horizontal="right" vertical="center"/>
      <protection hidden="1"/>
    </xf>
    <xf numFmtId="0" fontId="31" fillId="4" borderId="25" xfId="2" applyFont="1" applyBorder="1" applyAlignment="1">
      <alignment horizontal="left" vertical="center"/>
    </xf>
    <xf numFmtId="169" fontId="34" fillId="4" borderId="28" xfId="4" applyNumberFormat="1" applyFont="1" applyFill="1" applyBorder="1" applyAlignment="1" applyProtection="1">
      <alignment horizontal="right" vertical="center"/>
      <protection hidden="1"/>
    </xf>
    <xf numFmtId="169" fontId="34" fillId="4" borderId="29" xfId="4" applyNumberFormat="1" applyFont="1" applyFill="1" applyBorder="1" applyAlignment="1" applyProtection="1">
      <alignment horizontal="right" vertical="center"/>
      <protection hidden="1"/>
    </xf>
    <xf numFmtId="0" fontId="31" fillId="4" borderId="27" xfId="2" applyFont="1" applyBorder="1" applyAlignment="1">
      <alignment horizontal="left" vertical="center"/>
    </xf>
    <xf numFmtId="169" fontId="35" fillId="10" borderId="13" xfId="4" applyNumberFormat="1" applyFont="1" applyFill="1" applyBorder="1" applyAlignment="1" applyProtection="1">
      <alignment horizontal="right" vertical="center"/>
      <protection hidden="1"/>
    </xf>
    <xf numFmtId="169" fontId="35" fillId="10" borderId="11" xfId="4" applyNumberFormat="1" applyFont="1" applyFill="1" applyBorder="1" applyAlignment="1" applyProtection="1">
      <alignment horizontal="right" vertical="center"/>
      <protection hidden="1"/>
    </xf>
    <xf numFmtId="0" fontId="31" fillId="10" borderId="23" xfId="2" applyFont="1" applyFill="1" applyBorder="1" applyAlignment="1">
      <alignment horizontal="left" vertical="center"/>
    </xf>
    <xf numFmtId="0" fontId="31" fillId="10" borderId="27" xfId="2" applyFont="1" applyFill="1" applyBorder="1" applyAlignment="1">
      <alignment horizontal="left" vertical="center"/>
    </xf>
    <xf numFmtId="169" fontId="34" fillId="4" borderId="10" xfId="4" applyNumberFormat="1" applyFont="1" applyFill="1" applyBorder="1" applyAlignment="1" applyProtection="1">
      <alignment horizontal="right" vertical="center"/>
      <protection hidden="1"/>
    </xf>
    <xf numFmtId="169" fontId="34" fillId="4" borderId="34" xfId="4" applyNumberFormat="1" applyFont="1" applyFill="1" applyBorder="1" applyAlignment="1" applyProtection="1">
      <alignment horizontal="right" vertical="center"/>
      <protection hidden="1"/>
    </xf>
    <xf numFmtId="0" fontId="31" fillId="4" borderId="35" xfId="2" applyFont="1" applyBorder="1" applyAlignment="1">
      <alignment horizontal="left" vertical="center"/>
    </xf>
    <xf numFmtId="0" fontId="28" fillId="4" borderId="0" xfId="2" applyAlignment="1">
      <alignment horizontal="left" vertical="center"/>
    </xf>
    <xf numFmtId="169" fontId="34" fillId="4" borderId="38" xfId="4" applyNumberFormat="1" applyFont="1" applyFill="1" applyBorder="1" applyAlignment="1" applyProtection="1">
      <alignment horizontal="right" vertical="center"/>
      <protection hidden="1"/>
    </xf>
    <xf numFmtId="169" fontId="34" fillId="4" borderId="40" xfId="4" applyNumberFormat="1" applyFont="1" applyFill="1" applyBorder="1" applyAlignment="1" applyProtection="1">
      <alignment horizontal="right" vertical="center"/>
      <protection hidden="1"/>
    </xf>
    <xf numFmtId="169" fontId="34" fillId="4" borderId="41" xfId="4" applyNumberFormat="1" applyFont="1" applyFill="1" applyBorder="1" applyAlignment="1" applyProtection="1">
      <alignment horizontal="right" vertical="center"/>
      <protection hidden="1"/>
    </xf>
    <xf numFmtId="0" fontId="36" fillId="6" borderId="0" xfId="2" applyFont="1" applyFill="1" applyAlignment="1">
      <alignment horizontal="center" vertical="center"/>
    </xf>
    <xf numFmtId="0" fontId="35" fillId="4" borderId="0" xfId="2" applyFont="1" applyAlignment="1">
      <alignment horizontal="left" vertical="center"/>
    </xf>
    <xf numFmtId="3" fontId="34" fillId="4" borderId="0" xfId="2" applyNumberFormat="1" applyFont="1" applyAlignment="1" applyProtection="1">
      <alignment vertical="center"/>
      <protection hidden="1"/>
    </xf>
    <xf numFmtId="164" fontId="34" fillId="4" borderId="0" xfId="2" applyNumberFormat="1" applyFont="1" applyAlignment="1">
      <alignment horizontal="center" vertical="center"/>
    </xf>
    <xf numFmtId="2" fontId="34" fillId="4" borderId="0" xfId="2" applyNumberFormat="1" applyFont="1" applyAlignment="1">
      <alignment horizontal="center" vertical="center"/>
    </xf>
    <xf numFmtId="167" fontId="34" fillId="4" borderId="0" xfId="2" applyNumberFormat="1" applyFont="1" applyAlignment="1">
      <alignment horizontal="center" vertical="center"/>
    </xf>
    <xf numFmtId="165" fontId="34" fillId="4" borderId="0" xfId="2" applyNumberFormat="1" applyFont="1" applyAlignment="1">
      <alignment vertical="center"/>
    </xf>
    <xf numFmtId="0" fontId="28" fillId="6" borderId="0" xfId="2" applyFill="1" applyAlignment="1">
      <alignment vertical="center"/>
    </xf>
    <xf numFmtId="0" fontId="36" fillId="6" borderId="0" xfId="2" applyFont="1" applyFill="1" applyAlignment="1">
      <alignment vertical="center"/>
    </xf>
    <xf numFmtId="3" fontId="28" fillId="6" borderId="0" xfId="2" applyNumberFormat="1" applyFill="1" applyAlignment="1" applyProtection="1">
      <alignment vertical="center"/>
      <protection hidden="1"/>
    </xf>
    <xf numFmtId="164" fontId="0" fillId="6" borderId="0" xfId="5" applyNumberFormat="1" applyFont="1" applyFill="1" applyBorder="1" applyAlignment="1" applyProtection="1">
      <alignment horizontal="center" vertical="center"/>
      <protection hidden="1"/>
    </xf>
    <xf numFmtId="4" fontId="28" fillId="6" borderId="0" xfId="2" applyNumberFormat="1" applyFill="1" applyAlignment="1" applyProtection="1">
      <alignment horizontal="center" vertical="center"/>
      <protection hidden="1"/>
    </xf>
    <xf numFmtId="170" fontId="28" fillId="6" borderId="0" xfId="2" applyNumberFormat="1" applyFill="1" applyAlignment="1" applyProtection="1">
      <alignment horizontal="center" vertical="center"/>
      <protection hidden="1"/>
    </xf>
    <xf numFmtId="0" fontId="31" fillId="6" borderId="0" xfId="2" applyFont="1" applyFill="1" applyAlignment="1">
      <alignment horizontal="left" vertical="center"/>
    </xf>
    <xf numFmtId="0" fontId="35" fillId="6" borderId="0" xfId="2" applyFont="1" applyFill="1" applyAlignment="1">
      <alignment horizontal="left" vertical="center"/>
    </xf>
    <xf numFmtId="0" fontId="31" fillId="6" borderId="0" xfId="2" applyFont="1" applyFill="1" applyAlignment="1">
      <alignment horizontal="left" vertical="center" indent="2"/>
    </xf>
    <xf numFmtId="3" fontId="34" fillId="6" borderId="0" xfId="2" applyNumberFormat="1" applyFont="1" applyFill="1" applyAlignment="1" applyProtection="1">
      <alignment vertical="center"/>
      <protection hidden="1"/>
    </xf>
    <xf numFmtId="164" fontId="34" fillId="6" borderId="0" xfId="2" applyNumberFormat="1" applyFont="1" applyFill="1" applyAlignment="1">
      <alignment horizontal="center" vertical="center"/>
    </xf>
    <xf numFmtId="2" fontId="34" fillId="6" borderId="0" xfId="2" applyNumberFormat="1" applyFont="1" applyFill="1" applyAlignment="1">
      <alignment horizontal="center" vertical="center"/>
    </xf>
    <xf numFmtId="167" fontId="34" fillId="6" borderId="0" xfId="2" applyNumberFormat="1" applyFont="1" applyFill="1" applyAlignment="1">
      <alignment horizontal="center" vertical="center"/>
    </xf>
    <xf numFmtId="165" fontId="34" fillId="6" borderId="0" xfId="2" applyNumberFormat="1" applyFont="1" applyFill="1" applyAlignment="1">
      <alignment vertical="center"/>
    </xf>
    <xf numFmtId="0" fontId="28" fillId="6" borderId="0" xfId="2" applyFill="1" applyAlignment="1">
      <alignment horizontal="center" vertical="center"/>
    </xf>
    <xf numFmtId="0" fontId="27" fillId="0" borderId="3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34" fillId="6" borderId="0" xfId="6" applyFont="1" applyFill="1"/>
    <xf numFmtId="0" fontId="35" fillId="7" borderId="22" xfId="6" applyFont="1" applyFill="1" applyBorder="1" applyAlignment="1">
      <alignment horizontal="center" vertical="center" wrapText="1"/>
    </xf>
    <xf numFmtId="0" fontId="34" fillId="6" borderId="0" xfId="6" applyFont="1" applyFill="1" applyAlignment="1">
      <alignment wrapText="1"/>
    </xf>
    <xf numFmtId="0" fontId="35" fillId="8" borderId="1" xfId="6" applyFont="1" applyFill="1" applyBorder="1" applyAlignment="1">
      <alignment horizontal="left" vertical="center"/>
    </xf>
    <xf numFmtId="3" fontId="35" fillId="8" borderId="44" xfId="2" applyNumberFormat="1" applyFont="1" applyFill="1" applyBorder="1" applyAlignment="1" applyProtection="1">
      <alignment vertical="center"/>
      <protection hidden="1"/>
    </xf>
    <xf numFmtId="0" fontId="34" fillId="6" borderId="43" xfId="6" applyFont="1" applyFill="1" applyBorder="1" applyAlignment="1">
      <alignment horizontal="left" vertical="center" indent="2"/>
    </xf>
    <xf numFmtId="3" fontId="28" fillId="6" borderId="20" xfId="2" applyNumberFormat="1" applyFill="1" applyBorder="1" applyAlignment="1" applyProtection="1">
      <alignment vertical="center"/>
      <protection hidden="1"/>
    </xf>
    <xf numFmtId="0" fontId="34" fillId="6" borderId="26" xfId="6" applyFont="1" applyFill="1" applyBorder="1" applyAlignment="1">
      <alignment horizontal="left" vertical="center" indent="2"/>
    </xf>
    <xf numFmtId="3" fontId="28" fillId="6" borderId="45" xfId="2" applyNumberFormat="1" applyFill="1" applyBorder="1" applyAlignment="1" applyProtection="1">
      <alignment vertical="center"/>
      <protection hidden="1"/>
    </xf>
    <xf numFmtId="0" fontId="34" fillId="4" borderId="0" xfId="6" applyFont="1"/>
    <xf numFmtId="0" fontId="34" fillId="4" borderId="0" xfId="6" applyFont="1" applyAlignment="1">
      <alignment horizontal="center"/>
    </xf>
    <xf numFmtId="0" fontId="28" fillId="4" borderId="0" xfId="2" applyAlignment="1">
      <alignment horizontal="center"/>
    </xf>
    <xf numFmtId="3" fontId="28" fillId="4" borderId="0" xfId="2" applyNumberFormat="1"/>
    <xf numFmtId="0" fontId="34" fillId="6" borderId="38" xfId="6" applyFont="1" applyFill="1" applyBorder="1" applyAlignment="1">
      <alignment horizontal="left" vertical="center" indent="2"/>
    </xf>
    <xf numFmtId="0" fontId="34" fillId="6" borderId="0" xfId="6" applyFont="1" applyFill="1" applyAlignment="1">
      <alignment horizontal="left" vertical="center" indent="2"/>
    </xf>
    <xf numFmtId="3" fontId="28" fillId="6" borderId="28" xfId="2" applyNumberFormat="1" applyFill="1" applyBorder="1" applyAlignment="1" applyProtection="1">
      <alignment vertical="center"/>
      <protection hidden="1"/>
    </xf>
    <xf numFmtId="0" fontId="3" fillId="4" borderId="23" xfId="2" applyFont="1" applyBorder="1"/>
    <xf numFmtId="3" fontId="28" fillId="6" borderId="34" xfId="2" applyNumberFormat="1" applyFill="1" applyBorder="1" applyAlignment="1" applyProtection="1">
      <alignment vertical="center"/>
      <protection hidden="1"/>
    </xf>
    <xf numFmtId="0" fontId="35" fillId="7" borderId="48" xfId="6" applyFont="1" applyFill="1" applyBorder="1" applyAlignment="1">
      <alignment horizontal="center" vertical="center" wrapText="1"/>
    </xf>
    <xf numFmtId="0" fontId="3" fillId="4" borderId="25" xfId="2" applyFont="1" applyBorder="1"/>
    <xf numFmtId="0" fontId="3" fillId="4" borderId="27" xfId="2" applyFont="1" applyBorder="1"/>
    <xf numFmtId="3" fontId="28" fillId="6" borderId="38" xfId="2" applyNumberFormat="1" applyFill="1" applyBorder="1" applyAlignment="1" applyProtection="1">
      <alignment vertical="center"/>
      <protection hidden="1"/>
    </xf>
    <xf numFmtId="0" fontId="38" fillId="4" borderId="0" xfId="2" applyFont="1" applyAlignment="1">
      <alignment horizontal="center"/>
    </xf>
    <xf numFmtId="3" fontId="34" fillId="6" borderId="44" xfId="2" applyNumberFormat="1" applyFont="1" applyFill="1" applyBorder="1" applyAlignment="1" applyProtection="1">
      <alignment vertical="center"/>
      <protection hidden="1"/>
    </xf>
    <xf numFmtId="0" fontId="34" fillId="6" borderId="23" xfId="6" applyFont="1" applyFill="1" applyBorder="1" applyAlignment="1">
      <alignment horizontal="left" vertical="center" indent="2"/>
    </xf>
    <xf numFmtId="164" fontId="34" fillId="6" borderId="0" xfId="5" applyNumberFormat="1" applyFont="1" applyFill="1" applyBorder="1" applyAlignment="1" applyProtection="1">
      <alignment horizontal="center" vertical="center"/>
      <protection hidden="1"/>
    </xf>
    <xf numFmtId="0" fontId="34" fillId="6" borderId="43" xfId="6" applyFont="1" applyFill="1" applyBorder="1" applyAlignment="1">
      <alignment horizontal="left" vertical="center"/>
    </xf>
    <xf numFmtId="0" fontId="34" fillId="6" borderId="26" xfId="6" applyFont="1" applyFill="1" applyBorder="1" applyAlignment="1">
      <alignment horizontal="left" vertical="center"/>
    </xf>
    <xf numFmtId="0" fontId="34" fillId="6" borderId="0" xfId="6" applyFont="1" applyFill="1" applyAlignment="1">
      <alignment horizontal="left" vertical="center"/>
    </xf>
    <xf numFmtId="164" fontId="35" fillId="8" borderId="44" xfId="1" applyNumberFormat="1" applyFont="1" applyFill="1" applyBorder="1" applyAlignment="1" applyProtection="1">
      <alignment horizontal="center" vertical="center"/>
      <protection hidden="1"/>
    </xf>
    <xf numFmtId="164" fontId="28" fillId="6" borderId="20" xfId="1" applyNumberFormat="1" applyFont="1" applyFill="1" applyBorder="1" applyAlignment="1" applyProtection="1">
      <alignment horizontal="center" vertical="center"/>
      <protection hidden="1"/>
    </xf>
    <xf numFmtId="164" fontId="28" fillId="6" borderId="45" xfId="1" applyNumberFormat="1" applyFont="1" applyFill="1" applyBorder="1" applyAlignment="1" applyProtection="1">
      <alignment horizontal="center" vertical="center"/>
      <protection hidden="1"/>
    </xf>
    <xf numFmtId="164" fontId="35" fillId="8" borderId="1" xfId="1" applyNumberFormat="1" applyFont="1" applyFill="1" applyBorder="1" applyAlignment="1" applyProtection="1">
      <alignment horizontal="center" vertical="center"/>
      <protection hidden="1"/>
    </xf>
    <xf numFmtId="164" fontId="28" fillId="6" borderId="46" xfId="1" applyNumberFormat="1" applyFont="1" applyFill="1" applyBorder="1" applyAlignment="1" applyProtection="1">
      <alignment horizontal="center" vertical="center"/>
      <protection hidden="1"/>
    </xf>
    <xf numFmtId="164" fontId="28" fillId="6" borderId="49" xfId="1" applyNumberFormat="1" applyFont="1" applyFill="1" applyBorder="1" applyAlignment="1" applyProtection="1">
      <alignment horizontal="center" vertical="center"/>
      <protection hidden="1"/>
    </xf>
    <xf numFmtId="0" fontId="38" fillId="4" borderId="0" xfId="2" applyFont="1" applyAlignment="1">
      <alignment horizontal="left"/>
    </xf>
    <xf numFmtId="164" fontId="28" fillId="6" borderId="28" xfId="1" applyNumberFormat="1" applyFont="1" applyFill="1" applyBorder="1" applyAlignment="1" applyProtection="1">
      <alignment horizontal="center" vertical="center"/>
      <protection hidden="1"/>
    </xf>
    <xf numFmtId="164" fontId="28" fillId="6" borderId="47" xfId="1" applyNumberFormat="1" applyFont="1" applyFill="1" applyBorder="1" applyAlignment="1" applyProtection="1">
      <alignment horizontal="center" vertical="center"/>
      <protection hidden="1"/>
    </xf>
    <xf numFmtId="3" fontId="28" fillId="6" borderId="10" xfId="2" applyNumberFormat="1" applyFill="1" applyBorder="1" applyAlignment="1" applyProtection="1">
      <alignment vertical="center"/>
      <protection hidden="1"/>
    </xf>
    <xf numFmtId="164" fontId="28" fillId="6" borderId="10" xfId="1" applyNumberFormat="1" applyFont="1" applyFill="1" applyBorder="1" applyAlignment="1" applyProtection="1">
      <alignment horizontal="center" vertical="center"/>
      <protection hidden="1"/>
    </xf>
    <xf numFmtId="164" fontId="28" fillId="6" borderId="34" xfId="1" applyNumberFormat="1" applyFont="1" applyFill="1" applyBorder="1" applyAlignment="1" applyProtection="1">
      <alignment horizontal="center" vertical="center"/>
      <protection hidden="1"/>
    </xf>
    <xf numFmtId="164" fontId="28" fillId="6" borderId="38" xfId="1" applyNumberFormat="1" applyFont="1" applyFill="1" applyBorder="1" applyAlignment="1" applyProtection="1">
      <alignment horizontal="center" vertical="center"/>
      <protection hidden="1"/>
    </xf>
    <xf numFmtId="164" fontId="28" fillId="6" borderId="23" xfId="1" applyNumberFormat="1" applyFont="1" applyFill="1" applyBorder="1" applyAlignment="1" applyProtection="1">
      <alignment horizontal="center" vertical="center"/>
      <protection hidden="1"/>
    </xf>
    <xf numFmtId="164" fontId="28" fillId="6" borderId="25" xfId="1" applyNumberFormat="1" applyFont="1" applyFill="1" applyBorder="1" applyAlignment="1" applyProtection="1">
      <alignment horizontal="center" vertical="center"/>
      <protection hidden="1"/>
    </xf>
    <xf numFmtId="164" fontId="28" fillId="6" borderId="27" xfId="1" applyNumberFormat="1" applyFont="1" applyFill="1" applyBorder="1" applyAlignment="1" applyProtection="1">
      <alignment horizontal="center" vertical="center"/>
      <protection hidden="1"/>
    </xf>
    <xf numFmtId="0" fontId="35" fillId="8" borderId="6" xfId="6" applyFont="1" applyFill="1" applyBorder="1" applyAlignment="1">
      <alignment horizontal="left" vertical="center"/>
    </xf>
    <xf numFmtId="0" fontId="34" fillId="6" borderId="33" xfId="6" applyFont="1" applyFill="1" applyBorder="1" applyAlignment="1">
      <alignment horizontal="left" vertical="center" indent="2"/>
    </xf>
    <xf numFmtId="0" fontId="34" fillId="6" borderId="50" xfId="6" applyFont="1" applyFill="1" applyBorder="1" applyAlignment="1">
      <alignment horizontal="left" vertical="center" indent="2"/>
    </xf>
    <xf numFmtId="3" fontId="28" fillId="6" borderId="51" xfId="2" applyNumberFormat="1" applyFill="1" applyBorder="1" applyAlignment="1" applyProtection="1">
      <alignment vertical="center"/>
      <protection hidden="1"/>
    </xf>
    <xf numFmtId="164" fontId="34" fillId="6" borderId="44" xfId="1" applyNumberFormat="1" applyFont="1" applyFill="1" applyBorder="1" applyAlignment="1" applyProtection="1">
      <alignment horizontal="center" vertical="center"/>
      <protection hidden="1"/>
    </xf>
    <xf numFmtId="164" fontId="34" fillId="6" borderId="1" xfId="1" applyNumberFormat="1" applyFont="1" applyFill="1" applyBorder="1" applyAlignment="1" applyProtection="1">
      <alignment horizontal="center" vertical="center"/>
      <protection hidden="1"/>
    </xf>
    <xf numFmtId="3" fontId="28" fillId="6" borderId="13" xfId="2" applyNumberFormat="1" applyFill="1" applyBorder="1" applyAlignment="1" applyProtection="1">
      <alignment vertical="center"/>
      <protection hidden="1"/>
    </xf>
    <xf numFmtId="164" fontId="28" fillId="6" borderId="52" xfId="1" applyNumberFormat="1" applyFont="1" applyFill="1" applyBorder="1" applyAlignment="1" applyProtection="1">
      <alignment horizontal="center" vertical="center"/>
      <protection hidden="1"/>
    </xf>
    <xf numFmtId="164" fontId="28" fillId="6" borderId="13" xfId="1" applyNumberFormat="1" applyFont="1" applyFill="1" applyBorder="1" applyAlignment="1" applyProtection="1">
      <alignment horizontal="center" vertical="center"/>
      <protection hidden="1"/>
    </xf>
    <xf numFmtId="0" fontId="35" fillId="7" borderId="1" xfId="6" applyFont="1" applyFill="1" applyBorder="1" applyAlignment="1">
      <alignment horizontal="center" vertical="center" wrapText="1"/>
    </xf>
    <xf numFmtId="0" fontId="34" fillId="4" borderId="54" xfId="6" applyFont="1" applyBorder="1" applyAlignment="1">
      <alignment horizontal="center" vertical="center"/>
    </xf>
    <xf numFmtId="3" fontId="28" fillId="4" borderId="10" xfId="2" applyNumberFormat="1" applyBorder="1" applyAlignment="1" applyProtection="1">
      <alignment vertical="center"/>
      <protection hidden="1"/>
    </xf>
    <xf numFmtId="3" fontId="28" fillId="4" borderId="11" xfId="2" applyNumberFormat="1" applyBorder="1" applyAlignment="1" applyProtection="1">
      <alignment vertical="center"/>
      <protection hidden="1"/>
    </xf>
    <xf numFmtId="0" fontId="34" fillId="4" borderId="55" xfId="6" applyFont="1" applyBorder="1" applyAlignment="1">
      <alignment horizontal="center" vertical="center"/>
    </xf>
    <xf numFmtId="3" fontId="28" fillId="4" borderId="34" xfId="2" applyNumberFormat="1" applyBorder="1" applyAlignment="1" applyProtection="1">
      <alignment vertical="center"/>
      <protection hidden="1"/>
    </xf>
    <xf numFmtId="3" fontId="28" fillId="4" borderId="4" xfId="2" applyNumberFormat="1" applyBorder="1" applyAlignment="1" applyProtection="1">
      <alignment vertical="center"/>
      <protection hidden="1"/>
    </xf>
    <xf numFmtId="0" fontId="34" fillId="4" borderId="57" xfId="6" applyFont="1" applyBorder="1" applyAlignment="1">
      <alignment horizontal="center" vertical="center"/>
    </xf>
    <xf numFmtId="0" fontId="34" fillId="4" borderId="58" xfId="6" applyFont="1" applyBorder="1" applyAlignment="1">
      <alignment horizontal="center" vertical="center"/>
    </xf>
    <xf numFmtId="0" fontId="34" fillId="4" borderId="50" xfId="6" applyFont="1" applyBorder="1" applyAlignment="1">
      <alignment horizontal="center" vertical="center"/>
    </xf>
    <xf numFmtId="0" fontId="34" fillId="7" borderId="60" xfId="6" applyFont="1" applyFill="1" applyBorder="1" applyAlignment="1">
      <alignment horizontal="center" vertical="center" wrapText="1"/>
    </xf>
    <xf numFmtId="0" fontId="34" fillId="7" borderId="61" xfId="6" applyFont="1" applyFill="1" applyBorder="1" applyAlignment="1">
      <alignment horizontal="center" vertical="center" wrapText="1"/>
    </xf>
    <xf numFmtId="0" fontId="34" fillId="7" borderId="62" xfId="6" applyFont="1" applyFill="1" applyBorder="1" applyAlignment="1">
      <alignment horizontal="center" vertical="center" wrapText="1"/>
    </xf>
    <xf numFmtId="3" fontId="28" fillId="4" borderId="63" xfId="2" applyNumberFormat="1" applyBorder="1" applyAlignment="1" applyProtection="1">
      <alignment vertical="center"/>
      <protection hidden="1"/>
    </xf>
    <xf numFmtId="3" fontId="28" fillId="4" borderId="41" xfId="2" applyNumberFormat="1" applyBorder="1" applyAlignment="1" applyProtection="1">
      <alignment vertical="center"/>
      <protection hidden="1"/>
    </xf>
    <xf numFmtId="3" fontId="28" fillId="4" borderId="38" xfId="2" applyNumberFormat="1" applyBorder="1" applyAlignment="1" applyProtection="1">
      <alignment vertical="center"/>
      <protection hidden="1"/>
    </xf>
    <xf numFmtId="3" fontId="28" fillId="4" borderId="29" xfId="2" applyNumberFormat="1" applyBorder="1" applyAlignment="1" applyProtection="1">
      <alignment vertical="center"/>
      <protection hidden="1"/>
    </xf>
    <xf numFmtId="3" fontId="28" fillId="4" borderId="12" xfId="2" applyNumberFormat="1" applyBorder="1" applyAlignment="1" applyProtection="1">
      <alignment horizontal="center" vertical="center"/>
      <protection hidden="1"/>
    </xf>
    <xf numFmtId="3" fontId="28" fillId="4" borderId="21" xfId="2" applyNumberFormat="1" applyBorder="1" applyAlignment="1" applyProtection="1">
      <alignment horizontal="center" vertical="center"/>
      <protection hidden="1"/>
    </xf>
    <xf numFmtId="3" fontId="28" fillId="4" borderId="30" xfId="2" applyNumberFormat="1" applyBorder="1" applyAlignment="1" applyProtection="1">
      <alignment horizontal="center" vertical="center"/>
      <protection hidden="1"/>
    </xf>
    <xf numFmtId="164" fontId="28" fillId="4" borderId="12" xfId="1" applyNumberFormat="1" applyFont="1" applyFill="1" applyBorder="1" applyAlignment="1" applyProtection="1">
      <alignment horizontal="center" vertical="center"/>
      <protection hidden="1"/>
    </xf>
    <xf numFmtId="164" fontId="28" fillId="4" borderId="21" xfId="1" applyNumberFormat="1" applyFont="1" applyFill="1" applyBorder="1" applyAlignment="1" applyProtection="1">
      <alignment horizontal="center" vertical="center"/>
      <protection hidden="1"/>
    </xf>
    <xf numFmtId="164" fontId="28" fillId="4" borderId="30" xfId="1" applyNumberFormat="1" applyFont="1" applyFill="1" applyBorder="1" applyAlignment="1" applyProtection="1">
      <alignment horizontal="center" vertical="center"/>
      <protection hidden="1"/>
    </xf>
    <xf numFmtId="0" fontId="34" fillId="7" borderId="64" xfId="6" applyFont="1" applyFill="1" applyBorder="1" applyAlignment="1">
      <alignment horizontal="center" vertical="center" wrapText="1"/>
    </xf>
    <xf numFmtId="0" fontId="34" fillId="7" borderId="65" xfId="6" applyFont="1" applyFill="1" applyBorder="1" applyAlignment="1">
      <alignment horizontal="center" vertical="center" wrapText="1"/>
    </xf>
    <xf numFmtId="164" fontId="28" fillId="4" borderId="14" xfId="1" applyNumberFormat="1" applyFont="1" applyFill="1" applyBorder="1" applyAlignment="1" applyProtection="1">
      <alignment horizontal="center" vertical="center"/>
      <protection hidden="1"/>
    </xf>
    <xf numFmtId="164" fontId="28" fillId="4" borderId="56" xfId="1" applyNumberFormat="1" applyFont="1" applyFill="1" applyBorder="1" applyAlignment="1" applyProtection="1">
      <alignment horizontal="center" vertical="center"/>
      <protection hidden="1"/>
    </xf>
    <xf numFmtId="164" fontId="28" fillId="4" borderId="39" xfId="1" applyNumberFormat="1" applyFont="1" applyFill="1" applyBorder="1" applyAlignment="1" applyProtection="1">
      <alignment horizontal="center" vertical="center"/>
      <protection hidden="1"/>
    </xf>
    <xf numFmtId="172" fontId="28" fillId="4" borderId="10" xfId="7" applyNumberFormat="1" applyFont="1" applyFill="1" applyBorder="1" applyAlignment="1" applyProtection="1">
      <alignment vertical="center"/>
      <protection hidden="1"/>
    </xf>
    <xf numFmtId="172" fontId="28" fillId="4" borderId="11" xfId="7" applyNumberFormat="1" applyFont="1" applyFill="1" applyBorder="1" applyAlignment="1" applyProtection="1">
      <alignment vertical="center"/>
      <protection hidden="1"/>
    </xf>
    <xf numFmtId="172" fontId="28" fillId="4" borderId="34" xfId="7" applyNumberFormat="1" applyFont="1" applyFill="1" applyBorder="1" applyAlignment="1" applyProtection="1">
      <alignment vertical="center"/>
      <protection hidden="1"/>
    </xf>
    <xf numFmtId="172" fontId="28" fillId="4" borderId="4" xfId="7" applyNumberFormat="1" applyFont="1" applyFill="1" applyBorder="1" applyAlignment="1" applyProtection="1">
      <alignment vertical="center"/>
      <protection hidden="1"/>
    </xf>
    <xf numFmtId="172" fontId="28" fillId="4" borderId="38" xfId="7" applyNumberFormat="1" applyFont="1" applyFill="1" applyBorder="1" applyAlignment="1" applyProtection="1">
      <alignment vertical="center"/>
      <protection hidden="1"/>
    </xf>
    <xf numFmtId="172" fontId="28" fillId="4" borderId="29" xfId="7" applyNumberFormat="1" applyFont="1" applyFill="1" applyBorder="1" applyAlignment="1" applyProtection="1">
      <alignment vertical="center"/>
      <protection hidden="1"/>
    </xf>
    <xf numFmtId="173" fontId="28" fillId="4" borderId="10" xfId="7" applyNumberFormat="1" applyFont="1" applyFill="1" applyBorder="1" applyAlignment="1" applyProtection="1">
      <alignment vertical="center"/>
      <protection hidden="1"/>
    </xf>
    <xf numFmtId="173" fontId="28" fillId="4" borderId="11" xfId="7" applyNumberFormat="1" applyFont="1" applyFill="1" applyBorder="1" applyAlignment="1" applyProtection="1">
      <alignment vertical="center"/>
      <protection hidden="1"/>
    </xf>
    <xf numFmtId="173" fontId="28" fillId="4" borderId="34" xfId="7" applyNumberFormat="1" applyFont="1" applyFill="1" applyBorder="1" applyAlignment="1" applyProtection="1">
      <alignment vertical="center"/>
      <protection hidden="1"/>
    </xf>
    <xf numFmtId="173" fontId="28" fillId="4" borderId="4" xfId="7" applyNumberFormat="1" applyFont="1" applyFill="1" applyBorder="1" applyAlignment="1" applyProtection="1">
      <alignment vertical="center"/>
      <protection hidden="1"/>
    </xf>
    <xf numFmtId="173" fontId="28" fillId="4" borderId="38" xfId="7" applyNumberFormat="1" applyFont="1" applyFill="1" applyBorder="1" applyAlignment="1" applyProtection="1">
      <alignment vertical="center"/>
      <protection hidden="1"/>
    </xf>
    <xf numFmtId="173" fontId="28" fillId="4" borderId="29" xfId="7" applyNumberFormat="1" applyFont="1" applyFill="1" applyBorder="1" applyAlignment="1" applyProtection="1">
      <alignment vertical="center"/>
      <protection hidden="1"/>
    </xf>
    <xf numFmtId="3" fontId="28" fillId="4" borderId="13" xfId="2" applyNumberFormat="1" applyBorder="1" applyAlignment="1" applyProtection="1">
      <alignment horizontal="center" vertical="center"/>
      <protection hidden="1"/>
    </xf>
    <xf numFmtId="3" fontId="28" fillId="4" borderId="53" xfId="2" applyNumberFormat="1" applyBorder="1" applyAlignment="1" applyProtection="1">
      <alignment horizontal="center" vertical="center"/>
      <protection hidden="1"/>
    </xf>
    <xf numFmtId="3" fontId="28" fillId="4" borderId="28" xfId="2" applyNumberFormat="1" applyBorder="1" applyAlignment="1" applyProtection="1">
      <alignment horizontal="center" vertical="center"/>
      <protection hidden="1"/>
    </xf>
    <xf numFmtId="164" fontId="28" fillId="4" borderId="4" xfId="1" applyNumberFormat="1" applyFont="1" applyFill="1" applyBorder="1" applyAlignment="1" applyProtection="1">
      <alignment horizontal="center" vertical="center"/>
      <protection hidden="1"/>
    </xf>
    <xf numFmtId="3" fontId="28" fillId="4" borderId="4" xfId="2" applyNumberFormat="1" applyBorder="1" applyAlignment="1" applyProtection="1">
      <alignment horizontal="center" vertical="center"/>
      <protection hidden="1"/>
    </xf>
    <xf numFmtId="164" fontId="28" fillId="4" borderId="11" xfId="1" applyNumberFormat="1" applyFont="1" applyFill="1" applyBorder="1" applyAlignment="1" applyProtection="1">
      <alignment horizontal="center" vertical="center"/>
      <protection hidden="1"/>
    </xf>
    <xf numFmtId="3" fontId="28" fillId="4" borderId="11" xfId="2" applyNumberFormat="1" applyBorder="1" applyAlignment="1" applyProtection="1">
      <alignment horizontal="center" vertical="center"/>
      <protection hidden="1"/>
    </xf>
    <xf numFmtId="173" fontId="28" fillId="4" borderId="13" xfId="7" applyNumberFormat="1" applyFont="1" applyFill="1" applyBorder="1" applyAlignment="1" applyProtection="1">
      <alignment vertical="center"/>
      <protection hidden="1"/>
    </xf>
    <xf numFmtId="173" fontId="28" fillId="4" borderId="53" xfId="7" applyNumberFormat="1" applyFont="1" applyFill="1" applyBorder="1" applyAlignment="1" applyProtection="1">
      <alignment vertical="center"/>
      <protection hidden="1"/>
    </xf>
    <xf numFmtId="173" fontId="28" fillId="4" borderId="64" xfId="7" applyNumberFormat="1" applyFont="1" applyFill="1" applyBorder="1" applyAlignment="1" applyProtection="1">
      <alignment vertical="center"/>
      <protection hidden="1"/>
    </xf>
    <xf numFmtId="173" fontId="28" fillId="4" borderId="61" xfId="7" applyNumberFormat="1" applyFont="1" applyFill="1" applyBorder="1" applyAlignment="1" applyProtection="1">
      <alignment vertical="center"/>
      <protection hidden="1"/>
    </xf>
    <xf numFmtId="164" fontId="28" fillId="4" borderId="61" xfId="1" applyNumberFormat="1" applyFont="1" applyFill="1" applyBorder="1" applyAlignment="1" applyProtection="1">
      <alignment horizontal="center" vertical="center"/>
      <protection hidden="1"/>
    </xf>
    <xf numFmtId="3" fontId="28" fillId="4" borderId="61" xfId="2" applyNumberFormat="1" applyBorder="1" applyAlignment="1" applyProtection="1">
      <alignment horizontal="center" vertical="center"/>
      <protection hidden="1"/>
    </xf>
    <xf numFmtId="3" fontId="28" fillId="4" borderId="62" xfId="2" applyNumberFormat="1" applyBorder="1" applyAlignment="1" applyProtection="1">
      <alignment horizontal="center" vertical="center"/>
      <protection hidden="1"/>
    </xf>
    <xf numFmtId="164" fontId="28" fillId="4" borderId="29" xfId="1" applyNumberFormat="1" applyFont="1" applyFill="1" applyBorder="1" applyAlignment="1" applyProtection="1">
      <alignment horizontal="center" vertical="center"/>
      <protection hidden="1"/>
    </xf>
    <xf numFmtId="3" fontId="28" fillId="4" borderId="10" xfId="2" applyNumberFormat="1" applyBorder="1" applyAlignment="1" applyProtection="1">
      <alignment horizontal="center" vertical="center"/>
      <protection hidden="1"/>
    </xf>
    <xf numFmtId="3" fontId="28" fillId="4" borderId="34" xfId="2" applyNumberFormat="1" applyBorder="1" applyAlignment="1" applyProtection="1">
      <alignment horizontal="center" vertical="center"/>
      <protection hidden="1"/>
    </xf>
    <xf numFmtId="3" fontId="28" fillId="4" borderId="38" xfId="2" applyNumberFormat="1" applyBorder="1" applyAlignment="1" applyProtection="1">
      <alignment horizontal="center" vertical="center"/>
      <protection hidden="1"/>
    </xf>
    <xf numFmtId="3" fontId="28" fillId="4" borderId="42" xfId="2" applyNumberFormat="1" applyBorder="1" applyAlignment="1" applyProtection="1">
      <alignment horizontal="center" vertical="center"/>
      <protection hidden="1"/>
    </xf>
    <xf numFmtId="3" fontId="28" fillId="4" borderId="29" xfId="2" applyNumberFormat="1" applyBorder="1" applyAlignment="1" applyProtection="1">
      <alignment horizontal="center" vertical="center"/>
      <protection hidden="1"/>
    </xf>
    <xf numFmtId="172" fontId="28" fillId="4" borderId="41" xfId="7" applyNumberFormat="1" applyFont="1" applyFill="1" applyBorder="1" applyAlignment="1" applyProtection="1">
      <alignment vertical="center"/>
      <protection hidden="1"/>
    </xf>
    <xf numFmtId="173" fontId="28" fillId="4" borderId="41" xfId="7" applyNumberFormat="1" applyFont="1" applyFill="1" applyBorder="1" applyAlignment="1" applyProtection="1">
      <alignment vertical="center"/>
      <protection hidden="1"/>
    </xf>
    <xf numFmtId="3" fontId="28" fillId="4" borderId="61" xfId="2" applyNumberFormat="1" applyBorder="1" applyAlignment="1" applyProtection="1">
      <alignment vertical="center"/>
      <protection hidden="1"/>
    </xf>
    <xf numFmtId="0" fontId="34" fillId="4" borderId="59" xfId="6" applyFont="1" applyBorder="1" applyAlignment="1">
      <alignment horizontal="center" vertical="center"/>
    </xf>
    <xf numFmtId="0" fontId="34" fillId="4" borderId="35" xfId="6" applyFont="1" applyBorder="1" applyAlignment="1">
      <alignment horizontal="center" vertical="center"/>
    </xf>
    <xf numFmtId="172" fontId="28" fillId="4" borderId="63" xfId="7" applyNumberFormat="1" applyFont="1" applyFill="1" applyBorder="1" applyAlignment="1" applyProtection="1">
      <alignment vertical="center"/>
      <protection hidden="1"/>
    </xf>
    <xf numFmtId="173" fontId="28" fillId="4" borderId="63" xfId="7" applyNumberFormat="1" applyFont="1" applyFill="1" applyBorder="1" applyAlignment="1" applyProtection="1">
      <alignment vertical="center"/>
      <protection hidden="1"/>
    </xf>
    <xf numFmtId="164" fontId="28" fillId="4" borderId="42" xfId="1" applyNumberFormat="1" applyFont="1" applyFill="1" applyBorder="1" applyAlignment="1" applyProtection="1">
      <alignment horizontal="center" vertical="center"/>
      <protection hidden="1"/>
    </xf>
    <xf numFmtId="164" fontId="28" fillId="4" borderId="66" xfId="1" applyNumberFormat="1" applyFont="1" applyFill="1" applyBorder="1" applyAlignment="1" applyProtection="1">
      <alignment horizontal="center" vertical="center"/>
      <protection hidden="1"/>
    </xf>
    <xf numFmtId="3" fontId="28" fillId="4" borderId="40" xfId="2" applyNumberFormat="1" applyBorder="1" applyAlignment="1" applyProtection="1">
      <alignment horizontal="center" vertical="center"/>
      <protection hidden="1"/>
    </xf>
    <xf numFmtId="0" fontId="34" fillId="4" borderId="68" xfId="6" applyFont="1" applyBorder="1" applyAlignment="1">
      <alignment horizontal="center" vertical="center"/>
    </xf>
    <xf numFmtId="0" fontId="34" fillId="4" borderId="23" xfId="6" applyFont="1" applyBorder="1" applyAlignment="1">
      <alignment horizontal="center" vertical="center"/>
    </xf>
    <xf numFmtId="0" fontId="34" fillId="4" borderId="25" xfId="6" applyFont="1" applyBorder="1" applyAlignment="1">
      <alignment horizontal="center" vertical="center"/>
    </xf>
    <xf numFmtId="0" fontId="34" fillId="4" borderId="27" xfId="6" applyFont="1" applyBorder="1" applyAlignment="1">
      <alignment horizontal="center" vertical="center"/>
    </xf>
    <xf numFmtId="0" fontId="34" fillId="4" borderId="33" xfId="6" applyFont="1" applyBorder="1" applyAlignment="1">
      <alignment horizontal="center" vertical="center"/>
    </xf>
    <xf numFmtId="3" fontId="28" fillId="4" borderId="60" xfId="2" applyNumberFormat="1" applyBorder="1" applyAlignment="1" applyProtection="1">
      <alignment vertical="center"/>
      <protection hidden="1"/>
    </xf>
    <xf numFmtId="164" fontId="28" fillId="4" borderId="62" xfId="1" applyNumberFormat="1" applyFont="1" applyFill="1" applyBorder="1" applyAlignment="1" applyProtection="1">
      <alignment horizontal="center" vertical="center"/>
      <protection hidden="1"/>
    </xf>
    <xf numFmtId="164" fontId="28" fillId="4" borderId="65" xfId="1" applyNumberFormat="1" applyFont="1" applyFill="1" applyBorder="1" applyAlignment="1" applyProtection="1">
      <alignment horizontal="center" vertical="center"/>
      <protection hidden="1"/>
    </xf>
    <xf numFmtId="3" fontId="28" fillId="4" borderId="60" xfId="2" applyNumberFormat="1" applyBorder="1" applyAlignment="1" applyProtection="1">
      <alignment horizontal="center" vertical="center"/>
      <protection hidden="1"/>
    </xf>
    <xf numFmtId="173" fontId="28" fillId="4" borderId="40" xfId="7" applyNumberFormat="1" applyFont="1" applyFill="1" applyBorder="1" applyAlignment="1" applyProtection="1">
      <alignment vertical="center"/>
      <protection hidden="1"/>
    </xf>
    <xf numFmtId="3" fontId="28" fillId="4" borderId="63" xfId="2" applyNumberFormat="1" applyBorder="1" applyAlignment="1" applyProtection="1">
      <alignment horizontal="center" vertical="center"/>
      <protection hidden="1"/>
    </xf>
    <xf numFmtId="173" fontId="28" fillId="4" borderId="28" xfId="7" applyNumberFormat="1" applyFont="1" applyFill="1" applyBorder="1" applyAlignment="1" applyProtection="1">
      <alignment vertical="center"/>
      <protection hidden="1"/>
    </xf>
    <xf numFmtId="164" fontId="28" fillId="4" borderId="10" xfId="1" applyNumberFormat="1" applyFont="1" applyFill="1" applyBorder="1" applyAlignment="1" applyProtection="1">
      <alignment horizontal="center" vertical="center"/>
      <protection hidden="1"/>
    </xf>
    <xf numFmtId="164" fontId="28" fillId="4" borderId="34" xfId="1" applyNumberFormat="1" applyFont="1" applyFill="1" applyBorder="1" applyAlignment="1" applyProtection="1">
      <alignment horizontal="center" vertical="center"/>
      <protection hidden="1"/>
    </xf>
    <xf numFmtId="164" fontId="28" fillId="4" borderId="38" xfId="1" applyNumberFormat="1" applyFont="1" applyFill="1" applyBorder="1" applyAlignment="1" applyProtection="1">
      <alignment horizontal="center" vertical="center"/>
      <protection hidden="1"/>
    </xf>
    <xf numFmtId="164" fontId="28" fillId="4" borderId="13" xfId="1" applyNumberFormat="1" applyFont="1" applyFill="1" applyBorder="1" applyAlignment="1" applyProtection="1">
      <alignment horizontal="center" vertical="center"/>
      <protection hidden="1"/>
    </xf>
    <xf numFmtId="164" fontId="28" fillId="4" borderId="53" xfId="1" applyNumberFormat="1" applyFont="1" applyFill="1" applyBorder="1" applyAlignment="1" applyProtection="1">
      <alignment horizontal="center" vertical="center"/>
      <protection hidden="1"/>
    </xf>
    <xf numFmtId="164" fontId="28" fillId="4" borderId="28" xfId="1" applyNumberFormat="1" applyFont="1" applyFill="1" applyBorder="1" applyAlignment="1" applyProtection="1">
      <alignment horizontal="center" vertical="center"/>
      <protection hidden="1"/>
    </xf>
    <xf numFmtId="173" fontId="28" fillId="4" borderId="66" xfId="7" applyNumberFormat="1" applyFont="1" applyFill="1" applyBorder="1" applyAlignment="1" applyProtection="1">
      <alignment vertical="center"/>
      <protection hidden="1"/>
    </xf>
    <xf numFmtId="173" fontId="28" fillId="4" borderId="56" xfId="7" applyNumberFormat="1" applyFont="1" applyFill="1" applyBorder="1" applyAlignment="1" applyProtection="1">
      <alignment vertical="center"/>
      <protection hidden="1"/>
    </xf>
    <xf numFmtId="173" fontId="28" fillId="4" borderId="65" xfId="7" applyNumberFormat="1" applyFont="1" applyFill="1" applyBorder="1" applyAlignment="1" applyProtection="1">
      <alignment vertical="center"/>
      <protection hidden="1"/>
    </xf>
    <xf numFmtId="173" fontId="28" fillId="4" borderId="12" xfId="7" applyNumberFormat="1" applyFont="1" applyFill="1" applyBorder="1" applyAlignment="1" applyProtection="1">
      <alignment vertical="center"/>
      <protection hidden="1"/>
    </xf>
    <xf numFmtId="173" fontId="28" fillId="4" borderId="21" xfId="7" applyNumberFormat="1" applyFont="1" applyFill="1" applyBorder="1" applyAlignment="1" applyProtection="1">
      <alignment vertical="center"/>
      <protection hidden="1"/>
    </xf>
    <xf numFmtId="173" fontId="28" fillId="4" borderId="30" xfId="7" applyNumberFormat="1" applyFont="1" applyFill="1" applyBorder="1" applyAlignment="1" applyProtection="1">
      <alignment vertical="center"/>
      <protection hidden="1"/>
    </xf>
    <xf numFmtId="172" fontId="28" fillId="4" borderId="60" xfId="7" applyNumberFormat="1" applyFont="1" applyFill="1" applyBorder="1" applyAlignment="1" applyProtection="1">
      <alignment vertical="center"/>
      <protection hidden="1"/>
    </xf>
    <xf numFmtId="172" fontId="28" fillId="4" borderId="61" xfId="7" applyNumberFormat="1" applyFont="1" applyFill="1" applyBorder="1" applyAlignment="1" applyProtection="1">
      <alignment vertical="center"/>
      <protection hidden="1"/>
    </xf>
    <xf numFmtId="3" fontId="28" fillId="4" borderId="64" xfId="2" applyNumberFormat="1" applyBorder="1" applyAlignment="1" applyProtection="1">
      <alignment horizontal="center" vertical="center"/>
      <protection hidden="1"/>
    </xf>
    <xf numFmtId="0" fontId="34" fillId="4" borderId="0" xfId="6" applyFont="1" applyAlignment="1">
      <alignment wrapText="1"/>
    </xf>
    <xf numFmtId="0" fontId="35" fillId="4" borderId="0" xfId="6" applyFont="1" applyAlignment="1">
      <alignment horizontal="left" vertical="center"/>
    </xf>
    <xf numFmtId="3" fontId="35" fillId="4" borderId="0" xfId="6" applyNumberFormat="1" applyFont="1" applyAlignment="1">
      <alignment vertical="center"/>
    </xf>
    <xf numFmtId="3" fontId="35" fillId="4" borderId="0" xfId="6" applyNumberFormat="1" applyFont="1" applyAlignment="1">
      <alignment horizontal="center" vertical="center"/>
    </xf>
    <xf numFmtId="171" fontId="35" fillId="4" borderId="0" xfId="6" applyNumberFormat="1" applyFont="1" applyAlignment="1">
      <alignment vertical="center"/>
    </xf>
    <xf numFmtId="171" fontId="35" fillId="4" borderId="0" xfId="6" applyNumberFormat="1" applyFont="1" applyAlignment="1">
      <alignment horizontal="center" vertical="center"/>
    </xf>
    <xf numFmtId="0" fontId="35" fillId="7" borderId="8" xfId="6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vertical="center"/>
    </xf>
    <xf numFmtId="3" fontId="3" fillId="2" borderId="5" xfId="0" applyNumberFormat="1" applyFont="1" applyFill="1" applyBorder="1" applyAlignment="1">
      <alignment vertical="center"/>
    </xf>
    <xf numFmtId="164" fontId="3" fillId="2" borderId="5" xfId="0" applyNumberFormat="1" applyFont="1" applyFill="1" applyBorder="1" applyAlignment="1">
      <alignment vertical="center"/>
    </xf>
    <xf numFmtId="165" fontId="3" fillId="2" borderId="5" xfId="0" applyNumberFormat="1" applyFont="1" applyFill="1" applyBorder="1" applyAlignment="1">
      <alignment vertical="center"/>
    </xf>
    <xf numFmtId="0" fontId="3" fillId="4" borderId="5" xfId="0" applyFont="1" applyFill="1" applyBorder="1" applyAlignment="1">
      <alignment vertical="center"/>
    </xf>
    <xf numFmtId="3" fontId="3" fillId="4" borderId="5" xfId="0" applyNumberFormat="1" applyFont="1" applyFill="1" applyBorder="1" applyAlignment="1">
      <alignment vertical="center"/>
    </xf>
    <xf numFmtId="164" fontId="3" fillId="4" borderId="5" xfId="0" applyNumberFormat="1" applyFont="1" applyFill="1" applyBorder="1" applyAlignment="1">
      <alignment vertical="center"/>
    </xf>
    <xf numFmtId="165" fontId="3" fillId="4" borderId="5" xfId="0" applyNumberFormat="1" applyFont="1" applyFill="1" applyBorder="1" applyAlignment="1">
      <alignment vertical="center"/>
    </xf>
    <xf numFmtId="3" fontId="28" fillId="6" borderId="69" xfId="2" applyNumberFormat="1" applyFill="1" applyBorder="1" applyAlignment="1" applyProtection="1">
      <alignment vertical="center"/>
      <protection hidden="1"/>
    </xf>
    <xf numFmtId="164" fontId="28" fillId="6" borderId="69" xfId="1" applyNumberFormat="1" applyFont="1" applyFill="1" applyBorder="1" applyAlignment="1" applyProtection="1">
      <alignment horizontal="center" vertical="center"/>
      <protection hidden="1"/>
    </xf>
    <xf numFmtId="164" fontId="28" fillId="6" borderId="70" xfId="1" applyNumberFormat="1" applyFont="1" applyFill="1" applyBorder="1" applyAlignment="1" applyProtection="1">
      <alignment horizontal="center" vertical="center"/>
      <protection hidden="1"/>
    </xf>
    <xf numFmtId="3" fontId="28" fillId="6" borderId="71" xfId="2" applyNumberFormat="1" applyFill="1" applyBorder="1" applyAlignment="1" applyProtection="1">
      <alignment vertical="center"/>
      <protection hidden="1"/>
    </xf>
    <xf numFmtId="164" fontId="28" fillId="6" borderId="71" xfId="1" applyNumberFormat="1" applyFont="1" applyFill="1" applyBorder="1" applyAlignment="1" applyProtection="1">
      <alignment horizontal="center" vertical="center"/>
      <protection hidden="1"/>
    </xf>
    <xf numFmtId="164" fontId="28" fillId="6" borderId="72" xfId="1" applyNumberFormat="1" applyFont="1" applyFill="1" applyBorder="1" applyAlignment="1" applyProtection="1">
      <alignment horizontal="center" vertical="center"/>
      <protection hidden="1"/>
    </xf>
    <xf numFmtId="169" fontId="35" fillId="8" borderId="1" xfId="4" applyNumberFormat="1" applyFont="1" applyFill="1" applyBorder="1" applyAlignment="1" applyProtection="1">
      <alignment horizontal="left" vertical="center"/>
      <protection hidden="1"/>
    </xf>
    <xf numFmtId="0" fontId="3" fillId="4" borderId="2" xfId="0" applyFont="1" applyFill="1" applyBorder="1" applyAlignment="1">
      <alignment horizontal="center" vertical="center" wrapText="1"/>
    </xf>
    <xf numFmtId="2" fontId="3" fillId="2" borderId="5" xfId="0" applyNumberFormat="1" applyFont="1" applyFill="1" applyBorder="1" applyAlignment="1">
      <alignment vertical="center"/>
    </xf>
    <xf numFmtId="167" fontId="3" fillId="2" borderId="5" xfId="0" applyNumberFormat="1" applyFont="1" applyFill="1" applyBorder="1" applyAlignment="1">
      <alignment vertical="center"/>
    </xf>
    <xf numFmtId="2" fontId="3" fillId="4" borderId="5" xfId="0" applyNumberFormat="1" applyFont="1" applyFill="1" applyBorder="1" applyAlignment="1">
      <alignment vertical="center"/>
    </xf>
    <xf numFmtId="167" fontId="3" fillId="4" borderId="5" xfId="0" applyNumberFormat="1" applyFont="1" applyFill="1" applyBorder="1" applyAlignment="1">
      <alignment vertical="center"/>
    </xf>
    <xf numFmtId="0" fontId="41" fillId="4" borderId="0" xfId="2" applyFont="1" applyAlignment="1">
      <alignment vertical="center"/>
    </xf>
    <xf numFmtId="0" fontId="40" fillId="10" borderId="27" xfId="2" applyFont="1" applyFill="1" applyBorder="1" applyAlignment="1">
      <alignment horizontal="left" vertical="center" indent="2"/>
    </xf>
    <xf numFmtId="169" fontId="34" fillId="4" borderId="63" xfId="4" applyNumberFormat="1" applyFont="1" applyFill="1" applyBorder="1" applyAlignment="1" applyProtection="1">
      <alignment horizontal="right" vertical="center"/>
      <protection hidden="1"/>
    </xf>
    <xf numFmtId="169" fontId="35" fillId="8" borderId="44" xfId="4" applyNumberFormat="1" applyFont="1" applyFill="1" applyBorder="1" applyAlignment="1" applyProtection="1">
      <alignment horizontal="right" vertical="center"/>
      <protection hidden="1"/>
    </xf>
    <xf numFmtId="169" fontId="35" fillId="8" borderId="31" xfId="4" applyNumberFormat="1" applyFont="1" applyFill="1" applyBorder="1" applyAlignment="1" applyProtection="1">
      <alignment horizontal="right" vertical="center"/>
      <protection hidden="1"/>
    </xf>
    <xf numFmtId="164" fontId="34" fillId="4" borderId="21" xfId="1" applyNumberFormat="1" applyFont="1" applyFill="1" applyBorder="1" applyAlignment="1" applyProtection="1">
      <alignment horizontal="center" vertical="center"/>
      <protection hidden="1"/>
    </xf>
    <xf numFmtId="164" fontId="34" fillId="4" borderId="29" xfId="1" applyNumberFormat="1" applyFont="1" applyFill="1" applyBorder="1" applyAlignment="1" applyProtection="1">
      <alignment horizontal="center" vertical="center"/>
      <protection hidden="1"/>
    </xf>
    <xf numFmtId="164" fontId="34" fillId="4" borderId="29" xfId="4" applyNumberFormat="1" applyFont="1" applyFill="1" applyBorder="1" applyAlignment="1" applyProtection="1">
      <alignment horizontal="center" vertical="center"/>
      <protection hidden="1"/>
    </xf>
    <xf numFmtId="171" fontId="34" fillId="4" borderId="29" xfId="4" applyNumberFormat="1" applyFont="1" applyFill="1" applyBorder="1" applyAlignment="1" applyProtection="1">
      <alignment horizontal="right" vertical="center"/>
      <protection hidden="1"/>
    </xf>
    <xf numFmtId="164" fontId="34" fillId="4" borderId="30" xfId="1" applyNumberFormat="1" applyFont="1" applyFill="1" applyBorder="1" applyAlignment="1" applyProtection="1">
      <alignment horizontal="center" vertical="center"/>
      <protection hidden="1"/>
    </xf>
    <xf numFmtId="171" fontId="34" fillId="4" borderId="11" xfId="4" applyNumberFormat="1" applyFont="1" applyFill="1" applyBorder="1" applyAlignment="1" applyProtection="1">
      <alignment horizontal="right" vertical="center"/>
      <protection hidden="1"/>
    </xf>
    <xf numFmtId="164" fontId="34" fillId="4" borderId="11" xfId="4" applyNumberFormat="1" applyFont="1" applyFill="1" applyBorder="1" applyAlignment="1" applyProtection="1">
      <alignment horizontal="center" vertical="center"/>
      <protection hidden="1"/>
    </xf>
    <xf numFmtId="164" fontId="34" fillId="4" borderId="12" xfId="4" applyNumberFormat="1" applyFont="1" applyFill="1" applyBorder="1" applyAlignment="1" applyProtection="1">
      <alignment horizontal="center" vertical="center"/>
      <protection hidden="1"/>
    </xf>
    <xf numFmtId="164" fontId="34" fillId="4" borderId="21" xfId="4" applyNumberFormat="1" applyFont="1" applyFill="1" applyBorder="1" applyAlignment="1" applyProtection="1">
      <alignment horizontal="center" vertical="center"/>
      <protection hidden="1"/>
    </xf>
    <xf numFmtId="164" fontId="34" fillId="4" borderId="30" xfId="4" applyNumberFormat="1" applyFont="1" applyFill="1" applyBorder="1" applyAlignment="1" applyProtection="1">
      <alignment horizontal="center" vertical="center"/>
      <protection hidden="1"/>
    </xf>
    <xf numFmtId="164" fontId="35" fillId="8" borderId="31" xfId="1" applyNumberFormat="1" applyFont="1" applyFill="1" applyBorder="1" applyAlignment="1" applyProtection="1">
      <alignment horizontal="center" vertical="center"/>
      <protection hidden="1"/>
    </xf>
    <xf numFmtId="171" fontId="35" fillId="8" borderId="31" xfId="4" applyNumberFormat="1" applyFont="1" applyFill="1" applyBorder="1" applyAlignment="1" applyProtection="1">
      <alignment horizontal="right" vertical="center"/>
      <protection hidden="1"/>
    </xf>
    <xf numFmtId="164" fontId="35" fillId="8" borderId="31" xfId="4" applyNumberFormat="1" applyFont="1" applyFill="1" applyBorder="1" applyAlignment="1" applyProtection="1">
      <alignment horizontal="center" vertical="center"/>
      <protection hidden="1"/>
    </xf>
    <xf numFmtId="164" fontId="35" fillId="8" borderId="32" xfId="4" applyNumberFormat="1" applyFont="1" applyFill="1" applyBorder="1" applyAlignment="1" applyProtection="1">
      <alignment horizontal="center" vertical="center"/>
      <protection hidden="1"/>
    </xf>
    <xf numFmtId="0" fontId="3" fillId="4" borderId="4" xfId="0" applyFont="1" applyFill="1" applyBorder="1" applyAlignment="1">
      <alignment horizontal="center" vertical="center" wrapText="1"/>
    </xf>
    <xf numFmtId="0" fontId="31" fillId="4" borderId="74" xfId="2" applyFont="1" applyBorder="1" applyAlignment="1">
      <alignment horizontal="left" vertical="center"/>
    </xf>
    <xf numFmtId="169" fontId="34" fillId="4" borderId="4" xfId="4" applyNumberFormat="1" applyFont="1" applyFill="1" applyBorder="1" applyAlignment="1" applyProtection="1">
      <alignment horizontal="right" vertical="center"/>
      <protection hidden="1"/>
    </xf>
    <xf numFmtId="164" fontId="34" fillId="4" borderId="4" xfId="1" applyNumberFormat="1" applyFont="1" applyFill="1" applyBorder="1" applyAlignment="1" applyProtection="1">
      <alignment horizontal="center" vertical="center"/>
      <protection hidden="1"/>
    </xf>
    <xf numFmtId="164" fontId="34" fillId="4" borderId="4" xfId="4" applyNumberFormat="1" applyFont="1" applyFill="1" applyBorder="1" applyAlignment="1" applyProtection="1">
      <alignment horizontal="center" vertical="center"/>
      <protection hidden="1"/>
    </xf>
    <xf numFmtId="171" fontId="34" fillId="4" borderId="4" xfId="4" applyNumberFormat="1" applyFont="1" applyFill="1" applyBorder="1" applyAlignment="1" applyProtection="1">
      <alignment horizontal="right" vertical="center"/>
      <protection hidden="1"/>
    </xf>
    <xf numFmtId="169" fontId="35" fillId="0" borderId="34" xfId="4" applyNumberFormat="1" applyFont="1" applyFill="1" applyBorder="1" applyAlignment="1" applyProtection="1">
      <alignment horizontal="right" vertical="center"/>
      <protection hidden="1"/>
    </xf>
    <xf numFmtId="169" fontId="35" fillId="0" borderId="4" xfId="4" applyNumberFormat="1" applyFont="1" applyFill="1" applyBorder="1" applyAlignment="1" applyProtection="1">
      <alignment horizontal="right" vertical="center"/>
      <protection hidden="1"/>
    </xf>
    <xf numFmtId="0" fontId="31" fillId="7" borderId="75" xfId="2" applyFont="1" applyFill="1" applyBorder="1" applyAlignment="1">
      <alignment horizontal="center" vertical="center" wrapText="1"/>
    </xf>
    <xf numFmtId="169" fontId="34" fillId="4" borderId="73" xfId="4" applyNumberFormat="1" applyFont="1" applyFill="1" applyBorder="1" applyAlignment="1" applyProtection="1">
      <alignment horizontal="right" vertical="center"/>
      <protection hidden="1"/>
    </xf>
    <xf numFmtId="169" fontId="35" fillId="0" borderId="73" xfId="4" applyNumberFormat="1" applyFont="1" applyFill="1" applyBorder="1" applyAlignment="1" applyProtection="1">
      <alignment horizontal="right" vertical="center"/>
      <protection hidden="1"/>
    </xf>
    <xf numFmtId="169" fontId="31" fillId="7" borderId="76" xfId="4" applyNumberFormat="1" applyFont="1" applyFill="1" applyBorder="1" applyAlignment="1">
      <alignment horizontal="center" vertical="center" wrapText="1"/>
    </xf>
    <xf numFmtId="169" fontId="31" fillId="7" borderId="77" xfId="4" applyNumberFormat="1" applyFont="1" applyFill="1" applyBorder="1" applyAlignment="1">
      <alignment horizontal="center" vertical="center" wrapText="1"/>
    </xf>
    <xf numFmtId="0" fontId="31" fillId="7" borderId="78" xfId="2" applyFont="1" applyFill="1" applyBorder="1" applyAlignment="1">
      <alignment horizontal="center" vertical="center" wrapText="1"/>
    </xf>
    <xf numFmtId="0" fontId="31" fillId="7" borderId="79" xfId="2" applyFont="1" applyFill="1" applyBorder="1" applyAlignment="1">
      <alignment horizontal="center" vertical="center" wrapText="1"/>
    </xf>
    <xf numFmtId="164" fontId="34" fillId="4" borderId="80" xfId="4" applyNumberFormat="1" applyFont="1" applyFill="1" applyBorder="1" applyAlignment="1" applyProtection="1">
      <alignment horizontal="center" vertical="center"/>
      <protection hidden="1"/>
    </xf>
    <xf numFmtId="164" fontId="34" fillId="4" borderId="39" xfId="4" applyNumberFormat="1" applyFont="1" applyFill="1" applyBorder="1" applyAlignment="1" applyProtection="1">
      <alignment horizontal="center" vertical="center"/>
      <protection hidden="1"/>
    </xf>
    <xf numFmtId="0" fontId="31" fillId="7" borderId="76" xfId="2" applyFont="1" applyFill="1" applyBorder="1" applyAlignment="1">
      <alignment horizontal="center" vertical="center" wrapText="1"/>
    </xf>
    <xf numFmtId="0" fontId="31" fillId="7" borderId="77" xfId="2" applyFont="1" applyFill="1" applyBorder="1" applyAlignment="1">
      <alignment horizontal="center" vertical="center" wrapText="1"/>
    </xf>
    <xf numFmtId="171" fontId="34" fillId="4" borderId="34" xfId="4" applyNumberFormat="1" applyFont="1" applyFill="1" applyBorder="1" applyAlignment="1" applyProtection="1">
      <alignment horizontal="right" vertical="center"/>
      <protection hidden="1"/>
    </xf>
    <xf numFmtId="171" fontId="34" fillId="4" borderId="38" xfId="4" applyNumberFormat="1" applyFont="1" applyFill="1" applyBorder="1" applyAlignment="1" applyProtection="1">
      <alignment horizontal="right" vertical="center"/>
      <protection hidden="1"/>
    </xf>
    <xf numFmtId="169" fontId="34" fillId="4" borderId="76" xfId="4" applyNumberFormat="1" applyFont="1" applyFill="1" applyBorder="1" applyAlignment="1" applyProtection="1">
      <alignment horizontal="right" vertical="center"/>
      <protection hidden="1"/>
    </xf>
    <xf numFmtId="169" fontId="34" fillId="4" borderId="77" xfId="4" applyNumberFormat="1" applyFont="1" applyFill="1" applyBorder="1" applyAlignment="1" applyProtection="1">
      <alignment horizontal="right" vertical="center"/>
      <protection hidden="1"/>
    </xf>
    <xf numFmtId="169" fontId="34" fillId="4" borderId="75" xfId="4" applyNumberFormat="1" applyFont="1" applyFill="1" applyBorder="1" applyAlignment="1" applyProtection="1">
      <alignment horizontal="right" vertical="center"/>
      <protection hidden="1"/>
    </xf>
    <xf numFmtId="169" fontId="35" fillId="0" borderId="63" xfId="4" applyNumberFormat="1" applyFont="1" applyFill="1" applyBorder="1" applyAlignment="1" applyProtection="1">
      <alignment horizontal="right" vertical="center"/>
      <protection hidden="1"/>
    </xf>
    <xf numFmtId="169" fontId="35" fillId="0" borderId="41" xfId="4" applyNumberFormat="1" applyFont="1" applyFill="1" applyBorder="1" applyAlignment="1" applyProtection="1">
      <alignment horizontal="right" vertical="center"/>
      <protection hidden="1"/>
    </xf>
    <xf numFmtId="169" fontId="35" fillId="0" borderId="40" xfId="4" applyNumberFormat="1" applyFont="1" applyFill="1" applyBorder="1" applyAlignment="1" applyProtection="1">
      <alignment horizontal="right" vertical="center"/>
      <protection hidden="1"/>
    </xf>
    <xf numFmtId="169" fontId="35" fillId="8" borderId="81" xfId="4" applyNumberFormat="1" applyFont="1" applyFill="1" applyBorder="1" applyAlignment="1" applyProtection="1">
      <alignment horizontal="right" vertical="center"/>
      <protection hidden="1"/>
    </xf>
    <xf numFmtId="169" fontId="35" fillId="0" borderId="76" xfId="4" applyNumberFormat="1" applyFont="1" applyFill="1" applyBorder="1" applyAlignment="1" applyProtection="1">
      <alignment horizontal="right" vertical="center"/>
      <protection hidden="1"/>
    </xf>
    <xf numFmtId="169" fontId="35" fillId="0" borderId="77" xfId="4" applyNumberFormat="1" applyFont="1" applyFill="1" applyBorder="1" applyAlignment="1" applyProtection="1">
      <alignment horizontal="right" vertical="center"/>
      <protection hidden="1"/>
    </xf>
    <xf numFmtId="169" fontId="35" fillId="0" borderId="75" xfId="4" applyNumberFormat="1" applyFont="1" applyFill="1" applyBorder="1" applyAlignment="1" applyProtection="1">
      <alignment horizontal="right" vertical="center"/>
      <protection hidden="1"/>
    </xf>
    <xf numFmtId="169" fontId="35" fillId="10" borderId="10" xfId="4" applyNumberFormat="1" applyFont="1" applyFill="1" applyBorder="1" applyAlignment="1" applyProtection="1">
      <alignment horizontal="right" vertical="center"/>
      <protection hidden="1"/>
    </xf>
    <xf numFmtId="169" fontId="35" fillId="10" borderId="38" xfId="4" applyNumberFormat="1" applyFont="1" applyFill="1" applyBorder="1" applyAlignment="1" applyProtection="1">
      <alignment horizontal="right" vertical="center"/>
      <protection hidden="1"/>
    </xf>
    <xf numFmtId="164" fontId="34" fillId="4" borderId="41" xfId="1" applyNumberFormat="1" applyFont="1" applyFill="1" applyBorder="1" applyAlignment="1" applyProtection="1">
      <alignment horizontal="center" vertical="center"/>
      <protection hidden="1"/>
    </xf>
    <xf numFmtId="164" fontId="34" fillId="4" borderId="66" xfId="4" applyNumberFormat="1" applyFont="1" applyFill="1" applyBorder="1" applyAlignment="1" applyProtection="1">
      <alignment horizontal="center" vertical="center"/>
      <protection hidden="1"/>
    </xf>
    <xf numFmtId="171" fontId="34" fillId="4" borderId="63" xfId="4" applyNumberFormat="1" applyFont="1" applyFill="1" applyBorder="1" applyAlignment="1" applyProtection="1">
      <alignment horizontal="right" vertical="center"/>
      <protection hidden="1"/>
    </xf>
    <xf numFmtId="171" fontId="34" fillId="4" borderId="41" xfId="4" applyNumberFormat="1" applyFont="1" applyFill="1" applyBorder="1" applyAlignment="1" applyProtection="1">
      <alignment horizontal="right" vertical="center"/>
      <protection hidden="1"/>
    </xf>
    <xf numFmtId="164" fontId="34" fillId="4" borderId="42" xfId="4" applyNumberFormat="1" applyFont="1" applyFill="1" applyBorder="1" applyAlignment="1" applyProtection="1">
      <alignment horizontal="center" vertical="center"/>
      <protection hidden="1"/>
    </xf>
    <xf numFmtId="164" fontId="34" fillId="4" borderId="42" xfId="1" applyNumberFormat="1" applyFont="1" applyFill="1" applyBorder="1" applyAlignment="1" applyProtection="1">
      <alignment horizontal="center" vertical="center"/>
      <protection hidden="1"/>
    </xf>
    <xf numFmtId="164" fontId="35" fillId="8" borderId="82" xfId="4" applyNumberFormat="1" applyFont="1" applyFill="1" applyBorder="1" applyAlignment="1" applyProtection="1">
      <alignment horizontal="center" vertical="center"/>
      <protection hidden="1"/>
    </xf>
    <xf numFmtId="171" fontId="35" fillId="8" borderId="44" xfId="4" applyNumberFormat="1" applyFont="1" applyFill="1" applyBorder="1" applyAlignment="1" applyProtection="1">
      <alignment horizontal="right" vertical="center"/>
      <protection hidden="1"/>
    </xf>
    <xf numFmtId="164" fontId="35" fillId="8" borderId="32" xfId="1" applyNumberFormat="1" applyFont="1" applyFill="1" applyBorder="1" applyAlignment="1" applyProtection="1">
      <alignment horizontal="center" vertical="center"/>
      <protection hidden="1"/>
    </xf>
    <xf numFmtId="164" fontId="34" fillId="4" borderId="77" xfId="4" applyNumberFormat="1" applyFont="1" applyFill="1" applyBorder="1" applyAlignment="1" applyProtection="1">
      <alignment horizontal="center" vertical="center"/>
      <protection hidden="1"/>
    </xf>
    <xf numFmtId="164" fontId="35" fillId="0" borderId="41" xfId="4" applyNumberFormat="1" applyFont="1" applyFill="1" applyBorder="1" applyAlignment="1" applyProtection="1">
      <alignment horizontal="center" vertical="center"/>
      <protection hidden="1"/>
    </xf>
    <xf numFmtId="164" fontId="35" fillId="0" borderId="4" xfId="4" applyNumberFormat="1" applyFont="1" applyFill="1" applyBorder="1" applyAlignment="1" applyProtection="1">
      <alignment horizontal="center" vertical="center"/>
      <protection hidden="1"/>
    </xf>
    <xf numFmtId="164" fontId="35" fillId="0" borderId="77" xfId="4" applyNumberFormat="1" applyFont="1" applyFill="1" applyBorder="1" applyAlignment="1" applyProtection="1">
      <alignment horizontal="center" vertical="center"/>
      <protection hidden="1"/>
    </xf>
    <xf numFmtId="164" fontId="35" fillId="10" borderId="11" xfId="4" applyNumberFormat="1" applyFont="1" applyFill="1" applyBorder="1" applyAlignment="1" applyProtection="1">
      <alignment horizontal="center" vertical="center"/>
      <protection hidden="1"/>
    </xf>
    <xf numFmtId="164" fontId="35" fillId="10" borderId="29" xfId="4" applyNumberFormat="1" applyFont="1" applyFill="1" applyBorder="1" applyAlignment="1" applyProtection="1">
      <alignment horizontal="center" vertical="center"/>
      <protection hidden="1"/>
    </xf>
    <xf numFmtId="164" fontId="34" fillId="4" borderId="41" xfId="4" applyNumberFormat="1" applyFont="1" applyFill="1" applyBorder="1" applyAlignment="1" applyProtection="1">
      <alignment horizontal="center" vertical="center"/>
      <protection hidden="1"/>
    </xf>
    <xf numFmtId="170" fontId="34" fillId="4" borderId="73" xfId="4" applyNumberFormat="1" applyFont="1" applyFill="1" applyBorder="1" applyAlignment="1" applyProtection="1">
      <alignment horizontal="right" vertical="center"/>
      <protection hidden="1"/>
    </xf>
    <xf numFmtId="170" fontId="34" fillId="4" borderId="75" xfId="4" applyNumberFormat="1" applyFont="1" applyFill="1" applyBorder="1" applyAlignment="1" applyProtection="1">
      <alignment horizontal="right" vertical="center"/>
      <protection hidden="1"/>
    </xf>
    <xf numFmtId="170" fontId="35" fillId="8" borderId="81" xfId="4" applyNumberFormat="1" applyFont="1" applyFill="1" applyBorder="1" applyAlignment="1" applyProtection="1">
      <alignment horizontal="right" vertical="center"/>
      <protection hidden="1"/>
    </xf>
    <xf numFmtId="170" fontId="35" fillId="0" borderId="40" xfId="4" applyNumberFormat="1" applyFont="1" applyFill="1" applyBorder="1" applyAlignment="1" applyProtection="1">
      <alignment horizontal="right" vertical="center"/>
      <protection hidden="1"/>
    </xf>
    <xf numFmtId="170" fontId="35" fillId="0" borderId="73" xfId="4" applyNumberFormat="1" applyFont="1" applyFill="1" applyBorder="1" applyAlignment="1" applyProtection="1">
      <alignment horizontal="right" vertical="center"/>
      <protection hidden="1"/>
    </xf>
    <xf numFmtId="170" fontId="35" fillId="0" borderId="75" xfId="4" applyNumberFormat="1" applyFont="1" applyFill="1" applyBorder="1" applyAlignment="1" applyProtection="1">
      <alignment horizontal="right" vertical="center"/>
      <protection hidden="1"/>
    </xf>
    <xf numFmtId="170" fontId="35" fillId="10" borderId="13" xfId="4" applyNumberFormat="1" applyFont="1" applyFill="1" applyBorder="1" applyAlignment="1" applyProtection="1">
      <alignment horizontal="right" vertical="center"/>
      <protection hidden="1"/>
    </xf>
    <xf numFmtId="170" fontId="35" fillId="10" borderId="28" xfId="4" applyNumberFormat="1" applyFont="1" applyFill="1" applyBorder="1" applyAlignment="1" applyProtection="1">
      <alignment horizontal="right" vertical="center"/>
      <protection hidden="1"/>
    </xf>
    <xf numFmtId="170" fontId="34" fillId="4" borderId="40" xfId="4" applyNumberFormat="1" applyFont="1" applyFill="1" applyBorder="1" applyAlignment="1" applyProtection="1">
      <alignment horizontal="right" vertical="center"/>
      <protection hidden="1"/>
    </xf>
    <xf numFmtId="2" fontId="34" fillId="4" borderId="4" xfId="4" applyNumberFormat="1" applyFont="1" applyFill="1" applyBorder="1" applyAlignment="1" applyProtection="1">
      <alignment horizontal="right" vertical="center"/>
      <protection hidden="1"/>
    </xf>
    <xf numFmtId="2" fontId="34" fillId="4" borderId="77" xfId="4" applyNumberFormat="1" applyFont="1" applyFill="1" applyBorder="1" applyAlignment="1" applyProtection="1">
      <alignment horizontal="right" vertical="center"/>
      <protection hidden="1"/>
    </xf>
    <xf numFmtId="2" fontId="35" fillId="8" borderId="31" xfId="4" applyNumberFormat="1" applyFont="1" applyFill="1" applyBorder="1" applyAlignment="1" applyProtection="1">
      <alignment horizontal="right" vertical="center"/>
      <protection hidden="1"/>
    </xf>
    <xf numFmtId="2" fontId="35" fillId="0" borderId="41" xfId="4" applyNumberFormat="1" applyFont="1" applyFill="1" applyBorder="1" applyAlignment="1" applyProtection="1">
      <alignment horizontal="right" vertical="center"/>
      <protection hidden="1"/>
    </xf>
    <xf numFmtId="2" fontId="35" fillId="0" borderId="4" xfId="4" applyNumberFormat="1" applyFont="1" applyFill="1" applyBorder="1" applyAlignment="1" applyProtection="1">
      <alignment horizontal="right" vertical="center"/>
      <protection hidden="1"/>
    </xf>
    <xf numFmtId="2" fontId="35" fillId="0" borderId="77" xfId="4" applyNumberFormat="1" applyFont="1" applyFill="1" applyBorder="1" applyAlignment="1" applyProtection="1">
      <alignment horizontal="right" vertical="center"/>
      <protection hidden="1"/>
    </xf>
    <xf numFmtId="2" fontId="35" fillId="10" borderId="11" xfId="4" applyNumberFormat="1" applyFont="1" applyFill="1" applyBorder="1" applyAlignment="1" applyProtection="1">
      <alignment horizontal="right" vertical="center"/>
      <protection hidden="1"/>
    </xf>
    <xf numFmtId="2" fontId="35" fillId="10" borderId="29" xfId="4" applyNumberFormat="1" applyFont="1" applyFill="1" applyBorder="1" applyAlignment="1" applyProtection="1">
      <alignment horizontal="right" vertical="center"/>
      <protection hidden="1"/>
    </xf>
    <xf numFmtId="2" fontId="34" fillId="4" borderId="41" xfId="4" applyNumberFormat="1" applyFont="1" applyFill="1" applyBorder="1" applyAlignment="1" applyProtection="1">
      <alignment horizontal="right" vertical="center"/>
      <protection hidden="1"/>
    </xf>
    <xf numFmtId="164" fontId="34" fillId="4" borderId="79" xfId="4" applyNumberFormat="1" applyFont="1" applyFill="1" applyBorder="1" applyAlignment="1" applyProtection="1">
      <alignment horizontal="center" vertical="center"/>
      <protection hidden="1"/>
    </xf>
    <xf numFmtId="164" fontId="35" fillId="0" borderId="66" xfId="4" applyNumberFormat="1" applyFont="1" applyFill="1" applyBorder="1" applyAlignment="1" applyProtection="1">
      <alignment horizontal="center" vertical="center"/>
      <protection hidden="1"/>
    </xf>
    <xf numFmtId="164" fontId="35" fillId="0" borderId="80" xfId="4" applyNumberFormat="1" applyFont="1" applyFill="1" applyBorder="1" applyAlignment="1" applyProtection="1">
      <alignment horizontal="center" vertical="center"/>
      <protection hidden="1"/>
    </xf>
    <xf numFmtId="164" fontId="35" fillId="0" borderId="79" xfId="4" applyNumberFormat="1" applyFont="1" applyFill="1" applyBorder="1" applyAlignment="1" applyProtection="1">
      <alignment horizontal="center" vertical="center"/>
      <protection hidden="1"/>
    </xf>
    <xf numFmtId="164" fontId="35" fillId="10" borderId="14" xfId="4" applyNumberFormat="1" applyFont="1" applyFill="1" applyBorder="1" applyAlignment="1" applyProtection="1">
      <alignment horizontal="center" vertical="center"/>
      <protection hidden="1"/>
    </xf>
    <xf numFmtId="164" fontId="35" fillId="10" borderId="39" xfId="4" applyNumberFormat="1" applyFont="1" applyFill="1" applyBorder="1" applyAlignment="1" applyProtection="1">
      <alignment horizontal="center" vertical="center"/>
      <protection hidden="1"/>
    </xf>
    <xf numFmtId="171" fontId="34" fillId="4" borderId="76" xfId="4" applyNumberFormat="1" applyFont="1" applyFill="1" applyBorder="1" applyAlignment="1" applyProtection="1">
      <alignment horizontal="right" vertical="center"/>
      <protection hidden="1"/>
    </xf>
    <xf numFmtId="171" fontId="35" fillId="0" borderId="63" xfId="4" applyNumberFormat="1" applyFont="1" applyFill="1" applyBorder="1" applyAlignment="1" applyProtection="1">
      <alignment horizontal="right" vertical="center"/>
      <protection hidden="1"/>
    </xf>
    <xf numFmtId="171" fontId="35" fillId="0" borderId="34" xfId="4" applyNumberFormat="1" applyFont="1" applyFill="1" applyBorder="1" applyAlignment="1" applyProtection="1">
      <alignment horizontal="right" vertical="center"/>
      <protection hidden="1"/>
    </xf>
    <xf numFmtId="171" fontId="35" fillId="0" borderId="76" xfId="4" applyNumberFormat="1" applyFont="1" applyFill="1" applyBorder="1" applyAlignment="1" applyProtection="1">
      <alignment horizontal="right" vertical="center"/>
      <protection hidden="1"/>
    </xf>
    <xf numFmtId="171" fontId="35" fillId="10" borderId="10" xfId="4" applyNumberFormat="1" applyFont="1" applyFill="1" applyBorder="1" applyAlignment="1" applyProtection="1">
      <alignment horizontal="right" vertical="center"/>
      <protection hidden="1"/>
    </xf>
    <xf numFmtId="171" fontId="35" fillId="10" borderId="38" xfId="4" applyNumberFormat="1" applyFont="1" applyFill="1" applyBorder="1" applyAlignment="1" applyProtection="1">
      <alignment horizontal="right" vertical="center"/>
      <protection hidden="1"/>
    </xf>
    <xf numFmtId="164" fontId="34" fillId="4" borderId="78" xfId="4" applyNumberFormat="1" applyFont="1" applyFill="1" applyBorder="1" applyAlignment="1" applyProtection="1">
      <alignment horizontal="center" vertical="center"/>
      <protection hidden="1"/>
    </xf>
    <xf numFmtId="164" fontId="35" fillId="0" borderId="42" xfId="4" applyNumberFormat="1" applyFont="1" applyFill="1" applyBorder="1" applyAlignment="1" applyProtection="1">
      <alignment horizontal="center" vertical="center"/>
      <protection hidden="1"/>
    </xf>
    <xf numFmtId="164" fontId="35" fillId="0" borderId="21" xfId="4" applyNumberFormat="1" applyFont="1" applyFill="1" applyBorder="1" applyAlignment="1" applyProtection="1">
      <alignment horizontal="center" vertical="center"/>
      <protection hidden="1"/>
    </xf>
    <xf numFmtId="164" fontId="35" fillId="0" borderId="78" xfId="4" applyNumberFormat="1" applyFont="1" applyFill="1" applyBorder="1" applyAlignment="1" applyProtection="1">
      <alignment horizontal="center" vertical="center"/>
      <protection hidden="1"/>
    </xf>
    <xf numFmtId="164" fontId="35" fillId="10" borderId="12" xfId="4" applyNumberFormat="1" applyFont="1" applyFill="1" applyBorder="1" applyAlignment="1" applyProtection="1">
      <alignment horizontal="center" vertical="center"/>
      <protection hidden="1"/>
    </xf>
    <xf numFmtId="164" fontId="35" fillId="10" borderId="30" xfId="4" applyNumberFormat="1" applyFont="1" applyFill="1" applyBorder="1" applyAlignment="1" applyProtection="1">
      <alignment horizontal="center" vertical="center"/>
      <protection hidden="1"/>
    </xf>
    <xf numFmtId="171" fontId="34" fillId="4" borderId="77" xfId="4" applyNumberFormat="1" applyFont="1" applyFill="1" applyBorder="1" applyAlignment="1" applyProtection="1">
      <alignment horizontal="right" vertical="center"/>
      <protection hidden="1"/>
    </xf>
    <xf numFmtId="171" fontId="35" fillId="0" borderId="41" xfId="4" applyNumberFormat="1" applyFont="1" applyFill="1" applyBorder="1" applyAlignment="1" applyProtection="1">
      <alignment horizontal="right" vertical="center"/>
      <protection hidden="1"/>
    </xf>
    <xf numFmtId="171" fontId="35" fillId="0" borderId="4" xfId="4" applyNumberFormat="1" applyFont="1" applyFill="1" applyBorder="1" applyAlignment="1" applyProtection="1">
      <alignment horizontal="right" vertical="center"/>
      <protection hidden="1"/>
    </xf>
    <xf numFmtId="171" fontId="35" fillId="0" borderId="77" xfId="4" applyNumberFormat="1" applyFont="1" applyFill="1" applyBorder="1" applyAlignment="1" applyProtection="1">
      <alignment horizontal="right" vertical="center"/>
      <protection hidden="1"/>
    </xf>
    <xf numFmtId="171" fontId="35" fillId="10" borderId="11" xfId="4" applyNumberFormat="1" applyFont="1" applyFill="1" applyBorder="1" applyAlignment="1" applyProtection="1">
      <alignment horizontal="right" vertical="center"/>
      <protection hidden="1"/>
    </xf>
    <xf numFmtId="171" fontId="35" fillId="10" borderId="29" xfId="4" applyNumberFormat="1" applyFont="1" applyFill="1" applyBorder="1" applyAlignment="1" applyProtection="1">
      <alignment horizontal="right" vertical="center"/>
      <protection hidden="1"/>
    </xf>
    <xf numFmtId="170" fontId="34" fillId="4" borderId="28" xfId="4" applyNumberFormat="1" applyFont="1" applyFill="1" applyBorder="1" applyAlignment="1" applyProtection="1">
      <alignment horizontal="right" vertical="center"/>
      <protection hidden="1"/>
    </xf>
    <xf numFmtId="2" fontId="34" fillId="4" borderId="29" xfId="4" applyNumberFormat="1" applyFont="1" applyFill="1" applyBorder="1" applyAlignment="1" applyProtection="1">
      <alignment horizontal="right" vertical="center"/>
      <protection hidden="1"/>
    </xf>
    <xf numFmtId="2" fontId="34" fillId="4" borderId="21" xfId="4" applyNumberFormat="1" applyFont="1" applyFill="1" applyBorder="1" applyAlignment="1" applyProtection="1">
      <alignment horizontal="right" vertical="center"/>
      <protection hidden="1"/>
    </xf>
    <xf numFmtId="2" fontId="34" fillId="4" borderId="78" xfId="4" applyNumberFormat="1" applyFont="1" applyFill="1" applyBorder="1" applyAlignment="1" applyProtection="1">
      <alignment horizontal="right" vertical="center"/>
      <protection hidden="1"/>
    </xf>
    <xf numFmtId="2" fontId="35" fillId="8" borderId="32" xfId="4" applyNumberFormat="1" applyFont="1" applyFill="1" applyBorder="1" applyAlignment="1" applyProtection="1">
      <alignment horizontal="right" vertical="center"/>
      <protection hidden="1"/>
    </xf>
    <xf numFmtId="2" fontId="35" fillId="0" borderId="42" xfId="4" applyNumberFormat="1" applyFont="1" applyFill="1" applyBorder="1" applyAlignment="1" applyProtection="1">
      <alignment horizontal="right" vertical="center"/>
      <protection hidden="1"/>
    </xf>
    <xf numFmtId="2" fontId="35" fillId="0" borderId="21" xfId="4" applyNumberFormat="1" applyFont="1" applyFill="1" applyBorder="1" applyAlignment="1" applyProtection="1">
      <alignment horizontal="right" vertical="center"/>
      <protection hidden="1"/>
    </xf>
    <xf numFmtId="2" fontId="35" fillId="0" borderId="78" xfId="4" applyNumberFormat="1" applyFont="1" applyFill="1" applyBorder="1" applyAlignment="1" applyProtection="1">
      <alignment horizontal="right" vertical="center"/>
      <protection hidden="1"/>
    </xf>
    <xf numFmtId="2" fontId="35" fillId="10" borderId="12" xfId="4" applyNumberFormat="1" applyFont="1" applyFill="1" applyBorder="1" applyAlignment="1" applyProtection="1">
      <alignment horizontal="right" vertical="center"/>
      <protection hidden="1"/>
    </xf>
    <xf numFmtId="2" fontId="35" fillId="10" borderId="30" xfId="4" applyNumberFormat="1" applyFont="1" applyFill="1" applyBorder="1" applyAlignment="1" applyProtection="1">
      <alignment horizontal="right" vertical="center"/>
      <protection hidden="1"/>
    </xf>
    <xf numFmtId="2" fontId="34" fillId="4" borderId="42" xfId="4" applyNumberFormat="1" applyFont="1" applyFill="1" applyBorder="1" applyAlignment="1" applyProtection="1">
      <alignment horizontal="right" vertical="center"/>
      <protection hidden="1"/>
    </xf>
    <xf numFmtId="2" fontId="34" fillId="4" borderId="30" xfId="4" applyNumberFormat="1" applyFont="1" applyFill="1" applyBorder="1" applyAlignment="1" applyProtection="1">
      <alignment horizontal="right" vertical="center"/>
      <protection hidden="1"/>
    </xf>
    <xf numFmtId="0" fontId="31" fillId="4" borderId="43" xfId="2" applyFont="1" applyBorder="1" applyAlignment="1">
      <alignment horizontal="left" vertical="center"/>
    </xf>
    <xf numFmtId="2" fontId="34" fillId="4" borderId="11" xfId="4" applyNumberFormat="1" applyFont="1" applyFill="1" applyBorder="1" applyAlignment="1" applyProtection="1">
      <alignment horizontal="right" vertical="center"/>
      <protection hidden="1"/>
    </xf>
    <xf numFmtId="2" fontId="34" fillId="4" borderId="12" xfId="4" applyNumberFormat="1" applyFont="1" applyFill="1" applyBorder="1" applyAlignment="1" applyProtection="1">
      <alignment horizontal="right" vertical="center"/>
      <protection hidden="1"/>
    </xf>
    <xf numFmtId="170" fontId="34" fillId="4" borderId="13" xfId="4" applyNumberFormat="1" applyFont="1" applyFill="1" applyBorder="1" applyAlignment="1" applyProtection="1">
      <alignment horizontal="right" vertical="center"/>
      <protection hidden="1"/>
    </xf>
    <xf numFmtId="164" fontId="34" fillId="4" borderId="14" xfId="4" applyNumberFormat="1" applyFont="1" applyFill="1" applyBorder="1" applyAlignment="1" applyProtection="1">
      <alignment horizontal="center" vertical="center"/>
      <protection hidden="1"/>
    </xf>
    <xf numFmtId="171" fontId="34" fillId="4" borderId="10" xfId="4" applyNumberFormat="1" applyFont="1" applyFill="1" applyBorder="1" applyAlignment="1" applyProtection="1">
      <alignment horizontal="right" vertical="center"/>
      <protection hidden="1"/>
    </xf>
    <xf numFmtId="0" fontId="31" fillId="4" borderId="83" xfId="2" applyFont="1" applyBorder="1" applyAlignment="1">
      <alignment horizontal="left" vertical="center"/>
    </xf>
    <xf numFmtId="0" fontId="40" fillId="10" borderId="23" xfId="2" applyFont="1" applyFill="1" applyBorder="1" applyAlignment="1">
      <alignment horizontal="left" vertical="center" indent="2"/>
    </xf>
    <xf numFmtId="169" fontId="35" fillId="0" borderId="10" xfId="4" applyNumberFormat="1" applyFont="1" applyFill="1" applyBorder="1" applyAlignment="1" applyProtection="1">
      <alignment horizontal="right" vertical="center"/>
      <protection hidden="1"/>
    </xf>
    <xf numFmtId="169" fontId="35" fillId="0" borderId="11" xfId="4" applyNumberFormat="1" applyFont="1" applyFill="1" applyBorder="1" applyAlignment="1" applyProtection="1">
      <alignment horizontal="right" vertical="center"/>
      <protection hidden="1"/>
    </xf>
    <xf numFmtId="169" fontId="35" fillId="0" borderId="38" xfId="4" applyNumberFormat="1" applyFont="1" applyFill="1" applyBorder="1" applyAlignment="1" applyProtection="1">
      <alignment horizontal="right" vertical="center"/>
      <protection hidden="1"/>
    </xf>
    <xf numFmtId="169" fontId="35" fillId="0" borderId="29" xfId="4" applyNumberFormat="1" applyFont="1" applyFill="1" applyBorder="1" applyAlignment="1" applyProtection="1">
      <alignment horizontal="right" vertical="center"/>
      <protection hidden="1"/>
    </xf>
    <xf numFmtId="164" fontId="35" fillId="0" borderId="11" xfId="4" applyNumberFormat="1" applyFont="1" applyFill="1" applyBorder="1" applyAlignment="1" applyProtection="1">
      <alignment horizontal="center" vertical="center"/>
      <protection hidden="1"/>
    </xf>
    <xf numFmtId="2" fontId="35" fillId="0" borderId="11" xfId="4" applyNumberFormat="1" applyFont="1" applyFill="1" applyBorder="1" applyAlignment="1" applyProtection="1">
      <alignment horizontal="right" vertical="center"/>
      <protection hidden="1"/>
    </xf>
    <xf numFmtId="2" fontId="35" fillId="0" borderId="12" xfId="4" applyNumberFormat="1" applyFont="1" applyFill="1" applyBorder="1" applyAlignment="1" applyProtection="1">
      <alignment horizontal="right" vertical="center"/>
      <protection hidden="1"/>
    </xf>
    <xf numFmtId="170" fontId="35" fillId="0" borderId="13" xfId="4" applyNumberFormat="1" applyFont="1" applyFill="1" applyBorder="1" applyAlignment="1" applyProtection="1">
      <alignment horizontal="right" vertical="center"/>
      <protection hidden="1"/>
    </xf>
    <xf numFmtId="164" fontId="35" fillId="0" borderId="14" xfId="4" applyNumberFormat="1" applyFont="1" applyFill="1" applyBorder="1" applyAlignment="1" applyProtection="1">
      <alignment horizontal="center" vertical="center"/>
      <protection hidden="1"/>
    </xf>
    <xf numFmtId="171" fontId="35" fillId="0" borderId="10" xfId="4" applyNumberFormat="1" applyFont="1" applyFill="1" applyBorder="1" applyAlignment="1" applyProtection="1">
      <alignment horizontal="right" vertical="center"/>
      <protection hidden="1"/>
    </xf>
    <xf numFmtId="171" fontId="35" fillId="0" borderId="11" xfId="4" applyNumberFormat="1" applyFont="1" applyFill="1" applyBorder="1" applyAlignment="1" applyProtection="1">
      <alignment horizontal="right" vertical="center"/>
      <protection hidden="1"/>
    </xf>
    <xf numFmtId="164" fontId="35" fillId="0" borderId="12" xfId="4" applyNumberFormat="1" applyFont="1" applyFill="1" applyBorder="1" applyAlignment="1" applyProtection="1">
      <alignment horizontal="center" vertical="center"/>
      <protection hidden="1"/>
    </xf>
    <xf numFmtId="169" fontId="35" fillId="0" borderId="13" xfId="4" applyNumberFormat="1" applyFont="1" applyFill="1" applyBorder="1" applyAlignment="1" applyProtection="1">
      <alignment horizontal="right" vertical="center"/>
      <protection hidden="1"/>
    </xf>
    <xf numFmtId="164" fontId="35" fillId="0" borderId="29" xfId="4" applyNumberFormat="1" applyFont="1" applyFill="1" applyBorder="1" applyAlignment="1" applyProtection="1">
      <alignment horizontal="center" vertical="center"/>
      <protection hidden="1"/>
    </xf>
    <xf numFmtId="2" fontId="35" fillId="0" borderId="29" xfId="4" applyNumberFormat="1" applyFont="1" applyFill="1" applyBorder="1" applyAlignment="1" applyProtection="1">
      <alignment horizontal="right" vertical="center"/>
      <protection hidden="1"/>
    </xf>
    <xf numFmtId="2" fontId="35" fillId="0" borderId="30" xfId="4" applyNumberFormat="1" applyFont="1" applyFill="1" applyBorder="1" applyAlignment="1" applyProtection="1">
      <alignment horizontal="right" vertical="center"/>
      <protection hidden="1"/>
    </xf>
    <xf numFmtId="170" fontId="35" fillId="0" borderId="28" xfId="4" applyNumberFormat="1" applyFont="1" applyFill="1" applyBorder="1" applyAlignment="1" applyProtection="1">
      <alignment horizontal="right" vertical="center"/>
      <protection hidden="1"/>
    </xf>
    <xf numFmtId="164" fontId="35" fillId="0" borderId="39" xfId="4" applyNumberFormat="1" applyFont="1" applyFill="1" applyBorder="1" applyAlignment="1" applyProtection="1">
      <alignment horizontal="center" vertical="center"/>
      <protection hidden="1"/>
    </xf>
    <xf numFmtId="171" fontId="35" fillId="0" borderId="38" xfId="4" applyNumberFormat="1" applyFont="1" applyFill="1" applyBorder="1" applyAlignment="1" applyProtection="1">
      <alignment horizontal="right" vertical="center"/>
      <protection hidden="1"/>
    </xf>
    <xf numFmtId="171" fontId="35" fillId="0" borderId="29" xfId="4" applyNumberFormat="1" applyFont="1" applyFill="1" applyBorder="1" applyAlignment="1" applyProtection="1">
      <alignment horizontal="right" vertical="center"/>
      <protection hidden="1"/>
    </xf>
    <xf numFmtId="164" fontId="35" fillId="0" borderId="30" xfId="4" applyNumberFormat="1" applyFont="1" applyFill="1" applyBorder="1" applyAlignment="1" applyProtection="1">
      <alignment horizontal="center" vertical="center"/>
      <protection hidden="1"/>
    </xf>
    <xf numFmtId="169" fontId="35" fillId="0" borderId="28" xfId="4" applyNumberFormat="1" applyFont="1" applyFill="1" applyBorder="1" applyAlignment="1" applyProtection="1">
      <alignment horizontal="right" vertical="center"/>
      <protection hidden="1"/>
    </xf>
    <xf numFmtId="169" fontId="40" fillId="10" borderId="10" xfId="4" applyNumberFormat="1" applyFont="1" applyFill="1" applyBorder="1" applyAlignment="1" applyProtection="1">
      <alignment horizontal="right" vertical="center"/>
      <protection hidden="1"/>
    </xf>
    <xf numFmtId="169" fontId="40" fillId="10" borderId="38" xfId="4" applyNumberFormat="1" applyFont="1" applyFill="1" applyBorder="1" applyAlignment="1" applyProtection="1">
      <alignment horizontal="right" vertical="center"/>
      <protection hidden="1"/>
    </xf>
    <xf numFmtId="0" fontId="43" fillId="4" borderId="0" xfId="8" quotePrefix="1" applyFont="1" applyFill="1"/>
    <xf numFmtId="0" fontId="44" fillId="4" borderId="0" xfId="2" applyFont="1"/>
    <xf numFmtId="0" fontId="43" fillId="4" borderId="0" xfId="3" quotePrefix="1" applyFont="1"/>
    <xf numFmtId="168" fontId="3" fillId="2" borderId="5" xfId="0" applyNumberFormat="1" applyFont="1" applyFill="1" applyBorder="1" applyAlignment="1">
      <alignment vertical="center"/>
    </xf>
    <xf numFmtId="168" fontId="3" fillId="4" borderId="5" xfId="0" applyNumberFormat="1" applyFont="1" applyFill="1" applyBorder="1" applyAlignment="1">
      <alignment vertical="center"/>
    </xf>
    <xf numFmtId="164" fontId="35" fillId="13" borderId="11" xfId="4" applyNumberFormat="1" applyFont="1" applyFill="1" applyBorder="1" applyAlignment="1" applyProtection="1">
      <alignment horizontal="center" vertical="center"/>
      <protection hidden="1"/>
    </xf>
    <xf numFmtId="2" fontId="35" fillId="13" borderId="11" xfId="4" applyNumberFormat="1" applyFont="1" applyFill="1" applyBorder="1" applyAlignment="1" applyProtection="1">
      <alignment horizontal="right" vertical="center"/>
      <protection hidden="1"/>
    </xf>
    <xf numFmtId="2" fontId="35" fillId="13" borderId="12" xfId="4" applyNumberFormat="1" applyFont="1" applyFill="1" applyBorder="1" applyAlignment="1" applyProtection="1">
      <alignment horizontal="right" vertical="center"/>
      <protection hidden="1"/>
    </xf>
    <xf numFmtId="170" fontId="35" fillId="13" borderId="13" xfId="4" applyNumberFormat="1" applyFont="1" applyFill="1" applyBorder="1" applyAlignment="1" applyProtection="1">
      <alignment horizontal="right" vertical="center"/>
      <protection hidden="1"/>
    </xf>
    <xf numFmtId="164" fontId="35" fillId="13" borderId="14" xfId="4" applyNumberFormat="1" applyFont="1" applyFill="1" applyBorder="1" applyAlignment="1" applyProtection="1">
      <alignment horizontal="center" vertical="center"/>
      <protection hidden="1"/>
    </xf>
    <xf numFmtId="171" fontId="35" fillId="13" borderId="10" xfId="4" applyNumberFormat="1" applyFont="1" applyFill="1" applyBorder="1" applyAlignment="1" applyProtection="1">
      <alignment horizontal="right" vertical="center"/>
      <protection hidden="1"/>
    </xf>
    <xf numFmtId="171" fontId="35" fillId="13" borderId="11" xfId="4" applyNumberFormat="1" applyFont="1" applyFill="1" applyBorder="1" applyAlignment="1" applyProtection="1">
      <alignment horizontal="right" vertical="center"/>
      <protection hidden="1"/>
    </xf>
    <xf numFmtId="164" fontId="35" fillId="13" borderId="12" xfId="4" applyNumberFormat="1" applyFont="1" applyFill="1" applyBorder="1" applyAlignment="1" applyProtection="1">
      <alignment horizontal="center" vertical="center"/>
      <protection hidden="1"/>
    </xf>
    <xf numFmtId="169" fontId="35" fillId="13" borderId="13" xfId="4" applyNumberFormat="1" applyFont="1" applyFill="1" applyBorder="1" applyAlignment="1" applyProtection="1">
      <alignment horizontal="right" vertical="center"/>
      <protection hidden="1"/>
    </xf>
    <xf numFmtId="169" fontId="35" fillId="13" borderId="11" xfId="4" applyNumberFormat="1" applyFont="1" applyFill="1" applyBorder="1" applyAlignment="1" applyProtection="1">
      <alignment horizontal="right" vertical="center"/>
      <protection hidden="1"/>
    </xf>
    <xf numFmtId="164" fontId="35" fillId="13" borderId="29" xfId="4" applyNumberFormat="1" applyFont="1" applyFill="1" applyBorder="1" applyAlignment="1" applyProtection="1">
      <alignment horizontal="center" vertical="center"/>
      <protection hidden="1"/>
    </xf>
    <xf numFmtId="2" fontId="35" fillId="13" borderId="29" xfId="4" applyNumberFormat="1" applyFont="1" applyFill="1" applyBorder="1" applyAlignment="1" applyProtection="1">
      <alignment horizontal="right" vertical="center"/>
      <protection hidden="1"/>
    </xf>
    <xf numFmtId="2" fontId="35" fillId="13" borderId="30" xfId="4" applyNumberFormat="1" applyFont="1" applyFill="1" applyBorder="1" applyAlignment="1" applyProtection="1">
      <alignment horizontal="right" vertical="center"/>
      <protection hidden="1"/>
    </xf>
    <xf numFmtId="170" fontId="35" fillId="13" borderId="28" xfId="4" applyNumberFormat="1" applyFont="1" applyFill="1" applyBorder="1" applyAlignment="1" applyProtection="1">
      <alignment horizontal="right" vertical="center"/>
      <protection hidden="1"/>
    </xf>
    <xf numFmtId="164" fontId="35" fillId="13" borderId="39" xfId="4" applyNumberFormat="1" applyFont="1" applyFill="1" applyBorder="1" applyAlignment="1" applyProtection="1">
      <alignment horizontal="center" vertical="center"/>
      <protection hidden="1"/>
    </xf>
    <xf numFmtId="171" fontId="35" fillId="13" borderId="38" xfId="4" applyNumberFormat="1" applyFont="1" applyFill="1" applyBorder="1" applyAlignment="1" applyProtection="1">
      <alignment horizontal="right" vertical="center"/>
      <protection hidden="1"/>
    </xf>
    <xf numFmtId="171" fontId="35" fillId="13" borderId="29" xfId="4" applyNumberFormat="1" applyFont="1" applyFill="1" applyBorder="1" applyAlignment="1" applyProtection="1">
      <alignment horizontal="right" vertical="center"/>
      <protection hidden="1"/>
    </xf>
    <xf numFmtId="164" fontId="35" fillId="13" borderId="30" xfId="4" applyNumberFormat="1" applyFont="1" applyFill="1" applyBorder="1" applyAlignment="1" applyProtection="1">
      <alignment horizontal="center" vertical="center"/>
      <protection hidden="1"/>
    </xf>
    <xf numFmtId="169" fontId="35" fillId="13" borderId="28" xfId="4" applyNumberFormat="1" applyFont="1" applyFill="1" applyBorder="1" applyAlignment="1" applyProtection="1">
      <alignment horizontal="right" vertical="center"/>
      <protection hidden="1"/>
    </xf>
    <xf numFmtId="169" fontId="35" fillId="13" borderId="29" xfId="4" applyNumberFormat="1" applyFont="1" applyFill="1" applyBorder="1" applyAlignment="1" applyProtection="1">
      <alignment horizontal="right" vertical="center"/>
      <protection hidden="1"/>
    </xf>
    <xf numFmtId="166" fontId="3" fillId="2" borderId="5" xfId="0" applyNumberFormat="1" applyFont="1" applyFill="1" applyBorder="1" applyAlignment="1">
      <alignment vertical="center"/>
    </xf>
    <xf numFmtId="166" fontId="3" fillId="4" borderId="5" xfId="0" applyNumberFormat="1" applyFont="1" applyFill="1" applyBorder="1" applyAlignment="1">
      <alignment vertical="center"/>
    </xf>
    <xf numFmtId="0" fontId="5" fillId="2" borderId="3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15" fillId="2" borderId="3" xfId="0" applyFont="1" applyFill="1" applyBorder="1" applyAlignment="1">
      <alignment vertical="center"/>
    </xf>
    <xf numFmtId="0" fontId="20" fillId="2" borderId="3" xfId="0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45" fillId="5" borderId="6" xfId="2" applyFont="1" applyFill="1" applyBorder="1" applyAlignment="1">
      <alignment horizontal="center"/>
    </xf>
    <xf numFmtId="0" fontId="45" fillId="5" borderId="7" xfId="2" applyFont="1" applyFill="1" applyBorder="1" applyAlignment="1">
      <alignment horizontal="center"/>
    </xf>
    <xf numFmtId="0" fontId="45" fillId="5" borderId="8" xfId="2" applyFont="1" applyFill="1" applyBorder="1" applyAlignment="1">
      <alignment horizontal="center"/>
    </xf>
    <xf numFmtId="0" fontId="36" fillId="9" borderId="22" xfId="2" applyFont="1" applyFill="1" applyBorder="1" applyAlignment="1">
      <alignment horizontal="center" vertical="center"/>
    </xf>
    <xf numFmtId="0" fontId="36" fillId="9" borderId="24" xfId="2" applyFont="1" applyFill="1" applyBorder="1" applyAlignment="1">
      <alignment horizontal="center" vertical="center"/>
    </xf>
    <xf numFmtId="0" fontId="36" fillId="9" borderId="26" xfId="2" applyFont="1" applyFill="1" applyBorder="1" applyAlignment="1">
      <alignment horizontal="center" vertical="center"/>
    </xf>
    <xf numFmtId="0" fontId="36" fillId="11" borderId="22" xfId="2" applyFont="1" applyFill="1" applyBorder="1" applyAlignment="1">
      <alignment horizontal="center" vertical="center"/>
    </xf>
    <xf numFmtId="0" fontId="36" fillId="11" borderId="24" xfId="2" applyFont="1" applyFill="1" applyBorder="1" applyAlignment="1">
      <alignment horizontal="center" vertical="center"/>
    </xf>
    <xf numFmtId="0" fontId="36" fillId="11" borderId="26" xfId="2" applyFont="1" applyFill="1" applyBorder="1" applyAlignment="1">
      <alignment horizontal="center" vertical="center"/>
    </xf>
    <xf numFmtId="0" fontId="34" fillId="4" borderId="0" xfId="2" applyFont="1" applyAlignment="1">
      <alignment horizontal="center" vertical="center"/>
    </xf>
    <xf numFmtId="0" fontId="31" fillId="7" borderId="10" xfId="2" applyFont="1" applyFill="1" applyBorder="1" applyAlignment="1">
      <alignment horizontal="center" vertical="center"/>
    </xf>
    <xf numFmtId="0" fontId="31" fillId="7" borderId="11" xfId="2" applyFont="1" applyFill="1" applyBorder="1" applyAlignment="1">
      <alignment horizontal="center" vertical="center"/>
    </xf>
    <xf numFmtId="0" fontId="31" fillId="7" borderId="12" xfId="2" applyFont="1" applyFill="1" applyBorder="1" applyAlignment="1">
      <alignment horizontal="center" vertical="center"/>
    </xf>
    <xf numFmtId="0" fontId="31" fillId="7" borderId="13" xfId="2" applyFont="1" applyFill="1" applyBorder="1" applyAlignment="1">
      <alignment horizontal="center" vertical="center"/>
    </xf>
    <xf numFmtId="0" fontId="31" fillId="7" borderId="14" xfId="2" applyFont="1" applyFill="1" applyBorder="1" applyAlignment="1">
      <alignment horizontal="center" vertical="center"/>
    </xf>
    <xf numFmtId="0" fontId="33" fillId="4" borderId="0" xfId="2" applyFont="1" applyAlignment="1">
      <alignment horizontal="center" vertical="center"/>
    </xf>
    <xf numFmtId="0" fontId="36" fillId="9" borderId="67" xfId="2" applyFont="1" applyFill="1" applyBorder="1" applyAlignment="1">
      <alignment horizontal="center" vertical="center"/>
    </xf>
    <xf numFmtId="0" fontId="36" fillId="9" borderId="36" xfId="2" applyFont="1" applyFill="1" applyBorder="1" applyAlignment="1">
      <alignment horizontal="center" vertical="center"/>
    </xf>
    <xf numFmtId="0" fontId="36" fillId="9" borderId="37" xfId="2" applyFont="1" applyFill="1" applyBorder="1" applyAlignment="1">
      <alignment horizontal="center" vertical="center"/>
    </xf>
    <xf numFmtId="0" fontId="36" fillId="11" borderId="67" xfId="2" applyFont="1" applyFill="1" applyBorder="1" applyAlignment="1">
      <alignment horizontal="center" vertical="center"/>
    </xf>
    <xf numFmtId="0" fontId="36" fillId="11" borderId="36" xfId="2" applyFont="1" applyFill="1" applyBorder="1" applyAlignment="1">
      <alignment horizontal="center" vertical="center"/>
    </xf>
    <xf numFmtId="0" fontId="36" fillId="11" borderId="37" xfId="2" applyFont="1" applyFill="1" applyBorder="1" applyAlignment="1">
      <alignment horizontal="center" vertical="center"/>
    </xf>
    <xf numFmtId="0" fontId="36" fillId="6" borderId="0" xfId="2" applyFont="1" applyFill="1" applyAlignment="1">
      <alignment horizontal="center" vertical="center"/>
    </xf>
    <xf numFmtId="0" fontId="36" fillId="6" borderId="0" xfId="2" applyFont="1" applyFill="1" applyAlignment="1">
      <alignment horizontal="center" vertical="center" wrapText="1"/>
    </xf>
    <xf numFmtId="0" fontId="31" fillId="7" borderId="59" xfId="2" applyFont="1" applyFill="1" applyBorder="1" applyAlignment="1">
      <alignment horizontal="center" vertical="center"/>
    </xf>
    <xf numFmtId="0" fontId="31" fillId="7" borderId="54" xfId="2" applyFont="1" applyFill="1" applyBorder="1" applyAlignment="1">
      <alignment horizontal="center" vertical="center"/>
    </xf>
    <xf numFmtId="0" fontId="31" fillId="7" borderId="52" xfId="2" applyFont="1" applyFill="1" applyBorder="1" applyAlignment="1">
      <alignment horizontal="center" vertical="center"/>
    </xf>
    <xf numFmtId="0" fontId="36" fillId="12" borderId="23" xfId="2" applyFont="1" applyFill="1" applyBorder="1" applyAlignment="1">
      <alignment horizontal="center" vertical="center" wrapText="1"/>
    </xf>
    <xf numFmtId="0" fontId="36" fillId="12" borderId="25" xfId="2" applyFont="1" applyFill="1" applyBorder="1" applyAlignment="1">
      <alignment horizontal="center" vertical="center" wrapText="1"/>
    </xf>
    <xf numFmtId="0" fontId="36" fillId="12" borderId="27" xfId="2" applyFont="1" applyFill="1" applyBorder="1" applyAlignment="1">
      <alignment horizontal="center" vertical="center" wrapText="1"/>
    </xf>
    <xf numFmtId="0" fontId="31" fillId="4" borderId="0" xfId="2" applyFont="1" applyAlignment="1">
      <alignment horizontal="center" vertical="center"/>
    </xf>
    <xf numFmtId="0" fontId="34" fillId="4" borderId="0" xfId="6" applyFont="1" applyAlignment="1">
      <alignment horizontal="center" vertical="center"/>
    </xf>
    <xf numFmtId="0" fontId="35" fillId="7" borderId="10" xfId="6" applyFont="1" applyFill="1" applyBorder="1" applyAlignment="1">
      <alignment horizontal="center" vertical="center"/>
    </xf>
    <xf numFmtId="0" fontId="35" fillId="7" borderId="11" xfId="6" applyFont="1" applyFill="1" applyBorder="1" applyAlignment="1">
      <alignment horizontal="center" vertical="center"/>
    </xf>
    <xf numFmtId="0" fontId="35" fillId="7" borderId="12" xfId="6" applyFont="1" applyFill="1" applyBorder="1" applyAlignment="1">
      <alignment horizontal="center" vertical="center"/>
    </xf>
    <xf numFmtId="0" fontId="35" fillId="7" borderId="13" xfId="6" applyFont="1" applyFill="1" applyBorder="1" applyAlignment="1">
      <alignment horizontal="center" vertical="center"/>
    </xf>
    <xf numFmtId="0" fontId="35" fillId="7" borderId="14" xfId="6" applyFont="1" applyFill="1" applyBorder="1" applyAlignment="1">
      <alignment horizontal="center" vertical="center"/>
    </xf>
    <xf numFmtId="0" fontId="35" fillId="7" borderId="10" xfId="6" applyFont="1" applyFill="1" applyBorder="1" applyAlignment="1">
      <alignment horizontal="center" vertical="center" wrapText="1"/>
    </xf>
    <xf numFmtId="0" fontId="35" fillId="7" borderId="12" xfId="6" applyFont="1" applyFill="1" applyBorder="1" applyAlignment="1">
      <alignment horizontal="center" vertical="center" wrapText="1"/>
    </xf>
    <xf numFmtId="0" fontId="36" fillId="12" borderId="22" xfId="2" applyFont="1" applyFill="1" applyBorder="1" applyAlignment="1">
      <alignment horizontal="center" vertical="center" wrapText="1"/>
    </xf>
    <xf numFmtId="0" fontId="36" fillId="12" borderId="24" xfId="2" applyFont="1" applyFill="1" applyBorder="1" applyAlignment="1">
      <alignment horizontal="center" vertical="center" wrapText="1"/>
    </xf>
    <xf numFmtId="0" fontId="36" fillId="12" borderId="26" xfId="2" applyFont="1" applyFill="1" applyBorder="1" applyAlignment="1">
      <alignment horizontal="center" vertical="center" wrapText="1"/>
    </xf>
    <xf numFmtId="0" fontId="35" fillId="7" borderId="59" xfId="6" applyFont="1" applyFill="1" applyBorder="1" applyAlignment="1">
      <alignment horizontal="center" vertical="center" wrapText="1"/>
    </xf>
    <xf numFmtId="0" fontId="35" fillId="7" borderId="52" xfId="6" applyFont="1" applyFill="1" applyBorder="1" applyAlignment="1">
      <alignment horizontal="center" vertical="center" wrapText="1"/>
    </xf>
    <xf numFmtId="0" fontId="36" fillId="12" borderId="67" xfId="2" applyFont="1" applyFill="1" applyBorder="1" applyAlignment="1">
      <alignment horizontal="center" vertical="center" wrapText="1"/>
    </xf>
    <xf numFmtId="0" fontId="36" fillId="12" borderId="36" xfId="2" applyFont="1" applyFill="1" applyBorder="1" applyAlignment="1">
      <alignment horizontal="center" vertical="center" wrapText="1"/>
    </xf>
    <xf numFmtId="0" fontId="36" fillId="12" borderId="37" xfId="2" applyFont="1" applyFill="1" applyBorder="1" applyAlignment="1">
      <alignment horizontal="center" vertical="center" wrapText="1"/>
    </xf>
    <xf numFmtId="0" fontId="35" fillId="7" borderId="6" xfId="6" applyFont="1" applyFill="1" applyBorder="1" applyAlignment="1">
      <alignment horizontal="center" vertical="center"/>
    </xf>
    <xf numFmtId="0" fontId="35" fillId="7" borderId="7" xfId="6" applyFont="1" applyFill="1" applyBorder="1" applyAlignment="1">
      <alignment horizontal="center" vertical="center"/>
    </xf>
    <xf numFmtId="0" fontId="35" fillId="7" borderId="8" xfId="6" applyFont="1" applyFill="1" applyBorder="1" applyAlignment="1">
      <alignment horizontal="center" vertical="center"/>
    </xf>
    <xf numFmtId="0" fontId="37" fillId="4" borderId="0" xfId="2" applyFont="1" applyAlignment="1">
      <alignment horizontal="center" wrapText="1"/>
    </xf>
    <xf numFmtId="0" fontId="28" fillId="4" borderId="0" xfId="2" applyAlignment="1">
      <alignment horizontal="center"/>
    </xf>
    <xf numFmtId="0" fontId="35" fillId="7" borderId="22" xfId="6" applyFont="1" applyFill="1" applyBorder="1" applyAlignment="1">
      <alignment horizontal="center" vertical="center"/>
    </xf>
    <xf numFmtId="0" fontId="35" fillId="7" borderId="26" xfId="6" applyFont="1" applyFill="1" applyBorder="1" applyAlignment="1">
      <alignment horizontal="center" vertical="center"/>
    </xf>
    <xf numFmtId="0" fontId="35" fillId="7" borderId="1" xfId="6" applyFont="1" applyFill="1" applyBorder="1" applyAlignment="1">
      <alignment horizontal="center" vertical="center"/>
    </xf>
    <xf numFmtId="0" fontId="35" fillId="7" borderId="43" xfId="6" applyFont="1" applyFill="1" applyBorder="1" applyAlignment="1">
      <alignment horizontal="center" vertical="center"/>
    </xf>
    <xf numFmtId="0" fontId="25" fillId="2" borderId="3" xfId="0" applyFont="1" applyFill="1" applyBorder="1" applyAlignment="1">
      <alignment vertical="center"/>
    </xf>
    <xf numFmtId="0" fontId="38" fillId="4" borderId="0" xfId="2" applyFont="1" applyAlignment="1">
      <alignment horizontal="center"/>
    </xf>
    <xf numFmtId="0" fontId="35" fillId="7" borderId="1" xfId="6" applyFont="1" applyFill="1" applyBorder="1" applyAlignment="1">
      <alignment horizontal="center" vertical="center" wrapText="1"/>
    </xf>
    <xf numFmtId="0" fontId="35" fillId="7" borderId="22" xfId="6" applyFont="1" applyFill="1" applyBorder="1" applyAlignment="1">
      <alignment horizontal="center" vertical="center" wrapText="1"/>
    </xf>
    <xf numFmtId="0" fontId="35" fillId="7" borderId="26" xfId="6" applyFont="1" applyFill="1" applyBorder="1" applyAlignment="1">
      <alignment horizontal="center" vertical="center" wrapText="1"/>
    </xf>
  </cellXfs>
  <cellStyles count="9">
    <cellStyle name="Comma 2" xfId="4" xr:uid="{069E9CB9-3295-45C3-A316-058D315A2D1D}"/>
    <cellStyle name="Currency" xfId="7" builtinId="4"/>
    <cellStyle name="Hyperlink" xfId="8" builtinId="8"/>
    <cellStyle name="Hyperlink 2" xfId="3" xr:uid="{DD18478E-3EF1-46AD-B7E1-5854A4707D4A}"/>
    <cellStyle name="Normal" xfId="0" builtinId="0"/>
    <cellStyle name="Normal 2" xfId="2" xr:uid="{C21A4049-B776-49BA-921A-541F849EC2F4}"/>
    <cellStyle name="Normal 2 2" xfId="6" xr:uid="{896AD1A4-656F-47B6-8DDC-8D1460713D8F}"/>
    <cellStyle name="Percent" xfId="1" builtinId="5"/>
    <cellStyle name="Percent 2" xfId="5" xr:uid="{E576D5DF-F692-4C97-BB58-001FB3891158}"/>
  </cellStyles>
  <dxfs count="160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E7E3BE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FFE7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629658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Sales By Region &amp; Outlet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656166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Sales By Region &amp; Market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533683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SubSegments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353255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Branded vs. Private Label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285391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Flavors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503049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Fat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510083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Form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562706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Organic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162526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Package Type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5</xdr:col>
      <xdr:colOff>389140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Size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698858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Sugar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520048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Creams and Creamers RFG vs. SS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98778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37508A0-A55E-4576-91EE-FF459B59A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238" cy="169897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152920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SR Report for Month Topline - Creams and Creamers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CREAMS CREAMERS AND TOPPINGS
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R17"/>
  <sheetViews>
    <sheetView workbookViewId="0">
      <selection activeCell="C21" sqref="C21"/>
    </sheetView>
  </sheetViews>
  <sheetFormatPr defaultRowHeight="12.75" x14ac:dyDescent="0.2"/>
  <cols>
    <col min="2" max="2" width="6.42578125" customWidth="1"/>
    <col min="3" max="3" width="96.5703125" customWidth="1"/>
    <col min="4" max="4" width="41.5703125" customWidth="1"/>
    <col min="5" max="5" width="18.42578125" customWidth="1"/>
    <col min="6" max="6" width="21" customWidth="1"/>
    <col min="7" max="7" width="21.5703125" customWidth="1"/>
    <col min="8" max="8" width="20.85546875" customWidth="1"/>
    <col min="9" max="9" width="11.42578125" customWidth="1"/>
    <col min="10" max="10" width="15.5703125" customWidth="1"/>
    <col min="11" max="11" width="37" customWidth="1"/>
    <col min="12" max="12" width="32" customWidth="1"/>
    <col min="13" max="13" width="17.85546875" customWidth="1"/>
    <col min="14" max="14" width="13.42578125" customWidth="1"/>
    <col min="15" max="15" width="15.140625" customWidth="1"/>
    <col min="16" max="16" width="17.140625" customWidth="1"/>
    <col min="17" max="17" width="16.140625" customWidth="1"/>
    <col min="18" max="18" width="19.5703125" customWidth="1"/>
  </cols>
  <sheetData>
    <row r="2" spans="2:18" x14ac:dyDescent="0.2"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15</v>
      </c>
      <c r="R2" s="1" t="s">
        <v>16</v>
      </c>
    </row>
    <row r="3" spans="2:18" ht="14.25" x14ac:dyDescent="0.2">
      <c r="B3" s="27" t="s">
        <v>17</v>
      </c>
      <c r="C3" s="2" t="str">
        <f ca="1">HYPERLINK("#1!"&amp;CELL("address",A1),"Creams and Creamers Sales By Region &amp; Outlet")</f>
        <v>Creams and Creamers Sales By Region &amp; Outlet</v>
      </c>
      <c r="D3" s="27" t="s">
        <v>18</v>
      </c>
      <c r="E3" s="27" t="s">
        <v>19</v>
      </c>
      <c r="F3" s="27" t="s">
        <v>19</v>
      </c>
      <c r="G3" s="27" t="s">
        <v>19</v>
      </c>
      <c r="H3" s="27" t="s">
        <v>19</v>
      </c>
      <c r="I3" s="27" t="s">
        <v>19</v>
      </c>
      <c r="J3" s="27" t="s">
        <v>19</v>
      </c>
      <c r="K3" s="27" t="s">
        <v>20</v>
      </c>
      <c r="L3" s="27" t="s">
        <v>21</v>
      </c>
      <c r="M3" s="27" t="s">
        <v>19</v>
      </c>
      <c r="N3" s="27" t="s">
        <v>19</v>
      </c>
      <c r="O3" s="27" t="s">
        <v>19</v>
      </c>
      <c r="P3" s="27" t="s">
        <v>19</v>
      </c>
      <c r="Q3" s="27" t="s">
        <v>19</v>
      </c>
      <c r="R3" s="27" t="s">
        <v>19</v>
      </c>
    </row>
    <row r="4" spans="2:18" ht="14.25" x14ac:dyDescent="0.2">
      <c r="B4" s="27" t="s">
        <v>25</v>
      </c>
      <c r="C4" s="2" t="str">
        <f ca="1">HYPERLINK("#3!"&amp;CELL("address",A1),"Creams and Creamers Sales By Region &amp; Market")</f>
        <v>Creams and Creamers Sales By Region &amp; Market</v>
      </c>
      <c r="D4" s="27" t="s">
        <v>26</v>
      </c>
      <c r="E4" s="27" t="s">
        <v>19</v>
      </c>
      <c r="F4" s="27" t="s">
        <v>19</v>
      </c>
      <c r="G4" s="27" t="s">
        <v>19</v>
      </c>
      <c r="H4" s="27" t="s">
        <v>19</v>
      </c>
      <c r="I4" s="27" t="s">
        <v>19</v>
      </c>
      <c r="J4" s="27" t="s">
        <v>19</v>
      </c>
      <c r="K4" s="27" t="s">
        <v>20</v>
      </c>
      <c r="L4" s="27" t="s">
        <v>21</v>
      </c>
      <c r="M4" s="27" t="s">
        <v>19</v>
      </c>
      <c r="N4" s="27" t="s">
        <v>19</v>
      </c>
      <c r="O4" s="27" t="s">
        <v>19</v>
      </c>
      <c r="P4" s="27" t="s">
        <v>19</v>
      </c>
      <c r="Q4" s="27" t="s">
        <v>19</v>
      </c>
      <c r="R4" s="27" t="s">
        <v>19</v>
      </c>
    </row>
    <row r="5" spans="2:18" ht="14.25" x14ac:dyDescent="0.2">
      <c r="B5" s="27" t="s">
        <v>27</v>
      </c>
      <c r="C5" s="2" t="str">
        <f ca="1">HYPERLINK("#4!"&amp;CELL("address",A1),"Creams and Creamers SubSegments")</f>
        <v>Creams and Creamers SubSegments</v>
      </c>
      <c r="D5" s="27" t="s">
        <v>23</v>
      </c>
      <c r="E5" s="27" t="s">
        <v>19</v>
      </c>
      <c r="F5" s="27" t="s">
        <v>19</v>
      </c>
      <c r="G5" s="27" t="s">
        <v>19</v>
      </c>
      <c r="H5" s="27" t="s">
        <v>19</v>
      </c>
      <c r="I5" s="27" t="s">
        <v>19</v>
      </c>
      <c r="J5" s="27" t="s">
        <v>19</v>
      </c>
      <c r="K5" s="27" t="s">
        <v>28</v>
      </c>
      <c r="L5" s="27" t="s">
        <v>21</v>
      </c>
      <c r="M5" s="27" t="s">
        <v>19</v>
      </c>
      <c r="N5" s="27" t="s">
        <v>19</v>
      </c>
      <c r="O5" s="27" t="s">
        <v>19</v>
      </c>
      <c r="P5" s="27" t="s">
        <v>19</v>
      </c>
      <c r="Q5" s="27" t="s">
        <v>19</v>
      </c>
      <c r="R5" s="27" t="s">
        <v>19</v>
      </c>
    </row>
    <row r="6" spans="2:18" ht="14.25" x14ac:dyDescent="0.2">
      <c r="B6" s="86" t="s">
        <v>29</v>
      </c>
      <c r="C6" s="87" t="str">
        <f ca="1">HYPERLINK("#5!"&amp;CELL("address",A1),"Creams and Creamers Branded vs. Private Label")</f>
        <v>Creams and Creamers Branded vs. Private Label</v>
      </c>
      <c r="D6" s="86" t="s">
        <v>23</v>
      </c>
      <c r="E6" s="86" t="s">
        <v>30</v>
      </c>
      <c r="F6" s="86" t="s">
        <v>19</v>
      </c>
      <c r="G6" s="86" t="s">
        <v>19</v>
      </c>
      <c r="H6" s="86" t="s">
        <v>19</v>
      </c>
      <c r="I6" s="86" t="s">
        <v>19</v>
      </c>
      <c r="J6" s="86" t="s">
        <v>19</v>
      </c>
      <c r="K6" s="86" t="s">
        <v>20</v>
      </c>
      <c r="L6" s="86" t="s">
        <v>21</v>
      </c>
      <c r="M6" s="86" t="s">
        <v>19</v>
      </c>
      <c r="N6" s="86" t="s">
        <v>19</v>
      </c>
      <c r="O6" s="86" t="s">
        <v>19</v>
      </c>
      <c r="P6" s="86" t="s">
        <v>19</v>
      </c>
      <c r="Q6" s="86" t="s">
        <v>19</v>
      </c>
      <c r="R6" s="86" t="s">
        <v>19</v>
      </c>
    </row>
    <row r="7" spans="2:18" ht="14.25" x14ac:dyDescent="0.2">
      <c r="B7" s="86" t="s">
        <v>31</v>
      </c>
      <c r="C7" s="87" t="str">
        <f ca="1">HYPERLINK("#6!"&amp;CELL("address",A1),"Creams and Creamers Flavors")</f>
        <v>Creams and Creamers Flavors</v>
      </c>
      <c r="D7" s="86" t="s">
        <v>23</v>
      </c>
      <c r="E7" s="86" t="s">
        <v>19</v>
      </c>
      <c r="F7" s="86" t="s">
        <v>19</v>
      </c>
      <c r="G7" s="86" t="s">
        <v>19</v>
      </c>
      <c r="H7" s="86" t="s">
        <v>19</v>
      </c>
      <c r="I7" s="86" t="s">
        <v>19</v>
      </c>
      <c r="J7" s="86" t="s">
        <v>19</v>
      </c>
      <c r="K7" s="86" t="s">
        <v>20</v>
      </c>
      <c r="L7" s="86" t="s">
        <v>21</v>
      </c>
      <c r="M7" s="86" t="s">
        <v>19</v>
      </c>
      <c r="N7" s="86" t="s">
        <v>19</v>
      </c>
      <c r="O7" s="86" t="s">
        <v>19</v>
      </c>
      <c r="P7" s="86" t="s">
        <v>19</v>
      </c>
      <c r="Q7" s="86" t="s">
        <v>19</v>
      </c>
      <c r="R7" s="86" t="s">
        <v>19</v>
      </c>
    </row>
    <row r="8" spans="2:18" ht="14.25" x14ac:dyDescent="0.2">
      <c r="B8" s="86" t="s">
        <v>32</v>
      </c>
      <c r="C8" s="87" t="str">
        <f ca="1">HYPERLINK("#7!"&amp;CELL("address",A1),"Creams and Creamers Fat")</f>
        <v>Creams and Creamers Fat</v>
      </c>
      <c r="D8" s="86" t="s">
        <v>23</v>
      </c>
      <c r="E8" s="86" t="s">
        <v>19</v>
      </c>
      <c r="F8" s="86" t="s">
        <v>33</v>
      </c>
      <c r="G8" s="86" t="s">
        <v>19</v>
      </c>
      <c r="H8" s="86" t="s">
        <v>19</v>
      </c>
      <c r="I8" s="86" t="s">
        <v>19</v>
      </c>
      <c r="J8" s="86" t="s">
        <v>19</v>
      </c>
      <c r="K8" s="86" t="s">
        <v>20</v>
      </c>
      <c r="L8" s="86" t="s">
        <v>21</v>
      </c>
      <c r="M8" s="86" t="s">
        <v>19</v>
      </c>
      <c r="N8" s="86" t="s">
        <v>19</v>
      </c>
      <c r="O8" s="86" t="s">
        <v>19</v>
      </c>
      <c r="P8" s="86" t="s">
        <v>19</v>
      </c>
      <c r="Q8" s="86" t="s">
        <v>19</v>
      </c>
      <c r="R8" s="86" t="s">
        <v>19</v>
      </c>
    </row>
    <row r="9" spans="2:18" ht="14.25" x14ac:dyDescent="0.2">
      <c r="B9" s="86" t="s">
        <v>34</v>
      </c>
      <c r="C9" s="87" t="str">
        <f ca="1">HYPERLINK("#8!"&amp;CELL("address",A1),"Creams and Creamers Form")</f>
        <v>Creams and Creamers Form</v>
      </c>
      <c r="D9" s="86" t="s">
        <v>23</v>
      </c>
      <c r="E9" s="86" t="s">
        <v>19</v>
      </c>
      <c r="F9" s="86" t="s">
        <v>19</v>
      </c>
      <c r="G9" s="86" t="s">
        <v>19</v>
      </c>
      <c r="H9" s="86" t="s">
        <v>19</v>
      </c>
      <c r="I9" s="86" t="s">
        <v>19</v>
      </c>
      <c r="J9" s="86" t="s">
        <v>19</v>
      </c>
      <c r="K9" s="86" t="s">
        <v>20</v>
      </c>
      <c r="L9" s="86" t="s">
        <v>21</v>
      </c>
      <c r="M9" s="86" t="s">
        <v>19</v>
      </c>
      <c r="N9" s="86" t="s">
        <v>19</v>
      </c>
      <c r="O9" s="86" t="s">
        <v>19</v>
      </c>
      <c r="P9" s="86" t="s">
        <v>19</v>
      </c>
      <c r="Q9" s="86" t="s">
        <v>35</v>
      </c>
      <c r="R9" s="86" t="s">
        <v>19</v>
      </c>
    </row>
    <row r="10" spans="2:18" ht="14.25" x14ac:dyDescent="0.2">
      <c r="B10" s="86" t="s">
        <v>22</v>
      </c>
      <c r="C10" s="87" t="str">
        <f ca="1">HYPERLINK("#2!"&amp;CELL("address",A1),"Creams and Creamers Organic")</f>
        <v>Creams and Creamers Organic</v>
      </c>
      <c r="D10" s="86" t="s">
        <v>23</v>
      </c>
      <c r="E10" s="86" t="s">
        <v>19</v>
      </c>
      <c r="F10" s="86" t="s">
        <v>19</v>
      </c>
      <c r="G10" s="86" t="s">
        <v>19</v>
      </c>
      <c r="H10" s="86" t="s">
        <v>19</v>
      </c>
      <c r="I10" s="86" t="s">
        <v>19</v>
      </c>
      <c r="J10" s="86" t="s">
        <v>19</v>
      </c>
      <c r="K10" s="86" t="s">
        <v>20</v>
      </c>
      <c r="L10" s="86" t="s">
        <v>21</v>
      </c>
      <c r="M10" s="86" t="s">
        <v>19</v>
      </c>
      <c r="N10" s="86" t="s">
        <v>19</v>
      </c>
      <c r="O10" s="86" t="s">
        <v>19</v>
      </c>
      <c r="P10" s="86" t="s">
        <v>24</v>
      </c>
      <c r="Q10" s="86" t="s">
        <v>19</v>
      </c>
      <c r="R10" s="86" t="s">
        <v>19</v>
      </c>
    </row>
    <row r="11" spans="2:18" ht="14.25" x14ac:dyDescent="0.2">
      <c r="B11" s="86" t="s">
        <v>36</v>
      </c>
      <c r="C11" s="87" t="str">
        <f ca="1">HYPERLINK("#9!"&amp;CELL("address",A1),"Creams and Creamers Package Type")</f>
        <v>Creams and Creamers Package Type</v>
      </c>
      <c r="D11" s="86" t="s">
        <v>23</v>
      </c>
      <c r="E11" s="86" t="s">
        <v>19</v>
      </c>
      <c r="F11" s="86" t="s">
        <v>19</v>
      </c>
      <c r="G11" s="86" t="s">
        <v>19</v>
      </c>
      <c r="H11" s="86" t="s">
        <v>19</v>
      </c>
      <c r="I11" s="86" t="s">
        <v>19</v>
      </c>
      <c r="J11" s="86" t="s">
        <v>19</v>
      </c>
      <c r="K11" s="86" t="s">
        <v>20</v>
      </c>
      <c r="L11" s="86" t="s">
        <v>21</v>
      </c>
      <c r="M11" s="86" t="s">
        <v>37</v>
      </c>
      <c r="N11" s="86" t="s">
        <v>19</v>
      </c>
      <c r="O11" s="86" t="s">
        <v>19</v>
      </c>
      <c r="P11" s="86" t="s">
        <v>19</v>
      </c>
      <c r="Q11" s="86" t="s">
        <v>19</v>
      </c>
      <c r="R11" s="86" t="s">
        <v>19</v>
      </c>
    </row>
    <row r="12" spans="2:18" ht="14.25" x14ac:dyDescent="0.2">
      <c r="B12" s="86" t="s">
        <v>38</v>
      </c>
      <c r="C12" s="87" t="str">
        <f ca="1">HYPERLINK("#10!"&amp;CELL("address",A1),"Creams and Creamers Size")</f>
        <v>Creams and Creamers Size</v>
      </c>
      <c r="D12" s="86" t="s">
        <v>23</v>
      </c>
      <c r="E12" s="86" t="s">
        <v>19</v>
      </c>
      <c r="F12" s="86" t="s">
        <v>19</v>
      </c>
      <c r="G12" s="86" t="s">
        <v>19</v>
      </c>
      <c r="H12" s="86" t="s">
        <v>39</v>
      </c>
      <c r="I12" s="86" t="s">
        <v>19</v>
      </c>
      <c r="J12" s="86" t="s">
        <v>19</v>
      </c>
      <c r="K12" s="86" t="s">
        <v>20</v>
      </c>
      <c r="L12" s="86" t="s">
        <v>21</v>
      </c>
      <c r="M12" s="86" t="s">
        <v>19</v>
      </c>
      <c r="N12" s="86" t="s">
        <v>19</v>
      </c>
      <c r="O12" s="86" t="s">
        <v>19</v>
      </c>
      <c r="P12" s="86" t="s">
        <v>19</v>
      </c>
      <c r="Q12" s="86" t="s">
        <v>19</v>
      </c>
      <c r="R12" s="86" t="s">
        <v>19</v>
      </c>
    </row>
    <row r="13" spans="2:18" ht="14.25" x14ac:dyDescent="0.2">
      <c r="B13" s="86" t="s">
        <v>40</v>
      </c>
      <c r="C13" s="87" t="str">
        <f ca="1">HYPERLINK("#11!"&amp;CELL("address",A1),"Creams and Creamers Sugar")</f>
        <v>Creams and Creamers Sugar</v>
      </c>
      <c r="D13" s="86" t="s">
        <v>23</v>
      </c>
      <c r="E13" s="86" t="s">
        <v>19</v>
      </c>
      <c r="F13" s="86" t="s">
        <v>19</v>
      </c>
      <c r="G13" s="86" t="s">
        <v>19</v>
      </c>
      <c r="H13" s="86" t="s">
        <v>19</v>
      </c>
      <c r="I13" s="86" t="s">
        <v>19</v>
      </c>
      <c r="J13" s="86" t="s">
        <v>19</v>
      </c>
      <c r="K13" s="86" t="s">
        <v>20</v>
      </c>
      <c r="L13" s="86" t="s">
        <v>21</v>
      </c>
      <c r="M13" s="86" t="s">
        <v>19</v>
      </c>
      <c r="N13" s="86" t="s">
        <v>19</v>
      </c>
      <c r="O13" s="86" t="s">
        <v>19</v>
      </c>
      <c r="P13" s="86" t="s">
        <v>19</v>
      </c>
      <c r="Q13" s="86" t="s">
        <v>19</v>
      </c>
      <c r="R13" s="86" t="s">
        <v>19</v>
      </c>
    </row>
    <row r="14" spans="2:18" ht="14.25" x14ac:dyDescent="0.2">
      <c r="B14" s="86" t="s">
        <v>41</v>
      </c>
      <c r="C14" s="87" t="str">
        <f ca="1">HYPERLINK("#12!"&amp;CELL("address",A1),"Creams and Creamers RFG vs. SS")</f>
        <v>Creams and Creamers RFG vs. SS</v>
      </c>
      <c r="D14" s="86" t="s">
        <v>23</v>
      </c>
      <c r="E14" s="86" t="s">
        <v>19</v>
      </c>
      <c r="F14" s="86" t="s">
        <v>19</v>
      </c>
      <c r="G14" s="86" t="s">
        <v>19</v>
      </c>
      <c r="H14" s="86" t="s">
        <v>19</v>
      </c>
      <c r="I14" s="86" t="s">
        <v>42</v>
      </c>
      <c r="J14" s="86" t="s">
        <v>19</v>
      </c>
      <c r="K14" s="86" t="s">
        <v>20</v>
      </c>
      <c r="L14" s="86" t="s">
        <v>21</v>
      </c>
      <c r="M14" s="86" t="s">
        <v>19</v>
      </c>
      <c r="N14" s="86" t="s">
        <v>43</v>
      </c>
      <c r="O14" s="86" t="s">
        <v>19</v>
      </c>
      <c r="P14" s="86" t="s">
        <v>19</v>
      </c>
      <c r="Q14" s="86" t="s">
        <v>19</v>
      </c>
      <c r="R14" s="86" t="s">
        <v>44</v>
      </c>
    </row>
    <row r="15" spans="2:18" ht="14.25" x14ac:dyDescent="0.2">
      <c r="B15" s="86" t="s">
        <v>45</v>
      </c>
      <c r="C15" s="87" t="str">
        <f ca="1">HYPERLINK("#13!"&amp;CELL("address",A1),"SR Report for Month Topline - Creams and Creamers")</f>
        <v>SR Report for Month Topline - Creams and Creamers</v>
      </c>
      <c r="D15" s="86" t="s">
        <v>46</v>
      </c>
      <c r="E15" s="86" t="s">
        <v>19</v>
      </c>
      <c r="F15" s="86" t="s">
        <v>19</v>
      </c>
      <c r="G15" s="86" t="s">
        <v>19</v>
      </c>
      <c r="H15" s="86" t="s">
        <v>19</v>
      </c>
      <c r="I15" s="86" t="s">
        <v>19</v>
      </c>
      <c r="J15" s="86" t="s">
        <v>19</v>
      </c>
      <c r="K15" s="86" t="s">
        <v>20</v>
      </c>
      <c r="L15" s="86" t="s">
        <v>21</v>
      </c>
      <c r="M15" s="86" t="s">
        <v>19</v>
      </c>
      <c r="N15" s="86" t="s">
        <v>19</v>
      </c>
      <c r="O15" s="86" t="s">
        <v>19</v>
      </c>
      <c r="P15" s="86" t="s">
        <v>19</v>
      </c>
      <c r="Q15" s="86" t="s">
        <v>19</v>
      </c>
      <c r="R15" s="86" t="s">
        <v>19</v>
      </c>
    </row>
    <row r="17" customFormat="1" x14ac:dyDescent="0.2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8:J143"/>
  <sheetViews>
    <sheetView workbookViewId="0">
      <selection activeCell="E17" sqref="E17"/>
    </sheetView>
  </sheetViews>
  <sheetFormatPr defaultRowHeight="12.75" x14ac:dyDescent="0.2"/>
  <cols>
    <col min="1" max="1" width="41.85546875" customWidth="1"/>
    <col min="2" max="2" width="45.42578125" customWidth="1"/>
    <col min="3" max="3" width="13.7109375" customWidth="1"/>
    <col min="4" max="5" width="10.85546875" customWidth="1"/>
    <col min="6" max="6" width="14.85546875" customWidth="1"/>
    <col min="7" max="7" width="13.140625" customWidth="1"/>
    <col min="8" max="8" width="12" customWidth="1"/>
    <col min="9" max="9" width="12.5703125" customWidth="1"/>
    <col min="10" max="10" width="13.5703125" customWidth="1"/>
    <col min="11" max="100" width="9.140625" customWidth="1"/>
  </cols>
  <sheetData>
    <row r="8" spans="1:10" ht="51" x14ac:dyDescent="0.2">
      <c r="A8" s="4" t="s">
        <v>10</v>
      </c>
      <c r="B8" s="4" t="s">
        <v>2</v>
      </c>
      <c r="C8" s="3" t="s">
        <v>43</v>
      </c>
      <c r="D8" s="3" t="s">
        <v>47</v>
      </c>
      <c r="E8" s="3" t="s">
        <v>48</v>
      </c>
      <c r="F8" s="7" t="s">
        <v>49</v>
      </c>
      <c r="G8" s="7" t="s">
        <v>50</v>
      </c>
      <c r="H8" s="7" t="s">
        <v>51</v>
      </c>
      <c r="I8" s="3" t="s">
        <v>52</v>
      </c>
      <c r="J8" s="3" t="s">
        <v>53</v>
      </c>
    </row>
    <row r="9" spans="1:10" x14ac:dyDescent="0.2">
      <c r="A9" s="448" t="s">
        <v>21</v>
      </c>
      <c r="B9" s="5" t="s">
        <v>54</v>
      </c>
      <c r="C9" s="248">
        <v>31635929.3045353</v>
      </c>
      <c r="D9" s="248">
        <v>-696172.82707772031</v>
      </c>
      <c r="E9" s="249">
        <v>-2.1531938265066618E-2</v>
      </c>
      <c r="F9" s="250">
        <v>72528828.119906709</v>
      </c>
      <c r="G9" s="250">
        <v>-135243.06325739622</v>
      </c>
      <c r="H9" s="249">
        <v>-1.8612095504047584E-3</v>
      </c>
      <c r="I9" s="446">
        <v>93.11355926453777</v>
      </c>
      <c r="J9" s="446">
        <v>-1.2732710421902027</v>
      </c>
    </row>
    <row r="10" spans="1:10" x14ac:dyDescent="0.2">
      <c r="A10" s="448" t="s">
        <v>21</v>
      </c>
      <c r="B10" s="6" t="s">
        <v>55</v>
      </c>
      <c r="C10" s="252">
        <v>39722600.652650364</v>
      </c>
      <c r="D10" s="252">
        <v>491946.13763485849</v>
      </c>
      <c r="E10" s="253">
        <v>1.2539840176425465E-2</v>
      </c>
      <c r="F10" s="254">
        <v>85215261.929722637</v>
      </c>
      <c r="G10" s="254">
        <v>2456593.6321119368</v>
      </c>
      <c r="H10" s="253">
        <v>2.9683822645353759E-2</v>
      </c>
      <c r="I10" s="447">
        <v>95.828235239489331</v>
      </c>
      <c r="J10" s="447">
        <v>1.1337351751761133</v>
      </c>
    </row>
    <row r="11" spans="1:10" x14ac:dyDescent="0.2">
      <c r="A11" s="448" t="s">
        <v>21</v>
      </c>
      <c r="B11" s="5" t="s">
        <v>56</v>
      </c>
      <c r="C11" s="248">
        <v>35317899.09169656</v>
      </c>
      <c r="D11" s="248">
        <v>-269009.20751268417</v>
      </c>
      <c r="E11" s="249">
        <v>-7.5592182734981125E-3</v>
      </c>
      <c r="F11" s="250">
        <v>78089106.74984777</v>
      </c>
      <c r="G11" s="250">
        <v>1036716.6896059662</v>
      </c>
      <c r="H11" s="249">
        <v>1.3454698664057414E-2</v>
      </c>
      <c r="I11" s="446">
        <v>99.392638979471187</v>
      </c>
      <c r="J11" s="446">
        <v>-1.0547760882042923</v>
      </c>
    </row>
    <row r="12" spans="1:10" x14ac:dyDescent="0.2">
      <c r="A12" s="448" t="s">
        <v>21</v>
      </c>
      <c r="B12" s="6" t="s">
        <v>57</v>
      </c>
      <c r="C12" s="252">
        <v>53730499.853304349</v>
      </c>
      <c r="D12" s="252">
        <v>-1050698.3486003354</v>
      </c>
      <c r="E12" s="253">
        <v>-1.9179908127015078E-2</v>
      </c>
      <c r="F12" s="254">
        <v>120737704.08972305</v>
      </c>
      <c r="G12" s="254">
        <v>-607220.92496748269</v>
      </c>
      <c r="H12" s="253">
        <v>-5.0040899930011073E-3</v>
      </c>
      <c r="I12" s="447">
        <v>107.66601800567179</v>
      </c>
      <c r="J12" s="447">
        <v>-1.7733048564856233</v>
      </c>
    </row>
    <row r="13" spans="1:10" x14ac:dyDescent="0.2">
      <c r="A13" s="448" t="s">
        <v>21</v>
      </c>
      <c r="B13" s="5" t="s">
        <v>58</v>
      </c>
      <c r="C13" s="248">
        <v>18853783.451694652</v>
      </c>
      <c r="D13" s="248">
        <v>662400.47354203463</v>
      </c>
      <c r="E13" s="249">
        <v>3.6412870551818986E-2</v>
      </c>
      <c r="F13" s="250">
        <v>41152415.182053931</v>
      </c>
      <c r="G13" s="250">
        <v>1922531.0431636423</v>
      </c>
      <c r="H13" s="249">
        <v>4.9006798907615272E-2</v>
      </c>
      <c r="I13" s="446">
        <v>98.701912314351247</v>
      </c>
      <c r="J13" s="446">
        <v>3.1846393206380554</v>
      </c>
    </row>
    <row r="14" spans="1:10" x14ac:dyDescent="0.2">
      <c r="A14" s="448" t="s">
        <v>21</v>
      </c>
      <c r="B14" s="6" t="s">
        <v>59</v>
      </c>
      <c r="C14" s="252">
        <v>28577099.212994076</v>
      </c>
      <c r="D14" s="252">
        <v>1000372.556662064</v>
      </c>
      <c r="E14" s="253">
        <v>3.6275971732575595E-2</v>
      </c>
      <c r="F14" s="254">
        <v>63021246.622922175</v>
      </c>
      <c r="G14" s="254">
        <v>3064747.9426115453</v>
      </c>
      <c r="H14" s="253">
        <v>5.1116192740887835E-2</v>
      </c>
      <c r="I14" s="447">
        <v>78.606118936408464</v>
      </c>
      <c r="J14" s="447">
        <v>2.5261947167331016</v>
      </c>
    </row>
    <row r="15" spans="1:10" x14ac:dyDescent="0.2">
      <c r="A15" s="448" t="s">
        <v>21</v>
      </c>
      <c r="B15" s="5" t="s">
        <v>60</v>
      </c>
      <c r="C15" s="248">
        <v>41475038.165070973</v>
      </c>
      <c r="D15" s="248">
        <v>-69540.25209724158</v>
      </c>
      <c r="E15" s="249">
        <v>-1.6738706889490112E-3</v>
      </c>
      <c r="F15" s="250">
        <v>90576323.314379066</v>
      </c>
      <c r="G15" s="250">
        <v>779500.14435476065</v>
      </c>
      <c r="H15" s="249">
        <v>8.6807095934655614E-3</v>
      </c>
      <c r="I15" s="446">
        <v>103.26135494162956</v>
      </c>
      <c r="J15" s="446">
        <v>-0.4806236397530057</v>
      </c>
    </row>
    <row r="16" spans="1:10" x14ac:dyDescent="0.2">
      <c r="A16" s="448" t="s">
        <v>21</v>
      </c>
      <c r="B16" s="6" t="s">
        <v>61</v>
      </c>
      <c r="C16" s="252">
        <v>39857887.841207959</v>
      </c>
      <c r="D16" s="252">
        <v>787793.65362334251</v>
      </c>
      <c r="E16" s="253">
        <v>2.0163597503526913E-2</v>
      </c>
      <c r="F16" s="254">
        <v>87228001.311003134</v>
      </c>
      <c r="G16" s="254">
        <v>3208003.9359530061</v>
      </c>
      <c r="H16" s="253">
        <v>3.8181433422725009E-2</v>
      </c>
      <c r="I16" s="447">
        <v>121.95274498017574</v>
      </c>
      <c r="J16" s="447">
        <v>2.0550309304003918</v>
      </c>
    </row>
    <row r="17" spans="1:10" x14ac:dyDescent="0.2">
      <c r="A17" s="448" t="s">
        <v>21</v>
      </c>
      <c r="B17" s="5" t="s">
        <v>62</v>
      </c>
      <c r="C17" s="248">
        <v>31574013.741637435</v>
      </c>
      <c r="D17" s="248">
        <v>-688323.90975132957</v>
      </c>
      <c r="E17" s="249">
        <v>-2.1335214986248834E-2</v>
      </c>
      <c r="F17" s="250">
        <v>72293541.368287876</v>
      </c>
      <c r="G17" s="250">
        <v>-109007.85774418712</v>
      </c>
      <c r="H17" s="249">
        <v>-1.5055803823133033E-3</v>
      </c>
      <c r="I17" s="446">
        <v>93.776260934860673</v>
      </c>
      <c r="J17" s="446">
        <v>-1.3061123330051174</v>
      </c>
    </row>
    <row r="18" spans="1:10" x14ac:dyDescent="0.2">
      <c r="A18" s="448" t="s">
        <v>21</v>
      </c>
      <c r="B18" s="6" t="s">
        <v>63</v>
      </c>
      <c r="C18" s="252">
        <v>39607837.476892143</v>
      </c>
      <c r="D18" s="252">
        <v>499180.45795192569</v>
      </c>
      <c r="E18" s="253">
        <v>1.2763937603640389E-2</v>
      </c>
      <c r="F18" s="254">
        <v>84788583.81251885</v>
      </c>
      <c r="G18" s="254">
        <v>2458754.5613540858</v>
      </c>
      <c r="H18" s="253">
        <v>2.9864686757130623E-2</v>
      </c>
      <c r="I18" s="447">
        <v>96.420134899700088</v>
      </c>
      <c r="J18" s="447">
        <v>1.1188347475460034</v>
      </c>
    </row>
    <row r="19" spans="1:10" x14ac:dyDescent="0.2">
      <c r="A19" s="448" t="s">
        <v>21</v>
      </c>
      <c r="B19" s="5" t="s">
        <v>64</v>
      </c>
      <c r="C19" s="248">
        <v>35100092.759809129</v>
      </c>
      <c r="D19" s="248">
        <v>-316110.08439642936</v>
      </c>
      <c r="E19" s="249">
        <v>-8.9255780973184744E-3</v>
      </c>
      <c r="F19" s="250">
        <v>77610573.339164108</v>
      </c>
      <c r="G19" s="250">
        <v>991322.38635417819</v>
      </c>
      <c r="H19" s="249">
        <v>1.2938293888630381E-2</v>
      </c>
      <c r="I19" s="446">
        <v>99.67779261224517</v>
      </c>
      <c r="J19" s="446">
        <v>-1.2422030949595637</v>
      </c>
    </row>
    <row r="20" spans="1:10" x14ac:dyDescent="0.2">
      <c r="A20" s="448" t="s">
        <v>21</v>
      </c>
      <c r="B20" s="6" t="s">
        <v>65</v>
      </c>
      <c r="C20" s="252">
        <v>51911997.281746924</v>
      </c>
      <c r="D20" s="252">
        <v>-924646.4462594837</v>
      </c>
      <c r="E20" s="253">
        <v>-1.7500098057314128E-2</v>
      </c>
      <c r="F20" s="254">
        <v>116395100.61485787</v>
      </c>
      <c r="G20" s="254">
        <v>-430375.32214893401</v>
      </c>
      <c r="H20" s="253">
        <v>-3.6839167030742141E-3</v>
      </c>
      <c r="I20" s="447">
        <v>104.96784858771571</v>
      </c>
      <c r="J20" s="447">
        <v>-1.5945074744284113</v>
      </c>
    </row>
    <row r="21" spans="1:10" x14ac:dyDescent="0.2">
      <c r="A21" s="448" t="s">
        <v>21</v>
      </c>
      <c r="B21" s="5" t="s">
        <v>66</v>
      </c>
      <c r="C21" s="248">
        <v>18760688.113459587</v>
      </c>
      <c r="D21" s="248">
        <v>658512.69900588691</v>
      </c>
      <c r="E21" s="249">
        <v>3.6377544904359772E-2</v>
      </c>
      <c r="F21" s="250">
        <v>40818687.174043342</v>
      </c>
      <c r="G21" s="250">
        <v>1882931.3097133338</v>
      </c>
      <c r="H21" s="249">
        <v>4.8359952642869658E-2</v>
      </c>
      <c r="I21" s="446">
        <v>99.107518765303155</v>
      </c>
      <c r="J21" s="446">
        <v>3.1511757855338232</v>
      </c>
    </row>
    <row r="22" spans="1:10" x14ac:dyDescent="0.2">
      <c r="A22" s="448" t="s">
        <v>21</v>
      </c>
      <c r="B22" s="6" t="s">
        <v>67</v>
      </c>
      <c r="C22" s="252">
        <v>28534711.79958915</v>
      </c>
      <c r="D22" s="252">
        <v>1006521.9256036282</v>
      </c>
      <c r="E22" s="253">
        <v>3.6563316738628129E-2</v>
      </c>
      <c r="F22" s="254">
        <v>62869872.314903431</v>
      </c>
      <c r="G22" s="254">
        <v>3063279.1859374419</v>
      </c>
      <c r="H22" s="253">
        <v>5.1219757315582835E-2</v>
      </c>
      <c r="I22" s="447">
        <v>79.203156401398829</v>
      </c>
      <c r="J22" s="447">
        <v>2.5320494769159296</v>
      </c>
    </row>
    <row r="23" spans="1:10" x14ac:dyDescent="0.2">
      <c r="A23" s="448" t="s">
        <v>21</v>
      </c>
      <c r="B23" s="5" t="s">
        <v>68</v>
      </c>
      <c r="C23" s="248">
        <v>41393109.488076091</v>
      </c>
      <c r="D23" s="248">
        <v>-61505.592593371868</v>
      </c>
      <c r="E23" s="249">
        <v>-1.4836850486654814E-3</v>
      </c>
      <c r="F23" s="250">
        <v>90326403.354875162</v>
      </c>
      <c r="G23" s="250">
        <v>801141.95078095794</v>
      </c>
      <c r="H23" s="249">
        <v>8.948780916313747E-3</v>
      </c>
      <c r="I23" s="446">
        <v>103.99437868316572</v>
      </c>
      <c r="J23" s="446">
        <v>-0.51127318971452951</v>
      </c>
    </row>
    <row r="24" spans="1:10" x14ac:dyDescent="0.2">
      <c r="A24" s="448" t="s">
        <v>21</v>
      </c>
      <c r="B24" s="6" t="s">
        <v>69</v>
      </c>
      <c r="C24" s="252">
        <v>39682819.364725009</v>
      </c>
      <c r="D24" s="252">
        <v>804613.54449308664</v>
      </c>
      <c r="E24" s="253">
        <v>2.0695747849412638E-2</v>
      </c>
      <c r="F24" s="254">
        <v>86609848.660289288</v>
      </c>
      <c r="G24" s="254">
        <v>3257551.4231733084</v>
      </c>
      <c r="H24" s="253">
        <v>3.9081723373579104E-2</v>
      </c>
      <c r="I24" s="447">
        <v>122.52102087871661</v>
      </c>
      <c r="J24" s="447">
        <v>2.0730798088730324</v>
      </c>
    </row>
    <row r="25" spans="1:10" x14ac:dyDescent="0.2">
      <c r="A25" s="448" t="s">
        <v>21</v>
      </c>
      <c r="B25" s="5" t="s">
        <v>70</v>
      </c>
      <c r="C25" s="248">
        <v>17694280.177047636</v>
      </c>
      <c r="D25" s="248">
        <v>-613405.65156942979</v>
      </c>
      <c r="E25" s="249">
        <v>-3.350536257349384E-2</v>
      </c>
      <c r="F25" s="250">
        <v>46066743.741100751</v>
      </c>
      <c r="G25" s="250">
        <v>-481755.79407978058</v>
      </c>
      <c r="H25" s="249">
        <v>-1.0349545074287047E-2</v>
      </c>
      <c r="I25" s="446">
        <v>93.430275276103771</v>
      </c>
      <c r="J25" s="446">
        <v>-2.5528305624378049</v>
      </c>
    </row>
    <row r="26" spans="1:10" x14ac:dyDescent="0.2">
      <c r="A26" s="448" t="s">
        <v>21</v>
      </c>
      <c r="B26" s="6" t="s">
        <v>71</v>
      </c>
      <c r="C26" s="252">
        <v>23656043.005038239</v>
      </c>
      <c r="D26" s="252">
        <v>7830.3147943615913</v>
      </c>
      <c r="E26" s="253">
        <v>3.3111655823325731E-4</v>
      </c>
      <c r="F26" s="254">
        <v>54117923.988257498</v>
      </c>
      <c r="G26" s="254">
        <v>884539.90651637316</v>
      </c>
      <c r="H26" s="253">
        <v>1.6616262929257723E-2</v>
      </c>
      <c r="I26" s="447">
        <v>102.38122328849654</v>
      </c>
      <c r="J26" s="447">
        <v>0.7602956203698028</v>
      </c>
    </row>
    <row r="27" spans="1:10" x14ac:dyDescent="0.2">
      <c r="A27" s="448" t="s">
        <v>21</v>
      </c>
      <c r="B27" s="5" t="s">
        <v>72</v>
      </c>
      <c r="C27" s="248">
        <v>20736638.428360961</v>
      </c>
      <c r="D27" s="248">
        <v>-532264.5766970627</v>
      </c>
      <c r="E27" s="249">
        <v>-2.5025483287524665E-2</v>
      </c>
      <c r="F27" s="250">
        <v>48904954.365742065</v>
      </c>
      <c r="G27" s="250">
        <v>-337969.10928022861</v>
      </c>
      <c r="H27" s="249">
        <v>-6.8633030988027787E-3</v>
      </c>
      <c r="I27" s="446">
        <v>104.69359493950579</v>
      </c>
      <c r="J27" s="446">
        <v>-1.9251257859874187</v>
      </c>
    </row>
    <row r="28" spans="1:10" x14ac:dyDescent="0.2">
      <c r="A28" s="448" t="s">
        <v>21</v>
      </c>
      <c r="B28" s="6" t="s">
        <v>73</v>
      </c>
      <c r="C28" s="252">
        <v>34384878.331061319</v>
      </c>
      <c r="D28" s="252">
        <v>-598919.34868248552</v>
      </c>
      <c r="E28" s="253">
        <v>-1.7119906596912138E-2</v>
      </c>
      <c r="F28" s="254">
        <v>83002986.798547238</v>
      </c>
      <c r="G28" s="254">
        <v>-764167.3726105392</v>
      </c>
      <c r="H28" s="253">
        <v>-9.1225180104501265E-3</v>
      </c>
      <c r="I28" s="447">
        <v>123.6083073588391</v>
      </c>
      <c r="J28" s="447">
        <v>-1.2604354584565272</v>
      </c>
    </row>
    <row r="29" spans="1:10" x14ac:dyDescent="0.2">
      <c r="A29" s="448" t="s">
        <v>21</v>
      </c>
      <c r="B29" s="5" t="s">
        <v>74</v>
      </c>
      <c r="C29" s="248">
        <v>8327016.6306936964</v>
      </c>
      <c r="D29" s="248">
        <v>105254.8872762695</v>
      </c>
      <c r="E29" s="249">
        <v>1.2801987038914076E-2</v>
      </c>
      <c r="F29" s="250">
        <v>20710730.200379655</v>
      </c>
      <c r="G29" s="250">
        <v>448062.2599937208</v>
      </c>
      <c r="H29" s="249">
        <v>2.2112698155640147E-2</v>
      </c>
      <c r="I29" s="446">
        <v>78.205785356616261</v>
      </c>
      <c r="J29" s="446">
        <v>1.5365810601412733</v>
      </c>
    </row>
    <row r="30" spans="1:10" x14ac:dyDescent="0.2">
      <c r="A30" s="448" t="s">
        <v>21</v>
      </c>
      <c r="B30" s="6" t="s">
        <v>75</v>
      </c>
      <c r="C30" s="252">
        <v>12525680.095731724</v>
      </c>
      <c r="D30" s="252">
        <v>524840.58169664815</v>
      </c>
      <c r="E30" s="253">
        <v>4.3733655556583602E-2</v>
      </c>
      <c r="F30" s="254">
        <v>29721314.900093593</v>
      </c>
      <c r="G30" s="254">
        <v>1284510.610744305</v>
      </c>
      <c r="H30" s="253">
        <v>4.5170708975389516E-2</v>
      </c>
      <c r="I30" s="447">
        <v>61.810452704632382</v>
      </c>
      <c r="J30" s="447">
        <v>3.0102455894720208</v>
      </c>
    </row>
    <row r="31" spans="1:10" x14ac:dyDescent="0.2">
      <c r="A31" s="448" t="s">
        <v>21</v>
      </c>
      <c r="B31" s="5" t="s">
        <v>76</v>
      </c>
      <c r="C31" s="248">
        <v>22655915.329052664</v>
      </c>
      <c r="D31" s="248">
        <v>-347445.76934765279</v>
      </c>
      <c r="E31" s="249">
        <v>-1.5104130559938679E-2</v>
      </c>
      <c r="F31" s="250">
        <v>52924388.240987159</v>
      </c>
      <c r="G31" s="250">
        <v>-1008202.6935661808</v>
      </c>
      <c r="H31" s="249">
        <v>-1.8693755966399328E-2</v>
      </c>
      <c r="I31" s="446">
        <v>101.19406339351255</v>
      </c>
      <c r="J31" s="446">
        <v>-0.82265237263118252</v>
      </c>
    </row>
    <row r="32" spans="1:10" x14ac:dyDescent="0.2">
      <c r="A32" s="448" t="s">
        <v>21</v>
      </c>
      <c r="B32" s="6" t="s">
        <v>77</v>
      </c>
      <c r="C32" s="252">
        <v>21207265.518246915</v>
      </c>
      <c r="D32" s="252">
        <v>301907.50733201206</v>
      </c>
      <c r="E32" s="253">
        <v>1.4441632961960424E-2</v>
      </c>
      <c r="F32" s="254">
        <v>50821727.890134312</v>
      </c>
      <c r="G32" s="254">
        <v>1296517.0110334083</v>
      </c>
      <c r="H32" s="253">
        <v>2.6178929640469726E-2</v>
      </c>
      <c r="I32" s="447">
        <v>116.40841350066509</v>
      </c>
      <c r="J32" s="447">
        <v>2.4716378486185135</v>
      </c>
    </row>
    <row r="33" spans="1:10" x14ac:dyDescent="0.2">
      <c r="A33" s="448" t="s">
        <v>21</v>
      </c>
      <c r="B33" s="5" t="s">
        <v>78</v>
      </c>
      <c r="C33" s="248">
        <v>84524.677539043856</v>
      </c>
      <c r="D33" s="248">
        <v>-11763.496382925397</v>
      </c>
      <c r="E33" s="249">
        <v>-0.12216969025145694</v>
      </c>
      <c r="F33" s="250">
        <v>269108.28827802418</v>
      </c>
      <c r="G33" s="250">
        <v>-14078.634428844496</v>
      </c>
      <c r="H33" s="249">
        <v>-4.9714987875402412E-2</v>
      </c>
      <c r="I33" s="446">
        <v>84.070873091466254</v>
      </c>
      <c r="J33" s="446">
        <v>-0.6429252801290346</v>
      </c>
    </row>
    <row r="34" spans="1:10" x14ac:dyDescent="0.2">
      <c r="A34" s="448" t="s">
        <v>21</v>
      </c>
      <c r="B34" s="6" t="s">
        <v>79</v>
      </c>
      <c r="C34" s="252">
        <v>145556.93331758253</v>
      </c>
      <c r="D34" s="252">
        <v>-17513.228466389235</v>
      </c>
      <c r="E34" s="253">
        <v>-0.10739689146558888</v>
      </c>
      <c r="F34" s="254">
        <v>423845.06049792015</v>
      </c>
      <c r="G34" s="254">
        <v>-31706.09592454246</v>
      </c>
      <c r="H34" s="253">
        <v>-6.9599419247526412E-2</v>
      </c>
      <c r="I34" s="447">
        <v>118.66384508125462</v>
      </c>
      <c r="J34" s="447">
        <v>1.0714621489418619</v>
      </c>
    </row>
    <row r="35" spans="1:10" x14ac:dyDescent="0.2">
      <c r="A35" s="448" t="s">
        <v>21</v>
      </c>
      <c r="B35" s="5" t="s">
        <v>80</v>
      </c>
      <c r="C35" s="248">
        <v>83246.85282689397</v>
      </c>
      <c r="D35" s="248">
        <v>-10330.324477137139</v>
      </c>
      <c r="E35" s="249">
        <v>-0.11039363202390728</v>
      </c>
      <c r="F35" s="250">
        <v>253244.52824915649</v>
      </c>
      <c r="G35" s="250">
        <v>-23080.461906335317</v>
      </c>
      <c r="H35" s="249">
        <v>-8.3526509467520937E-2</v>
      </c>
      <c r="I35" s="446">
        <v>79.169315085722559</v>
      </c>
      <c r="J35" s="446">
        <v>0.4505678149855612</v>
      </c>
    </row>
    <row r="36" spans="1:10" x14ac:dyDescent="0.2">
      <c r="A36" s="448" t="s">
        <v>21</v>
      </c>
      <c r="B36" s="6" t="s">
        <v>81</v>
      </c>
      <c r="C36" s="252">
        <v>239778.69181620929</v>
      </c>
      <c r="D36" s="252">
        <v>-49907.805208397098</v>
      </c>
      <c r="E36" s="253">
        <v>-0.17228212471414522</v>
      </c>
      <c r="F36" s="254">
        <v>737102.90465651976</v>
      </c>
      <c r="G36" s="254">
        <v>-101957.36489012535</v>
      </c>
      <c r="H36" s="253">
        <v>-0.12151375603234581</v>
      </c>
      <c r="I36" s="447">
        <v>162.36710985999403</v>
      </c>
      <c r="J36" s="447">
        <v>-11.147039465336093</v>
      </c>
    </row>
    <row r="37" spans="1:10" x14ac:dyDescent="0.2">
      <c r="A37" s="448" t="s">
        <v>21</v>
      </c>
      <c r="B37" s="5" t="s">
        <v>82</v>
      </c>
      <c r="C37" s="248">
        <v>71757.878490477786</v>
      </c>
      <c r="D37" s="248">
        <v>-7556.7329268058093</v>
      </c>
      <c r="E37" s="249">
        <v>-9.5275420149875528E-2</v>
      </c>
      <c r="F37" s="250">
        <v>209836.72947013617</v>
      </c>
      <c r="G37" s="250">
        <v>-12302.908381765301</v>
      </c>
      <c r="H37" s="249">
        <v>-5.5383669932727364E-2</v>
      </c>
      <c r="I37" s="446">
        <v>74.195333847272877</v>
      </c>
      <c r="J37" s="446">
        <v>1.6550295341466494</v>
      </c>
    </row>
    <row r="38" spans="1:10" x14ac:dyDescent="0.2">
      <c r="A38" s="448" t="s">
        <v>21</v>
      </c>
      <c r="B38" s="6" t="s">
        <v>83</v>
      </c>
      <c r="C38" s="252">
        <v>61915.56289786291</v>
      </c>
      <c r="D38" s="252">
        <v>-7848.917326394323</v>
      </c>
      <c r="E38" s="253">
        <v>-0.11250592423485498</v>
      </c>
      <c r="F38" s="254">
        <v>235286.75161880016</v>
      </c>
      <c r="G38" s="254">
        <v>-26235.205513234687</v>
      </c>
      <c r="H38" s="253">
        <v>-0.10031741044209642</v>
      </c>
      <c r="I38" s="447">
        <v>20.225572882818291</v>
      </c>
      <c r="J38" s="447">
        <v>-1.5513617163984392</v>
      </c>
    </row>
    <row r="39" spans="1:10" x14ac:dyDescent="0.2">
      <c r="A39" s="448" t="s">
        <v>21</v>
      </c>
      <c r="B39" s="5" t="s">
        <v>84</v>
      </c>
      <c r="C39" s="248">
        <v>114763.1757582618</v>
      </c>
      <c r="D39" s="248">
        <v>-7234.3203170466295</v>
      </c>
      <c r="E39" s="249">
        <v>-5.9298924566295368E-2</v>
      </c>
      <c r="F39" s="250">
        <v>426678.11720376374</v>
      </c>
      <c r="G39" s="250">
        <v>-2160.9292421549326</v>
      </c>
      <c r="H39" s="249">
        <v>-5.0390216564093811E-3</v>
      </c>
      <c r="I39" s="446">
        <v>30.727487339219195</v>
      </c>
      <c r="J39" s="446">
        <v>-0.48560417867999206</v>
      </c>
    </row>
    <row r="40" spans="1:10" x14ac:dyDescent="0.2">
      <c r="A40" s="448" t="s">
        <v>21</v>
      </c>
      <c r="B40" s="6" t="s">
        <v>85</v>
      </c>
      <c r="C40" s="252">
        <v>217806.33188741878</v>
      </c>
      <c r="D40" s="252">
        <v>47100.876883721299</v>
      </c>
      <c r="E40" s="253">
        <v>0.27591899088814176</v>
      </c>
      <c r="F40" s="254">
        <v>478533.41068366647</v>
      </c>
      <c r="G40" s="254">
        <v>45394.303251775797</v>
      </c>
      <c r="H40" s="253">
        <v>0.10480305858531572</v>
      </c>
      <c r="I40" s="447">
        <v>68.029696899959148</v>
      </c>
      <c r="J40" s="447">
        <v>17.080562225471162</v>
      </c>
    </row>
    <row r="41" spans="1:10" x14ac:dyDescent="0.2">
      <c r="A41" s="448" t="s">
        <v>21</v>
      </c>
      <c r="B41" s="5" t="s">
        <v>86</v>
      </c>
      <c r="C41" s="248">
        <v>1818502.5715573998</v>
      </c>
      <c r="D41" s="248">
        <v>-126051.90234088874</v>
      </c>
      <c r="E41" s="249">
        <v>-6.4823024519436515E-2</v>
      </c>
      <c r="F41" s="250">
        <v>4342603.4748652764</v>
      </c>
      <c r="G41" s="250">
        <v>-176845.60281839035</v>
      </c>
      <c r="H41" s="249">
        <v>-3.9129902733416405E-2</v>
      </c>
      <c r="I41" s="446">
        <v>404.42720723839722</v>
      </c>
      <c r="J41" s="446">
        <v>-8.8181057584952214</v>
      </c>
    </row>
    <row r="42" spans="1:10" x14ac:dyDescent="0.2">
      <c r="A42" s="448" t="s">
        <v>21</v>
      </c>
      <c r="B42" s="6" t="s">
        <v>87</v>
      </c>
      <c r="C42" s="252">
        <v>93095.338235061543</v>
      </c>
      <c r="D42" s="252">
        <v>3887.7745361460838</v>
      </c>
      <c r="E42" s="253">
        <v>4.358122086225464E-2</v>
      </c>
      <c r="F42" s="254">
        <v>333728.00801060675</v>
      </c>
      <c r="G42" s="254">
        <v>39599.733450328757</v>
      </c>
      <c r="H42" s="253">
        <v>0.13463422892454113</v>
      </c>
      <c r="I42" s="447">
        <v>54.09083194855323</v>
      </c>
      <c r="J42" s="447">
        <v>4.5619204410176195</v>
      </c>
    </row>
    <row r="43" spans="1:10" x14ac:dyDescent="0.2">
      <c r="A43" s="448" t="s">
        <v>21</v>
      </c>
      <c r="B43" s="5" t="s">
        <v>88</v>
      </c>
      <c r="C43" s="248">
        <v>42387.413404917148</v>
      </c>
      <c r="D43" s="248">
        <v>-6149.3689415687913</v>
      </c>
      <c r="E43" s="249">
        <v>-0.12669502682874084</v>
      </c>
      <c r="F43" s="250">
        <v>151374.30801877857</v>
      </c>
      <c r="G43" s="250">
        <v>1468.7566741192422</v>
      </c>
      <c r="H43" s="249">
        <v>9.7978804716998859E-3</v>
      </c>
      <c r="I43" s="446">
        <v>12.940283815769371</v>
      </c>
      <c r="J43" s="446">
        <v>-1.2189334631494457</v>
      </c>
    </row>
    <row r="44" spans="1:10" x14ac:dyDescent="0.2">
      <c r="A44" s="448" t="s">
        <v>21</v>
      </c>
      <c r="B44" s="6" t="s">
        <v>89</v>
      </c>
      <c r="C44" s="252">
        <v>81928.676994871683</v>
      </c>
      <c r="D44" s="252">
        <v>-8034.6595038894739</v>
      </c>
      <c r="E44" s="253">
        <v>-8.9310377055658835E-2</v>
      </c>
      <c r="F44" s="254">
        <v>249919.95950385809</v>
      </c>
      <c r="G44" s="254">
        <v>-21641.806426207797</v>
      </c>
      <c r="H44" s="253">
        <v>-7.9693863943207363E-2</v>
      </c>
      <c r="I44" s="447">
        <v>22.638916696477022</v>
      </c>
      <c r="J44" s="447">
        <v>-1.1156236585063404</v>
      </c>
    </row>
    <row r="45" spans="1:10" x14ac:dyDescent="0.2">
      <c r="A45" s="448" t="s">
        <v>21</v>
      </c>
      <c r="B45" s="5" t="s">
        <v>90</v>
      </c>
      <c r="C45" s="248">
        <v>175068.47648294448</v>
      </c>
      <c r="D45" s="248">
        <v>-16819.890869744646</v>
      </c>
      <c r="E45" s="249">
        <v>-8.7654562398927688E-2</v>
      </c>
      <c r="F45" s="250">
        <v>618152.65071387892</v>
      </c>
      <c r="G45" s="250">
        <v>-49547.487220275681</v>
      </c>
      <c r="H45" s="249">
        <v>-7.4206195873456324E-2</v>
      </c>
      <c r="I45" s="446">
        <v>59.450282999467838</v>
      </c>
      <c r="J45" s="446">
        <v>-2.8164384934063378</v>
      </c>
    </row>
    <row r="46" spans="1:10" x14ac:dyDescent="0.2">
      <c r="A46" s="448" t="s">
        <v>21</v>
      </c>
      <c r="B46" s="6" t="s">
        <v>91</v>
      </c>
      <c r="C46" s="252">
        <v>268786465.16676408</v>
      </c>
      <c r="D46" s="252">
        <v>1603411.7341926694</v>
      </c>
      <c r="E46" s="253">
        <v>6.001173029476288E-3</v>
      </c>
      <c r="F46" s="254">
        <v>585376758.58695972</v>
      </c>
      <c r="G46" s="254">
        <v>12411432.023766279</v>
      </c>
      <c r="H46" s="253">
        <v>2.1661750630205714E-2</v>
      </c>
      <c r="I46" s="251"/>
      <c r="J46" s="251"/>
    </row>
    <row r="47" spans="1:10" x14ac:dyDescent="0.2">
      <c r="A47" s="448" t="s">
        <v>21</v>
      </c>
      <c r="B47" s="5" t="s">
        <v>92</v>
      </c>
      <c r="C47" s="248">
        <v>15806237.538536306</v>
      </c>
      <c r="D47" s="248">
        <v>508863.37162396684</v>
      </c>
      <c r="E47" s="249">
        <v>3.3264752896259783E-2</v>
      </c>
      <c r="F47" s="250">
        <v>30246814.763763417</v>
      </c>
      <c r="G47" s="250">
        <v>1605920.7507621869</v>
      </c>
      <c r="H47" s="249">
        <v>5.6070901628740927E-2</v>
      </c>
      <c r="I47" s="247"/>
      <c r="J47" s="247"/>
    </row>
    <row r="48" spans="1:10" x14ac:dyDescent="0.2">
      <c r="A48" s="448" t="s">
        <v>21</v>
      </c>
      <c r="B48" s="6" t="s">
        <v>93</v>
      </c>
      <c r="C48" s="252">
        <v>14280207.478621285</v>
      </c>
      <c r="D48" s="252">
        <v>226484.81677777134</v>
      </c>
      <c r="E48" s="253">
        <v>1.6115645813382085E-2</v>
      </c>
      <c r="F48" s="254">
        <v>28452374.445172939</v>
      </c>
      <c r="G48" s="254">
        <v>1352371.9575407654</v>
      </c>
      <c r="H48" s="253">
        <v>4.9903019682671884E-2</v>
      </c>
      <c r="I48" s="251"/>
      <c r="J48" s="251"/>
    </row>
    <row r="49" spans="1:10" x14ac:dyDescent="0.2">
      <c r="A49" s="448" t="s">
        <v>21</v>
      </c>
      <c r="B49" s="5" t="s">
        <v>94</v>
      </c>
      <c r="C49" s="248">
        <v>17287340.258869417</v>
      </c>
      <c r="D49" s="248">
        <v>-275819.29236858711</v>
      </c>
      <c r="E49" s="249">
        <v>-1.570442331654073E-2</v>
      </c>
      <c r="F49" s="250">
        <v>32655010.911654051</v>
      </c>
      <c r="G49" s="250">
        <v>435749.41535168886</v>
      </c>
      <c r="H49" s="249">
        <v>1.3524500411087869E-2</v>
      </c>
      <c r="I49" s="247"/>
      <c r="J49" s="247"/>
    </row>
    <row r="50" spans="1:10" x14ac:dyDescent="0.2">
      <c r="A50" s="448" t="s">
        <v>21</v>
      </c>
      <c r="B50" s="6" t="s">
        <v>95</v>
      </c>
      <c r="C50" s="252">
        <v>10433671.482765891</v>
      </c>
      <c r="D50" s="252">
        <v>553257.81172961555</v>
      </c>
      <c r="E50" s="253">
        <v>5.59954097217054E-2</v>
      </c>
      <c r="F50" s="254">
        <v>20107956.973663684</v>
      </c>
      <c r="G50" s="254">
        <v>1434869.049719587</v>
      </c>
      <c r="H50" s="253">
        <v>7.684155162573221E-2</v>
      </c>
      <c r="I50" s="251"/>
      <c r="J50" s="251"/>
    </row>
    <row r="51" spans="1:10" x14ac:dyDescent="0.2">
      <c r="A51" s="448" t="s">
        <v>21</v>
      </c>
      <c r="B51" s="5" t="s">
        <v>96</v>
      </c>
      <c r="C51" s="248">
        <v>16009031.703857429</v>
      </c>
      <c r="D51" s="248">
        <v>481681.34390699491</v>
      </c>
      <c r="E51" s="249">
        <v>3.1021477118812982E-2</v>
      </c>
      <c r="F51" s="250">
        <v>33148557.414809857</v>
      </c>
      <c r="G51" s="250">
        <v>1778768.5751931854</v>
      </c>
      <c r="H51" s="249">
        <v>5.6703237126887886E-2</v>
      </c>
      <c r="I51" s="247"/>
      <c r="J51" s="247"/>
    </row>
    <row r="52" spans="1:10" x14ac:dyDescent="0.2">
      <c r="A52" s="448" t="s">
        <v>21</v>
      </c>
      <c r="B52" s="6" t="s">
        <v>97</v>
      </c>
      <c r="C52" s="252">
        <v>18737194.159023423</v>
      </c>
      <c r="D52" s="252">
        <v>285940.17675428092</v>
      </c>
      <c r="E52" s="253">
        <v>1.549705928003902E-2</v>
      </c>
      <c r="F52" s="254">
        <v>37402015.113887995</v>
      </c>
      <c r="G52" s="254">
        <v>1809344.6443471164</v>
      </c>
      <c r="H52" s="253">
        <v>5.0834753910794589E-2</v>
      </c>
      <c r="I52" s="251"/>
      <c r="J52" s="251"/>
    </row>
    <row r="53" spans="1:10" x14ac:dyDescent="0.2">
      <c r="A53" s="448" t="s">
        <v>21</v>
      </c>
      <c r="B53" s="5" t="s">
        <v>98</v>
      </c>
      <c r="C53" s="248">
        <v>18403795.967987604</v>
      </c>
      <c r="D53" s="248">
        <v>510262.77008783817</v>
      </c>
      <c r="E53" s="249">
        <v>2.8516602307906955E-2</v>
      </c>
      <c r="F53" s="250">
        <v>35578284.040684842</v>
      </c>
      <c r="G53" s="250">
        <v>1973337.3205216676</v>
      </c>
      <c r="H53" s="249">
        <v>5.8721632173802947E-2</v>
      </c>
      <c r="I53" s="247"/>
      <c r="J53" s="247"/>
    </row>
    <row r="54" spans="1:10" x14ac:dyDescent="0.2">
      <c r="A54" s="448" t="s">
        <v>99</v>
      </c>
      <c r="B54" s="6" t="s">
        <v>54</v>
      </c>
      <c r="C54" s="252">
        <v>440385214.75936037</v>
      </c>
      <c r="D54" s="252">
        <v>-1141442.5736345649</v>
      </c>
      <c r="E54" s="253">
        <v>-2.5852177998251652E-3</v>
      </c>
      <c r="F54" s="254">
        <v>1003986040.0291294</v>
      </c>
      <c r="G54" s="254">
        <v>13004959.489255309</v>
      </c>
      <c r="H54" s="253">
        <v>1.3123317634046424E-2</v>
      </c>
      <c r="I54" s="447">
        <v>93.657128128627377</v>
      </c>
      <c r="J54" s="447">
        <v>-0.37975345317285303</v>
      </c>
    </row>
    <row r="55" spans="1:10" x14ac:dyDescent="0.2">
      <c r="A55" s="448" t="s">
        <v>99</v>
      </c>
      <c r="B55" s="5" t="s">
        <v>55</v>
      </c>
      <c r="C55" s="248">
        <v>549276850.13373911</v>
      </c>
      <c r="D55" s="248">
        <v>5447321.5352102518</v>
      </c>
      <c r="E55" s="249">
        <v>1.0016597571022346E-2</v>
      </c>
      <c r="F55" s="250">
        <v>1167993281.6846476</v>
      </c>
      <c r="G55" s="250">
        <v>26838415.371102095</v>
      </c>
      <c r="H55" s="249">
        <v>2.3518644281649962E-2</v>
      </c>
      <c r="I55" s="446">
        <v>95.746495521270219</v>
      </c>
      <c r="J55" s="446">
        <v>-2.2694907069435999E-2</v>
      </c>
    </row>
    <row r="56" spans="1:10" x14ac:dyDescent="0.2">
      <c r="A56" s="448" t="s">
        <v>99</v>
      </c>
      <c r="B56" s="6" t="s">
        <v>56</v>
      </c>
      <c r="C56" s="252">
        <v>492206424.1756205</v>
      </c>
      <c r="D56" s="252">
        <v>3973569.0180540681</v>
      </c>
      <c r="E56" s="253">
        <v>8.1386759946167203E-3</v>
      </c>
      <c r="F56" s="254">
        <v>1068831664.7811584</v>
      </c>
      <c r="G56" s="254">
        <v>32841488.230455041</v>
      </c>
      <c r="H56" s="253">
        <v>3.1700578802590328E-2</v>
      </c>
      <c r="I56" s="447">
        <v>100.08809271240062</v>
      </c>
      <c r="J56" s="447">
        <v>-0.45201282139993282</v>
      </c>
    </row>
    <row r="57" spans="1:10" x14ac:dyDescent="0.2">
      <c r="A57" s="448" t="s">
        <v>99</v>
      </c>
      <c r="B57" s="5" t="s">
        <v>57</v>
      </c>
      <c r="C57" s="248">
        <v>741379389.05887437</v>
      </c>
      <c r="D57" s="248">
        <v>1868854.2727255821</v>
      </c>
      <c r="E57" s="249">
        <v>2.5271503039047526E-3</v>
      </c>
      <c r="F57" s="250">
        <v>1645557589.3542466</v>
      </c>
      <c r="G57" s="250">
        <v>20611852.864255667</v>
      </c>
      <c r="H57" s="249">
        <v>1.2684640724544359E-2</v>
      </c>
      <c r="I57" s="446">
        <v>107.34308033428842</v>
      </c>
      <c r="J57" s="446">
        <v>-0.43986936850545533</v>
      </c>
    </row>
    <row r="58" spans="1:10" x14ac:dyDescent="0.2">
      <c r="A58" s="448" t="s">
        <v>99</v>
      </c>
      <c r="B58" s="6" t="s">
        <v>58</v>
      </c>
      <c r="C58" s="252">
        <v>260184725.51048505</v>
      </c>
      <c r="D58" s="252">
        <v>8621851.3440177739</v>
      </c>
      <c r="E58" s="253">
        <v>3.4273146912419263E-2</v>
      </c>
      <c r="F58" s="254">
        <v>563630409.01266241</v>
      </c>
      <c r="G58" s="254">
        <v>19089674.057198644</v>
      </c>
      <c r="H58" s="253">
        <v>3.505646654471116E-2</v>
      </c>
      <c r="I58" s="447">
        <v>98.420286490168834</v>
      </c>
      <c r="J58" s="447">
        <v>2.0536778681936028</v>
      </c>
    </row>
    <row r="59" spans="1:10" x14ac:dyDescent="0.2">
      <c r="A59" s="448" t="s">
        <v>99</v>
      </c>
      <c r="B59" s="5" t="s">
        <v>59</v>
      </c>
      <c r="C59" s="248">
        <v>396299296.62851977</v>
      </c>
      <c r="D59" s="248">
        <v>11469784.696869135</v>
      </c>
      <c r="E59" s="249">
        <v>2.9804846928959745E-2</v>
      </c>
      <c r="F59" s="250">
        <v>865890227.80307376</v>
      </c>
      <c r="G59" s="250">
        <v>39324525.160794735</v>
      </c>
      <c r="H59" s="249">
        <v>4.7575800731975926E-2</v>
      </c>
      <c r="I59" s="446">
        <v>78.765727457901207</v>
      </c>
      <c r="J59" s="446">
        <v>1.3089264643351015</v>
      </c>
    </row>
    <row r="60" spans="1:10" x14ac:dyDescent="0.2">
      <c r="A60" s="448" t="s">
        <v>99</v>
      </c>
      <c r="B60" s="6" t="s">
        <v>60</v>
      </c>
      <c r="C60" s="252">
        <v>573846083.32772338</v>
      </c>
      <c r="D60" s="252">
        <v>11682939.681272149</v>
      </c>
      <c r="E60" s="253">
        <v>2.0782116033952663E-2</v>
      </c>
      <c r="F60" s="254">
        <v>1252181860.9173832</v>
      </c>
      <c r="G60" s="254">
        <v>32717038.874250412</v>
      </c>
      <c r="H60" s="253">
        <v>2.6829014074744011E-2</v>
      </c>
      <c r="I60" s="447">
        <v>103.23387326951384</v>
      </c>
      <c r="J60" s="447">
        <v>0.81821304011651819</v>
      </c>
    </row>
    <row r="61" spans="1:10" x14ac:dyDescent="0.2">
      <c r="A61" s="448" t="s">
        <v>99</v>
      </c>
      <c r="B61" s="5" t="s">
        <v>61</v>
      </c>
      <c r="C61" s="248">
        <v>548435683.24812937</v>
      </c>
      <c r="D61" s="248">
        <v>8232453.3278735876</v>
      </c>
      <c r="E61" s="249">
        <v>1.5239548510453841E-2</v>
      </c>
      <c r="F61" s="250">
        <v>1192755737.1616681</v>
      </c>
      <c r="G61" s="250">
        <v>38975847.677475929</v>
      </c>
      <c r="H61" s="249">
        <v>3.3781008000495175E-2</v>
      </c>
      <c r="I61" s="446">
        <v>121.24917115627545</v>
      </c>
      <c r="J61" s="446">
        <v>0.30430149621980718</v>
      </c>
    </row>
    <row r="62" spans="1:10" x14ac:dyDescent="0.2">
      <c r="A62" s="448" t="s">
        <v>99</v>
      </c>
      <c r="B62" s="6" t="s">
        <v>62</v>
      </c>
      <c r="C62" s="252">
        <v>439566468.17120045</v>
      </c>
      <c r="D62" s="252">
        <v>-1053683.0377034545</v>
      </c>
      <c r="E62" s="253">
        <v>-2.391363705932481E-3</v>
      </c>
      <c r="F62" s="254">
        <v>1000848672.0956763</v>
      </c>
      <c r="G62" s="254">
        <v>13181567.554563046</v>
      </c>
      <c r="H62" s="253">
        <v>1.3346164404946364E-2</v>
      </c>
      <c r="I62" s="447">
        <v>94.304907660284059</v>
      </c>
      <c r="J62" s="447">
        <v>-0.38862473757767191</v>
      </c>
    </row>
    <row r="63" spans="1:10" x14ac:dyDescent="0.2">
      <c r="A63" s="448" t="s">
        <v>99</v>
      </c>
      <c r="B63" s="5" t="s">
        <v>63</v>
      </c>
      <c r="C63" s="248">
        <v>547773461.93492019</v>
      </c>
      <c r="D63" s="248">
        <v>5542939.2018420696</v>
      </c>
      <c r="E63" s="249">
        <v>1.0222477284943755E-2</v>
      </c>
      <c r="F63" s="250">
        <v>1162536217.2717865</v>
      </c>
      <c r="G63" s="250">
        <v>26767172.616095543</v>
      </c>
      <c r="H63" s="249">
        <v>2.35674433477891E-2</v>
      </c>
      <c r="I63" s="446">
        <v>96.32393402239768</v>
      </c>
      <c r="J63" s="446">
        <v>-2.8272565242062342E-2</v>
      </c>
    </row>
    <row r="64" spans="1:10" x14ac:dyDescent="0.2">
      <c r="A64" s="448" t="s">
        <v>99</v>
      </c>
      <c r="B64" s="6" t="s">
        <v>64</v>
      </c>
      <c r="C64" s="252">
        <v>489731345.35424161</v>
      </c>
      <c r="D64" s="252">
        <v>3694667.2391180992</v>
      </c>
      <c r="E64" s="253">
        <v>7.6016222755990728E-3</v>
      </c>
      <c r="F64" s="254">
        <v>1062876702.1901917</v>
      </c>
      <c r="G64" s="254">
        <v>32376754.508532643</v>
      </c>
      <c r="H64" s="253">
        <v>3.1418492141966063E-2</v>
      </c>
      <c r="I64" s="447">
        <v>100.46034601765288</v>
      </c>
      <c r="J64" s="447">
        <v>-0.53376534213155935</v>
      </c>
    </row>
    <row r="65" spans="1:10" x14ac:dyDescent="0.2">
      <c r="A65" s="448" t="s">
        <v>99</v>
      </c>
      <c r="B65" s="5" t="s">
        <v>65</v>
      </c>
      <c r="C65" s="248">
        <v>716537664.75492895</v>
      </c>
      <c r="D65" s="248">
        <v>2130209.8441535234</v>
      </c>
      <c r="E65" s="249">
        <v>2.9817855755992525E-3</v>
      </c>
      <c r="F65" s="250">
        <v>1587087005.6894579</v>
      </c>
      <c r="G65" s="250">
        <v>21101935.644752741</v>
      </c>
      <c r="H65" s="249">
        <v>1.3475183160047836E-2</v>
      </c>
      <c r="I65" s="446">
        <v>104.65842664317127</v>
      </c>
      <c r="J65" s="446">
        <v>-0.40857782784502206</v>
      </c>
    </row>
    <row r="66" spans="1:10" x14ac:dyDescent="0.2">
      <c r="A66" s="448" t="s">
        <v>99</v>
      </c>
      <c r="B66" s="6" t="s">
        <v>66</v>
      </c>
      <c r="C66" s="252">
        <v>259034352.74206549</v>
      </c>
      <c r="D66" s="252">
        <v>8612388.5461284816</v>
      </c>
      <c r="E66" s="253">
        <v>3.4391506247390957E-2</v>
      </c>
      <c r="F66" s="254">
        <v>559616009.95289075</v>
      </c>
      <c r="G66" s="254">
        <v>18836384.245868206</v>
      </c>
      <c r="H66" s="253">
        <v>3.483190444026301E-2</v>
      </c>
      <c r="I66" s="447">
        <v>98.846619922443665</v>
      </c>
      <c r="J66" s="447">
        <v>2.0484563709758987</v>
      </c>
    </row>
    <row r="67" spans="1:10" x14ac:dyDescent="0.2">
      <c r="A67" s="448" t="s">
        <v>99</v>
      </c>
      <c r="B67" s="5" t="s">
        <v>67</v>
      </c>
      <c r="C67" s="248">
        <v>395667450.41488087</v>
      </c>
      <c r="D67" s="248">
        <v>11573667.176313996</v>
      </c>
      <c r="E67" s="249">
        <v>3.0132399120673621E-2</v>
      </c>
      <c r="F67" s="250">
        <v>863718652.72560465</v>
      </c>
      <c r="G67" s="250">
        <v>39432789.373942375</v>
      </c>
      <c r="H67" s="249">
        <v>4.7838730623867676E-2</v>
      </c>
      <c r="I67" s="446">
        <v>79.331550664543656</v>
      </c>
      <c r="J67" s="446">
        <v>1.3228332649092351</v>
      </c>
    </row>
    <row r="68" spans="1:10" x14ac:dyDescent="0.2">
      <c r="A68" s="448" t="s">
        <v>99</v>
      </c>
      <c r="B68" s="6" t="s">
        <v>68</v>
      </c>
      <c r="C68" s="252">
        <v>572673887.14778364</v>
      </c>
      <c r="D68" s="252">
        <v>11755546.924521208</v>
      </c>
      <c r="E68" s="253">
        <v>2.0957679721868509E-2</v>
      </c>
      <c r="F68" s="254">
        <v>1248687515.6058912</v>
      </c>
      <c r="G68" s="254">
        <v>32919407.301500559</v>
      </c>
      <c r="H68" s="253">
        <v>2.707704460796611E-2</v>
      </c>
      <c r="I68" s="447">
        <v>103.92877608776597</v>
      </c>
      <c r="J68" s="447">
        <v>0.81461491159871002</v>
      </c>
    </row>
    <row r="69" spans="1:10" x14ac:dyDescent="0.2">
      <c r="A69" s="448" t="s">
        <v>99</v>
      </c>
      <c r="B69" s="5" t="s">
        <v>69</v>
      </c>
      <c r="C69" s="248">
        <v>546149965.83611679</v>
      </c>
      <c r="D69" s="248">
        <v>8481990.4255019426</v>
      </c>
      <c r="E69" s="249">
        <v>1.5775517258628396E-2</v>
      </c>
      <c r="F69" s="250">
        <v>1184652815.3384879</v>
      </c>
      <c r="G69" s="250">
        <v>39313380.73700285</v>
      </c>
      <c r="H69" s="249">
        <v>3.4324654813515383E-2</v>
      </c>
      <c r="I69" s="446">
        <v>121.80542108973707</v>
      </c>
      <c r="J69" s="446">
        <v>0.33819407312184069</v>
      </c>
    </row>
    <row r="70" spans="1:10" x14ac:dyDescent="0.2">
      <c r="A70" s="448" t="s">
        <v>99</v>
      </c>
      <c r="B70" s="6" t="s">
        <v>70</v>
      </c>
      <c r="C70" s="252">
        <v>247456512.77388853</v>
      </c>
      <c r="D70" s="252">
        <v>-5034272.0068438947</v>
      </c>
      <c r="E70" s="253">
        <v>-1.99384385898113E-2</v>
      </c>
      <c r="F70" s="254">
        <v>639889535.87360358</v>
      </c>
      <c r="G70" s="254">
        <v>2295270.4884946346</v>
      </c>
      <c r="H70" s="253">
        <v>3.5998919894743471E-3</v>
      </c>
      <c r="I70" s="447">
        <v>93.857494551210124</v>
      </c>
      <c r="J70" s="447">
        <v>-1.5971988339553604</v>
      </c>
    </row>
    <row r="71" spans="1:10" x14ac:dyDescent="0.2">
      <c r="A71" s="448" t="s">
        <v>99</v>
      </c>
      <c r="B71" s="5" t="s">
        <v>71</v>
      </c>
      <c r="C71" s="248">
        <v>329800698.28925222</v>
      </c>
      <c r="D71" s="248">
        <v>-3010946.7387855053</v>
      </c>
      <c r="E71" s="249">
        <v>-9.0469993576452173E-3</v>
      </c>
      <c r="F71" s="250">
        <v>745473067.98233593</v>
      </c>
      <c r="G71" s="250">
        <v>4870653.9807789326</v>
      </c>
      <c r="H71" s="249">
        <v>6.5766109976097007E-3</v>
      </c>
      <c r="I71" s="446">
        <v>102.52862283192047</v>
      </c>
      <c r="J71" s="446">
        <v>-0.59870225934828625</v>
      </c>
    </row>
    <row r="72" spans="1:10" x14ac:dyDescent="0.2">
      <c r="A72" s="448" t="s">
        <v>99</v>
      </c>
      <c r="B72" s="6" t="s">
        <v>72</v>
      </c>
      <c r="C72" s="252">
        <v>292019128.6785692</v>
      </c>
      <c r="D72" s="252">
        <v>-1920606.3988950253</v>
      </c>
      <c r="E72" s="253">
        <v>-6.5340141862374372E-3</v>
      </c>
      <c r="F72" s="254">
        <v>674270013.52033973</v>
      </c>
      <c r="G72" s="254">
        <v>11912025.581345916</v>
      </c>
      <c r="H72" s="253">
        <v>1.7984271041120239E-2</v>
      </c>
      <c r="I72" s="447">
        <v>105.9030329713768</v>
      </c>
      <c r="J72" s="447">
        <v>-0.34895930742406733</v>
      </c>
    </row>
    <row r="73" spans="1:10" x14ac:dyDescent="0.2">
      <c r="A73" s="448" t="s">
        <v>99</v>
      </c>
      <c r="B73" s="5" t="s">
        <v>73</v>
      </c>
      <c r="C73" s="248">
        <v>476647844.96937287</v>
      </c>
      <c r="D73" s="248">
        <v>-4549795.240478456</v>
      </c>
      <c r="E73" s="249">
        <v>-9.4551486962701665E-3</v>
      </c>
      <c r="F73" s="250">
        <v>1136815336.5998254</v>
      </c>
      <c r="G73" s="250">
        <v>2113591.3301856518</v>
      </c>
      <c r="H73" s="249">
        <v>1.8626844798616204E-3</v>
      </c>
      <c r="I73" s="446">
        <v>123.08160222420463</v>
      </c>
      <c r="J73" s="446">
        <v>-0.76972998837057105</v>
      </c>
    </row>
    <row r="74" spans="1:10" x14ac:dyDescent="0.2">
      <c r="A74" s="448" t="s">
        <v>99</v>
      </c>
      <c r="B74" s="6" t="s">
        <v>74</v>
      </c>
      <c r="C74" s="252">
        <v>117479396.09783</v>
      </c>
      <c r="D74" s="252">
        <v>1061189.7776839286</v>
      </c>
      <c r="E74" s="253">
        <v>9.1153249240560636E-3</v>
      </c>
      <c r="F74" s="254">
        <v>288152604.2477141</v>
      </c>
      <c r="G74" s="254">
        <v>1564062.4782050252</v>
      </c>
      <c r="H74" s="253">
        <v>5.4575192313966753E-3</v>
      </c>
      <c r="I74" s="447">
        <v>79.254967966713934</v>
      </c>
      <c r="J74" s="447">
        <v>0.97198258635725665</v>
      </c>
    </row>
    <row r="75" spans="1:10" x14ac:dyDescent="0.2">
      <c r="A75" s="448" t="s">
        <v>99</v>
      </c>
      <c r="B75" s="5" t="s">
        <v>75</v>
      </c>
      <c r="C75" s="248">
        <v>173641205.80977923</v>
      </c>
      <c r="D75" s="248">
        <v>3274384.1265408099</v>
      </c>
      <c r="E75" s="249">
        <v>1.9219611507625849E-2</v>
      </c>
      <c r="F75" s="250">
        <v>411096696.70187545</v>
      </c>
      <c r="G75" s="250">
        <v>14777126.624841988</v>
      </c>
      <c r="H75" s="249">
        <v>3.7285886795773743E-2</v>
      </c>
      <c r="I75" s="446">
        <v>61.550096979574576</v>
      </c>
      <c r="J75" s="446">
        <v>1.357558893452584</v>
      </c>
    </row>
    <row r="76" spans="1:10" x14ac:dyDescent="0.2">
      <c r="A76" s="448" t="s">
        <v>99</v>
      </c>
      <c r="B76" s="6" t="s">
        <v>76</v>
      </c>
      <c r="C76" s="252">
        <v>313894157.07955277</v>
      </c>
      <c r="D76" s="252">
        <v>2884923.5140289068</v>
      </c>
      <c r="E76" s="253">
        <v>9.2760059917034818E-3</v>
      </c>
      <c r="F76" s="254">
        <v>741507379.63605893</v>
      </c>
      <c r="G76" s="254">
        <v>2455484.7650462389</v>
      </c>
      <c r="H76" s="253">
        <v>3.3224794931008147E-3</v>
      </c>
      <c r="I76" s="447">
        <v>100.70986032805524</v>
      </c>
      <c r="J76" s="447">
        <v>1.2509421015447515</v>
      </c>
    </row>
    <row r="77" spans="1:10" x14ac:dyDescent="0.2">
      <c r="A77" s="448" t="s">
        <v>99</v>
      </c>
      <c r="B77" s="5" t="s">
        <v>77</v>
      </c>
      <c r="C77" s="248">
        <v>293028779.14459568</v>
      </c>
      <c r="D77" s="248">
        <v>-45179.231920301914</v>
      </c>
      <c r="E77" s="249">
        <v>-1.5415641898233604E-4</v>
      </c>
      <c r="F77" s="250">
        <v>699092925.66297412</v>
      </c>
      <c r="G77" s="250">
        <v>14906465.567181587</v>
      </c>
      <c r="H77" s="249">
        <v>2.1787139086462692E-2</v>
      </c>
      <c r="I77" s="446">
        <v>115.53812411029716</v>
      </c>
      <c r="J77" s="446">
        <v>0.35895194839727651</v>
      </c>
    </row>
    <row r="78" spans="1:10" x14ac:dyDescent="0.2">
      <c r="A78" s="448" t="s">
        <v>99</v>
      </c>
      <c r="B78" s="6" t="s">
        <v>78</v>
      </c>
      <c r="C78" s="252">
        <v>1206842.4369011854</v>
      </c>
      <c r="D78" s="252">
        <v>-192810.14938153652</v>
      </c>
      <c r="E78" s="253">
        <v>-0.13775571972014344</v>
      </c>
      <c r="F78" s="254">
        <v>3677306.1444166303</v>
      </c>
      <c r="G78" s="254">
        <v>-486416.14729925618</v>
      </c>
      <c r="H78" s="253">
        <v>-0.11682242791913054</v>
      </c>
      <c r="I78" s="447">
        <v>80.90565346554213</v>
      </c>
      <c r="J78" s="447">
        <v>-5.2972584792882031</v>
      </c>
    </row>
    <row r="79" spans="1:10" x14ac:dyDescent="0.2">
      <c r="A79" s="448" t="s">
        <v>99</v>
      </c>
      <c r="B79" s="5" t="s">
        <v>79</v>
      </c>
      <c r="C79" s="248">
        <v>2154312.2517245454</v>
      </c>
      <c r="D79" s="248">
        <v>-176099.3236639984</v>
      </c>
      <c r="E79" s="249">
        <v>-7.556576079684027E-2</v>
      </c>
      <c r="F79" s="250">
        <v>6054581.2482058611</v>
      </c>
      <c r="G79" s="250">
        <v>-423635.02448708378</v>
      </c>
      <c r="H79" s="249">
        <v>-6.5393776103585058E-2</v>
      </c>
      <c r="I79" s="446">
        <v>118.37512015237996</v>
      </c>
      <c r="J79" s="446">
        <v>0.73436623679742752</v>
      </c>
    </row>
    <row r="80" spans="1:10" x14ac:dyDescent="0.2">
      <c r="A80" s="448" t="s">
        <v>99</v>
      </c>
      <c r="B80" s="6" t="s">
        <v>80</v>
      </c>
      <c r="C80" s="252">
        <v>1223409.6852298984</v>
      </c>
      <c r="D80" s="252">
        <v>-231530.63155623456</v>
      </c>
      <c r="E80" s="253">
        <v>-0.15913410940984193</v>
      </c>
      <c r="F80" s="254">
        <v>3634957.3890064489</v>
      </c>
      <c r="G80" s="254">
        <v>-454843.98142142501</v>
      </c>
      <c r="H80" s="253">
        <v>-0.11121419849635371</v>
      </c>
      <c r="I80" s="447">
        <v>78.420072598802378</v>
      </c>
      <c r="J80" s="447">
        <v>-7.258829535839368</v>
      </c>
    </row>
    <row r="81" spans="1:10" x14ac:dyDescent="0.2">
      <c r="A81" s="448" t="s">
        <v>99</v>
      </c>
      <c r="B81" s="5" t="s">
        <v>81</v>
      </c>
      <c r="C81" s="248">
        <v>3649333.0045105531</v>
      </c>
      <c r="D81" s="248">
        <v>-349138.59791207174</v>
      </c>
      <c r="E81" s="249">
        <v>-8.7318013638144371E-2</v>
      </c>
      <c r="F81" s="250">
        <v>10813558.437075675</v>
      </c>
      <c r="G81" s="250">
        <v>-694020.70884079859</v>
      </c>
      <c r="H81" s="249">
        <v>-6.0309879257886799E-2</v>
      </c>
      <c r="I81" s="446">
        <v>166.55866473644343</v>
      </c>
      <c r="J81" s="446">
        <v>-1.0981227842876535</v>
      </c>
    </row>
    <row r="82" spans="1:10" x14ac:dyDescent="0.2">
      <c r="A82" s="448" t="s">
        <v>99</v>
      </c>
      <c r="B82" s="6" t="s">
        <v>82</v>
      </c>
      <c r="C82" s="252">
        <v>1070033.243303562</v>
      </c>
      <c r="D82" s="252">
        <v>-144647.98470557225</v>
      </c>
      <c r="E82" s="253">
        <v>-0.11908308235128542</v>
      </c>
      <c r="F82" s="254">
        <v>3010327.6884738551</v>
      </c>
      <c r="G82" s="254">
        <v>-401089.04637000943</v>
      </c>
      <c r="H82" s="253">
        <v>-0.11757257396123041</v>
      </c>
      <c r="I82" s="447">
        <v>74.571097538135774</v>
      </c>
      <c r="J82" s="447">
        <v>-3.1983427518201921</v>
      </c>
    </row>
    <row r="83" spans="1:10" x14ac:dyDescent="0.2">
      <c r="A83" s="448" t="s">
        <v>99</v>
      </c>
      <c r="B83" s="5" t="s">
        <v>83</v>
      </c>
      <c r="C83" s="248">
        <v>818746.58815989457</v>
      </c>
      <c r="D83" s="248">
        <v>-87759.53593115008</v>
      </c>
      <c r="E83" s="249">
        <v>-9.6810747990419513E-2</v>
      </c>
      <c r="F83" s="250">
        <v>3137367.9334530197</v>
      </c>
      <c r="G83" s="250">
        <v>-176608.06530799065</v>
      </c>
      <c r="H83" s="249">
        <v>-5.3291896312471408E-2</v>
      </c>
      <c r="I83" s="446">
        <v>19.978886276652908</v>
      </c>
      <c r="J83" s="446">
        <v>-1.7782001568438588</v>
      </c>
    </row>
    <row r="84" spans="1:10" x14ac:dyDescent="0.2">
      <c r="A84" s="448" t="s">
        <v>99</v>
      </c>
      <c r="B84" s="6" t="s">
        <v>84</v>
      </c>
      <c r="C84" s="252">
        <v>1503388.1988187113</v>
      </c>
      <c r="D84" s="252">
        <v>-95617.666632042034</v>
      </c>
      <c r="E84" s="253">
        <v>-5.979819630310599E-2</v>
      </c>
      <c r="F84" s="254">
        <v>5457064.412861241</v>
      </c>
      <c r="G84" s="254">
        <v>71242.755006837659</v>
      </c>
      <c r="H84" s="253">
        <v>1.322783403028968E-2</v>
      </c>
      <c r="I84" s="447">
        <v>30.068820538384944</v>
      </c>
      <c r="J84" s="447">
        <v>-1.3871823557213183</v>
      </c>
    </row>
    <row r="85" spans="1:10" x14ac:dyDescent="0.2">
      <c r="A85" s="448" t="s">
        <v>99</v>
      </c>
      <c r="B85" s="5" t="s">
        <v>85</v>
      </c>
      <c r="C85" s="248">
        <v>2475078.8213790469</v>
      </c>
      <c r="D85" s="248">
        <v>278901.77893590834</v>
      </c>
      <c r="E85" s="249">
        <v>0.12699421474037625</v>
      </c>
      <c r="F85" s="250">
        <v>5954962.5909662433</v>
      </c>
      <c r="G85" s="250">
        <v>464733.72192105744</v>
      </c>
      <c r="H85" s="249">
        <v>8.4647422358164817E-2</v>
      </c>
      <c r="I85" s="446">
        <v>57.748117899633137</v>
      </c>
      <c r="J85" s="446">
        <v>7.3488334122031844</v>
      </c>
    </row>
    <row r="86" spans="1:10" x14ac:dyDescent="0.2">
      <c r="A86" s="448" t="s">
        <v>99</v>
      </c>
      <c r="B86" s="6" t="s">
        <v>86</v>
      </c>
      <c r="C86" s="252">
        <v>24841724.303945068</v>
      </c>
      <c r="D86" s="252">
        <v>-261355.57142790034</v>
      </c>
      <c r="E86" s="253">
        <v>-1.0411295057237166E-2</v>
      </c>
      <c r="F86" s="254">
        <v>58470583.664788455</v>
      </c>
      <c r="G86" s="254">
        <v>-490082.78049672395</v>
      </c>
      <c r="H86" s="253">
        <v>-8.3120291890105263E-3</v>
      </c>
      <c r="I86" s="447">
        <v>412.69475366833348</v>
      </c>
      <c r="J86" s="447">
        <v>2.5072349701371763</v>
      </c>
    </row>
    <row r="87" spans="1:10" x14ac:dyDescent="0.2">
      <c r="A87" s="448" t="s">
        <v>99</v>
      </c>
      <c r="B87" s="5" t="s">
        <v>87</v>
      </c>
      <c r="C87" s="248">
        <v>1150372.7684196094</v>
      </c>
      <c r="D87" s="248">
        <v>9462.7978892815299</v>
      </c>
      <c r="E87" s="249">
        <v>8.2940794047780542E-3</v>
      </c>
      <c r="F87" s="250">
        <v>4014399.0597714614</v>
      </c>
      <c r="G87" s="250">
        <v>253289.81133047445</v>
      </c>
      <c r="H87" s="249">
        <v>6.7344444045454227E-2</v>
      </c>
      <c r="I87" s="446">
        <v>49.929254900467903</v>
      </c>
      <c r="J87" s="446">
        <v>1.2239696645352964</v>
      </c>
    </row>
    <row r="88" spans="1:10" x14ac:dyDescent="0.2">
      <c r="A88" s="448" t="s">
        <v>99</v>
      </c>
      <c r="B88" s="6" t="s">
        <v>88</v>
      </c>
      <c r="C88" s="252">
        <v>631846.21363883314</v>
      </c>
      <c r="D88" s="252">
        <v>-103882.47944470285</v>
      </c>
      <c r="E88" s="253">
        <v>-0.14119672159219138</v>
      </c>
      <c r="F88" s="254">
        <v>2171575.077469321</v>
      </c>
      <c r="G88" s="254">
        <v>-108264.21314766537</v>
      </c>
      <c r="H88" s="253">
        <v>-4.7487651253859273E-2</v>
      </c>
      <c r="I88" s="447">
        <v>14.409172446282161</v>
      </c>
      <c r="J88" s="447">
        <v>-2.0934729717218001</v>
      </c>
    </row>
    <row r="89" spans="1:10" x14ac:dyDescent="0.2">
      <c r="A89" s="448" t="s">
        <v>99</v>
      </c>
      <c r="B89" s="5" t="s">
        <v>89</v>
      </c>
      <c r="C89" s="248">
        <v>1172196.1799398663</v>
      </c>
      <c r="D89" s="248">
        <v>-72607.243248770013</v>
      </c>
      <c r="E89" s="249">
        <v>-5.8328280510976056E-2</v>
      </c>
      <c r="F89" s="250">
        <v>3494345.3114913641</v>
      </c>
      <c r="G89" s="250">
        <v>-202368.42725139344</v>
      </c>
      <c r="H89" s="249">
        <v>-5.4742790909262672E-2</v>
      </c>
      <c r="I89" s="446">
        <v>24.195843500564855</v>
      </c>
      <c r="J89" s="446">
        <v>-1.0767296399882582</v>
      </c>
    </row>
    <row r="90" spans="1:10" x14ac:dyDescent="0.2">
      <c r="A90" s="448" t="s">
        <v>99</v>
      </c>
      <c r="B90" s="6" t="s">
        <v>90</v>
      </c>
      <c r="C90" s="252">
        <v>2285717.4120126786</v>
      </c>
      <c r="D90" s="252">
        <v>-249537.09762826189</v>
      </c>
      <c r="E90" s="253">
        <v>-9.8426843016878401E-2</v>
      </c>
      <c r="F90" s="254">
        <v>8102921.8231806671</v>
      </c>
      <c r="G90" s="254">
        <v>-337533.059526111</v>
      </c>
      <c r="H90" s="253">
        <v>-3.9989913365648742E-2</v>
      </c>
      <c r="I90" s="447">
        <v>57.981477249810062</v>
      </c>
      <c r="J90" s="447">
        <v>-5.2737654528137838</v>
      </c>
    </row>
    <row r="91" spans="1:10" x14ac:dyDescent="0.2">
      <c r="A91" s="448" t="s">
        <v>99</v>
      </c>
      <c r="B91" s="5" t="s">
        <v>91</v>
      </c>
      <c r="C91" s="248">
        <v>3718471241.1700377</v>
      </c>
      <c r="D91" s="248">
        <v>55964808.485336304</v>
      </c>
      <c r="E91" s="249">
        <v>1.5280466946323644E-2</v>
      </c>
      <c r="F91" s="250">
        <v>8026456748.9853172</v>
      </c>
      <c r="G91" s="250">
        <v>222120537.69586086</v>
      </c>
      <c r="H91" s="249">
        <v>2.8461169750035851E-2</v>
      </c>
      <c r="I91" s="247"/>
      <c r="J91" s="247"/>
    </row>
    <row r="92" spans="1:10" x14ac:dyDescent="0.2">
      <c r="A92" s="448" t="s">
        <v>99</v>
      </c>
      <c r="B92" s="6" t="s">
        <v>92</v>
      </c>
      <c r="C92" s="252">
        <v>215818451.39394337</v>
      </c>
      <c r="D92" s="252">
        <v>8729985.2642916441</v>
      </c>
      <c r="E92" s="253">
        <v>4.2155825611389038E-2</v>
      </c>
      <c r="F92" s="254">
        <v>411008568.04124516</v>
      </c>
      <c r="G92" s="254">
        <v>22320153.659804285</v>
      </c>
      <c r="H92" s="253">
        <v>5.7424283395028891E-2</v>
      </c>
      <c r="I92" s="251"/>
      <c r="J92" s="251"/>
    </row>
    <row r="93" spans="1:10" x14ac:dyDescent="0.2">
      <c r="A93" s="448" t="s">
        <v>99</v>
      </c>
      <c r="B93" s="5" t="s">
        <v>93</v>
      </c>
      <c r="C93" s="248">
        <v>196488806.9904424</v>
      </c>
      <c r="D93" s="248">
        <v>5846804.269569248</v>
      </c>
      <c r="E93" s="249">
        <v>3.0669024591237621E-2</v>
      </c>
      <c r="F93" s="250">
        <v>384971731.28084582</v>
      </c>
      <c r="G93" s="250">
        <v>20919572.908608139</v>
      </c>
      <c r="H93" s="249">
        <v>5.7463120125820541E-2</v>
      </c>
      <c r="I93" s="247"/>
      <c r="J93" s="247"/>
    </row>
    <row r="94" spans="1:10" x14ac:dyDescent="0.2">
      <c r="A94" s="448" t="s">
        <v>99</v>
      </c>
      <c r="B94" s="6" t="s">
        <v>94</v>
      </c>
      <c r="C94" s="252">
        <v>236240486.78104588</v>
      </c>
      <c r="D94" s="252">
        <v>7029143.6825441718</v>
      </c>
      <c r="E94" s="253">
        <v>3.0666648463045103E-2</v>
      </c>
      <c r="F94" s="254">
        <v>439458110.65255827</v>
      </c>
      <c r="G94" s="254">
        <v>19682365.023408592</v>
      </c>
      <c r="H94" s="253">
        <v>4.688780909413702E-2</v>
      </c>
      <c r="I94" s="251"/>
      <c r="J94" s="251"/>
    </row>
    <row r="95" spans="1:10" x14ac:dyDescent="0.2">
      <c r="A95" s="448" t="s">
        <v>99</v>
      </c>
      <c r="B95" s="5" t="s">
        <v>95</v>
      </c>
      <c r="C95" s="248">
        <v>141554956.64423546</v>
      </c>
      <c r="D95" s="248">
        <v>7551198.7684446275</v>
      </c>
      <c r="E95" s="249">
        <v>5.6350649326147216E-2</v>
      </c>
      <c r="F95" s="250">
        <v>271463405.70517665</v>
      </c>
      <c r="G95" s="250">
        <v>17272321.767663002</v>
      </c>
      <c r="H95" s="249">
        <v>6.7950147975721131E-2</v>
      </c>
      <c r="I95" s="247"/>
      <c r="J95" s="247"/>
    </row>
    <row r="96" spans="1:10" x14ac:dyDescent="0.2">
      <c r="A96" s="448" t="s">
        <v>99</v>
      </c>
      <c r="B96" s="6" t="s">
        <v>96</v>
      </c>
      <c r="C96" s="252">
        <v>222026244.6051017</v>
      </c>
      <c r="D96" s="252">
        <v>8299283.0497733355</v>
      </c>
      <c r="E96" s="253">
        <v>3.883124052004485E-2</v>
      </c>
      <c r="F96" s="254">
        <v>452621956.02372915</v>
      </c>
      <c r="G96" s="254">
        <v>24655662.74909997</v>
      </c>
      <c r="H96" s="253">
        <v>5.7611225782396483E-2</v>
      </c>
      <c r="I96" s="251"/>
      <c r="J96" s="251"/>
    </row>
    <row r="97" spans="1:10" x14ac:dyDescent="0.2">
      <c r="A97" s="448" t="s">
        <v>99</v>
      </c>
      <c r="B97" s="5" t="s">
        <v>97</v>
      </c>
      <c r="C97" s="248">
        <v>258779730.06823063</v>
      </c>
      <c r="D97" s="248">
        <v>8870623.4104919434</v>
      </c>
      <c r="E97" s="249">
        <v>3.5495398823703714E-2</v>
      </c>
      <c r="F97" s="250">
        <v>507180135.96983206</v>
      </c>
      <c r="G97" s="250">
        <v>30463922.536453962</v>
      </c>
      <c r="H97" s="249">
        <v>6.3903684577976599E-2</v>
      </c>
      <c r="I97" s="247"/>
      <c r="J97" s="247"/>
    </row>
    <row r="98" spans="1:10" x14ac:dyDescent="0.2">
      <c r="A98" s="448" t="s">
        <v>99</v>
      </c>
      <c r="B98" s="6" t="s">
        <v>98</v>
      </c>
      <c r="C98" s="252">
        <v>252051153.4482176</v>
      </c>
      <c r="D98" s="252">
        <v>8671817.6421279311</v>
      </c>
      <c r="E98" s="253">
        <v>3.5630870687547299E-2</v>
      </c>
      <c r="F98" s="254">
        <v>482549561.9870401</v>
      </c>
      <c r="G98" s="254">
        <v>24808004.216191113</v>
      </c>
      <c r="H98" s="253">
        <v>5.4196530323799667E-2</v>
      </c>
      <c r="I98" s="251"/>
      <c r="J98" s="251"/>
    </row>
    <row r="99" spans="1:10" x14ac:dyDescent="0.2">
      <c r="A99" s="448" t="s">
        <v>100</v>
      </c>
      <c r="B99" s="5" t="s">
        <v>54</v>
      </c>
      <c r="C99" s="248">
        <v>202472580.15982413</v>
      </c>
      <c r="D99" s="248">
        <v>-2221467.248200953</v>
      </c>
      <c r="E99" s="249">
        <v>-1.0852622615707094E-2</v>
      </c>
      <c r="F99" s="250">
        <v>455806894.14212573</v>
      </c>
      <c r="G99" s="250">
        <v>-2075432.7989393473</v>
      </c>
      <c r="H99" s="249">
        <v>-4.5326772334816062E-3</v>
      </c>
      <c r="I99" s="446">
        <v>94.663941861743396</v>
      </c>
      <c r="J99" s="446">
        <v>-0.50472964385939179</v>
      </c>
    </row>
    <row r="100" spans="1:10" x14ac:dyDescent="0.2">
      <c r="A100" s="448" t="s">
        <v>100</v>
      </c>
      <c r="B100" s="6" t="s">
        <v>55</v>
      </c>
      <c r="C100" s="252">
        <v>247091103.1620948</v>
      </c>
      <c r="D100" s="252">
        <v>1535.3960126340389</v>
      </c>
      <c r="E100" s="253">
        <v>6.213924879611214E-6</v>
      </c>
      <c r="F100" s="254">
        <v>525609036.61022651</v>
      </c>
      <c r="G100" s="254">
        <v>6039937.0336868167</v>
      </c>
      <c r="H100" s="253">
        <v>1.1624896551025646E-2</v>
      </c>
      <c r="I100" s="447">
        <v>94.688875835164026</v>
      </c>
      <c r="J100" s="447">
        <v>-0.29829334890902715</v>
      </c>
    </row>
    <row r="101" spans="1:10" x14ac:dyDescent="0.2">
      <c r="A101" s="448" t="s">
        <v>100</v>
      </c>
      <c r="B101" s="5" t="s">
        <v>56</v>
      </c>
      <c r="C101" s="248">
        <v>221925783.83217683</v>
      </c>
      <c r="D101" s="248">
        <v>-382864.63241654634</v>
      </c>
      <c r="E101" s="249">
        <v>-1.7222210429547206E-3</v>
      </c>
      <c r="F101" s="250">
        <v>484043875.50335991</v>
      </c>
      <c r="G101" s="250">
        <v>7539052.22189188</v>
      </c>
      <c r="H101" s="249">
        <v>1.5821565393554504E-2</v>
      </c>
      <c r="I101" s="446">
        <v>99.20947670279142</v>
      </c>
      <c r="J101" s="446">
        <v>-0.72519676405158862</v>
      </c>
    </row>
    <row r="102" spans="1:10" x14ac:dyDescent="0.2">
      <c r="A102" s="448" t="s">
        <v>100</v>
      </c>
      <c r="B102" s="6" t="s">
        <v>57</v>
      </c>
      <c r="C102" s="252">
        <v>336086150.43722636</v>
      </c>
      <c r="D102" s="252">
        <v>-1593388.6929451227</v>
      </c>
      <c r="E102" s="253">
        <v>-4.7186415174858736E-3</v>
      </c>
      <c r="F102" s="254">
        <v>745384963.84688997</v>
      </c>
      <c r="G102" s="254">
        <v>872478.88717257977</v>
      </c>
      <c r="H102" s="253">
        <v>1.171879457763272E-3</v>
      </c>
      <c r="I102" s="447">
        <v>106.97798726776907</v>
      </c>
      <c r="J102" s="447">
        <v>-0.46002138646574053</v>
      </c>
    </row>
    <row r="103" spans="1:10" x14ac:dyDescent="0.2">
      <c r="A103" s="448" t="s">
        <v>100</v>
      </c>
      <c r="B103" s="5" t="s">
        <v>58</v>
      </c>
      <c r="C103" s="248">
        <v>117339647.44522049</v>
      </c>
      <c r="D103" s="248">
        <v>2675544.6213584393</v>
      </c>
      <c r="E103" s="249">
        <v>2.3333759698694893E-2</v>
      </c>
      <c r="F103" s="250">
        <v>253738473.137591</v>
      </c>
      <c r="G103" s="250">
        <v>6049208.0797712207</v>
      </c>
      <c r="H103" s="249">
        <v>2.4422568650115349E-2</v>
      </c>
      <c r="I103" s="446">
        <v>97.579338019515731</v>
      </c>
      <c r="J103" s="446">
        <v>1.6933806512810037</v>
      </c>
    </row>
    <row r="104" spans="1:10" x14ac:dyDescent="0.2">
      <c r="A104" s="448" t="s">
        <v>100</v>
      </c>
      <c r="B104" s="6" t="s">
        <v>59</v>
      </c>
      <c r="C104" s="252">
        <v>181437174.87799865</v>
      </c>
      <c r="D104" s="252">
        <v>5016345.7802068889</v>
      </c>
      <c r="E104" s="253">
        <v>2.8433976905449642E-2</v>
      </c>
      <c r="F104" s="254">
        <v>396839267.35660362</v>
      </c>
      <c r="G104" s="254">
        <v>15811919.966477275</v>
      </c>
      <c r="H104" s="253">
        <v>4.1498123624936989E-2</v>
      </c>
      <c r="I104" s="447">
        <v>79.277605193966764</v>
      </c>
      <c r="J104" s="447">
        <v>1.7621057984372612</v>
      </c>
    </row>
    <row r="105" spans="1:10" x14ac:dyDescent="0.2">
      <c r="A105" s="448" t="s">
        <v>100</v>
      </c>
      <c r="B105" s="5" t="s">
        <v>60</v>
      </c>
      <c r="C105" s="248">
        <v>263767034.23175249</v>
      </c>
      <c r="D105" s="248">
        <v>3250126.8087699413</v>
      </c>
      <c r="E105" s="249">
        <v>1.2475684748909385E-2</v>
      </c>
      <c r="F105" s="250">
        <v>575821122.6455543</v>
      </c>
      <c r="G105" s="250">
        <v>10745106.578445673</v>
      </c>
      <c r="H105" s="249">
        <v>1.9015329394496155E-2</v>
      </c>
      <c r="I105" s="446">
        <v>104.31759770387627</v>
      </c>
      <c r="J105" s="446">
        <v>0.71099861876442105</v>
      </c>
    </row>
    <row r="106" spans="1:10" x14ac:dyDescent="0.2">
      <c r="A106" s="448" t="s">
        <v>100</v>
      </c>
      <c r="B106" s="6" t="s">
        <v>61</v>
      </c>
      <c r="C106" s="252">
        <v>250286728.70275399</v>
      </c>
      <c r="D106" s="252">
        <v>3346564.068210721</v>
      </c>
      <c r="E106" s="253">
        <v>1.3552125362690336E-2</v>
      </c>
      <c r="F106" s="254">
        <v>540382611.12042141</v>
      </c>
      <c r="G106" s="254">
        <v>12879335.058853507</v>
      </c>
      <c r="H106" s="253">
        <v>2.4415649424991033E-2</v>
      </c>
      <c r="I106" s="447">
        <v>121.64693121254959</v>
      </c>
      <c r="J106" s="447">
        <v>0.95742462926588701</v>
      </c>
    </row>
    <row r="107" spans="1:10" x14ac:dyDescent="0.2">
      <c r="A107" s="448" t="s">
        <v>100</v>
      </c>
      <c r="B107" s="5" t="s">
        <v>62</v>
      </c>
      <c r="C107" s="248">
        <v>202095145.43223721</v>
      </c>
      <c r="D107" s="248">
        <v>-2165655.2309949994</v>
      </c>
      <c r="E107" s="249">
        <v>-1.0602402536184842E-2</v>
      </c>
      <c r="F107" s="250">
        <v>454366266.56439704</v>
      </c>
      <c r="G107" s="250">
        <v>-1881955.2136855721</v>
      </c>
      <c r="H107" s="249">
        <v>-4.1248494215522617E-3</v>
      </c>
      <c r="I107" s="446">
        <v>95.319755310590836</v>
      </c>
      <c r="J107" s="446">
        <v>-0.52747236629512884</v>
      </c>
    </row>
    <row r="108" spans="1:10" x14ac:dyDescent="0.2">
      <c r="A108" s="448" t="s">
        <v>100</v>
      </c>
      <c r="B108" s="6" t="s">
        <v>63</v>
      </c>
      <c r="C108" s="252">
        <v>246424018.33589622</v>
      </c>
      <c r="D108" s="252">
        <v>81046.78437641263</v>
      </c>
      <c r="E108" s="253">
        <v>3.2899978378097395E-4</v>
      </c>
      <c r="F108" s="254">
        <v>523150699.66029</v>
      </c>
      <c r="G108" s="254">
        <v>6136217.7168779969</v>
      </c>
      <c r="H108" s="253">
        <v>1.1868560613258828E-2</v>
      </c>
      <c r="I108" s="447">
        <v>95.265040684007289</v>
      </c>
      <c r="J108" s="447">
        <v>-0.31263028076347155</v>
      </c>
    </row>
    <row r="109" spans="1:10" x14ac:dyDescent="0.2">
      <c r="A109" s="448" t="s">
        <v>100</v>
      </c>
      <c r="B109" s="5" t="s">
        <v>64</v>
      </c>
      <c r="C109" s="248">
        <v>220728551.85943425</v>
      </c>
      <c r="D109" s="248">
        <v>-563090.07928931713</v>
      </c>
      <c r="E109" s="249">
        <v>-2.5445609890916657E-3</v>
      </c>
      <c r="F109" s="250">
        <v>481265397.68027663</v>
      </c>
      <c r="G109" s="250">
        <v>7321262.3413693905</v>
      </c>
      <c r="H109" s="249">
        <v>1.5447521755141275E-2</v>
      </c>
      <c r="I109" s="446">
        <v>99.543425193699406</v>
      </c>
      <c r="J109" s="446">
        <v>-0.85585122207281472</v>
      </c>
    </row>
    <row r="110" spans="1:10" x14ac:dyDescent="0.2">
      <c r="A110" s="448" t="s">
        <v>100</v>
      </c>
      <c r="B110" s="6" t="s">
        <v>65</v>
      </c>
      <c r="C110" s="252">
        <v>324815762.26766264</v>
      </c>
      <c r="D110" s="252">
        <v>-1054724.2265771627</v>
      </c>
      <c r="E110" s="253">
        <v>-3.2366362413608954E-3</v>
      </c>
      <c r="F110" s="254">
        <v>718751361.1344676</v>
      </c>
      <c r="G110" s="254">
        <v>1902287.3292807341</v>
      </c>
      <c r="H110" s="253">
        <v>2.6536789943564965E-3</v>
      </c>
      <c r="I110" s="447">
        <v>104.30126416542751</v>
      </c>
      <c r="J110" s="447">
        <v>-0.34023788009791645</v>
      </c>
    </row>
    <row r="111" spans="1:10" x14ac:dyDescent="0.2">
      <c r="A111" s="448" t="s">
        <v>100</v>
      </c>
      <c r="B111" s="5" t="s">
        <v>66</v>
      </c>
      <c r="C111" s="248">
        <v>116822625.90583801</v>
      </c>
      <c r="D111" s="248">
        <v>2691049.9956555814</v>
      </c>
      <c r="E111" s="249">
        <v>2.3578488023098393E-2</v>
      </c>
      <c r="F111" s="250">
        <v>251908053.09913495</v>
      </c>
      <c r="G111" s="250">
        <v>5984024.4411485791</v>
      </c>
      <c r="H111" s="249">
        <v>2.4332817227350867E-2</v>
      </c>
      <c r="I111" s="446">
        <v>98.005110430617322</v>
      </c>
      <c r="J111" s="446">
        <v>1.680097115142587</v>
      </c>
    </row>
    <row r="112" spans="1:10" x14ac:dyDescent="0.2">
      <c r="A112" s="448" t="s">
        <v>100</v>
      </c>
      <c r="B112" s="6" t="s">
        <v>67</v>
      </c>
      <c r="C112" s="252">
        <v>181177048.86129183</v>
      </c>
      <c r="D112" s="252">
        <v>5081416.6872929335</v>
      </c>
      <c r="E112" s="253">
        <v>2.8856006390164297E-2</v>
      </c>
      <c r="F112" s="254">
        <v>395919726.91665184</v>
      </c>
      <c r="G112" s="254">
        <v>15904919.804674029</v>
      </c>
      <c r="H112" s="253">
        <v>4.1853421253628613E-2</v>
      </c>
      <c r="I112" s="447">
        <v>79.861249126744511</v>
      </c>
      <c r="J112" s="447">
        <v>1.7716835414428687</v>
      </c>
    </row>
    <row r="113" spans="1:10" x14ac:dyDescent="0.2">
      <c r="A113" s="448" t="s">
        <v>100</v>
      </c>
      <c r="B113" s="5" t="s">
        <v>68</v>
      </c>
      <c r="C113" s="248">
        <v>263213055.35744694</v>
      </c>
      <c r="D113" s="248">
        <v>3273557.4060942531</v>
      </c>
      <c r="E113" s="249">
        <v>1.2593535926221165E-2</v>
      </c>
      <c r="F113" s="250">
        <v>574163287.61024702</v>
      </c>
      <c r="G113" s="250">
        <v>10816891.200836182</v>
      </c>
      <c r="H113" s="249">
        <v>1.9201136760223506E-2</v>
      </c>
      <c r="I113" s="446">
        <v>105.01544026296834</v>
      </c>
      <c r="J113" s="446">
        <v>0.68056237034419098</v>
      </c>
    </row>
    <row r="114" spans="1:10" x14ac:dyDescent="0.2">
      <c r="A114" s="448" t="s">
        <v>100</v>
      </c>
      <c r="B114" s="6" t="s">
        <v>69</v>
      </c>
      <c r="C114" s="252">
        <v>249235219.79682958</v>
      </c>
      <c r="D114" s="252">
        <v>3474751.6144924164</v>
      </c>
      <c r="E114" s="253">
        <v>1.413877357978661E-2</v>
      </c>
      <c r="F114" s="254">
        <v>536648264.82739949</v>
      </c>
      <c r="G114" s="254">
        <v>13177710.879626811</v>
      </c>
      <c r="H114" s="253">
        <v>2.5173738580416057E-2</v>
      </c>
      <c r="I114" s="447">
        <v>122.20287359645505</v>
      </c>
      <c r="J114" s="447">
        <v>0.97694029631067281</v>
      </c>
    </row>
    <row r="115" spans="1:10" x14ac:dyDescent="0.2">
      <c r="A115" s="448" t="s">
        <v>100</v>
      </c>
      <c r="B115" s="5" t="s">
        <v>70</v>
      </c>
      <c r="C115" s="248">
        <v>112831431.65517621</v>
      </c>
      <c r="D115" s="248">
        <v>-2368876.8190322518</v>
      </c>
      <c r="E115" s="249">
        <v>-2.0563111769467235E-2</v>
      </c>
      <c r="F115" s="250">
        <v>288849135.13439018</v>
      </c>
      <c r="G115" s="250">
        <v>-2461322.2273104787</v>
      </c>
      <c r="H115" s="249">
        <v>-8.4491379046321702E-3</v>
      </c>
      <c r="I115" s="446">
        <v>94.718391140314381</v>
      </c>
      <c r="J115" s="446">
        <v>-1.7913577486898333</v>
      </c>
    </row>
    <row r="116" spans="1:10" x14ac:dyDescent="0.2">
      <c r="A116" s="448" t="s">
        <v>100</v>
      </c>
      <c r="B116" s="6" t="s">
        <v>71</v>
      </c>
      <c r="C116" s="252">
        <v>147213170.9002451</v>
      </c>
      <c r="D116" s="252">
        <v>-1740986.1964976788</v>
      </c>
      <c r="E116" s="253">
        <v>-1.168806719081323E-2</v>
      </c>
      <c r="F116" s="254">
        <v>332966911.70356184</v>
      </c>
      <c r="G116" s="254">
        <v>-528955.79105222225</v>
      </c>
      <c r="H116" s="253">
        <v>-1.5860939897876392E-3</v>
      </c>
      <c r="I116" s="447">
        <v>101.29181797671103</v>
      </c>
      <c r="J116" s="447">
        <v>-0.98887375236253661</v>
      </c>
    </row>
    <row r="117" spans="1:10" x14ac:dyDescent="0.2">
      <c r="A117" s="448" t="s">
        <v>100</v>
      </c>
      <c r="B117" s="5" t="s">
        <v>72</v>
      </c>
      <c r="C117" s="248">
        <v>130615778.93140712</v>
      </c>
      <c r="D117" s="248">
        <v>-1377192.707129851</v>
      </c>
      <c r="E117" s="249">
        <v>-1.0433833635485501E-2</v>
      </c>
      <c r="F117" s="250">
        <v>302995347.60520869</v>
      </c>
      <c r="G117" s="250">
        <v>1045068.3502197862</v>
      </c>
      <c r="H117" s="249">
        <v>3.461061048853192E-3</v>
      </c>
      <c r="I117" s="446">
        <v>104.83996987641375</v>
      </c>
      <c r="J117" s="446">
        <v>-0.88933550048409415</v>
      </c>
    </row>
    <row r="118" spans="1:10" x14ac:dyDescent="0.2">
      <c r="A118" s="448" t="s">
        <v>100</v>
      </c>
      <c r="B118" s="6" t="s">
        <v>73</v>
      </c>
      <c r="C118" s="252">
        <v>215448756.49452421</v>
      </c>
      <c r="D118" s="252">
        <v>-1227154.0264751911</v>
      </c>
      <c r="E118" s="253">
        <v>-5.6635461852888348E-3</v>
      </c>
      <c r="F118" s="254">
        <v>512292635.17623323</v>
      </c>
      <c r="G118" s="254">
        <v>-2202538.4674827456</v>
      </c>
      <c r="H118" s="253">
        <v>-4.2809701243339297E-3</v>
      </c>
      <c r="I118" s="447">
        <v>123.13276859872974</v>
      </c>
      <c r="J118" s="447">
        <v>-0.44877419418261866</v>
      </c>
    </row>
    <row r="119" spans="1:10" x14ac:dyDescent="0.2">
      <c r="A119" s="448" t="s">
        <v>100</v>
      </c>
      <c r="B119" s="5" t="s">
        <v>74</v>
      </c>
      <c r="C119" s="248">
        <v>52684926.244798116</v>
      </c>
      <c r="D119" s="248">
        <v>902142.15072927624</v>
      </c>
      <c r="E119" s="249">
        <v>1.7421661784164419E-2</v>
      </c>
      <c r="F119" s="250">
        <v>128582540.22975896</v>
      </c>
      <c r="G119" s="250">
        <v>791473.96903859079</v>
      </c>
      <c r="H119" s="249">
        <v>6.1935000011958518E-3</v>
      </c>
      <c r="I119" s="446">
        <v>78.665681840046318</v>
      </c>
      <c r="J119" s="446">
        <v>1.5047149507618656</v>
      </c>
    </row>
    <row r="120" spans="1:10" x14ac:dyDescent="0.2">
      <c r="A120" s="448" t="s">
        <v>100</v>
      </c>
      <c r="B120" s="6" t="s">
        <v>75</v>
      </c>
      <c r="C120" s="252">
        <v>79057800.566977799</v>
      </c>
      <c r="D120" s="252">
        <v>2364265.9919182509</v>
      </c>
      <c r="E120" s="253">
        <v>3.0827448558970204E-2</v>
      </c>
      <c r="F120" s="254">
        <v>187099170.33993065</v>
      </c>
      <c r="G120" s="254">
        <v>6741339.8923313618</v>
      </c>
      <c r="H120" s="253">
        <v>3.7377583638044339E-2</v>
      </c>
      <c r="I120" s="447">
        <v>62.02329319458326</v>
      </c>
      <c r="J120" s="447">
        <v>1.9775565375836877</v>
      </c>
    </row>
    <row r="121" spans="1:10" x14ac:dyDescent="0.2">
      <c r="A121" s="448" t="s">
        <v>100</v>
      </c>
      <c r="B121" s="5" t="s">
        <v>76</v>
      </c>
      <c r="C121" s="248">
        <v>143295371.43476593</v>
      </c>
      <c r="D121" s="248">
        <v>633292.87272036076</v>
      </c>
      <c r="E121" s="249">
        <v>4.4391114941237418E-3</v>
      </c>
      <c r="F121" s="250">
        <v>337251995.16953135</v>
      </c>
      <c r="G121" s="250">
        <v>-1267286.4350163341</v>
      </c>
      <c r="H121" s="249">
        <v>-3.7436166974286443E-3</v>
      </c>
      <c r="I121" s="446">
        <v>101.754838651404</v>
      </c>
      <c r="J121" s="446">
        <v>0.65632178749351056</v>
      </c>
    </row>
    <row r="122" spans="1:10" x14ac:dyDescent="0.2">
      <c r="A122" s="448" t="s">
        <v>100</v>
      </c>
      <c r="B122" s="6" t="s">
        <v>77</v>
      </c>
      <c r="C122" s="252">
        <v>132723201.78606674</v>
      </c>
      <c r="D122" s="252">
        <v>742442.0193837136</v>
      </c>
      <c r="E122" s="253">
        <v>5.6253807047043098E-3</v>
      </c>
      <c r="F122" s="254">
        <v>314938912.62439841</v>
      </c>
      <c r="G122" s="254">
        <v>4759676.270475328</v>
      </c>
      <c r="H122" s="253">
        <v>1.5344922266313165E-2</v>
      </c>
      <c r="I122" s="447">
        <v>115.82332593018339</v>
      </c>
      <c r="J122" s="447">
        <v>0.88281174945910834</v>
      </c>
    </row>
    <row r="123" spans="1:10" x14ac:dyDescent="0.2">
      <c r="A123" s="448" t="s">
        <v>100</v>
      </c>
      <c r="B123" s="5" t="s">
        <v>78</v>
      </c>
      <c r="C123" s="248">
        <v>546120.01465141308</v>
      </c>
      <c r="D123" s="248">
        <v>-128421.46279167279</v>
      </c>
      <c r="E123" s="249">
        <v>-0.1903833449626651</v>
      </c>
      <c r="F123" s="250">
        <v>1658138.8968546698</v>
      </c>
      <c r="G123" s="250">
        <v>-328088.77798235649</v>
      </c>
      <c r="H123" s="249">
        <v>-0.16518185812171648</v>
      </c>
      <c r="I123" s="446">
        <v>80.989480823335072</v>
      </c>
      <c r="J123" s="446">
        <v>-8.0427025815910298</v>
      </c>
    </row>
    <row r="124" spans="1:10" x14ac:dyDescent="0.2">
      <c r="A124" s="448" t="s">
        <v>100</v>
      </c>
      <c r="B124" s="6" t="s">
        <v>79</v>
      </c>
      <c r="C124" s="252">
        <v>970325.31432086253</v>
      </c>
      <c r="D124" s="252">
        <v>-126358.23030100716</v>
      </c>
      <c r="E124" s="253">
        <v>-0.11521849755170237</v>
      </c>
      <c r="F124" s="254">
        <v>2727604.2480279766</v>
      </c>
      <c r="G124" s="254">
        <v>-318789.53493841505</v>
      </c>
      <c r="H124" s="253">
        <v>-0.10464488757851827</v>
      </c>
      <c r="I124" s="447">
        <v>117.94549788581938</v>
      </c>
      <c r="J124" s="447">
        <v>-0.6977907452018286</v>
      </c>
    </row>
    <row r="125" spans="1:10" x14ac:dyDescent="0.2">
      <c r="A125" s="448" t="s">
        <v>100</v>
      </c>
      <c r="B125" s="5" t="s">
        <v>80</v>
      </c>
      <c r="C125" s="248">
        <v>551263.14762775227</v>
      </c>
      <c r="D125" s="248">
        <v>-88937.014942077571</v>
      </c>
      <c r="E125" s="249">
        <v>-0.13892063785968933</v>
      </c>
      <c r="F125" s="250">
        <v>1636465.5666724914</v>
      </c>
      <c r="G125" s="250">
        <v>-228366.99492011289</v>
      </c>
      <c r="H125" s="249">
        <v>-0.12245978519652344</v>
      </c>
      <c r="I125" s="446">
        <v>78.167551984776836</v>
      </c>
      <c r="J125" s="446">
        <v>-2.6268318954749219</v>
      </c>
    </row>
    <row r="126" spans="1:10" x14ac:dyDescent="0.2">
      <c r="A126" s="448" t="s">
        <v>100</v>
      </c>
      <c r="B126" s="6" t="s">
        <v>81</v>
      </c>
      <c r="C126" s="252">
        <v>1617139.1135551017</v>
      </c>
      <c r="D126" s="252">
        <v>-273880.98323557503</v>
      </c>
      <c r="E126" s="253">
        <v>-0.144832402204709</v>
      </c>
      <c r="F126" s="254">
        <v>4799112.5577013446</v>
      </c>
      <c r="G126" s="254">
        <v>-669728.18026881665</v>
      </c>
      <c r="H126" s="253">
        <v>-0.12246254962571755</v>
      </c>
      <c r="I126" s="447">
        <v>163.27261255120547</v>
      </c>
      <c r="J126" s="447">
        <v>-6.6534317610042137</v>
      </c>
    </row>
    <row r="127" spans="1:10" x14ac:dyDescent="0.2">
      <c r="A127" s="448" t="s">
        <v>100</v>
      </c>
      <c r="B127" s="5" t="s">
        <v>82</v>
      </c>
      <c r="C127" s="248">
        <v>490101.23616034567</v>
      </c>
      <c r="D127" s="248">
        <v>-62857.621428117331</v>
      </c>
      <c r="E127" s="249">
        <v>-0.11367504212202857</v>
      </c>
      <c r="F127" s="250">
        <v>1372687.5094721676</v>
      </c>
      <c r="G127" s="250">
        <v>-180802.81834689598</v>
      </c>
      <c r="H127" s="249">
        <v>-0.11638490121835779</v>
      </c>
      <c r="I127" s="446">
        <v>75.556405293145318</v>
      </c>
      <c r="J127" s="446">
        <v>-0.3146546958908516</v>
      </c>
    </row>
    <row r="128" spans="1:10" x14ac:dyDescent="0.2">
      <c r="A128" s="448" t="s">
        <v>100</v>
      </c>
      <c r="B128" s="6" t="s">
        <v>83</v>
      </c>
      <c r="C128" s="252">
        <v>377434.72758695157</v>
      </c>
      <c r="D128" s="252">
        <v>-55812.017205652199</v>
      </c>
      <c r="E128" s="253">
        <v>-0.1288227040975681</v>
      </c>
      <c r="F128" s="254">
        <v>1440627.577728413</v>
      </c>
      <c r="G128" s="254">
        <v>-193477.58525371528</v>
      </c>
      <c r="H128" s="253">
        <v>-0.1183997148020952</v>
      </c>
      <c r="I128" s="447">
        <v>20.210364472363857</v>
      </c>
      <c r="J128" s="447">
        <v>-1.9752692578973878</v>
      </c>
    </row>
    <row r="129" spans="1:10" x14ac:dyDescent="0.2">
      <c r="A129" s="448" t="s">
        <v>100</v>
      </c>
      <c r="B129" s="5" t="s">
        <v>84</v>
      </c>
      <c r="C129" s="248">
        <v>667084.82619857381</v>
      </c>
      <c r="D129" s="248">
        <v>-79511.388363735052</v>
      </c>
      <c r="E129" s="249">
        <v>-0.10649851527890281</v>
      </c>
      <c r="F129" s="250">
        <v>2458336.9499365319</v>
      </c>
      <c r="G129" s="250">
        <v>-96280.683190842625</v>
      </c>
      <c r="H129" s="249">
        <v>-3.7688882258663257E-2</v>
      </c>
      <c r="I129" s="446">
        <v>29.277691850170704</v>
      </c>
      <c r="J129" s="446">
        <v>-2.0584697895186643</v>
      </c>
    </row>
    <row r="130" spans="1:10" x14ac:dyDescent="0.2">
      <c r="A130" s="448" t="s">
        <v>100</v>
      </c>
      <c r="B130" s="6" t="s">
        <v>85</v>
      </c>
      <c r="C130" s="252">
        <v>1197231.9727425941</v>
      </c>
      <c r="D130" s="252">
        <v>180225.4468727014</v>
      </c>
      <c r="E130" s="253">
        <v>0.17721169165413786</v>
      </c>
      <c r="F130" s="254">
        <v>2778477.8230831982</v>
      </c>
      <c r="G130" s="254">
        <v>217789.88052259246</v>
      </c>
      <c r="H130" s="253">
        <v>8.5051316446161568E-2</v>
      </c>
      <c r="I130" s="447">
        <v>61.296774766623628</v>
      </c>
      <c r="J130" s="447">
        <v>11.501595634929792</v>
      </c>
    </row>
    <row r="131" spans="1:10" x14ac:dyDescent="0.2">
      <c r="A131" s="448" t="s">
        <v>100</v>
      </c>
      <c r="B131" s="5" t="s">
        <v>86</v>
      </c>
      <c r="C131" s="248">
        <v>11270388.169563953</v>
      </c>
      <c r="D131" s="248">
        <v>-538664.46636773646</v>
      </c>
      <c r="E131" s="249">
        <v>-4.5614536828189681E-2</v>
      </c>
      <c r="F131" s="250">
        <v>26633602.712422457</v>
      </c>
      <c r="G131" s="250">
        <v>-1029808.4421075918</v>
      </c>
      <c r="H131" s="249">
        <v>-3.7226372277626887E-2</v>
      </c>
      <c r="I131" s="446">
        <v>410.86259195282395</v>
      </c>
      <c r="J131" s="446">
        <v>-0.83376845632574259</v>
      </c>
    </row>
    <row r="132" spans="1:10" x14ac:dyDescent="0.2">
      <c r="A132" s="448" t="s">
        <v>100</v>
      </c>
      <c r="B132" s="6" t="s">
        <v>87</v>
      </c>
      <c r="C132" s="252">
        <v>517021.5393825153</v>
      </c>
      <c r="D132" s="252">
        <v>-15505.374297098664</v>
      </c>
      <c r="E132" s="253">
        <v>-2.9116602182527842E-2</v>
      </c>
      <c r="F132" s="254">
        <v>1830420.0384560954</v>
      </c>
      <c r="G132" s="254">
        <v>65183.638622631552</v>
      </c>
      <c r="H132" s="253">
        <v>3.6926294194239997E-2</v>
      </c>
      <c r="I132" s="447">
        <v>49.241995722063045</v>
      </c>
      <c r="J132" s="447">
        <v>0.73852533586330082</v>
      </c>
    </row>
    <row r="133" spans="1:10" x14ac:dyDescent="0.2">
      <c r="A133" s="448" t="s">
        <v>100</v>
      </c>
      <c r="B133" s="5" t="s">
        <v>88</v>
      </c>
      <c r="C133" s="248">
        <v>260126.0167068218</v>
      </c>
      <c r="D133" s="248">
        <v>-65070.907086167252</v>
      </c>
      <c r="E133" s="249">
        <v>-0.20009693304352874</v>
      </c>
      <c r="F133" s="250">
        <v>919540.43995168805</v>
      </c>
      <c r="G133" s="250">
        <v>-92999.838196838973</v>
      </c>
      <c r="H133" s="249">
        <v>-9.1848038249790057E-2</v>
      </c>
      <c r="I133" s="446">
        <v>13.017331341272911</v>
      </c>
      <c r="J133" s="446">
        <v>-2.5455081832469375</v>
      </c>
    </row>
    <row r="134" spans="1:10" x14ac:dyDescent="0.2">
      <c r="A134" s="448" t="s">
        <v>100</v>
      </c>
      <c r="B134" s="6" t="s">
        <v>89</v>
      </c>
      <c r="C134" s="252">
        <v>553978.87430556351</v>
      </c>
      <c r="D134" s="252">
        <v>-23430.597324390314</v>
      </c>
      <c r="E134" s="253">
        <v>-4.057882399858926E-2</v>
      </c>
      <c r="F134" s="254">
        <v>1657835.0353077191</v>
      </c>
      <c r="G134" s="254">
        <v>-71784.62239042786</v>
      </c>
      <c r="H134" s="253">
        <v>-4.150312588720341E-2</v>
      </c>
      <c r="I134" s="447">
        <v>25.092514610083171</v>
      </c>
      <c r="J134" s="447">
        <v>8.1049774184627665E-2</v>
      </c>
    </row>
    <row r="135" spans="1:10" x14ac:dyDescent="0.2">
      <c r="A135" s="448" t="s">
        <v>100</v>
      </c>
      <c r="B135" s="5" t="s">
        <v>90</v>
      </c>
      <c r="C135" s="248">
        <v>1051508.9059243766</v>
      </c>
      <c r="D135" s="248">
        <v>-128187.54628165625</v>
      </c>
      <c r="E135" s="249">
        <v>-0.10866146629664393</v>
      </c>
      <c r="F135" s="250">
        <v>3734346.2930218265</v>
      </c>
      <c r="G135" s="250">
        <v>-298375.82077371795</v>
      </c>
      <c r="H135" s="249">
        <v>-7.3988688621267437E-2</v>
      </c>
      <c r="I135" s="446">
        <v>58.531575196467386</v>
      </c>
      <c r="J135" s="446">
        <v>-4.2672864969189703</v>
      </c>
    </row>
    <row r="136" spans="1:10" x14ac:dyDescent="0.2">
      <c r="A136" s="448" t="s">
        <v>100</v>
      </c>
      <c r="B136" s="6" t="s">
        <v>91</v>
      </c>
      <c r="C136" s="252">
        <v>1691133876.1490202</v>
      </c>
      <c r="D136" s="252">
        <v>13315651.2125175</v>
      </c>
      <c r="E136" s="253">
        <v>7.9362895304236156E-3</v>
      </c>
      <c r="F136" s="254">
        <v>3645665783.4700603</v>
      </c>
      <c r="G136" s="254">
        <v>62150769.393923283</v>
      </c>
      <c r="H136" s="253">
        <v>1.7343521416763569E-2</v>
      </c>
      <c r="I136" s="251"/>
      <c r="J136" s="251"/>
    </row>
    <row r="137" spans="1:10" x14ac:dyDescent="0.2">
      <c r="A137" s="448" t="s">
        <v>100</v>
      </c>
      <c r="B137" s="5" t="s">
        <v>92</v>
      </c>
      <c r="C137" s="248">
        <v>98240522.12133038</v>
      </c>
      <c r="D137" s="248">
        <v>1948391.2111752778</v>
      </c>
      <c r="E137" s="249">
        <v>2.0234168594661331E-2</v>
      </c>
      <c r="F137" s="250">
        <v>187456183.70870036</v>
      </c>
      <c r="G137" s="250">
        <v>6983963.0428689718</v>
      </c>
      <c r="H137" s="249">
        <v>3.8698271773364608E-2</v>
      </c>
      <c r="I137" s="247"/>
      <c r="J137" s="247"/>
    </row>
    <row r="138" spans="1:10" x14ac:dyDescent="0.2">
      <c r="A138" s="448" t="s">
        <v>100</v>
      </c>
      <c r="B138" s="6" t="s">
        <v>93</v>
      </c>
      <c r="C138" s="252">
        <v>89561509.780399367</v>
      </c>
      <c r="D138" s="252">
        <v>903039.64278262854</v>
      </c>
      <c r="E138" s="253">
        <v>1.0185599203109637E-2</v>
      </c>
      <c r="F138" s="254">
        <v>176633584.50839567</v>
      </c>
      <c r="G138" s="254">
        <v>6504560.9860697091</v>
      </c>
      <c r="H138" s="253">
        <v>3.8233105976865363E-2</v>
      </c>
      <c r="I138" s="251"/>
      <c r="J138" s="251"/>
    </row>
    <row r="139" spans="1:10" x14ac:dyDescent="0.2">
      <c r="A139" s="448" t="s">
        <v>100</v>
      </c>
      <c r="B139" s="5" t="s">
        <v>94</v>
      </c>
      <c r="C139" s="248">
        <v>107749866.65958333</v>
      </c>
      <c r="D139" s="248">
        <v>446310.78313374519</v>
      </c>
      <c r="E139" s="249">
        <v>4.1593289196085173E-3</v>
      </c>
      <c r="F139" s="250">
        <v>201659613.40053326</v>
      </c>
      <c r="G139" s="250">
        <v>4774553.977032423</v>
      </c>
      <c r="H139" s="249">
        <v>2.4250463651293779E-2</v>
      </c>
      <c r="I139" s="247"/>
      <c r="J139" s="247"/>
    </row>
    <row r="140" spans="1:10" x14ac:dyDescent="0.2">
      <c r="A140" s="448" t="s">
        <v>100</v>
      </c>
      <c r="B140" s="6" t="s">
        <v>95</v>
      </c>
      <c r="C140" s="252">
        <v>64137699.661039874</v>
      </c>
      <c r="D140" s="252">
        <v>1788907.8449262753</v>
      </c>
      <c r="E140" s="253">
        <v>2.8691940819035165E-2</v>
      </c>
      <c r="F140" s="254">
        <v>123325512.86937609</v>
      </c>
      <c r="G140" s="254">
        <v>5192550.4721100628</v>
      </c>
      <c r="H140" s="253">
        <v>4.3955136371237186E-2</v>
      </c>
      <c r="I140" s="251"/>
      <c r="J140" s="251"/>
    </row>
    <row r="141" spans="1:10" x14ac:dyDescent="0.2">
      <c r="A141" s="448" t="s">
        <v>100</v>
      </c>
      <c r="B141" s="5" t="s">
        <v>96</v>
      </c>
      <c r="C141" s="248">
        <v>102119248.29431392</v>
      </c>
      <c r="D141" s="248">
        <v>2717150.6953746378</v>
      </c>
      <c r="E141" s="249">
        <v>2.73349432356811E-2</v>
      </c>
      <c r="F141" s="250">
        <v>208820556.57672128</v>
      </c>
      <c r="G141" s="250">
        <v>9163579.9123428166</v>
      </c>
      <c r="H141" s="249">
        <v>4.589661761605611E-2</v>
      </c>
      <c r="I141" s="247"/>
      <c r="J141" s="247"/>
    </row>
    <row r="142" spans="1:10" x14ac:dyDescent="0.2">
      <c r="A142" s="448" t="s">
        <v>100</v>
      </c>
      <c r="B142" s="6" t="s">
        <v>97</v>
      </c>
      <c r="C142" s="252">
        <v>119917683.92268103</v>
      </c>
      <c r="D142" s="252">
        <v>2640264.5333739519</v>
      </c>
      <c r="E142" s="253">
        <v>2.2512982866799688E-2</v>
      </c>
      <c r="F142" s="254">
        <v>236911292.44071573</v>
      </c>
      <c r="G142" s="254">
        <v>12084177.635852575</v>
      </c>
      <c r="H142" s="253">
        <v>5.3748755555311632E-2</v>
      </c>
      <c r="I142" s="251"/>
      <c r="J142" s="251"/>
    </row>
    <row r="143" spans="1:10" x14ac:dyDescent="0.2">
      <c r="A143" s="448" t="s">
        <v>100</v>
      </c>
      <c r="B143" s="5" t="s">
        <v>98</v>
      </c>
      <c r="C143" s="248">
        <v>116021916.77460246</v>
      </c>
      <c r="D143" s="248">
        <v>2795167.2165367603</v>
      </c>
      <c r="E143" s="249">
        <v>2.4686456402277308E-2</v>
      </c>
      <c r="F143" s="250">
        <v>220336664.69352868</v>
      </c>
      <c r="G143" s="250">
        <v>8598837.42749843</v>
      </c>
      <c r="H143" s="249">
        <v>4.0610775781196318E-2</v>
      </c>
      <c r="I143" s="247"/>
      <c r="J143" s="247"/>
    </row>
  </sheetData>
  <mergeCells count="3">
    <mergeCell ref="A9:A53"/>
    <mergeCell ref="A54:A98"/>
    <mergeCell ref="A99:A143"/>
  </mergeCells>
  <pageMargins left="0.7" right="0.7" top="0.75" bottom="0.75" header="0.3" footer="0.3"/>
  <colBreaks count="1" manualBreakCount="1">
    <brk id="11" max="1048575" man="1"/>
  </col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8:H224"/>
  <sheetViews>
    <sheetView workbookViewId="0">
      <selection activeCell="E17" sqref="E17"/>
    </sheetView>
  </sheetViews>
  <sheetFormatPr defaultRowHeight="12.75" x14ac:dyDescent="0.2"/>
  <cols>
    <col min="1" max="1" width="39" customWidth="1"/>
    <col min="2" max="2" width="40" customWidth="1"/>
    <col min="3" max="3" width="11.42578125" customWidth="1"/>
    <col min="4" max="4" width="10.28515625" customWidth="1"/>
    <col min="5" max="5" width="10" customWidth="1"/>
    <col min="6" max="6" width="14.140625" customWidth="1"/>
    <col min="7" max="7" width="11.42578125" customWidth="1"/>
    <col min="8" max="8" width="11" customWidth="1"/>
    <col min="9" max="100" width="9.140625" customWidth="1"/>
  </cols>
  <sheetData>
    <row r="8" spans="1:8" ht="51" x14ac:dyDescent="0.2">
      <c r="A8" s="246" t="s">
        <v>10</v>
      </c>
      <c r="B8" s="246" t="s">
        <v>2</v>
      </c>
      <c r="C8" s="246" t="s">
        <v>43</v>
      </c>
      <c r="D8" s="246" t="s">
        <v>47</v>
      </c>
      <c r="E8" s="246" t="s">
        <v>48</v>
      </c>
      <c r="F8" s="246" t="s">
        <v>49</v>
      </c>
      <c r="G8" s="246" t="s">
        <v>50</v>
      </c>
      <c r="H8" s="246" t="s">
        <v>51</v>
      </c>
    </row>
    <row r="9" spans="1:8" x14ac:dyDescent="0.2">
      <c r="A9" s="449" t="s">
        <v>448</v>
      </c>
      <c r="B9" s="247" t="s">
        <v>26</v>
      </c>
      <c r="C9" s="248">
        <v>39761205.578354686</v>
      </c>
      <c r="D9" s="248">
        <v>-261604.50391384959</v>
      </c>
      <c r="E9" s="249">
        <v>-6.5363852107363464E-3</v>
      </c>
      <c r="F9" s="250">
        <v>84709561.042503923</v>
      </c>
      <c r="G9" s="250">
        <v>922773.32426542044</v>
      </c>
      <c r="H9" s="249">
        <v>1.101335126211735E-2</v>
      </c>
    </row>
    <row r="10" spans="1:8" x14ac:dyDescent="0.2">
      <c r="A10" s="449" t="s">
        <v>448</v>
      </c>
      <c r="B10" s="251" t="s">
        <v>116</v>
      </c>
      <c r="C10" s="252">
        <v>7156232.6573762745</v>
      </c>
      <c r="D10" s="252">
        <v>64060.770667801611</v>
      </c>
      <c r="E10" s="253">
        <v>9.0326026626425526E-3</v>
      </c>
      <c r="F10" s="254">
        <v>15557271.307235232</v>
      </c>
      <c r="G10" s="254">
        <v>313317.10246772505</v>
      </c>
      <c r="H10" s="253">
        <v>2.0553532125525277E-2</v>
      </c>
    </row>
    <row r="11" spans="1:8" x14ac:dyDescent="0.2">
      <c r="A11" s="449" t="s">
        <v>448</v>
      </c>
      <c r="B11" s="247" t="s">
        <v>117</v>
      </c>
      <c r="C11" s="248">
        <v>2649518.6658749632</v>
      </c>
      <c r="D11" s="248">
        <v>13483.864203074947</v>
      </c>
      <c r="E11" s="249">
        <v>5.1152072023187599E-3</v>
      </c>
      <c r="F11" s="250">
        <v>5688340.2128016297</v>
      </c>
      <c r="G11" s="250">
        <v>142593.83160963468</v>
      </c>
      <c r="H11" s="249">
        <v>2.5712288627772726E-2</v>
      </c>
    </row>
    <row r="12" spans="1:8" x14ac:dyDescent="0.2">
      <c r="A12" s="449" t="s">
        <v>448</v>
      </c>
      <c r="B12" s="251" t="s">
        <v>118</v>
      </c>
      <c r="C12" s="252">
        <v>1736272.1831027844</v>
      </c>
      <c r="D12" s="252">
        <v>-141261.36006141989</v>
      </c>
      <c r="E12" s="253">
        <v>-7.523772908118187E-2</v>
      </c>
      <c r="F12" s="254">
        <v>3796062.0656360406</v>
      </c>
      <c r="G12" s="254">
        <v>-229654.15622818144</v>
      </c>
      <c r="H12" s="253">
        <v>-5.7046782130567956E-2</v>
      </c>
    </row>
    <row r="13" spans="1:8" x14ac:dyDescent="0.2">
      <c r="A13" s="449" t="s">
        <v>448</v>
      </c>
      <c r="B13" s="247" t="s">
        <v>119</v>
      </c>
      <c r="C13" s="248">
        <v>1823809.3311484237</v>
      </c>
      <c r="D13" s="248">
        <v>-20678.524153512903</v>
      </c>
      <c r="E13" s="249">
        <v>-1.1210984173234307E-2</v>
      </c>
      <c r="F13" s="250">
        <v>3915122.8219833658</v>
      </c>
      <c r="G13" s="250">
        <v>24561.247474298347</v>
      </c>
      <c r="H13" s="249">
        <v>6.3130339936587742E-3</v>
      </c>
    </row>
    <row r="14" spans="1:8" x14ac:dyDescent="0.2">
      <c r="A14" s="449" t="s">
        <v>448</v>
      </c>
      <c r="B14" s="251" t="s">
        <v>120</v>
      </c>
      <c r="C14" s="252">
        <v>4549716.3708420899</v>
      </c>
      <c r="D14" s="252">
        <v>65834.954699622467</v>
      </c>
      <c r="E14" s="253">
        <v>1.4682581582690696E-2</v>
      </c>
      <c r="F14" s="254">
        <v>9489727.2324308455</v>
      </c>
      <c r="G14" s="254">
        <v>258512.33852633648</v>
      </c>
      <c r="H14" s="253">
        <v>2.8004151295084195E-2</v>
      </c>
    </row>
    <row r="15" spans="1:8" x14ac:dyDescent="0.2">
      <c r="A15" s="449" t="s">
        <v>448</v>
      </c>
      <c r="B15" s="247" t="s">
        <v>121</v>
      </c>
      <c r="C15" s="248">
        <v>1751138.332711569</v>
      </c>
      <c r="D15" s="248">
        <v>246.10502588399686</v>
      </c>
      <c r="E15" s="249">
        <v>1.4055977974686452E-4</v>
      </c>
      <c r="F15" s="250">
        <v>3642670.0486123692</v>
      </c>
      <c r="G15" s="250">
        <v>38300.152190697845</v>
      </c>
      <c r="H15" s="249">
        <v>1.0626032646849392E-2</v>
      </c>
    </row>
    <row r="16" spans="1:8" x14ac:dyDescent="0.2">
      <c r="A16" s="449" t="s">
        <v>448</v>
      </c>
      <c r="B16" s="251" t="s">
        <v>122</v>
      </c>
      <c r="C16" s="252">
        <v>701023.82043839386</v>
      </c>
      <c r="D16" s="252">
        <v>-265.12578989111353</v>
      </c>
      <c r="E16" s="253">
        <v>-3.7805499618528033E-4</v>
      </c>
      <c r="F16" s="254">
        <v>1464780.4798252808</v>
      </c>
      <c r="G16" s="254">
        <v>5731.9802182149142</v>
      </c>
      <c r="H16" s="253">
        <v>3.9285741493573275E-3</v>
      </c>
    </row>
    <row r="17" spans="1:8" x14ac:dyDescent="0.2">
      <c r="A17" s="449" t="s">
        <v>448</v>
      </c>
      <c r="B17" s="247" t="s">
        <v>123</v>
      </c>
      <c r="C17" s="248">
        <v>1950177.1467980882</v>
      </c>
      <c r="D17" s="248">
        <v>-60593.096530915238</v>
      </c>
      <c r="E17" s="249">
        <v>-3.0134271546906396E-2</v>
      </c>
      <c r="F17" s="250">
        <v>4120572.552790849</v>
      </c>
      <c r="G17" s="250">
        <v>-53508.287028815132</v>
      </c>
      <c r="H17" s="249">
        <v>-1.2819178420877658E-2</v>
      </c>
    </row>
    <row r="18" spans="1:8" x14ac:dyDescent="0.2">
      <c r="A18" s="449" t="s">
        <v>448</v>
      </c>
      <c r="B18" s="251" t="s">
        <v>124</v>
      </c>
      <c r="C18" s="252">
        <v>2172166.2661788492</v>
      </c>
      <c r="D18" s="252">
        <v>7961.9579846132547</v>
      </c>
      <c r="E18" s="253">
        <v>3.6789308451458244E-3</v>
      </c>
      <c r="F18" s="254">
        <v>4633465.262022227</v>
      </c>
      <c r="G18" s="254">
        <v>102289.60841512587</v>
      </c>
      <c r="H18" s="253">
        <v>2.2574628801621692E-2</v>
      </c>
    </row>
    <row r="19" spans="1:8" x14ac:dyDescent="0.2">
      <c r="A19" s="449" t="s">
        <v>448</v>
      </c>
      <c r="B19" s="247" t="s">
        <v>125</v>
      </c>
      <c r="C19" s="248">
        <v>1451359.5625111675</v>
      </c>
      <c r="D19" s="248">
        <v>-28585.21202447894</v>
      </c>
      <c r="E19" s="249">
        <v>-1.9315053180580979E-2</v>
      </c>
      <c r="F19" s="250">
        <v>3169246.5352969207</v>
      </c>
      <c r="G19" s="250">
        <v>33763.492675482295</v>
      </c>
      <c r="H19" s="249">
        <v>1.0768194953226133E-2</v>
      </c>
    </row>
    <row r="20" spans="1:8" x14ac:dyDescent="0.2">
      <c r="A20" s="449" t="s">
        <v>448</v>
      </c>
      <c r="B20" s="251" t="s">
        <v>126</v>
      </c>
      <c r="C20" s="252">
        <v>1669876.5282857502</v>
      </c>
      <c r="D20" s="252">
        <v>-64968.328206788981</v>
      </c>
      <c r="E20" s="253">
        <v>-3.744907100116153E-2</v>
      </c>
      <c r="F20" s="254">
        <v>3469623.942424797</v>
      </c>
      <c r="G20" s="254">
        <v>-66638.693625053391</v>
      </c>
      <c r="H20" s="253">
        <v>-1.8844384731415632E-2</v>
      </c>
    </row>
    <row r="21" spans="1:8" x14ac:dyDescent="0.2">
      <c r="A21" s="449" t="s">
        <v>448</v>
      </c>
      <c r="B21" s="247" t="s">
        <v>127</v>
      </c>
      <c r="C21" s="248">
        <v>28996827.538543597</v>
      </c>
      <c r="D21" s="248">
        <v>670846.23743929341</v>
      </c>
      <c r="E21" s="249">
        <v>2.3683071393298567E-2</v>
      </c>
      <c r="F21" s="250">
        <v>64118112.468906105</v>
      </c>
      <c r="G21" s="250">
        <v>2690571.4816185385</v>
      </c>
      <c r="H21" s="249">
        <v>4.3800735604496238E-2</v>
      </c>
    </row>
    <row r="22" spans="1:8" x14ac:dyDescent="0.2">
      <c r="A22" s="449" t="s">
        <v>448</v>
      </c>
      <c r="B22" s="251" t="s">
        <v>128</v>
      </c>
      <c r="C22" s="252">
        <v>5890636.3376731919</v>
      </c>
      <c r="D22" s="252">
        <v>3420.971347139217</v>
      </c>
      <c r="E22" s="253">
        <v>5.8108479718724671E-4</v>
      </c>
      <c r="F22" s="254">
        <v>13212286.874055753</v>
      </c>
      <c r="G22" s="254">
        <v>296800.2594122272</v>
      </c>
      <c r="H22" s="253">
        <v>2.2980184043218031E-2</v>
      </c>
    </row>
    <row r="23" spans="1:8" x14ac:dyDescent="0.2">
      <c r="A23" s="449" t="s">
        <v>448</v>
      </c>
      <c r="B23" s="247" t="s">
        <v>129</v>
      </c>
      <c r="C23" s="248">
        <v>4295048.2512095403</v>
      </c>
      <c r="D23" s="248">
        <v>89282.3160902448</v>
      </c>
      <c r="E23" s="249">
        <v>2.1228550867444393E-2</v>
      </c>
      <c r="F23" s="250">
        <v>9525530.9005329721</v>
      </c>
      <c r="G23" s="250">
        <v>360748.3494331371</v>
      </c>
      <c r="H23" s="249">
        <v>3.9362455947178465E-2</v>
      </c>
    </row>
    <row r="24" spans="1:8" x14ac:dyDescent="0.2">
      <c r="A24" s="449" t="s">
        <v>448</v>
      </c>
      <c r="B24" s="251" t="s">
        <v>130</v>
      </c>
      <c r="C24" s="252">
        <v>602213.35816291953</v>
      </c>
      <c r="D24" s="252">
        <v>13179.198110470315</v>
      </c>
      <c r="E24" s="253">
        <v>2.2374250942079156E-2</v>
      </c>
      <c r="F24" s="254">
        <v>1313051.8695684327</v>
      </c>
      <c r="G24" s="254">
        <v>43694.608660786645</v>
      </c>
      <c r="H24" s="253">
        <v>3.4422624745962443E-2</v>
      </c>
    </row>
    <row r="25" spans="1:8" x14ac:dyDescent="0.2">
      <c r="A25" s="449" t="s">
        <v>448</v>
      </c>
      <c r="B25" s="247" t="s">
        <v>131</v>
      </c>
      <c r="C25" s="248">
        <v>2493077.0003973735</v>
      </c>
      <c r="D25" s="248">
        <v>83555.309559888206</v>
      </c>
      <c r="E25" s="249">
        <v>3.4677135249546819E-2</v>
      </c>
      <c r="F25" s="250">
        <v>5622784.1590120522</v>
      </c>
      <c r="G25" s="250">
        <v>322215.61346198618</v>
      </c>
      <c r="H25" s="249">
        <v>6.0788877776609962E-2</v>
      </c>
    </row>
    <row r="26" spans="1:8" x14ac:dyDescent="0.2">
      <c r="A26" s="449" t="s">
        <v>448</v>
      </c>
      <c r="B26" s="251" t="s">
        <v>132</v>
      </c>
      <c r="C26" s="252">
        <v>1137493.3379939019</v>
      </c>
      <c r="D26" s="252">
        <v>11840.849367836723</v>
      </c>
      <c r="E26" s="253">
        <v>1.0519098467315857E-2</v>
      </c>
      <c r="F26" s="254">
        <v>2501579.4560053172</v>
      </c>
      <c r="G26" s="254">
        <v>43148.928285558242</v>
      </c>
      <c r="H26" s="253">
        <v>1.7551412496321257E-2</v>
      </c>
    </row>
    <row r="27" spans="1:8" x14ac:dyDescent="0.2">
      <c r="A27" s="449" t="s">
        <v>448</v>
      </c>
      <c r="B27" s="247" t="s">
        <v>133</v>
      </c>
      <c r="C27" s="248">
        <v>928044.60713770904</v>
      </c>
      <c r="D27" s="248">
        <v>8362.7230203392683</v>
      </c>
      <c r="E27" s="249">
        <v>9.0930605079440896E-3</v>
      </c>
      <c r="F27" s="250">
        <v>2038168.7893172244</v>
      </c>
      <c r="G27" s="250">
        <v>29169.158692952245</v>
      </c>
      <c r="H27" s="249">
        <v>1.4519245423598353E-2</v>
      </c>
    </row>
    <row r="28" spans="1:8" x14ac:dyDescent="0.2">
      <c r="A28" s="449" t="s">
        <v>448</v>
      </c>
      <c r="B28" s="251" t="s">
        <v>449</v>
      </c>
      <c r="C28" s="252">
        <v>18975019.975143295</v>
      </c>
      <c r="D28" s="252">
        <v>594114.46978219226</v>
      </c>
      <c r="E28" s="253">
        <v>3.232237223617241E-2</v>
      </c>
      <c r="F28" s="254">
        <v>41122622.265304923</v>
      </c>
      <c r="G28" s="254">
        <v>1681035.2567047328</v>
      </c>
      <c r="H28" s="253">
        <v>4.2620882783904843E-2</v>
      </c>
    </row>
    <row r="29" spans="1:8" x14ac:dyDescent="0.2">
      <c r="A29" s="449" t="s">
        <v>448</v>
      </c>
      <c r="B29" s="247" t="s">
        <v>417</v>
      </c>
      <c r="C29" s="248">
        <v>730029.72663582861</v>
      </c>
      <c r="D29" s="248">
        <v>8748.174895878532</v>
      </c>
      <c r="E29" s="249">
        <v>1.2128654718501088E-2</v>
      </c>
      <c r="F29" s="250">
        <v>1614830.7031242915</v>
      </c>
      <c r="G29" s="250">
        <v>61344.676255797734</v>
      </c>
      <c r="H29" s="249">
        <v>3.9488399119659866E-2</v>
      </c>
    </row>
    <row r="30" spans="1:8" x14ac:dyDescent="0.2">
      <c r="A30" s="449" t="s">
        <v>448</v>
      </c>
      <c r="B30" s="251" t="s">
        <v>419</v>
      </c>
      <c r="C30" s="252">
        <v>1909708.965799771</v>
      </c>
      <c r="D30" s="252">
        <v>80729.985008638818</v>
      </c>
      <c r="E30" s="253">
        <v>4.4139372762894598E-2</v>
      </c>
      <c r="F30" s="254">
        <v>4041304.9594611847</v>
      </c>
      <c r="G30" s="254">
        <v>194045.22364563867</v>
      </c>
      <c r="H30" s="253">
        <v>5.0437255857513547E-2</v>
      </c>
    </row>
    <row r="31" spans="1:8" x14ac:dyDescent="0.2">
      <c r="A31" s="449" t="s">
        <v>448</v>
      </c>
      <c r="B31" s="247" t="s">
        <v>421</v>
      </c>
      <c r="C31" s="248">
        <v>3041645.4131992799</v>
      </c>
      <c r="D31" s="248">
        <v>54194.062220300548</v>
      </c>
      <c r="E31" s="249">
        <v>1.8140567277368819E-2</v>
      </c>
      <c r="F31" s="250">
        <v>6564047.3631078899</v>
      </c>
      <c r="G31" s="250">
        <v>25737.502345629036</v>
      </c>
      <c r="H31" s="249">
        <v>3.9364152041929164E-3</v>
      </c>
    </row>
    <row r="32" spans="1:8" x14ac:dyDescent="0.2">
      <c r="A32" s="449" t="s">
        <v>448</v>
      </c>
      <c r="B32" s="251" t="s">
        <v>423</v>
      </c>
      <c r="C32" s="252">
        <v>1087543.4189899811</v>
      </c>
      <c r="D32" s="252">
        <v>37182.175736981444</v>
      </c>
      <c r="E32" s="253">
        <v>3.5399417082286048E-2</v>
      </c>
      <c r="F32" s="254">
        <v>2320851.6072816122</v>
      </c>
      <c r="G32" s="254">
        <v>92882.787455338053</v>
      </c>
      <c r="H32" s="253">
        <v>4.168944674126121E-2</v>
      </c>
    </row>
    <row r="33" spans="1:8" x14ac:dyDescent="0.2">
      <c r="A33" s="449" t="s">
        <v>448</v>
      </c>
      <c r="B33" s="247" t="s">
        <v>425</v>
      </c>
      <c r="C33" s="248">
        <v>2197155.4371233284</v>
      </c>
      <c r="D33" s="248">
        <v>54435.478914435022</v>
      </c>
      <c r="E33" s="249">
        <v>2.5404849899255063E-2</v>
      </c>
      <c r="F33" s="250">
        <v>4888150.1509329667</v>
      </c>
      <c r="G33" s="250">
        <v>192236.42704621796</v>
      </c>
      <c r="H33" s="249">
        <v>4.0936958885843047E-2</v>
      </c>
    </row>
    <row r="34" spans="1:8" x14ac:dyDescent="0.2">
      <c r="A34" s="449" t="s">
        <v>448</v>
      </c>
      <c r="B34" s="251" t="s">
        <v>426</v>
      </c>
      <c r="C34" s="252">
        <v>728469.47616286785</v>
      </c>
      <c r="D34" s="252">
        <v>23884.379156439332</v>
      </c>
      <c r="E34" s="253">
        <v>3.3898501767801958E-2</v>
      </c>
      <c r="F34" s="254">
        <v>1515012.3952069255</v>
      </c>
      <c r="G34" s="254">
        <v>68032.006190959131</v>
      </c>
      <c r="H34" s="253">
        <v>4.7016536441952049E-2</v>
      </c>
    </row>
    <row r="35" spans="1:8" x14ac:dyDescent="0.2">
      <c r="A35" s="449" t="s">
        <v>448</v>
      </c>
      <c r="B35" s="247" t="s">
        <v>450</v>
      </c>
      <c r="C35" s="248">
        <v>35429955.353644386</v>
      </c>
      <c r="D35" s="248">
        <v>-401492.09197021276</v>
      </c>
      <c r="E35" s="249">
        <v>-1.1205020187353644E-2</v>
      </c>
      <c r="F35" s="250">
        <v>78393445.159201369</v>
      </c>
      <c r="G35" s="250">
        <v>827373.15319915116</v>
      </c>
      <c r="H35" s="249">
        <v>1.0666688821565276E-2</v>
      </c>
    </row>
    <row r="36" spans="1:8" x14ac:dyDescent="0.2">
      <c r="A36" s="449" t="s">
        <v>448</v>
      </c>
      <c r="B36" s="251" t="s">
        <v>299</v>
      </c>
      <c r="C36" s="252">
        <v>6514336.3928906182</v>
      </c>
      <c r="D36" s="252">
        <v>-182044.84672493674</v>
      </c>
      <c r="E36" s="253">
        <v>-2.7185555931010297E-2</v>
      </c>
      <c r="F36" s="254">
        <v>15172419.27599144</v>
      </c>
      <c r="G36" s="254">
        <v>-246441.63755170256</v>
      </c>
      <c r="H36" s="253">
        <v>-1.5983128645725105E-2</v>
      </c>
    </row>
    <row r="37" spans="1:8" x14ac:dyDescent="0.2">
      <c r="A37" s="449" t="s">
        <v>448</v>
      </c>
      <c r="B37" s="247" t="s">
        <v>432</v>
      </c>
      <c r="C37" s="248">
        <v>2724733.0707818726</v>
      </c>
      <c r="D37" s="248">
        <v>-142982.86906305188</v>
      </c>
      <c r="E37" s="249">
        <v>-4.9859495173982915E-2</v>
      </c>
      <c r="F37" s="250">
        <v>6111161.816832209</v>
      </c>
      <c r="G37" s="250">
        <v>-199757.49475629907</v>
      </c>
      <c r="H37" s="249">
        <v>-3.16526776676564E-2</v>
      </c>
    </row>
    <row r="38" spans="1:8" x14ac:dyDescent="0.2">
      <c r="A38" s="449" t="s">
        <v>448</v>
      </c>
      <c r="B38" s="251" t="s">
        <v>434</v>
      </c>
      <c r="C38" s="252">
        <v>1145597.8307727352</v>
      </c>
      <c r="D38" s="252">
        <v>27924.588872981956</v>
      </c>
      <c r="E38" s="253">
        <v>2.4984573152630401E-2</v>
      </c>
      <c r="F38" s="254">
        <v>2512231.0083697862</v>
      </c>
      <c r="G38" s="254">
        <v>94783.973754700273</v>
      </c>
      <c r="H38" s="253">
        <v>3.9208293872627531E-2</v>
      </c>
    </row>
    <row r="39" spans="1:8" x14ac:dyDescent="0.2">
      <c r="A39" s="449" t="s">
        <v>448</v>
      </c>
      <c r="B39" s="247" t="s">
        <v>436</v>
      </c>
      <c r="C39" s="248">
        <v>1159283.9121686614</v>
      </c>
      <c r="D39" s="248">
        <v>-2299.5357340467162</v>
      </c>
      <c r="E39" s="249">
        <v>-1.9796560791208182E-3</v>
      </c>
      <c r="F39" s="250">
        <v>2457996.9775019553</v>
      </c>
      <c r="G39" s="250">
        <v>33482.931293707341</v>
      </c>
      <c r="H39" s="249">
        <v>1.3810161812043139E-2</v>
      </c>
    </row>
    <row r="40" spans="1:8" x14ac:dyDescent="0.2">
      <c r="A40" s="449" t="s">
        <v>448</v>
      </c>
      <c r="B40" s="251" t="s">
        <v>438</v>
      </c>
      <c r="C40" s="252">
        <v>822489.37923005538</v>
      </c>
      <c r="D40" s="252">
        <v>18981.071881175623</v>
      </c>
      <c r="E40" s="253">
        <v>2.3622745038943481E-2</v>
      </c>
      <c r="F40" s="254">
        <v>1784226.9876132689</v>
      </c>
      <c r="G40" s="254">
        <v>62736.072882850654</v>
      </c>
      <c r="H40" s="253">
        <v>3.6442871900183679E-2</v>
      </c>
    </row>
    <row r="41" spans="1:8" x14ac:dyDescent="0.2">
      <c r="A41" s="449" t="s">
        <v>448</v>
      </c>
      <c r="B41" s="247" t="s">
        <v>440</v>
      </c>
      <c r="C41" s="248">
        <v>2060653.086912435</v>
      </c>
      <c r="D41" s="248">
        <v>33080.629733203445</v>
      </c>
      <c r="E41" s="249">
        <v>1.6315387209010213E-2</v>
      </c>
      <c r="F41" s="250">
        <v>4602813.5545766195</v>
      </c>
      <c r="G41" s="250">
        <v>159002.3466976136</v>
      </c>
      <c r="H41" s="249">
        <v>3.5780625967119804E-2</v>
      </c>
    </row>
    <row r="42" spans="1:8" x14ac:dyDescent="0.2">
      <c r="A42" s="449" t="s">
        <v>448</v>
      </c>
      <c r="B42" s="251" t="s">
        <v>442</v>
      </c>
      <c r="C42" s="252">
        <v>3351700.290813487</v>
      </c>
      <c r="D42" s="252">
        <v>-161353.39193819743</v>
      </c>
      <c r="E42" s="253">
        <v>-4.5929668746710832E-2</v>
      </c>
      <c r="F42" s="254">
        <v>7500939.9631144311</v>
      </c>
      <c r="G42" s="254">
        <v>-190959.97485221457</v>
      </c>
      <c r="H42" s="253">
        <v>-2.4826112714967902E-2</v>
      </c>
    </row>
    <row r="43" spans="1:8" x14ac:dyDescent="0.2">
      <c r="A43" s="449" t="s">
        <v>448</v>
      </c>
      <c r="B43" s="247" t="s">
        <v>444</v>
      </c>
      <c r="C43" s="248">
        <v>2917280.340099649</v>
      </c>
      <c r="D43" s="248">
        <v>-36454.738785111811</v>
      </c>
      <c r="E43" s="249">
        <v>-1.2341912125333865E-2</v>
      </c>
      <c r="F43" s="250">
        <v>6428094.2941407515</v>
      </c>
      <c r="G43" s="250">
        <v>80349.311492102221</v>
      </c>
      <c r="H43" s="249">
        <v>1.2657929975406133E-2</v>
      </c>
    </row>
    <row r="44" spans="1:8" x14ac:dyDescent="0.2">
      <c r="A44" s="449" t="s">
        <v>448</v>
      </c>
      <c r="B44" s="251" t="s">
        <v>446</v>
      </c>
      <c r="C44" s="252">
        <v>2308491.3521228204</v>
      </c>
      <c r="D44" s="252">
        <v>3998.6544922748581</v>
      </c>
      <c r="E44" s="253">
        <v>1.7351560698743941E-3</v>
      </c>
      <c r="F44" s="254">
        <v>4933973.3374660686</v>
      </c>
      <c r="G44" s="254">
        <v>154583.63503883593</v>
      </c>
      <c r="H44" s="253">
        <v>3.2343802172132979E-2</v>
      </c>
    </row>
    <row r="45" spans="1:8" x14ac:dyDescent="0.2">
      <c r="A45" s="449" t="s">
        <v>448</v>
      </c>
      <c r="B45" s="247" t="s">
        <v>451</v>
      </c>
      <c r="C45" s="248">
        <v>52532090.876144119</v>
      </c>
      <c r="D45" s="248">
        <v>-569171.47422303259</v>
      </c>
      <c r="E45" s="249">
        <v>-1.0718605340633625E-2</v>
      </c>
      <c r="F45" s="250">
        <v>116679152.61444408</v>
      </c>
      <c r="G45" s="250">
        <v>122613.0241176784</v>
      </c>
      <c r="H45" s="249">
        <v>1.0519617736477025E-3</v>
      </c>
    </row>
    <row r="46" spans="1:8" x14ac:dyDescent="0.2">
      <c r="A46" s="449" t="s">
        <v>448</v>
      </c>
      <c r="B46" s="251" t="s">
        <v>392</v>
      </c>
      <c r="C46" s="252">
        <v>1461393.9293435309</v>
      </c>
      <c r="D46" s="252">
        <v>-28145.251807137858</v>
      </c>
      <c r="E46" s="253">
        <v>-1.8895274567665724E-2</v>
      </c>
      <c r="F46" s="254">
        <v>2992781.2798866485</v>
      </c>
      <c r="G46" s="254">
        <v>3784.3008959316649</v>
      </c>
      <c r="H46" s="253">
        <v>1.2660771899506889E-3</v>
      </c>
    </row>
    <row r="47" spans="1:8" x14ac:dyDescent="0.2">
      <c r="A47" s="449" t="s">
        <v>448</v>
      </c>
      <c r="B47" s="247" t="s">
        <v>393</v>
      </c>
      <c r="C47" s="248">
        <v>5276543.1461197296</v>
      </c>
      <c r="D47" s="248">
        <v>-37598.239451470785</v>
      </c>
      <c r="E47" s="249">
        <v>-7.0751296820134322E-3</v>
      </c>
      <c r="F47" s="250">
        <v>12159248.534818476</v>
      </c>
      <c r="G47" s="250">
        <v>-71544.097012488171</v>
      </c>
      <c r="H47" s="249">
        <v>-5.8495061739737737E-3</v>
      </c>
    </row>
    <row r="48" spans="1:8" x14ac:dyDescent="0.2">
      <c r="A48" s="449" t="s">
        <v>448</v>
      </c>
      <c r="B48" s="251" t="s">
        <v>394</v>
      </c>
      <c r="C48" s="252">
        <v>2722408.3508898639</v>
      </c>
      <c r="D48" s="252">
        <v>-67209.679234722164</v>
      </c>
      <c r="E48" s="253">
        <v>-2.4092789230976019E-2</v>
      </c>
      <c r="F48" s="254">
        <v>5918389.5568829831</v>
      </c>
      <c r="G48" s="254">
        <v>21360.62470796518</v>
      </c>
      <c r="H48" s="253">
        <v>3.6222689346865184E-3</v>
      </c>
    </row>
    <row r="49" spans="1:8" x14ac:dyDescent="0.2">
      <c r="A49" s="449" t="s">
        <v>448</v>
      </c>
      <c r="B49" s="247" t="s">
        <v>395</v>
      </c>
      <c r="C49" s="248">
        <v>5080163.6740164263</v>
      </c>
      <c r="D49" s="248">
        <v>-18263.674099880271</v>
      </c>
      <c r="E49" s="249">
        <v>-3.5822171922540134E-3</v>
      </c>
      <c r="F49" s="250">
        <v>10682109.06449328</v>
      </c>
      <c r="G49" s="250">
        <v>413206.39566179365</v>
      </c>
      <c r="H49" s="249">
        <v>4.0238612536076655E-2</v>
      </c>
    </row>
    <row r="50" spans="1:8" x14ac:dyDescent="0.2">
      <c r="A50" s="449" t="s">
        <v>448</v>
      </c>
      <c r="B50" s="251" t="s">
        <v>396</v>
      </c>
      <c r="C50" s="252">
        <v>3566568.3437214759</v>
      </c>
      <c r="D50" s="252">
        <v>-50896.864677720238</v>
      </c>
      <c r="E50" s="253">
        <v>-1.4069759277724515E-2</v>
      </c>
      <c r="F50" s="254">
        <v>8140801.9268361209</v>
      </c>
      <c r="G50" s="254">
        <v>-87159.015277837403</v>
      </c>
      <c r="H50" s="253">
        <v>-1.059302734796942E-2</v>
      </c>
    </row>
    <row r="51" spans="1:8" x14ac:dyDescent="0.2">
      <c r="A51" s="449" t="s">
        <v>448</v>
      </c>
      <c r="B51" s="247" t="s">
        <v>397</v>
      </c>
      <c r="C51" s="248">
        <v>4918494.2903954089</v>
      </c>
      <c r="D51" s="248">
        <v>-8350.3176644910127</v>
      </c>
      <c r="E51" s="249">
        <v>-1.6948611796748373E-3</v>
      </c>
      <c r="F51" s="250">
        <v>10235217.96048798</v>
      </c>
      <c r="G51" s="250">
        <v>-5184.1322203166783</v>
      </c>
      <c r="H51" s="249">
        <v>-5.0624303356291566E-4</v>
      </c>
    </row>
    <row r="52" spans="1:8" x14ac:dyDescent="0.2">
      <c r="A52" s="449" t="s">
        <v>448</v>
      </c>
      <c r="B52" s="251" t="s">
        <v>398</v>
      </c>
      <c r="C52" s="252">
        <v>13140050.870424168</v>
      </c>
      <c r="D52" s="252">
        <v>-154462.32990029454</v>
      </c>
      <c r="E52" s="253">
        <v>-1.1618502127368213E-2</v>
      </c>
      <c r="F52" s="254">
        <v>31011314.958170891</v>
      </c>
      <c r="G52" s="254">
        <v>-479280.84827791154</v>
      </c>
      <c r="H52" s="253">
        <v>-1.5219808835111402E-2</v>
      </c>
    </row>
    <row r="53" spans="1:8" x14ac:dyDescent="0.2">
      <c r="A53" s="449" t="s">
        <v>448</v>
      </c>
      <c r="B53" s="247" t="s">
        <v>399</v>
      </c>
      <c r="C53" s="248">
        <v>6015351.9426871911</v>
      </c>
      <c r="D53" s="248">
        <v>-75178.452461853623</v>
      </c>
      <c r="E53" s="249">
        <v>-1.2343498445017429E-2</v>
      </c>
      <c r="F53" s="250">
        <v>13461986.532817954</v>
      </c>
      <c r="G53" s="250">
        <v>258096.40252437815</v>
      </c>
      <c r="H53" s="249">
        <v>1.9546997133233462E-2</v>
      </c>
    </row>
    <row r="54" spans="1:8" x14ac:dyDescent="0.2">
      <c r="A54" s="449" t="s">
        <v>448</v>
      </c>
      <c r="B54" s="251" t="s">
        <v>400</v>
      </c>
      <c r="C54" s="252">
        <v>2568702.0447197766</v>
      </c>
      <c r="D54" s="252">
        <v>-39923.942089563236</v>
      </c>
      <c r="E54" s="253">
        <v>-1.5304586510845493E-2</v>
      </c>
      <c r="F54" s="254">
        <v>5367328.7199234953</v>
      </c>
      <c r="G54" s="254">
        <v>-53043.55625549797</v>
      </c>
      <c r="H54" s="253">
        <v>-9.7859618404089015E-3</v>
      </c>
    </row>
    <row r="55" spans="1:8" x14ac:dyDescent="0.2">
      <c r="A55" s="449" t="s">
        <v>448</v>
      </c>
      <c r="B55" s="247" t="s">
        <v>401</v>
      </c>
      <c r="C55" s="248">
        <v>951399.31047887751</v>
      </c>
      <c r="D55" s="248">
        <v>16170.150022819056</v>
      </c>
      <c r="E55" s="249">
        <v>1.7290040459103935E-2</v>
      </c>
      <c r="F55" s="250">
        <v>2224244.2913939203</v>
      </c>
      <c r="G55" s="250">
        <v>51952.274262769148</v>
      </c>
      <c r="H55" s="249">
        <v>2.3915879565483186E-2</v>
      </c>
    </row>
    <row r="56" spans="1:8" x14ac:dyDescent="0.2">
      <c r="A56" s="449" t="s">
        <v>448</v>
      </c>
      <c r="B56" s="251" t="s">
        <v>402</v>
      </c>
      <c r="C56" s="252">
        <v>1434377.4382757677</v>
      </c>
      <c r="D56" s="252">
        <v>-42264.786089316476</v>
      </c>
      <c r="E56" s="253">
        <v>-2.8622225067070108E-2</v>
      </c>
      <c r="F56" s="254">
        <v>3004277.4243466891</v>
      </c>
      <c r="G56" s="254">
        <v>1401.0689060483128</v>
      </c>
      <c r="H56" s="253">
        <v>4.6657562290563262E-4</v>
      </c>
    </row>
    <row r="57" spans="1:8" x14ac:dyDescent="0.2">
      <c r="A57" s="449" t="s">
        <v>448</v>
      </c>
      <c r="B57" s="247" t="s">
        <v>452</v>
      </c>
      <c r="C57" s="248">
        <v>41361556.224666901</v>
      </c>
      <c r="D57" s="248">
        <v>558840.52830193192</v>
      </c>
      <c r="E57" s="249">
        <v>1.3696160139451647E-2</v>
      </c>
      <c r="F57" s="250">
        <v>91414990.086100802</v>
      </c>
      <c r="G57" s="250">
        <v>1966599.1405242831</v>
      </c>
      <c r="H57" s="249">
        <v>2.1985852621103377E-2</v>
      </c>
    </row>
    <row r="58" spans="1:8" x14ac:dyDescent="0.2">
      <c r="A58" s="449" t="s">
        <v>448</v>
      </c>
      <c r="B58" s="251" t="s">
        <v>407</v>
      </c>
      <c r="C58" s="252">
        <v>4699828.5351955174</v>
      </c>
      <c r="D58" s="252">
        <v>103720.1538002193</v>
      </c>
      <c r="E58" s="253">
        <v>2.2566951253819578E-2</v>
      </c>
      <c r="F58" s="254">
        <v>10546281.879566662</v>
      </c>
      <c r="G58" s="254">
        <v>279696.26798333041</v>
      </c>
      <c r="H58" s="253">
        <v>2.7243358071037907E-2</v>
      </c>
    </row>
    <row r="59" spans="1:8" x14ac:dyDescent="0.2">
      <c r="A59" s="449" t="s">
        <v>448</v>
      </c>
      <c r="B59" s="247" t="s">
        <v>408</v>
      </c>
      <c r="C59" s="248">
        <v>3374365.1413752339</v>
      </c>
      <c r="D59" s="248">
        <v>74597.556913050357</v>
      </c>
      <c r="E59" s="249">
        <v>2.2606912457808367E-2</v>
      </c>
      <c r="F59" s="250">
        <v>7440879.6042744946</v>
      </c>
      <c r="G59" s="250">
        <v>265749.8159338804</v>
      </c>
      <c r="H59" s="249">
        <v>3.7037631899804302E-2</v>
      </c>
    </row>
    <row r="60" spans="1:8" x14ac:dyDescent="0.2">
      <c r="A60" s="449" t="s">
        <v>448</v>
      </c>
      <c r="B60" s="251" t="s">
        <v>409</v>
      </c>
      <c r="C60" s="252">
        <v>2004055.9287773366</v>
      </c>
      <c r="D60" s="252">
        <v>23400.440135227982</v>
      </c>
      <c r="E60" s="253">
        <v>1.1814492863304956E-2</v>
      </c>
      <c r="F60" s="254">
        <v>4458793.1879953044</v>
      </c>
      <c r="G60" s="254">
        <v>54322.582260954194</v>
      </c>
      <c r="H60" s="253">
        <v>1.2333510000096158E-2</v>
      </c>
    </row>
    <row r="61" spans="1:8" x14ac:dyDescent="0.2">
      <c r="A61" s="449" t="s">
        <v>448</v>
      </c>
      <c r="B61" s="247" t="s">
        <v>410</v>
      </c>
      <c r="C61" s="248">
        <v>4195408.3256756766</v>
      </c>
      <c r="D61" s="248">
        <v>-5670.0098827229813</v>
      </c>
      <c r="E61" s="249">
        <v>-1.3496558335347809E-3</v>
      </c>
      <c r="F61" s="250">
        <v>9813873.1479258891</v>
      </c>
      <c r="G61" s="250">
        <v>-108712.77395769954</v>
      </c>
      <c r="H61" s="249">
        <v>-1.0956092979546885E-2</v>
      </c>
    </row>
    <row r="62" spans="1:8" x14ac:dyDescent="0.2">
      <c r="A62" s="449" t="s">
        <v>448</v>
      </c>
      <c r="B62" s="251" t="s">
        <v>323</v>
      </c>
      <c r="C62" s="252">
        <v>1395453.0578676222</v>
      </c>
      <c r="D62" s="252">
        <v>64876.772211895324</v>
      </c>
      <c r="E62" s="253">
        <v>4.8758401086280545E-2</v>
      </c>
      <c r="F62" s="254">
        <v>3154951.070923456</v>
      </c>
      <c r="G62" s="254">
        <v>234899.8149100123</v>
      </c>
      <c r="H62" s="253">
        <v>8.0443730029145358E-2</v>
      </c>
    </row>
    <row r="63" spans="1:8" x14ac:dyDescent="0.2">
      <c r="A63" s="449" t="s">
        <v>448</v>
      </c>
      <c r="B63" s="247" t="s">
        <v>411</v>
      </c>
      <c r="C63" s="248">
        <v>4210519.2519944608</v>
      </c>
      <c r="D63" s="248">
        <v>45768.169457236771</v>
      </c>
      <c r="E63" s="249">
        <v>1.0989412944543656E-2</v>
      </c>
      <c r="F63" s="250">
        <v>9146477.8443357311</v>
      </c>
      <c r="G63" s="250">
        <v>103218.37103160284</v>
      </c>
      <c r="H63" s="249">
        <v>1.1413846007217355E-2</v>
      </c>
    </row>
    <row r="64" spans="1:8" x14ac:dyDescent="0.2">
      <c r="A64" s="449" t="s">
        <v>448</v>
      </c>
      <c r="B64" s="251" t="s">
        <v>326</v>
      </c>
      <c r="C64" s="252">
        <v>5353034.4892643262</v>
      </c>
      <c r="D64" s="252">
        <v>10913.62368153315</v>
      </c>
      <c r="E64" s="253">
        <v>2.042938367764268E-3</v>
      </c>
      <c r="F64" s="254">
        <v>11706133.789661836</v>
      </c>
      <c r="G64" s="254">
        <v>249791.94698455185</v>
      </c>
      <c r="H64" s="253">
        <v>2.180381402849069E-2</v>
      </c>
    </row>
    <row r="65" spans="1:8" x14ac:dyDescent="0.2">
      <c r="A65" s="449" t="s">
        <v>448</v>
      </c>
      <c r="B65" s="247" t="s">
        <v>412</v>
      </c>
      <c r="C65" s="248">
        <v>4719638.0321694864</v>
      </c>
      <c r="D65" s="248">
        <v>9120.5025290232152</v>
      </c>
      <c r="E65" s="249">
        <v>1.9361996790444702E-3</v>
      </c>
      <c r="F65" s="250">
        <v>10294078.132650085</v>
      </c>
      <c r="G65" s="250">
        <v>51388.379245433956</v>
      </c>
      <c r="H65" s="249">
        <v>5.0170785684836893E-3</v>
      </c>
    </row>
    <row r="66" spans="1:8" x14ac:dyDescent="0.2">
      <c r="A66" s="449" t="s">
        <v>448</v>
      </c>
      <c r="B66" s="251" t="s">
        <v>453</v>
      </c>
      <c r="C66" s="252">
        <v>32877465.465271506</v>
      </c>
      <c r="D66" s="252">
        <v>842357.99874212965</v>
      </c>
      <c r="E66" s="253">
        <v>2.6294839173623321E-2</v>
      </c>
      <c r="F66" s="254">
        <v>74216759.70593442</v>
      </c>
      <c r="G66" s="254">
        <v>1866303.7724033594</v>
      </c>
      <c r="H66" s="253">
        <v>2.5795328423610039E-2</v>
      </c>
    </row>
    <row r="67" spans="1:8" x14ac:dyDescent="0.2">
      <c r="A67" s="449" t="s">
        <v>448</v>
      </c>
      <c r="B67" s="247" t="s">
        <v>418</v>
      </c>
      <c r="C67" s="248">
        <v>14886013.654886628</v>
      </c>
      <c r="D67" s="248">
        <v>501111.84026508592</v>
      </c>
      <c r="E67" s="249">
        <v>3.4835958334851508E-2</v>
      </c>
      <c r="F67" s="250">
        <v>32071579.343506314</v>
      </c>
      <c r="G67" s="250">
        <v>846531.93887269124</v>
      </c>
      <c r="H67" s="249">
        <v>2.7110669454006038E-2</v>
      </c>
    </row>
    <row r="68" spans="1:8" x14ac:dyDescent="0.2">
      <c r="A68" s="449" t="s">
        <v>448</v>
      </c>
      <c r="B68" s="251" t="s">
        <v>420</v>
      </c>
      <c r="C68" s="252">
        <v>2776857.9749593535</v>
      </c>
      <c r="D68" s="252">
        <v>31012.70467900252</v>
      </c>
      <c r="E68" s="253">
        <v>1.1294410874009708E-2</v>
      </c>
      <c r="F68" s="254">
        <v>6564563.8572025113</v>
      </c>
      <c r="G68" s="254">
        <v>129824.11069715396</v>
      </c>
      <c r="H68" s="253">
        <v>2.0175502943636552E-2</v>
      </c>
    </row>
    <row r="69" spans="1:8" x14ac:dyDescent="0.2">
      <c r="A69" s="449" t="s">
        <v>448</v>
      </c>
      <c r="B69" s="247" t="s">
        <v>422</v>
      </c>
      <c r="C69" s="248">
        <v>3381962.4935780447</v>
      </c>
      <c r="D69" s="248">
        <v>86670.853632895276</v>
      </c>
      <c r="E69" s="249">
        <v>2.6301421270967667E-2</v>
      </c>
      <c r="F69" s="250">
        <v>7364851.2909380607</v>
      </c>
      <c r="G69" s="250">
        <v>208526.64222761802</v>
      </c>
      <c r="H69" s="249">
        <v>2.9138790156088595E-2</v>
      </c>
    </row>
    <row r="70" spans="1:8" x14ac:dyDescent="0.2">
      <c r="A70" s="449" t="s">
        <v>448</v>
      </c>
      <c r="B70" s="251" t="s">
        <v>424</v>
      </c>
      <c r="C70" s="252">
        <v>3971228.1821138444</v>
      </c>
      <c r="D70" s="252">
        <v>82261.741125924047</v>
      </c>
      <c r="E70" s="253">
        <v>2.1152597322240448E-2</v>
      </c>
      <c r="F70" s="254">
        <v>10080609.832903661</v>
      </c>
      <c r="G70" s="254">
        <v>176187.48775652982</v>
      </c>
      <c r="H70" s="253">
        <v>1.7788769664376883E-2</v>
      </c>
    </row>
    <row r="71" spans="1:8" x14ac:dyDescent="0.2">
      <c r="A71" s="449" t="s">
        <v>448</v>
      </c>
      <c r="B71" s="247" t="s">
        <v>454</v>
      </c>
      <c r="C71" s="248">
        <v>40196694.36371053</v>
      </c>
      <c r="D71" s="248">
        <v>1702939.364327468</v>
      </c>
      <c r="E71" s="249">
        <v>4.4239367252032466E-2</v>
      </c>
      <c r="F71" s="250">
        <v>87315792.01319842</v>
      </c>
      <c r="G71" s="250">
        <v>4806277.3045669347</v>
      </c>
      <c r="H71" s="249">
        <v>5.8251188623996843E-2</v>
      </c>
    </row>
    <row r="72" spans="1:8" x14ac:dyDescent="0.2">
      <c r="A72" s="449" t="s">
        <v>448</v>
      </c>
      <c r="B72" s="251" t="s">
        <v>431</v>
      </c>
      <c r="C72" s="252">
        <v>885409.43838227331</v>
      </c>
      <c r="D72" s="252">
        <v>61294.275008058408</v>
      </c>
      <c r="E72" s="253">
        <v>7.4375861205002308E-2</v>
      </c>
      <c r="F72" s="254">
        <v>1966023.9069865581</v>
      </c>
      <c r="G72" s="254">
        <v>163942.30399292218</v>
      </c>
      <c r="H72" s="253">
        <v>9.0973851417482751E-2</v>
      </c>
    </row>
    <row r="73" spans="1:8" x14ac:dyDescent="0.2">
      <c r="A73" s="449" t="s">
        <v>448</v>
      </c>
      <c r="B73" s="247" t="s">
        <v>433</v>
      </c>
      <c r="C73" s="248">
        <v>4824766.6658143047</v>
      </c>
      <c r="D73" s="248">
        <v>156777.4762560511</v>
      </c>
      <c r="E73" s="249">
        <v>3.3585655383852213E-2</v>
      </c>
      <c r="F73" s="250">
        <v>10302172.419558296</v>
      </c>
      <c r="G73" s="250">
        <v>339071.88755241781</v>
      </c>
      <c r="H73" s="249">
        <v>3.4032767858074825E-2</v>
      </c>
    </row>
    <row r="74" spans="1:8" x14ac:dyDescent="0.2">
      <c r="A74" s="449" t="s">
        <v>448</v>
      </c>
      <c r="B74" s="251" t="s">
        <v>435</v>
      </c>
      <c r="C74" s="252">
        <v>2191724.0429168455</v>
      </c>
      <c r="D74" s="252">
        <v>38880.210296079982</v>
      </c>
      <c r="E74" s="253">
        <v>1.8059930640091593E-2</v>
      </c>
      <c r="F74" s="254">
        <v>4610713.831566724</v>
      </c>
      <c r="G74" s="254">
        <v>119928.35185392201</v>
      </c>
      <c r="H74" s="253">
        <v>2.6705428793181132E-2</v>
      </c>
    </row>
    <row r="75" spans="1:8" x14ac:dyDescent="0.2">
      <c r="A75" s="449" t="s">
        <v>448</v>
      </c>
      <c r="B75" s="247" t="s">
        <v>437</v>
      </c>
      <c r="C75" s="248">
        <v>5973033.1275478965</v>
      </c>
      <c r="D75" s="248">
        <v>123660.28830591869</v>
      </c>
      <c r="E75" s="249">
        <v>2.1140777260138518E-2</v>
      </c>
      <c r="F75" s="250">
        <v>12453902.948410707</v>
      </c>
      <c r="G75" s="250">
        <v>331015.79520712793</v>
      </c>
      <c r="H75" s="249">
        <v>2.7305029818713945E-2</v>
      </c>
    </row>
    <row r="76" spans="1:8" x14ac:dyDescent="0.2">
      <c r="A76" s="449" t="s">
        <v>448</v>
      </c>
      <c r="B76" s="251" t="s">
        <v>439</v>
      </c>
      <c r="C76" s="252">
        <v>3942258.9873468275</v>
      </c>
      <c r="D76" s="252">
        <v>180501.09703610558</v>
      </c>
      <c r="E76" s="253">
        <v>4.7983177625819017E-2</v>
      </c>
      <c r="F76" s="254">
        <v>8830883.6559266374</v>
      </c>
      <c r="G76" s="254">
        <v>605670.7560629556</v>
      </c>
      <c r="H76" s="253">
        <v>7.3635875865656134E-2</v>
      </c>
    </row>
    <row r="77" spans="1:8" x14ac:dyDescent="0.2">
      <c r="A77" s="449" t="s">
        <v>448</v>
      </c>
      <c r="B77" s="247" t="s">
        <v>441</v>
      </c>
      <c r="C77" s="248">
        <v>1881011.7044620602</v>
      </c>
      <c r="D77" s="248">
        <v>129086.40330872172</v>
      </c>
      <c r="E77" s="249">
        <v>7.3682595498644116E-2</v>
      </c>
      <c r="F77" s="250">
        <v>4330180.2639661795</v>
      </c>
      <c r="G77" s="250">
        <v>403242.38029330131</v>
      </c>
      <c r="H77" s="249">
        <v>0.10268621308472223</v>
      </c>
    </row>
    <row r="78" spans="1:8" x14ac:dyDescent="0.2">
      <c r="A78" s="449" t="s">
        <v>448</v>
      </c>
      <c r="B78" s="251" t="s">
        <v>443</v>
      </c>
      <c r="C78" s="252">
        <v>3896584.1121936711</v>
      </c>
      <c r="D78" s="252">
        <v>282036.84607689921</v>
      </c>
      <c r="E78" s="253">
        <v>7.8028263379137042E-2</v>
      </c>
      <c r="F78" s="254">
        <v>8818855.9867594056</v>
      </c>
      <c r="G78" s="254">
        <v>600442.9315603599</v>
      </c>
      <c r="H78" s="253">
        <v>7.3060690370206446E-2</v>
      </c>
    </row>
    <row r="79" spans="1:8" x14ac:dyDescent="0.2">
      <c r="A79" s="449" t="s">
        <v>448</v>
      </c>
      <c r="B79" s="247" t="s">
        <v>445</v>
      </c>
      <c r="C79" s="248">
        <v>999872.84775851597</v>
      </c>
      <c r="D79" s="248">
        <v>75137.862285363604</v>
      </c>
      <c r="E79" s="249">
        <v>8.1253400666914707E-2</v>
      </c>
      <c r="F79" s="250">
        <v>2117535.8902301476</v>
      </c>
      <c r="G79" s="250">
        <v>175609.71483647334</v>
      </c>
      <c r="H79" s="249">
        <v>9.0430685296712221E-2</v>
      </c>
    </row>
    <row r="80" spans="1:8" x14ac:dyDescent="0.2">
      <c r="A80" s="449" t="s">
        <v>448</v>
      </c>
      <c r="B80" s="251" t="s">
        <v>447</v>
      </c>
      <c r="C80" s="252">
        <v>3980822.1270289668</v>
      </c>
      <c r="D80" s="252">
        <v>99788.218698730692</v>
      </c>
      <c r="E80" s="253">
        <v>2.5711761622217638E-2</v>
      </c>
      <c r="F80" s="254">
        <v>8440309.1187484283</v>
      </c>
      <c r="G80" s="254">
        <v>295556.6114717098</v>
      </c>
      <c r="H80" s="253">
        <v>3.6287979433095405E-2</v>
      </c>
    </row>
    <row r="81" spans="1:8" x14ac:dyDescent="0.2">
      <c r="A81" s="449" t="s">
        <v>455</v>
      </c>
      <c r="B81" s="247" t="s">
        <v>26</v>
      </c>
      <c r="C81" s="248">
        <v>546913664.38750386</v>
      </c>
      <c r="D81" s="248">
        <v>6141436.0009349585</v>
      </c>
      <c r="E81" s="249">
        <v>1.1356788826338872E-2</v>
      </c>
      <c r="F81" s="250">
        <v>1159429018.0790968</v>
      </c>
      <c r="G81" s="250">
        <v>32745853.154607058</v>
      </c>
      <c r="H81" s="249">
        <v>2.9063941109656755E-2</v>
      </c>
    </row>
    <row r="82" spans="1:8" x14ac:dyDescent="0.2">
      <c r="A82" s="449" t="s">
        <v>455</v>
      </c>
      <c r="B82" s="251" t="s">
        <v>116</v>
      </c>
      <c r="C82" s="252">
        <v>96614287.29812327</v>
      </c>
      <c r="D82" s="252">
        <v>861527.7186281234</v>
      </c>
      <c r="E82" s="253">
        <v>8.997419211849161E-3</v>
      </c>
      <c r="F82" s="254">
        <v>210423973.15795097</v>
      </c>
      <c r="G82" s="254">
        <v>4072736.853541404</v>
      </c>
      <c r="H82" s="253">
        <v>1.973691520574802E-2</v>
      </c>
    </row>
    <row r="83" spans="1:8" x14ac:dyDescent="0.2">
      <c r="A83" s="449" t="s">
        <v>455</v>
      </c>
      <c r="B83" s="247" t="s">
        <v>117</v>
      </c>
      <c r="C83" s="248">
        <v>36618736.855037205</v>
      </c>
      <c r="D83" s="248">
        <v>597017.3449318707</v>
      </c>
      <c r="E83" s="249">
        <v>1.6573815826987016E-2</v>
      </c>
      <c r="F83" s="250">
        <v>78075097.642213866</v>
      </c>
      <c r="G83" s="250">
        <v>2612346.0848618895</v>
      </c>
      <c r="H83" s="249">
        <v>3.4617689269871063E-2</v>
      </c>
    </row>
    <row r="84" spans="1:8" x14ac:dyDescent="0.2">
      <c r="A84" s="449" t="s">
        <v>455</v>
      </c>
      <c r="B84" s="251" t="s">
        <v>118</v>
      </c>
      <c r="C84" s="252">
        <v>24757610.695115078</v>
      </c>
      <c r="D84" s="252">
        <v>-556619.41328331456</v>
      </c>
      <c r="E84" s="253">
        <v>-2.1988399840714386E-2</v>
      </c>
      <c r="F84" s="254">
        <v>53981360.510357983</v>
      </c>
      <c r="G84" s="254">
        <v>-87618.825862929225</v>
      </c>
      <c r="H84" s="253">
        <v>-1.6205008294697585E-3</v>
      </c>
    </row>
    <row r="85" spans="1:8" x14ac:dyDescent="0.2">
      <c r="A85" s="449" t="s">
        <v>455</v>
      </c>
      <c r="B85" s="247" t="s">
        <v>119</v>
      </c>
      <c r="C85" s="248">
        <v>25456854.602114782</v>
      </c>
      <c r="D85" s="248">
        <v>329948.23164862767</v>
      </c>
      <c r="E85" s="249">
        <v>1.3131271585285351E-2</v>
      </c>
      <c r="F85" s="250">
        <v>54353247.427222073</v>
      </c>
      <c r="G85" s="250">
        <v>1914871.4962543398</v>
      </c>
      <c r="H85" s="249">
        <v>3.6516605677780027E-2</v>
      </c>
    </row>
    <row r="86" spans="1:8" x14ac:dyDescent="0.2">
      <c r="A86" s="449" t="s">
        <v>455</v>
      </c>
      <c r="B86" s="251" t="s">
        <v>120</v>
      </c>
      <c r="C86" s="252">
        <v>61594691.959881365</v>
      </c>
      <c r="D86" s="252">
        <v>1184615.4479975998</v>
      </c>
      <c r="E86" s="253">
        <v>1.9609567085460723E-2</v>
      </c>
      <c r="F86" s="254">
        <v>128741559.24117149</v>
      </c>
      <c r="G86" s="254">
        <v>4796511.8914786577</v>
      </c>
      <c r="H86" s="253">
        <v>3.8698697479585452E-2</v>
      </c>
    </row>
    <row r="87" spans="1:8" x14ac:dyDescent="0.2">
      <c r="A87" s="449" t="s">
        <v>455</v>
      </c>
      <c r="B87" s="247" t="s">
        <v>121</v>
      </c>
      <c r="C87" s="248">
        <v>23978678.70513897</v>
      </c>
      <c r="D87" s="248">
        <v>460539.91058559716</v>
      </c>
      <c r="E87" s="249">
        <v>1.9582328117404204E-2</v>
      </c>
      <c r="F87" s="250">
        <v>49736902.594103746</v>
      </c>
      <c r="G87" s="250">
        <v>1665509.1046879739</v>
      </c>
      <c r="H87" s="249">
        <v>3.4646574267806096E-2</v>
      </c>
    </row>
    <row r="88" spans="1:8" x14ac:dyDescent="0.2">
      <c r="A88" s="449" t="s">
        <v>455</v>
      </c>
      <c r="B88" s="251" t="s">
        <v>122</v>
      </c>
      <c r="C88" s="252">
        <v>9504883.7945582401</v>
      </c>
      <c r="D88" s="252">
        <v>243786.06387589499</v>
      </c>
      <c r="E88" s="253">
        <v>2.6323668204928138E-2</v>
      </c>
      <c r="F88" s="254">
        <v>19854789.414488651</v>
      </c>
      <c r="G88" s="254">
        <v>677680.42259695381</v>
      </c>
      <c r="H88" s="253">
        <v>3.5337986705059922E-2</v>
      </c>
    </row>
    <row r="89" spans="1:8" x14ac:dyDescent="0.2">
      <c r="A89" s="449" t="s">
        <v>455</v>
      </c>
      <c r="B89" s="247" t="s">
        <v>123</v>
      </c>
      <c r="C89" s="248">
        <v>27311155.895416774</v>
      </c>
      <c r="D89" s="248">
        <v>261893.34977406263</v>
      </c>
      <c r="E89" s="249">
        <v>9.6820883501776023E-3</v>
      </c>
      <c r="F89" s="250">
        <v>57437370.032359622</v>
      </c>
      <c r="G89" s="250">
        <v>1738828.0435165688</v>
      </c>
      <c r="H89" s="249">
        <v>3.1218555844152483E-2</v>
      </c>
    </row>
    <row r="90" spans="1:8" x14ac:dyDescent="0.2">
      <c r="A90" s="449" t="s">
        <v>455</v>
      </c>
      <c r="B90" s="251" t="s">
        <v>124</v>
      </c>
      <c r="C90" s="252">
        <v>29688894.646394424</v>
      </c>
      <c r="D90" s="252">
        <v>774374.91733152792</v>
      </c>
      <c r="E90" s="253">
        <v>2.6781524458563952E-2</v>
      </c>
      <c r="F90" s="254">
        <v>62768562.821841806</v>
      </c>
      <c r="G90" s="254">
        <v>1586321.2189317867</v>
      </c>
      <c r="H90" s="253">
        <v>2.5927804823292652E-2</v>
      </c>
    </row>
    <row r="91" spans="1:8" x14ac:dyDescent="0.2">
      <c r="A91" s="449" t="s">
        <v>455</v>
      </c>
      <c r="B91" s="247" t="s">
        <v>125</v>
      </c>
      <c r="C91" s="248">
        <v>20348407.275935393</v>
      </c>
      <c r="D91" s="248">
        <v>110440.31427818537</v>
      </c>
      <c r="E91" s="249">
        <v>5.4570854121575186E-3</v>
      </c>
      <c r="F91" s="250">
        <v>43831478.544562265</v>
      </c>
      <c r="G91" s="250">
        <v>1249099.8799654916</v>
      </c>
      <c r="H91" s="249">
        <v>2.9333727216229941E-2</v>
      </c>
    </row>
    <row r="92" spans="1:8" x14ac:dyDescent="0.2">
      <c r="A92" s="449" t="s">
        <v>455</v>
      </c>
      <c r="B92" s="251" t="s">
        <v>126</v>
      </c>
      <c r="C92" s="252">
        <v>23426783.258074522</v>
      </c>
      <c r="D92" s="252">
        <v>57182.236417066306</v>
      </c>
      <c r="E92" s="253">
        <v>2.4468640420550378E-3</v>
      </c>
      <c r="F92" s="254">
        <v>48433813.169988625</v>
      </c>
      <c r="G92" s="254">
        <v>1193502.0646369979</v>
      </c>
      <c r="H92" s="253">
        <v>2.5264483588504392E-2</v>
      </c>
    </row>
    <row r="93" spans="1:8" x14ac:dyDescent="0.2">
      <c r="A93" s="449" t="s">
        <v>455</v>
      </c>
      <c r="B93" s="247" t="s">
        <v>127</v>
      </c>
      <c r="C93" s="248">
        <v>394277260.84379369</v>
      </c>
      <c r="D93" s="248">
        <v>11522962.660189688</v>
      </c>
      <c r="E93" s="249">
        <v>3.0105377561722952E-2</v>
      </c>
      <c r="F93" s="250">
        <v>859888967.0902493</v>
      </c>
      <c r="G93" s="250">
        <v>43693530.893129587</v>
      </c>
      <c r="H93" s="249">
        <v>5.3533172271471932E-2</v>
      </c>
    </row>
    <row r="94" spans="1:8" x14ac:dyDescent="0.2">
      <c r="A94" s="449" t="s">
        <v>455</v>
      </c>
      <c r="B94" s="251" t="s">
        <v>128</v>
      </c>
      <c r="C94" s="252">
        <v>80638340.390033007</v>
      </c>
      <c r="D94" s="252">
        <v>729105.64812208712</v>
      </c>
      <c r="E94" s="253">
        <v>9.124172575008839E-3</v>
      </c>
      <c r="F94" s="254">
        <v>178506105.81995746</v>
      </c>
      <c r="G94" s="254">
        <v>6459748.0822501481</v>
      </c>
      <c r="H94" s="253">
        <v>3.7546555284235283E-2</v>
      </c>
    </row>
    <row r="95" spans="1:8" x14ac:dyDescent="0.2">
      <c r="A95" s="449" t="s">
        <v>455</v>
      </c>
      <c r="B95" s="247" t="s">
        <v>129</v>
      </c>
      <c r="C95" s="248">
        <v>57747728.294044778</v>
      </c>
      <c r="D95" s="248">
        <v>1353937.7458745539</v>
      </c>
      <c r="E95" s="249">
        <v>2.4008631672276983E-2</v>
      </c>
      <c r="F95" s="250">
        <v>126969482.53991765</v>
      </c>
      <c r="G95" s="250">
        <v>6804284.8870911449</v>
      </c>
      <c r="H95" s="249">
        <v>5.6624422212075441E-2</v>
      </c>
    </row>
    <row r="96" spans="1:8" x14ac:dyDescent="0.2">
      <c r="A96" s="449" t="s">
        <v>455</v>
      </c>
      <c r="B96" s="251" t="s">
        <v>130</v>
      </c>
      <c r="C96" s="252">
        <v>8148178.9536681455</v>
      </c>
      <c r="D96" s="252">
        <v>317798.6982187992</v>
      </c>
      <c r="E96" s="253">
        <v>4.0585346796873062E-2</v>
      </c>
      <c r="F96" s="254">
        <v>17472854.382379889</v>
      </c>
      <c r="G96" s="254">
        <v>1031142.9210099131</v>
      </c>
      <c r="H96" s="253">
        <v>6.2715060012614704E-2</v>
      </c>
    </row>
    <row r="97" spans="1:8" x14ac:dyDescent="0.2">
      <c r="A97" s="449" t="s">
        <v>455</v>
      </c>
      <c r="B97" s="247" t="s">
        <v>131</v>
      </c>
      <c r="C97" s="248">
        <v>33824539.420973636</v>
      </c>
      <c r="D97" s="248">
        <v>1371457.3946600296</v>
      </c>
      <c r="E97" s="249">
        <v>4.2259696430312056E-2</v>
      </c>
      <c r="F97" s="250">
        <v>74875828.530270293</v>
      </c>
      <c r="G97" s="250">
        <v>3897868.6285851151</v>
      </c>
      <c r="H97" s="249">
        <v>5.491660557705845E-2</v>
      </c>
    </row>
    <row r="98" spans="1:8" x14ac:dyDescent="0.2">
      <c r="A98" s="449" t="s">
        <v>455</v>
      </c>
      <c r="B98" s="251" t="s">
        <v>132</v>
      </c>
      <c r="C98" s="252">
        <v>15479855.455045808</v>
      </c>
      <c r="D98" s="252">
        <v>587820.95790523104</v>
      </c>
      <c r="E98" s="253">
        <v>3.9472172725499577E-2</v>
      </c>
      <c r="F98" s="254">
        <v>33925421.874196157</v>
      </c>
      <c r="G98" s="254">
        <v>1653405.566702038</v>
      </c>
      <c r="H98" s="253">
        <v>5.1233413832840954E-2</v>
      </c>
    </row>
    <row r="99" spans="1:8" x14ac:dyDescent="0.2">
      <c r="A99" s="449" t="s">
        <v>455</v>
      </c>
      <c r="B99" s="247" t="s">
        <v>133</v>
      </c>
      <c r="C99" s="248">
        <v>12757234.427305235</v>
      </c>
      <c r="D99" s="248">
        <v>378027.22424490005</v>
      </c>
      <c r="E99" s="249">
        <v>3.0537272544516887E-2</v>
      </c>
      <c r="F99" s="250">
        <v>27817694.181618217</v>
      </c>
      <c r="G99" s="250">
        <v>896737.99742219225</v>
      </c>
      <c r="H99" s="249">
        <v>3.3310035174330961E-2</v>
      </c>
    </row>
    <row r="100" spans="1:8" x14ac:dyDescent="0.2">
      <c r="A100" s="449" t="s">
        <v>455</v>
      </c>
      <c r="B100" s="251" t="s">
        <v>449</v>
      </c>
      <c r="C100" s="252">
        <v>258182224.29572898</v>
      </c>
      <c r="D100" s="252">
        <v>8588688.596387893</v>
      </c>
      <c r="E100" s="253">
        <v>3.4410701272062499E-2</v>
      </c>
      <c r="F100" s="254">
        <v>557393463.26350176</v>
      </c>
      <c r="G100" s="254">
        <v>20471246.241393566</v>
      </c>
      <c r="H100" s="253">
        <v>3.8127023975524275E-2</v>
      </c>
    </row>
    <row r="101" spans="1:8" x14ac:dyDescent="0.2">
      <c r="A101" s="449" t="s">
        <v>455</v>
      </c>
      <c r="B101" s="247" t="s">
        <v>417</v>
      </c>
      <c r="C101" s="248">
        <v>10063099.653496137</v>
      </c>
      <c r="D101" s="248">
        <v>242453.83254924044</v>
      </c>
      <c r="E101" s="249">
        <v>2.4688176008964682E-2</v>
      </c>
      <c r="F101" s="250">
        <v>21964768.241970997</v>
      </c>
      <c r="G101" s="250">
        <v>858120.95576842129</v>
      </c>
      <c r="H101" s="249">
        <v>4.0656431319121694E-2</v>
      </c>
    </row>
    <row r="102" spans="1:8" x14ac:dyDescent="0.2">
      <c r="A102" s="449" t="s">
        <v>455</v>
      </c>
      <c r="B102" s="251" t="s">
        <v>419</v>
      </c>
      <c r="C102" s="252">
        <v>25937550.924532823</v>
      </c>
      <c r="D102" s="252">
        <v>1245610.1835123561</v>
      </c>
      <c r="E102" s="253">
        <v>5.0446021905561952E-2</v>
      </c>
      <c r="F102" s="254">
        <v>54853635.855246983</v>
      </c>
      <c r="G102" s="254">
        <v>2859659.368902266</v>
      </c>
      <c r="H102" s="253">
        <v>5.4999820405221445E-2</v>
      </c>
    </row>
    <row r="103" spans="1:8" x14ac:dyDescent="0.2">
      <c r="A103" s="449" t="s">
        <v>455</v>
      </c>
      <c r="B103" s="247" t="s">
        <v>421</v>
      </c>
      <c r="C103" s="248">
        <v>41140149.24103076</v>
      </c>
      <c r="D103" s="248">
        <v>804879.52081417292</v>
      </c>
      <c r="E103" s="249">
        <v>1.9954732580125933E-2</v>
      </c>
      <c r="F103" s="250">
        <v>89553268.134240061</v>
      </c>
      <c r="G103" s="250">
        <v>176998.03670838475</v>
      </c>
      <c r="H103" s="249">
        <v>1.980369470724567E-3</v>
      </c>
    </row>
    <row r="104" spans="1:8" x14ac:dyDescent="0.2">
      <c r="A104" s="449" t="s">
        <v>455</v>
      </c>
      <c r="B104" s="251" t="s">
        <v>423</v>
      </c>
      <c r="C104" s="252">
        <v>14880340.046388879</v>
      </c>
      <c r="D104" s="252">
        <v>533760.50839123316</v>
      </c>
      <c r="E104" s="253">
        <v>3.7204722350546435E-2</v>
      </c>
      <c r="F104" s="254">
        <v>31747175.220578328</v>
      </c>
      <c r="G104" s="254">
        <v>1156378.0956846811</v>
      </c>
      <c r="H104" s="253">
        <v>3.7801502555278754E-2</v>
      </c>
    </row>
    <row r="105" spans="1:8" x14ac:dyDescent="0.2">
      <c r="A105" s="449" t="s">
        <v>455</v>
      </c>
      <c r="B105" s="247" t="s">
        <v>425</v>
      </c>
      <c r="C105" s="248">
        <v>30067809.028397288</v>
      </c>
      <c r="D105" s="248">
        <v>1097423.9942176081</v>
      </c>
      <c r="E105" s="249">
        <v>3.7880890879525814E-2</v>
      </c>
      <c r="F105" s="250">
        <v>66554101.41708912</v>
      </c>
      <c r="G105" s="250">
        <v>3100166.2963266671</v>
      </c>
      <c r="H105" s="249">
        <v>4.8856958838353851E-2</v>
      </c>
    </row>
    <row r="106" spans="1:8" x14ac:dyDescent="0.2">
      <c r="A106" s="449" t="s">
        <v>455</v>
      </c>
      <c r="B106" s="251" t="s">
        <v>426</v>
      </c>
      <c r="C106" s="252">
        <v>9923119.5092474241</v>
      </c>
      <c r="D106" s="252">
        <v>263250.77473077364</v>
      </c>
      <c r="E106" s="253">
        <v>2.7252003310368575E-2</v>
      </c>
      <c r="F106" s="254">
        <v>20478378.861635972</v>
      </c>
      <c r="G106" s="254">
        <v>785718.86067686602</v>
      </c>
      <c r="H106" s="253">
        <v>3.989907207246754E-2</v>
      </c>
    </row>
    <row r="107" spans="1:8" x14ac:dyDescent="0.2">
      <c r="A107" s="449" t="s">
        <v>455</v>
      </c>
      <c r="B107" s="247" t="s">
        <v>450</v>
      </c>
      <c r="C107" s="248">
        <v>489379882.20196021</v>
      </c>
      <c r="D107" s="248">
        <v>5187801.587744832</v>
      </c>
      <c r="E107" s="249">
        <v>1.0714346218062708E-2</v>
      </c>
      <c r="F107" s="250">
        <v>1060629406.6812789</v>
      </c>
      <c r="G107" s="250">
        <v>41001083.644575</v>
      </c>
      <c r="H107" s="249">
        <v>4.0211793570488201E-2</v>
      </c>
    </row>
    <row r="108" spans="1:8" x14ac:dyDescent="0.2">
      <c r="A108" s="449" t="s">
        <v>455</v>
      </c>
      <c r="B108" s="251" t="s">
        <v>299</v>
      </c>
      <c r="C108" s="252">
        <v>89952034.954759464</v>
      </c>
      <c r="D108" s="252">
        <v>-740647.21483123302</v>
      </c>
      <c r="E108" s="253">
        <v>-8.1665598272445006E-3</v>
      </c>
      <c r="F108" s="254">
        <v>208009443.9699665</v>
      </c>
      <c r="G108" s="254">
        <v>3135721.47876665</v>
      </c>
      <c r="H108" s="253">
        <v>1.5305630417787434E-2</v>
      </c>
    </row>
    <row r="109" spans="1:8" x14ac:dyDescent="0.2">
      <c r="A109" s="449" t="s">
        <v>455</v>
      </c>
      <c r="B109" s="247" t="s">
        <v>432</v>
      </c>
      <c r="C109" s="248">
        <v>38356059.475457571</v>
      </c>
      <c r="D109" s="248">
        <v>-566990.1951149255</v>
      </c>
      <c r="E109" s="249">
        <v>-1.4566951970970419E-2</v>
      </c>
      <c r="F109" s="250">
        <v>84069118.363246351</v>
      </c>
      <c r="G109" s="250">
        <v>1635668.1428882033</v>
      </c>
      <c r="H109" s="249">
        <v>1.9842286578031051E-2</v>
      </c>
    </row>
    <row r="110" spans="1:8" x14ac:dyDescent="0.2">
      <c r="A110" s="449" t="s">
        <v>455</v>
      </c>
      <c r="B110" s="251" t="s">
        <v>434</v>
      </c>
      <c r="C110" s="252">
        <v>15963618.369194966</v>
      </c>
      <c r="D110" s="252">
        <v>635050.85965867527</v>
      </c>
      <c r="E110" s="253">
        <v>4.1429237224130305E-2</v>
      </c>
      <c r="F110" s="254">
        <v>34563994.137481518</v>
      </c>
      <c r="G110" s="254">
        <v>2273202.6122846827</v>
      </c>
      <c r="H110" s="253">
        <v>7.0397859727621706E-2</v>
      </c>
    </row>
    <row r="111" spans="1:8" x14ac:dyDescent="0.2">
      <c r="A111" s="449" t="s">
        <v>455</v>
      </c>
      <c r="B111" s="247" t="s">
        <v>436</v>
      </c>
      <c r="C111" s="248">
        <v>15818722.458949802</v>
      </c>
      <c r="D111" s="248">
        <v>263683.03990973532</v>
      </c>
      <c r="E111" s="249">
        <v>1.6951615023680072E-2</v>
      </c>
      <c r="F111" s="250">
        <v>33215436.791429281</v>
      </c>
      <c r="G111" s="250">
        <v>1359765.843788296</v>
      </c>
      <c r="H111" s="249">
        <v>4.2685204967845482E-2</v>
      </c>
    </row>
    <row r="112" spans="1:8" x14ac:dyDescent="0.2">
      <c r="A112" s="449" t="s">
        <v>455</v>
      </c>
      <c r="B112" s="251" t="s">
        <v>438</v>
      </c>
      <c r="C112" s="252">
        <v>11261731.410079084</v>
      </c>
      <c r="D112" s="252">
        <v>381583.5853010416</v>
      </c>
      <c r="E112" s="253">
        <v>3.5071544196489446E-2</v>
      </c>
      <c r="F112" s="254">
        <v>24180162.360090312</v>
      </c>
      <c r="G112" s="254">
        <v>1316648.2749961093</v>
      </c>
      <c r="H112" s="253">
        <v>5.7587310073847923E-2</v>
      </c>
    </row>
    <row r="113" spans="1:8" x14ac:dyDescent="0.2">
      <c r="A113" s="449" t="s">
        <v>455</v>
      </c>
      <c r="B113" s="247" t="s">
        <v>440</v>
      </c>
      <c r="C113" s="248">
        <v>28120867.132586904</v>
      </c>
      <c r="D113" s="248">
        <v>943879.44575555623</v>
      </c>
      <c r="E113" s="249">
        <v>3.4730833918466777E-2</v>
      </c>
      <c r="F113" s="250">
        <v>61540067.133662187</v>
      </c>
      <c r="G113" s="250">
        <v>3544241.9621667936</v>
      </c>
      <c r="H113" s="249">
        <v>6.1112018868364475E-2</v>
      </c>
    </row>
    <row r="114" spans="1:8" x14ac:dyDescent="0.2">
      <c r="A114" s="449" t="s">
        <v>455</v>
      </c>
      <c r="B114" s="251" t="s">
        <v>442</v>
      </c>
      <c r="C114" s="252">
        <v>46964109.034041427</v>
      </c>
      <c r="D114" s="252">
        <v>-567155.59976505488</v>
      </c>
      <c r="E114" s="253">
        <v>-1.1932264039986578E-2</v>
      </c>
      <c r="F114" s="254">
        <v>102078128.78102261</v>
      </c>
      <c r="G114" s="254">
        <v>2242148.3289396763</v>
      </c>
      <c r="H114" s="253">
        <v>2.2458319323220479E-2</v>
      </c>
    </row>
    <row r="115" spans="1:8" x14ac:dyDescent="0.2">
      <c r="A115" s="449" t="s">
        <v>455</v>
      </c>
      <c r="B115" s="247" t="s">
        <v>444</v>
      </c>
      <c r="C115" s="248">
        <v>40206029.333105654</v>
      </c>
      <c r="D115" s="248">
        <v>371483.99978390336</v>
      </c>
      <c r="E115" s="249">
        <v>9.3256744033464734E-3</v>
      </c>
      <c r="F115" s="250">
        <v>86286500.014691621</v>
      </c>
      <c r="G115" s="250">
        <v>3711148.0059142262</v>
      </c>
      <c r="H115" s="249">
        <v>4.4942563557219199E-2</v>
      </c>
    </row>
    <row r="116" spans="1:8" x14ac:dyDescent="0.2">
      <c r="A116" s="449" t="s">
        <v>455</v>
      </c>
      <c r="B116" s="251" t="s">
        <v>446</v>
      </c>
      <c r="C116" s="252">
        <v>31799793.471780445</v>
      </c>
      <c r="D116" s="252">
        <v>513110.65671958774</v>
      </c>
      <c r="E116" s="253">
        <v>1.6400289533813579E-2</v>
      </c>
      <c r="F116" s="254">
        <v>66329446.942602634</v>
      </c>
      <c r="G116" s="254">
        <v>3117608.5494791418</v>
      </c>
      <c r="H116" s="253">
        <v>4.9320010756375841E-2</v>
      </c>
    </row>
    <row r="117" spans="1:8" x14ac:dyDescent="0.2">
      <c r="A117" s="449" t="s">
        <v>455</v>
      </c>
      <c r="B117" s="247" t="s">
        <v>451</v>
      </c>
      <c r="C117" s="248">
        <v>716384690.53004575</v>
      </c>
      <c r="D117" s="248">
        <v>3797731.7890104055</v>
      </c>
      <c r="E117" s="249">
        <v>5.329499427999717E-3</v>
      </c>
      <c r="F117" s="250">
        <v>1586022873.4215009</v>
      </c>
      <c r="G117" s="250">
        <v>31142910.705073118</v>
      </c>
      <c r="H117" s="249">
        <v>2.0029141446176593E-2</v>
      </c>
    </row>
    <row r="118" spans="1:8" x14ac:dyDescent="0.2">
      <c r="A118" s="449" t="s">
        <v>455</v>
      </c>
      <c r="B118" s="251" t="s">
        <v>392</v>
      </c>
      <c r="C118" s="252">
        <v>19893784.390197609</v>
      </c>
      <c r="D118" s="252">
        <v>-96966.460536979139</v>
      </c>
      <c r="E118" s="253">
        <v>-4.850566207392654E-3</v>
      </c>
      <c r="F118" s="254">
        <v>40643081.634594448</v>
      </c>
      <c r="G118" s="254">
        <v>903377.19881794602</v>
      </c>
      <c r="H118" s="253">
        <v>2.2732358271005705E-2</v>
      </c>
    </row>
    <row r="119" spans="1:8" x14ac:dyDescent="0.2">
      <c r="A119" s="449" t="s">
        <v>455</v>
      </c>
      <c r="B119" s="247" t="s">
        <v>393</v>
      </c>
      <c r="C119" s="248">
        <v>71349509.555881113</v>
      </c>
      <c r="D119" s="248">
        <v>-331567.60285435617</v>
      </c>
      <c r="E119" s="249">
        <v>-4.6255945920024369E-3</v>
      </c>
      <c r="F119" s="250">
        <v>164875510.72857931</v>
      </c>
      <c r="G119" s="250">
        <v>1804498.3484416008</v>
      </c>
      <c r="H119" s="249">
        <v>1.1065721136477051E-2</v>
      </c>
    </row>
    <row r="120" spans="1:8" x14ac:dyDescent="0.2">
      <c r="A120" s="449" t="s">
        <v>455</v>
      </c>
      <c r="B120" s="251" t="s">
        <v>394</v>
      </c>
      <c r="C120" s="252">
        <v>37362461.786202163</v>
      </c>
      <c r="D120" s="252">
        <v>504174.48215278983</v>
      </c>
      <c r="E120" s="253">
        <v>1.3678727879941387E-2</v>
      </c>
      <c r="F120" s="254">
        <v>79824822.015015095</v>
      </c>
      <c r="G120" s="254">
        <v>2088630.4389722496</v>
      </c>
      <c r="H120" s="253">
        <v>2.6868185804151679E-2</v>
      </c>
    </row>
    <row r="121" spans="1:8" x14ac:dyDescent="0.2">
      <c r="A121" s="449" t="s">
        <v>455</v>
      </c>
      <c r="B121" s="247" t="s">
        <v>395</v>
      </c>
      <c r="C121" s="248">
        <v>69231702.409337968</v>
      </c>
      <c r="D121" s="248">
        <v>900093.1367469579</v>
      </c>
      <c r="E121" s="249">
        <v>1.3172427026506469E-2</v>
      </c>
      <c r="F121" s="250">
        <v>142638342.88238487</v>
      </c>
      <c r="G121" s="250">
        <v>5978340.4347501397</v>
      </c>
      <c r="H121" s="249">
        <v>4.3746087572630592E-2</v>
      </c>
    </row>
    <row r="122" spans="1:8" x14ac:dyDescent="0.2">
      <c r="A122" s="449" t="s">
        <v>455</v>
      </c>
      <c r="B122" s="251" t="s">
        <v>396</v>
      </c>
      <c r="C122" s="252">
        <v>48729125.056819201</v>
      </c>
      <c r="D122" s="252">
        <v>136769.4387274608</v>
      </c>
      <c r="E122" s="253">
        <v>2.814628700085889E-3</v>
      </c>
      <c r="F122" s="254">
        <v>112382191.937181</v>
      </c>
      <c r="G122" s="254">
        <v>2699414.2740783691</v>
      </c>
      <c r="H122" s="253">
        <v>2.4611104237073439E-2</v>
      </c>
    </row>
    <row r="123" spans="1:8" x14ac:dyDescent="0.2">
      <c r="A123" s="449" t="s">
        <v>455</v>
      </c>
      <c r="B123" s="247" t="s">
        <v>397</v>
      </c>
      <c r="C123" s="248">
        <v>67676233.547434539</v>
      </c>
      <c r="D123" s="248">
        <v>410329.30327644944</v>
      </c>
      <c r="E123" s="249">
        <v>6.1001083370121455E-3</v>
      </c>
      <c r="F123" s="250">
        <v>142321420.02500471</v>
      </c>
      <c r="G123" s="250">
        <v>3576159.6934394538</v>
      </c>
      <c r="H123" s="249">
        <v>2.5775004384966792E-2</v>
      </c>
    </row>
    <row r="124" spans="1:8" x14ac:dyDescent="0.2">
      <c r="A124" s="449" t="s">
        <v>455</v>
      </c>
      <c r="B124" s="251" t="s">
        <v>398</v>
      </c>
      <c r="C124" s="252">
        <v>177657798.01465756</v>
      </c>
      <c r="D124" s="252">
        <v>1150153.0261620879</v>
      </c>
      <c r="E124" s="253">
        <v>6.5161654966109451E-3</v>
      </c>
      <c r="F124" s="254">
        <v>419887603.86558616</v>
      </c>
      <c r="G124" s="254">
        <v>2690889.491648078</v>
      </c>
      <c r="H124" s="253">
        <v>6.4499297308372458E-3</v>
      </c>
    </row>
    <row r="125" spans="1:8" x14ac:dyDescent="0.2">
      <c r="A125" s="449" t="s">
        <v>455</v>
      </c>
      <c r="B125" s="247" t="s">
        <v>399</v>
      </c>
      <c r="C125" s="248">
        <v>82153968.243400171</v>
      </c>
      <c r="D125" s="248">
        <v>429616.80730071664</v>
      </c>
      <c r="E125" s="249">
        <v>5.2569007860115658E-3</v>
      </c>
      <c r="F125" s="250">
        <v>180789031.3092978</v>
      </c>
      <c r="G125" s="250">
        <v>4466257.2128653824</v>
      </c>
      <c r="H125" s="249">
        <v>2.5330007628071621E-2</v>
      </c>
    </row>
    <row r="126" spans="1:8" x14ac:dyDescent="0.2">
      <c r="A126" s="449" t="s">
        <v>455</v>
      </c>
      <c r="B126" s="251" t="s">
        <v>400</v>
      </c>
      <c r="C126" s="252">
        <v>35521414.512969561</v>
      </c>
      <c r="D126" s="252">
        <v>174593.46210204065</v>
      </c>
      <c r="E126" s="253">
        <v>4.9394388777079454E-3</v>
      </c>
      <c r="F126" s="254">
        <v>74286360.322093919</v>
      </c>
      <c r="G126" s="254">
        <v>1267511.2712311596</v>
      </c>
      <c r="H126" s="253">
        <v>1.7358685979126414E-2</v>
      </c>
    </row>
    <row r="127" spans="1:8" x14ac:dyDescent="0.2">
      <c r="A127" s="449" t="s">
        <v>455</v>
      </c>
      <c r="B127" s="247" t="s">
        <v>401</v>
      </c>
      <c r="C127" s="248">
        <v>12890236.807752945</v>
      </c>
      <c r="D127" s="248">
        <v>162437.76881731674</v>
      </c>
      <c r="E127" s="249">
        <v>1.2762439784003749E-2</v>
      </c>
      <c r="F127" s="250">
        <v>30198971.998284224</v>
      </c>
      <c r="G127" s="250">
        <v>728045.8780605197</v>
      </c>
      <c r="H127" s="249">
        <v>2.4703868317219796E-2</v>
      </c>
    </row>
    <row r="128" spans="1:8" x14ac:dyDescent="0.2">
      <c r="A128" s="449" t="s">
        <v>455</v>
      </c>
      <c r="B128" s="251" t="s">
        <v>402</v>
      </c>
      <c r="C128" s="252">
        <v>19770883.992748186</v>
      </c>
      <c r="D128" s="252">
        <v>58272.759564403445</v>
      </c>
      <c r="E128" s="253">
        <v>2.956115700506909E-3</v>
      </c>
      <c r="F128" s="254">
        <v>40787670.503842488</v>
      </c>
      <c r="G128" s="254">
        <v>1065169.702206634</v>
      </c>
      <c r="H128" s="253">
        <v>2.6815272974021014E-2</v>
      </c>
    </row>
    <row r="129" spans="1:8" x14ac:dyDescent="0.2">
      <c r="A129" s="449" t="s">
        <v>455</v>
      </c>
      <c r="B129" s="247" t="s">
        <v>452</v>
      </c>
      <c r="C129" s="248">
        <v>571965123.37896466</v>
      </c>
      <c r="D129" s="248">
        <v>14280625.120079398</v>
      </c>
      <c r="E129" s="249">
        <v>2.5606996724248418E-2</v>
      </c>
      <c r="F129" s="250">
        <v>1246539021.2332425</v>
      </c>
      <c r="G129" s="250">
        <v>42819793.238683462</v>
      </c>
      <c r="H129" s="249">
        <v>3.5572907903135206E-2</v>
      </c>
    </row>
    <row r="130" spans="1:8" x14ac:dyDescent="0.2">
      <c r="A130" s="449" t="s">
        <v>455</v>
      </c>
      <c r="B130" s="251" t="s">
        <v>407</v>
      </c>
      <c r="C130" s="252">
        <v>63696946.879134923</v>
      </c>
      <c r="D130" s="252">
        <v>957423.14831274748</v>
      </c>
      <c r="E130" s="253">
        <v>1.5260287158386449E-2</v>
      </c>
      <c r="F130" s="254">
        <v>141415969.62929142</v>
      </c>
      <c r="G130" s="254">
        <v>4675054.2179534733</v>
      </c>
      <c r="H130" s="253">
        <v>3.4189139394673371E-2</v>
      </c>
    </row>
    <row r="131" spans="1:8" x14ac:dyDescent="0.2">
      <c r="A131" s="449" t="s">
        <v>455</v>
      </c>
      <c r="B131" s="247" t="s">
        <v>408</v>
      </c>
      <c r="C131" s="248">
        <v>46580882.811089553</v>
      </c>
      <c r="D131" s="248">
        <v>1745835.5903758556</v>
      </c>
      <c r="E131" s="249">
        <v>3.893908222693436E-2</v>
      </c>
      <c r="F131" s="250">
        <v>100929939.54772572</v>
      </c>
      <c r="G131" s="250">
        <v>5584149.5329288691</v>
      </c>
      <c r="H131" s="249">
        <v>5.8567342428672065E-2</v>
      </c>
    </row>
    <row r="132" spans="1:8" x14ac:dyDescent="0.2">
      <c r="A132" s="449" t="s">
        <v>455</v>
      </c>
      <c r="B132" s="251" t="s">
        <v>409</v>
      </c>
      <c r="C132" s="252">
        <v>27776229.228976458</v>
      </c>
      <c r="D132" s="252">
        <v>891021.97623948008</v>
      </c>
      <c r="E132" s="253">
        <v>3.314171871034291E-2</v>
      </c>
      <c r="F132" s="254">
        <v>61227224.65366663</v>
      </c>
      <c r="G132" s="254">
        <v>2024401.5732751638</v>
      </c>
      <c r="H132" s="253">
        <v>3.4194341890187066E-2</v>
      </c>
    </row>
    <row r="133" spans="1:8" x14ac:dyDescent="0.2">
      <c r="A133" s="449" t="s">
        <v>455</v>
      </c>
      <c r="B133" s="247" t="s">
        <v>410</v>
      </c>
      <c r="C133" s="248">
        <v>57854797.499766722</v>
      </c>
      <c r="D133" s="248">
        <v>232060.5598641187</v>
      </c>
      <c r="E133" s="249">
        <v>4.0272394576839577E-3</v>
      </c>
      <c r="F133" s="250">
        <v>133609549.7474052</v>
      </c>
      <c r="G133" s="250">
        <v>-245010.93384216726</v>
      </c>
      <c r="H133" s="249">
        <v>-1.8304264912244606E-3</v>
      </c>
    </row>
    <row r="134" spans="1:8" x14ac:dyDescent="0.2">
      <c r="A134" s="449" t="s">
        <v>455</v>
      </c>
      <c r="B134" s="251" t="s">
        <v>323</v>
      </c>
      <c r="C134" s="252">
        <v>18856879.774751935</v>
      </c>
      <c r="D134" s="252">
        <v>1003535.4824449681</v>
      </c>
      <c r="E134" s="253">
        <v>5.6209943975448512E-2</v>
      </c>
      <c r="F134" s="254">
        <v>41872531.568192318</v>
      </c>
      <c r="G134" s="254">
        <v>3070454.5438226983</v>
      </c>
      <c r="H134" s="253">
        <v>7.9131190371440716E-2</v>
      </c>
    </row>
    <row r="135" spans="1:8" x14ac:dyDescent="0.2">
      <c r="A135" s="449" t="s">
        <v>455</v>
      </c>
      <c r="B135" s="247" t="s">
        <v>411</v>
      </c>
      <c r="C135" s="248">
        <v>58540783.589534327</v>
      </c>
      <c r="D135" s="248">
        <v>1153980.0265702009</v>
      </c>
      <c r="E135" s="249">
        <v>2.0108804723791028E-2</v>
      </c>
      <c r="F135" s="250">
        <v>125995876.26630667</v>
      </c>
      <c r="G135" s="250">
        <v>2304932.0644802451</v>
      </c>
      <c r="H135" s="249">
        <v>1.8634606432620396E-2</v>
      </c>
    </row>
    <row r="136" spans="1:8" x14ac:dyDescent="0.2">
      <c r="A136" s="449" t="s">
        <v>455</v>
      </c>
      <c r="B136" s="251" t="s">
        <v>326</v>
      </c>
      <c r="C136" s="252">
        <v>73793517.532864317</v>
      </c>
      <c r="D136" s="252">
        <v>1709092.3795135319</v>
      </c>
      <c r="E136" s="253">
        <v>2.3709592965160606E-2</v>
      </c>
      <c r="F136" s="254">
        <v>157854454.81520104</v>
      </c>
      <c r="G136" s="254">
        <v>7737509.7123475671</v>
      </c>
      <c r="H136" s="253">
        <v>5.154321323982558E-2</v>
      </c>
    </row>
    <row r="137" spans="1:8" x14ac:dyDescent="0.2">
      <c r="A137" s="449" t="s">
        <v>455</v>
      </c>
      <c r="B137" s="247" t="s">
        <v>412</v>
      </c>
      <c r="C137" s="248">
        <v>66140100.915642515</v>
      </c>
      <c r="D137" s="248">
        <v>968965.22066516429</v>
      </c>
      <c r="E137" s="249">
        <v>1.4868011894103621E-2</v>
      </c>
      <c r="F137" s="250">
        <v>142827140.49077857</v>
      </c>
      <c r="G137" s="250">
        <v>1773658.0297549665</v>
      </c>
      <c r="H137" s="249">
        <v>1.2574365402464063E-2</v>
      </c>
    </row>
    <row r="138" spans="1:8" x14ac:dyDescent="0.2">
      <c r="A138" s="449" t="s">
        <v>455</v>
      </c>
      <c r="B138" s="251" t="s">
        <v>453</v>
      </c>
      <c r="C138" s="252">
        <v>437512913.18570197</v>
      </c>
      <c r="D138" s="252">
        <v>1615414.4558445215</v>
      </c>
      <c r="E138" s="253">
        <v>3.7059502762727629E-3</v>
      </c>
      <c r="F138" s="254">
        <v>996295396.15190542</v>
      </c>
      <c r="G138" s="254">
        <v>22118244.520274878</v>
      </c>
      <c r="H138" s="253">
        <v>2.270454042494166E-2</v>
      </c>
    </row>
    <row r="139" spans="1:8" x14ac:dyDescent="0.2">
      <c r="A139" s="449" t="s">
        <v>455</v>
      </c>
      <c r="B139" s="247" t="s">
        <v>418</v>
      </c>
      <c r="C139" s="248">
        <v>196637445.97407594</v>
      </c>
      <c r="D139" s="248">
        <v>2002580.9572108984</v>
      </c>
      <c r="E139" s="249">
        <v>1.0288911788940668E-2</v>
      </c>
      <c r="F139" s="250">
        <v>428915106.18578774</v>
      </c>
      <c r="G139" s="250">
        <v>7183502.8318525553</v>
      </c>
      <c r="H139" s="249">
        <v>1.7033351958268713E-2</v>
      </c>
    </row>
    <row r="140" spans="1:8" x14ac:dyDescent="0.2">
      <c r="A140" s="449" t="s">
        <v>455</v>
      </c>
      <c r="B140" s="251" t="s">
        <v>420</v>
      </c>
      <c r="C140" s="252">
        <v>37750225.21326559</v>
      </c>
      <c r="D140" s="252">
        <v>-230766.26155208051</v>
      </c>
      <c r="E140" s="253">
        <v>-6.075835637547382E-3</v>
      </c>
      <c r="F140" s="254">
        <v>89202784.179451287</v>
      </c>
      <c r="G140" s="254">
        <v>2091929.7518226504</v>
      </c>
      <c r="H140" s="253">
        <v>2.4014570463898016E-2</v>
      </c>
    </row>
    <row r="141" spans="1:8" x14ac:dyDescent="0.2">
      <c r="A141" s="449" t="s">
        <v>455</v>
      </c>
      <c r="B141" s="247" t="s">
        <v>422</v>
      </c>
      <c r="C141" s="248">
        <v>44418075.465089023</v>
      </c>
      <c r="D141" s="248">
        <v>448393.10092978179</v>
      </c>
      <c r="E141" s="249">
        <v>1.0197778942685243E-2</v>
      </c>
      <c r="F141" s="250">
        <v>97839204.056225017</v>
      </c>
      <c r="G141" s="250">
        <v>2899414.9123873562</v>
      </c>
      <c r="H141" s="249">
        <v>3.0539512869515902E-2</v>
      </c>
    </row>
    <row r="142" spans="1:8" x14ac:dyDescent="0.2">
      <c r="A142" s="449" t="s">
        <v>455</v>
      </c>
      <c r="B142" s="251" t="s">
        <v>424</v>
      </c>
      <c r="C142" s="252">
        <v>52740484.500238068</v>
      </c>
      <c r="D142" s="252">
        <v>-696810.4613918215</v>
      </c>
      <c r="E142" s="253">
        <v>-1.3039777965785117E-2</v>
      </c>
      <c r="F142" s="254">
        <v>135649914.18056485</v>
      </c>
      <c r="G142" s="254">
        <v>2385688.7929956317</v>
      </c>
      <c r="H142" s="253">
        <v>1.7901944697141254E-2</v>
      </c>
    </row>
    <row r="143" spans="1:8" x14ac:dyDescent="0.2">
      <c r="A143" s="449" t="s">
        <v>455</v>
      </c>
      <c r="B143" s="247" t="s">
        <v>454</v>
      </c>
      <c r="C143" s="248">
        <v>542415278.43781674</v>
      </c>
      <c r="D143" s="248">
        <v>9610661.4135866761</v>
      </c>
      <c r="E143" s="249">
        <v>1.8037871869923412E-2</v>
      </c>
      <c r="F143" s="250">
        <v>1175864983.6276655</v>
      </c>
      <c r="G143" s="250">
        <v>46487622.394968748</v>
      </c>
      <c r="H143" s="249">
        <v>4.1162169519874447E-2</v>
      </c>
    </row>
    <row r="144" spans="1:8" x14ac:dyDescent="0.2">
      <c r="A144" s="449" t="s">
        <v>455</v>
      </c>
      <c r="B144" s="251" t="s">
        <v>431</v>
      </c>
      <c r="C144" s="252">
        <v>11708082.806909103</v>
      </c>
      <c r="D144" s="252">
        <v>491220.99557602033</v>
      </c>
      <c r="E144" s="253">
        <v>4.3793086144621095E-2</v>
      </c>
      <c r="F144" s="254">
        <v>25920718.951742269</v>
      </c>
      <c r="G144" s="254">
        <v>1976793.3615820408</v>
      </c>
      <c r="H144" s="253">
        <v>8.2559284363730459E-2</v>
      </c>
    </row>
    <row r="145" spans="1:8" x14ac:dyDescent="0.2">
      <c r="A145" s="449" t="s">
        <v>455</v>
      </c>
      <c r="B145" s="247" t="s">
        <v>433</v>
      </c>
      <c r="C145" s="248">
        <v>64361969.105438806</v>
      </c>
      <c r="D145" s="248">
        <v>1626759.1667526662</v>
      </c>
      <c r="E145" s="249">
        <v>2.59305606587205E-2</v>
      </c>
      <c r="F145" s="250">
        <v>137949583.79013428</v>
      </c>
      <c r="G145" s="250">
        <v>4988416.0561748892</v>
      </c>
      <c r="H145" s="249">
        <v>3.751784179690839E-2</v>
      </c>
    </row>
    <row r="146" spans="1:8" x14ac:dyDescent="0.2">
      <c r="A146" s="449" t="s">
        <v>455</v>
      </c>
      <c r="B146" s="251" t="s">
        <v>435</v>
      </c>
      <c r="C146" s="252">
        <v>30179185.473517746</v>
      </c>
      <c r="D146" s="252">
        <v>486504.75230011344</v>
      </c>
      <c r="E146" s="253">
        <v>1.6384669234410672E-2</v>
      </c>
      <c r="F146" s="254">
        <v>62845261.640030526</v>
      </c>
      <c r="G146" s="254">
        <v>1828880.3058710173</v>
      </c>
      <c r="H146" s="253">
        <v>2.9973595055646705E-2</v>
      </c>
    </row>
    <row r="147" spans="1:8" x14ac:dyDescent="0.2">
      <c r="A147" s="449" t="s">
        <v>455</v>
      </c>
      <c r="B147" s="247" t="s">
        <v>437</v>
      </c>
      <c r="C147" s="248">
        <v>82874243.272527963</v>
      </c>
      <c r="D147" s="248">
        <v>1880257.8399813622</v>
      </c>
      <c r="E147" s="249">
        <v>2.3214783541517146E-2</v>
      </c>
      <c r="F147" s="250">
        <v>171161320.84527168</v>
      </c>
      <c r="G147" s="250">
        <v>6867003.268455714</v>
      </c>
      <c r="H147" s="249">
        <v>4.1796961512348352E-2</v>
      </c>
    </row>
    <row r="148" spans="1:8" x14ac:dyDescent="0.2">
      <c r="A148" s="449" t="s">
        <v>455</v>
      </c>
      <c r="B148" s="251" t="s">
        <v>439</v>
      </c>
      <c r="C148" s="252">
        <v>52890168.018541552</v>
      </c>
      <c r="D148" s="252">
        <v>13780.218444883823</v>
      </c>
      <c r="E148" s="253">
        <v>2.6061194832334276E-4</v>
      </c>
      <c r="F148" s="254">
        <v>118137251.30604731</v>
      </c>
      <c r="G148" s="254">
        <v>3200770.0935862511</v>
      </c>
      <c r="H148" s="253">
        <v>2.7848165002281568E-2</v>
      </c>
    </row>
    <row r="149" spans="1:8" x14ac:dyDescent="0.2">
      <c r="A149" s="449" t="s">
        <v>455</v>
      </c>
      <c r="B149" s="247" t="s">
        <v>441</v>
      </c>
      <c r="C149" s="248">
        <v>25364465.908902738</v>
      </c>
      <c r="D149" s="248">
        <v>785719.22505657002</v>
      </c>
      <c r="E149" s="249">
        <v>3.1967424342794759E-2</v>
      </c>
      <c r="F149" s="250">
        <v>58129142.182065345</v>
      </c>
      <c r="G149" s="250">
        <v>3233925.9262824357</v>
      </c>
      <c r="H149" s="249">
        <v>5.8910887812410419E-2</v>
      </c>
    </row>
    <row r="150" spans="1:8" x14ac:dyDescent="0.2">
      <c r="A150" s="449" t="s">
        <v>455</v>
      </c>
      <c r="B150" s="251" t="s">
        <v>443</v>
      </c>
      <c r="C150" s="252">
        <v>50950174.452249937</v>
      </c>
      <c r="D150" s="252">
        <v>928868.15504675359</v>
      </c>
      <c r="E150" s="253">
        <v>1.8569450176447889E-2</v>
      </c>
      <c r="F150" s="254">
        <v>116785812.01495019</v>
      </c>
      <c r="G150" s="254">
        <v>3748892.9606842548</v>
      </c>
      <c r="H150" s="253">
        <v>3.316520825275248E-2</v>
      </c>
    </row>
    <row r="151" spans="1:8" x14ac:dyDescent="0.2">
      <c r="A151" s="449" t="s">
        <v>455</v>
      </c>
      <c r="B151" s="247" t="s">
        <v>445</v>
      </c>
      <c r="C151" s="248">
        <v>13118772.831057215</v>
      </c>
      <c r="D151" s="248">
        <v>249648.11155824922</v>
      </c>
      <c r="E151" s="249">
        <v>1.9398996979179853E-2</v>
      </c>
      <c r="F151" s="250">
        <v>28062301.477172516</v>
      </c>
      <c r="G151" s="250">
        <v>1242367.2515504956</v>
      </c>
      <c r="H151" s="249">
        <v>4.6322531632595088E-2</v>
      </c>
    </row>
    <row r="152" spans="1:8" x14ac:dyDescent="0.2">
      <c r="A152" s="449" t="s">
        <v>455</v>
      </c>
      <c r="B152" s="251" t="s">
        <v>447</v>
      </c>
      <c r="C152" s="252">
        <v>54525394.766630694</v>
      </c>
      <c r="D152" s="252">
        <v>745735.98605328053</v>
      </c>
      <c r="E152" s="253">
        <v>1.3866506462897157E-2</v>
      </c>
      <c r="F152" s="254">
        <v>114734165.35690492</v>
      </c>
      <c r="G152" s="254">
        <v>3608484.9343538135</v>
      </c>
      <c r="H152" s="253">
        <v>3.2472106543084273E-2</v>
      </c>
    </row>
    <row r="153" spans="1:8" x14ac:dyDescent="0.2">
      <c r="A153" s="449" t="s">
        <v>456</v>
      </c>
      <c r="B153" s="247" t="s">
        <v>26</v>
      </c>
      <c r="C153" s="248">
        <v>216594519.34447506</v>
      </c>
      <c r="D153" s="248">
        <v>-506639.05518499017</v>
      </c>
      <c r="E153" s="249">
        <v>-2.3336543154335535E-3</v>
      </c>
      <c r="F153" s="250">
        <v>459339149.42543584</v>
      </c>
      <c r="G153" s="250">
        <v>3743782.4846050739</v>
      </c>
      <c r="H153" s="249">
        <v>8.2173409921687986E-3</v>
      </c>
    </row>
    <row r="154" spans="1:8" x14ac:dyDescent="0.2">
      <c r="A154" s="449" t="s">
        <v>456</v>
      </c>
      <c r="B154" s="251" t="s">
        <v>116</v>
      </c>
      <c r="C154" s="252">
        <v>38645285.285921767</v>
      </c>
      <c r="D154" s="252">
        <v>163052.03912079334</v>
      </c>
      <c r="E154" s="253">
        <v>4.2370731988208574E-3</v>
      </c>
      <c r="F154" s="254">
        <v>84367956.433837458</v>
      </c>
      <c r="G154" s="254">
        <v>1411221.8513581455</v>
      </c>
      <c r="H154" s="253">
        <v>1.7011540515195246E-2</v>
      </c>
    </row>
    <row r="155" spans="1:8" x14ac:dyDescent="0.2">
      <c r="A155" s="449" t="s">
        <v>456</v>
      </c>
      <c r="B155" s="247" t="s">
        <v>117</v>
      </c>
      <c r="C155" s="248">
        <v>14632706.854020037</v>
      </c>
      <c r="D155" s="248">
        <v>198901.67907456867</v>
      </c>
      <c r="E155" s="249">
        <v>1.3780266302875335E-2</v>
      </c>
      <c r="F155" s="250">
        <v>31144320.084990583</v>
      </c>
      <c r="G155" s="250">
        <v>528533.60549728945</v>
      </c>
      <c r="H155" s="249">
        <v>1.7263433877529346E-2</v>
      </c>
    </row>
    <row r="156" spans="1:8" x14ac:dyDescent="0.2">
      <c r="A156" s="449" t="s">
        <v>456</v>
      </c>
      <c r="B156" s="251" t="s">
        <v>118</v>
      </c>
      <c r="C156" s="252">
        <v>9595664.6261564698</v>
      </c>
      <c r="D156" s="252">
        <v>-581264.75409962796</v>
      </c>
      <c r="E156" s="253">
        <v>-5.7115926855827379E-2</v>
      </c>
      <c r="F156" s="254">
        <v>20837279.758238655</v>
      </c>
      <c r="G156" s="254">
        <v>-912872.01584418118</v>
      </c>
      <c r="H156" s="253">
        <v>-4.1970834287783969E-2</v>
      </c>
    </row>
    <row r="157" spans="1:8" x14ac:dyDescent="0.2">
      <c r="A157" s="449" t="s">
        <v>456</v>
      </c>
      <c r="B157" s="247" t="s">
        <v>119</v>
      </c>
      <c r="C157" s="248">
        <v>10120496.43473517</v>
      </c>
      <c r="D157" s="248">
        <v>44737.806691968814</v>
      </c>
      <c r="E157" s="249">
        <v>4.4401427568394698E-3</v>
      </c>
      <c r="F157" s="250">
        <v>21555657.675430536</v>
      </c>
      <c r="G157" s="250">
        <v>274931.55927513912</v>
      </c>
      <c r="H157" s="249">
        <v>1.2919275299841536E-2</v>
      </c>
    </row>
    <row r="158" spans="1:8" x14ac:dyDescent="0.2">
      <c r="A158" s="449" t="s">
        <v>456</v>
      </c>
      <c r="B158" s="251" t="s">
        <v>120</v>
      </c>
      <c r="C158" s="252">
        <v>24529964.468046188</v>
      </c>
      <c r="D158" s="252">
        <v>219773.93707469478</v>
      </c>
      <c r="E158" s="253">
        <v>9.0404037267704657E-3</v>
      </c>
      <c r="F158" s="254">
        <v>51157240.609174207</v>
      </c>
      <c r="G158" s="254">
        <v>797839.57172774523</v>
      </c>
      <c r="H158" s="253">
        <v>1.584291225256004E-2</v>
      </c>
    </row>
    <row r="159" spans="1:8" x14ac:dyDescent="0.2">
      <c r="A159" s="449" t="s">
        <v>456</v>
      </c>
      <c r="B159" s="247" t="s">
        <v>121</v>
      </c>
      <c r="C159" s="248">
        <v>9481798.1692088339</v>
      </c>
      <c r="D159" s="248">
        <v>99611.344950260594</v>
      </c>
      <c r="E159" s="249">
        <v>1.0617071138756862E-2</v>
      </c>
      <c r="F159" s="250">
        <v>19579768.092841789</v>
      </c>
      <c r="G159" s="250">
        <v>294759.71869924664</v>
      </c>
      <c r="H159" s="249">
        <v>1.5284396717942954E-2</v>
      </c>
    </row>
    <row r="160" spans="1:8" x14ac:dyDescent="0.2">
      <c r="A160" s="449" t="s">
        <v>456</v>
      </c>
      <c r="B160" s="251" t="s">
        <v>122</v>
      </c>
      <c r="C160" s="252">
        <v>3790286.5279182605</v>
      </c>
      <c r="D160" s="252">
        <v>40968.370510146953</v>
      </c>
      <c r="E160" s="253">
        <v>1.0926885580301939E-2</v>
      </c>
      <c r="F160" s="254">
        <v>7900828.5143402955</v>
      </c>
      <c r="G160" s="254">
        <v>78143.385786930099</v>
      </c>
      <c r="H160" s="253">
        <v>9.9893303261946592E-3</v>
      </c>
    </row>
    <row r="161" spans="1:8" x14ac:dyDescent="0.2">
      <c r="A161" s="449" t="s">
        <v>456</v>
      </c>
      <c r="B161" s="247" t="s">
        <v>123</v>
      </c>
      <c r="C161" s="248">
        <v>10710778.938765006</v>
      </c>
      <c r="D161" s="248">
        <v>-153457.56158181094</v>
      </c>
      <c r="E161" s="249">
        <v>-1.4125020343299056E-2</v>
      </c>
      <c r="F161" s="250">
        <v>22543251.23307598</v>
      </c>
      <c r="G161" s="250">
        <v>-88730.729823131114</v>
      </c>
      <c r="H161" s="249">
        <v>-3.9205903384241158E-3</v>
      </c>
    </row>
    <row r="162" spans="1:8" x14ac:dyDescent="0.2">
      <c r="A162" s="449" t="s">
        <v>456</v>
      </c>
      <c r="B162" s="251" t="s">
        <v>124</v>
      </c>
      <c r="C162" s="252">
        <v>11836386.925932257</v>
      </c>
      <c r="D162" s="252">
        <v>172648.92682419345</v>
      </c>
      <c r="E162" s="253">
        <v>1.4802195217124739E-2</v>
      </c>
      <c r="F162" s="254">
        <v>25080581.548792325</v>
      </c>
      <c r="G162" s="254">
        <v>331354.2810274139</v>
      </c>
      <c r="H162" s="253">
        <v>1.3388469766851768E-2</v>
      </c>
    </row>
    <row r="163" spans="1:8" x14ac:dyDescent="0.2">
      <c r="A163" s="449" t="s">
        <v>456</v>
      </c>
      <c r="B163" s="247" t="s">
        <v>125</v>
      </c>
      <c r="C163" s="248">
        <v>8008222.8312663632</v>
      </c>
      <c r="D163" s="248">
        <v>-142390.56909630541</v>
      </c>
      <c r="E163" s="249">
        <v>-1.7469920618486165E-2</v>
      </c>
      <c r="F163" s="250">
        <v>17303359.458152674</v>
      </c>
      <c r="G163" s="250">
        <v>-9599.6960526295006</v>
      </c>
      <c r="H163" s="249">
        <v>-5.5448037317743816E-4</v>
      </c>
    </row>
    <row r="164" spans="1:8" x14ac:dyDescent="0.2">
      <c r="A164" s="449" t="s">
        <v>456</v>
      </c>
      <c r="B164" s="251" t="s">
        <v>126</v>
      </c>
      <c r="C164" s="252">
        <v>9194274.2562196199</v>
      </c>
      <c r="D164" s="252">
        <v>-211404.12342494167</v>
      </c>
      <c r="E164" s="253">
        <v>-2.2476222861548725E-2</v>
      </c>
      <c r="F164" s="254">
        <v>19003031.48906875</v>
      </c>
      <c r="G164" s="254">
        <v>-193940.28235438094</v>
      </c>
      <c r="H164" s="253">
        <v>-1.0102649764953191E-2</v>
      </c>
    </row>
    <row r="165" spans="1:8" x14ac:dyDescent="0.2">
      <c r="A165" s="449" t="s">
        <v>456</v>
      </c>
      <c r="B165" s="247" t="s">
        <v>127</v>
      </c>
      <c r="C165" s="248">
        <v>159664834.7259815</v>
      </c>
      <c r="D165" s="248">
        <v>4230723.3277987242</v>
      </c>
      <c r="E165" s="249">
        <v>2.7218757129576814E-2</v>
      </c>
      <c r="F165" s="250">
        <v>348602200.97848821</v>
      </c>
      <c r="G165" s="250">
        <v>13424732.455883265</v>
      </c>
      <c r="H165" s="249">
        <v>4.0052610084612167E-2</v>
      </c>
    </row>
    <row r="166" spans="1:8" x14ac:dyDescent="0.2">
      <c r="A166" s="449" t="s">
        <v>456</v>
      </c>
      <c r="B166" s="251" t="s">
        <v>128</v>
      </c>
      <c r="C166" s="252">
        <v>32379822.346654836</v>
      </c>
      <c r="D166" s="252">
        <v>184573.10165033862</v>
      </c>
      <c r="E166" s="253">
        <v>5.7329297327610371E-3</v>
      </c>
      <c r="F166" s="254">
        <v>71733539.195316434</v>
      </c>
      <c r="G166" s="254">
        <v>1409689.6289510131</v>
      </c>
      <c r="H166" s="253">
        <v>2.0045683472157946E-2</v>
      </c>
    </row>
    <row r="167" spans="1:8" x14ac:dyDescent="0.2">
      <c r="A167" s="449" t="s">
        <v>456</v>
      </c>
      <c r="B167" s="247" t="s">
        <v>129</v>
      </c>
      <c r="C167" s="248">
        <v>23361963.71701951</v>
      </c>
      <c r="D167" s="248">
        <v>583290.91888526082</v>
      </c>
      <c r="E167" s="249">
        <v>2.5606887813632271E-2</v>
      </c>
      <c r="F167" s="250">
        <v>51330845.637016371</v>
      </c>
      <c r="G167" s="250">
        <v>1895263.5805699825</v>
      </c>
      <c r="H167" s="249">
        <v>3.8338045224307025E-2</v>
      </c>
    </row>
    <row r="168" spans="1:8" x14ac:dyDescent="0.2">
      <c r="A168" s="449" t="s">
        <v>456</v>
      </c>
      <c r="B168" s="251" t="s">
        <v>130</v>
      </c>
      <c r="C168" s="252">
        <v>3303434.3097882317</v>
      </c>
      <c r="D168" s="252">
        <v>103035.51994070923</v>
      </c>
      <c r="E168" s="253">
        <v>3.2194587833105068E-2</v>
      </c>
      <c r="F168" s="254">
        <v>7108021.1035157582</v>
      </c>
      <c r="G168" s="254">
        <v>276706.84824363235</v>
      </c>
      <c r="H168" s="253">
        <v>4.0505653510242406E-2</v>
      </c>
    </row>
    <row r="169" spans="1:8" x14ac:dyDescent="0.2">
      <c r="A169" s="449" t="s">
        <v>456</v>
      </c>
      <c r="B169" s="247" t="s">
        <v>131</v>
      </c>
      <c r="C169" s="248">
        <v>13637840.573015729</v>
      </c>
      <c r="D169" s="248">
        <v>543032.87098748982</v>
      </c>
      <c r="E169" s="249">
        <v>4.1469327640709083E-2</v>
      </c>
      <c r="F169" s="250">
        <v>30395694.579110891</v>
      </c>
      <c r="G169" s="250">
        <v>1608342.2254163288</v>
      </c>
      <c r="H169" s="249">
        <v>5.5869751606729981E-2</v>
      </c>
    </row>
    <row r="170" spans="1:8" x14ac:dyDescent="0.2">
      <c r="A170" s="449" t="s">
        <v>456</v>
      </c>
      <c r="B170" s="251" t="s">
        <v>132</v>
      </c>
      <c r="C170" s="252">
        <v>6270271.2007169779</v>
      </c>
      <c r="D170" s="252">
        <v>169953.32944526896</v>
      </c>
      <c r="E170" s="253">
        <v>2.7859749775602998E-2</v>
      </c>
      <c r="F170" s="254">
        <v>13693370.219247274</v>
      </c>
      <c r="G170" s="254">
        <v>418503.80471416935</v>
      </c>
      <c r="H170" s="253">
        <v>3.1526027580661628E-2</v>
      </c>
    </row>
    <row r="171" spans="1:8" x14ac:dyDescent="0.2">
      <c r="A171" s="449" t="s">
        <v>456</v>
      </c>
      <c r="B171" s="247" t="s">
        <v>133</v>
      </c>
      <c r="C171" s="248">
        <v>5081068.5206740964</v>
      </c>
      <c r="D171" s="248">
        <v>59667.160179891624</v>
      </c>
      <c r="E171" s="249">
        <v>1.1882571397164556E-2</v>
      </c>
      <c r="F171" s="250">
        <v>11041487.926191889</v>
      </c>
      <c r="G171" s="250">
        <v>108823.99386032671</v>
      </c>
      <c r="H171" s="249">
        <v>9.9540235146621109E-3</v>
      </c>
    </row>
    <row r="172" spans="1:8" x14ac:dyDescent="0.2">
      <c r="A172" s="449" t="s">
        <v>456</v>
      </c>
      <c r="B172" s="251" t="s">
        <v>449</v>
      </c>
      <c r="C172" s="252">
        <v>102795196.62533541</v>
      </c>
      <c r="D172" s="252">
        <v>2232342.749687627</v>
      </c>
      <c r="E172" s="253">
        <v>2.2198482477914335E-2</v>
      </c>
      <c r="F172" s="254">
        <v>221376469.61739361</v>
      </c>
      <c r="G172" s="254">
        <v>4563900.1648440659</v>
      </c>
      <c r="H172" s="253">
        <v>2.1049979603894216E-2</v>
      </c>
    </row>
    <row r="173" spans="1:8" x14ac:dyDescent="0.2">
      <c r="A173" s="449" t="s">
        <v>456</v>
      </c>
      <c r="B173" s="247" t="s">
        <v>417</v>
      </c>
      <c r="C173" s="248">
        <v>3994490.3489888725</v>
      </c>
      <c r="D173" s="248">
        <v>45167.702543515712</v>
      </c>
      <c r="E173" s="249">
        <v>1.1436822611636843E-2</v>
      </c>
      <c r="F173" s="250">
        <v>8691917.557583455</v>
      </c>
      <c r="G173" s="250">
        <v>201752.08507316932</v>
      </c>
      <c r="H173" s="249">
        <v>2.3763033326783596E-2</v>
      </c>
    </row>
    <row r="174" spans="1:8" x14ac:dyDescent="0.2">
      <c r="A174" s="449" t="s">
        <v>456</v>
      </c>
      <c r="B174" s="251" t="s">
        <v>419</v>
      </c>
      <c r="C174" s="252">
        <v>10396746.544818146</v>
      </c>
      <c r="D174" s="252">
        <v>375761.78166725673</v>
      </c>
      <c r="E174" s="253">
        <v>3.7497490570887394E-2</v>
      </c>
      <c r="F174" s="254">
        <v>21814169.867326912</v>
      </c>
      <c r="G174" s="254">
        <v>713332.57205963507</v>
      </c>
      <c r="H174" s="253">
        <v>3.3805889409878012E-2</v>
      </c>
    </row>
    <row r="175" spans="1:8" x14ac:dyDescent="0.2">
      <c r="A175" s="449" t="s">
        <v>456</v>
      </c>
      <c r="B175" s="247" t="s">
        <v>421</v>
      </c>
      <c r="C175" s="248">
        <v>16212204.730044005</v>
      </c>
      <c r="D175" s="248">
        <v>44058.610813258216</v>
      </c>
      <c r="E175" s="249">
        <v>2.7250255216863693E-3</v>
      </c>
      <c r="F175" s="250">
        <v>35087647.7828032</v>
      </c>
      <c r="G175" s="250">
        <v>-753703.91988956928</v>
      </c>
      <c r="H175" s="249">
        <v>-2.1028892161813844E-2</v>
      </c>
    </row>
    <row r="176" spans="1:8" x14ac:dyDescent="0.2">
      <c r="A176" s="449" t="s">
        <v>456</v>
      </c>
      <c r="B176" s="251" t="s">
        <v>423</v>
      </c>
      <c r="C176" s="252">
        <v>5953243.2578065284</v>
      </c>
      <c r="D176" s="252">
        <v>147159.39747562539</v>
      </c>
      <c r="E176" s="253">
        <v>2.5345723729735866E-2</v>
      </c>
      <c r="F176" s="254">
        <v>12595289.33827511</v>
      </c>
      <c r="G176" s="254">
        <v>222415.34472141229</v>
      </c>
      <c r="H176" s="253">
        <v>1.797604540685465E-2</v>
      </c>
    </row>
    <row r="177" spans="1:8" x14ac:dyDescent="0.2">
      <c r="A177" s="449" t="s">
        <v>456</v>
      </c>
      <c r="B177" s="247" t="s">
        <v>425</v>
      </c>
      <c r="C177" s="248">
        <v>11925322.178653248</v>
      </c>
      <c r="D177" s="248">
        <v>222283.49338149279</v>
      </c>
      <c r="E177" s="249">
        <v>1.8993656208385949E-2</v>
      </c>
      <c r="F177" s="250">
        <v>26349342.403291799</v>
      </c>
      <c r="G177" s="250">
        <v>680881.66211758927</v>
      </c>
      <c r="H177" s="249">
        <v>2.6526002824368899E-2</v>
      </c>
    </row>
    <row r="178" spans="1:8" x14ac:dyDescent="0.2">
      <c r="A178" s="449" t="s">
        <v>456</v>
      </c>
      <c r="B178" s="251" t="s">
        <v>426</v>
      </c>
      <c r="C178" s="252">
        <v>3985157.7065423224</v>
      </c>
      <c r="D178" s="252">
        <v>99069.710119114257</v>
      </c>
      <c r="E178" s="253">
        <v>2.5493429436054704E-2</v>
      </c>
      <c r="F178" s="254">
        <v>8241989.85340783</v>
      </c>
      <c r="G178" s="254">
        <v>221942.13253758289</v>
      </c>
      <c r="H178" s="253">
        <v>2.7673417947381013E-2</v>
      </c>
    </row>
    <row r="179" spans="1:8" x14ac:dyDescent="0.2">
      <c r="A179" s="449" t="s">
        <v>456</v>
      </c>
      <c r="B179" s="247" t="s">
        <v>450</v>
      </c>
      <c r="C179" s="248">
        <v>194071554.83856708</v>
      </c>
      <c r="D179" s="248">
        <v>-502806.71740299463</v>
      </c>
      <c r="E179" s="249">
        <v>-2.5841365397894951E-3</v>
      </c>
      <c r="F179" s="250">
        <v>422491573.65632164</v>
      </c>
      <c r="G179" s="250">
        <v>6094353.2613865733</v>
      </c>
      <c r="H179" s="249">
        <v>1.4635912448229933E-2</v>
      </c>
    </row>
    <row r="180" spans="1:8" x14ac:dyDescent="0.2">
      <c r="A180" s="449" t="s">
        <v>456</v>
      </c>
      <c r="B180" s="251" t="s">
        <v>299</v>
      </c>
      <c r="C180" s="252">
        <v>35729775.920884974</v>
      </c>
      <c r="D180" s="252">
        <v>-512317.97622229159</v>
      </c>
      <c r="E180" s="253">
        <v>-1.4135992740286544E-2</v>
      </c>
      <c r="F180" s="254">
        <v>82140907.624212891</v>
      </c>
      <c r="G180" s="254">
        <v>-575236.18571183085</v>
      </c>
      <c r="H180" s="253">
        <v>-6.9543399778606574E-3</v>
      </c>
    </row>
    <row r="181" spans="1:8" x14ac:dyDescent="0.2">
      <c r="A181" s="449" t="s">
        <v>456</v>
      </c>
      <c r="B181" s="247" t="s">
        <v>432</v>
      </c>
      <c r="C181" s="248">
        <v>14950490.687852975</v>
      </c>
      <c r="D181" s="248">
        <v>-723087.15890028141</v>
      </c>
      <c r="E181" s="249">
        <v>-4.6134147925265649E-2</v>
      </c>
      <c r="F181" s="250">
        <v>32950009.456837062</v>
      </c>
      <c r="G181" s="250">
        <v>-778076.85393628106</v>
      </c>
      <c r="H181" s="249">
        <v>-2.3069107650135184E-2</v>
      </c>
    </row>
    <row r="182" spans="1:8" x14ac:dyDescent="0.2">
      <c r="A182" s="449" t="s">
        <v>456</v>
      </c>
      <c r="B182" s="251" t="s">
        <v>434</v>
      </c>
      <c r="C182" s="252">
        <v>6329080.6539586689</v>
      </c>
      <c r="D182" s="252">
        <v>202220.11845218576</v>
      </c>
      <c r="E182" s="253">
        <v>3.3005503761718812E-2</v>
      </c>
      <c r="F182" s="254">
        <v>13759016.833645541</v>
      </c>
      <c r="G182" s="254">
        <v>651824.46162661538</v>
      </c>
      <c r="H182" s="253">
        <v>4.9730288770165783E-2</v>
      </c>
    </row>
    <row r="183" spans="1:8" x14ac:dyDescent="0.2">
      <c r="A183" s="449" t="s">
        <v>456</v>
      </c>
      <c r="B183" s="247" t="s">
        <v>436</v>
      </c>
      <c r="C183" s="248">
        <v>6272421.1444274094</v>
      </c>
      <c r="D183" s="248">
        <v>10229.721414919011</v>
      </c>
      <c r="E183" s="249">
        <v>1.6335689415891252E-3</v>
      </c>
      <c r="F183" s="250">
        <v>13209859.233249597</v>
      </c>
      <c r="G183" s="250">
        <v>118382.12289647385</v>
      </c>
      <c r="H183" s="249">
        <v>9.0426864668199901E-3</v>
      </c>
    </row>
    <row r="184" spans="1:8" x14ac:dyDescent="0.2">
      <c r="A184" s="449" t="s">
        <v>456</v>
      </c>
      <c r="B184" s="251" t="s">
        <v>438</v>
      </c>
      <c r="C184" s="252">
        <v>4564880.8716604449</v>
      </c>
      <c r="D184" s="252">
        <v>168631.28949018754</v>
      </c>
      <c r="E184" s="253">
        <v>3.8357988175671508E-2</v>
      </c>
      <c r="F184" s="254">
        <v>9854698.7312021479</v>
      </c>
      <c r="G184" s="254">
        <v>421393.64258815721</v>
      </c>
      <c r="H184" s="253">
        <v>4.4670837912025106E-2</v>
      </c>
    </row>
    <row r="185" spans="1:8" x14ac:dyDescent="0.2">
      <c r="A185" s="449" t="s">
        <v>456</v>
      </c>
      <c r="B185" s="247" t="s">
        <v>440</v>
      </c>
      <c r="C185" s="248">
        <v>11316268.882665623</v>
      </c>
      <c r="D185" s="248">
        <v>333714.94301032647</v>
      </c>
      <c r="E185" s="249">
        <v>3.0385914318650786E-2</v>
      </c>
      <c r="F185" s="250">
        <v>24911233.077246342</v>
      </c>
      <c r="G185" s="250">
        <v>1097356.7512384802</v>
      </c>
      <c r="H185" s="249">
        <v>4.608055976338566E-2</v>
      </c>
    </row>
    <row r="186" spans="1:8" x14ac:dyDescent="0.2">
      <c r="A186" s="449" t="s">
        <v>456</v>
      </c>
      <c r="B186" s="251" t="s">
        <v>442</v>
      </c>
      <c r="C186" s="252">
        <v>18419016.334364336</v>
      </c>
      <c r="D186" s="252">
        <v>-766863.10043467954</v>
      </c>
      <c r="E186" s="253">
        <v>-3.997018239590084E-2</v>
      </c>
      <c r="F186" s="254">
        <v>40286831.265136547</v>
      </c>
      <c r="G186" s="254">
        <v>-786731.52724245936</v>
      </c>
      <c r="H186" s="253">
        <v>-1.9154207080093705E-2</v>
      </c>
    </row>
    <row r="187" spans="1:8" x14ac:dyDescent="0.2">
      <c r="A187" s="449" t="s">
        <v>456</v>
      </c>
      <c r="B187" s="247" t="s">
        <v>444</v>
      </c>
      <c r="C187" s="248">
        <v>15921296.615192017</v>
      </c>
      <c r="D187" s="248">
        <v>-120331.55384500325</v>
      </c>
      <c r="E187" s="249">
        <v>-7.5012057739415085E-3</v>
      </c>
      <c r="F187" s="250">
        <v>34377228.875023104</v>
      </c>
      <c r="G187" s="250">
        <v>414239.41734077036</v>
      </c>
      <c r="H187" s="249">
        <v>1.2196789032865024E-2</v>
      </c>
    </row>
    <row r="188" spans="1:8" x14ac:dyDescent="0.2">
      <c r="A188" s="449" t="s">
        <v>456</v>
      </c>
      <c r="B188" s="251" t="s">
        <v>446</v>
      </c>
      <c r="C188" s="252">
        <v>12698188.266464505</v>
      </c>
      <c r="D188" s="252">
        <v>78452.511770159006</v>
      </c>
      <c r="E188" s="253">
        <v>6.2166524953564013E-3</v>
      </c>
      <c r="F188" s="254">
        <v>26731630.182615973</v>
      </c>
      <c r="G188" s="254">
        <v>700208.19263381511</v>
      </c>
      <c r="H188" s="253">
        <v>2.6898576378320046E-2</v>
      </c>
    </row>
    <row r="189" spans="1:8" x14ac:dyDescent="0.2">
      <c r="A189" s="449" t="s">
        <v>456</v>
      </c>
      <c r="B189" s="247" t="s">
        <v>451</v>
      </c>
      <c r="C189" s="248">
        <v>285870002.15025294</v>
      </c>
      <c r="D189" s="248">
        <v>65902.198212921619</v>
      </c>
      <c r="E189" s="249">
        <v>2.305852093233809E-4</v>
      </c>
      <c r="F189" s="250">
        <v>631313217.12732482</v>
      </c>
      <c r="G189" s="250">
        <v>2721879.5101025105</v>
      </c>
      <c r="H189" s="249">
        <v>4.3301257068228734E-3</v>
      </c>
    </row>
    <row r="190" spans="1:8" x14ac:dyDescent="0.2">
      <c r="A190" s="449" t="s">
        <v>456</v>
      </c>
      <c r="B190" s="251" t="s">
        <v>392</v>
      </c>
      <c r="C190" s="252">
        <v>7881103.5324384123</v>
      </c>
      <c r="D190" s="252">
        <v>-106136.64800740033</v>
      </c>
      <c r="E190" s="253">
        <v>-1.3288275500621824E-2</v>
      </c>
      <c r="F190" s="254">
        <v>16066667.106805395</v>
      </c>
      <c r="G190" s="254">
        <v>-29455.19411634095</v>
      </c>
      <c r="H190" s="253">
        <v>-1.8299559089864901E-3</v>
      </c>
    </row>
    <row r="191" spans="1:8" x14ac:dyDescent="0.2">
      <c r="A191" s="449" t="s">
        <v>456</v>
      </c>
      <c r="B191" s="247" t="s">
        <v>393</v>
      </c>
      <c r="C191" s="248">
        <v>28576771.949258283</v>
      </c>
      <c r="D191" s="248">
        <v>-359172.39362084493</v>
      </c>
      <c r="E191" s="249">
        <v>-1.2412672258586024E-2</v>
      </c>
      <c r="F191" s="250">
        <v>65827554.222267479</v>
      </c>
      <c r="G191" s="250">
        <v>-787437.87256895751</v>
      </c>
      <c r="H191" s="249">
        <v>-1.1820730556387691E-2</v>
      </c>
    </row>
    <row r="192" spans="1:8" x14ac:dyDescent="0.2">
      <c r="A192" s="449" t="s">
        <v>456</v>
      </c>
      <c r="B192" s="251" t="s">
        <v>394</v>
      </c>
      <c r="C192" s="252">
        <v>14784632.105401883</v>
      </c>
      <c r="D192" s="252">
        <v>-23798.916554694995</v>
      </c>
      <c r="E192" s="253">
        <v>-1.6071193848563804E-3</v>
      </c>
      <c r="F192" s="254">
        <v>31580442.671215449</v>
      </c>
      <c r="G192" s="254">
        <v>376531.53230652958</v>
      </c>
      <c r="H192" s="253">
        <v>1.2066805684400992E-2</v>
      </c>
    </row>
    <row r="193" spans="1:8" x14ac:dyDescent="0.2">
      <c r="A193" s="449" t="s">
        <v>456</v>
      </c>
      <c r="B193" s="247" t="s">
        <v>395</v>
      </c>
      <c r="C193" s="248">
        <v>27823526.392887902</v>
      </c>
      <c r="D193" s="248">
        <v>188550.14632932097</v>
      </c>
      <c r="E193" s="249">
        <v>6.8228807091086736E-3</v>
      </c>
      <c r="F193" s="250">
        <v>57668342.85488575</v>
      </c>
      <c r="G193" s="250">
        <v>1877803.2808171138</v>
      </c>
      <c r="H193" s="249">
        <v>3.365809499519367E-2</v>
      </c>
    </row>
    <row r="194" spans="1:8" x14ac:dyDescent="0.2">
      <c r="A194" s="449" t="s">
        <v>456</v>
      </c>
      <c r="B194" s="251" t="s">
        <v>396</v>
      </c>
      <c r="C194" s="252">
        <v>19484502.597640987</v>
      </c>
      <c r="D194" s="252">
        <v>-99027.116188712418</v>
      </c>
      <c r="E194" s="253">
        <v>-5.0566530975659826E-3</v>
      </c>
      <c r="F194" s="254">
        <v>44499372.091950588</v>
      </c>
      <c r="G194" s="254">
        <v>113842.03455332667</v>
      </c>
      <c r="H194" s="253">
        <v>2.5648456694357721E-3</v>
      </c>
    </row>
    <row r="195" spans="1:8" x14ac:dyDescent="0.2">
      <c r="A195" s="449" t="s">
        <v>456</v>
      </c>
      <c r="B195" s="247" t="s">
        <v>397</v>
      </c>
      <c r="C195" s="248">
        <v>26558965.592237461</v>
      </c>
      <c r="D195" s="248">
        <v>-135704.65447040647</v>
      </c>
      <c r="E195" s="249">
        <v>-5.0835860947614558E-3</v>
      </c>
      <c r="F195" s="250">
        <v>55409017.071155272</v>
      </c>
      <c r="G195" s="250">
        <v>-118444.75005272776</v>
      </c>
      <c r="H195" s="249">
        <v>-2.1330841743515336E-3</v>
      </c>
    </row>
    <row r="196" spans="1:8" x14ac:dyDescent="0.2">
      <c r="A196" s="449" t="s">
        <v>456</v>
      </c>
      <c r="B196" s="251" t="s">
        <v>398</v>
      </c>
      <c r="C196" s="252">
        <v>71530511.757415444</v>
      </c>
      <c r="D196" s="252">
        <v>617693.54028695822</v>
      </c>
      <c r="E196" s="253">
        <v>8.710604878170795E-3</v>
      </c>
      <c r="F196" s="254">
        <v>168278219.34600395</v>
      </c>
      <c r="G196" s="254">
        <v>-676073.31229710579</v>
      </c>
      <c r="H196" s="253">
        <v>-4.0015160411722688E-3</v>
      </c>
    </row>
    <row r="197" spans="1:8" x14ac:dyDescent="0.2">
      <c r="A197" s="449" t="s">
        <v>456</v>
      </c>
      <c r="B197" s="247" t="s">
        <v>399</v>
      </c>
      <c r="C197" s="248">
        <v>33074901.109333847</v>
      </c>
      <c r="D197" s="248">
        <v>144323.70798052102</v>
      </c>
      <c r="E197" s="249">
        <v>4.3826655761763185E-3</v>
      </c>
      <c r="F197" s="250">
        <v>73059795.623525575</v>
      </c>
      <c r="G197" s="250">
        <v>1315798.1872238517</v>
      </c>
      <c r="H197" s="249">
        <v>1.8340185022337092E-2</v>
      </c>
    </row>
    <row r="198" spans="1:8" x14ac:dyDescent="0.2">
      <c r="A198" s="449" t="s">
        <v>456</v>
      </c>
      <c r="B198" s="251" t="s">
        <v>400</v>
      </c>
      <c r="C198" s="252">
        <v>14164516.746662531</v>
      </c>
      <c r="D198" s="252">
        <v>4162.375863308087</v>
      </c>
      <c r="E198" s="253">
        <v>2.9394574135033875E-4</v>
      </c>
      <c r="F198" s="254">
        <v>29400123.694420435</v>
      </c>
      <c r="G198" s="254">
        <v>44001.739339139313</v>
      </c>
      <c r="H198" s="253">
        <v>1.4988948269961449E-3</v>
      </c>
    </row>
    <row r="199" spans="1:8" x14ac:dyDescent="0.2">
      <c r="A199" s="449" t="s">
        <v>456</v>
      </c>
      <c r="B199" s="247" t="s">
        <v>401</v>
      </c>
      <c r="C199" s="248">
        <v>5156853.0574218305</v>
      </c>
      <c r="D199" s="248">
        <v>62045.258402706124</v>
      </c>
      <c r="E199" s="249">
        <v>1.2178135240872356E-2</v>
      </c>
      <c r="F199" s="250">
        <v>12012856.512504963</v>
      </c>
      <c r="G199" s="250">
        <v>162088.4479938522</v>
      </c>
      <c r="H199" s="249">
        <v>1.367746352907287E-2</v>
      </c>
    </row>
    <row r="200" spans="1:8" x14ac:dyDescent="0.2">
      <c r="A200" s="449" t="s">
        <v>456</v>
      </c>
      <c r="B200" s="251" t="s">
        <v>402</v>
      </c>
      <c r="C200" s="252">
        <v>7760670.101026223</v>
      </c>
      <c r="D200" s="252">
        <v>-138674.26525347773</v>
      </c>
      <c r="E200" s="253">
        <v>-1.7555161393576286E-2</v>
      </c>
      <c r="F200" s="254">
        <v>16037338.861789834</v>
      </c>
      <c r="G200" s="254">
        <v>-18065.032742980868</v>
      </c>
      <c r="H200" s="253">
        <v>-1.125168377055427E-3</v>
      </c>
    </row>
    <row r="201" spans="1:8" x14ac:dyDescent="0.2">
      <c r="A201" s="449" t="s">
        <v>456</v>
      </c>
      <c r="B201" s="247" t="s">
        <v>452</v>
      </c>
      <c r="C201" s="248">
        <v>232240511.70648634</v>
      </c>
      <c r="D201" s="248">
        <v>3721041.6157907248</v>
      </c>
      <c r="E201" s="249">
        <v>1.6283258552603437E-2</v>
      </c>
      <c r="F201" s="250">
        <v>506887038.86770129</v>
      </c>
      <c r="G201" s="250">
        <v>10957534.927107871</v>
      </c>
      <c r="H201" s="249">
        <v>2.2094944624267514E-2</v>
      </c>
    </row>
    <row r="202" spans="1:8" x14ac:dyDescent="0.2">
      <c r="A202" s="449" t="s">
        <v>456</v>
      </c>
      <c r="B202" s="251" t="s">
        <v>407</v>
      </c>
      <c r="C202" s="252">
        <v>25610103.669990368</v>
      </c>
      <c r="D202" s="252">
        <v>542046.98928420618</v>
      </c>
      <c r="E202" s="253">
        <v>2.1623015943688893E-2</v>
      </c>
      <c r="F202" s="254">
        <v>56950240.618065402</v>
      </c>
      <c r="G202" s="254">
        <v>1611706.0189088732</v>
      </c>
      <c r="H202" s="253">
        <v>2.9124479543653093E-2</v>
      </c>
    </row>
    <row r="203" spans="1:8" x14ac:dyDescent="0.2">
      <c r="A203" s="449" t="s">
        <v>456</v>
      </c>
      <c r="B203" s="247" t="s">
        <v>408</v>
      </c>
      <c r="C203" s="248">
        <v>18739144.549707647</v>
      </c>
      <c r="D203" s="248">
        <v>570798.59453928471</v>
      </c>
      <c r="E203" s="249">
        <v>3.1417201981279383E-2</v>
      </c>
      <c r="F203" s="250">
        <v>40782576.643330105</v>
      </c>
      <c r="G203" s="250">
        <v>1784650.725988999</v>
      </c>
      <c r="H203" s="249">
        <v>4.5762708759734913E-2</v>
      </c>
    </row>
    <row r="204" spans="1:8" x14ac:dyDescent="0.2">
      <c r="A204" s="449" t="s">
        <v>456</v>
      </c>
      <c r="B204" s="251" t="s">
        <v>409</v>
      </c>
      <c r="C204" s="252">
        <v>11159227.152944369</v>
      </c>
      <c r="D204" s="252">
        <v>172823.55840451084</v>
      </c>
      <c r="E204" s="253">
        <v>1.5730676277940722E-2</v>
      </c>
      <c r="F204" s="254">
        <v>24500556.157404985</v>
      </c>
      <c r="G204" s="254">
        <v>305995.79289859906</v>
      </c>
      <c r="H204" s="253">
        <v>1.2647297090278909E-2</v>
      </c>
    </row>
    <row r="205" spans="1:8" x14ac:dyDescent="0.2">
      <c r="A205" s="449" t="s">
        <v>456</v>
      </c>
      <c r="B205" s="247" t="s">
        <v>410</v>
      </c>
      <c r="C205" s="248">
        <v>23615055.571976732</v>
      </c>
      <c r="D205" s="248">
        <v>-125676.57390560955</v>
      </c>
      <c r="E205" s="249">
        <v>-5.2937109577476634E-3</v>
      </c>
      <c r="F205" s="250">
        <v>54318040.847402543</v>
      </c>
      <c r="G205" s="250">
        <v>-741130.88320347667</v>
      </c>
      <c r="H205" s="249">
        <v>-1.3460625358290679E-2</v>
      </c>
    </row>
    <row r="206" spans="1:8" x14ac:dyDescent="0.2">
      <c r="A206" s="449" t="s">
        <v>456</v>
      </c>
      <c r="B206" s="251" t="s">
        <v>323</v>
      </c>
      <c r="C206" s="252">
        <v>7704540.0946745807</v>
      </c>
      <c r="D206" s="252">
        <v>400965.07391269132</v>
      </c>
      <c r="E206" s="253">
        <v>5.4899836418858844E-2</v>
      </c>
      <c r="F206" s="254">
        <v>17275686.763153207</v>
      </c>
      <c r="G206" s="254">
        <v>1256209.6153537855</v>
      </c>
      <c r="H206" s="253">
        <v>7.841764146006161E-2</v>
      </c>
    </row>
    <row r="207" spans="1:8" x14ac:dyDescent="0.2">
      <c r="A207" s="449" t="s">
        <v>456</v>
      </c>
      <c r="B207" s="247" t="s">
        <v>411</v>
      </c>
      <c r="C207" s="248">
        <v>23720880.873651613</v>
      </c>
      <c r="D207" s="248">
        <v>234304.14847351238</v>
      </c>
      <c r="E207" s="249">
        <v>9.9760876697851612E-3</v>
      </c>
      <c r="F207" s="250">
        <v>50830546.966609672</v>
      </c>
      <c r="G207" s="250">
        <v>322667.43618920445</v>
      </c>
      <c r="H207" s="249">
        <v>6.3884573890072857E-3</v>
      </c>
    </row>
    <row r="208" spans="1:8" x14ac:dyDescent="0.2">
      <c r="A208" s="449" t="s">
        <v>456</v>
      </c>
      <c r="B208" s="251" t="s">
        <v>326</v>
      </c>
      <c r="C208" s="252">
        <v>29356844.263354119</v>
      </c>
      <c r="D208" s="252">
        <v>250341.05356211588</v>
      </c>
      <c r="E208" s="253">
        <v>8.6008632420639317E-3</v>
      </c>
      <c r="F208" s="254">
        <v>63263976.049158618</v>
      </c>
      <c r="G208" s="254">
        <v>1756258.792240493</v>
      </c>
      <c r="H208" s="253">
        <v>2.8553470532885962E-2</v>
      </c>
    </row>
    <row r="209" spans="1:8" x14ac:dyDescent="0.2">
      <c r="A209" s="449" t="s">
        <v>456</v>
      </c>
      <c r="B209" s="247" t="s">
        <v>412</v>
      </c>
      <c r="C209" s="248">
        <v>27182687.853573315</v>
      </c>
      <c r="D209" s="248">
        <v>57606.607465047389</v>
      </c>
      <c r="E209" s="249">
        <v>2.1237395362018472E-3</v>
      </c>
      <c r="F209" s="250">
        <v>58632796.299037009</v>
      </c>
      <c r="G209" s="250">
        <v>-21369.225170172751</v>
      </c>
      <c r="H209" s="249">
        <v>-3.6432578963813659E-4</v>
      </c>
    </row>
    <row r="210" spans="1:8" x14ac:dyDescent="0.2">
      <c r="A210" s="449" t="s">
        <v>456</v>
      </c>
      <c r="B210" s="251" t="s">
        <v>453</v>
      </c>
      <c r="C210" s="252">
        <v>178501414.26193437</v>
      </c>
      <c r="D210" s="252">
        <v>97207.628817528486</v>
      </c>
      <c r="E210" s="253">
        <v>5.4487296377171864E-4</v>
      </c>
      <c r="F210" s="254">
        <v>400342931.97682863</v>
      </c>
      <c r="G210" s="254">
        <v>1109232.1180914044</v>
      </c>
      <c r="H210" s="253">
        <v>2.7784030217987343E-3</v>
      </c>
    </row>
    <row r="211" spans="1:8" x14ac:dyDescent="0.2">
      <c r="A211" s="449" t="s">
        <v>456</v>
      </c>
      <c r="B211" s="247" t="s">
        <v>418</v>
      </c>
      <c r="C211" s="248">
        <v>80755579.062314644</v>
      </c>
      <c r="D211" s="248">
        <v>535729.11694140732</v>
      </c>
      <c r="E211" s="249">
        <v>6.6782612695762845E-3</v>
      </c>
      <c r="F211" s="250">
        <v>173541096.91123545</v>
      </c>
      <c r="G211" s="250">
        <v>-112317.14230272174</v>
      </c>
      <c r="H211" s="249">
        <v>-6.4678913982130996E-4</v>
      </c>
    </row>
    <row r="212" spans="1:8" x14ac:dyDescent="0.2">
      <c r="A212" s="449" t="s">
        <v>456</v>
      </c>
      <c r="B212" s="251" t="s">
        <v>420</v>
      </c>
      <c r="C212" s="252">
        <v>15207111.865653709</v>
      </c>
      <c r="D212" s="252">
        <v>-222960.30576472543</v>
      </c>
      <c r="E212" s="253">
        <v>-1.4449725399063345E-2</v>
      </c>
      <c r="F212" s="254">
        <v>35446523.619985409</v>
      </c>
      <c r="G212" s="254">
        <v>-53954.76238450408</v>
      </c>
      <c r="H212" s="253">
        <v>-1.5198319809487089E-3</v>
      </c>
    </row>
    <row r="213" spans="1:8" x14ac:dyDescent="0.2">
      <c r="A213" s="449" t="s">
        <v>456</v>
      </c>
      <c r="B213" s="247" t="s">
        <v>422</v>
      </c>
      <c r="C213" s="248">
        <v>18143474.502292778</v>
      </c>
      <c r="D213" s="248">
        <v>132212.53603996709</v>
      </c>
      <c r="E213" s="249">
        <v>7.3405481685675303E-3</v>
      </c>
      <c r="F213" s="250">
        <v>39465444.252621368</v>
      </c>
      <c r="G213" s="250">
        <v>437845.12715677172</v>
      </c>
      <c r="H213" s="249">
        <v>1.1218858883663382E-2</v>
      </c>
    </row>
    <row r="214" spans="1:8" x14ac:dyDescent="0.2">
      <c r="A214" s="449" t="s">
        <v>456</v>
      </c>
      <c r="B214" s="251" t="s">
        <v>424</v>
      </c>
      <c r="C214" s="252">
        <v>21410719.631264791</v>
      </c>
      <c r="D214" s="252">
        <v>-47737.612545713782</v>
      </c>
      <c r="E214" s="253">
        <v>-2.2246525928364797E-3</v>
      </c>
      <c r="F214" s="254">
        <v>53941167.833554618</v>
      </c>
      <c r="G214" s="254">
        <v>237154.44736485183</v>
      </c>
      <c r="H214" s="253">
        <v>4.4159539001201948E-3</v>
      </c>
    </row>
    <row r="215" spans="1:8" x14ac:dyDescent="0.2">
      <c r="A215" s="449" t="s">
        <v>456</v>
      </c>
      <c r="B215" s="247" t="s">
        <v>454</v>
      </c>
      <c r="C215" s="248">
        <v>219451937.99006853</v>
      </c>
      <c r="D215" s="248">
        <v>4742101.8931937218</v>
      </c>
      <c r="E215" s="249">
        <v>2.2086095259530335E-2</v>
      </c>
      <c r="F215" s="250">
        <v>471795132.56356317</v>
      </c>
      <c r="G215" s="250">
        <v>14131415.082576454</v>
      </c>
      <c r="H215" s="249">
        <v>3.0877289465629384E-2</v>
      </c>
    </row>
    <row r="216" spans="1:8" x14ac:dyDescent="0.2">
      <c r="A216" s="449" t="s">
        <v>456</v>
      </c>
      <c r="B216" s="251" t="s">
        <v>431</v>
      </c>
      <c r="C216" s="252">
        <v>4768664.5993630532</v>
      </c>
      <c r="D216" s="252">
        <v>244399.0132636847</v>
      </c>
      <c r="E216" s="253">
        <v>5.401959911783058E-2</v>
      </c>
      <c r="F216" s="254">
        <v>10467376.12992858</v>
      </c>
      <c r="G216" s="254">
        <v>691799.33158465475</v>
      </c>
      <c r="H216" s="253">
        <v>7.07681342856262E-2</v>
      </c>
    </row>
    <row r="217" spans="1:8" x14ac:dyDescent="0.2">
      <c r="A217" s="449" t="s">
        <v>456</v>
      </c>
      <c r="B217" s="247" t="s">
        <v>433</v>
      </c>
      <c r="C217" s="248">
        <v>25890708.840273388</v>
      </c>
      <c r="D217" s="248">
        <v>752478.6975363791</v>
      </c>
      <c r="E217" s="249">
        <v>2.9933638655694577E-2</v>
      </c>
      <c r="F217" s="250">
        <v>54986614.589157492</v>
      </c>
      <c r="G217" s="250">
        <v>1371927.5539110899</v>
      </c>
      <c r="H217" s="249">
        <v>2.5588651725397222E-2</v>
      </c>
    </row>
    <row r="218" spans="1:8" x14ac:dyDescent="0.2">
      <c r="A218" s="449" t="s">
        <v>456</v>
      </c>
      <c r="B218" s="251" t="s">
        <v>435</v>
      </c>
      <c r="C218" s="252">
        <v>12225714.633975619</v>
      </c>
      <c r="D218" s="252">
        <v>134266.75101593323</v>
      </c>
      <c r="E218" s="253">
        <v>1.1104274055148808E-2</v>
      </c>
      <c r="F218" s="254">
        <v>25339547.038724929</v>
      </c>
      <c r="G218" s="254">
        <v>333115.69442515448</v>
      </c>
      <c r="H218" s="253">
        <v>1.3321200847840622E-2</v>
      </c>
    </row>
    <row r="219" spans="1:8" x14ac:dyDescent="0.2">
      <c r="A219" s="449" t="s">
        <v>456</v>
      </c>
      <c r="B219" s="247" t="s">
        <v>437</v>
      </c>
      <c r="C219" s="248">
        <v>34310370.587541208</v>
      </c>
      <c r="D219" s="248">
        <v>724845.18508855253</v>
      </c>
      <c r="E219" s="249">
        <v>2.1582070740379697E-2</v>
      </c>
      <c r="F219" s="250">
        <v>70326023.494691998</v>
      </c>
      <c r="G219" s="250">
        <v>1544265.461078614</v>
      </c>
      <c r="H219" s="249">
        <v>2.2451671856423577E-2</v>
      </c>
    </row>
    <row r="220" spans="1:8" x14ac:dyDescent="0.2">
      <c r="A220" s="449" t="s">
        <v>456</v>
      </c>
      <c r="B220" s="251" t="s">
        <v>439</v>
      </c>
      <c r="C220" s="252">
        <v>21209605.370478403</v>
      </c>
      <c r="D220" s="252">
        <v>75424.982358943671</v>
      </c>
      <c r="E220" s="253">
        <v>3.5688624291928392E-3</v>
      </c>
      <c r="F220" s="254">
        <v>47089623.103292316</v>
      </c>
      <c r="G220" s="254">
        <v>892548.64818464965</v>
      </c>
      <c r="H220" s="253">
        <v>1.932045824789165E-2</v>
      </c>
    </row>
    <row r="221" spans="1:8" x14ac:dyDescent="0.2">
      <c r="A221" s="449" t="s">
        <v>456</v>
      </c>
      <c r="B221" s="247" t="s">
        <v>441</v>
      </c>
      <c r="C221" s="248">
        <v>10139785.591390487</v>
      </c>
      <c r="D221" s="248">
        <v>443705.44706655107</v>
      </c>
      <c r="E221" s="249">
        <v>4.5761322148960913E-2</v>
      </c>
      <c r="F221" s="250">
        <v>23015652.649687652</v>
      </c>
      <c r="G221" s="250">
        <v>1419971.0192242526</v>
      </c>
      <c r="H221" s="249">
        <v>6.5752544583784128E-2</v>
      </c>
    </row>
    <row r="222" spans="1:8" x14ac:dyDescent="0.2">
      <c r="A222" s="449" t="s">
        <v>456</v>
      </c>
      <c r="B222" s="251" t="s">
        <v>443</v>
      </c>
      <c r="C222" s="252">
        <v>20662700.066449463</v>
      </c>
      <c r="D222" s="252">
        <v>812391.48102293164</v>
      </c>
      <c r="E222" s="253">
        <v>4.0925886745124145E-2</v>
      </c>
      <c r="F222" s="254">
        <v>46600006.039540149</v>
      </c>
      <c r="G222" s="254">
        <v>1589003.5312573761</v>
      </c>
      <c r="H222" s="253">
        <v>3.530255810154357E-2</v>
      </c>
    </row>
    <row r="223" spans="1:8" x14ac:dyDescent="0.2">
      <c r="A223" s="449" t="s">
        <v>456</v>
      </c>
      <c r="B223" s="247" t="s">
        <v>445</v>
      </c>
      <c r="C223" s="248">
        <v>5289771.5998186469</v>
      </c>
      <c r="D223" s="248">
        <v>160440.79432264064</v>
      </c>
      <c r="E223" s="249">
        <v>3.1279088911701808E-2</v>
      </c>
      <c r="F223" s="250">
        <v>11171629.237164818</v>
      </c>
      <c r="G223" s="250">
        <v>448428.28550366312</v>
      </c>
      <c r="H223" s="249">
        <v>4.1818509932353372E-2</v>
      </c>
    </row>
    <row r="224" spans="1:8" x14ac:dyDescent="0.2">
      <c r="A224" s="449" t="s">
        <v>456</v>
      </c>
      <c r="B224" s="251" t="s">
        <v>447</v>
      </c>
      <c r="C224" s="252">
        <v>22096782.083593998</v>
      </c>
      <c r="D224" s="252">
        <v>308539.31186328828</v>
      </c>
      <c r="E224" s="253">
        <v>1.4160816688879771E-2</v>
      </c>
      <c r="F224" s="254">
        <v>46177626.794913962</v>
      </c>
      <c r="G224" s="254">
        <v>887657.938154459</v>
      </c>
      <c r="H224" s="253">
        <v>1.9599438033660217E-2</v>
      </c>
    </row>
  </sheetData>
  <mergeCells count="3">
    <mergeCell ref="A153:A224"/>
    <mergeCell ref="A9:A80"/>
    <mergeCell ref="A81:A152"/>
  </mergeCells>
  <pageMargins left="0.7" right="0.7" top="0.75" bottom="0.75" header="0.3" footer="0.3"/>
  <colBreaks count="1" manualBreakCount="1">
    <brk id="9" max="1048575" man="1"/>
  </col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8:Q214"/>
  <sheetViews>
    <sheetView topLeftCell="B91" zoomScale="68" workbookViewId="0">
      <selection activeCell="E17" sqref="E17"/>
    </sheetView>
  </sheetViews>
  <sheetFormatPr defaultRowHeight="12.75" x14ac:dyDescent="0.2"/>
  <cols>
    <col min="1" max="1" width="29.5703125" customWidth="1"/>
    <col min="2" max="2" width="39" customWidth="1"/>
    <col min="3" max="3" width="34" customWidth="1"/>
    <col min="4" max="4" width="13" customWidth="1"/>
    <col min="5" max="5" width="11" customWidth="1"/>
    <col min="6" max="6" width="10" customWidth="1"/>
    <col min="7" max="7" width="12.85546875" customWidth="1"/>
    <col min="8" max="8" width="18.42578125" customWidth="1"/>
    <col min="9" max="9" width="7.28515625" customWidth="1"/>
    <col min="10" max="11" width="10" customWidth="1"/>
    <col min="12" max="12" width="14.140625" customWidth="1"/>
    <col min="13" max="13" width="12.42578125" customWidth="1"/>
    <col min="14" max="14" width="11" customWidth="1"/>
    <col min="15" max="15" width="13" customWidth="1"/>
    <col min="16" max="16" width="9.85546875" customWidth="1"/>
    <col min="17" max="17" width="9.5703125" customWidth="1"/>
    <col min="18" max="100" width="9.140625" customWidth="1"/>
  </cols>
  <sheetData>
    <row r="8" spans="1:17" ht="51" x14ac:dyDescent="0.2">
      <c r="A8" s="246" t="s">
        <v>2</v>
      </c>
      <c r="B8" s="246" t="s">
        <v>10</v>
      </c>
      <c r="C8" s="246" t="s">
        <v>9</v>
      </c>
      <c r="D8" s="246" t="s">
        <v>43</v>
      </c>
      <c r="E8" s="246" t="s">
        <v>47</v>
      </c>
      <c r="F8" s="246" t="s">
        <v>48</v>
      </c>
      <c r="G8" s="246" t="s">
        <v>101</v>
      </c>
      <c r="H8" s="246" t="s">
        <v>102</v>
      </c>
      <c r="I8" s="246" t="s">
        <v>103</v>
      </c>
      <c r="J8" s="246" t="s">
        <v>104</v>
      </c>
      <c r="K8" s="246" t="s">
        <v>105</v>
      </c>
      <c r="L8" s="286" t="s">
        <v>49</v>
      </c>
      <c r="M8" s="286" t="s">
        <v>50</v>
      </c>
      <c r="N8" s="286" t="s">
        <v>51</v>
      </c>
      <c r="O8" s="246" t="s">
        <v>106</v>
      </c>
      <c r="P8" s="246" t="s">
        <v>107</v>
      </c>
      <c r="Q8" s="246" t="s">
        <v>108</v>
      </c>
    </row>
    <row r="9" spans="1:17" x14ac:dyDescent="0.2">
      <c r="A9" s="449" t="s">
        <v>109</v>
      </c>
      <c r="B9" s="449" t="s">
        <v>448</v>
      </c>
      <c r="C9" s="247" t="s">
        <v>20</v>
      </c>
      <c r="D9" s="248">
        <v>289170737.56856948</v>
      </c>
      <c r="E9" s="248">
        <v>857092.17836076021</v>
      </c>
      <c r="F9" s="249">
        <v>2.9727770158112241E-3</v>
      </c>
      <c r="G9" s="263">
        <v>100.00000000000003</v>
      </c>
      <c r="H9" s="263">
        <v>-1.4210854715202004E-14</v>
      </c>
      <c r="I9" s="264">
        <v>2.2082071397198053</v>
      </c>
      <c r="J9" s="264">
        <v>3.4105192199460621E-2</v>
      </c>
      <c r="K9" s="249">
        <v>1.5687025274209905E-2</v>
      </c>
      <c r="L9" s="250">
        <v>638548887.29695725</v>
      </c>
      <c r="M9" s="250">
        <v>11725629.357414365</v>
      </c>
      <c r="N9" s="249">
        <v>1.8706436318202638E-2</v>
      </c>
      <c r="O9" s="248">
        <v>146061712.31064838</v>
      </c>
      <c r="P9" s="248">
        <v>-494539.14628246427</v>
      </c>
      <c r="Q9" s="249">
        <v>-3.374398167025968E-3</v>
      </c>
    </row>
    <row r="10" spans="1:17" x14ac:dyDescent="0.2">
      <c r="A10" s="449" t="s">
        <v>109</v>
      </c>
      <c r="B10" s="449" t="s">
        <v>448</v>
      </c>
      <c r="C10" s="251" t="s">
        <v>464</v>
      </c>
      <c r="D10" s="252">
        <v>1002195.1542208518</v>
      </c>
      <c r="E10" s="252">
        <v>93080.081440664129</v>
      </c>
      <c r="F10" s="253">
        <v>0.10238536817568494</v>
      </c>
      <c r="G10" s="265">
        <v>0.34657557768382663</v>
      </c>
      <c r="H10" s="265">
        <v>3.1254021692338319E-2</v>
      </c>
      <c r="I10" s="266">
        <v>4.1200611943292573</v>
      </c>
      <c r="J10" s="266">
        <v>-0.10064055549917494</v>
      </c>
      <c r="K10" s="253">
        <v>-2.3844507729849876E-2</v>
      </c>
      <c r="L10" s="254">
        <v>4129105.3640501569</v>
      </c>
      <c r="M10" s="254">
        <v>292001.78557141591</v>
      </c>
      <c r="N10" s="253">
        <v>7.6099531742946327E-2</v>
      </c>
      <c r="O10" s="252">
        <v>1078870.6855681222</v>
      </c>
      <c r="P10" s="252">
        <v>101134.42172136961</v>
      </c>
      <c r="Q10" s="253">
        <v>0.10343732298879027</v>
      </c>
    </row>
    <row r="11" spans="1:17" x14ac:dyDescent="0.2">
      <c r="A11" s="449" t="s">
        <v>109</v>
      </c>
      <c r="B11" s="449" t="s">
        <v>448</v>
      </c>
      <c r="C11" s="247" t="s">
        <v>465</v>
      </c>
      <c r="D11" s="248">
        <v>15813937.034435196</v>
      </c>
      <c r="E11" s="248">
        <v>-741900.0808265321</v>
      </c>
      <c r="F11" s="249">
        <v>-4.4811994444099938E-2</v>
      </c>
      <c r="G11" s="263">
        <v>5.4687196800766626</v>
      </c>
      <c r="H11" s="263">
        <v>-0.27358124114917004</v>
      </c>
      <c r="I11" s="264">
        <v>2.6052440122891634</v>
      </c>
      <c r="J11" s="264">
        <v>-7.384718403167323E-2</v>
      </c>
      <c r="K11" s="249">
        <v>-2.7564266618876832E-2</v>
      </c>
      <c r="L11" s="250">
        <v>41199164.769680142</v>
      </c>
      <c r="M11" s="250">
        <v>-3155432.6935393065</v>
      </c>
      <c r="N11" s="249">
        <v>-7.1141051300395941E-2</v>
      </c>
      <c r="O11" s="248">
        <v>8373369.2263307367</v>
      </c>
      <c r="P11" s="248">
        <v>-465061.75535463355</v>
      </c>
      <c r="Q11" s="249">
        <v>-5.2618135087360553E-2</v>
      </c>
    </row>
    <row r="12" spans="1:17" x14ac:dyDescent="0.2">
      <c r="A12" s="449" t="s">
        <v>109</v>
      </c>
      <c r="B12" s="449" t="s">
        <v>448</v>
      </c>
      <c r="C12" s="251" t="s">
        <v>466</v>
      </c>
      <c r="D12" s="252">
        <v>233668.01220434948</v>
      </c>
      <c r="E12" s="252">
        <v>-3812.2449906932889</v>
      </c>
      <c r="F12" s="253">
        <v>-1.6052892293957254E-2</v>
      </c>
      <c r="G12" s="265">
        <v>8.080624414804112E-2</v>
      </c>
      <c r="H12" s="265">
        <v>-1.5624751242059309E-3</v>
      </c>
      <c r="I12" s="266">
        <v>2.9618241086804935</v>
      </c>
      <c r="J12" s="266">
        <v>0.1432575626636452</v>
      </c>
      <c r="K12" s="253">
        <v>5.0826390054935701E-2</v>
      </c>
      <c r="L12" s="254">
        <v>692083.55197429005</v>
      </c>
      <c r="M12" s="254">
        <v>22729.643704865593</v>
      </c>
      <c r="N12" s="253">
        <v>3.3957587195735904E-2</v>
      </c>
      <c r="O12" s="252">
        <v>126660.83087523654</v>
      </c>
      <c r="P12" s="252">
        <v>-1132.9003877019568</v>
      </c>
      <c r="Q12" s="253">
        <v>-8.8650701134235493E-3</v>
      </c>
    </row>
    <row r="13" spans="1:17" x14ac:dyDescent="0.2">
      <c r="A13" s="449" t="s">
        <v>109</v>
      </c>
      <c r="B13" s="449" t="s">
        <v>448</v>
      </c>
      <c r="C13" s="247" t="s">
        <v>467</v>
      </c>
      <c r="D13" s="248">
        <v>141260789.04224646</v>
      </c>
      <c r="E13" s="248">
        <v>-2564601.0324769318</v>
      </c>
      <c r="F13" s="249">
        <v>-1.7831351134486844E-2</v>
      </c>
      <c r="G13" s="263">
        <v>48.850305611836013</v>
      </c>
      <c r="H13" s="263">
        <v>-1.0347388091686369</v>
      </c>
      <c r="I13" s="264">
        <v>1.8308312610418764</v>
      </c>
      <c r="J13" s="264">
        <v>-1.2688312835868798E-2</v>
      </c>
      <c r="K13" s="249">
        <v>-6.8826569653283407E-3</v>
      </c>
      <c r="L13" s="250">
        <v>258624668.53798658</v>
      </c>
      <c r="M13" s="250">
        <v>-6520253.2853679657</v>
      </c>
      <c r="N13" s="249">
        <v>-2.4591281026728105E-2</v>
      </c>
      <c r="O13" s="248">
        <v>58371095.087211013</v>
      </c>
      <c r="P13" s="248">
        <v>-1726340.5178985447</v>
      </c>
      <c r="Q13" s="249">
        <v>-2.8725693542766891E-2</v>
      </c>
    </row>
    <row r="14" spans="1:17" x14ac:dyDescent="0.2">
      <c r="A14" s="449" t="s">
        <v>109</v>
      </c>
      <c r="B14" s="449" t="s">
        <v>448</v>
      </c>
      <c r="C14" s="251" t="s">
        <v>468</v>
      </c>
      <c r="D14" s="252">
        <v>16369154.793469185</v>
      </c>
      <c r="E14" s="252">
        <v>2061853.0846790448</v>
      </c>
      <c r="F14" s="253">
        <v>0.14411194553982745</v>
      </c>
      <c r="G14" s="265">
        <v>5.6607231184959232</v>
      </c>
      <c r="H14" s="265">
        <v>0.69831431906973052</v>
      </c>
      <c r="I14" s="266">
        <v>2.8199846961914492</v>
      </c>
      <c r="J14" s="266">
        <v>-2.3513348744143237E-2</v>
      </c>
      <c r="K14" s="253">
        <v>-8.2691629720026173E-3</v>
      </c>
      <c r="L14" s="254">
        <v>46160766.007172003</v>
      </c>
      <c r="M14" s="254">
        <v>5477981.5699235797</v>
      </c>
      <c r="N14" s="253">
        <v>0.13465109740394363</v>
      </c>
      <c r="O14" s="252">
        <v>8636861.3772997689</v>
      </c>
      <c r="P14" s="252">
        <v>1184310.4016258158</v>
      </c>
      <c r="Q14" s="253">
        <v>0.15891342514684587</v>
      </c>
    </row>
    <row r="15" spans="1:17" x14ac:dyDescent="0.2">
      <c r="A15" s="449" t="s">
        <v>109</v>
      </c>
      <c r="B15" s="449" t="s">
        <v>448</v>
      </c>
      <c r="C15" s="247" t="s">
        <v>469</v>
      </c>
      <c r="D15" s="248">
        <v>65393929.115883097</v>
      </c>
      <c r="E15" s="248">
        <v>-266173.37481664121</v>
      </c>
      <c r="F15" s="249">
        <v>-4.0538068738827007E-3</v>
      </c>
      <c r="G15" s="263">
        <v>22.614296891080343</v>
      </c>
      <c r="H15" s="263">
        <v>-0.1595480311168842</v>
      </c>
      <c r="I15" s="264">
        <v>1.7143032682650492</v>
      </c>
      <c r="J15" s="264">
        <v>7.996946763810997E-2</v>
      </c>
      <c r="K15" s="249">
        <v>4.8930926844585394E-2</v>
      </c>
      <c r="L15" s="250">
        <v>112105026.40805136</v>
      </c>
      <c r="M15" s="250">
        <v>4794501.5548716933</v>
      </c>
      <c r="N15" s="249">
        <v>4.4678763443114687E-2</v>
      </c>
      <c r="O15" s="248">
        <v>30932673.996883836</v>
      </c>
      <c r="P15" s="248">
        <v>-331795.29461924359</v>
      </c>
      <c r="Q15" s="249">
        <v>-1.0612535639919448E-2</v>
      </c>
    </row>
    <row r="16" spans="1:17" x14ac:dyDescent="0.2">
      <c r="A16" s="449" t="s">
        <v>109</v>
      </c>
      <c r="B16" s="449" t="s">
        <v>448</v>
      </c>
      <c r="C16" s="251" t="s">
        <v>470</v>
      </c>
      <c r="D16" s="252">
        <v>2879100.4506998654</v>
      </c>
      <c r="E16" s="252">
        <v>-160556.69746998418</v>
      </c>
      <c r="F16" s="253">
        <v>-5.2820660240137263E-2</v>
      </c>
      <c r="G16" s="265">
        <v>0.99564031786486018</v>
      </c>
      <c r="H16" s="265">
        <v>-5.8648022895399721E-2</v>
      </c>
      <c r="I16" s="266">
        <v>3.0960332293992456</v>
      </c>
      <c r="J16" s="266">
        <v>9.1410992487377829E-2</v>
      </c>
      <c r="K16" s="253">
        <v>3.0423456021988801E-2</v>
      </c>
      <c r="L16" s="254">
        <v>8913790.6661451273</v>
      </c>
      <c r="M16" s="254">
        <v>-219230.79383411445</v>
      </c>
      <c r="N16" s="253">
        <v>-2.4004191252016693E-2</v>
      </c>
      <c r="O16" s="252">
        <v>1956078.1869858503</v>
      </c>
      <c r="P16" s="252">
        <v>-141208.96273366082</v>
      </c>
      <c r="Q16" s="253">
        <v>-6.7329341503163248E-2</v>
      </c>
    </row>
    <row r="17" spans="1:17" x14ac:dyDescent="0.2">
      <c r="A17" s="449" t="s">
        <v>109</v>
      </c>
      <c r="B17" s="449" t="s">
        <v>448</v>
      </c>
      <c r="C17" s="247" t="s">
        <v>471</v>
      </c>
      <c r="D17" s="248">
        <v>118966.74066825438</v>
      </c>
      <c r="E17" s="248">
        <v>4518.7721141599177</v>
      </c>
      <c r="F17" s="249">
        <v>3.9483200717748829E-2</v>
      </c>
      <c r="G17" s="263">
        <v>4.1140656785870137E-2</v>
      </c>
      <c r="H17" s="263">
        <v>1.4450092214967486E-3</v>
      </c>
      <c r="I17" s="264">
        <v>10.419977875586316</v>
      </c>
      <c r="J17" s="264">
        <v>-0.94670356426703961</v>
      </c>
      <c r="K17" s="249">
        <v>-8.3287595352830909E-2</v>
      </c>
      <c r="L17" s="250">
        <v>1239630.8056938255</v>
      </c>
      <c r="M17" s="250">
        <v>-61262.794298920548</v>
      </c>
      <c r="N17" s="249">
        <v>-4.7092855479696542E-2</v>
      </c>
      <c r="O17" s="248">
        <v>280235.16986346245</v>
      </c>
      <c r="P17" s="248">
        <v>8988.6054461344611</v>
      </c>
      <c r="Q17" s="249">
        <v>3.3138135649545E-2</v>
      </c>
    </row>
    <row r="18" spans="1:17" x14ac:dyDescent="0.2">
      <c r="A18" s="449" t="s">
        <v>109</v>
      </c>
      <c r="B18" s="449" t="s">
        <v>448</v>
      </c>
      <c r="C18" s="251" t="s">
        <v>472</v>
      </c>
      <c r="D18" s="252">
        <v>288270.59525351587</v>
      </c>
      <c r="E18" s="252">
        <v>35198.962809846067</v>
      </c>
      <c r="F18" s="253">
        <v>0.13908695522277023</v>
      </c>
      <c r="G18" s="265">
        <v>9.9688715973607081E-2</v>
      </c>
      <c r="H18" s="265">
        <v>1.1912214066748542E-2</v>
      </c>
      <c r="I18" s="266">
        <v>4.5712687857412995</v>
      </c>
      <c r="J18" s="266">
        <v>-0.18140873411952629</v>
      </c>
      <c r="K18" s="253">
        <v>-3.8169796574971188E-2</v>
      </c>
      <c r="L18" s="254">
        <v>1317762.3739294612</v>
      </c>
      <c r="M18" s="254">
        <v>114994.51549995015</v>
      </c>
      <c r="N18" s="253">
        <v>9.5608237860713902E-2</v>
      </c>
      <c r="O18" s="252">
        <v>305684.30807054043</v>
      </c>
      <c r="P18" s="252">
        <v>31654.432186976424</v>
      </c>
      <c r="Q18" s="253">
        <v>0.11551452951949835</v>
      </c>
    </row>
    <row r="19" spans="1:17" x14ac:dyDescent="0.2">
      <c r="A19" s="449" t="s">
        <v>109</v>
      </c>
      <c r="B19" s="449" t="s">
        <v>448</v>
      </c>
      <c r="C19" s="247" t="s">
        <v>473</v>
      </c>
      <c r="D19" s="248">
        <v>8941242.0494862888</v>
      </c>
      <c r="E19" s="248">
        <v>-23618.603446809575</v>
      </c>
      <c r="F19" s="249">
        <v>-2.6345756349355084E-3</v>
      </c>
      <c r="G19" s="263">
        <v>3.0920286487722857</v>
      </c>
      <c r="H19" s="263">
        <v>-1.7383894224041629E-2</v>
      </c>
      <c r="I19" s="264">
        <v>5.9305471070118552</v>
      </c>
      <c r="J19" s="264">
        <v>-0.22002072581194998</v>
      </c>
      <c r="K19" s="249">
        <v>-3.5772424886977572E-2</v>
      </c>
      <c r="L19" s="250">
        <v>53026457.169673659</v>
      </c>
      <c r="M19" s="250">
        <v>-2112526.3880044743</v>
      </c>
      <c r="N19" s="249">
        <v>-3.8312755362903385E-2</v>
      </c>
      <c r="O19" s="248">
        <v>13865170.020381682</v>
      </c>
      <c r="P19" s="248">
        <v>22986.94790812023</v>
      </c>
      <c r="Q19" s="249">
        <v>1.6606446965603181E-3</v>
      </c>
    </row>
    <row r="20" spans="1:17" x14ac:dyDescent="0.2">
      <c r="A20" s="449" t="s">
        <v>109</v>
      </c>
      <c r="B20" s="449" t="s">
        <v>448</v>
      </c>
      <c r="C20" s="251" t="s">
        <v>474</v>
      </c>
      <c r="D20" s="252">
        <v>36869484.580003001</v>
      </c>
      <c r="E20" s="252">
        <v>2423260.811344713</v>
      </c>
      <c r="F20" s="253">
        <v>7.0349099152911335E-2</v>
      </c>
      <c r="G20" s="265">
        <v>12.750074537282787</v>
      </c>
      <c r="H20" s="265">
        <v>0.80259153763558544</v>
      </c>
      <c r="I20" s="266">
        <v>3.0144286774998781</v>
      </c>
      <c r="J20" s="266">
        <v>0.16803202577388499</v>
      </c>
      <c r="K20" s="253">
        <v>5.9033243196092863E-2</v>
      </c>
      <c r="L20" s="254">
        <v>111140431.6426006</v>
      </c>
      <c r="M20" s="254">
        <v>13092815.642887324</v>
      </c>
      <c r="N20" s="253">
        <v>0.13353527782792407</v>
      </c>
      <c r="O20" s="252">
        <v>22135013.421178136</v>
      </c>
      <c r="P20" s="252">
        <v>821985.47582289949</v>
      </c>
      <c r="Q20" s="253">
        <v>3.8567278095369618E-2</v>
      </c>
    </row>
    <row r="21" spans="1:17" x14ac:dyDescent="0.2">
      <c r="A21" s="449" t="s">
        <v>109</v>
      </c>
      <c r="B21" s="449" t="s">
        <v>455</v>
      </c>
      <c r="C21" s="247" t="s">
        <v>20</v>
      </c>
      <c r="D21" s="248">
        <v>4002013666.8671408</v>
      </c>
      <c r="E21" s="248">
        <v>50155331.311620712</v>
      </c>
      <c r="F21" s="249">
        <v>1.2691581289836464E-2</v>
      </c>
      <c r="G21" s="263">
        <v>100.00000000000001</v>
      </c>
      <c r="H21" s="263">
        <v>0</v>
      </c>
      <c r="I21" s="264">
        <v>2.1891046708332431</v>
      </c>
      <c r="J21" s="264">
        <v>2.8748128624954017E-2</v>
      </c>
      <c r="K21" s="249">
        <v>1.3307122256573465E-2</v>
      </c>
      <c r="L21" s="250">
        <v>8760826810.8773327</v>
      </c>
      <c r="M21" s="250">
        <v>223403801.77960396</v>
      </c>
      <c r="N21" s="249">
        <v>2.6167591970262961E-2</v>
      </c>
      <c r="O21" s="248">
        <v>2032453230.5005682</v>
      </c>
      <c r="P21" s="248">
        <v>10283485.221926928</v>
      </c>
      <c r="Q21" s="249">
        <v>5.0853719110063797E-3</v>
      </c>
    </row>
    <row r="22" spans="1:17" x14ac:dyDescent="0.2">
      <c r="A22" s="449" t="s">
        <v>109</v>
      </c>
      <c r="B22" s="449" t="s">
        <v>455</v>
      </c>
      <c r="C22" s="251" t="s">
        <v>464</v>
      </c>
      <c r="D22" s="252">
        <v>11873724.334591037</v>
      </c>
      <c r="E22" s="252">
        <v>604797.30250480399</v>
      </c>
      <c r="F22" s="253">
        <v>5.366946655903912E-2</v>
      </c>
      <c r="G22" s="265">
        <v>0.29669374777238172</v>
      </c>
      <c r="H22" s="265">
        <v>1.1538611245906549E-2</v>
      </c>
      <c r="I22" s="266">
        <v>4.2205621842856269</v>
      </c>
      <c r="J22" s="266">
        <v>7.6686891418803249E-2</v>
      </c>
      <c r="K22" s="253">
        <v>1.8506080902292207E-2</v>
      </c>
      <c r="L22" s="254">
        <v>50113791.913206942</v>
      </c>
      <c r="M22" s="254">
        <v>3416763.6078257412</v>
      </c>
      <c r="N22" s="253">
        <v>7.3168758951455706E-2</v>
      </c>
      <c r="O22" s="252">
        <v>12758766.171328258</v>
      </c>
      <c r="P22" s="252">
        <v>601693.7715124879</v>
      </c>
      <c r="Q22" s="253">
        <v>4.9493311524706068E-2</v>
      </c>
    </row>
    <row r="23" spans="1:17" x14ac:dyDescent="0.2">
      <c r="A23" s="449" t="s">
        <v>109</v>
      </c>
      <c r="B23" s="449" t="s">
        <v>455</v>
      </c>
      <c r="C23" s="247" t="s">
        <v>465</v>
      </c>
      <c r="D23" s="248">
        <v>219183218.54338631</v>
      </c>
      <c r="E23" s="248">
        <v>-7718617.6029472947</v>
      </c>
      <c r="F23" s="249">
        <v>-3.4017431211836473E-2</v>
      </c>
      <c r="G23" s="263">
        <v>5.4768233391608465</v>
      </c>
      <c r="H23" s="263">
        <v>-0.26482569984595372</v>
      </c>
      <c r="I23" s="264">
        <v>2.6509278984066524</v>
      </c>
      <c r="J23" s="264">
        <v>9.1654901238644726E-3</v>
      </c>
      <c r="K23" s="249">
        <v>3.4694604235141159E-3</v>
      </c>
      <c r="L23" s="250">
        <v>581038908.89922512</v>
      </c>
      <c r="M23" s="250">
        <v>-18381832.202499747</v>
      </c>
      <c r="N23" s="249">
        <v>-3.0665992919621469E-2</v>
      </c>
      <c r="O23" s="248">
        <v>116572522.40922314</v>
      </c>
      <c r="P23" s="248">
        <v>-4969715.1891802996</v>
      </c>
      <c r="Q23" s="249">
        <v>-4.0888791315502167E-2</v>
      </c>
    </row>
    <row r="24" spans="1:17" x14ac:dyDescent="0.2">
      <c r="A24" s="449" t="s">
        <v>109</v>
      </c>
      <c r="B24" s="449" t="s">
        <v>455</v>
      </c>
      <c r="C24" s="251" t="s">
        <v>466</v>
      </c>
      <c r="D24" s="252">
        <v>3164529.0338325235</v>
      </c>
      <c r="E24" s="252">
        <v>-142363.63677968131</v>
      </c>
      <c r="F24" s="253">
        <v>-4.3050576767986105E-2</v>
      </c>
      <c r="G24" s="265">
        <v>7.9073418964852829E-2</v>
      </c>
      <c r="H24" s="265">
        <v>-4.6060146033889138E-3</v>
      </c>
      <c r="I24" s="266">
        <v>2.9957600955124559</v>
      </c>
      <c r="J24" s="266">
        <v>0.17352442756402464</v>
      </c>
      <c r="K24" s="253">
        <v>6.1484740461155325E-2</v>
      </c>
      <c r="L24" s="254">
        <v>9480169.8006460611</v>
      </c>
      <c r="M24" s="254">
        <v>147339.35556705296</v>
      </c>
      <c r="N24" s="253">
        <v>1.5787210153886563E-2</v>
      </c>
      <c r="O24" s="252">
        <v>1706724.0298467048</v>
      </c>
      <c r="P24" s="252">
        <v>-69128.350020820973</v>
      </c>
      <c r="Q24" s="253">
        <v>-3.8926856085852009E-2</v>
      </c>
    </row>
    <row r="25" spans="1:17" x14ac:dyDescent="0.2">
      <c r="A25" s="449" t="s">
        <v>109</v>
      </c>
      <c r="B25" s="449" t="s">
        <v>455</v>
      </c>
      <c r="C25" s="247" t="s">
        <v>467</v>
      </c>
      <c r="D25" s="248">
        <v>1973325493.1855962</v>
      </c>
      <c r="E25" s="248">
        <v>-4260465.3591310978</v>
      </c>
      <c r="F25" s="249">
        <v>-2.1543768253018459E-3</v>
      </c>
      <c r="G25" s="263">
        <v>49.308314699743562</v>
      </c>
      <c r="H25" s="263">
        <v>-0.73360964638142434</v>
      </c>
      <c r="I25" s="264">
        <v>1.8389080946895233</v>
      </c>
      <c r="J25" s="264">
        <v>2.2542478755850359E-2</v>
      </c>
      <c r="K25" s="249">
        <v>1.2410760563898237E-2</v>
      </c>
      <c r="L25" s="250">
        <v>3628764222.8761888</v>
      </c>
      <c r="M25" s="250">
        <v>36745085.222311974</v>
      </c>
      <c r="N25" s="249">
        <v>1.022964628365315E-2</v>
      </c>
      <c r="O25" s="248">
        <v>819891530.44718754</v>
      </c>
      <c r="P25" s="248">
        <v>-10871490.708563805</v>
      </c>
      <c r="Q25" s="249">
        <v>-1.308615144357228E-2</v>
      </c>
    </row>
    <row r="26" spans="1:17" x14ac:dyDescent="0.2">
      <c r="A26" s="449" t="s">
        <v>109</v>
      </c>
      <c r="B26" s="449" t="s">
        <v>455</v>
      </c>
      <c r="C26" s="251" t="s">
        <v>468</v>
      </c>
      <c r="D26" s="252">
        <v>218518635.02973166</v>
      </c>
      <c r="E26" s="252">
        <v>12284547.13609159</v>
      </c>
      <c r="F26" s="253">
        <v>5.9566036156093793E-2</v>
      </c>
      <c r="G26" s="265">
        <v>5.4602171111722528</v>
      </c>
      <c r="H26" s="265">
        <v>0.24155615771352057</v>
      </c>
      <c r="I26" s="266">
        <v>2.7754738799685028</v>
      </c>
      <c r="J26" s="266">
        <v>-1.6378341689797349E-2</v>
      </c>
      <c r="K26" s="253">
        <v>-5.8664787350631922E-3</v>
      </c>
      <c r="L26" s="254">
        <v>606492763.81139052</v>
      </c>
      <c r="M26" s="254">
        <v>30717667.343858361</v>
      </c>
      <c r="N26" s="253">
        <v>5.3350114536588895E-2</v>
      </c>
      <c r="O26" s="252">
        <v>114483159.69397552</v>
      </c>
      <c r="P26" s="252">
        <v>6007440.8817255795</v>
      </c>
      <c r="Q26" s="253">
        <v>5.5380512316523793E-2</v>
      </c>
    </row>
    <row r="27" spans="1:17" x14ac:dyDescent="0.2">
      <c r="A27" s="449" t="s">
        <v>109</v>
      </c>
      <c r="B27" s="449" t="s">
        <v>455</v>
      </c>
      <c r="C27" s="247" t="s">
        <v>469</v>
      </c>
      <c r="D27" s="248">
        <v>890490242.97230613</v>
      </c>
      <c r="E27" s="248">
        <v>1889265.6278034449</v>
      </c>
      <c r="F27" s="249">
        <v>2.1261124801475358E-3</v>
      </c>
      <c r="G27" s="263">
        <v>22.251054521495437</v>
      </c>
      <c r="H27" s="263">
        <v>-0.23459404919378812</v>
      </c>
      <c r="I27" s="264">
        <v>1.6684599084508056</v>
      </c>
      <c r="J27" s="264">
        <v>2.9171712834755059E-2</v>
      </c>
      <c r="K27" s="249">
        <v>1.7795353442286103E-2</v>
      </c>
      <c r="L27" s="250">
        <v>1485747269.2659094</v>
      </c>
      <c r="M27" s="250">
        <v>29074176.492180586</v>
      </c>
      <c r="N27" s="249">
        <v>1.9959300845475834E-2</v>
      </c>
      <c r="O27" s="248">
        <v>425468646.69373977</v>
      </c>
      <c r="P27" s="248">
        <v>-331393.7618098259</v>
      </c>
      <c r="Q27" s="249">
        <v>-7.7828494674467036E-4</v>
      </c>
    </row>
    <row r="28" spans="1:17" x14ac:dyDescent="0.2">
      <c r="A28" s="449" t="s">
        <v>109</v>
      </c>
      <c r="B28" s="449" t="s">
        <v>455</v>
      </c>
      <c r="C28" s="251" t="s">
        <v>470</v>
      </c>
      <c r="D28" s="252">
        <v>42964754.235899322</v>
      </c>
      <c r="E28" s="252">
        <v>-3051494.8720654249</v>
      </c>
      <c r="F28" s="253">
        <v>-6.6313420394302741E-2</v>
      </c>
      <c r="G28" s="265">
        <v>1.0735783985848564</v>
      </c>
      <c r="H28" s="265">
        <v>-9.0842114517776462E-2</v>
      </c>
      <c r="I28" s="266">
        <v>3.071864161762218</v>
      </c>
      <c r="J28" s="266">
        <v>-2.4326186159426832E-3</v>
      </c>
      <c r="K28" s="253">
        <v>-7.912764413211445E-4</v>
      </c>
      <c r="L28" s="254">
        <v>131981888.75618057</v>
      </c>
      <c r="M28" s="254">
        <v>-9485717.7215148658</v>
      </c>
      <c r="N28" s="253">
        <v>-6.7052224588322537E-2</v>
      </c>
      <c r="O28" s="252">
        <v>29773256.890656874</v>
      </c>
      <c r="P28" s="252">
        <v>-2311821.8578650914</v>
      </c>
      <c r="Q28" s="253">
        <v>-7.2052865320506282E-2</v>
      </c>
    </row>
    <row r="29" spans="1:17" x14ac:dyDescent="0.2">
      <c r="A29" s="449" t="s">
        <v>109</v>
      </c>
      <c r="B29" s="449" t="s">
        <v>455</v>
      </c>
      <c r="C29" s="247" t="s">
        <v>471</v>
      </c>
      <c r="D29" s="248">
        <v>1562048.9470946344</v>
      </c>
      <c r="E29" s="248">
        <v>-527279.4749714511</v>
      </c>
      <c r="F29" s="249">
        <v>-0.25236792330142016</v>
      </c>
      <c r="G29" s="263">
        <v>3.9031574530264887E-2</v>
      </c>
      <c r="H29" s="263">
        <v>-1.383794266037057E-2</v>
      </c>
      <c r="I29" s="264">
        <v>10.850637897344461</v>
      </c>
      <c r="J29" s="264">
        <v>0.11210641435461177</v>
      </c>
      <c r="K29" s="249">
        <v>1.0439641074963708E-2</v>
      </c>
      <c r="L29" s="250">
        <v>16949227.502852052</v>
      </c>
      <c r="M29" s="250">
        <v>-5487091.5358101092</v>
      </c>
      <c r="N29" s="249">
        <v>-0.24456291276455724</v>
      </c>
      <c r="O29" s="248">
        <v>3750346.9244116978</v>
      </c>
      <c r="P29" s="248">
        <v>-1354003.4442293472</v>
      </c>
      <c r="Q29" s="249">
        <v>-0.2652645971459498</v>
      </c>
    </row>
    <row r="30" spans="1:17" x14ac:dyDescent="0.2">
      <c r="A30" s="449" t="s">
        <v>109</v>
      </c>
      <c r="B30" s="449" t="s">
        <v>455</v>
      </c>
      <c r="C30" s="251" t="s">
        <v>472</v>
      </c>
      <c r="D30" s="252">
        <v>4216631.3161016637</v>
      </c>
      <c r="E30" s="252">
        <v>1060378.1521880692</v>
      </c>
      <c r="F30" s="253">
        <v>0.33596105797586079</v>
      </c>
      <c r="G30" s="265">
        <v>0.10536274153712551</v>
      </c>
      <c r="H30" s="265">
        <v>2.5495173018379141E-2</v>
      </c>
      <c r="I30" s="266">
        <v>4.5814707008522566</v>
      </c>
      <c r="J30" s="266">
        <v>-3.0698536207820482E-2</v>
      </c>
      <c r="K30" s="253">
        <v>-6.6559865065551173E-3</v>
      </c>
      <c r="L30" s="254">
        <v>19318372.831015863</v>
      </c>
      <c r="M30" s="254">
        <v>4761199.0840400457</v>
      </c>
      <c r="N30" s="253">
        <v>0.32706891920069048</v>
      </c>
      <c r="O30" s="252">
        <v>4409256.6613015002</v>
      </c>
      <c r="P30" s="252">
        <v>1213228.5913091511</v>
      </c>
      <c r="Q30" s="253">
        <v>0.37960511132558844</v>
      </c>
    </row>
    <row r="31" spans="1:17" x14ac:dyDescent="0.2">
      <c r="A31" s="449" t="s">
        <v>109</v>
      </c>
      <c r="B31" s="449" t="s">
        <v>455</v>
      </c>
      <c r="C31" s="247" t="s">
        <v>473</v>
      </c>
      <c r="D31" s="248">
        <v>122008671.13308218</v>
      </c>
      <c r="E31" s="248">
        <v>-2241211.3489598185</v>
      </c>
      <c r="F31" s="249">
        <v>-1.8037935362101801E-2</v>
      </c>
      <c r="G31" s="263">
        <v>3.048682020833605</v>
      </c>
      <c r="H31" s="263">
        <v>-9.540544212389479E-2</v>
      </c>
      <c r="I31" s="264">
        <v>5.9496805088528397</v>
      </c>
      <c r="J31" s="264">
        <v>2.7354092969074095E-2</v>
      </c>
      <c r="K31" s="249">
        <v>4.6188087329516354E-3</v>
      </c>
      <c r="L31" s="250">
        <v>725912612.55153513</v>
      </c>
      <c r="M31" s="250">
        <v>-9935748.6423157454</v>
      </c>
      <c r="N31" s="249">
        <v>-1.3502440402525115E-2</v>
      </c>
      <c r="O31" s="248">
        <v>187870416.57490844</v>
      </c>
      <c r="P31" s="248">
        <v>498057.13179790974</v>
      </c>
      <c r="Q31" s="249">
        <v>2.6581142132072496E-3</v>
      </c>
    </row>
    <row r="32" spans="1:17" x14ac:dyDescent="0.2">
      <c r="A32" s="449" t="s">
        <v>109</v>
      </c>
      <c r="B32" s="449" t="s">
        <v>455</v>
      </c>
      <c r="C32" s="251" t="s">
        <v>474</v>
      </c>
      <c r="D32" s="252">
        <v>514705466.13543057</v>
      </c>
      <c r="E32" s="252">
        <v>52258510.657259047</v>
      </c>
      <c r="F32" s="253">
        <v>0.11300433495820854</v>
      </c>
      <c r="G32" s="265">
        <v>12.861162129372557</v>
      </c>
      <c r="H32" s="265">
        <v>1.1591496529267236</v>
      </c>
      <c r="I32" s="266">
        <v>2.9240538083447283</v>
      </c>
      <c r="J32" s="266">
        <v>1.9523013489246566E-2</v>
      </c>
      <c r="K32" s="253">
        <v>6.7215722153215994E-3</v>
      </c>
      <c r="L32" s="254">
        <v>1505026478.4291544</v>
      </c>
      <c r="M32" s="254">
        <v>161835055.25564337</v>
      </c>
      <c r="N32" s="253">
        <v>0.12048547397159623</v>
      </c>
      <c r="O32" s="252">
        <v>315768508.00398803</v>
      </c>
      <c r="P32" s="252">
        <v>21870898.259868979</v>
      </c>
      <c r="Q32" s="253">
        <v>7.4416727236777475E-2</v>
      </c>
    </row>
    <row r="33" spans="1:17" x14ac:dyDescent="0.2">
      <c r="A33" s="449" t="s">
        <v>109</v>
      </c>
      <c r="B33" s="449" t="s">
        <v>456</v>
      </c>
      <c r="C33" s="247" t="s">
        <v>20</v>
      </c>
      <c r="D33" s="248">
        <v>1820406202.851259</v>
      </c>
      <c r="E33" s="248">
        <v>10092396.080639839</v>
      </c>
      <c r="F33" s="249">
        <v>5.5749428871911732E-3</v>
      </c>
      <c r="G33" s="263">
        <v>99.999999999999986</v>
      </c>
      <c r="H33" s="263">
        <v>1.4210854715202004E-14</v>
      </c>
      <c r="I33" s="264">
        <v>2.1850212541251239</v>
      </c>
      <c r="J33" s="264">
        <v>1.9780827412731572E-2</v>
      </c>
      <c r="K33" s="249">
        <v>9.1356263113773137E-3</v>
      </c>
      <c r="L33" s="250">
        <v>3977626244.371213</v>
      </c>
      <c r="M33" s="250">
        <v>57861604.915862083</v>
      </c>
      <c r="N33" s="249">
        <v>1.4761499793493194E-2</v>
      </c>
      <c r="O33" s="248">
        <v>909528934.20937729</v>
      </c>
      <c r="P33" s="248">
        <v>4879.7105114459991</v>
      </c>
      <c r="Q33" s="249">
        <v>5.3651252952673656E-6</v>
      </c>
    </row>
    <row r="34" spans="1:17" x14ac:dyDescent="0.2">
      <c r="A34" s="449" t="s">
        <v>109</v>
      </c>
      <c r="B34" s="449" t="s">
        <v>456</v>
      </c>
      <c r="C34" s="251" t="s">
        <v>464</v>
      </c>
      <c r="D34" s="252">
        <v>5592428.6711481456</v>
      </c>
      <c r="E34" s="252">
        <v>291228.84294429794</v>
      </c>
      <c r="F34" s="253">
        <v>5.4936401641545382E-2</v>
      </c>
      <c r="G34" s="265">
        <v>0.3072077354158021</v>
      </c>
      <c r="H34" s="265">
        <v>1.4374536642350499E-2</v>
      </c>
      <c r="I34" s="266">
        <v>4.2206940299477615</v>
      </c>
      <c r="J34" s="266">
        <v>3.9815209534284079E-3</v>
      </c>
      <c r="K34" s="253">
        <v>9.4422395288645909E-4</v>
      </c>
      <c r="L34" s="254">
        <v>23603930.30522367</v>
      </c>
      <c r="M34" s="254">
        <v>1250294.6769578978</v>
      </c>
      <c r="N34" s="253">
        <v>5.5932497860747207E-2</v>
      </c>
      <c r="O34" s="252">
        <v>6029710.8473585304</v>
      </c>
      <c r="P34" s="252">
        <v>324043.51888008136</v>
      </c>
      <c r="Q34" s="253">
        <v>5.6793272412272805E-2</v>
      </c>
    </row>
    <row r="35" spans="1:17" x14ac:dyDescent="0.2">
      <c r="A35" s="449" t="s">
        <v>109</v>
      </c>
      <c r="B35" s="449" t="s">
        <v>456</v>
      </c>
      <c r="C35" s="247" t="s">
        <v>465</v>
      </c>
      <c r="D35" s="248">
        <v>98868546.613486767</v>
      </c>
      <c r="E35" s="248">
        <v>-6063960.399367094</v>
      </c>
      <c r="F35" s="249">
        <v>-5.7789150111740684E-2</v>
      </c>
      <c r="G35" s="263">
        <v>5.4311255619010366</v>
      </c>
      <c r="H35" s="263">
        <v>-0.36524557664983881</v>
      </c>
      <c r="I35" s="264">
        <v>2.6349745861259275</v>
      </c>
      <c r="J35" s="264">
        <v>-5.6079841798060137E-3</v>
      </c>
      <c r="K35" s="249">
        <v>-2.1237677786976783E-3</v>
      </c>
      <c r="L35" s="250">
        <v>260516107.69374424</v>
      </c>
      <c r="M35" s="250">
        <v>-16566841.38288182</v>
      </c>
      <c r="N35" s="249">
        <v>-5.9790187155472831E-2</v>
      </c>
      <c r="O35" s="248">
        <v>52392286.28619419</v>
      </c>
      <c r="P35" s="248">
        <v>-3570425.2215886861</v>
      </c>
      <c r="Q35" s="249">
        <v>-6.3800075539444473E-2</v>
      </c>
    </row>
    <row r="36" spans="1:17" x14ac:dyDescent="0.2">
      <c r="A36" s="449" t="s">
        <v>109</v>
      </c>
      <c r="B36" s="449" t="s">
        <v>456</v>
      </c>
      <c r="C36" s="251" t="s">
        <v>466</v>
      </c>
      <c r="D36" s="252">
        <v>1476972.5269190611</v>
      </c>
      <c r="E36" s="252">
        <v>-1636.1006428250112</v>
      </c>
      <c r="F36" s="253">
        <v>-1.1065136590761124E-3</v>
      </c>
      <c r="G36" s="265">
        <v>8.1134228426914493E-2</v>
      </c>
      <c r="H36" s="265">
        <v>-5.4269532143522148E-4</v>
      </c>
      <c r="I36" s="266">
        <v>2.9863086365243441</v>
      </c>
      <c r="J36" s="266">
        <v>8.4507339355973432E-2</v>
      </c>
      <c r="K36" s="253">
        <v>2.9122372864895055E-2</v>
      </c>
      <c r="L36" s="254">
        <v>4410695.8130475767</v>
      </c>
      <c r="M36" s="254">
        <v>120067.37958415132</v>
      </c>
      <c r="N36" s="253">
        <v>2.7983634902459285E-2</v>
      </c>
      <c r="O36" s="252">
        <v>797575.66562040523</v>
      </c>
      <c r="P36" s="252">
        <v>3868.5550519187236</v>
      </c>
      <c r="Q36" s="253">
        <v>4.8740335073323227E-3</v>
      </c>
    </row>
    <row r="37" spans="1:17" x14ac:dyDescent="0.2">
      <c r="A37" s="449" t="s">
        <v>109</v>
      </c>
      <c r="B37" s="449" t="s">
        <v>456</v>
      </c>
      <c r="C37" s="247" t="s">
        <v>467</v>
      </c>
      <c r="D37" s="248">
        <v>906897702.90312326</v>
      </c>
      <c r="E37" s="248">
        <v>-9231100.8851246834</v>
      </c>
      <c r="F37" s="249">
        <v>-1.0076204183247513E-2</v>
      </c>
      <c r="G37" s="263">
        <v>49.818425221946121</v>
      </c>
      <c r="H37" s="263">
        <v>-0.78765204277466694</v>
      </c>
      <c r="I37" s="264">
        <v>1.8362487236659406</v>
      </c>
      <c r="J37" s="264">
        <v>-6.9430569844226575E-3</v>
      </c>
      <c r="K37" s="249">
        <v>-3.7668662899380044E-3</v>
      </c>
      <c r="L37" s="250">
        <v>1665289749.4514334</v>
      </c>
      <c r="M37" s="250">
        <v>-23311331.708114624</v>
      </c>
      <c r="N37" s="249">
        <v>-1.3805114759317181E-2</v>
      </c>
      <c r="O37" s="248">
        <v>372516245.02700049</v>
      </c>
      <c r="P37" s="248">
        <v>-8359299.4768698812</v>
      </c>
      <c r="Q37" s="249">
        <v>-2.1947587860382922E-2</v>
      </c>
    </row>
    <row r="38" spans="1:17" x14ac:dyDescent="0.2">
      <c r="A38" s="449" t="s">
        <v>109</v>
      </c>
      <c r="B38" s="449" t="s">
        <v>456</v>
      </c>
      <c r="C38" s="251" t="s">
        <v>468</v>
      </c>
      <c r="D38" s="252">
        <v>100144433.86488354</v>
      </c>
      <c r="E38" s="252">
        <v>6075955.5746874064</v>
      </c>
      <c r="F38" s="253">
        <v>6.4590771373418135E-2</v>
      </c>
      <c r="G38" s="265">
        <v>5.5012136141938921</v>
      </c>
      <c r="H38" s="265">
        <v>0.30496101211033988</v>
      </c>
      <c r="I38" s="266">
        <v>2.8051401988241689</v>
      </c>
      <c r="J38" s="266">
        <v>-1.8079424424652935E-3</v>
      </c>
      <c r="K38" s="253">
        <v>-6.4409542017739604E-4</v>
      </c>
      <c r="L38" s="254">
        <v>280919177.12287325</v>
      </c>
      <c r="M38" s="254">
        <v>16873836.834426463</v>
      </c>
      <c r="N38" s="253">
        <v>6.3905073333213339E-2</v>
      </c>
      <c r="O38" s="252">
        <v>52854354.050591849</v>
      </c>
      <c r="P38" s="252">
        <v>3728545.8562053218</v>
      </c>
      <c r="Q38" s="253">
        <v>7.589790363248157E-2</v>
      </c>
    </row>
    <row r="39" spans="1:17" x14ac:dyDescent="0.2">
      <c r="A39" s="449" t="s">
        <v>109</v>
      </c>
      <c r="B39" s="449" t="s">
        <v>456</v>
      </c>
      <c r="C39" s="247" t="s">
        <v>469</v>
      </c>
      <c r="D39" s="248">
        <v>409206607.71613866</v>
      </c>
      <c r="E39" s="248">
        <v>1982786.7732184529</v>
      </c>
      <c r="F39" s="249">
        <v>4.8690343522324944E-3</v>
      </c>
      <c r="G39" s="263">
        <v>22.478862523936037</v>
      </c>
      <c r="H39" s="263">
        <v>-1.5791133341103603E-2</v>
      </c>
      <c r="I39" s="264">
        <v>1.6939893790277376</v>
      </c>
      <c r="J39" s="264">
        <v>4.1737884713648032E-2</v>
      </c>
      <c r="K39" s="249">
        <v>2.5261217712485691E-2</v>
      </c>
      <c r="L39" s="250">
        <v>693191647.29910874</v>
      </c>
      <c r="M39" s="250">
        <v>20355480.625875592</v>
      </c>
      <c r="N39" s="249">
        <v>3.0253249801539504E-2</v>
      </c>
      <c r="O39" s="248">
        <v>194105743.57490399</v>
      </c>
      <c r="P39" s="248">
        <v>685872.86208331585</v>
      </c>
      <c r="Q39" s="249">
        <v>3.5460310233671011E-3</v>
      </c>
    </row>
    <row r="40" spans="1:17" x14ac:dyDescent="0.2">
      <c r="A40" s="449" t="s">
        <v>109</v>
      </c>
      <c r="B40" s="449" t="s">
        <v>456</v>
      </c>
      <c r="C40" s="251" t="s">
        <v>470</v>
      </c>
      <c r="D40" s="252">
        <v>18592657.91461819</v>
      </c>
      <c r="E40" s="252">
        <v>-1756922.7964027375</v>
      </c>
      <c r="F40" s="253">
        <v>-8.633705142883967E-2</v>
      </c>
      <c r="G40" s="265">
        <v>1.0213466579874839</v>
      </c>
      <c r="H40" s="265">
        <v>-0.10274468103412548</v>
      </c>
      <c r="I40" s="266">
        <v>3.0829580828784096</v>
      </c>
      <c r="J40" s="266">
        <v>1.5558702612410436E-2</v>
      </c>
      <c r="K40" s="253">
        <v>5.0722780712895675E-3</v>
      </c>
      <c r="L40" s="254">
        <v>57320385.000065386</v>
      </c>
      <c r="M40" s="254">
        <v>-5099906.2615931332</v>
      </c>
      <c r="N40" s="253">
        <v>-8.1702698890252307E-2</v>
      </c>
      <c r="O40" s="252">
        <v>12773173.400302207</v>
      </c>
      <c r="P40" s="252">
        <v>-1383368.3557256628</v>
      </c>
      <c r="Q40" s="253">
        <v>-9.7719370985263621E-2</v>
      </c>
    </row>
    <row r="41" spans="1:17" x14ac:dyDescent="0.2">
      <c r="A41" s="449" t="s">
        <v>109</v>
      </c>
      <c r="B41" s="449" t="s">
        <v>456</v>
      </c>
      <c r="C41" s="247" t="s">
        <v>471</v>
      </c>
      <c r="D41" s="248">
        <v>666753.67291958374</v>
      </c>
      <c r="E41" s="248">
        <v>-90154.416856535245</v>
      </c>
      <c r="F41" s="249">
        <v>-0.1191088033993684</v>
      </c>
      <c r="G41" s="263">
        <v>3.662664255237448E-2</v>
      </c>
      <c r="H41" s="263">
        <v>-5.1842350394144948E-3</v>
      </c>
      <c r="I41" s="264">
        <v>10.565919401897558</v>
      </c>
      <c r="J41" s="264">
        <v>-0.51356293508330531</v>
      </c>
      <c r="K41" s="249">
        <v>-4.6352611021288036E-2</v>
      </c>
      <c r="L41" s="250">
        <v>7044865.5689874878</v>
      </c>
      <c r="M41" s="250">
        <v>-1341284.242404948</v>
      </c>
      <c r="N41" s="249">
        <v>-0.1599404103874745</v>
      </c>
      <c r="O41" s="248">
        <v>1581133.9552792311</v>
      </c>
      <c r="P41" s="248">
        <v>-244138.48127340549</v>
      </c>
      <c r="Q41" s="249">
        <v>-0.13375454336806072</v>
      </c>
    </row>
    <row r="42" spans="1:17" x14ac:dyDescent="0.2">
      <c r="A42" s="449" t="s">
        <v>109</v>
      </c>
      <c r="B42" s="449" t="s">
        <v>456</v>
      </c>
      <c r="C42" s="251" t="s">
        <v>472</v>
      </c>
      <c r="D42" s="252">
        <v>1822103.9373147564</v>
      </c>
      <c r="E42" s="252">
        <v>202495.09540189058</v>
      </c>
      <c r="F42" s="253">
        <v>0.12502716097964148</v>
      </c>
      <c r="G42" s="265">
        <v>0.10009326129854086</v>
      </c>
      <c r="H42" s="265">
        <v>1.062762081922243E-2</v>
      </c>
      <c r="I42" s="266">
        <v>4.5807078145893074</v>
      </c>
      <c r="J42" s="266">
        <v>-0.1383845065809961</v>
      </c>
      <c r="K42" s="253">
        <v>-2.9324390616430589E-2</v>
      </c>
      <c r="L42" s="254">
        <v>8346525.744651651</v>
      </c>
      <c r="M42" s="254">
        <v>703442.09548111726</v>
      </c>
      <c r="N42" s="253">
        <v>9.203642505698055E-2</v>
      </c>
      <c r="O42" s="252">
        <v>1919777.388167832</v>
      </c>
      <c r="P42" s="252">
        <v>218084.3954613125</v>
      </c>
      <c r="Q42" s="253">
        <v>0.12815730945360024</v>
      </c>
    </row>
    <row r="43" spans="1:17" x14ac:dyDescent="0.2">
      <c r="A43" s="449" t="s">
        <v>109</v>
      </c>
      <c r="B43" s="449" t="s">
        <v>456</v>
      </c>
      <c r="C43" s="247" t="s">
        <v>473</v>
      </c>
      <c r="D43" s="248">
        <v>49223532.734359592</v>
      </c>
      <c r="E43" s="248">
        <v>-528233.96970143914</v>
      </c>
      <c r="F43" s="249">
        <v>-1.061739119423716E-2</v>
      </c>
      <c r="G43" s="263">
        <v>2.703986212377322</v>
      </c>
      <c r="H43" s="263">
        <v>-4.4253707021633115E-2</v>
      </c>
      <c r="I43" s="264">
        <v>6.0193106306220043</v>
      </c>
      <c r="J43" s="264">
        <v>-0.12918014750154416</v>
      </c>
      <c r="K43" s="249">
        <v>-2.1010057941563427E-2</v>
      </c>
      <c r="L43" s="250">
        <v>296291733.86470091</v>
      </c>
      <c r="M43" s="250">
        <v>-9606544.9105725288</v>
      </c>
      <c r="N43" s="249">
        <v>-3.140437713162135E-2</v>
      </c>
      <c r="O43" s="248">
        <v>76111996.962964073</v>
      </c>
      <c r="P43" s="248">
        <v>577764.38495273888</v>
      </c>
      <c r="Q43" s="249">
        <v>7.6490402461695372E-3</v>
      </c>
    </row>
    <row r="44" spans="1:17" x14ac:dyDescent="0.2">
      <c r="A44" s="449" t="s">
        <v>109</v>
      </c>
      <c r="B44" s="449" t="s">
        <v>456</v>
      </c>
      <c r="C44" s="251" t="s">
        <v>474</v>
      </c>
      <c r="D44" s="252">
        <v>227914428.17132324</v>
      </c>
      <c r="E44" s="252">
        <v>19212434.351319939</v>
      </c>
      <c r="F44" s="253">
        <v>9.2056783932260161E-2</v>
      </c>
      <c r="G44" s="265">
        <v>12.519976465381534</v>
      </c>
      <c r="H44" s="265">
        <v>0.99147831000910358</v>
      </c>
      <c r="I44" s="266">
        <v>2.9866089566988601</v>
      </c>
      <c r="J44" s="266">
        <v>8.1965875468396732E-2</v>
      </c>
      <c r="K44" s="253">
        <v>2.8218914743106539E-2</v>
      </c>
      <c r="L44" s="254">
        <v>680691272.53737295</v>
      </c>
      <c r="M44" s="254">
        <v>74486470.149097443</v>
      </c>
      <c r="N44" s="253">
        <v>0.12287344121267567</v>
      </c>
      <c r="O44" s="252">
        <v>138446924.05099413</v>
      </c>
      <c r="P44" s="252">
        <v>8024120.6214663386</v>
      </c>
      <c r="Q44" s="253">
        <v>6.1523908476649673E-2</v>
      </c>
    </row>
    <row r="45" spans="1:17" x14ac:dyDescent="0.2">
      <c r="A45" s="449" t="s">
        <v>111</v>
      </c>
      <c r="B45" s="449" t="s">
        <v>448</v>
      </c>
      <c r="C45" s="247" t="s">
        <v>20</v>
      </c>
      <c r="D45" s="248">
        <v>286565270.0213508</v>
      </c>
      <c r="E45" s="248">
        <v>978242.5862403512</v>
      </c>
      <c r="F45" s="249">
        <v>3.4253747273679026E-3</v>
      </c>
      <c r="G45" s="263">
        <v>99.999999999999972</v>
      </c>
      <c r="H45" s="263">
        <v>-4.2632564145606011E-14</v>
      </c>
      <c r="I45" s="264">
        <v>2.2044283683409094</v>
      </c>
      <c r="J45" s="264">
        <v>3.4172182030389742E-2</v>
      </c>
      <c r="K45" s="249">
        <v>1.5745690414772258E-2</v>
      </c>
      <c r="L45" s="250">
        <v>631712610.61633849</v>
      </c>
      <c r="M45" s="250">
        <v>11915597.59525764</v>
      </c>
      <c r="N45" s="249">
        <v>1.922500003215143E-2</v>
      </c>
      <c r="O45" s="248">
        <v>144455566.73984629</v>
      </c>
      <c r="P45" s="248">
        <v>-379423.52458837628</v>
      </c>
      <c r="Q45" s="249">
        <v>-2.6196951710055565E-3</v>
      </c>
    </row>
    <row r="46" spans="1:17" x14ac:dyDescent="0.2">
      <c r="A46" s="449" t="s">
        <v>111</v>
      </c>
      <c r="B46" s="449" t="s">
        <v>448</v>
      </c>
      <c r="C46" s="251" t="s">
        <v>464</v>
      </c>
      <c r="D46" s="252">
        <v>998143.83076713886</v>
      </c>
      <c r="E46" s="252">
        <v>93069.665198216098</v>
      </c>
      <c r="F46" s="253">
        <v>0.10283098196677971</v>
      </c>
      <c r="G46" s="265">
        <v>0.34831290989755009</v>
      </c>
      <c r="H46" s="265">
        <v>3.1395795805395088E-2</v>
      </c>
      <c r="I46" s="266">
        <v>4.1161585201863042</v>
      </c>
      <c r="J46" s="266">
        <v>-9.9242320750160928E-2</v>
      </c>
      <c r="K46" s="253">
        <v>-2.3542795690127991E-2</v>
      </c>
      <c r="L46" s="254">
        <v>4108518.2333835554</v>
      </c>
      <c r="M46" s="254">
        <v>293267.8347344487</v>
      </c>
      <c r="N46" s="253">
        <v>7.6867257477592599E-2</v>
      </c>
      <c r="O46" s="252">
        <v>1072374.2342009824</v>
      </c>
      <c r="P46" s="252">
        <v>100959.49013212381</v>
      </c>
      <c r="Q46" s="253">
        <v>0.10393036625040902</v>
      </c>
    </row>
    <row r="47" spans="1:17" x14ac:dyDescent="0.2">
      <c r="A47" s="449" t="s">
        <v>111</v>
      </c>
      <c r="B47" s="449" t="s">
        <v>448</v>
      </c>
      <c r="C47" s="247" t="s">
        <v>465</v>
      </c>
      <c r="D47" s="248">
        <v>15792622.689655537</v>
      </c>
      <c r="E47" s="248">
        <v>-740044.62949489802</v>
      </c>
      <c r="F47" s="249">
        <v>-4.4762567056416562E-2</v>
      </c>
      <c r="G47" s="263">
        <v>5.5110037194943029</v>
      </c>
      <c r="H47" s="263">
        <v>-0.27800829118146364</v>
      </c>
      <c r="I47" s="264">
        <v>2.6058144739219236</v>
      </c>
      <c r="J47" s="264">
        <v>-7.4081426152655006E-2</v>
      </c>
      <c r="K47" s="249">
        <v>-2.7643396950826859E-2</v>
      </c>
      <c r="L47" s="250">
        <v>41152644.785892174</v>
      </c>
      <c r="M47" s="250">
        <v>-3153182.5799960494</v>
      </c>
      <c r="N47" s="249">
        <v>-7.1168574597564926E-2</v>
      </c>
      <c r="O47" s="248">
        <v>8362711.281607965</v>
      </c>
      <c r="P47" s="248">
        <v>-464085.79639829881</v>
      </c>
      <c r="Q47" s="249">
        <v>-5.2576919158441031E-2</v>
      </c>
    </row>
    <row r="48" spans="1:17" x14ac:dyDescent="0.2">
      <c r="A48" s="449" t="s">
        <v>111</v>
      </c>
      <c r="B48" s="449" t="s">
        <v>448</v>
      </c>
      <c r="C48" s="251" t="s">
        <v>466</v>
      </c>
      <c r="D48" s="252">
        <v>233615.68299778743</v>
      </c>
      <c r="E48" s="252">
        <v>-3427.925955759245</v>
      </c>
      <c r="F48" s="253">
        <v>-1.4461161686206921E-2</v>
      </c>
      <c r="G48" s="265">
        <v>8.1522678229773507E-2</v>
      </c>
      <c r="H48" s="265">
        <v>-1.4795544285031298E-3</v>
      </c>
      <c r="I48" s="266">
        <v>2.9615435862646615</v>
      </c>
      <c r="J48" s="266">
        <v>0.1447355833202284</v>
      </c>
      <c r="K48" s="253">
        <v>5.1382835879809727E-2</v>
      </c>
      <c r="L48" s="254">
        <v>691863.02763293567</v>
      </c>
      <c r="M48" s="254">
        <v>24156.692885754746</v>
      </c>
      <c r="N48" s="253">
        <v>3.6178618696049054E-2</v>
      </c>
      <c r="O48" s="252">
        <v>126627.86759551242</v>
      </c>
      <c r="P48" s="252">
        <v>-890.80965703484253</v>
      </c>
      <c r="Q48" s="253">
        <v>-6.9857190823162186E-3</v>
      </c>
    </row>
    <row r="49" spans="1:17" x14ac:dyDescent="0.2">
      <c r="A49" s="449" t="s">
        <v>111</v>
      </c>
      <c r="B49" s="449" t="s">
        <v>448</v>
      </c>
      <c r="C49" s="247" t="s">
        <v>467</v>
      </c>
      <c r="D49" s="248">
        <v>140230714.81937283</v>
      </c>
      <c r="E49" s="248">
        <v>-2560971.420139432</v>
      </c>
      <c r="F49" s="249">
        <v>-1.7935017700146598E-2</v>
      </c>
      <c r="G49" s="263">
        <v>48.934999977116831</v>
      </c>
      <c r="H49" s="263">
        <v>-1.0643601205531041</v>
      </c>
      <c r="I49" s="264">
        <v>1.8233227159494474</v>
      </c>
      <c r="J49" s="264">
        <v>-1.3324804787557154E-2</v>
      </c>
      <c r="K49" s="249">
        <v>-7.2549602670686723E-3</v>
      </c>
      <c r="L49" s="250">
        <v>255685847.80399129</v>
      </c>
      <c r="M49" s="250">
        <v>-6572148.7096651495</v>
      </c>
      <c r="N49" s="249">
        <v>-2.5059860126411516E-2</v>
      </c>
      <c r="O49" s="248">
        <v>57733163.980887532</v>
      </c>
      <c r="P49" s="248">
        <v>-1711894.2482876927</v>
      </c>
      <c r="Q49" s="249">
        <v>-2.8797923650573643E-2</v>
      </c>
    </row>
    <row r="50" spans="1:17" x14ac:dyDescent="0.2">
      <c r="A50" s="449" t="s">
        <v>111</v>
      </c>
      <c r="B50" s="449" t="s">
        <v>448</v>
      </c>
      <c r="C50" s="251" t="s">
        <v>468</v>
      </c>
      <c r="D50" s="252">
        <v>16349552.443268811</v>
      </c>
      <c r="E50" s="252">
        <v>2061787.2503518797</v>
      </c>
      <c r="F50" s="253">
        <v>0.14430439068063616</v>
      </c>
      <c r="G50" s="265">
        <v>5.7053502826949929</v>
      </c>
      <c r="H50" s="265">
        <v>0.70240413306173455</v>
      </c>
      <c r="I50" s="266">
        <v>2.8196846402767628</v>
      </c>
      <c r="J50" s="266">
        <v>-2.3318112417877401E-2</v>
      </c>
      <c r="K50" s="253">
        <v>-8.2019310026260617E-3</v>
      </c>
      <c r="L50" s="254">
        <v>46100581.899684489</v>
      </c>
      <c r="M50" s="254">
        <v>5480426.1263669878</v>
      </c>
      <c r="N50" s="253">
        <v>0.13491888502227165</v>
      </c>
      <c r="O50" s="252">
        <v>8626764.2423134875</v>
      </c>
      <c r="P50" s="252">
        <v>1184579.784451548</v>
      </c>
      <c r="Q50" s="253">
        <v>0.1591709787843481</v>
      </c>
    </row>
    <row r="51" spans="1:17" x14ac:dyDescent="0.2">
      <c r="A51" s="449" t="s">
        <v>111</v>
      </c>
      <c r="B51" s="449" t="s">
        <v>448</v>
      </c>
      <c r="C51" s="247" t="s">
        <v>469</v>
      </c>
      <c r="D51" s="248">
        <v>64073553.144727394</v>
      </c>
      <c r="E51" s="248">
        <v>-158834.57581377774</v>
      </c>
      <c r="F51" s="249">
        <v>-2.4728113254146289E-3</v>
      </c>
      <c r="G51" s="263">
        <v>22.35914810610285</v>
      </c>
      <c r="H51" s="263">
        <v>-0.13220533435961102</v>
      </c>
      <c r="I51" s="264">
        <v>1.7059725916474333</v>
      </c>
      <c r="J51" s="264">
        <v>8.167316123989532E-2</v>
      </c>
      <c r="K51" s="249">
        <v>5.028208451652505E-2</v>
      </c>
      <c r="L51" s="250">
        <v>109307725.51437014</v>
      </c>
      <c r="M51" s="250">
        <v>4975094.7261789739</v>
      </c>
      <c r="N51" s="249">
        <v>4.7684935083052438E-2</v>
      </c>
      <c r="O51" s="248">
        <v>30189864.307131972</v>
      </c>
      <c r="P51" s="248">
        <v>-255924.65809510648</v>
      </c>
      <c r="Q51" s="249">
        <v>-8.405913158874111E-3</v>
      </c>
    </row>
    <row r="52" spans="1:17" x14ac:dyDescent="0.2">
      <c r="A52" s="449" t="s">
        <v>111</v>
      </c>
      <c r="B52" s="449" t="s">
        <v>448</v>
      </c>
      <c r="C52" s="251" t="s">
        <v>470</v>
      </c>
      <c r="D52" s="252">
        <v>2796655.462641187</v>
      </c>
      <c r="E52" s="252">
        <v>-142035.59768473124</v>
      </c>
      <c r="F52" s="253">
        <v>-4.8332946461197131E-2</v>
      </c>
      <c r="G52" s="265">
        <v>0.97592267982537406</v>
      </c>
      <c r="H52" s="265">
        <v>-5.3077512066616594E-2</v>
      </c>
      <c r="I52" s="266">
        <v>3.0890776485883169</v>
      </c>
      <c r="J52" s="266">
        <v>9.0282596861926745E-2</v>
      </c>
      <c r="K52" s="253">
        <v>3.0106291128482267E-2</v>
      </c>
      <c r="L52" s="254">
        <v>8639085.8804473095</v>
      </c>
      <c r="M52" s="254">
        <v>-173446.32981063239</v>
      </c>
      <c r="N52" s="253">
        <v>-1.9681781089972962E-2</v>
      </c>
      <c r="O52" s="252">
        <v>1893735.3533771038</v>
      </c>
      <c r="P52" s="252">
        <v>-127396.5125440415</v>
      </c>
      <c r="Q52" s="253">
        <v>-6.3032261621376012E-2</v>
      </c>
    </row>
    <row r="53" spans="1:17" x14ac:dyDescent="0.2">
      <c r="A53" s="449" t="s">
        <v>111</v>
      </c>
      <c r="B53" s="449" t="s">
        <v>448</v>
      </c>
      <c r="C53" s="247" t="s">
        <v>471</v>
      </c>
      <c r="D53" s="248">
        <v>118924.23458941508</v>
      </c>
      <c r="E53" s="248">
        <v>4763.9269337974547</v>
      </c>
      <c r="F53" s="249">
        <v>4.1730151500367213E-2</v>
      </c>
      <c r="G53" s="263">
        <v>4.1499877002036743E-2</v>
      </c>
      <c r="H53" s="263">
        <v>1.5259647830874606E-3</v>
      </c>
      <c r="I53" s="264">
        <v>10.421999230942246</v>
      </c>
      <c r="J53" s="264">
        <v>-0.9593589800058826</v>
      </c>
      <c r="K53" s="249">
        <v>-8.4292134754447981E-2</v>
      </c>
      <c r="L53" s="250">
        <v>1239428.2814312791</v>
      </c>
      <c r="M53" s="250">
        <v>-59871.07346934895</v>
      </c>
      <c r="N53" s="249">
        <v>-4.6079506807673247E-2</v>
      </c>
      <c r="O53" s="248">
        <v>280186.5914876461</v>
      </c>
      <c r="P53" s="248">
        <v>9266.106843028916</v>
      </c>
      <c r="Q53" s="249">
        <v>3.4202311630971094E-2</v>
      </c>
    </row>
    <row r="54" spans="1:17" x14ac:dyDescent="0.2">
      <c r="A54" s="449" t="s">
        <v>111</v>
      </c>
      <c r="B54" s="449" t="s">
        <v>448</v>
      </c>
      <c r="C54" s="251" t="s">
        <v>472</v>
      </c>
      <c r="D54" s="252">
        <v>288270.59525351587</v>
      </c>
      <c r="E54" s="252">
        <v>35900.547757085762</v>
      </c>
      <c r="F54" s="253">
        <v>0.14225359987537187</v>
      </c>
      <c r="G54" s="265">
        <v>0.10059509138425531</v>
      </c>
      <c r="H54" s="265">
        <v>1.2226214911470717E-2</v>
      </c>
      <c r="I54" s="266">
        <v>4.5712687857412995</v>
      </c>
      <c r="J54" s="266">
        <v>-0.18148835508028416</v>
      </c>
      <c r="K54" s="253">
        <v>-3.8185909715746855E-2</v>
      </c>
      <c r="L54" s="254">
        <v>1317762.3739294612</v>
      </c>
      <c r="M54" s="254">
        <v>118308.8285613209</v>
      </c>
      <c r="N54" s="253">
        <v>9.8635607038044276E-2</v>
      </c>
      <c r="O54" s="252">
        <v>305684.30807054043</v>
      </c>
      <c r="P54" s="252">
        <v>32318.62318123912</v>
      </c>
      <c r="Q54" s="253">
        <v>0.1182248722780493</v>
      </c>
    </row>
    <row r="55" spans="1:17" x14ac:dyDescent="0.2">
      <c r="A55" s="449" t="s">
        <v>111</v>
      </c>
      <c r="B55" s="449" t="s">
        <v>448</v>
      </c>
      <c r="C55" s="247" t="s">
        <v>473</v>
      </c>
      <c r="D55" s="248">
        <v>8892327.0070346948</v>
      </c>
      <c r="E55" s="248">
        <v>-15292.238126343116</v>
      </c>
      <c r="F55" s="249">
        <v>-1.7167592939775068E-3</v>
      </c>
      <c r="G55" s="263">
        <v>3.103072122582113</v>
      </c>
      <c r="H55" s="263">
        <v>-1.5983853160685957E-2</v>
      </c>
      <c r="I55" s="264">
        <v>5.9178812356345061</v>
      </c>
      <c r="J55" s="264">
        <v>-0.21975056287108785</v>
      </c>
      <c r="K55" s="249">
        <v>-3.5803803500332694E-2</v>
      </c>
      <c r="L55" s="250">
        <v>52623735.136056572</v>
      </c>
      <c r="M55" s="250">
        <v>-2047951.9920242131</v>
      </c>
      <c r="N55" s="249">
        <v>-3.7459096281891258E-2</v>
      </c>
      <c r="O55" s="248">
        <v>13780637.541089766</v>
      </c>
      <c r="P55" s="248">
        <v>40165.322007035837</v>
      </c>
      <c r="Q55" s="249">
        <v>2.9231398576865758E-3</v>
      </c>
    </row>
    <row r="56" spans="1:17" x14ac:dyDescent="0.2">
      <c r="A56" s="449" t="s">
        <v>111</v>
      </c>
      <c r="B56" s="449" t="s">
        <v>448</v>
      </c>
      <c r="C56" s="251" t="s">
        <v>474</v>
      </c>
      <c r="D56" s="252">
        <v>36790890.111043036</v>
      </c>
      <c r="E56" s="252">
        <v>2403485.0832144469</v>
      </c>
      <c r="F56" s="253">
        <v>6.9894343038370763E-2</v>
      </c>
      <c r="G56" s="265">
        <v>12.838572555670089</v>
      </c>
      <c r="H56" s="265">
        <v>0.79761770675212951</v>
      </c>
      <c r="I56" s="266">
        <v>3.0128495762120249</v>
      </c>
      <c r="J56" s="266">
        <v>0.16838416427221725</v>
      </c>
      <c r="K56" s="253">
        <v>5.9197121387173493E-2</v>
      </c>
      <c r="L56" s="254">
        <v>110845417.67951919</v>
      </c>
      <c r="M56" s="254">
        <v>13031633.471495733</v>
      </c>
      <c r="N56" s="253">
        <v>0.13322900833466347</v>
      </c>
      <c r="O56" s="252">
        <v>22083817.032083783</v>
      </c>
      <c r="P56" s="252">
        <v>813539.17377884313</v>
      </c>
      <c r="Q56" s="253">
        <v>3.8247698464418424E-2</v>
      </c>
    </row>
    <row r="57" spans="1:17" x14ac:dyDescent="0.2">
      <c r="A57" s="449" t="s">
        <v>111</v>
      </c>
      <c r="B57" s="449" t="s">
        <v>455</v>
      </c>
      <c r="C57" s="247" t="s">
        <v>20</v>
      </c>
      <c r="D57" s="248">
        <v>3967134596.3808274</v>
      </c>
      <c r="E57" s="248">
        <v>50737726.329110622</v>
      </c>
      <c r="F57" s="249">
        <v>1.295520551481817E-2</v>
      </c>
      <c r="G57" s="263">
        <v>100.00000000000001</v>
      </c>
      <c r="H57" s="263">
        <v>1.4210854715202004E-14</v>
      </c>
      <c r="I57" s="264">
        <v>2.1854624239149594</v>
      </c>
      <c r="J57" s="264">
        <v>2.8864285571858606E-2</v>
      </c>
      <c r="K57" s="249">
        <v>1.3384174389594361E-2</v>
      </c>
      <c r="L57" s="250">
        <v>8670023591.0033379</v>
      </c>
      <c r="M57" s="250">
        <v>223929392.03705692</v>
      </c>
      <c r="N57" s="249">
        <v>2.6512774634275767E-2</v>
      </c>
      <c r="O57" s="248">
        <v>2010700500.7515242</v>
      </c>
      <c r="P57" s="248">
        <v>12071976.889881372</v>
      </c>
      <c r="Q57" s="249">
        <v>6.0401303922934845E-3</v>
      </c>
    </row>
    <row r="58" spans="1:17" x14ac:dyDescent="0.2">
      <c r="A58" s="449" t="s">
        <v>111</v>
      </c>
      <c r="B58" s="449" t="s">
        <v>455</v>
      </c>
      <c r="C58" s="251" t="s">
        <v>464</v>
      </c>
      <c r="D58" s="252">
        <v>11828656.378574457</v>
      </c>
      <c r="E58" s="252">
        <v>600512.16670485213</v>
      </c>
      <c r="F58" s="253">
        <v>5.348276218878921E-2</v>
      </c>
      <c r="G58" s="265">
        <v>0.29816624798577818</v>
      </c>
      <c r="H58" s="265">
        <v>1.1470476734144697E-2</v>
      </c>
      <c r="I58" s="266">
        <v>4.2148817175069917</v>
      </c>
      <c r="J58" s="266">
        <v>7.8120363767779644E-2</v>
      </c>
      <c r="K58" s="253">
        <v>1.8884426025003054E-2</v>
      </c>
      <c r="L58" s="254">
        <v>49856387.512725942</v>
      </c>
      <c r="M58" s="254">
        <v>3408234.4628531411</v>
      </c>
      <c r="N58" s="253">
        <v>7.337717947995942E-2</v>
      </c>
      <c r="O58" s="252">
        <v>12681883.834137153</v>
      </c>
      <c r="P58" s="252">
        <v>598228.99166879989</v>
      </c>
      <c r="Q58" s="253">
        <v>4.9507288934330269E-2</v>
      </c>
    </row>
    <row r="59" spans="1:17" x14ac:dyDescent="0.2">
      <c r="A59" s="449" t="s">
        <v>111</v>
      </c>
      <c r="B59" s="449" t="s">
        <v>455</v>
      </c>
      <c r="C59" s="247" t="s">
        <v>465</v>
      </c>
      <c r="D59" s="248">
        <v>218875707.51837486</v>
      </c>
      <c r="E59" s="248">
        <v>-7852427.3090474904</v>
      </c>
      <c r="F59" s="249">
        <v>-3.4633669592988484E-2</v>
      </c>
      <c r="G59" s="263">
        <v>5.5172241374934128</v>
      </c>
      <c r="H59" s="263">
        <v>-0.27197808971672988</v>
      </c>
      <c r="I59" s="264">
        <v>2.6516838495731072</v>
      </c>
      <c r="J59" s="264">
        <v>9.682430832806066E-3</v>
      </c>
      <c r="K59" s="249">
        <v>3.6648090966668071E-3</v>
      </c>
      <c r="L59" s="250">
        <v>580389178.69036174</v>
      </c>
      <c r="M59" s="250">
        <v>-18626875.19203043</v>
      </c>
      <c r="N59" s="249">
        <v>-3.1095786283697059E-2</v>
      </c>
      <c r="O59" s="248">
        <v>116418359.44255728</v>
      </c>
      <c r="P59" s="248">
        <v>-5035273.859020263</v>
      </c>
      <c r="Q59" s="249">
        <v>-4.145840451324613E-2</v>
      </c>
    </row>
    <row r="60" spans="1:17" x14ac:dyDescent="0.2">
      <c r="A60" s="449" t="s">
        <v>111</v>
      </c>
      <c r="B60" s="449" t="s">
        <v>455</v>
      </c>
      <c r="C60" s="251" t="s">
        <v>466</v>
      </c>
      <c r="D60" s="252">
        <v>3162143.6054158425</v>
      </c>
      <c r="E60" s="252">
        <v>-142393.95049244491</v>
      </c>
      <c r="F60" s="253">
        <v>-4.3090431893519944E-2</v>
      </c>
      <c r="G60" s="265">
        <v>7.9708503167516195E-2</v>
      </c>
      <c r="H60" s="265">
        <v>-4.6684807172822224E-3</v>
      </c>
      <c r="I60" s="266">
        <v>2.9949164325665576</v>
      </c>
      <c r="J60" s="266">
        <v>0.17334724351433062</v>
      </c>
      <c r="K60" s="253">
        <v>6.1436467405060674E-2</v>
      </c>
      <c r="L60" s="254">
        <v>9470355.8459951673</v>
      </c>
      <c r="M60" s="254">
        <v>146374.49417839199</v>
      </c>
      <c r="N60" s="253">
        <v>1.5698711597044428E-2</v>
      </c>
      <c r="O60" s="252">
        <v>1705221.683733023</v>
      </c>
      <c r="P60" s="252">
        <v>-69147.15931313741</v>
      </c>
      <c r="Q60" s="253">
        <v>-3.8970003099484396E-2</v>
      </c>
    </row>
    <row r="61" spans="1:17" x14ac:dyDescent="0.2">
      <c r="A61" s="449" t="s">
        <v>111</v>
      </c>
      <c r="B61" s="449" t="s">
        <v>455</v>
      </c>
      <c r="C61" s="247" t="s">
        <v>467</v>
      </c>
      <c r="D61" s="248">
        <v>1959468833.0410933</v>
      </c>
      <c r="E61" s="248">
        <v>-5480067.5818543434</v>
      </c>
      <c r="F61" s="249">
        <v>-2.7889109890425127E-3</v>
      </c>
      <c r="G61" s="263">
        <v>49.392547326947145</v>
      </c>
      <c r="H61" s="263">
        <v>-0.77981685934636147</v>
      </c>
      <c r="I61" s="264">
        <v>1.8322577891698721</v>
      </c>
      <c r="J61" s="264">
        <v>2.2455830638329344E-2</v>
      </c>
      <c r="K61" s="249">
        <v>1.2407893876161901E-2</v>
      </c>
      <c r="L61" s="250">
        <v>3590252031.975143</v>
      </c>
      <c r="M61" s="250">
        <v>34083663.213330269</v>
      </c>
      <c r="N61" s="249">
        <v>9.584378375537243E-3</v>
      </c>
      <c r="O61" s="248">
        <v>811358574.03590989</v>
      </c>
      <c r="P61" s="248">
        <v>-10682132.562890887</v>
      </c>
      <c r="Q61" s="249">
        <v>-1.2994651575210047E-2</v>
      </c>
    </row>
    <row r="62" spans="1:17" x14ac:dyDescent="0.2">
      <c r="A62" s="449" t="s">
        <v>111</v>
      </c>
      <c r="B62" s="449" t="s">
        <v>455</v>
      </c>
      <c r="C62" s="251" t="s">
        <v>468</v>
      </c>
      <c r="D62" s="252">
        <v>218222365.85668123</v>
      </c>
      <c r="E62" s="252">
        <v>12318152.368687481</v>
      </c>
      <c r="F62" s="253">
        <v>5.9824673618958026E-2</v>
      </c>
      <c r="G62" s="265">
        <v>5.5007552820557954</v>
      </c>
      <c r="H62" s="265">
        <v>0.2432642687593134</v>
      </c>
      <c r="I62" s="266">
        <v>2.7751254275590669</v>
      </c>
      <c r="J62" s="266">
        <v>-1.615157336561035E-2</v>
      </c>
      <c r="K62" s="253">
        <v>-5.786445902810705E-3</v>
      </c>
      <c r="L62" s="254">
        <v>605594436.35097361</v>
      </c>
      <c r="M62" s="254">
        <v>30858740.848451972</v>
      </c>
      <c r="N62" s="253">
        <v>5.3692055478597955E-2</v>
      </c>
      <c r="O62" s="252">
        <v>114329900.14968486</v>
      </c>
      <c r="P62" s="252">
        <v>6042855.2874031067</v>
      </c>
      <c r="Q62" s="253">
        <v>5.580404650517836E-2</v>
      </c>
    </row>
    <row r="63" spans="1:17" x14ac:dyDescent="0.2">
      <c r="A63" s="449" t="s">
        <v>111</v>
      </c>
      <c r="B63" s="449" t="s">
        <v>455</v>
      </c>
      <c r="C63" s="247" t="s">
        <v>469</v>
      </c>
      <c r="D63" s="248">
        <v>873092284.60931134</v>
      </c>
      <c r="E63" s="248">
        <v>3427735.3722019196</v>
      </c>
      <c r="F63" s="249">
        <v>3.9414454403238711E-3</v>
      </c>
      <c r="G63" s="263">
        <v>22.008133664177258</v>
      </c>
      <c r="H63" s="263">
        <v>-0.19759721788284423</v>
      </c>
      <c r="I63" s="264">
        <v>1.6591109845554068</v>
      </c>
      <c r="J63" s="264">
        <v>2.9136788696536797E-2</v>
      </c>
      <c r="K63" s="249">
        <v>1.7875613473245181E-2</v>
      </c>
      <c r="L63" s="250">
        <v>1448556999.925884</v>
      </c>
      <c r="M63" s="250">
        <v>31026225.616159916</v>
      </c>
      <c r="N63" s="249">
        <v>2.1887514668786179E-2</v>
      </c>
      <c r="O63" s="248">
        <v>415420394.35285962</v>
      </c>
      <c r="P63" s="248">
        <v>670952.29200220108</v>
      </c>
      <c r="Q63" s="249">
        <v>1.6177292214506469E-3</v>
      </c>
    </row>
    <row r="64" spans="1:17" x14ac:dyDescent="0.2">
      <c r="A64" s="449" t="s">
        <v>111</v>
      </c>
      <c r="B64" s="449" t="s">
        <v>455</v>
      </c>
      <c r="C64" s="251" t="s">
        <v>470</v>
      </c>
      <c r="D64" s="252">
        <v>41761269.140526205</v>
      </c>
      <c r="E64" s="252">
        <v>-2816438.9569659829</v>
      </c>
      <c r="F64" s="253">
        <v>-6.3180434283574741E-2</v>
      </c>
      <c r="G64" s="265">
        <v>1.0526809243786321</v>
      </c>
      <c r="H64" s="265">
        <v>-8.5551731212871518E-2</v>
      </c>
      <c r="I64" s="266">
        <v>3.0646704264369489</v>
      </c>
      <c r="J64" s="266">
        <v>-8.8399118860804649E-3</v>
      </c>
      <c r="K64" s="253">
        <v>-2.8761614287927538E-3</v>
      </c>
      <c r="L64" s="254">
        <v>127984526.50544465</v>
      </c>
      <c r="M64" s="254">
        <v>-9025520.1909438074</v>
      </c>
      <c r="N64" s="253">
        <v>-6.5874878584226609E-2</v>
      </c>
      <c r="O64" s="252">
        <v>28834853.017577883</v>
      </c>
      <c r="P64" s="252">
        <v>-2197967.5515471138</v>
      </c>
      <c r="Q64" s="253">
        <v>-7.082719234789453E-2</v>
      </c>
    </row>
    <row r="65" spans="1:17" x14ac:dyDescent="0.2">
      <c r="A65" s="449" t="s">
        <v>111</v>
      </c>
      <c r="B65" s="449" t="s">
        <v>455</v>
      </c>
      <c r="C65" s="247" t="s">
        <v>471</v>
      </c>
      <c r="D65" s="248">
        <v>1560843.4289196224</v>
      </c>
      <c r="E65" s="248">
        <v>-525605.58638706664</v>
      </c>
      <c r="F65" s="249">
        <v>-0.25191393728344108</v>
      </c>
      <c r="G65" s="263">
        <v>3.9344352731151659E-2</v>
      </c>
      <c r="H65" s="263">
        <v>-1.3930355745447057E-2</v>
      </c>
      <c r="I65" s="264">
        <v>10.855164132224688</v>
      </c>
      <c r="J65" s="264">
        <v>0.1093228395359862</v>
      </c>
      <c r="K65" s="249">
        <v>1.0173502153839524E-2</v>
      </c>
      <c r="L65" s="250">
        <v>16943211.605626881</v>
      </c>
      <c r="M65" s="250">
        <v>-5477438.3781454191</v>
      </c>
      <c r="N65" s="249">
        <v>-0.24430328211313673</v>
      </c>
      <c r="O65" s="248">
        <v>3748985.1180516914</v>
      </c>
      <c r="P65" s="248">
        <v>-1352101.1772726602</v>
      </c>
      <c r="Q65" s="249">
        <v>-0.26506142005713451</v>
      </c>
    </row>
    <row r="66" spans="1:17" x14ac:dyDescent="0.2">
      <c r="A66" s="449" t="s">
        <v>111</v>
      </c>
      <c r="B66" s="449" t="s">
        <v>455</v>
      </c>
      <c r="C66" s="251" t="s">
        <v>472</v>
      </c>
      <c r="D66" s="252">
        <v>4216628.903860786</v>
      </c>
      <c r="E66" s="252">
        <v>1062027.7437701309</v>
      </c>
      <c r="F66" s="253">
        <v>0.3366599103576095</v>
      </c>
      <c r="G66" s="265">
        <v>0.10628903056900489</v>
      </c>
      <c r="H66" s="265">
        <v>2.57404736999714E-2</v>
      </c>
      <c r="I66" s="266">
        <v>4.5814700026162818</v>
      </c>
      <c r="J66" s="266">
        <v>-3.0661432301617886E-2</v>
      </c>
      <c r="K66" s="253">
        <v>-6.6479962104904079E-3</v>
      </c>
      <c r="L66" s="254">
        <v>19318358.835202966</v>
      </c>
      <c r="M66" s="254">
        <v>4768923.6601203829</v>
      </c>
      <c r="N66" s="253">
        <v>0.32777380033883785</v>
      </c>
      <c r="O66" s="252">
        <v>4409254.0882445639</v>
      </c>
      <c r="P66" s="252">
        <v>1214789.9715069146</v>
      </c>
      <c r="Q66" s="253">
        <v>0.38027973616667837</v>
      </c>
    </row>
    <row r="67" spans="1:17" x14ac:dyDescent="0.2">
      <c r="A67" s="449" t="s">
        <v>111</v>
      </c>
      <c r="B67" s="449" t="s">
        <v>455</v>
      </c>
      <c r="C67" s="247" t="s">
        <v>473</v>
      </c>
      <c r="D67" s="248">
        <v>121348819.27199881</v>
      </c>
      <c r="E67" s="248">
        <v>-2153015.9432251453</v>
      </c>
      <c r="F67" s="249">
        <v>-1.7433068419373133E-2</v>
      </c>
      <c r="G67" s="263">
        <v>3.058853092171463</v>
      </c>
      <c r="H67" s="263">
        <v>-9.4602477146083608E-2</v>
      </c>
      <c r="I67" s="264">
        <v>5.9372901954152502</v>
      </c>
      <c r="J67" s="264">
        <v>2.5869005513088794E-2</v>
      </c>
      <c r="K67" s="249">
        <v>4.3761059620109639E-3</v>
      </c>
      <c r="L67" s="250">
        <v>720483154.8888557</v>
      </c>
      <c r="M67" s="250">
        <v>-9588210.794224143</v>
      </c>
      <c r="N67" s="249">
        <v>-1.313325141200831E-2</v>
      </c>
      <c r="O67" s="248">
        <v>186703535.74644232</v>
      </c>
      <c r="P67" s="248">
        <v>648021.26513928175</v>
      </c>
      <c r="Q67" s="249">
        <v>3.4829457592045854E-3</v>
      </c>
    </row>
    <row r="68" spans="1:17" x14ac:dyDescent="0.2">
      <c r="A68" s="449" t="s">
        <v>111</v>
      </c>
      <c r="B68" s="449" t="s">
        <v>455</v>
      </c>
      <c r="C68" s="251" t="s">
        <v>474</v>
      </c>
      <c r="D68" s="252">
        <v>513596792.62598222</v>
      </c>
      <c r="E68" s="252">
        <v>52299983.27508837</v>
      </c>
      <c r="F68" s="253">
        <v>0.11337599180163727</v>
      </c>
      <c r="G68" s="265">
        <v>12.946291086128786</v>
      </c>
      <c r="H68" s="265">
        <v>1.1676888489964128</v>
      </c>
      <c r="I68" s="266">
        <v>2.9228645236504027</v>
      </c>
      <c r="J68" s="266">
        <v>2.0578080928209896E-2</v>
      </c>
      <c r="K68" s="253">
        <v>7.0902997806476789E-3</v>
      </c>
      <c r="L68" s="254">
        <v>1501173844.6271162</v>
      </c>
      <c r="M68" s="254">
        <v>162358368.77701283</v>
      </c>
      <c r="N68" s="253">
        <v>0.12127016135208674</v>
      </c>
      <c r="O68" s="252">
        <v>315089443.28232592</v>
      </c>
      <c r="P68" s="252">
        <v>22234031.494824469</v>
      </c>
      <c r="Q68" s="253">
        <v>7.5921531922919297E-2</v>
      </c>
    </row>
    <row r="69" spans="1:17" x14ac:dyDescent="0.2">
      <c r="A69" s="449" t="s">
        <v>111</v>
      </c>
      <c r="B69" s="449" t="s">
        <v>456</v>
      </c>
      <c r="C69" s="247" t="s">
        <v>20</v>
      </c>
      <c r="D69" s="248">
        <v>1804511427.8188477</v>
      </c>
      <c r="E69" s="248">
        <v>10818352.930693388</v>
      </c>
      <c r="F69" s="249">
        <v>6.0313289280932115E-3</v>
      </c>
      <c r="G69" s="263">
        <v>99.999999999999986</v>
      </c>
      <c r="H69" s="263">
        <v>-2.8421709430404007E-14</v>
      </c>
      <c r="I69" s="264">
        <v>2.1812957218337177</v>
      </c>
      <c r="J69" s="264">
        <v>1.9938378490896635E-2</v>
      </c>
      <c r="K69" s="249">
        <v>9.2249338372058978E-3</v>
      </c>
      <c r="L69" s="250">
        <v>3936173057.5013056</v>
      </c>
      <c r="M69" s="250">
        <v>59361358.388630867</v>
      </c>
      <c r="N69" s="249">
        <v>1.5311901375611692E-2</v>
      </c>
      <c r="O69" s="248">
        <v>899699186.82799673</v>
      </c>
      <c r="P69" s="248">
        <v>869140.30268681049</v>
      </c>
      <c r="Q69" s="249">
        <v>9.6696845643592596E-4</v>
      </c>
    </row>
    <row r="70" spans="1:17" x14ac:dyDescent="0.2">
      <c r="A70" s="449" t="s">
        <v>111</v>
      </c>
      <c r="B70" s="449" t="s">
        <v>456</v>
      </c>
      <c r="C70" s="251" t="s">
        <v>464</v>
      </c>
      <c r="D70" s="252">
        <v>5574042.7511630617</v>
      </c>
      <c r="E70" s="252">
        <v>290839.05735345185</v>
      </c>
      <c r="F70" s="253">
        <v>5.5049752803252937E-2</v>
      </c>
      <c r="G70" s="265">
        <v>0.30889484351454222</v>
      </c>
      <c r="H70" s="265">
        <v>1.4351492270403277E-2</v>
      </c>
      <c r="I70" s="266">
        <v>4.2165824682435682</v>
      </c>
      <c r="J70" s="266">
        <v>5.665091363893815E-3</v>
      </c>
      <c r="K70" s="253">
        <v>1.3453342483037973E-3</v>
      </c>
      <c r="L70" s="254">
        <v>23503410.941794313</v>
      </c>
      <c r="M70" s="254">
        <v>1256276.701936543</v>
      </c>
      <c r="N70" s="253">
        <v>5.6469147369363586E-2</v>
      </c>
      <c r="O70" s="252">
        <v>5998591.6392189916</v>
      </c>
      <c r="P70" s="252">
        <v>323908.64501793403</v>
      </c>
      <c r="Q70" s="253">
        <v>5.7079601688576322E-2</v>
      </c>
    </row>
    <row r="71" spans="1:17" x14ac:dyDescent="0.2">
      <c r="A71" s="449" t="s">
        <v>111</v>
      </c>
      <c r="B71" s="449" t="s">
        <v>456</v>
      </c>
      <c r="C71" s="247" t="s">
        <v>465</v>
      </c>
      <c r="D71" s="248">
        <v>98728168.197404355</v>
      </c>
      <c r="E71" s="248">
        <v>-6098719.156903863</v>
      </c>
      <c r="F71" s="249">
        <v>-5.8178958765517666E-2</v>
      </c>
      <c r="G71" s="263">
        <v>5.4711855339558157</v>
      </c>
      <c r="H71" s="263">
        <v>-0.37300759038039466</v>
      </c>
      <c r="I71" s="264">
        <v>2.6357188568426837</v>
      </c>
      <c r="J71" s="264">
        <v>-5.3775993217408669E-3</v>
      </c>
      <c r="K71" s="249">
        <v>-2.0361237883566637E-3</v>
      </c>
      <c r="L71" s="250">
        <v>260219694.6194348</v>
      </c>
      <c r="M71" s="250">
        <v>-16638226.08277598</v>
      </c>
      <c r="N71" s="249">
        <v>-6.0096622991950108E-2</v>
      </c>
      <c r="O71" s="248">
        <v>52322093.925003514</v>
      </c>
      <c r="P71" s="248">
        <v>-3587054.0235563964</v>
      </c>
      <c r="Q71" s="249">
        <v>-6.4158624396435479E-2</v>
      </c>
    </row>
    <row r="72" spans="1:17" x14ac:dyDescent="0.2">
      <c r="A72" s="449" t="s">
        <v>111</v>
      </c>
      <c r="B72" s="449" t="s">
        <v>456</v>
      </c>
      <c r="C72" s="251" t="s">
        <v>466</v>
      </c>
      <c r="D72" s="252">
        <v>1476036.3748310865</v>
      </c>
      <c r="E72" s="252">
        <v>-217.13802688196301</v>
      </c>
      <c r="F72" s="253">
        <v>-1.4708722112477307E-4</v>
      </c>
      <c r="G72" s="265">
        <v>8.179700898958582E-2</v>
      </c>
      <c r="H72" s="265">
        <v>-5.0545030658004364E-4</v>
      </c>
      <c r="I72" s="266">
        <v>2.9855034585601734</v>
      </c>
      <c r="J72" s="266">
        <v>8.5067115542207805E-2</v>
      </c>
      <c r="K72" s="253">
        <v>2.9329075174149028E-2</v>
      </c>
      <c r="L72" s="254">
        <v>4406711.7020188291</v>
      </c>
      <c r="M72" s="254">
        <v>124932.36181763746</v>
      </c>
      <c r="N72" s="253">
        <v>2.9177674020858618E-2</v>
      </c>
      <c r="O72" s="252">
        <v>796985.96351774409</v>
      </c>
      <c r="P72" s="252">
        <v>4762.3897706229473</v>
      </c>
      <c r="Q72" s="253">
        <v>6.0114214325855302E-3</v>
      </c>
    </row>
    <row r="73" spans="1:17" x14ac:dyDescent="0.2">
      <c r="A73" s="449" t="s">
        <v>111</v>
      </c>
      <c r="B73" s="449" t="s">
        <v>456</v>
      </c>
      <c r="C73" s="247" t="s">
        <v>467</v>
      </c>
      <c r="D73" s="248">
        <v>900404449.35742354</v>
      </c>
      <c r="E73" s="248">
        <v>-9535063.0368722677</v>
      </c>
      <c r="F73" s="249">
        <v>-1.0478787773247641E-2</v>
      </c>
      <c r="G73" s="263">
        <v>49.897409097916437</v>
      </c>
      <c r="H73" s="263">
        <v>-0.83253601552140566</v>
      </c>
      <c r="I73" s="264">
        <v>1.8293936095732095</v>
      </c>
      <c r="J73" s="264">
        <v>-6.9734426547833905E-3</v>
      </c>
      <c r="K73" s="249">
        <v>-3.7974122037981368E-3</v>
      </c>
      <c r="L73" s="250">
        <v>1647194145.6857553</v>
      </c>
      <c r="M73" s="250">
        <v>-23788794.395534992</v>
      </c>
      <c r="N73" s="249">
        <v>-1.4236407700474615E-2</v>
      </c>
      <c r="O73" s="248">
        <v>368531676.54823315</v>
      </c>
      <c r="P73" s="248">
        <v>-8230959.7849998474</v>
      </c>
      <c r="Q73" s="249">
        <v>-2.1846539415654422E-2</v>
      </c>
    </row>
    <row r="74" spans="1:17" x14ac:dyDescent="0.2">
      <c r="A74" s="449" t="s">
        <v>111</v>
      </c>
      <c r="B74" s="449" t="s">
        <v>456</v>
      </c>
      <c r="C74" s="251" t="s">
        <v>468</v>
      </c>
      <c r="D74" s="252">
        <v>100018037.25241867</v>
      </c>
      <c r="E74" s="252">
        <v>6093218.1492609829</v>
      </c>
      <c r="F74" s="253">
        <v>6.4873355173234865E-2</v>
      </c>
      <c r="G74" s="265">
        <v>5.5426657714943177</v>
      </c>
      <c r="H74" s="265">
        <v>0.30627274427507523</v>
      </c>
      <c r="I74" s="266">
        <v>2.8048669535324708</v>
      </c>
      <c r="J74" s="266">
        <v>-1.54047087116993E-3</v>
      </c>
      <c r="K74" s="253">
        <v>-5.4891205666521455E-4</v>
      </c>
      <c r="L74" s="254">
        <v>280537287.44648874</v>
      </c>
      <c r="M74" s="254">
        <v>16945977.779618114</v>
      </c>
      <c r="N74" s="253">
        <v>6.4288833349758809E-2</v>
      </c>
      <c r="O74" s="252">
        <v>52788926.004963182</v>
      </c>
      <c r="P74" s="252">
        <v>3742430.7585051581</v>
      </c>
      <c r="Q74" s="253">
        <v>7.6303734644024832E-2</v>
      </c>
    </row>
    <row r="75" spans="1:17" x14ac:dyDescent="0.2">
      <c r="A75" s="449" t="s">
        <v>111</v>
      </c>
      <c r="B75" s="449" t="s">
        <v>456</v>
      </c>
      <c r="C75" s="247" t="s">
        <v>469</v>
      </c>
      <c r="D75" s="248">
        <v>401386619.84998536</v>
      </c>
      <c r="E75" s="248">
        <v>2907689.8425469398</v>
      </c>
      <c r="F75" s="249">
        <v>7.2969726215954805E-3</v>
      </c>
      <c r="G75" s="263">
        <v>22.243506672337901</v>
      </c>
      <c r="H75" s="263">
        <v>2.7948415121251458E-2</v>
      </c>
      <c r="I75" s="264">
        <v>1.6852201110240708</v>
      </c>
      <c r="J75" s="264">
        <v>4.2333206732035444E-2</v>
      </c>
      <c r="K75" s="249">
        <v>2.576757208389702E-2</v>
      </c>
      <c r="L75" s="250">
        <v>676424804.06716883</v>
      </c>
      <c r="M75" s="250">
        <v>21768988.321645737</v>
      </c>
      <c r="N75" s="249">
        <v>3.3252569973513758E-2</v>
      </c>
      <c r="O75" s="248">
        <v>189624463.4901478</v>
      </c>
      <c r="P75" s="248">
        <v>1200132.329226315</v>
      </c>
      <c r="Q75" s="249">
        <v>6.3693065637120761E-3</v>
      </c>
    </row>
    <row r="76" spans="1:17" x14ac:dyDescent="0.2">
      <c r="A76" s="449" t="s">
        <v>111</v>
      </c>
      <c r="B76" s="449" t="s">
        <v>456</v>
      </c>
      <c r="C76" s="251" t="s">
        <v>470</v>
      </c>
      <c r="D76" s="252">
        <v>18065570.168334916</v>
      </c>
      <c r="E76" s="252">
        <v>-1659049.8439680152</v>
      </c>
      <c r="F76" s="253">
        <v>-8.4110611151606882E-2</v>
      </c>
      <c r="G76" s="265">
        <v>1.0011335971516213</v>
      </c>
      <c r="H76" s="265">
        <v>-9.8531684966550737E-2</v>
      </c>
      <c r="I76" s="266">
        <v>3.077006679911634</v>
      </c>
      <c r="J76" s="266">
        <v>1.1849435609078363E-2</v>
      </c>
      <c r="K76" s="253">
        <v>3.865849176613638E-3</v>
      </c>
      <c r="L76" s="254">
        <v>55587880.084378883</v>
      </c>
      <c r="M76" s="254">
        <v>-4871181.8374466151</v>
      </c>
      <c r="N76" s="253">
        <v>-8.0569920911858148E-2</v>
      </c>
      <c r="O76" s="252">
        <v>12369927.637999296</v>
      </c>
      <c r="P76" s="252">
        <v>-1326192.7780335601</v>
      </c>
      <c r="Q76" s="253">
        <v>-9.6829812950614949E-2</v>
      </c>
    </row>
    <row r="77" spans="1:17" x14ac:dyDescent="0.2">
      <c r="A77" s="449" t="s">
        <v>111</v>
      </c>
      <c r="B77" s="449" t="s">
        <v>456</v>
      </c>
      <c r="C77" s="247" t="s">
        <v>471</v>
      </c>
      <c r="D77" s="248">
        <v>666428.33770103531</v>
      </c>
      <c r="E77" s="248">
        <v>-88811.156249581371</v>
      </c>
      <c r="F77" s="249">
        <v>-0.11759336867437248</v>
      </c>
      <c r="G77" s="263">
        <v>3.6931233985398569E-2</v>
      </c>
      <c r="H77" s="263">
        <v>-5.1740461499841239E-3</v>
      </c>
      <c r="I77" s="264">
        <v>10.568722129119591</v>
      </c>
      <c r="J77" s="264">
        <v>-0.52305957851139695</v>
      </c>
      <c r="K77" s="249">
        <v>-4.7157399261792125E-2</v>
      </c>
      <c r="L77" s="250">
        <v>7043295.920133315</v>
      </c>
      <c r="M77" s="250">
        <v>-1333655.6837486196</v>
      </c>
      <c r="N77" s="249">
        <v>-0.15920537049904823</v>
      </c>
      <c r="O77" s="248">
        <v>1580778.5929068327</v>
      </c>
      <c r="P77" s="248">
        <v>-242605.20674978965</v>
      </c>
      <c r="Q77" s="249">
        <v>-0.13305218944880218</v>
      </c>
    </row>
    <row r="78" spans="1:17" x14ac:dyDescent="0.2">
      <c r="A78" s="449" t="s">
        <v>111</v>
      </c>
      <c r="B78" s="449" t="s">
        <v>456</v>
      </c>
      <c r="C78" s="251" t="s">
        <v>472</v>
      </c>
      <c r="D78" s="252">
        <v>1822101.5250738787</v>
      </c>
      <c r="E78" s="252">
        <v>204144.68698395207</v>
      </c>
      <c r="F78" s="253">
        <v>0.1261743713911147</v>
      </c>
      <c r="G78" s="265">
        <v>0.10097478447539079</v>
      </c>
      <c r="H78" s="265">
        <v>1.0772237521207179E-2</v>
      </c>
      <c r="I78" s="266">
        <v>4.5807061977517067</v>
      </c>
      <c r="J78" s="266">
        <v>-0.13842159201750537</v>
      </c>
      <c r="K78" s="253">
        <v>-2.9332028752769766E-2</v>
      </c>
      <c r="L78" s="254">
        <v>8346511.7488387534</v>
      </c>
      <c r="M78" s="254">
        <v>711166.67156145442</v>
      </c>
      <c r="N78" s="253">
        <v>9.3141392348838101E-2</v>
      </c>
      <c r="O78" s="252">
        <v>1919774.8151108958</v>
      </c>
      <c r="P78" s="252">
        <v>219645.77565907594</v>
      </c>
      <c r="Q78" s="253">
        <v>0.12919359093466065</v>
      </c>
    </row>
    <row r="79" spans="1:17" x14ac:dyDescent="0.2">
      <c r="A79" s="449" t="s">
        <v>111</v>
      </c>
      <c r="B79" s="449" t="s">
        <v>456</v>
      </c>
      <c r="C79" s="247" t="s">
        <v>473</v>
      </c>
      <c r="D79" s="248">
        <v>48948037.425605439</v>
      </c>
      <c r="E79" s="248">
        <v>-486770.79427392036</v>
      </c>
      <c r="F79" s="249">
        <v>-9.8467216077551978E-3</v>
      </c>
      <c r="G79" s="263">
        <v>2.7125368490888415</v>
      </c>
      <c r="H79" s="263">
        <v>-4.3498110959264036E-2</v>
      </c>
      <c r="I79" s="264">
        <v>6.0066137120723546</v>
      </c>
      <c r="J79" s="264">
        <v>-0.12989316216022218</v>
      </c>
      <c r="K79" s="249">
        <v>-2.1167280477701157E-2</v>
      </c>
      <c r="L79" s="250">
        <v>294011952.77967244</v>
      </c>
      <c r="M79" s="250">
        <v>-9345087.6879863143</v>
      </c>
      <c r="N79" s="249">
        <v>-3.0805573767399029E-2</v>
      </c>
      <c r="O79" s="248">
        <v>75630233.436527953</v>
      </c>
      <c r="P79" s="248">
        <v>654098.06009338796</v>
      </c>
      <c r="Q79" s="249">
        <v>8.7240834274711736E-3</v>
      </c>
    </row>
    <row r="80" spans="1:17" x14ac:dyDescent="0.2">
      <c r="A80" s="449" t="s">
        <v>111</v>
      </c>
      <c r="B80" s="449" t="s">
        <v>456</v>
      </c>
      <c r="C80" s="251" t="s">
        <v>474</v>
      </c>
      <c r="D80" s="252">
        <v>227421902.45388234</v>
      </c>
      <c r="E80" s="252">
        <v>19191588.309680253</v>
      </c>
      <c r="F80" s="253">
        <v>9.2165198849913074E-2</v>
      </c>
      <c r="G80" s="265">
        <v>12.602962715995217</v>
      </c>
      <c r="H80" s="265">
        <v>0.99393567232519686</v>
      </c>
      <c r="I80" s="266">
        <v>2.9851883271150133</v>
      </c>
      <c r="J80" s="266">
        <v>8.2805115333699941E-2</v>
      </c>
      <c r="K80" s="253">
        <v>2.8530042138329142E-2</v>
      </c>
      <c r="L80" s="254">
        <v>678897208.53561878</v>
      </c>
      <c r="M80" s="254">
        <v>74533040.579537749</v>
      </c>
      <c r="N80" s="253">
        <v>0.12332471799511788</v>
      </c>
      <c r="O80" s="252">
        <v>138135721.77436706</v>
      </c>
      <c r="P80" s="252">
        <v>8111163.0858851671</v>
      </c>
      <c r="Q80" s="253">
        <v>6.2381777471117748E-2</v>
      </c>
    </row>
    <row r="81" spans="1:17" x14ac:dyDescent="0.2">
      <c r="A81" s="449" t="s">
        <v>112</v>
      </c>
      <c r="B81" s="449" t="s">
        <v>448</v>
      </c>
      <c r="C81" s="247" t="s">
        <v>20</v>
      </c>
      <c r="D81" s="248">
        <v>161187717.5152331</v>
      </c>
      <c r="E81" s="248">
        <v>-1152202.0551974773</v>
      </c>
      <c r="F81" s="249">
        <v>-7.0974659729186249E-3</v>
      </c>
      <c r="G81" s="263">
        <v>100.00000000000006</v>
      </c>
      <c r="H81" s="263">
        <v>2.8421709430404007E-14</v>
      </c>
      <c r="I81" s="264">
        <v>2.3964032500723125</v>
      </c>
      <c r="J81" s="264">
        <v>2.5148931817691622E-2</v>
      </c>
      <c r="K81" s="249">
        <v>1.0605750561670112E-2</v>
      </c>
      <c r="L81" s="250">
        <v>386270770.12524241</v>
      </c>
      <c r="M81" s="250">
        <v>1321534.8187510967</v>
      </c>
      <c r="N81" s="249">
        <v>3.4330106350228462E-3</v>
      </c>
      <c r="O81" s="248">
        <v>88253703.686483845</v>
      </c>
      <c r="P81" s="248">
        <v>-1176501.2247787416</v>
      </c>
      <c r="Q81" s="249">
        <v>-1.3155524198408455E-2</v>
      </c>
    </row>
    <row r="82" spans="1:17" x14ac:dyDescent="0.2">
      <c r="A82" s="449" t="s">
        <v>112</v>
      </c>
      <c r="B82" s="449" t="s">
        <v>448</v>
      </c>
      <c r="C82" s="251" t="s">
        <v>464</v>
      </c>
      <c r="D82" s="252">
        <v>625046.6725197999</v>
      </c>
      <c r="E82" s="252">
        <v>66531.863239087164</v>
      </c>
      <c r="F82" s="253">
        <v>0.11912282742291237</v>
      </c>
      <c r="G82" s="265">
        <v>0.38777562096859519</v>
      </c>
      <c r="H82" s="265">
        <v>4.373528217909417E-2</v>
      </c>
      <c r="I82" s="266">
        <v>4.1673901663459407</v>
      </c>
      <c r="J82" s="266">
        <v>-0.19849545666934709</v>
      </c>
      <c r="K82" s="253">
        <v>-4.5465106924229663E-2</v>
      </c>
      <c r="L82" s="254">
        <v>2604813.3565662657</v>
      </c>
      <c r="M82" s="254">
        <v>166401.58048647642</v>
      </c>
      <c r="N82" s="253">
        <v>6.824178841278343E-2</v>
      </c>
      <c r="O82" s="252">
        <v>685261.48062625341</v>
      </c>
      <c r="P82" s="252">
        <v>67895.737291485537</v>
      </c>
      <c r="Q82" s="253">
        <v>0.10997652206087653</v>
      </c>
    </row>
    <row r="83" spans="1:17" x14ac:dyDescent="0.2">
      <c r="A83" s="449" t="s">
        <v>112</v>
      </c>
      <c r="B83" s="449" t="s">
        <v>448</v>
      </c>
      <c r="C83" s="247" t="s">
        <v>465</v>
      </c>
      <c r="D83" s="248">
        <v>10869315.665424446</v>
      </c>
      <c r="E83" s="248">
        <v>-639063.92255864851</v>
      </c>
      <c r="F83" s="249">
        <v>-5.5530313166412326E-2</v>
      </c>
      <c r="G83" s="263">
        <v>6.7432654503574332</v>
      </c>
      <c r="H83" s="263">
        <v>-0.34579780557834905</v>
      </c>
      <c r="I83" s="264">
        <v>2.6530347588347323</v>
      </c>
      <c r="J83" s="264">
        <v>-5.4784297475410693E-2</v>
      </c>
      <c r="K83" s="249">
        <v>-2.0231890069517228E-2</v>
      </c>
      <c r="L83" s="250">
        <v>28836672.265117921</v>
      </c>
      <c r="M83" s="250">
        <v>-2325937.2904733755</v>
      </c>
      <c r="N83" s="249">
        <v>-7.4638720044420931E-2</v>
      </c>
      <c r="O83" s="248">
        <v>5782964.1455676947</v>
      </c>
      <c r="P83" s="248">
        <v>-372772.56239378825</v>
      </c>
      <c r="Q83" s="249">
        <v>-6.0556937386822475E-2</v>
      </c>
    </row>
    <row r="84" spans="1:17" x14ac:dyDescent="0.2">
      <c r="A84" s="449" t="s">
        <v>112</v>
      </c>
      <c r="B84" s="449" t="s">
        <v>448</v>
      </c>
      <c r="C84" s="251" t="s">
        <v>466</v>
      </c>
      <c r="D84" s="252">
        <v>157087.20079426144</v>
      </c>
      <c r="E84" s="252">
        <v>-229.8951910311589</v>
      </c>
      <c r="F84" s="253">
        <v>-1.4613490643931766E-3</v>
      </c>
      <c r="G84" s="265">
        <v>9.745606130281978E-2</v>
      </c>
      <c r="H84" s="265">
        <v>5.5007761034837899E-4</v>
      </c>
      <c r="I84" s="266">
        <v>3.191937125237319</v>
      </c>
      <c r="J84" s="266">
        <v>0.21169145835029202</v>
      </c>
      <c r="K84" s="253">
        <v>7.1031546393090242E-2</v>
      </c>
      <c r="L84" s="254">
        <v>501412.46811481239</v>
      </c>
      <c r="M84" s="254">
        <v>32568.874477393634</v>
      </c>
      <c r="N84" s="253">
        <v>6.946639544483324E-2</v>
      </c>
      <c r="O84" s="252">
        <v>88359.710764903575</v>
      </c>
      <c r="P84" s="252">
        <v>709.03374648335739</v>
      </c>
      <c r="Q84" s="253">
        <v>8.0893128336515935E-3</v>
      </c>
    </row>
    <row r="85" spans="1:17" x14ac:dyDescent="0.2">
      <c r="A85" s="449" t="s">
        <v>112</v>
      </c>
      <c r="B85" s="449" t="s">
        <v>448</v>
      </c>
      <c r="C85" s="247" t="s">
        <v>467</v>
      </c>
      <c r="D85" s="248">
        <v>77641892.288498223</v>
      </c>
      <c r="E85" s="248">
        <v>-689311.32252387702</v>
      </c>
      <c r="F85" s="249">
        <v>-8.7999582637190953E-3</v>
      </c>
      <c r="G85" s="263">
        <v>48.168615751482861</v>
      </c>
      <c r="H85" s="263">
        <v>-8.2734759405134639E-2</v>
      </c>
      <c r="I85" s="264">
        <v>1.9254116403169361</v>
      </c>
      <c r="J85" s="264">
        <v>-3.3227338703477827E-2</v>
      </c>
      <c r="K85" s="249">
        <v>-1.6964503953707702E-2</v>
      </c>
      <c r="L85" s="250">
        <v>149492603.18850824</v>
      </c>
      <c r="M85" s="250">
        <v>-3929945.4776242375</v>
      </c>
      <c r="N85" s="249">
        <v>-2.5615175290669381E-2</v>
      </c>
      <c r="O85" s="248">
        <v>33529071.93913804</v>
      </c>
      <c r="P85" s="248">
        <v>-1123813.2982631996</v>
      </c>
      <c r="Q85" s="249">
        <v>-3.2430583790184826E-2</v>
      </c>
    </row>
    <row r="86" spans="1:17" x14ac:dyDescent="0.2">
      <c r="A86" s="449" t="s">
        <v>112</v>
      </c>
      <c r="B86" s="449" t="s">
        <v>448</v>
      </c>
      <c r="C86" s="251" t="s">
        <v>468</v>
      </c>
      <c r="D86" s="252">
        <v>9102143.966848325</v>
      </c>
      <c r="E86" s="252">
        <v>1073333.8435165351</v>
      </c>
      <c r="F86" s="253">
        <v>0.13368529421282713</v>
      </c>
      <c r="G86" s="265">
        <v>5.6469215565312094</v>
      </c>
      <c r="H86" s="265">
        <v>0.70124328800864699</v>
      </c>
      <c r="I86" s="266">
        <v>3.0567526876162563</v>
      </c>
      <c r="J86" s="266">
        <v>2.3012843278472861E-2</v>
      </c>
      <c r="K86" s="253">
        <v>7.5856350442917407E-3</v>
      </c>
      <c r="L86" s="254">
        <v>27823003.033733711</v>
      </c>
      <c r="M86" s="254">
        <v>3465681.8599595055</v>
      </c>
      <c r="N86" s="253">
        <v>0.14228501710980612</v>
      </c>
      <c r="O86" s="252">
        <v>5221065.4947235417</v>
      </c>
      <c r="P86" s="252">
        <v>740657.5422493089</v>
      </c>
      <c r="Q86" s="253">
        <v>0.16531029096140515</v>
      </c>
    </row>
    <row r="87" spans="1:17" x14ac:dyDescent="0.2">
      <c r="A87" s="449" t="s">
        <v>112</v>
      </c>
      <c r="B87" s="449" t="s">
        <v>448</v>
      </c>
      <c r="C87" s="247" t="s">
        <v>469</v>
      </c>
      <c r="D87" s="248">
        <v>37864540.550876826</v>
      </c>
      <c r="E87" s="248">
        <v>-1260081.341302298</v>
      </c>
      <c r="F87" s="249">
        <v>-3.2206863104642137E-2</v>
      </c>
      <c r="G87" s="263">
        <v>23.490958948096306</v>
      </c>
      <c r="H87" s="263">
        <v>-0.60947303173171008</v>
      </c>
      <c r="I87" s="264">
        <v>1.8565007230352086</v>
      </c>
      <c r="J87" s="264">
        <v>7.2313407084472425E-2</v>
      </c>
      <c r="K87" s="249">
        <v>4.0530165436098803E-2</v>
      </c>
      <c r="L87" s="250">
        <v>70295546.910098806</v>
      </c>
      <c r="M87" s="250">
        <v>489892.78870432079</v>
      </c>
      <c r="N87" s="249">
        <v>7.0179528416477559E-3</v>
      </c>
      <c r="O87" s="248">
        <v>19342818.875640597</v>
      </c>
      <c r="P87" s="248">
        <v>-564224.81681262702</v>
      </c>
      <c r="Q87" s="249">
        <v>-2.8342973749865486E-2</v>
      </c>
    </row>
    <row r="88" spans="1:17" x14ac:dyDescent="0.2">
      <c r="A88" s="449" t="s">
        <v>112</v>
      </c>
      <c r="B88" s="449" t="s">
        <v>448</v>
      </c>
      <c r="C88" s="251" t="s">
        <v>470</v>
      </c>
      <c r="D88" s="252">
        <v>2511062.7782682846</v>
      </c>
      <c r="E88" s="252">
        <v>-166888.19915901683</v>
      </c>
      <c r="F88" s="253">
        <v>-6.2319363037536171E-2</v>
      </c>
      <c r="G88" s="265">
        <v>1.5578499509622854</v>
      </c>
      <c r="H88" s="265">
        <v>-9.1744914252294585E-2</v>
      </c>
      <c r="I88" s="266">
        <v>3.1841440584046854</v>
      </c>
      <c r="J88" s="266">
        <v>0.10510182542318969</v>
      </c>
      <c r="K88" s="253">
        <v>3.4134583896700099E-2</v>
      </c>
      <c r="L88" s="254">
        <v>7995585.6257041208</v>
      </c>
      <c r="M88" s="254">
        <v>-249938.53164861631</v>
      </c>
      <c r="N88" s="253">
        <v>-3.0312024666829696E-2</v>
      </c>
      <c r="O88" s="252">
        <v>1756646.7350943089</v>
      </c>
      <c r="P88" s="252">
        <v>-134819.00940812193</v>
      </c>
      <c r="Q88" s="253">
        <v>-7.1277531617992607E-2</v>
      </c>
    </row>
    <row r="89" spans="1:17" x14ac:dyDescent="0.2">
      <c r="A89" s="449" t="s">
        <v>112</v>
      </c>
      <c r="B89" s="449" t="s">
        <v>448</v>
      </c>
      <c r="C89" s="247" t="s">
        <v>471</v>
      </c>
      <c r="D89" s="248">
        <v>77448.851413302677</v>
      </c>
      <c r="E89" s="248">
        <v>2357.2164113832259</v>
      </c>
      <c r="F89" s="249">
        <v>3.1391198384786427E-2</v>
      </c>
      <c r="G89" s="263">
        <v>4.8048854222396561E-2</v>
      </c>
      <c r="H89" s="263">
        <v>1.7930502275318033E-3</v>
      </c>
      <c r="I89" s="264">
        <v>12.130914389947314</v>
      </c>
      <c r="J89" s="264">
        <v>-1.5048927194372421</v>
      </c>
      <c r="K89" s="249">
        <v>-0.11036330357016648</v>
      </c>
      <c r="L89" s="250">
        <v>939525.38609452487</v>
      </c>
      <c r="M89" s="250">
        <v>-84409.664319958538</v>
      </c>
      <c r="N89" s="249">
        <v>-8.2436541542151492E-2</v>
      </c>
      <c r="O89" s="248">
        <v>201255.7419513464</v>
      </c>
      <c r="P89" s="248">
        <v>4185.440916591062</v>
      </c>
      <c r="Q89" s="249">
        <v>2.123831391444882E-2</v>
      </c>
    </row>
    <row r="90" spans="1:17" x14ac:dyDescent="0.2">
      <c r="A90" s="449" t="s">
        <v>112</v>
      </c>
      <c r="B90" s="449" t="s">
        <v>448</v>
      </c>
      <c r="C90" s="251" t="s">
        <v>472</v>
      </c>
      <c r="D90" s="252">
        <v>240538.94471236761</v>
      </c>
      <c r="E90" s="252">
        <v>16686.484222032246</v>
      </c>
      <c r="F90" s="253">
        <v>7.4542331075930571E-2</v>
      </c>
      <c r="G90" s="265">
        <v>0.14922907800939333</v>
      </c>
      <c r="H90" s="265">
        <v>1.1337879662939893E-2</v>
      </c>
      <c r="I90" s="266">
        <v>4.8324752578966592</v>
      </c>
      <c r="J90" s="266">
        <v>-0.11654871761688401</v>
      </c>
      <c r="K90" s="253">
        <v>-2.354983895684E-2</v>
      </c>
      <c r="L90" s="254">
        <v>1162398.4988830888</v>
      </c>
      <c r="M90" s="254">
        <v>54547.304938721005</v>
      </c>
      <c r="N90" s="253">
        <v>4.9237032226784938E-2</v>
      </c>
      <c r="O90" s="252">
        <v>260305.98469173908</v>
      </c>
      <c r="P90" s="252">
        <v>13974.218638792983</v>
      </c>
      <c r="Q90" s="253">
        <v>5.6729259334703061E-2</v>
      </c>
    </row>
    <row r="91" spans="1:17" x14ac:dyDescent="0.2">
      <c r="A91" s="449" t="s">
        <v>112</v>
      </c>
      <c r="B91" s="449" t="s">
        <v>448</v>
      </c>
      <c r="C91" s="247" t="s">
        <v>473</v>
      </c>
      <c r="D91" s="248">
        <v>5575331.147772585</v>
      </c>
      <c r="E91" s="248">
        <v>-57826.512109590694</v>
      </c>
      <c r="F91" s="249">
        <v>-1.0265381443415912E-2</v>
      </c>
      <c r="G91" s="263">
        <v>3.4589056993413223</v>
      </c>
      <c r="H91" s="263">
        <v>-1.1071170665843066E-2</v>
      </c>
      <c r="I91" s="264">
        <v>6.4752085031049607</v>
      </c>
      <c r="J91" s="264">
        <v>-0.26975277406802878</v>
      </c>
      <c r="K91" s="249">
        <v>-3.999322797907745E-2</v>
      </c>
      <c r="L91" s="250">
        <v>36101431.655682981</v>
      </c>
      <c r="M91" s="250">
        <v>-1893998.628432706</v>
      </c>
      <c r="N91" s="249">
        <v>-4.9848063682134645E-2</v>
      </c>
      <c r="O91" s="248">
        <v>9202654.2853566334</v>
      </c>
      <c r="P91" s="248">
        <v>-216229.35287060402</v>
      </c>
      <c r="Q91" s="249">
        <v>-2.2957004372898417E-2</v>
      </c>
    </row>
    <row r="92" spans="1:17" x14ac:dyDescent="0.2">
      <c r="A92" s="449" t="s">
        <v>112</v>
      </c>
      <c r="B92" s="449" t="s">
        <v>448</v>
      </c>
      <c r="C92" s="251" t="s">
        <v>474</v>
      </c>
      <c r="D92" s="252">
        <v>16523309.448104739</v>
      </c>
      <c r="E92" s="252">
        <v>502289.73025814444</v>
      </c>
      <c r="F92" s="253">
        <v>3.1351920108969061E-2</v>
      </c>
      <c r="G92" s="265">
        <v>10.250973028725472</v>
      </c>
      <c r="H92" s="265">
        <v>0.38216210394493011</v>
      </c>
      <c r="I92" s="266">
        <v>3.6625700152144347</v>
      </c>
      <c r="J92" s="266">
        <v>0.2345044674968344</v>
      </c>
      <c r="K92" s="253">
        <v>6.840722974301558E-2</v>
      </c>
      <c r="L92" s="254">
        <v>60517777.736737788</v>
      </c>
      <c r="M92" s="254">
        <v>5596672.0026835278</v>
      </c>
      <c r="N92" s="253">
        <v>0.10190384785376358</v>
      </c>
      <c r="O92" s="252">
        <v>12183299.292928789</v>
      </c>
      <c r="P92" s="252">
        <v>407935.84212694876</v>
      </c>
      <c r="Q92" s="253">
        <v>3.4643163570392425E-2</v>
      </c>
    </row>
    <row r="93" spans="1:17" x14ac:dyDescent="0.2">
      <c r="A93" s="449" t="s">
        <v>112</v>
      </c>
      <c r="B93" s="449" t="s">
        <v>455</v>
      </c>
      <c r="C93" s="247" t="s">
        <v>20</v>
      </c>
      <c r="D93" s="248">
        <v>2243967722.842854</v>
      </c>
      <c r="E93" s="248">
        <v>-7340302.1986598969</v>
      </c>
      <c r="F93" s="249">
        <v>-3.2604610817413768E-3</v>
      </c>
      <c r="G93" s="263">
        <v>99.999999999999957</v>
      </c>
      <c r="H93" s="263">
        <v>-2.8421709430404007E-14</v>
      </c>
      <c r="I93" s="264">
        <v>2.3780634212796277</v>
      </c>
      <c r="J93" s="264">
        <v>3.2137043963376577E-2</v>
      </c>
      <c r="K93" s="249">
        <v>1.3699084623508722E-2</v>
      </c>
      <c r="L93" s="250">
        <v>5336297560.2247324</v>
      </c>
      <c r="M93" s="250">
        <v>54894680.81608963</v>
      </c>
      <c r="N93" s="249">
        <v>1.0393958209496824E-2</v>
      </c>
      <c r="O93" s="248">
        <v>1234542437.2321997</v>
      </c>
      <c r="P93" s="248">
        <v>-8931707.3905434608</v>
      </c>
      <c r="Q93" s="249">
        <v>-7.1828653849921797E-3</v>
      </c>
    </row>
    <row r="94" spans="1:17" x14ac:dyDescent="0.2">
      <c r="A94" s="449" t="s">
        <v>112</v>
      </c>
      <c r="B94" s="449" t="s">
        <v>455</v>
      </c>
      <c r="C94" s="251" t="s">
        <v>464</v>
      </c>
      <c r="D94" s="252">
        <v>7343163.0525209149</v>
      </c>
      <c r="E94" s="252">
        <v>350846.75695097074</v>
      </c>
      <c r="F94" s="253">
        <v>5.0176042118296821E-2</v>
      </c>
      <c r="G94" s="265">
        <v>0.32724013709154215</v>
      </c>
      <c r="H94" s="265">
        <v>1.6651083181826454E-2</v>
      </c>
      <c r="I94" s="266">
        <v>4.3363044349000441</v>
      </c>
      <c r="J94" s="266">
        <v>9.2844677750631988E-3</v>
      </c>
      <c r="K94" s="253">
        <v>2.1456956162908846E-3</v>
      </c>
      <c r="L94" s="254">
        <v>31842190.510840591</v>
      </c>
      <c r="M94" s="254">
        <v>1586298.283456061</v>
      </c>
      <c r="N94" s="253">
        <v>5.2429400248203771E-2</v>
      </c>
      <c r="O94" s="252">
        <v>8036093.9911844544</v>
      </c>
      <c r="P94" s="252">
        <v>291748.34605776332</v>
      </c>
      <c r="Q94" s="253">
        <v>3.7672433466519245E-2</v>
      </c>
    </row>
    <row r="95" spans="1:17" x14ac:dyDescent="0.2">
      <c r="A95" s="449" t="s">
        <v>112</v>
      </c>
      <c r="B95" s="449" t="s">
        <v>455</v>
      </c>
      <c r="C95" s="247" t="s">
        <v>465</v>
      </c>
      <c r="D95" s="248">
        <v>150663573.15602356</v>
      </c>
      <c r="E95" s="248">
        <v>-7247011.0839236677</v>
      </c>
      <c r="F95" s="249">
        <v>-4.5893130715745675E-2</v>
      </c>
      <c r="G95" s="263">
        <v>6.714159549726042</v>
      </c>
      <c r="H95" s="263">
        <v>-0.30001098951126792</v>
      </c>
      <c r="I95" s="264">
        <v>2.6857609613581968</v>
      </c>
      <c r="J95" s="264">
        <v>2.9498671428533907E-2</v>
      </c>
      <c r="K95" s="249">
        <v>1.1105330802748031E-2</v>
      </c>
      <c r="L95" s="250">
        <v>404646343.08118284</v>
      </c>
      <c r="M95" s="250">
        <v>-14805587.016150296</v>
      </c>
      <c r="N95" s="249">
        <v>-3.5297458311169733E-2</v>
      </c>
      <c r="O95" s="248">
        <v>80549761.854755908</v>
      </c>
      <c r="P95" s="248">
        <v>-4109625.0354297906</v>
      </c>
      <c r="Q95" s="249">
        <v>-4.8543052181094955E-2</v>
      </c>
    </row>
    <row r="96" spans="1:17" x14ac:dyDescent="0.2">
      <c r="A96" s="449" t="s">
        <v>112</v>
      </c>
      <c r="B96" s="449" t="s">
        <v>455</v>
      </c>
      <c r="C96" s="251" t="s">
        <v>466</v>
      </c>
      <c r="D96" s="252">
        <v>2080539.7195485856</v>
      </c>
      <c r="E96" s="252">
        <v>-180793.55924418592</v>
      </c>
      <c r="F96" s="253">
        <v>-7.9949983905381619E-2</v>
      </c>
      <c r="G96" s="265">
        <v>9.2717007395845055E-2</v>
      </c>
      <c r="H96" s="265">
        <v>-7.7283005602295923E-3</v>
      </c>
      <c r="I96" s="266">
        <v>3.2559259813846806</v>
      </c>
      <c r="J96" s="266">
        <v>0.27971592353708363</v>
      </c>
      <c r="K96" s="253">
        <v>9.3983931947120333E-2</v>
      </c>
      <c r="L96" s="254">
        <v>6774083.3281810367</v>
      </c>
      <c r="M96" s="254">
        <v>43880.479692506604</v>
      </c>
      <c r="N96" s="253">
        <v>6.5199341952020496E-3</v>
      </c>
      <c r="O96" s="252">
        <v>1164272.3714844766</v>
      </c>
      <c r="P96" s="252">
        <v>-88467.726753926603</v>
      </c>
      <c r="Q96" s="253">
        <v>-7.0619378176151201E-2</v>
      </c>
    </row>
    <row r="97" spans="1:17" x14ac:dyDescent="0.2">
      <c r="A97" s="449" t="s">
        <v>112</v>
      </c>
      <c r="B97" s="449" t="s">
        <v>455</v>
      </c>
      <c r="C97" s="247" t="s">
        <v>467</v>
      </c>
      <c r="D97" s="248">
        <v>1077465932.2415681</v>
      </c>
      <c r="E97" s="248">
        <v>-1070016.0518226624</v>
      </c>
      <c r="F97" s="249">
        <v>-9.9210049838004024E-4</v>
      </c>
      <c r="G97" s="263">
        <v>48.016106527438808</v>
      </c>
      <c r="H97" s="263">
        <v>0.10902600817034624</v>
      </c>
      <c r="I97" s="264">
        <v>1.9395753335374617</v>
      </c>
      <c r="J97" s="264">
        <v>4.0064542257534086E-4</v>
      </c>
      <c r="K97" s="249">
        <v>2.0660615313869269E-4</v>
      </c>
      <c r="L97" s="250">
        <v>2089826344.9026916</v>
      </c>
      <c r="M97" s="250">
        <v>-1643266.2498376369</v>
      </c>
      <c r="N97" s="249">
        <v>-7.8569931930882585E-4</v>
      </c>
      <c r="O97" s="248">
        <v>471869480.27677441</v>
      </c>
      <c r="P97" s="248">
        <v>-5232623.1859461069</v>
      </c>
      <c r="Q97" s="249">
        <v>-1.0967512295520555E-2</v>
      </c>
    </row>
    <row r="98" spans="1:17" x14ac:dyDescent="0.2">
      <c r="A98" s="449" t="s">
        <v>112</v>
      </c>
      <c r="B98" s="449" t="s">
        <v>455</v>
      </c>
      <c r="C98" s="251" t="s">
        <v>468</v>
      </c>
      <c r="D98" s="252">
        <v>120371829.54018894</v>
      </c>
      <c r="E98" s="252">
        <v>4943062.0894316137</v>
      </c>
      <c r="F98" s="253">
        <v>4.2823484982115544E-2</v>
      </c>
      <c r="G98" s="265">
        <v>5.3642406846962736</v>
      </c>
      <c r="H98" s="265">
        <v>0.2370539040855304</v>
      </c>
      <c r="I98" s="266">
        <v>2.9677499395813207</v>
      </c>
      <c r="J98" s="266">
        <v>-2.8906086339546277E-3</v>
      </c>
      <c r="K98" s="253">
        <v>-9.7305903795437995E-4</v>
      </c>
      <c r="L98" s="254">
        <v>357233489.84518874</v>
      </c>
      <c r="M98" s="254">
        <v>14336112.825457454</v>
      </c>
      <c r="N98" s="253">
        <v>4.1808756165062508E-2</v>
      </c>
      <c r="O98" s="252">
        <v>68093561.414583534</v>
      </c>
      <c r="P98" s="252">
        <v>2807160.4440555349</v>
      </c>
      <c r="Q98" s="253">
        <v>4.2997628944544841E-2</v>
      </c>
    </row>
    <row r="99" spans="1:17" x14ac:dyDescent="0.2">
      <c r="A99" s="449" t="s">
        <v>112</v>
      </c>
      <c r="B99" s="449" t="s">
        <v>455</v>
      </c>
      <c r="C99" s="247" t="s">
        <v>469</v>
      </c>
      <c r="D99" s="248">
        <v>525652940.18884623</v>
      </c>
      <c r="E99" s="248">
        <v>-15221937.612884641</v>
      </c>
      <c r="F99" s="249">
        <v>-2.8143177355086112E-2</v>
      </c>
      <c r="G99" s="263">
        <v>23.425156023318507</v>
      </c>
      <c r="H99" s="263">
        <v>-0.59976068223790335</v>
      </c>
      <c r="I99" s="264">
        <v>1.8178628110799804</v>
      </c>
      <c r="J99" s="264">
        <v>5.1920268158052396E-2</v>
      </c>
      <c r="K99" s="249">
        <v>2.9400881906466298E-2</v>
      </c>
      <c r="L99" s="250">
        <v>955564931.50415277</v>
      </c>
      <c r="M99" s="250">
        <v>410974.39637708664</v>
      </c>
      <c r="N99" s="249">
        <v>4.3027031749051734E-4</v>
      </c>
      <c r="O99" s="248">
        <v>269770486.20389169</v>
      </c>
      <c r="P99" s="248">
        <v>-5879263.863214016</v>
      </c>
      <c r="Q99" s="249">
        <v>-2.1328747302628553E-2</v>
      </c>
    </row>
    <row r="100" spans="1:17" x14ac:dyDescent="0.2">
      <c r="A100" s="449" t="s">
        <v>112</v>
      </c>
      <c r="B100" s="449" t="s">
        <v>455</v>
      </c>
      <c r="C100" s="251" t="s">
        <v>470</v>
      </c>
      <c r="D100" s="252">
        <v>38147507.447645172</v>
      </c>
      <c r="E100" s="252">
        <v>-2949159.9294507802</v>
      </c>
      <c r="F100" s="253">
        <v>-7.1761534880427066E-2</v>
      </c>
      <c r="G100" s="265">
        <v>1.7000025026793419</v>
      </c>
      <c r="H100" s="265">
        <v>-0.12545482790242612</v>
      </c>
      <c r="I100" s="266">
        <v>3.1421158724610025</v>
      </c>
      <c r="J100" s="266">
        <v>-3.5061406279699447E-3</v>
      </c>
      <c r="K100" s="253">
        <v>-1.1146096426655364E-3</v>
      </c>
      <c r="L100" s="254">
        <v>119863888.6460702</v>
      </c>
      <c r="M100" s="254">
        <v>-9410692.9199182838</v>
      </c>
      <c r="N100" s="253">
        <v>-7.2796158424342505E-2</v>
      </c>
      <c r="O100" s="252">
        <v>27050662.97802965</v>
      </c>
      <c r="P100" s="252">
        <v>-2215008.6407578178</v>
      </c>
      <c r="Q100" s="253">
        <v>-7.5686239824267865E-2</v>
      </c>
    </row>
    <row r="101" spans="1:17" x14ac:dyDescent="0.2">
      <c r="A101" s="449" t="s">
        <v>112</v>
      </c>
      <c r="B101" s="449" t="s">
        <v>455</v>
      </c>
      <c r="C101" s="247" t="s">
        <v>471</v>
      </c>
      <c r="D101" s="248">
        <v>1061227.0273830753</v>
      </c>
      <c r="E101" s="248">
        <v>-407526.38822889235</v>
      </c>
      <c r="F101" s="249">
        <v>-0.2774641297151253</v>
      </c>
      <c r="G101" s="263">
        <v>4.7292437256567128E-2</v>
      </c>
      <c r="H101" s="263">
        <v>-1.7947565411876414E-2</v>
      </c>
      <c r="I101" s="264">
        <v>12.380500312848486</v>
      </c>
      <c r="J101" s="264">
        <v>0.51706410223719423</v>
      </c>
      <c r="K101" s="249">
        <v>4.3584682638130125E-2</v>
      </c>
      <c r="L101" s="250">
        <v>13138521.544519434</v>
      </c>
      <c r="M101" s="250">
        <v>-4285940.9107106011</v>
      </c>
      <c r="N101" s="249">
        <v>-0.2459726331140939</v>
      </c>
      <c r="O101" s="248">
        <v>2764111.6098448285</v>
      </c>
      <c r="P101" s="248">
        <v>-1060272.9919587891</v>
      </c>
      <c r="Q101" s="249">
        <v>-0.27724015818355557</v>
      </c>
    </row>
    <row r="102" spans="1:17" x14ac:dyDescent="0.2">
      <c r="A102" s="449" t="s">
        <v>112</v>
      </c>
      <c r="B102" s="449" t="s">
        <v>455</v>
      </c>
      <c r="C102" s="251" t="s">
        <v>472</v>
      </c>
      <c r="D102" s="252">
        <v>3623018.4786038487</v>
      </c>
      <c r="E102" s="252">
        <v>786359.2479039887</v>
      </c>
      <c r="F102" s="253">
        <v>0.27721315249769296</v>
      </c>
      <c r="G102" s="265">
        <v>0.16145590873356644</v>
      </c>
      <c r="H102" s="265">
        <v>3.5455414836355226E-2</v>
      </c>
      <c r="I102" s="266">
        <v>4.7944327121062287</v>
      </c>
      <c r="J102" s="266">
        <v>4.6694552930765632E-2</v>
      </c>
      <c r="K102" s="253">
        <v>9.8351154518755198E-3</v>
      </c>
      <c r="L102" s="254">
        <v>17370318.310383633</v>
      </c>
      <c r="M102" s="254">
        <v>3902603.0362125952</v>
      </c>
      <c r="N102" s="253">
        <v>0.28977469130916178</v>
      </c>
      <c r="O102" s="252">
        <v>3846237.1451872652</v>
      </c>
      <c r="P102" s="252">
        <v>954963.44467275823</v>
      </c>
      <c r="Q102" s="253">
        <v>0.33029160971609878</v>
      </c>
    </row>
    <row r="103" spans="1:17" x14ac:dyDescent="0.2">
      <c r="A103" s="449" t="s">
        <v>112</v>
      </c>
      <c r="B103" s="449" t="s">
        <v>455</v>
      </c>
      <c r="C103" s="247" t="s">
        <v>473</v>
      </c>
      <c r="D103" s="248">
        <v>75119692.753182545</v>
      </c>
      <c r="E103" s="248">
        <v>-1010908.3008970171</v>
      </c>
      <c r="F103" s="249">
        <v>-1.3278606590520886E-2</v>
      </c>
      <c r="G103" s="263">
        <v>3.3476280424396805</v>
      </c>
      <c r="H103" s="263">
        <v>-3.3988342669402982E-2</v>
      </c>
      <c r="I103" s="264">
        <v>6.5172382994247791</v>
      </c>
      <c r="J103" s="264">
        <v>2.0396084989627639E-2</v>
      </c>
      <c r="K103" s="249">
        <v>3.1393843834332546E-3</v>
      </c>
      <c r="L103" s="250">
        <v>489572938.65206331</v>
      </c>
      <c r="M103" s="250">
        <v>-5035564.0864020586</v>
      </c>
      <c r="N103" s="249">
        <v>-1.018090885725173E-2</v>
      </c>
      <c r="O103" s="248">
        <v>123944199.67224169</v>
      </c>
      <c r="P103" s="248">
        <v>-2154743.5209290236</v>
      </c>
      <c r="Q103" s="249">
        <v>-1.7087720692695867E-2</v>
      </c>
    </row>
    <row r="104" spans="1:17" x14ac:dyDescent="0.2">
      <c r="A104" s="449" t="s">
        <v>112</v>
      </c>
      <c r="B104" s="449" t="s">
        <v>455</v>
      </c>
      <c r="C104" s="251" t="s">
        <v>474</v>
      </c>
      <c r="D104" s="252">
        <v>242438299.23733142</v>
      </c>
      <c r="E104" s="252">
        <v>14666782.633496255</v>
      </c>
      <c r="F104" s="253">
        <v>6.4392523051977166E-2</v>
      </c>
      <c r="G104" s="265">
        <v>10.804001179223262</v>
      </c>
      <c r="H104" s="265">
        <v>0.68670429801860955</v>
      </c>
      <c r="I104" s="266">
        <v>3.5079626963844532</v>
      </c>
      <c r="J104" s="266">
        <v>8.0542716214704324E-2</v>
      </c>
      <c r="K104" s="253">
        <v>2.3499517619873157E-2</v>
      </c>
      <c r="L104" s="254">
        <v>850464509.89945006</v>
      </c>
      <c r="M104" s="254">
        <v>69795862.977899671</v>
      </c>
      <c r="N104" s="253">
        <v>8.9405233901898293E-2</v>
      </c>
      <c r="O104" s="252">
        <v>177453569.71422213</v>
      </c>
      <c r="P104" s="252">
        <v>7754425.3396601975</v>
      </c>
      <c r="Q104" s="253">
        <v>4.5695135165469893E-2</v>
      </c>
    </row>
    <row r="105" spans="1:17" x14ac:dyDescent="0.2">
      <c r="A105" s="449" t="s">
        <v>112</v>
      </c>
      <c r="B105" s="449" t="s">
        <v>456</v>
      </c>
      <c r="C105" s="247" t="s">
        <v>20</v>
      </c>
      <c r="D105" s="248">
        <v>1013870438.0139641</v>
      </c>
      <c r="E105" s="248">
        <v>-2072066.7143814564</v>
      </c>
      <c r="F105" s="249">
        <v>-2.0395511603636561E-3</v>
      </c>
      <c r="G105" s="263">
        <v>100</v>
      </c>
      <c r="H105" s="263">
        <v>0</v>
      </c>
      <c r="I105" s="264">
        <v>2.3720749297060455</v>
      </c>
      <c r="J105" s="264">
        <v>1.1607500436463525E-2</v>
      </c>
      <c r="K105" s="249">
        <v>4.9174584205363614E-3</v>
      </c>
      <c r="L105" s="250">
        <v>2404976647.9830112</v>
      </c>
      <c r="M105" s="250">
        <v>6877455.5611934662</v>
      </c>
      <c r="N105" s="249">
        <v>2.867877852145052E-3</v>
      </c>
      <c r="O105" s="248">
        <v>549712887.60637331</v>
      </c>
      <c r="P105" s="248">
        <v>-1097180.8215990067</v>
      </c>
      <c r="Q105" s="249">
        <v>-1.9919403883273089E-3</v>
      </c>
    </row>
    <row r="106" spans="1:17" x14ac:dyDescent="0.2">
      <c r="A106" s="449" t="s">
        <v>112</v>
      </c>
      <c r="B106" s="449" t="s">
        <v>456</v>
      </c>
      <c r="C106" s="251" t="s">
        <v>464</v>
      </c>
      <c r="D106" s="252">
        <v>3474854.4030751553</v>
      </c>
      <c r="E106" s="252">
        <v>204763.03968279064</v>
      </c>
      <c r="F106" s="253">
        <v>6.2616917060803842E-2</v>
      </c>
      <c r="G106" s="265">
        <v>0.34273160285469301</v>
      </c>
      <c r="H106" s="265">
        <v>2.0854001693910773E-2</v>
      </c>
      <c r="I106" s="266">
        <v>4.3101766813539486</v>
      </c>
      <c r="J106" s="266">
        <v>-8.5917606376793465E-2</v>
      </c>
      <c r="K106" s="253">
        <v>-1.9544077254344792E-2</v>
      </c>
      <c r="L106" s="254">
        <v>14977236.419234628</v>
      </c>
      <c r="M106" s="254">
        <v>601606.45626781881</v>
      </c>
      <c r="N106" s="253">
        <v>4.1849049941993684E-2</v>
      </c>
      <c r="O106" s="252">
        <v>3813740.1054630331</v>
      </c>
      <c r="P106" s="252">
        <v>191945.38747973088</v>
      </c>
      <c r="Q106" s="253">
        <v>5.2997312776084243E-2</v>
      </c>
    </row>
    <row r="107" spans="1:17" x14ac:dyDescent="0.2">
      <c r="A107" s="449" t="s">
        <v>112</v>
      </c>
      <c r="B107" s="449" t="s">
        <v>456</v>
      </c>
      <c r="C107" s="247" t="s">
        <v>465</v>
      </c>
      <c r="D107" s="248">
        <v>67880768.022016972</v>
      </c>
      <c r="E107" s="248">
        <v>-4924229.6819605976</v>
      </c>
      <c r="F107" s="249">
        <v>-6.7635874421455702E-2</v>
      </c>
      <c r="G107" s="263">
        <v>6.695211289026858</v>
      </c>
      <c r="H107" s="263">
        <v>-0.47104047867972199</v>
      </c>
      <c r="I107" s="264">
        <v>2.6815925800017757</v>
      </c>
      <c r="J107" s="264">
        <v>2.8083597860816489E-2</v>
      </c>
      <c r="K107" s="249">
        <v>1.0583569925645211E-2</v>
      </c>
      <c r="L107" s="250">
        <v>182028563.85266253</v>
      </c>
      <c r="M107" s="250">
        <v>-11160151.499593854</v>
      </c>
      <c r="N107" s="249">
        <v>-5.7768133502232054E-2</v>
      </c>
      <c r="O107" s="248">
        <v>36167628.278792948</v>
      </c>
      <c r="P107" s="248">
        <v>-2748588.55461514</v>
      </c>
      <c r="Q107" s="249">
        <v>-7.0628359544332206E-2</v>
      </c>
    </row>
    <row r="108" spans="1:17" x14ac:dyDescent="0.2">
      <c r="A108" s="449" t="s">
        <v>112</v>
      </c>
      <c r="B108" s="449" t="s">
        <v>456</v>
      </c>
      <c r="C108" s="251" t="s">
        <v>466</v>
      </c>
      <c r="D108" s="252">
        <v>979440.73867977865</v>
      </c>
      <c r="E108" s="252">
        <v>6517.9372245689156</v>
      </c>
      <c r="F108" s="253">
        <v>6.6993364887943585E-3</v>
      </c>
      <c r="G108" s="265">
        <v>9.6604132239852203E-2</v>
      </c>
      <c r="H108" s="265">
        <v>8.3859463048117922E-4</v>
      </c>
      <c r="I108" s="266">
        <v>3.2351493525124022</v>
      </c>
      <c r="J108" s="266">
        <v>0.12414578189421599</v>
      </c>
      <c r="K108" s="253">
        <v>3.9905380715955605E-2</v>
      </c>
      <c r="L108" s="254">
        <v>3168637.0715641547</v>
      </c>
      <c r="M108" s="254">
        <v>141870.76230114838</v>
      </c>
      <c r="N108" s="253">
        <v>4.6872056777879492E-2</v>
      </c>
      <c r="O108" s="252">
        <v>548670.20471324399</v>
      </c>
      <c r="P108" s="252">
        <v>8130.9616675018333</v>
      </c>
      <c r="Q108" s="253">
        <v>1.5042315191930968E-2</v>
      </c>
    </row>
    <row r="109" spans="1:17" x14ac:dyDescent="0.2">
      <c r="A109" s="449" t="s">
        <v>112</v>
      </c>
      <c r="B109" s="449" t="s">
        <v>456</v>
      </c>
      <c r="C109" s="247" t="s">
        <v>467</v>
      </c>
      <c r="D109" s="248">
        <v>492253331.70725328</v>
      </c>
      <c r="E109" s="248">
        <v>-1496310.1564227939</v>
      </c>
      <c r="F109" s="249">
        <v>-3.0305037807722077E-3</v>
      </c>
      <c r="G109" s="263">
        <v>48.551897091655164</v>
      </c>
      <c r="H109" s="263">
        <v>-4.8258878362112512E-2</v>
      </c>
      <c r="I109" s="264">
        <v>1.9375908742130636</v>
      </c>
      <c r="J109" s="264">
        <v>-3.3573746319231601E-2</v>
      </c>
      <c r="K109" s="249">
        <v>-1.7032441618278087E-2</v>
      </c>
      <c r="L109" s="250">
        <v>953785563.31695008</v>
      </c>
      <c r="M109" s="250">
        <v>-19476262.125219584</v>
      </c>
      <c r="N109" s="249">
        <v>-2.0011328520330263E-2</v>
      </c>
      <c r="O109" s="248">
        <v>213151324.05088091</v>
      </c>
      <c r="P109" s="248">
        <v>-3469976.7398162782</v>
      </c>
      <c r="Q109" s="249">
        <v>-1.6018631257177347E-2</v>
      </c>
    </row>
    <row r="110" spans="1:17" x14ac:dyDescent="0.2">
      <c r="A110" s="449" t="s">
        <v>112</v>
      </c>
      <c r="B110" s="449" t="s">
        <v>456</v>
      </c>
      <c r="C110" s="251" t="s">
        <v>468</v>
      </c>
      <c r="D110" s="252">
        <v>56265333.683163181</v>
      </c>
      <c r="E110" s="252">
        <v>3704828.3074114397</v>
      </c>
      <c r="F110" s="253">
        <v>7.0486923231157225E-2</v>
      </c>
      <c r="G110" s="265">
        <v>5.5495585603008024</v>
      </c>
      <c r="H110" s="265">
        <v>0.37598770061854303</v>
      </c>
      <c r="I110" s="266">
        <v>3.0089620026275163</v>
      </c>
      <c r="J110" s="266">
        <v>2.3927414830256843E-2</v>
      </c>
      <c r="K110" s="253">
        <v>8.0157914846519587E-3</v>
      </c>
      <c r="L110" s="254">
        <v>169300251.11779612</v>
      </c>
      <c r="M110" s="254">
        <v>12405324.619073391</v>
      </c>
      <c r="N110" s="253">
        <v>7.9067723194824802E-2</v>
      </c>
      <c r="O110" s="252">
        <v>32119829.727398299</v>
      </c>
      <c r="P110" s="252">
        <v>2592780.2848086171</v>
      </c>
      <c r="Q110" s="253">
        <v>8.7810341153451071E-2</v>
      </c>
    </row>
    <row r="111" spans="1:17" x14ac:dyDescent="0.2">
      <c r="A111" s="449" t="s">
        <v>112</v>
      </c>
      <c r="B111" s="449" t="s">
        <v>456</v>
      </c>
      <c r="C111" s="247" t="s">
        <v>469</v>
      </c>
      <c r="D111" s="248">
        <v>238723892.25057814</v>
      </c>
      <c r="E111" s="248">
        <v>-5181843.751441896</v>
      </c>
      <c r="F111" s="249">
        <v>-2.1245272195644385E-2</v>
      </c>
      <c r="G111" s="263">
        <v>23.545798683923177</v>
      </c>
      <c r="H111" s="263">
        <v>-0.46202999406272838</v>
      </c>
      <c r="I111" s="264">
        <v>1.8348228054823787</v>
      </c>
      <c r="J111" s="264">
        <v>3.7247732968456182E-2</v>
      </c>
      <c r="K111" s="249">
        <v>2.0721100074204378E-2</v>
      </c>
      <c r="L111" s="250">
        <v>438016041.71487886</v>
      </c>
      <c r="M111" s="250">
        <v>-422829.36551398039</v>
      </c>
      <c r="N111" s="249">
        <v>-9.6439753270975313E-4</v>
      </c>
      <c r="O111" s="248">
        <v>122224423.81600152</v>
      </c>
      <c r="P111" s="248">
        <v>-1178787.2123412788</v>
      </c>
      <c r="Q111" s="249">
        <v>-9.5523220386099939E-3</v>
      </c>
    </row>
    <row r="112" spans="1:17" x14ac:dyDescent="0.2">
      <c r="A112" s="449" t="s">
        <v>112</v>
      </c>
      <c r="B112" s="449" t="s">
        <v>456</v>
      </c>
      <c r="C112" s="251" t="s">
        <v>470</v>
      </c>
      <c r="D112" s="252">
        <v>16345491.429949956</v>
      </c>
      <c r="E112" s="252">
        <v>-1743421.4029414635</v>
      </c>
      <c r="F112" s="253">
        <v>-9.6380662511202267E-2</v>
      </c>
      <c r="G112" s="265">
        <v>1.6121873976292846</v>
      </c>
      <c r="H112" s="265">
        <v>-0.16831816727256399</v>
      </c>
      <c r="I112" s="266">
        <v>3.1656749816560628</v>
      </c>
      <c r="J112" s="266">
        <v>2.306061511160129E-2</v>
      </c>
      <c r="K112" s="253">
        <v>7.3380352858751019E-3</v>
      </c>
      <c r="L112" s="254">
        <v>51744513.282666162</v>
      </c>
      <c r="M112" s="254">
        <v>-5101964.0611488894</v>
      </c>
      <c r="N112" s="253">
        <v>-8.9749871927710362E-2</v>
      </c>
      <c r="O112" s="252">
        <v>11532306.031341195</v>
      </c>
      <c r="P112" s="252">
        <v>-1333691.5639390405</v>
      </c>
      <c r="Q112" s="253">
        <v>-0.10366017512923305</v>
      </c>
    </row>
    <row r="113" spans="1:17" x14ac:dyDescent="0.2">
      <c r="A113" s="449" t="s">
        <v>112</v>
      </c>
      <c r="B113" s="449" t="s">
        <v>456</v>
      </c>
      <c r="C113" s="247" t="s">
        <v>471</v>
      </c>
      <c r="D113" s="248">
        <v>441522.32126236212</v>
      </c>
      <c r="E113" s="248">
        <v>-56717.647678281704</v>
      </c>
      <c r="F113" s="249">
        <v>-0.11383600516609411</v>
      </c>
      <c r="G113" s="263">
        <v>4.3548199524117211E-2</v>
      </c>
      <c r="H113" s="263">
        <v>-5.4939427843069266E-3</v>
      </c>
      <c r="I113" s="264">
        <v>12.180395838678352</v>
      </c>
      <c r="J113" s="264">
        <v>-0.51853561243933655</v>
      </c>
      <c r="K113" s="249">
        <v>-4.0833011378583188E-2</v>
      </c>
      <c r="L113" s="250">
        <v>5377916.6445876826</v>
      </c>
      <c r="M113" s="250">
        <v>-949198.56719656009</v>
      </c>
      <c r="N113" s="249">
        <v>-0.15002074965043771</v>
      </c>
      <c r="O113" s="248">
        <v>1145178.7122052908</v>
      </c>
      <c r="P113" s="248">
        <v>-159486.95455374126</v>
      </c>
      <c r="Q113" s="249">
        <v>-0.1222435437807823</v>
      </c>
    </row>
    <row r="114" spans="1:17" x14ac:dyDescent="0.2">
      <c r="A114" s="449" t="s">
        <v>112</v>
      </c>
      <c r="B114" s="449" t="s">
        <v>456</v>
      </c>
      <c r="C114" s="251" t="s">
        <v>472</v>
      </c>
      <c r="D114" s="252">
        <v>1529176.6006329635</v>
      </c>
      <c r="E114" s="252">
        <v>83291.811066526687</v>
      </c>
      <c r="F114" s="253">
        <v>5.7606118874452356E-2</v>
      </c>
      <c r="G114" s="265">
        <v>0.15082564234029891</v>
      </c>
      <c r="H114" s="265">
        <v>8.5060934645429798E-3</v>
      </c>
      <c r="I114" s="266">
        <v>4.8308141282006272</v>
      </c>
      <c r="J114" s="266">
        <v>-7.321082924349831E-2</v>
      </c>
      <c r="K114" s="253">
        <v>-1.4928722810100513E-2</v>
      </c>
      <c r="L114" s="254">
        <v>7387167.9268515287</v>
      </c>
      <c r="M114" s="254">
        <v>296512.83322887495</v>
      </c>
      <c r="N114" s="253">
        <v>4.1817410283509493E-2</v>
      </c>
      <c r="O114" s="252">
        <v>1642213.8118530251</v>
      </c>
      <c r="P114" s="252">
        <v>104823.04254179937</v>
      </c>
      <c r="Q114" s="253">
        <v>6.8182432621708575E-2</v>
      </c>
    </row>
    <row r="115" spans="1:17" x14ac:dyDescent="0.2">
      <c r="A115" s="449" t="s">
        <v>112</v>
      </c>
      <c r="B115" s="449" t="s">
        <v>456</v>
      </c>
      <c r="C115" s="247" t="s">
        <v>473</v>
      </c>
      <c r="D115" s="248">
        <v>30477185.289301459</v>
      </c>
      <c r="E115" s="248">
        <v>-319428.60859351233</v>
      </c>
      <c r="F115" s="249">
        <v>-1.0372199023326591E-2</v>
      </c>
      <c r="G115" s="263">
        <v>3.0060236640297124</v>
      </c>
      <c r="H115" s="263">
        <v>-2.5310663903512776E-2</v>
      </c>
      <c r="I115" s="264">
        <v>6.5894699035020361</v>
      </c>
      <c r="J115" s="264">
        <v>-0.13213023374020594</v>
      </c>
      <c r="K115" s="249">
        <v>-1.9657556391686329E-2</v>
      </c>
      <c r="L115" s="250">
        <v>200828495.20730695</v>
      </c>
      <c r="M115" s="250">
        <v>-6174028.9953802228</v>
      </c>
      <c r="N115" s="249">
        <v>-2.9825863327806103E-2</v>
      </c>
      <c r="O115" s="248">
        <v>49930007.153092228</v>
      </c>
      <c r="P115" s="248">
        <v>-401445.7294870317</v>
      </c>
      <c r="Q115" s="249">
        <v>-7.9760409544223643E-3</v>
      </c>
    </row>
    <row r="116" spans="1:17" x14ac:dyDescent="0.2">
      <c r="A116" s="449" t="s">
        <v>112</v>
      </c>
      <c r="B116" s="449" t="s">
        <v>456</v>
      </c>
      <c r="C116" s="251" t="s">
        <v>474</v>
      </c>
      <c r="D116" s="252">
        <v>105499441.56804794</v>
      </c>
      <c r="E116" s="252">
        <v>7650483.4392691851</v>
      </c>
      <c r="F116" s="253">
        <v>7.8186662235078724E-2</v>
      </c>
      <c r="G116" s="265">
        <v>10.405613736475754</v>
      </c>
      <c r="H116" s="265">
        <v>0.77426573465721127</v>
      </c>
      <c r="I116" s="266">
        <v>3.5863911297053468</v>
      </c>
      <c r="J116" s="266">
        <v>9.4829313845327778E-2</v>
      </c>
      <c r="K116" s="253">
        <v>2.7159568939772595E-2</v>
      </c>
      <c r="L116" s="254">
        <v>378362261.42851466</v>
      </c>
      <c r="M116" s="254">
        <v>36716575.504384935</v>
      </c>
      <c r="N116" s="253">
        <v>0.10746974721799558</v>
      </c>
      <c r="O116" s="252">
        <v>77437565.714631632</v>
      </c>
      <c r="P116" s="252">
        <v>5297116.2566559613</v>
      </c>
      <c r="Q116" s="253">
        <v>7.3427824423823645E-2</v>
      </c>
    </row>
    <row r="117" spans="1:17" x14ac:dyDescent="0.2">
      <c r="A117" s="449" t="s">
        <v>113</v>
      </c>
      <c r="B117" s="449" t="s">
        <v>448</v>
      </c>
      <c r="C117" s="247" t="s">
        <v>20</v>
      </c>
      <c r="D117" s="248">
        <v>855706.12214160047</v>
      </c>
      <c r="E117" s="248">
        <v>-111692.51179002703</v>
      </c>
      <c r="F117" s="249">
        <v>-0.11545655314406933</v>
      </c>
      <c r="G117" s="263">
        <v>99.999999999999972</v>
      </c>
      <c r="H117" s="263">
        <v>-5.6843418860808015E-14</v>
      </c>
      <c r="I117" s="264">
        <v>2.9958044586419992</v>
      </c>
      <c r="J117" s="264">
        <v>0.15051717107451967</v>
      </c>
      <c r="K117" s="249">
        <v>5.2900517895752196E-2</v>
      </c>
      <c r="L117" s="250">
        <v>2563528.2159990617</v>
      </c>
      <c r="M117" s="250">
        <v>-188998.8191367439</v>
      </c>
      <c r="N117" s="249">
        <v>-6.8663746704096945E-2</v>
      </c>
      <c r="O117" s="248">
        <v>496573.25290347764</v>
      </c>
      <c r="P117" s="248">
        <v>-64466.588853460504</v>
      </c>
      <c r="Q117" s="249">
        <v>-0.11490554512417259</v>
      </c>
    </row>
    <row r="118" spans="1:17" x14ac:dyDescent="0.2">
      <c r="A118" s="449" t="s">
        <v>113</v>
      </c>
      <c r="B118" s="449" t="s">
        <v>448</v>
      </c>
      <c r="C118" s="251" t="s">
        <v>465</v>
      </c>
      <c r="D118" s="252">
        <v>28766.663214206696</v>
      </c>
      <c r="E118" s="252">
        <v>20840.980668771714</v>
      </c>
      <c r="F118" s="253">
        <v>2.629550268926133</v>
      </c>
      <c r="G118" s="265">
        <v>3.361745635547345</v>
      </c>
      <c r="H118" s="265">
        <v>2.542467804522917</v>
      </c>
      <c r="I118" s="266">
        <v>3.0573672758048662</v>
      </c>
      <c r="J118" s="266">
        <v>0.28746343596393453</v>
      </c>
      <c r="K118" s="253">
        <v>0.10378101644873088</v>
      </c>
      <c r="L118" s="254">
        <v>87950.254745215178</v>
      </c>
      <c r="M118" s="254">
        <v>65996.876229254573</v>
      </c>
      <c r="N118" s="253">
        <v>3.0062286850870512</v>
      </c>
      <c r="O118" s="252">
        <v>14383.331607103348</v>
      </c>
      <c r="P118" s="252">
        <v>10418.293081039414</v>
      </c>
      <c r="Q118" s="253">
        <v>2.6275389287028141</v>
      </c>
    </row>
    <row r="119" spans="1:17" x14ac:dyDescent="0.2">
      <c r="A119" s="449" t="s">
        <v>113</v>
      </c>
      <c r="B119" s="449" t="s">
        <v>448</v>
      </c>
      <c r="C119" s="247" t="s">
        <v>467</v>
      </c>
      <c r="D119" s="248">
        <v>500084.72452412068</v>
      </c>
      <c r="E119" s="248">
        <v>-58398.113059975789</v>
      </c>
      <c r="F119" s="249">
        <v>-0.10456563591568235</v>
      </c>
      <c r="G119" s="263">
        <v>58.441176425446628</v>
      </c>
      <c r="H119" s="263">
        <v>0.71080365095205877</v>
      </c>
      <c r="I119" s="264">
        <v>2.8025234116312268</v>
      </c>
      <c r="J119" s="264">
        <v>2.5533677679085542E-2</v>
      </c>
      <c r="K119" s="249">
        <v>9.1947324712456403E-3</v>
      </c>
      <c r="L119" s="250">
        <v>1401499.148278001</v>
      </c>
      <c r="M119" s="250">
        <v>-149401.95828149584</v>
      </c>
      <c r="N119" s="249">
        <v>-9.6332356492366961E-2</v>
      </c>
      <c r="O119" s="248">
        <v>252217.97988309094</v>
      </c>
      <c r="P119" s="248">
        <v>-34738.159770701313</v>
      </c>
      <c r="Q119" s="249">
        <v>-0.12105738463241218</v>
      </c>
    </row>
    <row r="120" spans="1:17" x14ac:dyDescent="0.2">
      <c r="A120" s="449" t="s">
        <v>113</v>
      </c>
      <c r="B120" s="449" t="s">
        <v>448</v>
      </c>
      <c r="C120" s="251" t="s">
        <v>468</v>
      </c>
      <c r="D120" s="252">
        <v>141031.93880179524</v>
      </c>
      <c r="E120" s="252">
        <v>-30709.257463303016</v>
      </c>
      <c r="F120" s="253">
        <v>-0.1788112469875921</v>
      </c>
      <c r="G120" s="265">
        <v>16.481352084852507</v>
      </c>
      <c r="H120" s="265">
        <v>-1.2715359430249862</v>
      </c>
      <c r="I120" s="266">
        <v>3.0363251918379186</v>
      </c>
      <c r="J120" s="266">
        <v>0.37201991658805689</v>
      </c>
      <c r="K120" s="253">
        <v>0.13963111511430251</v>
      </c>
      <c r="L120" s="254">
        <v>428218.82863763452</v>
      </c>
      <c r="M120" s="254">
        <v>-29352.146549188648</v>
      </c>
      <c r="N120" s="253">
        <v>-6.414774568514614E-2</v>
      </c>
      <c r="O120" s="252">
        <v>74510.232607483864</v>
      </c>
      <c r="P120" s="252">
        <v>-12012.380690766775</v>
      </c>
      <c r="Q120" s="253">
        <v>-0.13883515803387839</v>
      </c>
    </row>
    <row r="121" spans="1:17" x14ac:dyDescent="0.2">
      <c r="A121" s="449" t="s">
        <v>113</v>
      </c>
      <c r="B121" s="449" t="s">
        <v>448</v>
      </c>
      <c r="C121" s="247" t="s">
        <v>469</v>
      </c>
      <c r="D121" s="248">
        <v>166481.26945012808</v>
      </c>
      <c r="E121" s="248">
        <v>-40318.05356789424</v>
      </c>
      <c r="F121" s="249">
        <v>-0.19496221254254575</v>
      </c>
      <c r="G121" s="263">
        <v>19.455425775553707</v>
      </c>
      <c r="H121" s="263">
        <v>-1.921420931120295</v>
      </c>
      <c r="I121" s="264">
        <v>2.6852879172052684</v>
      </c>
      <c r="J121" s="264">
        <v>0.24022361086016497</v>
      </c>
      <c r="K121" s="249">
        <v>9.8248381540219143E-2</v>
      </c>
      <c r="L121" s="250">
        <v>447050.1412954235</v>
      </c>
      <c r="M121" s="250">
        <v>-58587.50199227425</v>
      </c>
      <c r="N121" s="249">
        <v>-0.11586855284613201</v>
      </c>
      <c r="O121" s="248">
        <v>110532.33977639675</v>
      </c>
      <c r="P121" s="248">
        <v>-20676.264401940804</v>
      </c>
      <c r="Q121" s="249">
        <v>-0.15758314427183304</v>
      </c>
    </row>
    <row r="122" spans="1:17" x14ac:dyDescent="0.2">
      <c r="A122" s="449" t="s">
        <v>113</v>
      </c>
      <c r="B122" s="449" t="s">
        <v>448</v>
      </c>
      <c r="C122" s="251" t="s">
        <v>470</v>
      </c>
      <c r="D122" s="252">
        <v>197.6843729019165</v>
      </c>
      <c r="E122" s="252">
        <v>98.041566133499146</v>
      </c>
      <c r="F122" s="253">
        <v>0.9839301933892759</v>
      </c>
      <c r="G122" s="265">
        <v>2.3101900031656436E-2</v>
      </c>
      <c r="H122" s="265">
        <v>1.2801822765322421E-2</v>
      </c>
      <c r="I122" s="266">
        <v>2.0110074324744844</v>
      </c>
      <c r="J122" s="266">
        <v>1.3042314963680468E-3</v>
      </c>
      <c r="K122" s="253">
        <v>6.4896721850932085E-4</v>
      </c>
      <c r="L122" s="254">
        <v>397.5447431898117</v>
      </c>
      <c r="M122" s="254">
        <v>197.2922754728794</v>
      </c>
      <c r="N122" s="253">
        <v>0.98521769904859646</v>
      </c>
      <c r="O122" s="252">
        <v>195.61828279495239</v>
      </c>
      <c r="P122" s="252">
        <v>98.00956404209137</v>
      </c>
      <c r="Q122" s="253">
        <v>1.0041066545525021</v>
      </c>
    </row>
    <row r="123" spans="1:17" x14ac:dyDescent="0.2">
      <c r="A123" s="449" t="s">
        <v>113</v>
      </c>
      <c r="B123" s="449" t="s">
        <v>448</v>
      </c>
      <c r="C123" s="247" t="s">
        <v>473</v>
      </c>
      <c r="D123" s="248">
        <v>18161.10445432919</v>
      </c>
      <c r="E123" s="248">
        <v>-3061.0308957501147</v>
      </c>
      <c r="F123" s="249">
        <v>-0.14423764834478242</v>
      </c>
      <c r="G123" s="263">
        <v>2.122352988298934</v>
      </c>
      <c r="H123" s="263">
        <v>-7.1379213268266017E-2</v>
      </c>
      <c r="I123" s="264">
        <v>10.707292543816994</v>
      </c>
      <c r="J123" s="264">
        <v>0.74024442074129482</v>
      </c>
      <c r="K123" s="249">
        <v>7.4269172938724121E-2</v>
      </c>
      <c r="L123" s="250">
        <v>194456.25831132053</v>
      </c>
      <c r="M123" s="250">
        <v>-17065.78599734584</v>
      </c>
      <c r="N123" s="249">
        <v>-8.0680886255251785E-2</v>
      </c>
      <c r="O123" s="248">
        <v>43846.371342778206</v>
      </c>
      <c r="P123" s="248">
        <v>-7296.648798441267</v>
      </c>
      <c r="Q123" s="249">
        <v>-0.14267144916927629</v>
      </c>
    </row>
    <row r="124" spans="1:17" x14ac:dyDescent="0.2">
      <c r="A124" s="449" t="s">
        <v>113</v>
      </c>
      <c r="B124" s="449" t="s">
        <v>448</v>
      </c>
      <c r="C124" s="251" t="s">
        <v>474</v>
      </c>
      <c r="D124" s="252">
        <v>982.7373241186142</v>
      </c>
      <c r="E124" s="252">
        <v>-145.07903800919621</v>
      </c>
      <c r="F124" s="253">
        <v>-0.1286371105092684</v>
      </c>
      <c r="G124" s="265">
        <v>0.11484519026918831</v>
      </c>
      <c r="H124" s="265">
        <v>-1.7371908268264402E-3</v>
      </c>
      <c r="I124" s="266">
        <v>4.0255314326491103</v>
      </c>
      <c r="J124" s="266">
        <v>-0.17872997786805556</v>
      </c>
      <c r="K124" s="253">
        <v>-4.2511623425925363E-2</v>
      </c>
      <c r="L124" s="254">
        <v>3956.0399882769584</v>
      </c>
      <c r="M124" s="254">
        <v>-785.59482116684876</v>
      </c>
      <c r="N124" s="253">
        <v>-0.16568016153462456</v>
      </c>
      <c r="O124" s="252">
        <v>887.37940382957458</v>
      </c>
      <c r="P124" s="252">
        <v>-259.43783669188588</v>
      </c>
      <c r="Q124" s="253">
        <v>-0.22622422084788235</v>
      </c>
    </row>
    <row r="125" spans="1:17" x14ac:dyDescent="0.2">
      <c r="A125" s="449" t="s">
        <v>113</v>
      </c>
      <c r="B125" s="449" t="s">
        <v>455</v>
      </c>
      <c r="C125" s="247" t="s">
        <v>20</v>
      </c>
      <c r="D125" s="248">
        <v>12695750.452738496</v>
      </c>
      <c r="E125" s="248">
        <v>-1123515.9346022457</v>
      </c>
      <c r="F125" s="249">
        <v>-8.1300693040511338E-2</v>
      </c>
      <c r="G125" s="263">
        <v>99.999999999999972</v>
      </c>
      <c r="H125" s="263">
        <v>-2.8421709430404007E-14</v>
      </c>
      <c r="I125" s="264">
        <v>2.8844840257144688</v>
      </c>
      <c r="J125" s="264">
        <v>5.5977866622755723E-2</v>
      </c>
      <c r="K125" s="249">
        <v>1.9790611536349378E-2</v>
      </c>
      <c r="L125" s="250">
        <v>36620689.375381425</v>
      </c>
      <c r="M125" s="250">
        <v>-2467190.7153409496</v>
      </c>
      <c r="N125" s="249">
        <v>-6.3119071937762741E-2</v>
      </c>
      <c r="O125" s="248">
        <v>7376114.0769541021</v>
      </c>
      <c r="P125" s="248">
        <v>-801344.05887405202</v>
      </c>
      <c r="Q125" s="249">
        <v>-9.7994272249844749E-2</v>
      </c>
    </row>
    <row r="126" spans="1:17" x14ac:dyDescent="0.2">
      <c r="A126" s="449" t="s">
        <v>113</v>
      </c>
      <c r="B126" s="449" t="s">
        <v>455</v>
      </c>
      <c r="C126" s="251" t="s">
        <v>465</v>
      </c>
      <c r="D126" s="252">
        <v>154311.99097480011</v>
      </c>
      <c r="E126" s="252">
        <v>-45143.155363507336</v>
      </c>
      <c r="F126" s="253">
        <v>-0.22633236691189412</v>
      </c>
      <c r="G126" s="265">
        <v>1.2154617527277773</v>
      </c>
      <c r="H126" s="265">
        <v>-0.22785036491849708</v>
      </c>
      <c r="I126" s="266">
        <v>2.9082319046483471</v>
      </c>
      <c r="J126" s="266">
        <v>8.3075990117654985E-2</v>
      </c>
      <c r="K126" s="253">
        <v>2.9405807194699683E-2</v>
      </c>
      <c r="L126" s="254">
        <v>448775.05542272149</v>
      </c>
      <c r="M126" s="254">
        <v>-114716.83093853254</v>
      </c>
      <c r="N126" s="253">
        <v>-0.20358204566052562</v>
      </c>
      <c r="O126" s="252">
        <v>77159.386492618083</v>
      </c>
      <c r="P126" s="252">
        <v>-28510.597711417708</v>
      </c>
      <c r="Q126" s="253">
        <v>-0.26980791116962066</v>
      </c>
    </row>
    <row r="127" spans="1:17" x14ac:dyDescent="0.2">
      <c r="A127" s="449" t="s">
        <v>113</v>
      </c>
      <c r="B127" s="449" t="s">
        <v>455</v>
      </c>
      <c r="C127" s="247" t="s">
        <v>467</v>
      </c>
      <c r="D127" s="248">
        <v>7499478.0419177189</v>
      </c>
      <c r="E127" s="248">
        <v>222720.19261385407</v>
      </c>
      <c r="F127" s="249">
        <v>3.0607063918605005E-2</v>
      </c>
      <c r="G127" s="263">
        <v>59.070773876939789</v>
      </c>
      <c r="H127" s="263">
        <v>6.4141592250230843</v>
      </c>
      <c r="I127" s="264">
        <v>2.779665083453827</v>
      </c>
      <c r="J127" s="264">
        <v>9.3773412308747695E-2</v>
      </c>
      <c r="K127" s="249">
        <v>3.4913326295385981E-2</v>
      </c>
      <c r="L127" s="250">
        <v>20846037.257247359</v>
      </c>
      <c r="M127" s="250">
        <v>1301453.9568625279</v>
      </c>
      <c r="N127" s="249">
        <v>6.6588984623524944E-2</v>
      </c>
      <c r="O127" s="248">
        <v>3820306.6582769016</v>
      </c>
      <c r="P127" s="248">
        <v>48551.773445601109</v>
      </c>
      <c r="Q127" s="249">
        <v>1.2872462534842767E-2</v>
      </c>
    </row>
    <row r="128" spans="1:17" x14ac:dyDescent="0.2">
      <c r="A128" s="449" t="s">
        <v>113</v>
      </c>
      <c r="B128" s="449" t="s">
        <v>455</v>
      </c>
      <c r="C128" s="251" t="s">
        <v>468</v>
      </c>
      <c r="D128" s="252">
        <v>2067935.2900511778</v>
      </c>
      <c r="E128" s="252">
        <v>-913976.69956093538</v>
      </c>
      <c r="F128" s="253">
        <v>-0.30650693338532281</v>
      </c>
      <c r="G128" s="265">
        <v>16.288405303407014</v>
      </c>
      <c r="H128" s="265">
        <v>-5.289527316400644</v>
      </c>
      <c r="I128" s="266">
        <v>2.687383665734866</v>
      </c>
      <c r="J128" s="266">
        <v>-0.10742189243647982</v>
      </c>
      <c r="K128" s="253">
        <v>-3.8436266924689551E-2</v>
      </c>
      <c r="L128" s="254">
        <v>5557335.520280228</v>
      </c>
      <c r="M128" s="254">
        <v>-2776528.6822654819</v>
      </c>
      <c r="N128" s="253">
        <v>-0.33316221800414597</v>
      </c>
      <c r="O128" s="252">
        <v>1046606.7106035097</v>
      </c>
      <c r="P128" s="252">
        <v>-494647.84329287696</v>
      </c>
      <c r="Q128" s="253">
        <v>-0.32093844721650727</v>
      </c>
    </row>
    <row r="129" spans="1:17" x14ac:dyDescent="0.2">
      <c r="A129" s="449" t="s">
        <v>113</v>
      </c>
      <c r="B129" s="449" t="s">
        <v>455</v>
      </c>
      <c r="C129" s="247" t="s">
        <v>469</v>
      </c>
      <c r="D129" s="248">
        <v>2662368.2411309858</v>
      </c>
      <c r="E129" s="248">
        <v>-314441.44396672631</v>
      </c>
      <c r="F129" s="249">
        <v>-0.10563034833595851</v>
      </c>
      <c r="G129" s="263">
        <v>20.970546412691245</v>
      </c>
      <c r="H129" s="263">
        <v>-0.5704645329016742</v>
      </c>
      <c r="I129" s="264">
        <v>2.5282093147979645</v>
      </c>
      <c r="J129" s="264">
        <v>0.10381002935847627</v>
      </c>
      <c r="K129" s="249">
        <v>4.2818866505175482E-2</v>
      </c>
      <c r="L129" s="250">
        <v>6731024.1866496317</v>
      </c>
      <c r="M129" s="250">
        <v>-485951.0867906101</v>
      </c>
      <c r="N129" s="249">
        <v>-6.7334453615075687E-2</v>
      </c>
      <c r="O129" s="248">
        <v>1710316.6148321582</v>
      </c>
      <c r="P129" s="248">
        <v>-181139.19266763679</v>
      </c>
      <c r="Q129" s="249">
        <v>-9.5767076317301914E-2</v>
      </c>
    </row>
    <row r="130" spans="1:17" x14ac:dyDescent="0.2">
      <c r="A130" s="449" t="s">
        <v>113</v>
      </c>
      <c r="B130" s="449" t="s">
        <v>455</v>
      </c>
      <c r="C130" s="251" t="s">
        <v>470</v>
      </c>
      <c r="D130" s="252">
        <v>3532.623514175415</v>
      </c>
      <c r="E130" s="252">
        <v>953.17180359363556</v>
      </c>
      <c r="F130" s="253">
        <v>0.36952496520225747</v>
      </c>
      <c r="G130" s="265">
        <v>2.7825243787880385E-2</v>
      </c>
      <c r="H130" s="265">
        <v>9.159624077815974E-3</v>
      </c>
      <c r="I130" s="266">
        <v>2.0049838304247487</v>
      </c>
      <c r="J130" s="266">
        <v>1.344699518366399E-2</v>
      </c>
      <c r="K130" s="253">
        <v>6.7520695302812055E-3</v>
      </c>
      <c r="L130" s="254">
        <v>7082.8530248999596</v>
      </c>
      <c r="M130" s="254">
        <v>1945.7799285507199</v>
      </c>
      <c r="N130" s="253">
        <v>0.37877209299075887</v>
      </c>
      <c r="O130" s="252">
        <v>3501.9569451808929</v>
      </c>
      <c r="P130" s="252">
        <v>924.5393226146698</v>
      </c>
      <c r="Q130" s="253">
        <v>0.3587076128136914</v>
      </c>
    </row>
    <row r="131" spans="1:17" x14ac:dyDescent="0.2">
      <c r="A131" s="449" t="s">
        <v>113</v>
      </c>
      <c r="B131" s="449" t="s">
        <v>455</v>
      </c>
      <c r="C131" s="247" t="s">
        <v>471</v>
      </c>
      <c r="D131" s="247"/>
      <c r="E131" s="248">
        <v>-7.1786017119884491</v>
      </c>
      <c r="F131" s="249">
        <v>-1</v>
      </c>
      <c r="G131" s="247"/>
      <c r="H131" s="263">
        <v>-5.1946329933725496E-5</v>
      </c>
      <c r="I131" s="247"/>
      <c r="J131" s="264">
        <v>-12.506666666666666</v>
      </c>
      <c r="K131" s="249">
        <v>-1</v>
      </c>
      <c r="L131" s="247"/>
      <c r="M131" s="250">
        <v>-89.780378744602203</v>
      </c>
      <c r="N131" s="249">
        <v>-1</v>
      </c>
      <c r="O131" s="247"/>
      <c r="P131" s="248">
        <v>-19.142937898635864</v>
      </c>
      <c r="Q131" s="249">
        <v>-1</v>
      </c>
    </row>
    <row r="132" spans="1:17" x14ac:dyDescent="0.2">
      <c r="A132" s="449" t="s">
        <v>113</v>
      </c>
      <c r="B132" s="449" t="s">
        <v>455</v>
      </c>
      <c r="C132" s="251" t="s">
        <v>473</v>
      </c>
      <c r="D132" s="252">
        <v>292195.97251766687</v>
      </c>
      <c r="E132" s="252">
        <v>-54072.160289237334</v>
      </c>
      <c r="F132" s="253">
        <v>-0.15615690606848473</v>
      </c>
      <c r="G132" s="265">
        <v>2.3015258027117227</v>
      </c>
      <c r="H132" s="265">
        <v>-0.20416533241326595</v>
      </c>
      <c r="I132" s="266">
        <v>10.144508027565625</v>
      </c>
      <c r="J132" s="266">
        <v>0.62717838633517431</v>
      </c>
      <c r="K132" s="253">
        <v>6.5898567137797431E-2</v>
      </c>
      <c r="L132" s="254">
        <v>2964184.3888278161</v>
      </c>
      <c r="M132" s="254">
        <v>-331363.57534885546</v>
      </c>
      <c r="N132" s="253">
        <v>-0.10054885528927211</v>
      </c>
      <c r="O132" s="252">
        <v>703324.96900609205</v>
      </c>
      <c r="P132" s="252">
        <v>-127031.69041944144</v>
      </c>
      <c r="Q132" s="253">
        <v>-0.15298449043249188</v>
      </c>
    </row>
    <row r="133" spans="1:17" x14ac:dyDescent="0.2">
      <c r="A133" s="449" t="s">
        <v>113</v>
      </c>
      <c r="B133" s="449" t="s">
        <v>455</v>
      </c>
      <c r="C133" s="247" t="s">
        <v>474</v>
      </c>
      <c r="D133" s="248">
        <v>15928.292631949402</v>
      </c>
      <c r="E133" s="248">
        <v>-19548.661237567714</v>
      </c>
      <c r="F133" s="249">
        <v>-0.55102423137755696</v>
      </c>
      <c r="G133" s="263">
        <v>0.12546160773437098</v>
      </c>
      <c r="H133" s="263">
        <v>-0.13125935613688117</v>
      </c>
      <c r="I133" s="264">
        <v>4.1592727770370068</v>
      </c>
      <c r="J133" s="264">
        <v>0.54592393062617051</v>
      </c>
      <c r="K133" s="249">
        <v>0.15108531000776204</v>
      </c>
      <c r="L133" s="250">
        <v>66250.113928746287</v>
      </c>
      <c r="M133" s="250">
        <v>-61940.496409843836</v>
      </c>
      <c r="N133" s="249">
        <v>-0.48319058818926186</v>
      </c>
      <c r="O133" s="248">
        <v>14897.78079763695</v>
      </c>
      <c r="P133" s="248">
        <v>-19471.904613000312</v>
      </c>
      <c r="Q133" s="249">
        <v>-0.5665429980041029</v>
      </c>
    </row>
    <row r="134" spans="1:17" x14ac:dyDescent="0.2">
      <c r="A134" s="449" t="s">
        <v>113</v>
      </c>
      <c r="B134" s="449" t="s">
        <v>456</v>
      </c>
      <c r="C134" s="251" t="s">
        <v>20</v>
      </c>
      <c r="D134" s="252">
        <v>5739131.1915492471</v>
      </c>
      <c r="E134" s="252">
        <v>-709214.47077332437</v>
      </c>
      <c r="F134" s="253">
        <v>-0.10998394129477836</v>
      </c>
      <c r="G134" s="265">
        <v>100.00000000000006</v>
      </c>
      <c r="H134" s="265">
        <v>5.6843418860808015E-14</v>
      </c>
      <c r="I134" s="266">
        <v>2.8856657049887331</v>
      </c>
      <c r="J134" s="266">
        <v>4.7185982375920865E-2</v>
      </c>
      <c r="K134" s="253">
        <v>1.6623681331951284E-2</v>
      </c>
      <c r="L134" s="254">
        <v>16561214.055884786</v>
      </c>
      <c r="M134" s="254">
        <v>-1742284.3510161191</v>
      </c>
      <c r="N134" s="253">
        <v>-9.5188597954543583E-2</v>
      </c>
      <c r="O134" s="252">
        <v>3298173.7840381325</v>
      </c>
      <c r="P134" s="252">
        <v>-449888.44648680976</v>
      </c>
      <c r="Q134" s="253">
        <v>-0.12003227769881498</v>
      </c>
    </row>
    <row r="135" spans="1:17" x14ac:dyDescent="0.2">
      <c r="A135" s="449" t="s">
        <v>113</v>
      </c>
      <c r="B135" s="449" t="s">
        <v>456</v>
      </c>
      <c r="C135" s="247" t="s">
        <v>465</v>
      </c>
      <c r="D135" s="248">
        <v>92355.264815953822</v>
      </c>
      <c r="E135" s="248">
        <v>14211.060257226403</v>
      </c>
      <c r="F135" s="249">
        <v>0.18185686753707267</v>
      </c>
      <c r="G135" s="263">
        <v>1.6092203111151231</v>
      </c>
      <c r="H135" s="263">
        <v>0.39737143311032086</v>
      </c>
      <c r="I135" s="264">
        <v>3.037100493066526</v>
      </c>
      <c r="J135" s="264">
        <v>0.17222135875828437</v>
      </c>
      <c r="K135" s="249">
        <v>6.0114703163513812E-2</v>
      </c>
      <c r="L135" s="250">
        <v>280492.22030982294</v>
      </c>
      <c r="M135" s="250">
        <v>56618.519202409778</v>
      </c>
      <c r="N135" s="249">
        <v>0.25290384231082408</v>
      </c>
      <c r="O135" s="248">
        <v>46178.132553948686</v>
      </c>
      <c r="P135" s="248">
        <v>4836.6844872386137</v>
      </c>
      <c r="Q135" s="249">
        <v>0.11699359150250283</v>
      </c>
    </row>
    <row r="136" spans="1:17" x14ac:dyDescent="0.2">
      <c r="A136" s="449" t="s">
        <v>113</v>
      </c>
      <c r="B136" s="449" t="s">
        <v>456</v>
      </c>
      <c r="C136" s="251" t="s">
        <v>467</v>
      </c>
      <c r="D136" s="252">
        <v>3449970.6028089528</v>
      </c>
      <c r="E136" s="252">
        <v>-97913.64534248272</v>
      </c>
      <c r="F136" s="253">
        <v>-2.7597756435683872E-2</v>
      </c>
      <c r="G136" s="265">
        <v>60.113116213286176</v>
      </c>
      <c r="H136" s="265">
        <v>5.0930469747280966</v>
      </c>
      <c r="I136" s="266">
        <v>2.7730624978371088</v>
      </c>
      <c r="J136" s="266">
        <v>3.4683197939769705E-2</v>
      </c>
      <c r="K136" s="253">
        <v>1.2665593090434904E-2</v>
      </c>
      <c r="L136" s="254">
        <v>9566984.0972899906</v>
      </c>
      <c r="M136" s="254">
        <v>-148468.6862797346</v>
      </c>
      <c r="N136" s="253">
        <v>-1.5281705298472266E-2</v>
      </c>
      <c r="O136" s="252">
        <v>1751125.9199692258</v>
      </c>
      <c r="P136" s="252">
        <v>-86165.057651465526</v>
      </c>
      <c r="Q136" s="253">
        <v>-4.6897883188350531E-2</v>
      </c>
    </row>
    <row r="137" spans="1:17" x14ac:dyDescent="0.2">
      <c r="A137" s="449" t="s">
        <v>113</v>
      </c>
      <c r="B137" s="449" t="s">
        <v>456</v>
      </c>
      <c r="C137" s="247" t="s">
        <v>468</v>
      </c>
      <c r="D137" s="248">
        <v>872538.43271418114</v>
      </c>
      <c r="E137" s="248">
        <v>-454803.48783058359</v>
      </c>
      <c r="F137" s="249">
        <v>-0.34264229946412311</v>
      </c>
      <c r="G137" s="263">
        <v>15.203319171357791</v>
      </c>
      <c r="H137" s="263">
        <v>-5.3809049080114484</v>
      </c>
      <c r="I137" s="264">
        <v>2.7739305435702204</v>
      </c>
      <c r="J137" s="264">
        <v>-2.8822174136483802E-2</v>
      </c>
      <c r="K137" s="249">
        <v>-1.0283523749489739E-2</v>
      </c>
      <c r="L137" s="250">
        <v>2420361.0089447568</v>
      </c>
      <c r="M137" s="250">
        <v>-1299850.1661881185</v>
      </c>
      <c r="N137" s="249">
        <v>-0.34940225298949368</v>
      </c>
      <c r="O137" s="248">
        <v>446293.36737630371</v>
      </c>
      <c r="P137" s="248">
        <v>-236711.62191573234</v>
      </c>
      <c r="Q137" s="249">
        <v>-0.34657378149037255</v>
      </c>
    </row>
    <row r="138" spans="1:17" x14ac:dyDescent="0.2">
      <c r="A138" s="449" t="s">
        <v>113</v>
      </c>
      <c r="B138" s="449" t="s">
        <v>456</v>
      </c>
      <c r="C138" s="251" t="s">
        <v>469</v>
      </c>
      <c r="D138" s="252">
        <v>1202798.3724630673</v>
      </c>
      <c r="E138" s="252">
        <v>-147596.7811680173</v>
      </c>
      <c r="F138" s="253">
        <v>-0.10929895650998417</v>
      </c>
      <c r="G138" s="265">
        <v>20.957847665761044</v>
      </c>
      <c r="H138" s="265">
        <v>1.6117424446747464E-2</v>
      </c>
      <c r="I138" s="266">
        <v>2.5749207423757885</v>
      </c>
      <c r="J138" s="266">
        <v>0.14654245339702854</v>
      </c>
      <c r="K138" s="253">
        <v>6.0345809407913995E-2</v>
      </c>
      <c r="L138" s="254">
        <v>3097110.4781509913</v>
      </c>
      <c r="M138" s="254">
        <v>-182159.79446887178</v>
      </c>
      <c r="N138" s="253">
        <v>-5.554888110010564E-2</v>
      </c>
      <c r="O138" s="252">
        <v>774244.41751607566</v>
      </c>
      <c r="P138" s="252">
        <v>-81671.978717550752</v>
      </c>
      <c r="Q138" s="253">
        <v>-9.5420509616289673E-2</v>
      </c>
    </row>
    <row r="139" spans="1:17" x14ac:dyDescent="0.2">
      <c r="A139" s="449" t="s">
        <v>113</v>
      </c>
      <c r="B139" s="449" t="s">
        <v>456</v>
      </c>
      <c r="C139" s="247" t="s">
        <v>470</v>
      </c>
      <c r="D139" s="248">
        <v>1655.3837585449219</v>
      </c>
      <c r="E139" s="248">
        <v>520.62457299232483</v>
      </c>
      <c r="F139" s="249">
        <v>0.458797407961756</v>
      </c>
      <c r="G139" s="263">
        <v>2.8843804110671688E-2</v>
      </c>
      <c r="H139" s="263">
        <v>1.1246124876710176E-2</v>
      </c>
      <c r="I139" s="264">
        <v>1.9962276796958616</v>
      </c>
      <c r="J139" s="264">
        <v>4.4975485166849349E-3</v>
      </c>
      <c r="K139" s="249">
        <v>2.2581114008764945E-3</v>
      </c>
      <c r="L139" s="250">
        <v>3304.5228793263436</v>
      </c>
      <c r="M139" s="250">
        <v>1044.3888178288939</v>
      </c>
      <c r="N139" s="249">
        <v>0.46209153502024347</v>
      </c>
      <c r="O139" s="248">
        <v>1651.2505805492401</v>
      </c>
      <c r="P139" s="248">
        <v>518.5254830121994</v>
      </c>
      <c r="Q139" s="249">
        <v>0.45776815940572319</v>
      </c>
    </row>
    <row r="140" spans="1:17" x14ac:dyDescent="0.2">
      <c r="A140" s="449" t="s">
        <v>113</v>
      </c>
      <c r="B140" s="449" t="s">
        <v>456</v>
      </c>
      <c r="C140" s="251" t="s">
        <v>471</v>
      </c>
      <c r="D140" s="251"/>
      <c r="E140" s="252">
        <v>-2.014019250869751</v>
      </c>
      <c r="F140" s="253">
        <v>-1</v>
      </c>
      <c r="G140" s="251"/>
      <c r="H140" s="265">
        <v>-3.1233115535936386E-5</v>
      </c>
      <c r="I140" s="251"/>
      <c r="J140" s="266">
        <v>-12.506666666666668</v>
      </c>
      <c r="K140" s="253">
        <v>-1</v>
      </c>
      <c r="L140" s="251"/>
      <c r="M140" s="254">
        <v>-25.188667430877686</v>
      </c>
      <c r="N140" s="253">
        <v>-1</v>
      </c>
      <c r="O140" s="251"/>
      <c r="P140" s="252">
        <v>-5.3707180023193359</v>
      </c>
      <c r="Q140" s="253">
        <v>-1</v>
      </c>
    </row>
    <row r="141" spans="1:17" x14ac:dyDescent="0.2">
      <c r="A141" s="449" t="s">
        <v>113</v>
      </c>
      <c r="B141" s="449" t="s">
        <v>456</v>
      </c>
      <c r="C141" s="247" t="s">
        <v>473</v>
      </c>
      <c r="D141" s="248">
        <v>113170.0512455392</v>
      </c>
      <c r="E141" s="248">
        <v>-19429.194744814668</v>
      </c>
      <c r="F141" s="249">
        <v>-0.1465256804418637</v>
      </c>
      <c r="G141" s="263">
        <v>1.9719021480495138</v>
      </c>
      <c r="H141" s="263">
        <v>-8.4427536091428168E-2</v>
      </c>
      <c r="I141" s="264">
        <v>10.30736981324876</v>
      </c>
      <c r="J141" s="264">
        <v>0.35089869446721877</v>
      </c>
      <c r="K141" s="249">
        <v>3.524327949942984E-2</v>
      </c>
      <c r="L141" s="250">
        <v>1166485.569972086</v>
      </c>
      <c r="M141" s="250">
        <v>-153734.99310308136</v>
      </c>
      <c r="N141" s="249">
        <v>-0.11644644645209058</v>
      </c>
      <c r="O141" s="248">
        <v>272600.99806219159</v>
      </c>
      <c r="P141" s="248">
        <v>-46120.079130220402</v>
      </c>
      <c r="Q141" s="249">
        <v>-0.1447035744748619</v>
      </c>
    </row>
    <row r="142" spans="1:17" x14ac:dyDescent="0.2">
      <c r="A142" s="449" t="s">
        <v>113</v>
      </c>
      <c r="B142" s="449" t="s">
        <v>456</v>
      </c>
      <c r="C142" s="251" t="s">
        <v>474</v>
      </c>
      <c r="D142" s="252">
        <v>6643.0837430065121</v>
      </c>
      <c r="E142" s="252">
        <v>-4201.0324983999881</v>
      </c>
      <c r="F142" s="253">
        <v>-0.38740201643717415</v>
      </c>
      <c r="G142" s="265">
        <v>0.11575068631970498</v>
      </c>
      <c r="H142" s="265">
        <v>-5.2418279943506424E-2</v>
      </c>
      <c r="I142" s="266">
        <v>3.9855222908631949</v>
      </c>
      <c r="J142" s="266">
        <v>9.5432243151064355E-2</v>
      </c>
      <c r="K142" s="253">
        <v>2.4532142439013898E-2</v>
      </c>
      <c r="L142" s="254">
        <v>26476.158337823363</v>
      </c>
      <c r="M142" s="254">
        <v>-15708.43032910554</v>
      </c>
      <c r="N142" s="253">
        <v>-0.37237367544655819</v>
      </c>
      <c r="O142" s="252">
        <v>6079.6979798381772</v>
      </c>
      <c r="P142" s="252">
        <v>-4569.548324088827</v>
      </c>
      <c r="Q142" s="253">
        <v>-0.42909593727809314</v>
      </c>
    </row>
    <row r="143" spans="1:17" x14ac:dyDescent="0.2">
      <c r="A143" s="449" t="s">
        <v>114</v>
      </c>
      <c r="B143" s="449" t="s">
        <v>448</v>
      </c>
      <c r="C143" s="247" t="s">
        <v>20</v>
      </c>
      <c r="D143" s="248">
        <v>2605467.5472187363</v>
      </c>
      <c r="E143" s="248">
        <v>-121150.40787966829</v>
      </c>
      <c r="F143" s="249">
        <v>-4.443248371233436E-2</v>
      </c>
      <c r="G143" s="263">
        <v>100</v>
      </c>
      <c r="H143" s="263">
        <v>2.8421709430404007E-14</v>
      </c>
      <c r="I143" s="264">
        <v>2.6238195474421335</v>
      </c>
      <c r="J143" s="264">
        <v>4.6911071751747357E-2</v>
      </c>
      <c r="K143" s="249">
        <v>1.8204399649537142E-2</v>
      </c>
      <c r="L143" s="250">
        <v>6836276.6806186298</v>
      </c>
      <c r="M143" s="250">
        <v>-189968.23784403782</v>
      </c>
      <c r="N143" s="249">
        <v>-2.7036950753718189E-2</v>
      </c>
      <c r="O143" s="248">
        <v>1606145.5708020926</v>
      </c>
      <c r="P143" s="248">
        <v>-115115.62169410265</v>
      </c>
      <c r="Q143" s="249">
        <v>-6.6878648165628191E-2</v>
      </c>
    </row>
    <row r="144" spans="1:17" x14ac:dyDescent="0.2">
      <c r="A144" s="449" t="s">
        <v>114</v>
      </c>
      <c r="B144" s="449" t="s">
        <v>448</v>
      </c>
      <c r="C144" s="251" t="s">
        <v>464</v>
      </c>
      <c r="D144" s="252">
        <v>4051.3234537128446</v>
      </c>
      <c r="E144" s="252">
        <v>10.416242447853165</v>
      </c>
      <c r="F144" s="253">
        <v>2.5776989926458611E-3</v>
      </c>
      <c r="G144" s="265">
        <v>0.15549314586694887</v>
      </c>
      <c r="H144" s="265">
        <v>7.2909672775706424E-3</v>
      </c>
      <c r="I144" s="266">
        <v>5.0815815873043988</v>
      </c>
      <c r="J144" s="266">
        <v>-0.32640693782517705</v>
      </c>
      <c r="K144" s="253">
        <v>-6.0356440533933325E-2</v>
      </c>
      <c r="L144" s="254">
        <v>20587.130666601657</v>
      </c>
      <c r="M144" s="254">
        <v>-1266.0491630327706</v>
      </c>
      <c r="N144" s="253">
        <v>-5.7934322277251392E-2</v>
      </c>
      <c r="O144" s="252">
        <v>6496.4513671398163</v>
      </c>
      <c r="P144" s="252">
        <v>174.9315892457962</v>
      </c>
      <c r="Q144" s="253">
        <v>2.7672394517774285E-2</v>
      </c>
    </row>
    <row r="145" spans="1:17" x14ac:dyDescent="0.2">
      <c r="A145" s="449" t="s">
        <v>114</v>
      </c>
      <c r="B145" s="449" t="s">
        <v>448</v>
      </c>
      <c r="C145" s="247" t="s">
        <v>465</v>
      </c>
      <c r="D145" s="248">
        <v>21314.344779658317</v>
      </c>
      <c r="E145" s="248">
        <v>-1855.45133163637</v>
      </c>
      <c r="F145" s="249">
        <v>-8.0080606783237279E-2</v>
      </c>
      <c r="G145" s="263">
        <v>0.81806218628248828</v>
      </c>
      <c r="H145" s="263">
        <v>-3.1701018275389625E-2</v>
      </c>
      <c r="I145" s="264">
        <v>2.182566917674686</v>
      </c>
      <c r="J145" s="264">
        <v>7.7667198361541789E-2</v>
      </c>
      <c r="K145" s="249">
        <v>3.6898289096112188E-2</v>
      </c>
      <c r="L145" s="250">
        <v>46519.983787994388</v>
      </c>
      <c r="M145" s="250">
        <v>-2250.1135432125811</v>
      </c>
      <c r="N145" s="249">
        <v>-4.6137155067205095E-2</v>
      </c>
      <c r="O145" s="248">
        <v>10657.944722771645</v>
      </c>
      <c r="P145" s="248">
        <v>-975.95895633551481</v>
      </c>
      <c r="Q145" s="249">
        <v>-8.3889207204646071E-2</v>
      </c>
    </row>
    <row r="146" spans="1:17" x14ac:dyDescent="0.2">
      <c r="A146" s="449" t="s">
        <v>114</v>
      </c>
      <c r="B146" s="449" t="s">
        <v>448</v>
      </c>
      <c r="C146" s="251" t="s">
        <v>466</v>
      </c>
      <c r="D146" s="252">
        <v>52.329206562042231</v>
      </c>
      <c r="E146" s="252">
        <v>-384.31903493404388</v>
      </c>
      <c r="F146" s="253">
        <v>-0.88015706559873719</v>
      </c>
      <c r="G146" s="265">
        <v>2.0084382404955375E-3</v>
      </c>
      <c r="H146" s="265">
        <v>-1.4005842039571319E-2</v>
      </c>
      <c r="I146" s="266">
        <v>4.214173228346457</v>
      </c>
      <c r="J146" s="266">
        <v>0.44094488188976344</v>
      </c>
      <c r="K146" s="253">
        <v>0.11686143572621024</v>
      </c>
      <c r="L146" s="254">
        <v>220.52434135437011</v>
      </c>
      <c r="M146" s="254">
        <v>-1427.0491808891297</v>
      </c>
      <c r="N146" s="253">
        <v>-0.86615204822296354</v>
      </c>
      <c r="O146" s="252">
        <v>32.963279724121094</v>
      </c>
      <c r="P146" s="252">
        <v>-242.09073066711426</v>
      </c>
      <c r="Q146" s="253">
        <v>-0.88015706559873708</v>
      </c>
    </row>
    <row r="147" spans="1:17" x14ac:dyDescent="0.2">
      <c r="A147" s="449" t="s">
        <v>114</v>
      </c>
      <c r="B147" s="449" t="s">
        <v>448</v>
      </c>
      <c r="C147" s="247" t="s">
        <v>467</v>
      </c>
      <c r="D147" s="248">
        <v>1030074.2228736579</v>
      </c>
      <c r="E147" s="248">
        <v>-3629.6123374955496</v>
      </c>
      <c r="F147" s="249">
        <v>-3.5112691022899543E-3</v>
      </c>
      <c r="G147" s="263">
        <v>39.535100867912682</v>
      </c>
      <c r="H147" s="263">
        <v>1.6235249803458984</v>
      </c>
      <c r="I147" s="264">
        <v>2.8530184221061128</v>
      </c>
      <c r="J147" s="264">
        <v>6.0221093354435151E-2</v>
      </c>
      <c r="K147" s="249">
        <v>2.1563001630824651E-2</v>
      </c>
      <c r="L147" s="250">
        <v>2938820.7339951838</v>
      </c>
      <c r="M147" s="250">
        <v>51895.424297110178</v>
      </c>
      <c r="N147" s="249">
        <v>1.7976019027155784E-2</v>
      </c>
      <c r="O147" s="248">
        <v>637931.10632348061</v>
      </c>
      <c r="P147" s="248">
        <v>-14446.269610833493</v>
      </c>
      <c r="Q147" s="249">
        <v>-2.2144038318533052E-2</v>
      </c>
    </row>
    <row r="148" spans="1:17" x14ac:dyDescent="0.2">
      <c r="A148" s="449" t="s">
        <v>114</v>
      </c>
      <c r="B148" s="449" t="s">
        <v>448</v>
      </c>
      <c r="C148" s="251" t="s">
        <v>468</v>
      </c>
      <c r="D148" s="252">
        <v>19602.350200372934</v>
      </c>
      <c r="E148" s="252">
        <v>65.834327164291608</v>
      </c>
      <c r="F148" s="253">
        <v>3.3698090074788293E-3</v>
      </c>
      <c r="G148" s="265">
        <v>0.75235441797376812</v>
      </c>
      <c r="H148" s="265">
        <v>3.58434804338017E-2</v>
      </c>
      <c r="I148" s="266">
        <v>3.0702495809078791</v>
      </c>
      <c r="J148" s="266">
        <v>-0.13547370861806574</v>
      </c>
      <c r="K148" s="253">
        <v>-4.2259950838769766E-2</v>
      </c>
      <c r="L148" s="254">
        <v>60184.10748750448</v>
      </c>
      <c r="M148" s="254">
        <v>-2444.5564434337648</v>
      </c>
      <c r="N148" s="253">
        <v>-3.9032549794283035E-2</v>
      </c>
      <c r="O148" s="252">
        <v>10097.134986281395</v>
      </c>
      <c r="P148" s="252">
        <v>-269.38282573223114</v>
      </c>
      <c r="Q148" s="253">
        <v>-2.5985854711988898E-2</v>
      </c>
    </row>
    <row r="149" spans="1:17" x14ac:dyDescent="0.2">
      <c r="A149" s="449" t="s">
        <v>114</v>
      </c>
      <c r="B149" s="449" t="s">
        <v>448</v>
      </c>
      <c r="C149" s="247" t="s">
        <v>469</v>
      </c>
      <c r="D149" s="248">
        <v>1320375.9711557031</v>
      </c>
      <c r="E149" s="248">
        <v>-107338.7990028644</v>
      </c>
      <c r="F149" s="249">
        <v>-7.5182243152771291E-2</v>
      </c>
      <c r="G149" s="263">
        <v>50.677122137451583</v>
      </c>
      <c r="H149" s="263">
        <v>-1.684990695002071</v>
      </c>
      <c r="I149" s="264">
        <v>2.1185639202693776</v>
      </c>
      <c r="J149" s="264">
        <v>3.2787316124669452E-2</v>
      </c>
      <c r="K149" s="249">
        <v>1.5719476409658067E-2</v>
      </c>
      <c r="L149" s="250">
        <v>2797300.8936811127</v>
      </c>
      <c r="M149" s="250">
        <v>-180593.17130746692</v>
      </c>
      <c r="N149" s="249">
        <v>-6.0644592240778554E-2</v>
      </c>
      <c r="O149" s="248">
        <v>742809.68975186348</v>
      </c>
      <c r="P149" s="248">
        <v>-75870.636524145608</v>
      </c>
      <c r="Q149" s="249">
        <v>-9.2674312657864771E-2</v>
      </c>
    </row>
    <row r="150" spans="1:17" x14ac:dyDescent="0.2">
      <c r="A150" s="449" t="s">
        <v>114</v>
      </c>
      <c r="B150" s="449" t="s">
        <v>448</v>
      </c>
      <c r="C150" s="251" t="s">
        <v>470</v>
      </c>
      <c r="D150" s="252">
        <v>82444.988058678806</v>
      </c>
      <c r="E150" s="252">
        <v>-18521.099785251732</v>
      </c>
      <c r="F150" s="253">
        <v>-0.18343881773334558</v>
      </c>
      <c r="G150" s="265">
        <v>3.1643068495205986</v>
      </c>
      <c r="H150" s="265">
        <v>-0.53867206085948149</v>
      </c>
      <c r="I150" s="266">
        <v>3.3319767782888317</v>
      </c>
      <c r="J150" s="266">
        <v>0.15775009916167404</v>
      </c>
      <c r="K150" s="253">
        <v>4.9697175125833118E-2</v>
      </c>
      <c r="L150" s="254">
        <v>274704.7856978178</v>
      </c>
      <c r="M150" s="254">
        <v>-45784.464023482695</v>
      </c>
      <c r="N150" s="253">
        <v>-0.14285803365728228</v>
      </c>
      <c r="O150" s="252">
        <v>62342.833608746529</v>
      </c>
      <c r="P150" s="252">
        <v>-13812.450189619209</v>
      </c>
      <c r="Q150" s="253">
        <v>-0.18137218457737031</v>
      </c>
    </row>
    <row r="151" spans="1:17" x14ac:dyDescent="0.2">
      <c r="A151" s="449" t="s">
        <v>114</v>
      </c>
      <c r="B151" s="449" t="s">
        <v>448</v>
      </c>
      <c r="C151" s="247" t="s">
        <v>471</v>
      </c>
      <c r="D151" s="248">
        <v>42.506078839302063</v>
      </c>
      <c r="E151" s="248">
        <v>-245.154819637537</v>
      </c>
      <c r="F151" s="249">
        <v>-0.85223546521487203</v>
      </c>
      <c r="G151" s="263">
        <v>1.6314184716933479E-3</v>
      </c>
      <c r="H151" s="263">
        <v>-8.9186807066294633E-3</v>
      </c>
      <c r="I151" s="264">
        <v>4.7645952785238439</v>
      </c>
      <c r="J151" s="264">
        <v>-0.77750342366089775</v>
      </c>
      <c r="K151" s="249">
        <v>-0.1402904324591692</v>
      </c>
      <c r="L151" s="250">
        <v>202.52426254630089</v>
      </c>
      <c r="M151" s="250">
        <v>-1391.7208295714856</v>
      </c>
      <c r="N151" s="249">
        <v>-0.87296541570200559</v>
      </c>
      <c r="O151" s="248">
        <v>48.578375816345215</v>
      </c>
      <c r="P151" s="248">
        <v>-277.50139689445496</v>
      </c>
      <c r="Q151" s="249">
        <v>-0.85102303214793595</v>
      </c>
    </row>
    <row r="152" spans="1:17" x14ac:dyDescent="0.2">
      <c r="A152" s="449" t="s">
        <v>114</v>
      </c>
      <c r="B152" s="449" t="s">
        <v>448</v>
      </c>
      <c r="C152" s="251" t="s">
        <v>472</v>
      </c>
      <c r="D152" s="251"/>
      <c r="E152" s="252">
        <v>-701.58494723968511</v>
      </c>
      <c r="F152" s="253">
        <v>-1</v>
      </c>
      <c r="G152" s="251"/>
      <c r="H152" s="265">
        <v>-2.5730958967970435E-2</v>
      </c>
      <c r="I152" s="251"/>
      <c r="J152" s="266">
        <v>-4.7240367319890177</v>
      </c>
      <c r="K152" s="253">
        <v>-1</v>
      </c>
      <c r="L152" s="251"/>
      <c r="M152" s="254">
        <v>-3314.3130613708495</v>
      </c>
      <c r="N152" s="253">
        <v>-1</v>
      </c>
      <c r="O152" s="251"/>
      <c r="P152" s="252">
        <v>-664.19099426269531</v>
      </c>
      <c r="Q152" s="253">
        <v>-1</v>
      </c>
    </row>
    <row r="153" spans="1:17" x14ac:dyDescent="0.2">
      <c r="A153" s="449" t="s">
        <v>114</v>
      </c>
      <c r="B153" s="449" t="s">
        <v>448</v>
      </c>
      <c r="C153" s="247" t="s">
        <v>473</v>
      </c>
      <c r="D153" s="248">
        <v>48915.042451587891</v>
      </c>
      <c r="E153" s="248">
        <v>-8326.3653204800212</v>
      </c>
      <c r="F153" s="249">
        <v>-0.14546052664594034</v>
      </c>
      <c r="G153" s="263">
        <v>1.8773997973531977</v>
      </c>
      <c r="H153" s="263">
        <v>-0.22195584082978526</v>
      </c>
      <c r="I153" s="264">
        <v>8.2330917736740741</v>
      </c>
      <c r="J153" s="264">
        <v>6.9483508516068326E-2</v>
      </c>
      <c r="K153" s="249">
        <v>8.5113722093478582E-3</v>
      </c>
      <c r="L153" s="250">
        <v>402722.03361708642</v>
      </c>
      <c r="M153" s="250">
        <v>-64574.395980246889</v>
      </c>
      <c r="N153" s="249">
        <v>-0.13818722312064374</v>
      </c>
      <c r="O153" s="248">
        <v>84532.479291915894</v>
      </c>
      <c r="P153" s="248">
        <v>-17178.374098917368</v>
      </c>
      <c r="Q153" s="249">
        <v>-0.16889420869283137</v>
      </c>
    </row>
    <row r="154" spans="1:17" x14ac:dyDescent="0.2">
      <c r="A154" s="449" t="s">
        <v>114</v>
      </c>
      <c r="B154" s="449" t="s">
        <v>448</v>
      </c>
      <c r="C154" s="251" t="s">
        <v>474</v>
      </c>
      <c r="D154" s="252">
        <v>78594.468959964812</v>
      </c>
      <c r="E154" s="252">
        <v>19775.728130261574</v>
      </c>
      <c r="F154" s="253">
        <v>0.33621474807694129</v>
      </c>
      <c r="G154" s="265">
        <v>3.0165207409266031</v>
      </c>
      <c r="H154" s="265">
        <v>0.85931566862374575</v>
      </c>
      <c r="I154" s="266">
        <v>3.7536224493317052</v>
      </c>
      <c r="J154" s="266">
        <v>-0.22184163560812609</v>
      </c>
      <c r="K154" s="253">
        <v>-5.5802701487990845E-2</v>
      </c>
      <c r="L154" s="254">
        <v>295013.96308142779</v>
      </c>
      <c r="M154" s="254">
        <v>61182.171391558513</v>
      </c>
      <c r="N154" s="253">
        <v>0.26165035536615283</v>
      </c>
      <c r="O154" s="252">
        <v>51196.389094352722</v>
      </c>
      <c r="P154" s="252">
        <v>8446.30204405931</v>
      </c>
      <c r="Q154" s="253">
        <v>0.19757391450741713</v>
      </c>
    </row>
    <row r="155" spans="1:17" x14ac:dyDescent="0.2">
      <c r="A155" s="449" t="s">
        <v>114</v>
      </c>
      <c r="B155" s="449" t="s">
        <v>455</v>
      </c>
      <c r="C155" s="247" t="s">
        <v>20</v>
      </c>
      <c r="D155" s="248">
        <v>34879070.486313708</v>
      </c>
      <c r="E155" s="248">
        <v>-582395.01748764515</v>
      </c>
      <c r="F155" s="249">
        <v>-1.6423320616154861E-2</v>
      </c>
      <c r="G155" s="263">
        <v>100.00000000000003</v>
      </c>
      <c r="H155" s="263">
        <v>4.2632564145606011E-14</v>
      </c>
      <c r="I155" s="264">
        <v>2.6033726990979398</v>
      </c>
      <c r="J155" s="264">
        <v>2.7934576788438026E-2</v>
      </c>
      <c r="K155" s="249">
        <v>1.0846533856300898E-2</v>
      </c>
      <c r="L155" s="250">
        <v>90803219.873981804</v>
      </c>
      <c r="M155" s="250">
        <v>-525590.25747151673</v>
      </c>
      <c r="N155" s="249">
        <v>-5.7549228629499606E-3</v>
      </c>
      <c r="O155" s="248">
        <v>21752729.74904348</v>
      </c>
      <c r="P155" s="248">
        <v>-1788491.6679551527</v>
      </c>
      <c r="Q155" s="249">
        <v>-7.5972764381023988E-2</v>
      </c>
    </row>
    <row r="156" spans="1:17" x14ac:dyDescent="0.2">
      <c r="A156" s="449" t="s">
        <v>114</v>
      </c>
      <c r="B156" s="449" t="s">
        <v>455</v>
      </c>
      <c r="C156" s="251" t="s">
        <v>464</v>
      </c>
      <c r="D156" s="252">
        <v>45067.956016576871</v>
      </c>
      <c r="E156" s="252">
        <v>4285.1357999492466</v>
      </c>
      <c r="F156" s="253">
        <v>0.1050720812633293</v>
      </c>
      <c r="G156" s="265">
        <v>0.12921203285581023</v>
      </c>
      <c r="H156" s="265">
        <v>1.4206012553981961E-2</v>
      </c>
      <c r="I156" s="266">
        <v>5.7114727010543636</v>
      </c>
      <c r="J156" s="266">
        <v>-0.39098059144565145</v>
      </c>
      <c r="K156" s="253">
        <v>-6.4069411547347868E-2</v>
      </c>
      <c r="L156" s="254">
        <v>257404.40048099757</v>
      </c>
      <c r="M156" s="254">
        <v>8529.1449726021383</v>
      </c>
      <c r="N156" s="253">
        <v>3.4270763299384818E-2</v>
      </c>
      <c r="O156" s="252">
        <v>76882.337191104889</v>
      </c>
      <c r="P156" s="252">
        <v>3464.7798436880112</v>
      </c>
      <c r="Q156" s="253">
        <v>4.7192796503599775E-2</v>
      </c>
    </row>
    <row r="157" spans="1:17" x14ac:dyDescent="0.2">
      <c r="A157" s="449" t="s">
        <v>114</v>
      </c>
      <c r="B157" s="449" t="s">
        <v>455</v>
      </c>
      <c r="C157" s="247" t="s">
        <v>465</v>
      </c>
      <c r="D157" s="248">
        <v>307511.02501148032</v>
      </c>
      <c r="E157" s="248">
        <v>133809.70610023438</v>
      </c>
      <c r="F157" s="249">
        <v>0.77034363894844982</v>
      </c>
      <c r="G157" s="263">
        <v>0.88164914008286266</v>
      </c>
      <c r="H157" s="263">
        <v>0.39181794883492704</v>
      </c>
      <c r="I157" s="264">
        <v>2.1128680145340311</v>
      </c>
      <c r="J157" s="264">
        <v>-0.21691981821979667</v>
      </c>
      <c r="K157" s="249">
        <v>-9.3107112660724869E-2</v>
      </c>
      <c r="L157" s="250">
        <v>649730.20886333124</v>
      </c>
      <c r="M157" s="250">
        <v>245042.98953061807</v>
      </c>
      <c r="N157" s="249">
        <v>0.60551205430867894</v>
      </c>
      <c r="O157" s="248">
        <v>154162.96666583742</v>
      </c>
      <c r="P157" s="248">
        <v>65558.669839940965</v>
      </c>
      <c r="Q157" s="249">
        <v>0.73990395712705526</v>
      </c>
    </row>
    <row r="158" spans="1:17" x14ac:dyDescent="0.2">
      <c r="A158" s="449" t="s">
        <v>114</v>
      </c>
      <c r="B158" s="449" t="s">
        <v>455</v>
      </c>
      <c r="C158" s="251" t="s">
        <v>466</v>
      </c>
      <c r="D158" s="252">
        <v>2385.4284166812904</v>
      </c>
      <c r="E158" s="252">
        <v>30.313712763786953</v>
      </c>
      <c r="F158" s="253">
        <v>1.2871437944556608E-2</v>
      </c>
      <c r="G158" s="265">
        <v>6.8391398721973267E-3</v>
      </c>
      <c r="H158" s="265">
        <v>1.9780491759698125E-4</v>
      </c>
      <c r="I158" s="266">
        <v>4.1141266626423452</v>
      </c>
      <c r="J158" s="266">
        <v>0.35673291552925024</v>
      </c>
      <c r="K158" s="253">
        <v>9.4941584390333747E-2</v>
      </c>
      <c r="L158" s="254">
        <v>9813.9546508932108</v>
      </c>
      <c r="M158" s="254">
        <v>964.86138865947578</v>
      </c>
      <c r="N158" s="253">
        <v>0.10903505704672846</v>
      </c>
      <c r="O158" s="252">
        <v>1502.3461136817932</v>
      </c>
      <c r="P158" s="252">
        <v>18.809292316436768</v>
      </c>
      <c r="Q158" s="253">
        <v>1.2678682487385684E-2</v>
      </c>
    </row>
    <row r="159" spans="1:17" x14ac:dyDescent="0.2">
      <c r="A159" s="449" t="s">
        <v>114</v>
      </c>
      <c r="B159" s="449" t="s">
        <v>455</v>
      </c>
      <c r="C159" s="247" t="s">
        <v>467</v>
      </c>
      <c r="D159" s="248">
        <v>13856660.144502481</v>
      </c>
      <c r="E159" s="248">
        <v>1219602.2227230668</v>
      </c>
      <c r="F159" s="249">
        <v>9.6509981221272703E-2</v>
      </c>
      <c r="G159" s="263">
        <v>39.727721958472884</v>
      </c>
      <c r="H159" s="263">
        <v>4.0916935477892906</v>
      </c>
      <c r="I159" s="264">
        <v>2.7793270888823782</v>
      </c>
      <c r="J159" s="264">
        <v>-5.7628246289364693E-2</v>
      </c>
      <c r="K159" s="249">
        <v>-2.0313413318463827E-2</v>
      </c>
      <c r="L159" s="250">
        <v>38512190.901052557</v>
      </c>
      <c r="M159" s="250">
        <v>2661422.008986108</v>
      </c>
      <c r="N159" s="249">
        <v>7.423612076490399E-2</v>
      </c>
      <c r="O159" s="248">
        <v>8532956.411277758</v>
      </c>
      <c r="P159" s="248">
        <v>-189358.1456723772</v>
      </c>
      <c r="Q159" s="249">
        <v>-2.1709621274950741E-2</v>
      </c>
    </row>
    <row r="160" spans="1:17" x14ac:dyDescent="0.2">
      <c r="A160" s="449" t="s">
        <v>114</v>
      </c>
      <c r="B160" s="449" t="s">
        <v>455</v>
      </c>
      <c r="C160" s="251" t="s">
        <v>468</v>
      </c>
      <c r="D160" s="252">
        <v>296269.17305047216</v>
      </c>
      <c r="E160" s="252">
        <v>-33605.232595856243</v>
      </c>
      <c r="F160" s="253">
        <v>-0.10187280983504299</v>
      </c>
      <c r="G160" s="265">
        <v>0.8494182010002993</v>
      </c>
      <c r="H160" s="265">
        <v>-8.0815225508728883E-2</v>
      </c>
      <c r="I160" s="266">
        <v>3.0321327432325513</v>
      </c>
      <c r="J160" s="266">
        <v>-0.11876634811750764</v>
      </c>
      <c r="K160" s="253">
        <v>-3.7692844065856795E-2</v>
      </c>
      <c r="L160" s="254">
        <v>898327.46041676763</v>
      </c>
      <c r="M160" s="254">
        <v>-141073.50459388935</v>
      </c>
      <c r="N160" s="253">
        <v>-0.13572577796523685</v>
      </c>
      <c r="O160" s="252">
        <v>153259.54429066181</v>
      </c>
      <c r="P160" s="252">
        <v>-35414.405677519506</v>
      </c>
      <c r="Q160" s="253">
        <v>-0.18770161796841547</v>
      </c>
    </row>
    <row r="161" spans="1:17" x14ac:dyDescent="0.2">
      <c r="A161" s="449" t="s">
        <v>114</v>
      </c>
      <c r="B161" s="449" t="s">
        <v>455</v>
      </c>
      <c r="C161" s="247" t="s">
        <v>469</v>
      </c>
      <c r="D161" s="248">
        <v>17397958.362995226</v>
      </c>
      <c r="E161" s="248">
        <v>-1538469.7443978079</v>
      </c>
      <c r="F161" s="249">
        <v>-8.1243924972163511E-2</v>
      </c>
      <c r="G161" s="263">
        <v>49.880797052266807</v>
      </c>
      <c r="H161" s="263">
        <v>-3.5192185375093885</v>
      </c>
      <c r="I161" s="264">
        <v>2.1376226200843993</v>
      </c>
      <c r="J161" s="264">
        <v>7.058451543133426E-2</v>
      </c>
      <c r="K161" s="249">
        <v>3.414766049665121E-2</v>
      </c>
      <c r="L161" s="250">
        <v>37190269.340025142</v>
      </c>
      <c r="M161" s="250">
        <v>-1952049.1239795834</v>
      </c>
      <c r="N161" s="249">
        <v>-4.9870554442877156E-2</v>
      </c>
      <c r="O161" s="248">
        <v>10048252.340880224</v>
      </c>
      <c r="P161" s="248">
        <v>-1002346.05381204</v>
      </c>
      <c r="Q161" s="249">
        <v>-9.0705138130210111E-2</v>
      </c>
    </row>
    <row r="162" spans="1:17" x14ac:dyDescent="0.2">
      <c r="A162" s="449" t="s">
        <v>114</v>
      </c>
      <c r="B162" s="449" t="s">
        <v>455</v>
      </c>
      <c r="C162" s="251" t="s">
        <v>470</v>
      </c>
      <c r="D162" s="252">
        <v>1203485.0953731132</v>
      </c>
      <c r="E162" s="252">
        <v>-235055.91509946319</v>
      </c>
      <c r="F162" s="253">
        <v>-0.16339882797101821</v>
      </c>
      <c r="G162" s="265">
        <v>3.4504505957099751</v>
      </c>
      <c r="H162" s="265">
        <v>-0.60618099025301619</v>
      </c>
      <c r="I162" s="266">
        <v>3.3214887879410102</v>
      </c>
      <c r="J162" s="266">
        <v>0.22282163222142071</v>
      </c>
      <c r="K162" s="253">
        <v>7.1908863076865656E-2</v>
      </c>
      <c r="L162" s="254">
        <v>3997362.2507359129</v>
      </c>
      <c r="M162" s="254">
        <v>-460197.53057112964</v>
      </c>
      <c r="N162" s="253">
        <v>-0.1032397888416408</v>
      </c>
      <c r="O162" s="252">
        <v>938403.87307898619</v>
      </c>
      <c r="P162" s="252">
        <v>-113854.30631797353</v>
      </c>
      <c r="Q162" s="253">
        <v>-0.10819997273218866</v>
      </c>
    </row>
    <row r="163" spans="1:17" x14ac:dyDescent="0.2">
      <c r="A163" s="449" t="s">
        <v>114</v>
      </c>
      <c r="B163" s="449" t="s">
        <v>455</v>
      </c>
      <c r="C163" s="247" t="s">
        <v>471</v>
      </c>
      <c r="D163" s="248">
        <v>1205.5181750119323</v>
      </c>
      <c r="E163" s="248">
        <v>-1673.8885843845851</v>
      </c>
      <c r="F163" s="249">
        <v>-0.58133106026861181</v>
      </c>
      <c r="G163" s="263">
        <v>3.4562795344129627E-3</v>
      </c>
      <c r="H163" s="263">
        <v>-4.663539312577028E-3</v>
      </c>
      <c r="I163" s="264">
        <v>4.9902998974781854</v>
      </c>
      <c r="J163" s="264">
        <v>-0.45146509064507434</v>
      </c>
      <c r="K163" s="249">
        <v>-8.2962989329822989E-2</v>
      </c>
      <c r="L163" s="250">
        <v>6015.8972251701352</v>
      </c>
      <c r="M163" s="250">
        <v>-9653.1576646792892</v>
      </c>
      <c r="N163" s="249">
        <v>-0.61606508704827534</v>
      </c>
      <c r="O163" s="248">
        <v>1361.8063600063324</v>
      </c>
      <c r="P163" s="248">
        <v>-1902.2669566869736</v>
      </c>
      <c r="Q163" s="249">
        <v>-0.58278928569352095</v>
      </c>
    </row>
    <row r="164" spans="1:17" x14ac:dyDescent="0.2">
      <c r="A164" s="449" t="s">
        <v>114</v>
      </c>
      <c r="B164" s="449" t="s">
        <v>455</v>
      </c>
      <c r="C164" s="251" t="s">
        <v>472</v>
      </c>
      <c r="D164" s="252">
        <v>2.4122408777475357</v>
      </c>
      <c r="E164" s="252">
        <v>-1649.591582061553</v>
      </c>
      <c r="F164" s="253">
        <v>-0.99853980914314378</v>
      </c>
      <c r="G164" s="265">
        <v>6.9160125086879301E-6</v>
      </c>
      <c r="H164" s="265">
        <v>-4.6516726822033528E-3</v>
      </c>
      <c r="I164" s="266">
        <v>5.8019964037550764</v>
      </c>
      <c r="J164" s="266">
        <v>1.1176416911458</v>
      </c>
      <c r="K164" s="253">
        <v>0.23859032027129559</v>
      </c>
      <c r="L164" s="254">
        <v>13.995812897682191</v>
      </c>
      <c r="M164" s="254">
        <v>-7724.5760803365711</v>
      </c>
      <c r="N164" s="253">
        <v>-0.99819142173894915</v>
      </c>
      <c r="O164" s="252">
        <v>2.5730569362640381</v>
      </c>
      <c r="P164" s="252">
        <v>-1561.380197763443</v>
      </c>
      <c r="Q164" s="253">
        <v>-0.99835477375776294</v>
      </c>
    </row>
    <row r="165" spans="1:17" x14ac:dyDescent="0.2">
      <c r="A165" s="449" t="s">
        <v>114</v>
      </c>
      <c r="B165" s="449" t="s">
        <v>455</v>
      </c>
      <c r="C165" s="247" t="s">
        <v>473</v>
      </c>
      <c r="D165" s="248">
        <v>659851.86108339985</v>
      </c>
      <c r="E165" s="248">
        <v>-88195.405734665226</v>
      </c>
      <c r="F165" s="249">
        <v>-0.11790084617221856</v>
      </c>
      <c r="G165" s="263">
        <v>1.8918275397915809</v>
      </c>
      <c r="H165" s="263">
        <v>-0.21763763935584235</v>
      </c>
      <c r="I165" s="264">
        <v>8.2282978694114419</v>
      </c>
      <c r="J165" s="264">
        <v>0.50552984788734978</v>
      </c>
      <c r="K165" s="249">
        <v>6.5459670221660132E-2</v>
      </c>
      <c r="L165" s="250">
        <v>5429457.6626797142</v>
      </c>
      <c r="M165" s="250">
        <v>-347537.84809133876</v>
      </c>
      <c r="N165" s="249">
        <v>-6.0158926459846433E-2</v>
      </c>
      <c r="O165" s="248">
        <v>1166880.8284661763</v>
      </c>
      <c r="P165" s="248">
        <v>-149964.13334126119</v>
      </c>
      <c r="Q165" s="249">
        <v>-0.11388138899466775</v>
      </c>
    </row>
    <row r="166" spans="1:17" x14ac:dyDescent="0.2">
      <c r="A166" s="449" t="s">
        <v>114</v>
      </c>
      <c r="B166" s="449" t="s">
        <v>455</v>
      </c>
      <c r="C166" s="251" t="s">
        <v>474</v>
      </c>
      <c r="D166" s="252">
        <v>1108673.5094483974</v>
      </c>
      <c r="E166" s="252">
        <v>-41472.617829408497</v>
      </c>
      <c r="F166" s="253">
        <v>-3.6058564077911477E-2</v>
      </c>
      <c r="G166" s="265">
        <v>3.1786211444007173</v>
      </c>
      <c r="H166" s="265">
        <v>-6.4747709473959247E-2</v>
      </c>
      <c r="I166" s="266">
        <v>3.4749940078888897</v>
      </c>
      <c r="J166" s="266">
        <v>-0.32969412662149855</v>
      </c>
      <c r="K166" s="253">
        <v>-8.6654704660550502E-2</v>
      </c>
      <c r="L166" s="254">
        <v>3852633.8020383273</v>
      </c>
      <c r="M166" s="254">
        <v>-523313.52136861579</v>
      </c>
      <c r="N166" s="253">
        <v>-0.11958862451780708</v>
      </c>
      <c r="O166" s="252">
        <v>679064.72166210739</v>
      </c>
      <c r="P166" s="252">
        <v>-363133.23495547043</v>
      </c>
      <c r="Q166" s="253">
        <v>-0.34843019279562631</v>
      </c>
    </row>
    <row r="167" spans="1:17" x14ac:dyDescent="0.2">
      <c r="A167" s="449" t="s">
        <v>114</v>
      </c>
      <c r="B167" s="449" t="s">
        <v>456</v>
      </c>
      <c r="C167" s="247" t="s">
        <v>20</v>
      </c>
      <c r="D167" s="248">
        <v>15894775.032411341</v>
      </c>
      <c r="E167" s="248">
        <v>-725956.85005374439</v>
      </c>
      <c r="F167" s="249">
        <v>-4.367779079690412E-2</v>
      </c>
      <c r="G167" s="263">
        <v>100</v>
      </c>
      <c r="H167" s="263">
        <v>-5.6843418860808015E-14</v>
      </c>
      <c r="I167" s="264">
        <v>2.6079756892047818</v>
      </c>
      <c r="J167" s="264">
        <v>2.3676715704626261E-2</v>
      </c>
      <c r="K167" s="249">
        <v>9.1617556433722883E-3</v>
      </c>
      <c r="L167" s="250">
        <v>41453186.869907923</v>
      </c>
      <c r="M167" s="250">
        <v>-1499753.4727679044</v>
      </c>
      <c r="N167" s="249">
        <v>-3.4916200399855435E-2</v>
      </c>
      <c r="O167" s="248">
        <v>9829747.3813806009</v>
      </c>
      <c r="P167" s="248">
        <v>-864260.59217476659</v>
      </c>
      <c r="Q167" s="249">
        <v>-8.0817275834462604E-2</v>
      </c>
    </row>
    <row r="168" spans="1:17" x14ac:dyDescent="0.2">
      <c r="A168" s="449" t="s">
        <v>114</v>
      </c>
      <c r="B168" s="449" t="s">
        <v>456</v>
      </c>
      <c r="C168" s="251" t="s">
        <v>464</v>
      </c>
      <c r="D168" s="252">
        <v>18385.919985083936</v>
      </c>
      <c r="E168" s="252">
        <v>389.78559084640438</v>
      </c>
      <c r="F168" s="253">
        <v>2.1659406531839193E-2</v>
      </c>
      <c r="G168" s="265">
        <v>0.11567272860164961</v>
      </c>
      <c r="H168" s="265">
        <v>7.3975062979705075E-3</v>
      </c>
      <c r="I168" s="266">
        <v>5.4671924772270657</v>
      </c>
      <c r="J168" s="266">
        <v>-0.45082225165300027</v>
      </c>
      <c r="K168" s="253">
        <v>-7.6177953639245941E-2</v>
      </c>
      <c r="L168" s="254">
        <v>100519.36342934966</v>
      </c>
      <c r="M168" s="254">
        <v>-5982.0249786531931</v>
      </c>
      <c r="N168" s="253">
        <v>-5.6168516374042736E-2</v>
      </c>
      <c r="O168" s="252">
        <v>31119.208139538765</v>
      </c>
      <c r="P168" s="252">
        <v>134.87386214733124</v>
      </c>
      <c r="Q168" s="253">
        <v>4.3529695019378107E-3</v>
      </c>
    </row>
    <row r="169" spans="1:17" x14ac:dyDescent="0.2">
      <c r="A169" s="449" t="s">
        <v>114</v>
      </c>
      <c r="B169" s="449" t="s">
        <v>456</v>
      </c>
      <c r="C169" s="247" t="s">
        <v>465</v>
      </c>
      <c r="D169" s="248">
        <v>140378.41608242094</v>
      </c>
      <c r="E169" s="248">
        <v>34758.757536756006</v>
      </c>
      <c r="F169" s="249">
        <v>0.32909363669006719</v>
      </c>
      <c r="G169" s="263">
        <v>0.88317334341739728</v>
      </c>
      <c r="H169" s="263">
        <v>0.24770398326789633</v>
      </c>
      <c r="I169" s="264">
        <v>2.1115288416947213</v>
      </c>
      <c r="J169" s="264">
        <v>-1.9025048685984647E-2</v>
      </c>
      <c r="K169" s="249">
        <v>-8.9296256583235659E-3</v>
      </c>
      <c r="L169" s="250">
        <v>296413.07430945395</v>
      </c>
      <c r="M169" s="250">
        <v>71384.699894305755</v>
      </c>
      <c r="N169" s="249">
        <v>0.31722532804956516</v>
      </c>
      <c r="O169" s="248">
        <v>70192.361190676689</v>
      </c>
      <c r="P169" s="248">
        <v>16628.801967690393</v>
      </c>
      <c r="Q169" s="249">
        <v>0.31044990678204037</v>
      </c>
    </row>
    <row r="170" spans="1:17" x14ac:dyDescent="0.2">
      <c r="A170" s="449" t="s">
        <v>114</v>
      </c>
      <c r="B170" s="449" t="s">
        <v>456</v>
      </c>
      <c r="C170" s="251" t="s">
        <v>466</v>
      </c>
      <c r="D170" s="252">
        <v>936.15208797454829</v>
      </c>
      <c r="E170" s="252">
        <v>-1418.9626159429552</v>
      </c>
      <c r="F170" s="253">
        <v>-0.60250255054781376</v>
      </c>
      <c r="G170" s="265">
        <v>5.8896844155744421E-3</v>
      </c>
      <c r="H170" s="265">
        <v>-8.2800568483596473E-3</v>
      </c>
      <c r="I170" s="266">
        <v>4.2558373579741211</v>
      </c>
      <c r="J170" s="266">
        <v>0.49844361086102618</v>
      </c>
      <c r="K170" s="253">
        <v>0.13265674145649323</v>
      </c>
      <c r="L170" s="254">
        <v>3984.1110287475585</v>
      </c>
      <c r="M170" s="254">
        <v>-4864.9822334861765</v>
      </c>
      <c r="N170" s="253">
        <v>-0.54977183416621966</v>
      </c>
      <c r="O170" s="252">
        <v>589.70210266113281</v>
      </c>
      <c r="P170" s="252">
        <v>-893.83471870422363</v>
      </c>
      <c r="Q170" s="253">
        <v>-0.60250255054781376</v>
      </c>
    </row>
    <row r="171" spans="1:17" x14ac:dyDescent="0.2">
      <c r="A171" s="449" t="s">
        <v>114</v>
      </c>
      <c r="B171" s="449" t="s">
        <v>456</v>
      </c>
      <c r="C171" s="247" t="s">
        <v>467</v>
      </c>
      <c r="D171" s="248">
        <v>6493253.5456998814</v>
      </c>
      <c r="E171" s="248">
        <v>303962.15174814407</v>
      </c>
      <c r="F171" s="249">
        <v>4.9110977719546402E-2</v>
      </c>
      <c r="G171" s="263">
        <v>40.85149700111743</v>
      </c>
      <c r="H171" s="263">
        <v>3.6131164188431981</v>
      </c>
      <c r="I171" s="264">
        <v>2.7868315380451891</v>
      </c>
      <c r="J171" s="264">
        <v>-5.9720669122733216E-2</v>
      </c>
      <c r="K171" s="249">
        <v>-2.0980001340692153E-2</v>
      </c>
      <c r="L171" s="250">
        <v>18095603.765680179</v>
      </c>
      <c r="M171" s="250">
        <v>477462.68742143363</v>
      </c>
      <c r="N171" s="249">
        <v>2.7100628000455467E-2</v>
      </c>
      <c r="O171" s="248">
        <v>3984568.4787673843</v>
      </c>
      <c r="P171" s="248">
        <v>-128339.69187015621</v>
      </c>
      <c r="Q171" s="249">
        <v>-3.1204122860409578E-2</v>
      </c>
    </row>
    <row r="172" spans="1:17" x14ac:dyDescent="0.2">
      <c r="A172" s="449" t="s">
        <v>114</v>
      </c>
      <c r="B172" s="449" t="s">
        <v>456</v>
      </c>
      <c r="C172" s="251" t="s">
        <v>468</v>
      </c>
      <c r="D172" s="252">
        <v>126396.61246487498</v>
      </c>
      <c r="E172" s="252">
        <v>-17262.57457358652</v>
      </c>
      <c r="F172" s="253">
        <v>-0.12016338759431275</v>
      </c>
      <c r="G172" s="265">
        <v>0.79520856512367877</v>
      </c>
      <c r="H172" s="265">
        <v>-6.9128745978862871E-2</v>
      </c>
      <c r="I172" s="266">
        <v>3.0213600581313282</v>
      </c>
      <c r="J172" s="266">
        <v>-0.13911043412164581</v>
      </c>
      <c r="K172" s="253">
        <v>-4.401573577814976E-2</v>
      </c>
      <c r="L172" s="254">
        <v>381889.67638447764</v>
      </c>
      <c r="M172" s="254">
        <v>-72140.945191630861</v>
      </c>
      <c r="N172" s="253">
        <v>-0.15889004345390387</v>
      </c>
      <c r="O172" s="252">
        <v>65428.045628666878</v>
      </c>
      <c r="P172" s="252">
        <v>-13884.902299831447</v>
      </c>
      <c r="Q172" s="253">
        <v>-0.17506476133441504</v>
      </c>
    </row>
    <row r="173" spans="1:17" x14ac:dyDescent="0.2">
      <c r="A173" s="449" t="s">
        <v>114</v>
      </c>
      <c r="B173" s="449" t="s">
        <v>456</v>
      </c>
      <c r="C173" s="247" t="s">
        <v>469</v>
      </c>
      <c r="D173" s="248">
        <v>7819987.8661533175</v>
      </c>
      <c r="E173" s="248">
        <v>-924903.06932843197</v>
      </c>
      <c r="F173" s="249">
        <v>-0.10576496335428336</v>
      </c>
      <c r="G173" s="263">
        <v>49.198480948660361</v>
      </c>
      <c r="H173" s="263">
        <v>-3.4158744077823755</v>
      </c>
      <c r="I173" s="264">
        <v>2.1441009268710647</v>
      </c>
      <c r="J173" s="264">
        <v>6.5132639920267188E-2</v>
      </c>
      <c r="K173" s="249">
        <v>3.1329309027506427E-2</v>
      </c>
      <c r="L173" s="250">
        <v>16766843.231939808</v>
      </c>
      <c r="M173" s="250">
        <v>-1413507.6957702413</v>
      </c>
      <c r="N173" s="249">
        <v>-7.7749197547986121E-2</v>
      </c>
      <c r="O173" s="248">
        <v>4481280.08475623</v>
      </c>
      <c r="P173" s="248">
        <v>-514259.46714297403</v>
      </c>
      <c r="Q173" s="249">
        <v>-0.10294372846021466</v>
      </c>
    </row>
    <row r="174" spans="1:17" x14ac:dyDescent="0.2">
      <c r="A174" s="449" t="s">
        <v>114</v>
      </c>
      <c r="B174" s="449" t="s">
        <v>456</v>
      </c>
      <c r="C174" s="251" t="s">
        <v>470</v>
      </c>
      <c r="D174" s="252">
        <v>527087.74628327368</v>
      </c>
      <c r="E174" s="252">
        <v>-97872.952434726525</v>
      </c>
      <c r="F174" s="253">
        <v>-0.15660657163801839</v>
      </c>
      <c r="G174" s="265">
        <v>3.3161069924454978</v>
      </c>
      <c r="H174" s="265">
        <v>-0.44402043838885463</v>
      </c>
      <c r="I174" s="266">
        <v>3.2869383283962343</v>
      </c>
      <c r="J174" s="266">
        <v>0.14877405045658776</v>
      </c>
      <c r="K174" s="253">
        <v>4.7407986733653394E-2</v>
      </c>
      <c r="L174" s="254">
        <v>1732504.9156864821</v>
      </c>
      <c r="M174" s="254">
        <v>-228724.42414654791</v>
      </c>
      <c r="N174" s="253">
        <v>-0.11662298717498304</v>
      </c>
      <c r="O174" s="252">
        <v>403245.76230291068</v>
      </c>
      <c r="P174" s="252">
        <v>-57175.577692103456</v>
      </c>
      <c r="Q174" s="253">
        <v>-0.12418098972719771</v>
      </c>
    </row>
    <row r="175" spans="1:17" x14ac:dyDescent="0.2">
      <c r="A175" s="449" t="s">
        <v>114</v>
      </c>
      <c r="B175" s="449" t="s">
        <v>456</v>
      </c>
      <c r="C175" s="247" t="s">
        <v>471</v>
      </c>
      <c r="D175" s="248">
        <v>325.33521854848863</v>
      </c>
      <c r="E175" s="248">
        <v>-1343.2606069537758</v>
      </c>
      <c r="F175" s="249">
        <v>-0.8050245520358057</v>
      </c>
      <c r="G175" s="263">
        <v>2.0468060597592058E-3</v>
      </c>
      <c r="H175" s="263">
        <v>-7.9924379236097701E-3</v>
      </c>
      <c r="I175" s="264">
        <v>4.8247123725963474</v>
      </c>
      <c r="J175" s="264">
        <v>-0.68783139020036899</v>
      </c>
      <c r="K175" s="249">
        <v>-0.12477567885128349</v>
      </c>
      <c r="L175" s="250">
        <v>1569.6488541722297</v>
      </c>
      <c r="M175" s="250">
        <v>-7628.5586563289162</v>
      </c>
      <c r="N175" s="249">
        <v>-0.82935274591487107</v>
      </c>
      <c r="O175" s="248">
        <v>355.36237239837646</v>
      </c>
      <c r="P175" s="248">
        <v>-1533.2745236158371</v>
      </c>
      <c r="Q175" s="249">
        <v>-0.8118418775211188</v>
      </c>
    </row>
    <row r="176" spans="1:17" x14ac:dyDescent="0.2">
      <c r="A176" s="449" t="s">
        <v>114</v>
      </c>
      <c r="B176" s="449" t="s">
        <v>456</v>
      </c>
      <c r="C176" s="251" t="s">
        <v>472</v>
      </c>
      <c r="D176" s="252">
        <v>2.4122408777475357</v>
      </c>
      <c r="E176" s="252">
        <v>-1649.591582061553</v>
      </c>
      <c r="F176" s="253">
        <v>-0.99853980914314378</v>
      </c>
      <c r="G176" s="265">
        <v>1.5176313428964479E-5</v>
      </c>
      <c r="H176" s="265">
        <v>-9.9242405222530403E-3</v>
      </c>
      <c r="I176" s="266">
        <v>5.8019964037550764</v>
      </c>
      <c r="J176" s="266">
        <v>1.1176416911458</v>
      </c>
      <c r="K176" s="253">
        <v>0.23859032027129559</v>
      </c>
      <c r="L176" s="254">
        <v>13.995812897682191</v>
      </c>
      <c r="M176" s="254">
        <v>-7724.5760803365711</v>
      </c>
      <c r="N176" s="253">
        <v>-0.99819142173894915</v>
      </c>
      <c r="O176" s="252">
        <v>2.5730569362640381</v>
      </c>
      <c r="P176" s="252">
        <v>-1561.380197763443</v>
      </c>
      <c r="Q176" s="253">
        <v>-0.99835477375776294</v>
      </c>
    </row>
    <row r="177" spans="1:17" x14ac:dyDescent="0.2">
      <c r="A177" s="449" t="s">
        <v>114</v>
      </c>
      <c r="B177" s="449" t="s">
        <v>456</v>
      </c>
      <c r="C177" s="247" t="s">
        <v>473</v>
      </c>
      <c r="D177" s="248">
        <v>275495.30875417293</v>
      </c>
      <c r="E177" s="248">
        <v>-41463.175427477225</v>
      </c>
      <c r="F177" s="249">
        <v>-0.13081579290906287</v>
      </c>
      <c r="G177" s="263">
        <v>1.7332444667659979</v>
      </c>
      <c r="H177" s="263">
        <v>-0.17376231502345107</v>
      </c>
      <c r="I177" s="264">
        <v>8.2752083704720754</v>
      </c>
      <c r="J177" s="264">
        <v>0.25763372130069939</v>
      </c>
      <c r="K177" s="249">
        <v>3.2133623018692575E-2</v>
      </c>
      <c r="L177" s="250">
        <v>2279781.0850283206</v>
      </c>
      <c r="M177" s="250">
        <v>-261457.22258626437</v>
      </c>
      <c r="N177" s="249">
        <v>-0.10288575526460153</v>
      </c>
      <c r="O177" s="248">
        <v>481763.52643613401</v>
      </c>
      <c r="P177" s="248">
        <v>-76333.675140632666</v>
      </c>
      <c r="Q177" s="249">
        <v>-0.1367748752815291</v>
      </c>
    </row>
    <row r="178" spans="1:17" x14ac:dyDescent="0.2">
      <c r="A178" s="449" t="s">
        <v>114</v>
      </c>
      <c r="B178" s="449" t="s">
        <v>456</v>
      </c>
      <c r="C178" s="251" t="s">
        <v>474</v>
      </c>
      <c r="D178" s="252">
        <v>492525.71744091809</v>
      </c>
      <c r="E178" s="252">
        <v>20846.041639698087</v>
      </c>
      <c r="F178" s="253">
        <v>4.4195335752569578E-2</v>
      </c>
      <c r="G178" s="265">
        <v>3.0986642870792407</v>
      </c>
      <c r="H178" s="265">
        <v>0.26076473405869338</v>
      </c>
      <c r="I178" s="266">
        <v>3.6425793379393485</v>
      </c>
      <c r="J178" s="266">
        <v>-0.25971818859199391</v>
      </c>
      <c r="K178" s="253">
        <v>-6.6555199040102694E-2</v>
      </c>
      <c r="L178" s="254">
        <v>1794064.001754042</v>
      </c>
      <c r="M178" s="254">
        <v>-46570.430440164404</v>
      </c>
      <c r="N178" s="253">
        <v>-2.5301292655189628E-2</v>
      </c>
      <c r="O178" s="252">
        <v>311202.27662706375</v>
      </c>
      <c r="P178" s="252">
        <v>-87042.464418827672</v>
      </c>
      <c r="Q178" s="253">
        <v>-0.21856525761076503</v>
      </c>
    </row>
    <row r="179" spans="1:17" x14ac:dyDescent="0.2">
      <c r="A179" s="449" t="s">
        <v>115</v>
      </c>
      <c r="B179" s="449" t="s">
        <v>448</v>
      </c>
      <c r="C179" s="247" t="s">
        <v>20</v>
      </c>
      <c r="D179" s="248">
        <v>124521846.3839761</v>
      </c>
      <c r="E179" s="248">
        <v>2242137.1532279849</v>
      </c>
      <c r="F179" s="249">
        <v>1.8336134157769024E-2</v>
      </c>
      <c r="G179" s="263">
        <v>100.00000000000001</v>
      </c>
      <c r="H179" s="263">
        <v>-4.2632564145606011E-14</v>
      </c>
      <c r="I179" s="264">
        <v>1.9504875596379831</v>
      </c>
      <c r="J179" s="264">
        <v>5.2419170863212461E-2</v>
      </c>
      <c r="K179" s="249">
        <v>2.7617113889689592E-2</v>
      </c>
      <c r="L179" s="250">
        <v>242878312.27509737</v>
      </c>
      <c r="M179" s="250">
        <v>10783061.595643848</v>
      </c>
      <c r="N179" s="249">
        <v>4.645963915279043E-2</v>
      </c>
      <c r="O179" s="248">
        <v>55705289.800458983</v>
      </c>
      <c r="P179" s="248">
        <v>861544.28904388845</v>
      </c>
      <c r="Q179" s="249">
        <v>1.5709070943460052E-2</v>
      </c>
    </row>
    <row r="180" spans="1:17" x14ac:dyDescent="0.2">
      <c r="A180" s="449" t="s">
        <v>115</v>
      </c>
      <c r="B180" s="449" t="s">
        <v>448</v>
      </c>
      <c r="C180" s="251" t="s">
        <v>464</v>
      </c>
      <c r="D180" s="252">
        <v>373097.15824733919</v>
      </c>
      <c r="E180" s="252">
        <v>26537.801959129225</v>
      </c>
      <c r="F180" s="253">
        <v>7.6575055549963369E-2</v>
      </c>
      <c r="G180" s="265">
        <v>0.29962385644110617</v>
      </c>
      <c r="H180" s="265">
        <v>1.6208596077479764E-2</v>
      </c>
      <c r="I180" s="266">
        <v>4.0303305548642934</v>
      </c>
      <c r="J180" s="266">
        <v>5.7450880467926346E-2</v>
      </c>
      <c r="K180" s="253">
        <v>1.4460765282717841E-2</v>
      </c>
      <c r="L180" s="254">
        <v>1503704.8768172895</v>
      </c>
      <c r="M180" s="254">
        <v>126866.25424797134</v>
      </c>
      <c r="N180" s="253">
        <v>9.2143154737500219E-2</v>
      </c>
      <c r="O180" s="252">
        <v>387112.75357472897</v>
      </c>
      <c r="P180" s="252">
        <v>33063.752840638044</v>
      </c>
      <c r="Q180" s="253">
        <v>9.3387505040497573E-2</v>
      </c>
    </row>
    <row r="181" spans="1:17" x14ac:dyDescent="0.2">
      <c r="A181" s="449" t="s">
        <v>115</v>
      </c>
      <c r="B181" s="449" t="s">
        <v>448</v>
      </c>
      <c r="C181" s="247" t="s">
        <v>465</v>
      </c>
      <c r="D181" s="248">
        <v>4894540.3610168854</v>
      </c>
      <c r="E181" s="248">
        <v>-121821.68760502059</v>
      </c>
      <c r="F181" s="249">
        <v>-2.4284867484492555E-2</v>
      </c>
      <c r="G181" s="263">
        <v>3.9306679937302418</v>
      </c>
      <c r="H181" s="263">
        <v>-0.17169868687395784</v>
      </c>
      <c r="I181" s="264">
        <v>2.4982983822996871</v>
      </c>
      <c r="J181" s="264">
        <v>-0.11739488397595377</v>
      </c>
      <c r="K181" s="249">
        <v>-4.4880982602026061E-2</v>
      </c>
      <c r="L181" s="250">
        <v>12228022.266029011</v>
      </c>
      <c r="M181" s="250">
        <v>-893242.16575198807</v>
      </c>
      <c r="N181" s="249">
        <v>-6.8075921371454656E-2</v>
      </c>
      <c r="O181" s="248">
        <v>2565363.804433167</v>
      </c>
      <c r="P181" s="248">
        <v>-101731.5270855492</v>
      </c>
      <c r="Q181" s="249">
        <v>-3.8143191165056899E-2</v>
      </c>
    </row>
    <row r="182" spans="1:17" x14ac:dyDescent="0.2">
      <c r="A182" s="449" t="s">
        <v>115</v>
      </c>
      <c r="B182" s="449" t="s">
        <v>448</v>
      </c>
      <c r="C182" s="251" t="s">
        <v>466</v>
      </c>
      <c r="D182" s="252">
        <v>76528.482203526073</v>
      </c>
      <c r="E182" s="252">
        <v>-3198.0307647279406</v>
      </c>
      <c r="F182" s="253">
        <v>-4.0112512709559386E-2</v>
      </c>
      <c r="G182" s="265">
        <v>6.145787620875981E-2</v>
      </c>
      <c r="H182" s="265">
        <v>-3.7422403680681671E-3</v>
      </c>
      <c r="I182" s="266">
        <v>2.4886232424108918</v>
      </c>
      <c r="J182" s="266">
        <v>-5.6880438352093776E-3</v>
      </c>
      <c r="K182" s="253">
        <v>-2.2804065661627152E-3</v>
      </c>
      <c r="L182" s="254">
        <v>190450.55951812328</v>
      </c>
      <c r="M182" s="254">
        <v>-8412.1815916388587</v>
      </c>
      <c r="N182" s="253">
        <v>-4.2301446438353985E-2</v>
      </c>
      <c r="O182" s="252">
        <v>38268.156830608845</v>
      </c>
      <c r="P182" s="252">
        <v>-1599.8434035181999</v>
      </c>
      <c r="Q182" s="253">
        <v>-4.0128508932553195E-2</v>
      </c>
    </row>
    <row r="183" spans="1:17" x14ac:dyDescent="0.2">
      <c r="A183" s="449" t="s">
        <v>115</v>
      </c>
      <c r="B183" s="449" t="s">
        <v>448</v>
      </c>
      <c r="C183" s="247" t="s">
        <v>467</v>
      </c>
      <c r="D183" s="248">
        <v>62088737.806350462</v>
      </c>
      <c r="E183" s="248">
        <v>-1813261.9845556468</v>
      </c>
      <c r="F183" s="249">
        <v>-2.8375668844305747E-2</v>
      </c>
      <c r="G183" s="263">
        <v>49.861722749350648</v>
      </c>
      <c r="H183" s="263">
        <v>-2.3971517547747823</v>
      </c>
      <c r="I183" s="264">
        <v>1.6877738084166169</v>
      </c>
      <c r="J183" s="264">
        <v>8.8819569564060341E-3</v>
      </c>
      <c r="K183" s="249">
        <v>5.2903687326143018E-3</v>
      </c>
      <c r="L183" s="250">
        <v>104791745.46720491</v>
      </c>
      <c r="M183" s="250">
        <v>-2492801.2737594545</v>
      </c>
      <c r="N183" s="249">
        <v>-2.3235417862912312E-2</v>
      </c>
      <c r="O183" s="248">
        <v>23951874.061866403</v>
      </c>
      <c r="P183" s="248">
        <v>-553342.79025378823</v>
      </c>
      <c r="Q183" s="249">
        <v>-2.2580611858813771E-2</v>
      </c>
    </row>
    <row r="184" spans="1:17" x14ac:dyDescent="0.2">
      <c r="A184" s="449" t="s">
        <v>115</v>
      </c>
      <c r="B184" s="449" t="s">
        <v>448</v>
      </c>
      <c r="C184" s="251" t="s">
        <v>468</v>
      </c>
      <c r="D184" s="252">
        <v>7106376.5376186939</v>
      </c>
      <c r="E184" s="252">
        <v>1019162.6642986471</v>
      </c>
      <c r="F184" s="253">
        <v>0.16742678760895621</v>
      </c>
      <c r="G184" s="265">
        <v>5.7069315497502684</v>
      </c>
      <c r="H184" s="265">
        <v>0.72882527879638292</v>
      </c>
      <c r="I184" s="266">
        <v>2.5117385692729366</v>
      </c>
      <c r="J184" s="266">
        <v>-8.4730678116275993E-2</v>
      </c>
      <c r="K184" s="253">
        <v>-3.2633037422443542E-2</v>
      </c>
      <c r="L184" s="254">
        <v>17849360.037313145</v>
      </c>
      <c r="M184" s="254">
        <v>2044096.4129566681</v>
      </c>
      <c r="N184" s="253">
        <v>0.12933010556095012</v>
      </c>
      <c r="O184" s="252">
        <v>3331188.5149824619</v>
      </c>
      <c r="P184" s="252">
        <v>455934.62289300608</v>
      </c>
      <c r="Q184" s="253">
        <v>0.1585719522534676</v>
      </c>
    </row>
    <row r="185" spans="1:17" x14ac:dyDescent="0.2">
      <c r="A185" s="449" t="s">
        <v>115</v>
      </c>
      <c r="B185" s="449" t="s">
        <v>448</v>
      </c>
      <c r="C185" s="247" t="s">
        <v>469</v>
      </c>
      <c r="D185" s="248">
        <v>26042531.324400432</v>
      </c>
      <c r="E185" s="248">
        <v>1141564.8190563917</v>
      </c>
      <c r="F185" s="249">
        <v>4.584419720461045E-2</v>
      </c>
      <c r="G185" s="263">
        <v>20.914025996768132</v>
      </c>
      <c r="H185" s="263">
        <v>0.55008609047129298</v>
      </c>
      <c r="I185" s="264">
        <v>1.4808517644689367</v>
      </c>
      <c r="J185" s="264">
        <v>0.11458596044050395</v>
      </c>
      <c r="K185" s="249">
        <v>8.3867985352957974E-2</v>
      </c>
      <c r="L185" s="250">
        <v>38565128.462975934</v>
      </c>
      <c r="M185" s="250">
        <v>4543789.4394669831</v>
      </c>
      <c r="N185" s="249">
        <v>0.13355704301724272</v>
      </c>
      <c r="O185" s="248">
        <v>10736513.091714978</v>
      </c>
      <c r="P185" s="248">
        <v>328976.42311946675</v>
      </c>
      <c r="Q185" s="249">
        <v>3.1609441657039279E-2</v>
      </c>
    </row>
    <row r="186" spans="1:17" x14ac:dyDescent="0.2">
      <c r="A186" s="449" t="s">
        <v>115</v>
      </c>
      <c r="B186" s="449" t="s">
        <v>448</v>
      </c>
      <c r="C186" s="251" t="s">
        <v>470</v>
      </c>
      <c r="D186" s="252">
        <v>285395</v>
      </c>
      <c r="E186" s="252">
        <v>24754.559908151801</v>
      </c>
      <c r="F186" s="253">
        <v>9.4975898212220772E-2</v>
      </c>
      <c r="G186" s="265">
        <v>0.22919271460202639</v>
      </c>
      <c r="H186" s="265">
        <v>1.6041700642705992E-2</v>
      </c>
      <c r="I186" s="266">
        <v>2.253377634506557</v>
      </c>
      <c r="J186" s="266">
        <v>7.8704355725454533E-2</v>
      </c>
      <c r="K186" s="253">
        <v>3.6191347221394138E-2</v>
      </c>
      <c r="L186" s="254">
        <v>643102.7099999988</v>
      </c>
      <c r="M186" s="254">
        <v>76294.90956250974</v>
      </c>
      <c r="N186" s="253">
        <v>0.13460455114347708</v>
      </c>
      <c r="O186" s="252">
        <v>136893</v>
      </c>
      <c r="P186" s="252">
        <v>7324.4873000382213</v>
      </c>
      <c r="Q186" s="253">
        <v>5.6529840062294563E-2</v>
      </c>
    </row>
    <row r="187" spans="1:17" x14ac:dyDescent="0.2">
      <c r="A187" s="449" t="s">
        <v>115</v>
      </c>
      <c r="B187" s="449" t="s">
        <v>448</v>
      </c>
      <c r="C187" s="247" t="s">
        <v>471</v>
      </c>
      <c r="D187" s="248">
        <v>41475.383176112387</v>
      </c>
      <c r="E187" s="248">
        <v>2406.7105224141997</v>
      </c>
      <c r="F187" s="249">
        <v>6.1602055021093317E-2</v>
      </c>
      <c r="G187" s="263">
        <v>3.3307716180354996E-2</v>
      </c>
      <c r="H187" s="263">
        <v>1.3574662987711206E-3</v>
      </c>
      <c r="I187" s="264">
        <v>7.2308649702718686</v>
      </c>
      <c r="J187" s="264">
        <v>0.18265253349538657</v>
      </c>
      <c r="K187" s="249">
        <v>2.5914731590996592E-2</v>
      </c>
      <c r="L187" s="250">
        <v>299902.89533675427</v>
      </c>
      <c r="M187" s="250">
        <v>24538.590850609471</v>
      </c>
      <c r="N187" s="249">
        <v>8.9113187333415445E-2</v>
      </c>
      <c r="O187" s="248">
        <v>78930.849536299706</v>
      </c>
      <c r="P187" s="248">
        <v>5080.665926437825</v>
      </c>
      <c r="Q187" s="249">
        <v>6.8796930191509481E-2</v>
      </c>
    </row>
    <row r="188" spans="1:17" x14ac:dyDescent="0.2">
      <c r="A188" s="449" t="s">
        <v>115</v>
      </c>
      <c r="B188" s="449" t="s">
        <v>448</v>
      </c>
      <c r="C188" s="251" t="s">
        <v>472</v>
      </c>
      <c r="D188" s="252">
        <v>47731.650541148178</v>
      </c>
      <c r="E188" s="252">
        <v>19214.063535053272</v>
      </c>
      <c r="F188" s="253">
        <v>0.67376189755980254</v>
      </c>
      <c r="G188" s="265">
        <v>3.8331948912773639E-2</v>
      </c>
      <c r="H188" s="265">
        <v>1.501034700065201E-2</v>
      </c>
      <c r="I188" s="266">
        <v>3.2549445343910195</v>
      </c>
      <c r="J188" s="266">
        <v>4.2809110584125065E-2</v>
      </c>
      <c r="K188" s="253">
        <v>1.3327305650578524E-2</v>
      </c>
      <c r="L188" s="254">
        <v>155363.87504637241</v>
      </c>
      <c r="M188" s="254">
        <v>63761.523622599765</v>
      </c>
      <c r="N188" s="253">
        <v>0.69606863395487428</v>
      </c>
      <c r="O188" s="252">
        <v>45378.323378801346</v>
      </c>
      <c r="P188" s="252">
        <v>18344.404542446136</v>
      </c>
      <c r="Q188" s="253">
        <v>0.67856993481006478</v>
      </c>
    </row>
    <row r="189" spans="1:17" x14ac:dyDescent="0.2">
      <c r="A189" s="449" t="s">
        <v>115</v>
      </c>
      <c r="B189" s="449" t="s">
        <v>448</v>
      </c>
      <c r="C189" s="247" t="s">
        <v>473</v>
      </c>
      <c r="D189" s="248">
        <v>3298834.7548077847</v>
      </c>
      <c r="E189" s="248">
        <v>45595.304879002739</v>
      </c>
      <c r="F189" s="249">
        <v>1.4015354719739699E-2</v>
      </c>
      <c r="G189" s="263">
        <v>2.6492016064679</v>
      </c>
      <c r="H189" s="263">
        <v>-1.1288404830501975E-2</v>
      </c>
      <c r="I189" s="264">
        <v>4.9495802110929441</v>
      </c>
      <c r="J189" s="264">
        <v>-0.11144743629305776</v>
      </c>
      <c r="K189" s="249">
        <v>-2.2020712799429156E-2</v>
      </c>
      <c r="L189" s="250">
        <v>16327847.222062256</v>
      </c>
      <c r="M189" s="250">
        <v>-136887.57759413868</v>
      </c>
      <c r="N189" s="249">
        <v>-8.3139861807549672E-3</v>
      </c>
      <c r="O189" s="248">
        <v>4534136.8843903542</v>
      </c>
      <c r="P189" s="248">
        <v>263691.32367608137</v>
      </c>
      <c r="Q189" s="249">
        <v>6.1747965154244112E-2</v>
      </c>
    </row>
    <row r="190" spans="1:17" x14ac:dyDescent="0.2">
      <c r="A190" s="449" t="s">
        <v>115</v>
      </c>
      <c r="B190" s="449" t="s">
        <v>448</v>
      </c>
      <c r="C190" s="251" t="s">
        <v>474</v>
      </c>
      <c r="D190" s="252">
        <v>20266597.925614178</v>
      </c>
      <c r="E190" s="252">
        <v>1901340.4319943152</v>
      </c>
      <c r="F190" s="253">
        <v>0.10352920086499444</v>
      </c>
      <c r="G190" s="265">
        <v>16.275535991588185</v>
      </c>
      <c r="H190" s="265">
        <v>1.2564804106138432</v>
      </c>
      <c r="I190" s="266">
        <v>2.4830849305591114</v>
      </c>
      <c r="J190" s="266">
        <v>0.14780937811672956</v>
      </c>
      <c r="K190" s="253">
        <v>6.3294191540754566E-2</v>
      </c>
      <c r="L190" s="254">
        <v>50323683.902793117</v>
      </c>
      <c r="M190" s="254">
        <v>7435747.0636333972</v>
      </c>
      <c r="N190" s="253">
        <v>0.17337618947535929</v>
      </c>
      <c r="O190" s="252">
        <v>9899630.3597511649</v>
      </c>
      <c r="P190" s="252">
        <v>405862.76948858611</v>
      </c>
      <c r="Q190" s="253">
        <v>4.2750442922666991E-2</v>
      </c>
    </row>
    <row r="191" spans="1:17" x14ac:dyDescent="0.2">
      <c r="A191" s="449" t="s">
        <v>115</v>
      </c>
      <c r="B191" s="449" t="s">
        <v>455</v>
      </c>
      <c r="C191" s="247" t="s">
        <v>20</v>
      </c>
      <c r="D191" s="248">
        <v>1710471123.0852342</v>
      </c>
      <c r="E191" s="248">
        <v>59201544.46236825</v>
      </c>
      <c r="F191" s="249">
        <v>3.5852137790694023E-2</v>
      </c>
      <c r="G191" s="263">
        <v>100.00000000000007</v>
      </c>
      <c r="H191" s="263">
        <v>-7.1054273576010019E-14</v>
      </c>
      <c r="I191" s="264">
        <v>1.927600704217757</v>
      </c>
      <c r="J191" s="264">
        <v>3.4752025885285365E-2</v>
      </c>
      <c r="K191" s="249">
        <v>1.8359642946154889E-2</v>
      </c>
      <c r="L191" s="250">
        <v>3297105341.403235</v>
      </c>
      <c r="M191" s="250">
        <v>171501901.93632603</v>
      </c>
      <c r="N191" s="249">
        <v>5.4870013185542417E-2</v>
      </c>
      <c r="O191" s="248">
        <v>768781949.4423697</v>
      </c>
      <c r="P191" s="248">
        <v>21805028.339298129</v>
      </c>
      <c r="Q191" s="249">
        <v>2.9191033515598219E-2</v>
      </c>
    </row>
    <row r="192" spans="1:17" x14ac:dyDescent="0.2">
      <c r="A192" s="449" t="s">
        <v>115</v>
      </c>
      <c r="B192" s="449" t="s">
        <v>455</v>
      </c>
      <c r="C192" s="251" t="s">
        <v>464</v>
      </c>
      <c r="D192" s="252">
        <v>4485493.3260535439</v>
      </c>
      <c r="E192" s="252">
        <v>249665.40975388326</v>
      </c>
      <c r="F192" s="253">
        <v>5.8941348583392464E-2</v>
      </c>
      <c r="G192" s="265">
        <v>0.26223730208101453</v>
      </c>
      <c r="H192" s="265">
        <v>5.7178354151122823E-3</v>
      </c>
      <c r="I192" s="266">
        <v>4.0161016174634945</v>
      </c>
      <c r="J192" s="266">
        <v>0.1934107191435408</v>
      </c>
      <c r="K192" s="253">
        <v>5.0595437687243686E-2</v>
      </c>
      <c r="L192" s="254">
        <v>18014197.001885347</v>
      </c>
      <c r="M192" s="254">
        <v>1821936.1793970596</v>
      </c>
      <c r="N192" s="253">
        <v>0.11251894960008926</v>
      </c>
      <c r="O192" s="252">
        <v>4645789.8429526975</v>
      </c>
      <c r="P192" s="252">
        <v>306480.64561103657</v>
      </c>
      <c r="Q192" s="253">
        <v>7.0628902360493725E-2</v>
      </c>
    </row>
    <row r="193" spans="1:17" x14ac:dyDescent="0.2">
      <c r="A193" s="449" t="s">
        <v>115</v>
      </c>
      <c r="B193" s="449" t="s">
        <v>455</v>
      </c>
      <c r="C193" s="247" t="s">
        <v>465</v>
      </c>
      <c r="D193" s="248">
        <v>68057822.37137647</v>
      </c>
      <c r="E193" s="248">
        <v>-560273.06976020336</v>
      </c>
      <c r="F193" s="249">
        <v>-8.1650921110281733E-3</v>
      </c>
      <c r="G193" s="263">
        <v>3.9788933851521766</v>
      </c>
      <c r="H193" s="263">
        <v>-0.17658167049338536</v>
      </c>
      <c r="I193" s="264">
        <v>2.5756636701835012</v>
      </c>
      <c r="J193" s="264">
        <v>-3.2986872329030081E-2</v>
      </c>
      <c r="K193" s="249">
        <v>-1.2645186387157344E-2</v>
      </c>
      <c r="L193" s="250">
        <v>175294060.5537563</v>
      </c>
      <c r="M193" s="250">
        <v>-3706571.3449415267</v>
      </c>
      <c r="N193" s="249">
        <v>-2.0707029386573303E-2</v>
      </c>
      <c r="O193" s="248">
        <v>35791438.201308794</v>
      </c>
      <c r="P193" s="248">
        <v>-897138.22587899864</v>
      </c>
      <c r="Q193" s="249">
        <v>-2.4452794663741194E-2</v>
      </c>
    </row>
    <row r="194" spans="1:17" x14ac:dyDescent="0.2">
      <c r="A194" s="449" t="s">
        <v>115</v>
      </c>
      <c r="B194" s="449" t="s">
        <v>455</v>
      </c>
      <c r="C194" s="251" t="s">
        <v>466</v>
      </c>
      <c r="D194" s="252">
        <v>1081603.8858672562</v>
      </c>
      <c r="E194" s="252">
        <v>38399.608751740889</v>
      </c>
      <c r="F194" s="253">
        <v>3.6809289986728888E-2</v>
      </c>
      <c r="G194" s="265">
        <v>6.3234267522525131E-2</v>
      </c>
      <c r="H194" s="265">
        <v>5.8376037530075142E-5</v>
      </c>
      <c r="I194" s="266">
        <v>2.4928465522774936</v>
      </c>
      <c r="J194" s="266">
        <v>6.4893159938161915E-3</v>
      </c>
      <c r="K194" s="253">
        <v>2.6099692751777211E-3</v>
      </c>
      <c r="L194" s="254">
        <v>2696272.5178141291</v>
      </c>
      <c r="M194" s="254">
        <v>102494.01448588492</v>
      </c>
      <c r="N194" s="253">
        <v>3.9515330377813004E-2</v>
      </c>
      <c r="O194" s="252">
        <v>540949.31224854663</v>
      </c>
      <c r="P194" s="252">
        <v>19320.567440789193</v>
      </c>
      <c r="Q194" s="253">
        <v>3.7038924010810888E-2</v>
      </c>
    </row>
    <row r="195" spans="1:17" x14ac:dyDescent="0.2">
      <c r="A195" s="449" t="s">
        <v>115</v>
      </c>
      <c r="B195" s="449" t="s">
        <v>455</v>
      </c>
      <c r="C195" s="247" t="s">
        <v>467</v>
      </c>
      <c r="D195" s="248">
        <v>874503422.7576077</v>
      </c>
      <c r="E195" s="248">
        <v>-4632771.7226451635</v>
      </c>
      <c r="F195" s="249">
        <v>-5.2696860301424259E-3</v>
      </c>
      <c r="G195" s="263">
        <v>51.126465156584302</v>
      </c>
      <c r="H195" s="263">
        <v>-2.1135512442168647</v>
      </c>
      <c r="I195" s="264">
        <v>1.6919083577164014</v>
      </c>
      <c r="J195" s="264">
        <v>4.8074122040010048E-2</v>
      </c>
      <c r="K195" s="249">
        <v>2.9245115472503167E-2</v>
      </c>
      <c r="L195" s="250">
        <v>1479579649.8151958</v>
      </c>
      <c r="M195" s="250">
        <v>34425475.506298065</v>
      </c>
      <c r="N195" s="249">
        <v>2.382131686590535E-2</v>
      </c>
      <c r="O195" s="248">
        <v>335668787.10085815</v>
      </c>
      <c r="P195" s="248">
        <v>-5498061.1503911018</v>
      </c>
      <c r="Q195" s="249">
        <v>-1.6115461330938299E-2</v>
      </c>
    </row>
    <row r="196" spans="1:17" x14ac:dyDescent="0.2">
      <c r="A196" s="449" t="s">
        <v>115</v>
      </c>
      <c r="B196" s="449" t="s">
        <v>455</v>
      </c>
      <c r="C196" s="251" t="s">
        <v>468</v>
      </c>
      <c r="D196" s="252">
        <v>95782601.026441097</v>
      </c>
      <c r="E196" s="252">
        <v>8289066.9788168818</v>
      </c>
      <c r="F196" s="253">
        <v>9.4739194947880398E-2</v>
      </c>
      <c r="G196" s="265">
        <v>5.5997788991418274</v>
      </c>
      <c r="H196" s="265">
        <v>0.30121740559135368</v>
      </c>
      <c r="I196" s="266">
        <v>2.5349448478484962</v>
      </c>
      <c r="J196" s="266">
        <v>-1.958054323454661E-2</v>
      </c>
      <c r="K196" s="253">
        <v>-7.6650415387905157E-3</v>
      </c>
      <c r="L196" s="254">
        <v>242803610.98550496</v>
      </c>
      <c r="M196" s="254">
        <v>19299156.705260187</v>
      </c>
      <c r="N196" s="253">
        <v>8.6347973544462872E-2</v>
      </c>
      <c r="O196" s="252">
        <v>45189732.024497814</v>
      </c>
      <c r="P196" s="252">
        <v>3730342.6866404712</v>
      </c>
      <c r="Q196" s="253">
        <v>8.9975823238530567E-2</v>
      </c>
    </row>
    <row r="197" spans="1:17" x14ac:dyDescent="0.2">
      <c r="A197" s="449" t="s">
        <v>115</v>
      </c>
      <c r="B197" s="449" t="s">
        <v>455</v>
      </c>
      <c r="C197" s="247" t="s">
        <v>469</v>
      </c>
      <c r="D197" s="248">
        <v>344776976.1793344</v>
      </c>
      <c r="E197" s="248">
        <v>18964114.429053426</v>
      </c>
      <c r="F197" s="249">
        <v>5.8205542676177273E-2</v>
      </c>
      <c r="G197" s="263">
        <v>20.156842844411713</v>
      </c>
      <c r="H197" s="263">
        <v>0.42579069107376455</v>
      </c>
      <c r="I197" s="264">
        <v>1.4103640261122161</v>
      </c>
      <c r="J197" s="264">
        <v>1.3366254190723126E-2</v>
      </c>
      <c r="K197" s="249">
        <v>9.5678421679503359E-3</v>
      </c>
      <c r="L197" s="250">
        <v>486261044.23508173</v>
      </c>
      <c r="M197" s="250">
        <v>31101202.306573749</v>
      </c>
      <c r="N197" s="249">
        <v>6.833028628975317E-2</v>
      </c>
      <c r="O197" s="248">
        <v>143939591.5341357</v>
      </c>
      <c r="P197" s="248">
        <v>6731355.3478838801</v>
      </c>
      <c r="Q197" s="249">
        <v>4.905941170139725E-2</v>
      </c>
    </row>
    <row r="198" spans="1:17" x14ac:dyDescent="0.2">
      <c r="A198" s="449" t="s">
        <v>115</v>
      </c>
      <c r="B198" s="449" t="s">
        <v>455</v>
      </c>
      <c r="C198" s="251" t="s">
        <v>470</v>
      </c>
      <c r="D198" s="252">
        <v>3610229.0693668453</v>
      </c>
      <c r="E198" s="252">
        <v>131767.80068119476</v>
      </c>
      <c r="F198" s="253">
        <v>3.7881060188139942E-2</v>
      </c>
      <c r="G198" s="265">
        <v>0.21106635596717688</v>
      </c>
      <c r="H198" s="265">
        <v>4.1260725664588049E-4</v>
      </c>
      <c r="I198" s="266">
        <v>2.2473795569355657</v>
      </c>
      <c r="J198" s="266">
        <v>2.5038280091485898E-2</v>
      </c>
      <c r="K198" s="253">
        <v>1.1266622436605443E-2</v>
      </c>
      <c r="L198" s="254">
        <v>8113555.0063495599</v>
      </c>
      <c r="M198" s="254">
        <v>383226.94904601295</v>
      </c>
      <c r="N198" s="253">
        <v>4.9574474227383335E-2</v>
      </c>
      <c r="O198" s="252">
        <v>1780688.0826030569</v>
      </c>
      <c r="P198" s="252">
        <v>16116.549888085341</v>
      </c>
      <c r="Q198" s="253">
        <v>9.1334069428675412E-3</v>
      </c>
    </row>
    <row r="199" spans="1:17" x14ac:dyDescent="0.2">
      <c r="A199" s="449" t="s">
        <v>115</v>
      </c>
      <c r="B199" s="449" t="s">
        <v>455</v>
      </c>
      <c r="C199" s="247" t="s">
        <v>471</v>
      </c>
      <c r="D199" s="248">
        <v>499616.4015365481</v>
      </c>
      <c r="E199" s="248">
        <v>-118072.01955646119</v>
      </c>
      <c r="F199" s="249">
        <v>-0.19115142120930634</v>
      </c>
      <c r="G199" s="263">
        <v>2.920928595598701E-2</v>
      </c>
      <c r="H199" s="263">
        <v>-8.1975935196315665E-3</v>
      </c>
      <c r="I199" s="264">
        <v>7.6152224975127005</v>
      </c>
      <c r="J199" s="264">
        <v>-0.47315600782313183</v>
      </c>
      <c r="K199" s="249">
        <v>-5.8498252463209402E-2</v>
      </c>
      <c r="L199" s="250">
        <v>3804690.0611074599</v>
      </c>
      <c r="M199" s="250">
        <v>-1191407.6870560651</v>
      </c>
      <c r="N199" s="249">
        <v>-0.23846764957591252</v>
      </c>
      <c r="O199" s="248">
        <v>984873.50820686342</v>
      </c>
      <c r="P199" s="248">
        <v>-291809.04237597063</v>
      </c>
      <c r="Q199" s="249">
        <v>-0.22856820769012101</v>
      </c>
    </row>
    <row r="200" spans="1:17" x14ac:dyDescent="0.2">
      <c r="A200" s="449" t="s">
        <v>115</v>
      </c>
      <c r="B200" s="449" t="s">
        <v>455</v>
      </c>
      <c r="C200" s="251" t="s">
        <v>472</v>
      </c>
      <c r="D200" s="252">
        <v>593610.42525693728</v>
      </c>
      <c r="E200" s="252">
        <v>275668.49586614204</v>
      </c>
      <c r="F200" s="253">
        <v>0.86704039443412573</v>
      </c>
      <c r="G200" s="265">
        <v>3.4704498500168934E-2</v>
      </c>
      <c r="H200" s="265">
        <v>1.5450105788837421E-2</v>
      </c>
      <c r="I200" s="266">
        <v>3.2816817931998976</v>
      </c>
      <c r="J200" s="266">
        <v>-0.12057440806369657</v>
      </c>
      <c r="K200" s="253">
        <v>-3.5439543917626007E-2</v>
      </c>
      <c r="L200" s="254">
        <v>1948040.5248193396</v>
      </c>
      <c r="M200" s="254">
        <v>866320.62390779471</v>
      </c>
      <c r="N200" s="253">
        <v>0.80087333437959562</v>
      </c>
      <c r="O200" s="252">
        <v>563016.94305729866</v>
      </c>
      <c r="P200" s="252">
        <v>259826.52683415636</v>
      </c>
      <c r="Q200" s="253">
        <v>0.85697473578099204</v>
      </c>
    </row>
    <row r="201" spans="1:17" x14ac:dyDescent="0.2">
      <c r="A201" s="449" t="s">
        <v>115</v>
      </c>
      <c r="B201" s="449" t="s">
        <v>455</v>
      </c>
      <c r="C201" s="247" t="s">
        <v>473</v>
      </c>
      <c r="D201" s="248">
        <v>45936930.546298578</v>
      </c>
      <c r="E201" s="248">
        <v>-1088035.4820388928</v>
      </c>
      <c r="F201" s="249">
        <v>-2.3137400702921026E-2</v>
      </c>
      <c r="G201" s="263">
        <v>2.6856302878379283</v>
      </c>
      <c r="H201" s="263">
        <v>-0.16217643234374268</v>
      </c>
      <c r="I201" s="264">
        <v>4.9621520013885938</v>
      </c>
      <c r="J201" s="264">
        <v>2.5044447912996759E-2</v>
      </c>
      <c r="K201" s="249">
        <v>5.0726964405233806E-3</v>
      </c>
      <c r="L201" s="250">
        <v>227946031.84796432</v>
      </c>
      <c r="M201" s="250">
        <v>-4221283.1324739754</v>
      </c>
      <c r="N201" s="249">
        <v>-1.8182073272586401E-2</v>
      </c>
      <c r="O201" s="248">
        <v>62056011.105194479</v>
      </c>
      <c r="P201" s="248">
        <v>2929796.4764875174</v>
      </c>
      <c r="Q201" s="249">
        <v>4.9551565154063532E-2</v>
      </c>
    </row>
    <row r="202" spans="1:17" x14ac:dyDescent="0.2">
      <c r="A202" s="449" t="s">
        <v>115</v>
      </c>
      <c r="B202" s="449" t="s">
        <v>455</v>
      </c>
      <c r="C202" s="251" t="s">
        <v>474</v>
      </c>
      <c r="D202" s="252">
        <v>271142565.09601885</v>
      </c>
      <c r="E202" s="252">
        <v>37652749.302829564</v>
      </c>
      <c r="F202" s="253">
        <v>0.16126077779846304</v>
      </c>
      <c r="G202" s="265">
        <v>15.851922984057758</v>
      </c>
      <c r="H202" s="265">
        <v>1.7119049751317643</v>
      </c>
      <c r="I202" s="266">
        <v>2.3996346142971938</v>
      </c>
      <c r="J202" s="266">
        <v>9.728928592800834E-3</v>
      </c>
      <c r="K202" s="253">
        <v>4.0708420633483542E-3</v>
      </c>
      <c r="L202" s="254">
        <v>650643084.61373699</v>
      </c>
      <c r="M202" s="254">
        <v>92624446.295522571</v>
      </c>
      <c r="N202" s="253">
        <v>0.16598808701924175</v>
      </c>
      <c r="O202" s="252">
        <v>137620975.78730601</v>
      </c>
      <c r="P202" s="252">
        <v>14499078.059777111</v>
      </c>
      <c r="Q202" s="253">
        <v>0.11776197676764084</v>
      </c>
    </row>
    <row r="203" spans="1:17" x14ac:dyDescent="0.2">
      <c r="A203" s="449" t="s">
        <v>115</v>
      </c>
      <c r="B203" s="449" t="s">
        <v>456</v>
      </c>
      <c r="C203" s="247" t="s">
        <v>20</v>
      </c>
      <c r="D203" s="248">
        <v>784901858.61333382</v>
      </c>
      <c r="E203" s="248">
        <v>13599634.115847826</v>
      </c>
      <c r="F203" s="249">
        <v>1.7632043165321059E-2</v>
      </c>
      <c r="G203" s="263">
        <v>99.999999999999943</v>
      </c>
      <c r="H203" s="263">
        <v>-5.6843418860808015E-14</v>
      </c>
      <c r="I203" s="264">
        <v>1.9297128409636739</v>
      </c>
      <c r="J203" s="264">
        <v>3.6279940215289797E-2</v>
      </c>
      <c r="K203" s="249">
        <v>1.9160932611316756E-2</v>
      </c>
      <c r="L203" s="250">
        <v>1514635195.4624043</v>
      </c>
      <c r="M203" s="250">
        <v>54226187.178447962</v>
      </c>
      <c r="N203" s="249">
        <v>3.7130822167528311E-2</v>
      </c>
      <c r="O203" s="248">
        <v>346688125.437585</v>
      </c>
      <c r="P203" s="248">
        <v>2416209.570771575</v>
      </c>
      <c r="Q203" s="249">
        <v>7.018317380574025E-3</v>
      </c>
    </row>
    <row r="204" spans="1:17" x14ac:dyDescent="0.2">
      <c r="A204" s="449" t="s">
        <v>115</v>
      </c>
      <c r="B204" s="449" t="s">
        <v>456</v>
      </c>
      <c r="C204" s="251" t="s">
        <v>464</v>
      </c>
      <c r="D204" s="252">
        <v>2099188.3480879082</v>
      </c>
      <c r="E204" s="252">
        <v>86076.017670662375</v>
      </c>
      <c r="F204" s="253">
        <v>4.2757682405542619E-2</v>
      </c>
      <c r="G204" s="265">
        <v>0.26744596474729843</v>
      </c>
      <c r="H204" s="265">
        <v>6.4442112869325663E-3</v>
      </c>
      <c r="I204" s="266">
        <v>4.0616529385397699</v>
      </c>
      <c r="J204" s="266">
        <v>0.15153617160333521</v>
      </c>
      <c r="K204" s="253">
        <v>3.8754896755183954E-2</v>
      </c>
      <c r="L204" s="254">
        <v>8526174.5225596987</v>
      </c>
      <c r="M204" s="254">
        <v>654670.2456687456</v>
      </c>
      <c r="N204" s="253">
        <v>8.3169648727844422E-2</v>
      </c>
      <c r="O204" s="252">
        <v>2184851.5337559585</v>
      </c>
      <c r="P204" s="252">
        <v>131963.25753820129</v>
      </c>
      <c r="Q204" s="253">
        <v>6.42817532093517E-2</v>
      </c>
    </row>
    <row r="205" spans="1:17" x14ac:dyDescent="0.2">
      <c r="A205" s="449" t="s">
        <v>115</v>
      </c>
      <c r="B205" s="449" t="s">
        <v>456</v>
      </c>
      <c r="C205" s="247" t="s">
        <v>465</v>
      </c>
      <c r="D205" s="248">
        <v>30755044.910571482</v>
      </c>
      <c r="E205" s="248">
        <v>-1188700.535200417</v>
      </c>
      <c r="F205" s="249">
        <v>-3.7212309283467394E-2</v>
      </c>
      <c r="G205" s="263">
        <v>3.9183299890390906</v>
      </c>
      <c r="H205" s="263">
        <v>-0.22320421521964739</v>
      </c>
      <c r="I205" s="264">
        <v>2.5332636896811049</v>
      </c>
      <c r="J205" s="264">
        <v>-7.8995157375666203E-2</v>
      </c>
      <c r="K205" s="249">
        <v>-3.0240172203711724E-2</v>
      </c>
      <c r="L205" s="250">
        <v>77910638.546462402</v>
      </c>
      <c r="M205" s="250">
        <v>-5534693.1023846865</v>
      </c>
      <c r="N205" s="249">
        <v>-6.6327174846349313E-2</v>
      </c>
      <c r="O205" s="248">
        <v>16108287.513656618</v>
      </c>
      <c r="P205" s="248">
        <v>-843302.15342848189</v>
      </c>
      <c r="Q205" s="249">
        <v>-4.9747673816451655E-2</v>
      </c>
    </row>
    <row r="206" spans="1:17" x14ac:dyDescent="0.2">
      <c r="A206" s="449" t="s">
        <v>115</v>
      </c>
      <c r="B206" s="449" t="s">
        <v>456</v>
      </c>
      <c r="C206" s="251" t="s">
        <v>466</v>
      </c>
      <c r="D206" s="252">
        <v>496595.63615130848</v>
      </c>
      <c r="E206" s="252">
        <v>-6735.0752514502383</v>
      </c>
      <c r="F206" s="253">
        <v>-1.3381013911668342E-2</v>
      </c>
      <c r="G206" s="265">
        <v>6.3268500475795922E-2</v>
      </c>
      <c r="H206" s="265">
        <v>-1.9887612584983949E-3</v>
      </c>
      <c r="I206" s="266">
        <v>2.4931242651464691</v>
      </c>
      <c r="J206" s="266">
        <v>-2.9209611732472496E-4</v>
      </c>
      <c r="K206" s="253">
        <v>-1.1714694820430046E-4</v>
      </c>
      <c r="L206" s="254">
        <v>1238074.6304546744</v>
      </c>
      <c r="M206" s="254">
        <v>-16938.40048350906</v>
      </c>
      <c r="N206" s="253">
        <v>-1.3496593314928994E-2</v>
      </c>
      <c r="O206" s="252">
        <v>248315.7588045001</v>
      </c>
      <c r="P206" s="252">
        <v>-3368.5718968791189</v>
      </c>
      <c r="Q206" s="253">
        <v>-1.3384114487746531E-2</v>
      </c>
    </row>
    <row r="207" spans="1:17" x14ac:dyDescent="0.2">
      <c r="A207" s="449" t="s">
        <v>115</v>
      </c>
      <c r="B207" s="449" t="s">
        <v>456</v>
      </c>
      <c r="C207" s="247" t="s">
        <v>467</v>
      </c>
      <c r="D207" s="248">
        <v>404701147.04736096</v>
      </c>
      <c r="E207" s="248">
        <v>-7940839.2351080775</v>
      </c>
      <c r="F207" s="249">
        <v>-1.9243895432570629E-2</v>
      </c>
      <c r="G207" s="263">
        <v>51.560732415939995</v>
      </c>
      <c r="H207" s="263">
        <v>-1.9386577292538618</v>
      </c>
      <c r="I207" s="264">
        <v>1.6897446504926388</v>
      </c>
      <c r="J207" s="264">
        <v>2.242604325671671E-2</v>
      </c>
      <c r="K207" s="249">
        <v>1.3450364650997668E-2</v>
      </c>
      <c r="L207" s="250">
        <v>683841598.27151299</v>
      </c>
      <c r="M207" s="250">
        <v>-4164063.5840377808</v>
      </c>
      <c r="N207" s="249">
        <v>-6.0523681924467077E-3</v>
      </c>
      <c r="O207" s="248">
        <v>153629226.57738307</v>
      </c>
      <c r="P207" s="248">
        <v>-4674817.9875319004</v>
      </c>
      <c r="Q207" s="249">
        <v>-2.9530628862833131E-2</v>
      </c>
    </row>
    <row r="208" spans="1:17" x14ac:dyDescent="0.2">
      <c r="A208" s="449" t="s">
        <v>115</v>
      </c>
      <c r="B208" s="449" t="s">
        <v>456</v>
      </c>
      <c r="C208" s="251" t="s">
        <v>468</v>
      </c>
      <c r="D208" s="252">
        <v>42880165.136541285</v>
      </c>
      <c r="E208" s="252">
        <v>2843193.3296800628</v>
      </c>
      <c r="F208" s="253">
        <v>7.1014195164301075E-2</v>
      </c>
      <c r="G208" s="265">
        <v>5.4631244232618528</v>
      </c>
      <c r="H208" s="265">
        <v>0.27229642675946231</v>
      </c>
      <c r="I208" s="266">
        <v>2.5376925432364406</v>
      </c>
      <c r="J208" s="266">
        <v>-3.4334444463159031E-2</v>
      </c>
      <c r="K208" s="253">
        <v>-1.3349177371528081E-2</v>
      </c>
      <c r="L208" s="254">
        <v>108816675.31974801</v>
      </c>
      <c r="M208" s="254">
        <v>5840503.3267329484</v>
      </c>
      <c r="N208" s="253">
        <v>5.6717036705628492E-2</v>
      </c>
      <c r="O208" s="252">
        <v>20222802.910188582</v>
      </c>
      <c r="P208" s="252">
        <v>1386362.0956122801</v>
      </c>
      <c r="Q208" s="253">
        <v>7.3600002742527884E-2</v>
      </c>
    </row>
    <row r="209" spans="1:17" x14ac:dyDescent="0.2">
      <c r="A209" s="449" t="s">
        <v>115</v>
      </c>
      <c r="B209" s="449" t="s">
        <v>456</v>
      </c>
      <c r="C209" s="247" t="s">
        <v>469</v>
      </c>
      <c r="D209" s="248">
        <v>161459929.22694412</v>
      </c>
      <c r="E209" s="248">
        <v>8237130.3751568794</v>
      </c>
      <c r="F209" s="249">
        <v>5.3759169241678416E-2</v>
      </c>
      <c r="G209" s="263">
        <v>20.570715619426764</v>
      </c>
      <c r="H209" s="263">
        <v>0.70524732629251119</v>
      </c>
      <c r="I209" s="264">
        <v>1.4573996966355094</v>
      </c>
      <c r="J209" s="264">
        <v>6.767391177704507E-2</v>
      </c>
      <c r="K209" s="249">
        <v>4.8695874045351528E-2</v>
      </c>
      <c r="L209" s="250">
        <v>235311651.87413916</v>
      </c>
      <c r="M209" s="250">
        <v>22373977.481628537</v>
      </c>
      <c r="N209" s="249">
        <v>0.1050728930212054</v>
      </c>
      <c r="O209" s="248">
        <v>66625795.25663019</v>
      </c>
      <c r="P209" s="248">
        <v>2460591.5202851146</v>
      </c>
      <c r="Q209" s="249">
        <v>3.834775512278725E-2</v>
      </c>
    </row>
    <row r="210" spans="1:17" x14ac:dyDescent="0.2">
      <c r="A210" s="449" t="s">
        <v>115</v>
      </c>
      <c r="B210" s="449" t="s">
        <v>456</v>
      </c>
      <c r="C210" s="251" t="s">
        <v>470</v>
      </c>
      <c r="D210" s="252">
        <v>1718423.3546264139</v>
      </c>
      <c r="E210" s="252">
        <v>83850.934400465805</v>
      </c>
      <c r="F210" s="253">
        <v>5.1298390553338118E-2</v>
      </c>
      <c r="G210" s="265">
        <v>0.21893480513121827</v>
      </c>
      <c r="H210" s="265">
        <v>7.0110781782855847E-3</v>
      </c>
      <c r="I210" s="266">
        <v>2.2346427430091724</v>
      </c>
      <c r="J210" s="266">
        <v>2.5915617018672954E-2</v>
      </c>
      <c r="K210" s="253">
        <v>1.17332814514383E-2</v>
      </c>
      <c r="L210" s="254">
        <v>3840062.2788333935</v>
      </c>
      <c r="M210" s="254">
        <v>229737.83488440048</v>
      </c>
      <c r="N210" s="253">
        <v>6.3633570459144653E-2</v>
      </c>
      <c r="O210" s="252">
        <v>835970.35607755207</v>
      </c>
      <c r="P210" s="252">
        <v>6980.2604224690003</v>
      </c>
      <c r="Q210" s="253">
        <v>8.4201976103864921E-3</v>
      </c>
    </row>
    <row r="211" spans="1:17" x14ac:dyDescent="0.2">
      <c r="A211" s="449" t="s">
        <v>115</v>
      </c>
      <c r="B211" s="449" t="s">
        <v>456</v>
      </c>
      <c r="C211" s="247" t="s">
        <v>471</v>
      </c>
      <c r="D211" s="248">
        <v>224906.01643867319</v>
      </c>
      <c r="E211" s="248">
        <v>-32091.494552049</v>
      </c>
      <c r="F211" s="249">
        <v>-0.12487083796390358</v>
      </c>
      <c r="G211" s="263">
        <v>2.8654030305904587E-2</v>
      </c>
      <c r="H211" s="263">
        <v>-4.6659191027931014E-3</v>
      </c>
      <c r="I211" s="264">
        <v>7.4047786800747692</v>
      </c>
      <c r="J211" s="264">
        <v>-0.57121764583619594</v>
      </c>
      <c r="K211" s="249">
        <v>-7.1617089890140498E-2</v>
      </c>
      <c r="L211" s="250">
        <v>1665379.2755456329</v>
      </c>
      <c r="M211" s="250">
        <v>-384431.92788463016</v>
      </c>
      <c r="N211" s="249">
        <v>-0.18754504182692597</v>
      </c>
      <c r="O211" s="248">
        <v>435599.8807015419</v>
      </c>
      <c r="P211" s="248">
        <v>-83112.8814780463</v>
      </c>
      <c r="Q211" s="249">
        <v>-0.16022910469527071</v>
      </c>
    </row>
    <row r="212" spans="1:17" x14ac:dyDescent="0.2">
      <c r="A212" s="449" t="s">
        <v>115</v>
      </c>
      <c r="B212" s="449" t="s">
        <v>456</v>
      </c>
      <c r="C212" s="251" t="s">
        <v>472</v>
      </c>
      <c r="D212" s="252">
        <v>292924.92444091523</v>
      </c>
      <c r="E212" s="252">
        <v>120852.8759174266</v>
      </c>
      <c r="F212" s="253">
        <v>0.70233879909280927</v>
      </c>
      <c r="G212" s="265">
        <v>3.7319942770732896E-2</v>
      </c>
      <c r="H212" s="265">
        <v>1.5010652967297422E-2</v>
      </c>
      <c r="I212" s="266">
        <v>3.2750501645370576</v>
      </c>
      <c r="J212" s="266">
        <v>0.10957391009301842</v>
      </c>
      <c r="K212" s="253">
        <v>3.461529996921843E-2</v>
      </c>
      <c r="L212" s="254">
        <v>959343.82198722463</v>
      </c>
      <c r="M212" s="254">
        <v>414653.83833257889</v>
      </c>
      <c r="N212" s="253">
        <v>0.76126576727264594</v>
      </c>
      <c r="O212" s="252">
        <v>277561.00325787067</v>
      </c>
      <c r="P212" s="252">
        <v>114822.73311727657</v>
      </c>
      <c r="Q212" s="253">
        <v>0.70556687752719771</v>
      </c>
    </row>
    <row r="213" spans="1:17" x14ac:dyDescent="0.2">
      <c r="A213" s="449" t="s">
        <v>115</v>
      </c>
      <c r="B213" s="449" t="s">
        <v>456</v>
      </c>
      <c r="C213" s="247" t="s">
        <v>473</v>
      </c>
      <c r="D213" s="248">
        <v>18357682.085058428</v>
      </c>
      <c r="E213" s="248">
        <v>-147912.99093560874</v>
      </c>
      <c r="F213" s="249">
        <v>-7.9928794685173634E-3</v>
      </c>
      <c r="G213" s="263">
        <v>2.3388506325479299</v>
      </c>
      <c r="H213" s="263">
        <v>-6.0415762418152941E-2</v>
      </c>
      <c r="I213" s="264">
        <v>5.0124504594884112</v>
      </c>
      <c r="J213" s="264">
        <v>-0.1229853539309369</v>
      </c>
      <c r="K213" s="249">
        <v>-2.3948377197036578E-2</v>
      </c>
      <c r="L213" s="250">
        <v>92016972.00239329</v>
      </c>
      <c r="M213" s="250">
        <v>-3017323.6995032281</v>
      </c>
      <c r="N213" s="249">
        <v>-3.1749840173151446E-2</v>
      </c>
      <c r="O213" s="248">
        <v>25427625.285373509</v>
      </c>
      <c r="P213" s="248">
        <v>1101663.8687105812</v>
      </c>
      <c r="Q213" s="249">
        <v>4.5287577738076887E-2</v>
      </c>
    </row>
    <row r="214" spans="1:17" x14ac:dyDescent="0.2">
      <c r="A214" s="449" t="s">
        <v>115</v>
      </c>
      <c r="B214" s="449" t="s">
        <v>456</v>
      </c>
      <c r="C214" s="251" t="s">
        <v>474</v>
      </c>
      <c r="D214" s="252">
        <v>121915817.80209146</v>
      </c>
      <c r="E214" s="252">
        <v>11545305.902909607</v>
      </c>
      <c r="F214" s="253">
        <v>0.10460498646101857</v>
      </c>
      <c r="G214" s="265">
        <v>15.532619328673393</v>
      </c>
      <c r="H214" s="265">
        <v>1.2229870738086071</v>
      </c>
      <c r="I214" s="266">
        <v>2.4648850031633152</v>
      </c>
      <c r="J214" s="266">
        <v>8.4935024465865538E-2</v>
      </c>
      <c r="K214" s="253">
        <v>3.5687735131454575E-2</v>
      </c>
      <c r="L214" s="254">
        <v>300508470.94876635</v>
      </c>
      <c r="M214" s="254">
        <v>37832173.505481869</v>
      </c>
      <c r="N214" s="253">
        <v>0.14402583664272323</v>
      </c>
      <c r="O214" s="252">
        <v>60692076.361755624</v>
      </c>
      <c r="P214" s="252">
        <v>2818616.3775533512</v>
      </c>
      <c r="Q214" s="253">
        <v>4.8703090817842055E-2</v>
      </c>
    </row>
  </sheetData>
  <mergeCells count="24">
    <mergeCell ref="A143:A178"/>
    <mergeCell ref="B143:B154"/>
    <mergeCell ref="B155:B166"/>
    <mergeCell ref="B167:B178"/>
    <mergeCell ref="A179:A214"/>
    <mergeCell ref="B179:B190"/>
    <mergeCell ref="B191:B202"/>
    <mergeCell ref="B203:B214"/>
    <mergeCell ref="B105:B116"/>
    <mergeCell ref="A117:A142"/>
    <mergeCell ref="B117:B124"/>
    <mergeCell ref="B125:B133"/>
    <mergeCell ref="B134:B142"/>
    <mergeCell ref="A81:A116"/>
    <mergeCell ref="B81:B92"/>
    <mergeCell ref="B93:B104"/>
    <mergeCell ref="A9:A44"/>
    <mergeCell ref="B9:B20"/>
    <mergeCell ref="B21:B32"/>
    <mergeCell ref="B33:B44"/>
    <mergeCell ref="A45:A80"/>
    <mergeCell ref="B45:B56"/>
    <mergeCell ref="B57:B68"/>
    <mergeCell ref="B69:B80"/>
  </mergeCells>
  <pageMargins left="0.7" right="0.7" top="0.75" bottom="0.75" header="0.3" footer="0.3"/>
  <colBreaks count="1" manualBreakCount="1">
    <brk id="19" max="1048575" man="1"/>
  </col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8:Q44"/>
  <sheetViews>
    <sheetView workbookViewId="0">
      <selection activeCell="E17" sqref="E17"/>
    </sheetView>
  </sheetViews>
  <sheetFormatPr defaultRowHeight="12.75" x14ac:dyDescent="0.2"/>
  <cols>
    <col min="1" max="1" width="31.140625" customWidth="1"/>
    <col min="2" max="2" width="41.85546875" customWidth="1"/>
    <col min="3" max="3" width="18.42578125" customWidth="1"/>
    <col min="4" max="4" width="13.7109375" customWidth="1"/>
    <col min="5" max="5" width="11.5703125" customWidth="1"/>
    <col min="6" max="6" width="10.85546875" customWidth="1"/>
    <col min="7" max="7" width="14" customWidth="1"/>
    <col min="8" max="8" width="19.42578125" customWidth="1"/>
    <col min="9" max="9" width="7.85546875" customWidth="1"/>
    <col min="10" max="11" width="10.85546875" customWidth="1"/>
    <col min="12" max="12" width="14.85546875" customWidth="1"/>
    <col min="13" max="13" width="13.140625" customWidth="1"/>
    <col min="14" max="14" width="12" customWidth="1"/>
    <col min="15" max="15" width="13.5703125" customWidth="1"/>
    <col min="16" max="16" width="11.5703125" customWidth="1"/>
    <col min="17" max="17" width="10.5703125" customWidth="1"/>
    <col min="18" max="100" width="9.140625" customWidth="1"/>
  </cols>
  <sheetData>
    <row r="8" spans="1:17" ht="51" x14ac:dyDescent="0.2">
      <c r="A8" s="14" t="s">
        <v>2</v>
      </c>
      <c r="B8" s="14" t="s">
        <v>10</v>
      </c>
      <c r="C8" s="14" t="s">
        <v>3</v>
      </c>
      <c r="D8" s="13" t="s">
        <v>43</v>
      </c>
      <c r="E8" s="13" t="s">
        <v>47</v>
      </c>
      <c r="F8" s="13" t="s">
        <v>48</v>
      </c>
      <c r="G8" s="13" t="s">
        <v>101</v>
      </c>
      <c r="H8" s="13" t="s">
        <v>102</v>
      </c>
      <c r="I8" s="13" t="s">
        <v>103</v>
      </c>
      <c r="J8" s="13" t="s">
        <v>104</v>
      </c>
      <c r="K8" s="13" t="s">
        <v>105</v>
      </c>
      <c r="L8" s="17" t="s">
        <v>49</v>
      </c>
      <c r="M8" s="17" t="s">
        <v>50</v>
      </c>
      <c r="N8" s="17" t="s">
        <v>51</v>
      </c>
      <c r="O8" s="13" t="s">
        <v>106</v>
      </c>
      <c r="P8" s="13" t="s">
        <v>107</v>
      </c>
      <c r="Q8" s="13" t="s">
        <v>108</v>
      </c>
    </row>
    <row r="9" spans="1:17" x14ac:dyDescent="0.2">
      <c r="A9" s="450" t="s">
        <v>109</v>
      </c>
      <c r="B9" s="450" t="s">
        <v>21</v>
      </c>
      <c r="C9" s="15" t="s">
        <v>30</v>
      </c>
      <c r="D9" s="248">
        <v>183985446.65633827</v>
      </c>
      <c r="E9" s="248">
        <v>-1497074.2817845047</v>
      </c>
      <c r="F9" s="249">
        <v>-8.0712418302958614E-3</v>
      </c>
      <c r="G9" s="263">
        <v>63.625195344224899</v>
      </c>
      <c r="H9" s="263">
        <v>-0.70839548776209682</v>
      </c>
      <c r="I9" s="264">
        <v>2.303745211064109</v>
      </c>
      <c r="J9" s="264">
        <v>1.1165965934734068E-3</v>
      </c>
      <c r="K9" s="249">
        <v>4.8492257346941181E-4</v>
      </c>
      <c r="L9" s="250">
        <v>423855591.64003038</v>
      </c>
      <c r="M9" s="250">
        <v>-3241768.5562399626</v>
      </c>
      <c r="N9" s="249">
        <v>-7.5902331841859782E-3</v>
      </c>
      <c r="O9" s="248">
        <v>88574600.798910677</v>
      </c>
      <c r="P9" s="248">
        <v>-1341622.1595178097</v>
      </c>
      <c r="Q9" s="249">
        <v>-1.4920802001859999E-2</v>
      </c>
    </row>
    <row r="10" spans="1:17" x14ac:dyDescent="0.2">
      <c r="A10" s="450" t="s">
        <v>109</v>
      </c>
      <c r="B10" s="450" t="s">
        <v>21</v>
      </c>
      <c r="C10" s="16" t="s">
        <v>144</v>
      </c>
      <c r="D10" s="252">
        <v>105185290.91223171</v>
      </c>
      <c r="E10" s="252">
        <v>2354166.4601451308</v>
      </c>
      <c r="F10" s="253">
        <v>2.2893520543403545E-2</v>
      </c>
      <c r="G10" s="265">
        <v>36.374804655775272</v>
      </c>
      <c r="H10" s="265">
        <v>0.70839548776202577</v>
      </c>
      <c r="I10" s="266">
        <v>2.0410961817472195</v>
      </c>
      <c r="J10" s="266">
        <v>9.8825309893302071E-2</v>
      </c>
      <c r="K10" s="253">
        <v>5.0881322129375448E-2</v>
      </c>
      <c r="L10" s="254">
        <v>214693295.65692666</v>
      </c>
      <c r="M10" s="254">
        <v>14967397.913653761</v>
      </c>
      <c r="N10" s="253">
        <v>7.4939695266223377E-2</v>
      </c>
      <c r="O10" s="252">
        <v>57487111.511737704</v>
      </c>
      <c r="P10" s="252">
        <v>847083.01323533803</v>
      </c>
      <c r="Q10" s="253">
        <v>1.4955554149442845E-2</v>
      </c>
    </row>
    <row r="11" spans="1:17" x14ac:dyDescent="0.2">
      <c r="A11" s="450" t="s">
        <v>109</v>
      </c>
      <c r="B11" s="450" t="s">
        <v>99</v>
      </c>
      <c r="C11" s="15" t="s">
        <v>30</v>
      </c>
      <c r="D11" s="248">
        <v>2573680643.4912553</v>
      </c>
      <c r="E11" s="248">
        <v>-1270332.5228843689</v>
      </c>
      <c r="F11" s="249">
        <v>-4.9334241106631198E-4</v>
      </c>
      <c r="G11" s="263">
        <v>64.309641538680353</v>
      </c>
      <c r="H11" s="263">
        <v>-0.84833623716453133</v>
      </c>
      <c r="I11" s="264">
        <v>2.296351077643084</v>
      </c>
      <c r="J11" s="264">
        <v>1.5371043615906466E-2</v>
      </c>
      <c r="K11" s="249">
        <v>6.7387891987674108E-3</v>
      </c>
      <c r="L11" s="250">
        <v>5910074319.1902895</v>
      </c>
      <c r="M11" s="250">
        <v>36662554.303242683</v>
      </c>
      <c r="N11" s="249">
        <v>6.2421222571899405E-3</v>
      </c>
      <c r="O11" s="248">
        <v>1243543265.7924597</v>
      </c>
      <c r="P11" s="248">
        <v>-18718938.393052816</v>
      </c>
      <c r="Q11" s="249">
        <v>-1.4829675111068861E-2</v>
      </c>
    </row>
    <row r="12" spans="1:17" x14ac:dyDescent="0.2">
      <c r="A12" s="450" t="s">
        <v>109</v>
      </c>
      <c r="B12" s="450" t="s">
        <v>99</v>
      </c>
      <c r="C12" s="16" t="s">
        <v>144</v>
      </c>
      <c r="D12" s="252">
        <v>1428333023.3758307</v>
      </c>
      <c r="E12" s="252">
        <v>51425663.834492683</v>
      </c>
      <c r="F12" s="253">
        <v>3.7348673807381709E-2</v>
      </c>
      <c r="G12" s="265">
        <v>35.69035846131829</v>
      </c>
      <c r="H12" s="265">
        <v>0.84833623716426132</v>
      </c>
      <c r="I12" s="266">
        <v>1.9958598205265479</v>
      </c>
      <c r="J12" s="266">
        <v>6.1080965761697303E-2</v>
      </c>
      <c r="K12" s="253">
        <v>3.156999861315983E-2</v>
      </c>
      <c r="L12" s="254">
        <v>2850752491.687027</v>
      </c>
      <c r="M12" s="254">
        <v>186741247.47634268</v>
      </c>
      <c r="N12" s="253">
        <v>7.0097770000843954E-2</v>
      </c>
      <c r="O12" s="252">
        <v>788909964.70810795</v>
      </c>
      <c r="P12" s="252">
        <v>29002423.614978313</v>
      </c>
      <c r="Q12" s="253">
        <v>3.8165726810998911E-2</v>
      </c>
    </row>
    <row r="13" spans="1:17" x14ac:dyDescent="0.2">
      <c r="A13" s="450" t="s">
        <v>109</v>
      </c>
      <c r="B13" s="450" t="s">
        <v>100</v>
      </c>
      <c r="C13" s="15" t="s">
        <v>30</v>
      </c>
      <c r="D13" s="248">
        <v>1167183345.200911</v>
      </c>
      <c r="E13" s="248">
        <v>-13762070.990532398</v>
      </c>
      <c r="F13" s="249">
        <v>-1.1653435291628605E-2</v>
      </c>
      <c r="G13" s="263">
        <v>64.116642943359565</v>
      </c>
      <c r="H13" s="263">
        <v>-1.1176502368989105</v>
      </c>
      <c r="I13" s="264">
        <v>2.285597911476883</v>
      </c>
      <c r="J13" s="264">
        <v>6.1982176017889579E-3</v>
      </c>
      <c r="K13" s="249">
        <v>2.7192324445967074E-3</v>
      </c>
      <c r="L13" s="250">
        <v>2667711816.1018038</v>
      </c>
      <c r="M13" s="250">
        <v>-24134804.048167706</v>
      </c>
      <c r="N13" s="249">
        <v>-8.965891246367921E-3</v>
      </c>
      <c r="O13" s="248">
        <v>554210704.18834031</v>
      </c>
      <c r="P13" s="248">
        <v>-12430545.601151705</v>
      </c>
      <c r="Q13" s="249">
        <v>-2.1937240901133952E-2</v>
      </c>
    </row>
    <row r="14" spans="1:17" x14ac:dyDescent="0.2">
      <c r="A14" s="450" t="s">
        <v>109</v>
      </c>
      <c r="B14" s="450" t="s">
        <v>100</v>
      </c>
      <c r="C14" s="16" t="s">
        <v>144</v>
      </c>
      <c r="D14" s="252">
        <v>653222857.6503247</v>
      </c>
      <c r="E14" s="252">
        <v>23854467.071166515</v>
      </c>
      <c r="F14" s="253">
        <v>3.7902232505218646E-2</v>
      </c>
      <c r="G14" s="265">
        <v>35.883357056639198</v>
      </c>
      <c r="H14" s="265">
        <v>1.1176502368986263</v>
      </c>
      <c r="I14" s="266">
        <v>2.0053101524665422</v>
      </c>
      <c r="J14" s="266">
        <v>5.4277914931672111E-2</v>
      </c>
      <c r="K14" s="253">
        <v>2.7820101527513599E-2</v>
      </c>
      <c r="L14" s="254">
        <v>1309914428.269403</v>
      </c>
      <c r="M14" s="254">
        <v>81996408.964027882</v>
      </c>
      <c r="N14" s="253">
        <v>6.6776777989146774E-2</v>
      </c>
      <c r="O14" s="252">
        <v>355318230.02103674</v>
      </c>
      <c r="P14" s="252">
        <v>12435425.311663568</v>
      </c>
      <c r="Q14" s="253">
        <v>3.6267275993043198E-2</v>
      </c>
    </row>
    <row r="15" spans="1:17" x14ac:dyDescent="0.2">
      <c r="A15" s="450" t="s">
        <v>111</v>
      </c>
      <c r="B15" s="450" t="s">
        <v>21</v>
      </c>
      <c r="C15" s="15" t="s">
        <v>30</v>
      </c>
      <c r="D15" s="248">
        <v>181965664.23317325</v>
      </c>
      <c r="E15" s="248">
        <v>-1401193.1944044828</v>
      </c>
      <c r="F15" s="249">
        <v>-7.641474659388193E-3</v>
      </c>
      <c r="G15" s="263">
        <v>63.49885463078472</v>
      </c>
      <c r="H15" s="263">
        <v>-0.70814352120291346</v>
      </c>
      <c r="I15" s="264">
        <v>2.2978091021192899</v>
      </c>
      <c r="J15" s="264">
        <v>9.810755013610617E-4</v>
      </c>
      <c r="K15" s="249">
        <v>4.2714364767034471E-4</v>
      </c>
      <c r="L15" s="250">
        <v>418122359.548168</v>
      </c>
      <c r="M15" s="250">
        <v>-3039777.7443464398</v>
      </c>
      <c r="N15" s="249">
        <v>-7.2175950190773892E-3</v>
      </c>
      <c r="O15" s="248">
        <v>87274643.392074883</v>
      </c>
      <c r="P15" s="248">
        <v>-1238695.558364749</v>
      </c>
      <c r="Q15" s="249">
        <v>-1.3994450701473583E-2</v>
      </c>
    </row>
    <row r="16" spans="1:17" x14ac:dyDescent="0.2">
      <c r="A16" s="450" t="s">
        <v>111</v>
      </c>
      <c r="B16" s="450" t="s">
        <v>21</v>
      </c>
      <c r="C16" s="16" t="s">
        <v>144</v>
      </c>
      <c r="D16" s="252">
        <v>104599605.78817798</v>
      </c>
      <c r="E16" s="252">
        <v>2379435.7806447595</v>
      </c>
      <c r="F16" s="253">
        <v>2.327755647901392E-2</v>
      </c>
      <c r="G16" s="265">
        <v>36.501145369215429</v>
      </c>
      <c r="H16" s="265">
        <v>0.70814352120285662</v>
      </c>
      <c r="I16" s="266">
        <v>2.0419795032565102</v>
      </c>
      <c r="J16" s="266">
        <v>9.877322885951445E-2</v>
      </c>
      <c r="K16" s="253">
        <v>5.0830027754086564E-2</v>
      </c>
      <c r="L16" s="254">
        <v>213590251.06817046</v>
      </c>
      <c r="M16" s="254">
        <v>14955375.339604288</v>
      </c>
      <c r="N16" s="253">
        <v>7.5290783074975984E-2</v>
      </c>
      <c r="O16" s="252">
        <v>57180923.347771406</v>
      </c>
      <c r="P16" s="252">
        <v>859272.03377638012</v>
      </c>
      <c r="Q16" s="253">
        <v>1.5256513502878507E-2</v>
      </c>
    </row>
    <row r="17" spans="1:17" x14ac:dyDescent="0.2">
      <c r="A17" s="450" t="s">
        <v>111</v>
      </c>
      <c r="B17" s="450" t="s">
        <v>99</v>
      </c>
      <c r="C17" s="15" t="s">
        <v>30</v>
      </c>
      <c r="D17" s="248">
        <v>2546184307.7871079</v>
      </c>
      <c r="E17" s="248">
        <v>-1185589.9091539383</v>
      </c>
      <c r="F17" s="249">
        <v>-4.6541725653040719E-4</v>
      </c>
      <c r="G17" s="263">
        <v>64.181949110321696</v>
      </c>
      <c r="H17" s="263">
        <v>-0.86176280702093777</v>
      </c>
      <c r="I17" s="264">
        <v>2.2908312214905773</v>
      </c>
      <c r="J17" s="264">
        <v>1.509568000584105E-2</v>
      </c>
      <c r="K17" s="249">
        <v>6.6333190876793711E-3</v>
      </c>
      <c r="L17" s="250">
        <v>5832878507.948081</v>
      </c>
      <c r="M17" s="250">
        <v>35738294.452361107</v>
      </c>
      <c r="N17" s="249">
        <v>6.1648145699775376E-3</v>
      </c>
      <c r="O17" s="248">
        <v>1225674100.6676981</v>
      </c>
      <c r="P17" s="248">
        <v>-18082421.308735132</v>
      </c>
      <c r="Q17" s="249">
        <v>-1.4538553960706595E-2</v>
      </c>
    </row>
    <row r="18" spans="1:17" x14ac:dyDescent="0.2">
      <c r="A18" s="450" t="s">
        <v>111</v>
      </c>
      <c r="B18" s="450" t="s">
        <v>99</v>
      </c>
      <c r="C18" s="16" t="s">
        <v>144</v>
      </c>
      <c r="D18" s="252">
        <v>1420950288.5936639</v>
      </c>
      <c r="E18" s="252">
        <v>51923316.238250017</v>
      </c>
      <c r="F18" s="253">
        <v>3.7927168190788701E-2</v>
      </c>
      <c r="G18" s="265">
        <v>35.818050889676933</v>
      </c>
      <c r="H18" s="265">
        <v>0.86176280702058961</v>
      </c>
      <c r="I18" s="266">
        <v>1.9966533001398756</v>
      </c>
      <c r="J18" s="266">
        <v>6.1735991014088443E-2</v>
      </c>
      <c r="K18" s="253">
        <v>3.1906268408948862E-2</v>
      </c>
      <c r="L18" s="254">
        <v>2837145083.0552478</v>
      </c>
      <c r="M18" s="254">
        <v>188191097.58468676</v>
      </c>
      <c r="N18" s="253">
        <v>7.1043551008024189E-2</v>
      </c>
      <c r="O18" s="252">
        <v>785026400.08382583</v>
      </c>
      <c r="P18" s="252">
        <v>30154398.198615789</v>
      </c>
      <c r="Q18" s="253">
        <v>3.9946372528466396E-2</v>
      </c>
    </row>
    <row r="19" spans="1:17" x14ac:dyDescent="0.2">
      <c r="A19" s="450" t="s">
        <v>111</v>
      </c>
      <c r="B19" s="450" t="s">
        <v>100</v>
      </c>
      <c r="C19" s="15" t="s">
        <v>30</v>
      </c>
      <c r="D19" s="248">
        <v>1154809382.1314573</v>
      </c>
      <c r="E19" s="248">
        <v>-13275853.814706326</v>
      </c>
      <c r="F19" s="249">
        <v>-1.1365483790189949E-2</v>
      </c>
      <c r="G19" s="263">
        <v>63.995681286834575</v>
      </c>
      <c r="H19" s="263">
        <v>-1.1261197782110415</v>
      </c>
      <c r="I19" s="264">
        <v>2.2798258135325633</v>
      </c>
      <c r="J19" s="264">
        <v>6.1286853473658809E-3</v>
      </c>
      <c r="K19" s="249">
        <v>2.695471297119344E-3</v>
      </c>
      <c r="L19" s="250">
        <v>2632764239.0928864</v>
      </c>
      <c r="M19" s="250">
        <v>-23107807.353434563</v>
      </c>
      <c r="N19" s="249">
        <v>-8.700647828404939E-3</v>
      </c>
      <c r="O19" s="248">
        <v>546227130.37038279</v>
      </c>
      <c r="P19" s="248">
        <v>-11909829.337325335</v>
      </c>
      <c r="Q19" s="249">
        <v>-2.1338542682359574E-2</v>
      </c>
    </row>
    <row r="20" spans="1:17" x14ac:dyDescent="0.2">
      <c r="A20" s="450" t="s">
        <v>111</v>
      </c>
      <c r="B20" s="450" t="s">
        <v>100</v>
      </c>
      <c r="C20" s="16" t="s">
        <v>144</v>
      </c>
      <c r="D20" s="252">
        <v>649702045.6873672</v>
      </c>
      <c r="E20" s="252">
        <v>24094206.745393634</v>
      </c>
      <c r="F20" s="253">
        <v>3.8513275003301907E-2</v>
      </c>
      <c r="G20" s="265">
        <v>36.004318713164174</v>
      </c>
      <c r="H20" s="265">
        <v>1.1261197782107502</v>
      </c>
      <c r="I20" s="266">
        <v>2.0061639440113561</v>
      </c>
      <c r="J20" s="266">
        <v>5.4558518588301297E-2</v>
      </c>
      <c r="K20" s="253">
        <v>2.7955711681050741E-2</v>
      </c>
      <c r="L20" s="254">
        <v>1303408818.4084148</v>
      </c>
      <c r="M20" s="254">
        <v>82469165.742066622</v>
      </c>
      <c r="N20" s="253">
        <v>6.7545652696238009E-2</v>
      </c>
      <c r="O20" s="252">
        <v>353472056.45761365</v>
      </c>
      <c r="P20" s="252">
        <v>12778969.640011787</v>
      </c>
      <c r="Q20" s="253">
        <v>3.750874360081545E-2</v>
      </c>
    </row>
    <row r="21" spans="1:17" x14ac:dyDescent="0.2">
      <c r="A21" s="450" t="s">
        <v>112</v>
      </c>
      <c r="B21" s="450" t="s">
        <v>21</v>
      </c>
      <c r="C21" s="15" t="s">
        <v>30</v>
      </c>
      <c r="D21" s="248">
        <v>102054086.17665476</v>
      </c>
      <c r="E21" s="248">
        <v>-1920243.9773845077</v>
      </c>
      <c r="F21" s="249">
        <v>-1.8468442879503454E-2</v>
      </c>
      <c r="G21" s="263">
        <v>63.313810599129603</v>
      </c>
      <c r="H21" s="263">
        <v>-0.73348622667077024</v>
      </c>
      <c r="I21" s="264">
        <v>2.558699435224395</v>
      </c>
      <c r="J21" s="264">
        <v>1.0359136958156157E-2</v>
      </c>
      <c r="K21" s="249">
        <v>4.0650524442139794E-3</v>
      </c>
      <c r="L21" s="250">
        <v>261125732.66254824</v>
      </c>
      <c r="M21" s="250">
        <v>-3836242.8542285562</v>
      </c>
      <c r="N21" s="249">
        <v>-1.4478465624157659E-2</v>
      </c>
      <c r="O21" s="248">
        <v>54166782.099215195</v>
      </c>
      <c r="P21" s="248">
        <v>-1383696.2623947561</v>
      </c>
      <c r="Q21" s="249">
        <v>-2.4908809126493615E-2</v>
      </c>
    </row>
    <row r="22" spans="1:17" x14ac:dyDescent="0.2">
      <c r="A22" s="450" t="s">
        <v>112</v>
      </c>
      <c r="B22" s="450" t="s">
        <v>21</v>
      </c>
      <c r="C22" s="16" t="s">
        <v>144</v>
      </c>
      <c r="D22" s="252">
        <v>59133631.338578396</v>
      </c>
      <c r="E22" s="252">
        <v>768041.92218711227</v>
      </c>
      <c r="F22" s="253">
        <v>1.3159156445894073E-2</v>
      </c>
      <c r="G22" s="265">
        <v>36.686189400870411</v>
      </c>
      <c r="H22" s="265">
        <v>0.73348622667079866</v>
      </c>
      <c r="I22" s="266">
        <v>2.1163090212768689</v>
      </c>
      <c r="J22" s="266">
        <v>6.0521339022822751E-2</v>
      </c>
      <c r="K22" s="253">
        <v>2.943948908014897E-2</v>
      </c>
      <c r="L22" s="254">
        <v>125145037.46269402</v>
      </c>
      <c r="M22" s="254">
        <v>5157777.6729796976</v>
      </c>
      <c r="N22" s="253">
        <v>4.2986044368535849E-2</v>
      </c>
      <c r="O22" s="252">
        <v>34086921.587268651</v>
      </c>
      <c r="P22" s="252">
        <v>207195.03761601448</v>
      </c>
      <c r="Q22" s="253">
        <v>6.11560536984732E-3</v>
      </c>
    </row>
    <row r="23" spans="1:17" x14ac:dyDescent="0.2">
      <c r="A23" s="450" t="s">
        <v>112</v>
      </c>
      <c r="B23" s="450" t="s">
        <v>99</v>
      </c>
      <c r="C23" s="15" t="s">
        <v>30</v>
      </c>
      <c r="D23" s="248">
        <v>1431758296.0852675</v>
      </c>
      <c r="E23" s="248">
        <v>-27287537.530623913</v>
      </c>
      <c r="F23" s="249">
        <v>-1.8702316885411588E-2</v>
      </c>
      <c r="G23" s="263">
        <v>63.804763388993479</v>
      </c>
      <c r="H23" s="263">
        <v>-1.0040418649648757</v>
      </c>
      <c r="I23" s="264">
        <v>2.5351688439332056</v>
      </c>
      <c r="J23" s="264">
        <v>2.6295771331816375E-2</v>
      </c>
      <c r="K23" s="249">
        <v>1.048110867743139E-2</v>
      </c>
      <c r="L23" s="250">
        <v>3629749024.278264</v>
      </c>
      <c r="M23" s="250">
        <v>-30811779.371892929</v>
      </c>
      <c r="N23" s="249">
        <v>-8.4172292237759631E-3</v>
      </c>
      <c r="O23" s="248">
        <v>762660175.49208379</v>
      </c>
      <c r="P23" s="248">
        <v>-21263290.954814792</v>
      </c>
      <c r="Q23" s="249">
        <v>-2.7124192430658823E-2</v>
      </c>
    </row>
    <row r="24" spans="1:17" x14ac:dyDescent="0.2">
      <c r="A24" s="450" t="s">
        <v>112</v>
      </c>
      <c r="B24" s="450" t="s">
        <v>99</v>
      </c>
      <c r="C24" s="16" t="s">
        <v>144</v>
      </c>
      <c r="D24" s="252">
        <v>812209426.75757813</v>
      </c>
      <c r="E24" s="252">
        <v>19947235.331956863</v>
      </c>
      <c r="F24" s="253">
        <v>2.5177568168516521E-2</v>
      </c>
      <c r="G24" s="265">
        <v>36.195236611006173</v>
      </c>
      <c r="H24" s="265">
        <v>1.004041864964627</v>
      </c>
      <c r="I24" s="266">
        <v>2.1011188490623338</v>
      </c>
      <c r="J24" s="266">
        <v>5.5278351686208094E-2</v>
      </c>
      <c r="K24" s="253">
        <v>2.7019873620208832E-2</v>
      </c>
      <c r="L24" s="254">
        <v>1706548535.9464605</v>
      </c>
      <c r="M24" s="254">
        <v>85706460.187968254</v>
      </c>
      <c r="N24" s="253">
        <v>5.2877736498702935E-2</v>
      </c>
      <c r="O24" s="252">
        <v>471882261.74011624</v>
      </c>
      <c r="P24" s="252">
        <v>12331583.56427151</v>
      </c>
      <c r="Q24" s="253">
        <v>2.6834001449461232E-2</v>
      </c>
    </row>
    <row r="25" spans="1:17" x14ac:dyDescent="0.2">
      <c r="A25" s="450" t="s">
        <v>112</v>
      </c>
      <c r="B25" s="450" t="s">
        <v>100</v>
      </c>
      <c r="C25" s="15" t="s">
        <v>30</v>
      </c>
      <c r="D25" s="248">
        <v>644208021.00021875</v>
      </c>
      <c r="E25" s="248">
        <v>-16452401.133337259</v>
      </c>
      <c r="F25" s="249">
        <v>-2.4902961615598823E-2</v>
      </c>
      <c r="G25" s="263">
        <v>63.539481658241819</v>
      </c>
      <c r="H25" s="263">
        <v>-1.4898304395142574</v>
      </c>
      <c r="I25" s="264">
        <v>2.5335873555969379</v>
      </c>
      <c r="J25" s="264">
        <v>1.5062894172473751E-2</v>
      </c>
      <c r="K25" s="249">
        <v>5.9808409261803462E-3</v>
      </c>
      <c r="L25" s="250">
        <v>1632157296.380281</v>
      </c>
      <c r="M25" s="250">
        <v>-31732137.458092451</v>
      </c>
      <c r="N25" s="249">
        <v>-1.9071061341432164E-2</v>
      </c>
      <c r="O25" s="248">
        <v>337447866.09070581</v>
      </c>
      <c r="P25" s="248">
        <v>-10130402.128290415</v>
      </c>
      <c r="Q25" s="249">
        <v>-2.9145671794151475E-2</v>
      </c>
    </row>
    <row r="26" spans="1:17" x14ac:dyDescent="0.2">
      <c r="A26" s="450" t="s">
        <v>112</v>
      </c>
      <c r="B26" s="450" t="s">
        <v>100</v>
      </c>
      <c r="C26" s="16" t="s">
        <v>144</v>
      </c>
      <c r="D26" s="252">
        <v>369662417.0137431</v>
      </c>
      <c r="E26" s="252">
        <v>14380334.418953776</v>
      </c>
      <c r="F26" s="253">
        <v>4.0475822236594496E-2</v>
      </c>
      <c r="G26" s="265">
        <v>36.460518341757954</v>
      </c>
      <c r="H26" s="265">
        <v>1.48983043951403</v>
      </c>
      <c r="I26" s="266">
        <v>2.0906083930463519</v>
      </c>
      <c r="J26" s="266">
        <v>2.4053971778704053E-2</v>
      </c>
      <c r="K26" s="253">
        <v>1.1639650778685555E-2</v>
      </c>
      <c r="L26" s="254">
        <v>772819351.60273182</v>
      </c>
      <c r="M26" s="254">
        <v>38609593.019292235</v>
      </c>
      <c r="N26" s="253">
        <v>5.2586597451093987E-2</v>
      </c>
      <c r="O26" s="252">
        <v>212265021.51566747</v>
      </c>
      <c r="P26" s="252">
        <v>9033221.3066914678</v>
      </c>
      <c r="Q26" s="253">
        <v>4.4447873302322416E-2</v>
      </c>
    </row>
    <row r="27" spans="1:17" x14ac:dyDescent="0.2">
      <c r="A27" s="450" t="s">
        <v>113</v>
      </c>
      <c r="B27" s="450" t="s">
        <v>21</v>
      </c>
      <c r="C27" s="15" t="s">
        <v>30</v>
      </c>
      <c r="D27" s="248">
        <v>853200.68559972709</v>
      </c>
      <c r="E27" s="248">
        <v>-112559.41441157518</v>
      </c>
      <c r="F27" s="249">
        <v>-0.11655007740561854</v>
      </c>
      <c r="G27" s="263">
        <v>99.707208295342923</v>
      </c>
      <c r="H27" s="263">
        <v>-0.12341644787530015</v>
      </c>
      <c r="I27" s="264">
        <v>2.9974669722935436</v>
      </c>
      <c r="J27" s="264">
        <v>0.15100414817450414</v>
      </c>
      <c r="K27" s="249">
        <v>5.30497524488973E-2</v>
      </c>
      <c r="L27" s="250">
        <v>2557440.8758233897</v>
      </c>
      <c r="M27" s="250">
        <v>-191559.34587626765</v>
      </c>
      <c r="N27" s="249">
        <v>-6.9683277710989033E-2</v>
      </c>
      <c r="O27" s="248">
        <v>495099.08795263001</v>
      </c>
      <c r="P27" s="248">
        <v>-64981.223580938648</v>
      </c>
      <c r="Q27" s="249">
        <v>-0.11602126024214648</v>
      </c>
    </row>
    <row r="28" spans="1:17" x14ac:dyDescent="0.2">
      <c r="A28" s="450" t="s">
        <v>113</v>
      </c>
      <c r="B28" s="450" t="s">
        <v>21</v>
      </c>
      <c r="C28" s="16" t="s">
        <v>144</v>
      </c>
      <c r="D28" s="252">
        <v>2505.4365418735506</v>
      </c>
      <c r="E28" s="252">
        <v>866.90262154846209</v>
      </c>
      <c r="F28" s="253">
        <v>0.52907212404639559</v>
      </c>
      <c r="G28" s="265">
        <v>0.29279170465709914</v>
      </c>
      <c r="H28" s="265">
        <v>0.12341644787532299</v>
      </c>
      <c r="I28" s="266">
        <v>2.4296525072311352</v>
      </c>
      <c r="J28" s="266">
        <v>0.27723235138325419</v>
      </c>
      <c r="K28" s="253">
        <v>0.12880029516079627</v>
      </c>
      <c r="L28" s="254">
        <v>6087.3401756715775</v>
      </c>
      <c r="M28" s="254">
        <v>2560.5267395234109</v>
      </c>
      <c r="N28" s="253">
        <v>0.72601706494571705</v>
      </c>
      <c r="O28" s="252">
        <v>1474.1649508476257</v>
      </c>
      <c r="P28" s="252">
        <v>514.63472747802734</v>
      </c>
      <c r="Q28" s="253">
        <v>0.53634029960075247</v>
      </c>
    </row>
    <row r="29" spans="1:17" x14ac:dyDescent="0.2">
      <c r="A29" s="450" t="s">
        <v>113</v>
      </c>
      <c r="B29" s="450" t="s">
        <v>99</v>
      </c>
      <c r="C29" s="15" t="s">
        <v>30</v>
      </c>
      <c r="D29" s="248">
        <v>12664264.328385938</v>
      </c>
      <c r="E29" s="248">
        <v>-1033550.4719204567</v>
      </c>
      <c r="F29" s="249">
        <v>-7.5453675421085276E-2</v>
      </c>
      <c r="G29" s="263">
        <v>99.751994775970303</v>
      </c>
      <c r="H29" s="263">
        <v>0.63085175455495346</v>
      </c>
      <c r="I29" s="264">
        <v>2.8858002689451627</v>
      </c>
      <c r="J29" s="264">
        <v>4.9201934188252583E-2</v>
      </c>
      <c r="K29" s="249">
        <v>1.7345400505027468E-2</v>
      </c>
      <c r="L29" s="250">
        <v>36546537.404848769</v>
      </c>
      <c r="M29" s="250">
        <v>-2308661.2475089058</v>
      </c>
      <c r="N29" s="249">
        <v>-5.9417049135812867E-2</v>
      </c>
      <c r="O29" s="248">
        <v>7357722.2080929009</v>
      </c>
      <c r="P29" s="248">
        <v>-748622.43616775982</v>
      </c>
      <c r="Q29" s="249">
        <v>-9.2350186060469172E-2</v>
      </c>
    </row>
    <row r="30" spans="1:17" x14ac:dyDescent="0.2">
      <c r="A30" s="450" t="s">
        <v>113</v>
      </c>
      <c r="B30" s="450" t="s">
        <v>99</v>
      </c>
      <c r="C30" s="16" t="s">
        <v>144</v>
      </c>
      <c r="D30" s="252">
        <v>31486.124352554307</v>
      </c>
      <c r="E30" s="252">
        <v>-89965.462681794656</v>
      </c>
      <c r="F30" s="253">
        <v>-0.74075164333876187</v>
      </c>
      <c r="G30" s="265">
        <v>0.24800522402960964</v>
      </c>
      <c r="H30" s="265">
        <v>-0.63085175455505482</v>
      </c>
      <c r="I30" s="266">
        <v>2.3550682104396685</v>
      </c>
      <c r="J30" s="266">
        <v>0.43923125806720797</v>
      </c>
      <c r="K30" s="253">
        <v>0.22926338148102304</v>
      </c>
      <c r="L30" s="254">
        <v>74151.970532650943</v>
      </c>
      <c r="M30" s="254">
        <v>-158529.46783203483</v>
      </c>
      <c r="N30" s="253">
        <v>-0.68131548844720813</v>
      </c>
      <c r="O30" s="252">
        <v>18391.868861198425</v>
      </c>
      <c r="P30" s="252">
        <v>-52721.62270629406</v>
      </c>
      <c r="Q30" s="253">
        <v>-0.74137300172157838</v>
      </c>
    </row>
    <row r="31" spans="1:17" x14ac:dyDescent="0.2">
      <c r="A31" s="450" t="s">
        <v>113</v>
      </c>
      <c r="B31" s="450" t="s">
        <v>100</v>
      </c>
      <c r="C31" s="15" t="s">
        <v>30</v>
      </c>
      <c r="D31" s="248">
        <v>5724256.8780567078</v>
      </c>
      <c r="E31" s="248">
        <v>-698776.30589984357</v>
      </c>
      <c r="F31" s="249">
        <v>-0.1087922615198761</v>
      </c>
      <c r="G31" s="263">
        <v>99.740826389986665</v>
      </c>
      <c r="H31" s="263">
        <v>0.13336859680293855</v>
      </c>
      <c r="I31" s="264">
        <v>2.8871150303013793</v>
      </c>
      <c r="J31" s="264">
        <v>4.5063792589079998E-2</v>
      </c>
      <c r="K31" s="249">
        <v>1.5856080281421655E-2</v>
      </c>
      <c r="L31" s="250">
        <v>16526588.069943571</v>
      </c>
      <c r="M31" s="250">
        <v>-1728001.3403873164</v>
      </c>
      <c r="N31" s="249">
        <v>-9.4661200071111007E-2</v>
      </c>
      <c r="O31" s="248">
        <v>3289510.8526167339</v>
      </c>
      <c r="P31" s="248">
        <v>-443907.48821232514</v>
      </c>
      <c r="Q31" s="249">
        <v>-0.11890108412381911</v>
      </c>
    </row>
    <row r="32" spans="1:17" x14ac:dyDescent="0.2">
      <c r="A32" s="450" t="s">
        <v>113</v>
      </c>
      <c r="B32" s="450" t="s">
        <v>100</v>
      </c>
      <c r="C32" s="16" t="s">
        <v>144</v>
      </c>
      <c r="D32" s="252">
        <v>14874.313492537582</v>
      </c>
      <c r="E32" s="252">
        <v>-10438.164873484315</v>
      </c>
      <c r="F32" s="253">
        <v>-0.41237229806370695</v>
      </c>
      <c r="G32" s="265">
        <v>0.25917361001330136</v>
      </c>
      <c r="H32" s="265">
        <v>-0.13336859680296309</v>
      </c>
      <c r="I32" s="266">
        <v>2.3279048111084366</v>
      </c>
      <c r="J32" s="266">
        <v>0.3956958877944039</v>
      </c>
      <c r="K32" s="253">
        <v>0.20478939053636352</v>
      </c>
      <c r="L32" s="254">
        <v>34625.985941213366</v>
      </c>
      <c r="M32" s="254">
        <v>-14283.010628807548</v>
      </c>
      <c r="N32" s="253">
        <v>-0.29203237912188962</v>
      </c>
      <c r="O32" s="252">
        <v>8662.9314213991165</v>
      </c>
      <c r="P32" s="252">
        <v>-5980.9582744836807</v>
      </c>
      <c r="Q32" s="253">
        <v>-0.40842688648257552</v>
      </c>
    </row>
    <row r="33" spans="1:17" x14ac:dyDescent="0.2">
      <c r="A33" s="450" t="s">
        <v>114</v>
      </c>
      <c r="B33" s="450" t="s">
        <v>21</v>
      </c>
      <c r="C33" s="15" t="s">
        <v>30</v>
      </c>
      <c r="D33" s="248">
        <v>2019782.4231649961</v>
      </c>
      <c r="E33" s="248">
        <v>-95881.087380006677</v>
      </c>
      <c r="F33" s="249">
        <v>-4.5319629942148672E-2</v>
      </c>
      <c r="G33" s="263">
        <v>77.520920393771817</v>
      </c>
      <c r="H33" s="263">
        <v>-7.2037086354768576E-2</v>
      </c>
      <c r="I33" s="264">
        <v>2.8385394516298739</v>
      </c>
      <c r="J33" s="264">
        <v>3.3167579319747897E-2</v>
      </c>
      <c r="K33" s="249">
        <v>1.1822881539207689E-2</v>
      </c>
      <c r="L33" s="250">
        <v>5733232.0918624261</v>
      </c>
      <c r="M33" s="250">
        <v>-201990.81189342216</v>
      </c>
      <c r="N33" s="249">
        <v>-3.4032557019147675E-2</v>
      </c>
      <c r="O33" s="248">
        <v>1299957.4068357944</v>
      </c>
      <c r="P33" s="248">
        <v>-102926.60115306359</v>
      </c>
      <c r="Q33" s="249">
        <v>-7.3367862607983378E-2</v>
      </c>
    </row>
    <row r="34" spans="1:17" x14ac:dyDescent="0.2">
      <c r="A34" s="450" t="s">
        <v>114</v>
      </c>
      <c r="B34" s="450" t="s">
        <v>21</v>
      </c>
      <c r="C34" s="16" t="s">
        <v>144</v>
      </c>
      <c r="D34" s="252">
        <v>585685.12405374227</v>
      </c>
      <c r="E34" s="252">
        <v>-25269.320499658934</v>
      </c>
      <c r="F34" s="253">
        <v>-4.1360400476553434E-2</v>
      </c>
      <c r="G34" s="265">
        <v>22.47907960622824</v>
      </c>
      <c r="H34" s="265">
        <v>7.2037086354882263E-2</v>
      </c>
      <c r="I34" s="266">
        <v>1.8833406269936073</v>
      </c>
      <c r="J34" s="266">
        <v>9.7574070365409549E-2</v>
      </c>
      <c r="K34" s="253">
        <v>5.4639880001809651E-2</v>
      </c>
      <c r="L34" s="254">
        <v>1103044.5887562037</v>
      </c>
      <c r="M34" s="254">
        <v>12022.574049383169</v>
      </c>
      <c r="N34" s="253">
        <v>1.1019552206390516E-2</v>
      </c>
      <c r="O34" s="252">
        <v>306188.1639662981</v>
      </c>
      <c r="P34" s="252">
        <v>-12189.020541039295</v>
      </c>
      <c r="Q34" s="253">
        <v>-3.8284843054632846E-2</v>
      </c>
    </row>
    <row r="35" spans="1:17" x14ac:dyDescent="0.2">
      <c r="A35" s="450" t="s">
        <v>114</v>
      </c>
      <c r="B35" s="450" t="s">
        <v>99</v>
      </c>
      <c r="C35" s="15" t="s">
        <v>30</v>
      </c>
      <c r="D35" s="248">
        <v>27496335.704147678</v>
      </c>
      <c r="E35" s="248">
        <v>-84742.613729469478</v>
      </c>
      <c r="F35" s="249">
        <v>-3.0724909574888558E-3</v>
      </c>
      <c r="G35" s="263">
        <v>78.833338505786855</v>
      </c>
      <c r="H35" s="263">
        <v>1.0557342076211853</v>
      </c>
      <c r="I35" s="264">
        <v>2.8074944993691449</v>
      </c>
      <c r="J35" s="264">
        <v>4.2136651054216046E-2</v>
      </c>
      <c r="K35" s="249">
        <v>1.5237323111687705E-2</v>
      </c>
      <c r="L35" s="250">
        <v>77195811.242202029</v>
      </c>
      <c r="M35" s="250">
        <v>924259.85087174177</v>
      </c>
      <c r="N35" s="249">
        <v>1.2118015616721826E-2</v>
      </c>
      <c r="O35" s="248">
        <v>17869165.124761373</v>
      </c>
      <c r="P35" s="248">
        <v>-636517.08431776986</v>
      </c>
      <c r="Q35" s="249">
        <v>-3.4395764345584938E-2</v>
      </c>
    </row>
    <row r="36" spans="1:17" x14ac:dyDescent="0.2">
      <c r="A36" s="450" t="s">
        <v>114</v>
      </c>
      <c r="B36" s="450" t="s">
        <v>99</v>
      </c>
      <c r="C36" s="16" t="s">
        <v>144</v>
      </c>
      <c r="D36" s="252">
        <v>7382734.7821660116</v>
      </c>
      <c r="E36" s="252">
        <v>-497652.40375818685</v>
      </c>
      <c r="F36" s="253">
        <v>-6.3150755415556786E-2</v>
      </c>
      <c r="G36" s="265">
        <v>21.166661494213109</v>
      </c>
      <c r="H36" s="265">
        <v>-1.055734207621164</v>
      </c>
      <c r="I36" s="266">
        <v>1.8431393018004971</v>
      </c>
      <c r="J36" s="266">
        <v>-6.7586451246003154E-2</v>
      </c>
      <c r="K36" s="253">
        <v>-3.5372136026450646E-2</v>
      </c>
      <c r="L36" s="254">
        <v>13607408.631779708</v>
      </c>
      <c r="M36" s="254">
        <v>-1449850.1083432976</v>
      </c>
      <c r="N36" s="253">
        <v>-9.6289114331275252E-2</v>
      </c>
      <c r="O36" s="252">
        <v>3883564.6242821119</v>
      </c>
      <c r="P36" s="252">
        <v>-1151974.5836373712</v>
      </c>
      <c r="Q36" s="253">
        <v>-0.22876886388366116</v>
      </c>
    </row>
    <row r="37" spans="1:17" x14ac:dyDescent="0.2">
      <c r="A37" s="450" t="s">
        <v>114</v>
      </c>
      <c r="B37" s="450" t="s">
        <v>100</v>
      </c>
      <c r="C37" s="15" t="s">
        <v>30</v>
      </c>
      <c r="D37" s="248">
        <v>12373963.069453966</v>
      </c>
      <c r="E37" s="248">
        <v>-486217.17582590505</v>
      </c>
      <c r="F37" s="249">
        <v>-3.7807959651604689E-2</v>
      </c>
      <c r="G37" s="263">
        <v>77.849249481178433</v>
      </c>
      <c r="H37" s="263">
        <v>0.47491761527908238</v>
      </c>
      <c r="I37" s="264">
        <v>2.8242832803655582</v>
      </c>
      <c r="J37" s="264">
        <v>2.6921733520001823E-2</v>
      </c>
      <c r="K37" s="249">
        <v>9.6239735440562212E-3</v>
      </c>
      <c r="L37" s="250">
        <v>34947577.008919716</v>
      </c>
      <c r="M37" s="250">
        <v>-1026996.6947290525</v>
      </c>
      <c r="N37" s="249">
        <v>-2.8547848910990374E-2</v>
      </c>
      <c r="O37" s="248">
        <v>7983573.8179574441</v>
      </c>
      <c r="P37" s="248">
        <v>-520716.26382661052</v>
      </c>
      <c r="Q37" s="249">
        <v>-6.1229833274616279E-2</v>
      </c>
    </row>
    <row r="38" spans="1:17" x14ac:dyDescent="0.2">
      <c r="A38" s="450" t="s">
        <v>114</v>
      </c>
      <c r="B38" s="450" t="s">
        <v>100</v>
      </c>
      <c r="C38" s="16" t="s">
        <v>144</v>
      </c>
      <c r="D38" s="252">
        <v>3520811.9629573808</v>
      </c>
      <c r="E38" s="252">
        <v>-239739.67422783095</v>
      </c>
      <c r="F38" s="253">
        <v>-6.3751198589384897E-2</v>
      </c>
      <c r="G38" s="265">
        <v>22.150750518821592</v>
      </c>
      <c r="H38" s="265">
        <v>-0.47491761527907528</v>
      </c>
      <c r="I38" s="266">
        <v>1.8477583947776894</v>
      </c>
      <c r="J38" s="266">
        <v>-7.917929414584135E-3</v>
      </c>
      <c r="K38" s="253">
        <v>-4.2668698799240212E-3</v>
      </c>
      <c r="L38" s="254">
        <v>6505609.8609882155</v>
      </c>
      <c r="M38" s="254">
        <v>-472756.77803887427</v>
      </c>
      <c r="N38" s="253">
        <v>-6.7746050400238803E-2</v>
      </c>
      <c r="O38" s="252">
        <v>1846173.5634231567</v>
      </c>
      <c r="P38" s="252">
        <v>-343544.32834816072</v>
      </c>
      <c r="Q38" s="253">
        <v>-0.15688976632065565</v>
      </c>
    </row>
    <row r="39" spans="1:17" x14ac:dyDescent="0.2">
      <c r="A39" s="450" t="s">
        <v>115</v>
      </c>
      <c r="B39" s="450" t="s">
        <v>21</v>
      </c>
      <c r="C39" s="15" t="s">
        <v>30</v>
      </c>
      <c r="D39" s="248">
        <v>79058377.37091884</v>
      </c>
      <c r="E39" s="248">
        <v>631610.19739165902</v>
      </c>
      <c r="F39" s="249">
        <v>8.0535029066563131E-3</v>
      </c>
      <c r="G39" s="263">
        <v>63.489564013638301</v>
      </c>
      <c r="H39" s="263">
        <v>-0.64762413221495763</v>
      </c>
      <c r="I39" s="264">
        <v>1.9534828710841425</v>
      </c>
      <c r="J39" s="264">
        <v>-3.1343284302987051E-3</v>
      </c>
      <c r="K39" s="249">
        <v>-1.6019119279318036E-3</v>
      </c>
      <c r="L39" s="250">
        <v>154439186.00979614</v>
      </c>
      <c r="M39" s="250">
        <v>988024.4557582736</v>
      </c>
      <c r="N39" s="249">
        <v>6.438689976356683E-3</v>
      </c>
      <c r="O39" s="248">
        <v>32612762.20490706</v>
      </c>
      <c r="P39" s="248">
        <v>209981.92761095241</v>
      </c>
      <c r="Q39" s="249">
        <v>6.4803676046923039E-3</v>
      </c>
    </row>
    <row r="40" spans="1:17" x14ac:dyDescent="0.2">
      <c r="A40" s="450" t="s">
        <v>115</v>
      </c>
      <c r="B40" s="450" t="s">
        <v>21</v>
      </c>
      <c r="C40" s="16" t="s">
        <v>144</v>
      </c>
      <c r="D40" s="252">
        <v>45463469.013057694</v>
      </c>
      <c r="E40" s="252">
        <v>1610526.9558361024</v>
      </c>
      <c r="F40" s="253">
        <v>3.6725630716739677E-2</v>
      </c>
      <c r="G40" s="265">
        <v>36.510435986362062</v>
      </c>
      <c r="H40" s="265">
        <v>0.64762413221473736</v>
      </c>
      <c r="I40" s="266">
        <v>1.9452788840178488</v>
      </c>
      <c r="J40" s="266">
        <v>0.15191940946317151</v>
      </c>
      <c r="K40" s="253">
        <v>8.4712190510993768E-2</v>
      </c>
      <c r="L40" s="254">
        <v>88439126.265300915</v>
      </c>
      <c r="M40" s="254">
        <v>9795037.1398852915</v>
      </c>
      <c r="N40" s="253">
        <v>0.12454892985364621</v>
      </c>
      <c r="O40" s="252">
        <v>23092527.595551908</v>
      </c>
      <c r="P40" s="252">
        <v>651562.36143290624</v>
      </c>
      <c r="Q40" s="253">
        <v>2.9034506966851756E-2</v>
      </c>
    </row>
    <row r="41" spans="1:17" x14ac:dyDescent="0.2">
      <c r="A41" s="450" t="s">
        <v>115</v>
      </c>
      <c r="B41" s="450" t="s">
        <v>99</v>
      </c>
      <c r="C41" s="15" t="s">
        <v>30</v>
      </c>
      <c r="D41" s="248">
        <v>1101761747.3734531</v>
      </c>
      <c r="E41" s="248">
        <v>27135498.093387365</v>
      </c>
      <c r="F41" s="249">
        <v>2.5251102987263244E-2</v>
      </c>
      <c r="G41" s="263">
        <v>64.412765144270267</v>
      </c>
      <c r="H41" s="263">
        <v>-0.66602412139823741</v>
      </c>
      <c r="I41" s="264">
        <v>1.9664713822475699</v>
      </c>
      <c r="J41" s="264">
        <v>1.4421343828584954E-2</v>
      </c>
      <c r="K41" s="249">
        <v>7.3877941368066403E-3</v>
      </c>
      <c r="L41" s="250">
        <v>2166582946.2649722</v>
      </c>
      <c r="M41" s="250">
        <v>68858735.071770191</v>
      </c>
      <c r="N41" s="249">
        <v>3.2825447074667079E-2</v>
      </c>
      <c r="O41" s="248">
        <v>455656202.96752191</v>
      </c>
      <c r="P41" s="248">
        <v>3929492.0822480917</v>
      </c>
      <c r="Q41" s="249">
        <v>8.6988260546896796E-3</v>
      </c>
    </row>
    <row r="42" spans="1:17" x14ac:dyDescent="0.2">
      <c r="A42" s="450" t="s">
        <v>115</v>
      </c>
      <c r="B42" s="450" t="s">
        <v>99</v>
      </c>
      <c r="C42" s="16" t="s">
        <v>144</v>
      </c>
      <c r="D42" s="252">
        <v>608709375.7117337</v>
      </c>
      <c r="E42" s="252">
        <v>32066046.368975878</v>
      </c>
      <c r="F42" s="253">
        <v>5.5608111179442365E-2</v>
      </c>
      <c r="G42" s="265">
        <v>35.58723485572704</v>
      </c>
      <c r="H42" s="265">
        <v>0.66602412139797451</v>
      </c>
      <c r="I42" s="266">
        <v>1.857244918917816</v>
      </c>
      <c r="J42" s="266">
        <v>7.4723252630173098E-2</v>
      </c>
      <c r="K42" s="253">
        <v>4.1919968796673868E-2</v>
      </c>
      <c r="L42" s="254">
        <v>1130522395.1382532</v>
      </c>
      <c r="M42" s="254">
        <v>102643166.86454654</v>
      </c>
      <c r="N42" s="253">
        <v>9.9859170261600433E-2</v>
      </c>
      <c r="O42" s="252">
        <v>313125746.47484851</v>
      </c>
      <c r="P42" s="252">
        <v>17875536.257050812</v>
      </c>
      <c r="Q42" s="253">
        <v>6.054368680674109E-2</v>
      </c>
    </row>
    <row r="43" spans="1:17" x14ac:dyDescent="0.2">
      <c r="A43" s="450" t="s">
        <v>115</v>
      </c>
      <c r="B43" s="450" t="s">
        <v>100</v>
      </c>
      <c r="C43" s="15" t="s">
        <v>30</v>
      </c>
      <c r="D43" s="248">
        <v>504877104.25318199</v>
      </c>
      <c r="E43" s="248">
        <v>3875323.6245314479</v>
      </c>
      <c r="F43" s="249">
        <v>7.7351494033988102E-3</v>
      </c>
      <c r="G43" s="263">
        <v>64.323596474231223</v>
      </c>
      <c r="H43" s="263">
        <v>-0.63171737243375503</v>
      </c>
      <c r="I43" s="264">
        <v>1.9491483102572438</v>
      </c>
      <c r="J43" s="264">
        <v>5.5863093881134418E-3</v>
      </c>
      <c r="K43" s="249">
        <v>2.8742635355164035E-3</v>
      </c>
      <c r="L43" s="250">
        <v>984080354.64266002</v>
      </c>
      <c r="M43" s="250">
        <v>10352331.445042849</v>
      </c>
      <c r="N43" s="249">
        <v>1.0631645796787192E-2</v>
      </c>
      <c r="O43" s="248">
        <v>205489753.42706022</v>
      </c>
      <c r="P43" s="248">
        <v>-1335519.7208223045</v>
      </c>
      <c r="Q43" s="249">
        <v>-6.457236586688282E-3</v>
      </c>
    </row>
    <row r="44" spans="1:17" x14ac:dyDescent="0.2">
      <c r="A44" s="450" t="s">
        <v>115</v>
      </c>
      <c r="B44" s="450" t="s">
        <v>100</v>
      </c>
      <c r="C44" s="16" t="s">
        <v>144</v>
      </c>
      <c r="D44" s="252">
        <v>280024754.36013174</v>
      </c>
      <c r="E44" s="252">
        <v>9724310.4913136959</v>
      </c>
      <c r="F44" s="253">
        <v>3.5975932381498751E-2</v>
      </c>
      <c r="G44" s="265">
        <v>35.676403525766162</v>
      </c>
      <c r="H44" s="265">
        <v>0.63171737243339976</v>
      </c>
      <c r="I44" s="266">
        <v>1.8946712123079315</v>
      </c>
      <c r="J44" s="266">
        <v>9.415258155594608E-2</v>
      </c>
      <c r="K44" s="253">
        <v>5.2291922975894627E-2</v>
      </c>
      <c r="L44" s="254">
        <v>530554840.81974155</v>
      </c>
      <c r="M44" s="254">
        <v>43873855.733403385</v>
      </c>
      <c r="N44" s="253">
        <v>9.0149106042472726E-2</v>
      </c>
      <c r="O44" s="252">
        <v>141198372.01052478</v>
      </c>
      <c r="P44" s="252">
        <v>3751729.2915947735</v>
      </c>
      <c r="Q44" s="253">
        <v>2.7295896191999618E-2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8:Q422"/>
  <sheetViews>
    <sheetView workbookViewId="0">
      <selection activeCell="E17" sqref="E17"/>
    </sheetView>
  </sheetViews>
  <sheetFormatPr defaultRowHeight="12.75" x14ac:dyDescent="0.2"/>
  <cols>
    <col min="1" max="1" width="29.5703125" customWidth="1"/>
    <col min="2" max="2" width="39" customWidth="1"/>
    <col min="3" max="3" width="24.42578125" customWidth="1"/>
    <col min="4" max="4" width="13" customWidth="1"/>
    <col min="5" max="5" width="11" customWidth="1"/>
    <col min="6" max="6" width="10" customWidth="1"/>
    <col min="7" max="7" width="12.85546875" customWidth="1"/>
    <col min="8" max="8" width="18.42578125" customWidth="1"/>
    <col min="9" max="9" width="7.28515625" customWidth="1"/>
    <col min="10" max="11" width="10" customWidth="1"/>
    <col min="12" max="12" width="14.140625" customWidth="1"/>
    <col min="13" max="13" width="12.140625" customWidth="1"/>
    <col min="14" max="14" width="11" customWidth="1"/>
    <col min="15" max="15" width="13" customWidth="1"/>
    <col min="16" max="16" width="11" customWidth="1"/>
    <col min="17" max="17" width="9.5703125" customWidth="1"/>
    <col min="18" max="100" width="9.140625" customWidth="1"/>
  </cols>
  <sheetData>
    <row r="8" spans="1:17" ht="51" x14ac:dyDescent="0.2">
      <c r="A8" s="246" t="s">
        <v>2</v>
      </c>
      <c r="B8" s="246" t="s">
        <v>10</v>
      </c>
      <c r="C8" s="246" t="s">
        <v>8</v>
      </c>
      <c r="D8" s="246" t="s">
        <v>43</v>
      </c>
      <c r="E8" s="246" t="s">
        <v>47</v>
      </c>
      <c r="F8" s="246" t="s">
        <v>48</v>
      </c>
      <c r="G8" s="246" t="s">
        <v>101</v>
      </c>
      <c r="H8" s="246" t="s">
        <v>102</v>
      </c>
      <c r="I8" s="246" t="s">
        <v>103</v>
      </c>
      <c r="J8" s="246" t="s">
        <v>104</v>
      </c>
      <c r="K8" s="246" t="s">
        <v>105</v>
      </c>
      <c r="L8" s="286" t="s">
        <v>49</v>
      </c>
      <c r="M8" s="286" t="s">
        <v>50</v>
      </c>
      <c r="N8" s="286" t="s">
        <v>51</v>
      </c>
      <c r="O8" s="246" t="s">
        <v>106</v>
      </c>
      <c r="P8" s="246" t="s">
        <v>107</v>
      </c>
      <c r="Q8" s="246" t="s">
        <v>108</v>
      </c>
    </row>
    <row r="9" spans="1:17" x14ac:dyDescent="0.2">
      <c r="A9" s="449" t="s">
        <v>109</v>
      </c>
      <c r="B9" s="449" t="s">
        <v>448</v>
      </c>
      <c r="C9" s="247" t="s">
        <v>288</v>
      </c>
      <c r="D9" s="248">
        <v>159883409.87983197</v>
      </c>
      <c r="E9" s="248">
        <v>-681712.67531457543</v>
      </c>
      <c r="F9" s="249">
        <v>-4.2457083111585416E-3</v>
      </c>
      <c r="G9" s="263">
        <v>55.290314374192072</v>
      </c>
      <c r="H9" s="263">
        <v>-0.40081406263056607</v>
      </c>
      <c r="I9" s="264">
        <v>1.9922896006534683</v>
      </c>
      <c r="J9" s="264">
        <v>-1.2343369012297156E-2</v>
      </c>
      <c r="K9" s="249">
        <v>-6.1574209339454187E-3</v>
      </c>
      <c r="L9" s="250">
        <v>318534054.82060522</v>
      </c>
      <c r="M9" s="250">
        <v>-3340083.6318657398</v>
      </c>
      <c r="N9" s="249">
        <v>-1.0376986631869301E-2</v>
      </c>
      <c r="O9" s="248">
        <v>69534086.670306444</v>
      </c>
      <c r="P9" s="248">
        <v>-606405.64183612168</v>
      </c>
      <c r="Q9" s="249">
        <v>-8.6455857643180818E-3</v>
      </c>
    </row>
    <row r="10" spans="1:17" x14ac:dyDescent="0.2">
      <c r="A10" s="449" t="s">
        <v>109</v>
      </c>
      <c r="B10" s="449" t="s">
        <v>448</v>
      </c>
      <c r="C10" s="251" t="s">
        <v>33</v>
      </c>
      <c r="D10" s="252">
        <v>5864406.8189181974</v>
      </c>
      <c r="E10" s="252">
        <v>-26655.864707105793</v>
      </c>
      <c r="F10" s="253">
        <v>-4.5247973309124646E-3</v>
      </c>
      <c r="G10" s="265">
        <v>2.0280083898626167</v>
      </c>
      <c r="H10" s="265">
        <v>-1.5274256594244306E-2</v>
      </c>
      <c r="I10" s="266">
        <v>2.3336175927872773</v>
      </c>
      <c r="J10" s="266">
        <v>-7.568848777566517E-2</v>
      </c>
      <c r="K10" s="253">
        <v>-3.1415056968594167E-2</v>
      </c>
      <c r="L10" s="254">
        <v>13685282.923889179</v>
      </c>
      <c r="M10" s="254">
        <v>-508090.22074670903</v>
      </c>
      <c r="N10" s="253">
        <v>-3.579770753358457E-2</v>
      </c>
      <c r="O10" s="252">
        <v>3339238.0102076959</v>
      </c>
      <c r="P10" s="252">
        <v>-20185.431393737439</v>
      </c>
      <c r="Q10" s="253">
        <v>-6.0085999114523848E-3</v>
      </c>
    </row>
    <row r="11" spans="1:17" x14ac:dyDescent="0.2">
      <c r="A11" s="449" t="s">
        <v>109</v>
      </c>
      <c r="B11" s="449" t="s">
        <v>448</v>
      </c>
      <c r="C11" s="247" t="s">
        <v>145</v>
      </c>
      <c r="D11" s="248">
        <v>582402.99707007408</v>
      </c>
      <c r="E11" s="248">
        <v>-45383.717185055604</v>
      </c>
      <c r="F11" s="249">
        <v>-7.2291617765284324E-2</v>
      </c>
      <c r="G11" s="263">
        <v>0.20140454112580189</v>
      </c>
      <c r="H11" s="263">
        <v>-1.6339823143004195E-2</v>
      </c>
      <c r="I11" s="264">
        <v>2.0612612205219434</v>
      </c>
      <c r="J11" s="264">
        <v>0.11886386270705018</v>
      </c>
      <c r="K11" s="249">
        <v>6.1194411240739384E-2</v>
      </c>
      <c r="L11" s="250">
        <v>1200484.7125762987</v>
      </c>
      <c r="M11" s="250">
        <v>-18926.542464158498</v>
      </c>
      <c r="N11" s="249">
        <v>-1.5521049511332055E-2</v>
      </c>
      <c r="O11" s="248">
        <v>291201.49853503704</v>
      </c>
      <c r="P11" s="248">
        <v>-22691.858592527802</v>
      </c>
      <c r="Q11" s="249">
        <v>-7.2291617765284324E-2</v>
      </c>
    </row>
    <row r="12" spans="1:17" x14ac:dyDescent="0.2">
      <c r="A12" s="449" t="s">
        <v>109</v>
      </c>
      <c r="B12" s="449" t="s">
        <v>448</v>
      </c>
      <c r="C12" s="251" t="s">
        <v>146</v>
      </c>
      <c r="D12" s="252">
        <v>540819.56187963486</v>
      </c>
      <c r="E12" s="252">
        <v>-93297.495666324627</v>
      </c>
      <c r="F12" s="253">
        <v>-0.14712976816518236</v>
      </c>
      <c r="G12" s="265">
        <v>0.18702430488886981</v>
      </c>
      <c r="H12" s="265">
        <v>-3.2915704085639402E-2</v>
      </c>
      <c r="I12" s="266">
        <v>2.0473803107003947</v>
      </c>
      <c r="J12" s="266">
        <v>0.10022152097456383</v>
      </c>
      <c r="K12" s="253">
        <v>5.1470646104150287E-2</v>
      </c>
      <c r="L12" s="254">
        <v>1107263.3226339782</v>
      </c>
      <c r="M12" s="254">
        <v>-127463.27968171728</v>
      </c>
      <c r="N12" s="253">
        <v>-0.10323198628964779</v>
      </c>
      <c r="O12" s="252">
        <v>270409.78093981743</v>
      </c>
      <c r="P12" s="252">
        <v>-46730.092858224874</v>
      </c>
      <c r="Q12" s="253">
        <v>-0.14734852574225038</v>
      </c>
    </row>
    <row r="13" spans="1:17" x14ac:dyDescent="0.2">
      <c r="A13" s="449" t="s">
        <v>109</v>
      </c>
      <c r="B13" s="449" t="s">
        <v>448</v>
      </c>
      <c r="C13" s="247" t="s">
        <v>147</v>
      </c>
      <c r="D13" s="248">
        <v>1317520.9833463943</v>
      </c>
      <c r="E13" s="248">
        <v>106405.62840367574</v>
      </c>
      <c r="F13" s="249">
        <v>8.7857550454975744E-2</v>
      </c>
      <c r="G13" s="263">
        <v>0.45562043878453573</v>
      </c>
      <c r="H13" s="263">
        <v>3.5551748208488165E-2</v>
      </c>
      <c r="I13" s="264">
        <v>2.1514674238499438</v>
      </c>
      <c r="J13" s="264">
        <v>1.8866843150788348E-2</v>
      </c>
      <c r="K13" s="249">
        <v>8.8468714308438424E-3</v>
      </c>
      <c r="L13" s="250">
        <v>2834603.4759085118</v>
      </c>
      <c r="M13" s="250">
        <v>251778.16666400665</v>
      </c>
      <c r="N13" s="249">
        <v>9.7481686338923776E-2</v>
      </c>
      <c r="O13" s="248">
        <v>681593.79365629889</v>
      </c>
      <c r="P13" s="248">
        <v>51701.447832418839</v>
      </c>
      <c r="Q13" s="249">
        <v>8.207981597997499E-2</v>
      </c>
    </row>
    <row r="14" spans="1:17" x14ac:dyDescent="0.2">
      <c r="A14" s="449" t="s">
        <v>109</v>
      </c>
      <c r="B14" s="449" t="s">
        <v>448</v>
      </c>
      <c r="C14" s="251" t="s">
        <v>148</v>
      </c>
      <c r="D14" s="252">
        <v>20318218.098510757</v>
      </c>
      <c r="E14" s="252">
        <v>1665726.7911295258</v>
      </c>
      <c r="F14" s="253">
        <v>8.9303180131779944E-2</v>
      </c>
      <c r="G14" s="265">
        <v>7.0263742000149003</v>
      </c>
      <c r="H14" s="265">
        <v>0.55686031969313099</v>
      </c>
      <c r="I14" s="266">
        <v>2.1388415925689563</v>
      </c>
      <c r="J14" s="266">
        <v>-8.1179341918336423E-2</v>
      </c>
      <c r="K14" s="253">
        <v>-3.6566926310127139E-2</v>
      </c>
      <c r="L14" s="254">
        <v>43457449.955982141</v>
      </c>
      <c r="M14" s="254">
        <v>2048528.7732535526</v>
      </c>
      <c r="N14" s="253">
        <v>4.9470711014513981E-2</v>
      </c>
      <c r="O14" s="252">
        <v>8960807.8539515436</v>
      </c>
      <c r="P14" s="252">
        <v>496028.73786459491</v>
      </c>
      <c r="Q14" s="253">
        <v>5.8599135436613298E-2</v>
      </c>
    </row>
    <row r="15" spans="1:17" x14ac:dyDescent="0.2">
      <c r="A15" s="449" t="s">
        <v>109</v>
      </c>
      <c r="B15" s="449" t="s">
        <v>448</v>
      </c>
      <c r="C15" s="247" t="s">
        <v>149</v>
      </c>
      <c r="D15" s="248">
        <v>4291088.1489231316</v>
      </c>
      <c r="E15" s="248">
        <v>-14792.799755044281</v>
      </c>
      <c r="F15" s="249">
        <v>-3.4354874023131993E-3</v>
      </c>
      <c r="G15" s="263">
        <v>1.4839289013140931</v>
      </c>
      <c r="H15" s="263">
        <v>-9.5421908537856037E-3</v>
      </c>
      <c r="I15" s="264">
        <v>2.1784744174811079</v>
      </c>
      <c r="J15" s="264">
        <v>-7.596195416171847E-2</v>
      </c>
      <c r="K15" s="249">
        <v>-3.3694432505258227E-2</v>
      </c>
      <c r="L15" s="250">
        <v>9348025.7555854041</v>
      </c>
      <c r="M15" s="250">
        <v>-359308.86707859486</v>
      </c>
      <c r="N15" s="249">
        <v>-3.7014163109171688E-2</v>
      </c>
      <c r="O15" s="248">
        <v>2238156.6165041197</v>
      </c>
      <c r="P15" s="248">
        <v>-16958.823950183578</v>
      </c>
      <c r="Q15" s="249">
        <v>-7.520157791464168E-3</v>
      </c>
    </row>
    <row r="16" spans="1:17" x14ac:dyDescent="0.2">
      <c r="A16" s="449" t="s">
        <v>109</v>
      </c>
      <c r="B16" s="449" t="s">
        <v>448</v>
      </c>
      <c r="C16" s="251" t="s">
        <v>150</v>
      </c>
      <c r="D16" s="252">
        <v>1331075.1690069854</v>
      </c>
      <c r="E16" s="252">
        <v>-1263644.6411080381</v>
      </c>
      <c r="F16" s="253">
        <v>-0.48700620243540704</v>
      </c>
      <c r="G16" s="265">
        <v>0.4603076992502933</v>
      </c>
      <c r="H16" s="265">
        <v>-0.4396565763230274</v>
      </c>
      <c r="I16" s="266">
        <v>2.2739029026923894</v>
      </c>
      <c r="J16" s="266">
        <v>3.6920678609051905E-2</v>
      </c>
      <c r="K16" s="253">
        <v>1.6504681267273426E-2</v>
      </c>
      <c r="L16" s="254">
        <v>3026735.690506747</v>
      </c>
      <c r="M16" s="254">
        <v>-2777606.401197454</v>
      </c>
      <c r="N16" s="253">
        <v>-0.47853940331451528</v>
      </c>
      <c r="O16" s="252">
        <v>702748.49770857766</v>
      </c>
      <c r="P16" s="252">
        <v>-643211.48180248495</v>
      </c>
      <c r="Q16" s="253">
        <v>-0.47788306605976488</v>
      </c>
    </row>
    <row r="17" spans="1:17" x14ac:dyDescent="0.2">
      <c r="A17" s="449" t="s">
        <v>109</v>
      </c>
      <c r="B17" s="449" t="s">
        <v>448</v>
      </c>
      <c r="C17" s="247" t="s">
        <v>151</v>
      </c>
      <c r="D17" s="248">
        <v>3125842.3126089997</v>
      </c>
      <c r="E17" s="248">
        <v>113072.8823861233</v>
      </c>
      <c r="F17" s="249">
        <v>3.7531210072640202E-2</v>
      </c>
      <c r="G17" s="263">
        <v>1.0809677144001426</v>
      </c>
      <c r="H17" s="263">
        <v>3.6005230524174037E-2</v>
      </c>
      <c r="I17" s="264">
        <v>2.0835668154101405</v>
      </c>
      <c r="J17" s="264">
        <v>-5.2659800052267336E-2</v>
      </c>
      <c r="K17" s="249">
        <v>-2.4650849152007492E-2</v>
      </c>
      <c r="L17" s="250">
        <v>6512901.3127570022</v>
      </c>
      <c r="M17" s="250">
        <v>76943.069663380273</v>
      </c>
      <c r="N17" s="249">
        <v>1.1955184722639756E-2</v>
      </c>
      <c r="O17" s="248">
        <v>1598246.7852458134</v>
      </c>
      <c r="P17" s="248">
        <v>71120.767477161717</v>
      </c>
      <c r="Q17" s="249">
        <v>4.657164284390837E-2</v>
      </c>
    </row>
    <row r="18" spans="1:17" x14ac:dyDescent="0.2">
      <c r="A18" s="449" t="s">
        <v>109</v>
      </c>
      <c r="B18" s="449" t="s">
        <v>448</v>
      </c>
      <c r="C18" s="251" t="s">
        <v>152</v>
      </c>
      <c r="D18" s="252">
        <v>22761841.424132086</v>
      </c>
      <c r="E18" s="252">
        <v>-1543977.8405751809</v>
      </c>
      <c r="F18" s="253">
        <v>-6.3522970518302177E-2</v>
      </c>
      <c r="G18" s="265">
        <v>7.8714193612812213</v>
      </c>
      <c r="H18" s="265">
        <v>-0.55892018501786467</v>
      </c>
      <c r="I18" s="266">
        <v>1.9062135259426032</v>
      </c>
      <c r="J18" s="266">
        <v>-1.3601399530425606E-2</v>
      </c>
      <c r="K18" s="253">
        <v>-7.0847451751497965E-3</v>
      </c>
      <c r="L18" s="254">
        <v>43388929.998041227</v>
      </c>
      <c r="M18" s="254">
        <v>-3273744.602193661</v>
      </c>
      <c r="N18" s="253">
        <v>-7.0157671634561256E-2</v>
      </c>
      <c r="O18" s="252">
        <v>9616438.5283604786</v>
      </c>
      <c r="P18" s="252">
        <v>-704566.78425024077</v>
      </c>
      <c r="Q18" s="253">
        <v>-6.8265325218791029E-2</v>
      </c>
    </row>
    <row r="19" spans="1:17" x14ac:dyDescent="0.2">
      <c r="A19" s="449" t="s">
        <v>109</v>
      </c>
      <c r="B19" s="449" t="s">
        <v>448</v>
      </c>
      <c r="C19" s="247" t="s">
        <v>153</v>
      </c>
      <c r="D19" s="248">
        <v>640892.36797165871</v>
      </c>
      <c r="E19" s="248">
        <v>-65251.847413933487</v>
      </c>
      <c r="F19" s="249">
        <v>-9.2405837210324693E-2</v>
      </c>
      <c r="G19" s="263">
        <v>0.22163112815648836</v>
      </c>
      <c r="H19" s="263">
        <v>-2.3291103821080544E-2</v>
      </c>
      <c r="I19" s="264">
        <v>1.9478692199313967</v>
      </c>
      <c r="J19" s="264">
        <v>2.4028572382303492E-2</v>
      </c>
      <c r="K19" s="249">
        <v>1.2489897441825583E-2</v>
      </c>
      <c r="L19" s="250">
        <v>1248374.5168609405</v>
      </c>
      <c r="M19" s="250">
        <v>-110134.42772952351</v>
      </c>
      <c r="N19" s="249">
        <v>-8.1070079198282075E-2</v>
      </c>
      <c r="O19" s="248">
        <v>320446.68398582935</v>
      </c>
      <c r="P19" s="248">
        <v>-32625.423706966743</v>
      </c>
      <c r="Q19" s="249">
        <v>-9.2404421069006509E-2</v>
      </c>
    </row>
    <row r="20" spans="1:17" x14ac:dyDescent="0.2">
      <c r="A20" s="449" t="s">
        <v>109</v>
      </c>
      <c r="B20" s="449" t="s">
        <v>448</v>
      </c>
      <c r="C20" s="251" t="s">
        <v>154</v>
      </c>
      <c r="D20" s="252">
        <v>543859.52741769701</v>
      </c>
      <c r="E20" s="252">
        <v>-4749.7607284081168</v>
      </c>
      <c r="F20" s="253">
        <v>-8.6578204763153137E-3</v>
      </c>
      <c r="G20" s="265">
        <v>0.18807557500133798</v>
      </c>
      <c r="H20" s="265">
        <v>-2.2065350956738949E-3</v>
      </c>
      <c r="I20" s="266">
        <v>2.0367239344729247</v>
      </c>
      <c r="J20" s="266">
        <v>-8.2037263700887042E-2</v>
      </c>
      <c r="K20" s="253">
        <v>-3.8719447841312198E-2</v>
      </c>
      <c r="L20" s="254">
        <v>1107691.7164827574</v>
      </c>
      <c r="M20" s="254">
        <v>-54680.35619896627</v>
      </c>
      <c r="N20" s="253">
        <v>-4.7042042289275339E-2</v>
      </c>
      <c r="O20" s="252">
        <v>271929.76370884851</v>
      </c>
      <c r="P20" s="252">
        <v>-2374.8803642040584</v>
      </c>
      <c r="Q20" s="253">
        <v>-8.6578204763153137E-3</v>
      </c>
    </row>
    <row r="21" spans="1:17" x14ac:dyDescent="0.2">
      <c r="A21" s="449" t="s">
        <v>109</v>
      </c>
      <c r="B21" s="449" t="s">
        <v>448</v>
      </c>
      <c r="C21" s="247" t="s">
        <v>155</v>
      </c>
      <c r="D21" s="248">
        <v>47158.912666231379</v>
      </c>
      <c r="E21" s="248">
        <v>42702.591658829137</v>
      </c>
      <c r="F21" s="249">
        <v>9.5824765738144393</v>
      </c>
      <c r="G21" s="263">
        <v>1.6308328104965616E-2</v>
      </c>
      <c r="H21" s="263">
        <v>1.4762677706986367E-2</v>
      </c>
      <c r="I21" s="264">
        <v>3.0320828765744761</v>
      </c>
      <c r="J21" s="264">
        <v>0.91752283528563039</v>
      </c>
      <c r="K21" s="249">
        <v>0.43390720403776806</v>
      </c>
      <c r="L21" s="250">
        <v>142989.73157315134</v>
      </c>
      <c r="M21" s="250">
        <v>133566.57323974252</v>
      </c>
      <c r="N21" s="249">
        <v>14.174289395753446</v>
      </c>
      <c r="O21" s="248">
        <v>29706.401679515839</v>
      </c>
      <c r="P21" s="248">
        <v>26899.270336270332</v>
      </c>
      <c r="Q21" s="249">
        <v>9.5824765738144428</v>
      </c>
    </row>
    <row r="22" spans="1:17" x14ac:dyDescent="0.2">
      <c r="A22" s="449" t="s">
        <v>109</v>
      </c>
      <c r="B22" s="449" t="s">
        <v>448</v>
      </c>
      <c r="C22" s="251" t="s">
        <v>156</v>
      </c>
      <c r="D22" s="252">
        <v>101148.40317487717</v>
      </c>
      <c r="E22" s="252">
        <v>75642.218024015427</v>
      </c>
      <c r="F22" s="253">
        <v>2.9656421599942715</v>
      </c>
      <c r="G22" s="265">
        <v>3.497878244021576E-2</v>
      </c>
      <c r="H22" s="265">
        <v>2.6132102597386526E-2</v>
      </c>
      <c r="I22" s="266">
        <v>1.7811596149674218</v>
      </c>
      <c r="J22" s="266">
        <v>4.0366868887409257E-2</v>
      </c>
      <c r="K22" s="253">
        <v>2.3188785097082353E-2</v>
      </c>
      <c r="L22" s="254">
        <v>180161.45085353375</v>
      </c>
      <c r="M22" s="254">
        <v>135760.46876273991</v>
      </c>
      <c r="N22" s="253">
        <v>3.0576005838143083</v>
      </c>
      <c r="O22" s="252">
        <v>50574.201587438583</v>
      </c>
      <c r="P22" s="252">
        <v>37821.109012007713</v>
      </c>
      <c r="Q22" s="253">
        <v>2.9656421599942715</v>
      </c>
    </row>
    <row r="23" spans="1:17" x14ac:dyDescent="0.2">
      <c r="A23" s="449" t="s">
        <v>109</v>
      </c>
      <c r="B23" s="449" t="s">
        <v>448</v>
      </c>
      <c r="C23" s="247" t="s">
        <v>157</v>
      </c>
      <c r="D23" s="248">
        <v>2115271.9341512634</v>
      </c>
      <c r="E23" s="248">
        <v>37265.524439986097</v>
      </c>
      <c r="F23" s="249">
        <v>1.7933305819380917E-2</v>
      </c>
      <c r="G23" s="263">
        <v>0.73149584634222575</v>
      </c>
      <c r="H23" s="263">
        <v>1.0750767870872702E-2</v>
      </c>
      <c r="I23" s="264">
        <v>2.096641208883451</v>
      </c>
      <c r="J23" s="264">
        <v>-4.2848376156708667E-2</v>
      </c>
      <c r="K23" s="249">
        <v>-2.0027382445007031E-2</v>
      </c>
      <c r="L23" s="250">
        <v>4434966.3051361404</v>
      </c>
      <c r="M23" s="250">
        <v>-10906.766087831929</v>
      </c>
      <c r="N23" s="249">
        <v>-2.4532337997740543E-3</v>
      </c>
      <c r="O23" s="248">
        <v>1065368.5170242973</v>
      </c>
      <c r="P23" s="248">
        <v>25796.389609582955</v>
      </c>
      <c r="Q23" s="249">
        <v>2.4814429830602853E-2</v>
      </c>
    </row>
    <row r="24" spans="1:17" x14ac:dyDescent="0.2">
      <c r="A24" s="449" t="s">
        <v>109</v>
      </c>
      <c r="B24" s="449" t="s">
        <v>448</v>
      </c>
      <c r="C24" s="251" t="s">
        <v>158</v>
      </c>
      <c r="D24" s="252">
        <v>124996239.53981493</v>
      </c>
      <c r="E24" s="252">
        <v>1553597.6534303874</v>
      </c>
      <c r="F24" s="253">
        <v>1.2585583309698637E-2</v>
      </c>
      <c r="G24" s="265">
        <v>43.225756724494047</v>
      </c>
      <c r="H24" s="265">
        <v>0.41035625348437321</v>
      </c>
      <c r="I24" s="266">
        <v>2.4854092240255765</v>
      </c>
      <c r="J24" s="266">
        <v>9.3676672350717638E-2</v>
      </c>
      <c r="K24" s="253">
        <v>3.9166867668844772E-2</v>
      </c>
      <c r="L24" s="254">
        <v>310666806.72076654</v>
      </c>
      <c r="M24" s="254">
        <v>15425021.85635823</v>
      </c>
      <c r="N24" s="253">
        <v>5.2245388854569724E-2</v>
      </c>
      <c r="O24" s="252">
        <v>74289469.02383782</v>
      </c>
      <c r="P24" s="252">
        <v>128825.31950388849</v>
      </c>
      <c r="Q24" s="253">
        <v>1.7371116682521454E-3</v>
      </c>
    </row>
    <row r="25" spans="1:17" x14ac:dyDescent="0.2">
      <c r="A25" s="449" t="s">
        <v>109</v>
      </c>
      <c r="B25" s="449" t="s">
        <v>448</v>
      </c>
      <c r="C25" s="247" t="s">
        <v>159</v>
      </c>
      <c r="D25" s="248">
        <v>9400.789398007093</v>
      </c>
      <c r="E25" s="248">
        <v>529.68741362737455</v>
      </c>
      <c r="F25" s="249">
        <v>5.9709313967988516E-2</v>
      </c>
      <c r="G25" s="263">
        <v>3.250947684766318E-3</v>
      </c>
      <c r="H25" s="263">
        <v>1.7405481957659787E-4</v>
      </c>
      <c r="I25" s="264">
        <v>2.4529032749174191</v>
      </c>
      <c r="J25" s="264">
        <v>1.5092769555410612E-2</v>
      </c>
      <c r="K25" s="249">
        <v>6.1911167919794386E-3</v>
      </c>
      <c r="L25" s="250">
        <v>23059.227101180553</v>
      </c>
      <c r="M25" s="250">
        <v>1433.1614895219136</v>
      </c>
      <c r="N25" s="249">
        <v>6.6270098096312735E-2</v>
      </c>
      <c r="O25" s="248">
        <v>5193.001091837883</v>
      </c>
      <c r="P25" s="248">
        <v>350.61696653985382</v>
      </c>
      <c r="Q25" s="249">
        <v>7.2405855765991053E-2</v>
      </c>
    </row>
    <row r="26" spans="1:17" x14ac:dyDescent="0.2">
      <c r="A26" s="449" t="s">
        <v>109</v>
      </c>
      <c r="B26" s="449" t="s">
        <v>448</v>
      </c>
      <c r="C26" s="251" t="s">
        <v>160</v>
      </c>
      <c r="D26" s="252">
        <v>201517.87667417526</v>
      </c>
      <c r="E26" s="252">
        <v>-209395.91218125192</v>
      </c>
      <c r="F26" s="253">
        <v>-0.50958599555519957</v>
      </c>
      <c r="G26" s="265">
        <v>6.9688198179592931E-2</v>
      </c>
      <c r="H26" s="265">
        <v>-7.2834986354142706E-2</v>
      </c>
      <c r="I26" s="266">
        <v>2.0558074244957525</v>
      </c>
      <c r="J26" s="266">
        <v>-2.6646567710105096E-2</v>
      </c>
      <c r="K26" s="253">
        <v>-1.2795753380308529E-2</v>
      </c>
      <c r="L26" s="254">
        <v>414281.94703538896</v>
      </c>
      <c r="M26" s="254">
        <v>-441427.11301903025</v>
      </c>
      <c r="N26" s="253">
        <v>-0.51586121221032477</v>
      </c>
      <c r="O26" s="252">
        <v>100758.93833708763</v>
      </c>
      <c r="P26" s="252">
        <v>-104697.95609062596</v>
      </c>
      <c r="Q26" s="253">
        <v>-0.50958599555519957</v>
      </c>
    </row>
    <row r="27" spans="1:17" x14ac:dyDescent="0.2">
      <c r="A27" s="449" t="s">
        <v>109</v>
      </c>
      <c r="B27" s="449" t="s">
        <v>448</v>
      </c>
      <c r="C27" s="247" t="s">
        <v>161</v>
      </c>
      <c r="D27" s="248">
        <v>982631.94440960884</v>
      </c>
      <c r="E27" s="248">
        <v>125941.96191766113</v>
      </c>
      <c r="F27" s="249">
        <v>0.147009962170119</v>
      </c>
      <c r="G27" s="263">
        <v>0.33981029777489258</v>
      </c>
      <c r="H27" s="263">
        <v>4.2672095615751304E-2</v>
      </c>
      <c r="I27" s="264">
        <v>2.0628868061276604</v>
      </c>
      <c r="J27" s="264">
        <v>-5.1873352386186067E-2</v>
      </c>
      <c r="K27" s="249">
        <v>-2.4529189363317782E-2</v>
      </c>
      <c r="L27" s="250">
        <v>2027058.4734021509</v>
      </c>
      <c r="M27" s="250">
        <v>215364.63023025519</v>
      </c>
      <c r="N27" s="249">
        <v>0.11887473760643626</v>
      </c>
      <c r="O27" s="248">
        <v>491315.97220480442</v>
      </c>
      <c r="P27" s="248">
        <v>62970.980958830565</v>
      </c>
      <c r="Q27" s="249">
        <v>0.147009962170119</v>
      </c>
    </row>
    <row r="28" spans="1:17" x14ac:dyDescent="0.2">
      <c r="A28" s="449" t="s">
        <v>109</v>
      </c>
      <c r="B28" s="449" t="s">
        <v>448</v>
      </c>
      <c r="C28" s="251" t="s">
        <v>162</v>
      </c>
      <c r="D28" s="252">
        <v>30049381.832513258</v>
      </c>
      <c r="E28" s="252">
        <v>2899553.5084415935</v>
      </c>
      <c r="F28" s="253">
        <v>0.10679822626615958</v>
      </c>
      <c r="G28" s="265">
        <v>10.391570767214237</v>
      </c>
      <c r="H28" s="265">
        <v>0.97480234221422535</v>
      </c>
      <c r="I28" s="266">
        <v>2.08399288675247</v>
      </c>
      <c r="J28" s="266">
        <v>-1.8684517491349695E-3</v>
      </c>
      <c r="K28" s="253">
        <v>-8.9576987436623505E-4</v>
      </c>
      <c r="L28" s="254">
        <v>62622697.990266532</v>
      </c>
      <c r="M28" s="254">
        <v>5991920.7421296239</v>
      </c>
      <c r="N28" s="253">
        <v>0.10580678975806838</v>
      </c>
      <c r="O28" s="252">
        <v>13348331.730268501</v>
      </c>
      <c r="P28" s="252">
        <v>1202587.7062644735</v>
      </c>
      <c r="Q28" s="253">
        <v>9.9013094948136607E-2</v>
      </c>
    </row>
    <row r="29" spans="1:17" x14ac:dyDescent="0.2">
      <c r="A29" s="449" t="s">
        <v>109</v>
      </c>
      <c r="B29" s="449" t="s">
        <v>448</v>
      </c>
      <c r="C29" s="247" t="s">
        <v>163</v>
      </c>
      <c r="D29" s="248">
        <v>188834.94964408875</v>
      </c>
      <c r="E29" s="248">
        <v>-376423.19591931382</v>
      </c>
      <c r="F29" s="249">
        <v>-0.66593148435592431</v>
      </c>
      <c r="G29" s="263">
        <v>6.5302233286765876E-2</v>
      </c>
      <c r="H29" s="263">
        <v>-0.13075444131091837</v>
      </c>
      <c r="I29" s="264">
        <v>2.0675688987384193</v>
      </c>
      <c r="J29" s="264">
        <v>-6.0023182625864369E-2</v>
      </c>
      <c r="K29" s="249">
        <v>-2.8211790761777739E-2</v>
      </c>
      <c r="L29" s="250">
        <v>390429.26887895347</v>
      </c>
      <c r="M29" s="250">
        <v>-812209.48554840125</v>
      </c>
      <c r="N29" s="249">
        <v>-0.67535615541937255</v>
      </c>
      <c r="O29" s="248">
        <v>94417.474822044373</v>
      </c>
      <c r="P29" s="248">
        <v>-188211.59795965691</v>
      </c>
      <c r="Q29" s="249">
        <v>-0.66593148435592431</v>
      </c>
    </row>
    <row r="30" spans="1:17" x14ac:dyDescent="0.2">
      <c r="A30" s="449" t="s">
        <v>109</v>
      </c>
      <c r="B30" s="449" t="s">
        <v>448</v>
      </c>
      <c r="C30" s="251" t="s">
        <v>164</v>
      </c>
      <c r="D30" s="252">
        <v>67822342.097822651</v>
      </c>
      <c r="E30" s="252">
        <v>-2030678.0250608325</v>
      </c>
      <c r="F30" s="253">
        <v>-2.9070726240447733E-2</v>
      </c>
      <c r="G30" s="265">
        <v>23.45408206518141</v>
      </c>
      <c r="H30" s="265">
        <v>-0.77405324500941219</v>
      </c>
      <c r="I30" s="266">
        <v>1.8893219403852424</v>
      </c>
      <c r="J30" s="266">
        <v>-2.1796271333189843E-3</v>
      </c>
      <c r="K30" s="253">
        <v>-1.1523263690330489E-3</v>
      </c>
      <c r="L30" s="254">
        <v>128138238.97373</v>
      </c>
      <c r="M30" s="254">
        <v>-3988858.0846097171</v>
      </c>
      <c r="N30" s="253">
        <v>-3.018955364506697E-2</v>
      </c>
      <c r="O30" s="252">
        <v>27623629.441731602</v>
      </c>
      <c r="P30" s="252">
        <v>-774139.03451930359</v>
      </c>
      <c r="Q30" s="253">
        <v>-2.7260558700825988E-2</v>
      </c>
    </row>
    <row r="31" spans="1:17" x14ac:dyDescent="0.2">
      <c r="A31" s="449" t="s">
        <v>109</v>
      </c>
      <c r="B31" s="449" t="s">
        <v>448</v>
      </c>
      <c r="C31" s="247" t="s">
        <v>165</v>
      </c>
      <c r="D31" s="248">
        <v>1338841.8785153551</v>
      </c>
      <c r="E31" s="248">
        <v>-89095.168584092986</v>
      </c>
      <c r="F31" s="249">
        <v>-6.2394325271601409E-2</v>
      </c>
      <c r="G31" s="263">
        <v>0.46299355521679747</v>
      </c>
      <c r="H31" s="263">
        <v>-3.2278545126165403E-2</v>
      </c>
      <c r="I31" s="264">
        <v>1.9348467272789294</v>
      </c>
      <c r="J31" s="264">
        <v>7.0768916413481042E-2</v>
      </c>
      <c r="K31" s="249">
        <v>3.7964572080081069E-2</v>
      </c>
      <c r="L31" s="250">
        <v>2590453.8269894086</v>
      </c>
      <c r="M31" s="250">
        <v>-71331.937821403146</v>
      </c>
      <c r="N31" s="249">
        <v>-2.6798527050682124E-2</v>
      </c>
      <c r="O31" s="248">
        <v>671729.79525937513</v>
      </c>
      <c r="P31" s="248">
        <v>-42248.12662003166</v>
      </c>
      <c r="Q31" s="249">
        <v>-5.9172875414441044E-2</v>
      </c>
    </row>
    <row r="32" spans="1:17" x14ac:dyDescent="0.2">
      <c r="A32" s="449" t="s">
        <v>109</v>
      </c>
      <c r="B32" s="449" t="s">
        <v>455</v>
      </c>
      <c r="C32" s="251" t="s">
        <v>288</v>
      </c>
      <c r="D32" s="252">
        <v>2223640305.7855911</v>
      </c>
      <c r="E32" s="252">
        <v>5748436.2209224701</v>
      </c>
      <c r="F32" s="253">
        <v>2.5918469244629056E-3</v>
      </c>
      <c r="G32" s="265">
        <v>55.563036283339414</v>
      </c>
      <c r="H32" s="265">
        <v>-0.55972119533664255</v>
      </c>
      <c r="I32" s="266">
        <v>1.9993189130359139</v>
      </c>
      <c r="J32" s="266">
        <v>2.04324671193441E-2</v>
      </c>
      <c r="K32" s="253">
        <v>1.0325234760946732E-2</v>
      </c>
      <c r="L32" s="254">
        <v>4445766119.1460953</v>
      </c>
      <c r="M32" s="254">
        <v>56809959.956011772</v>
      </c>
      <c r="N32" s="253">
        <v>1.2943843113369172E-2</v>
      </c>
      <c r="O32" s="252">
        <v>970612676.72049713</v>
      </c>
      <c r="P32" s="252">
        <v>-5714340.8914686441</v>
      </c>
      <c r="Q32" s="253">
        <v>-5.8528964049827902E-3</v>
      </c>
    </row>
    <row r="33" spans="1:17" x14ac:dyDescent="0.2">
      <c r="A33" s="449" t="s">
        <v>109</v>
      </c>
      <c r="B33" s="449" t="s">
        <v>455</v>
      </c>
      <c r="C33" s="247" t="s">
        <v>33</v>
      </c>
      <c r="D33" s="248">
        <v>87247358.327142105</v>
      </c>
      <c r="E33" s="248">
        <v>10966864.034735814</v>
      </c>
      <c r="F33" s="249">
        <v>0.1437702277163608</v>
      </c>
      <c r="G33" s="263">
        <v>2.1800864662074271</v>
      </c>
      <c r="H33" s="263">
        <v>0.2498428234609722</v>
      </c>
      <c r="I33" s="264">
        <v>2.3293783751449837</v>
      </c>
      <c r="J33" s="264">
        <v>-9.4184254168920845E-3</v>
      </c>
      <c r="K33" s="249">
        <v>-4.0270387810644294E-3</v>
      </c>
      <c r="L33" s="250">
        <v>203232109.77577043</v>
      </c>
      <c r="M33" s="250">
        <v>24827533.77941215</v>
      </c>
      <c r="N33" s="249">
        <v>0.13916422065271997</v>
      </c>
      <c r="O33" s="248">
        <v>49093620.635629505</v>
      </c>
      <c r="P33" s="248">
        <v>4963396.5922843739</v>
      </c>
      <c r="Q33" s="249">
        <v>0.11247159287950313</v>
      </c>
    </row>
    <row r="34" spans="1:17" x14ac:dyDescent="0.2">
      <c r="A34" s="449" t="s">
        <v>109</v>
      </c>
      <c r="B34" s="449" t="s">
        <v>455</v>
      </c>
      <c r="C34" s="251" t="s">
        <v>145</v>
      </c>
      <c r="D34" s="252">
        <v>7915657.6012160145</v>
      </c>
      <c r="E34" s="252">
        <v>513681.74898481742</v>
      </c>
      <c r="F34" s="253">
        <v>6.9397922830290906E-2</v>
      </c>
      <c r="G34" s="265">
        <v>0.19779186829745529</v>
      </c>
      <c r="H34" s="265">
        <v>1.0488194336412654E-2</v>
      </c>
      <c r="I34" s="266">
        <v>1.9835292691353994</v>
      </c>
      <c r="J34" s="266">
        <v>6.3927786856549096E-2</v>
      </c>
      <c r="K34" s="253">
        <v>3.3302634659698939E-2</v>
      </c>
      <c r="L34" s="254">
        <v>15700938.53646607</v>
      </c>
      <c r="M34" s="254">
        <v>1492094.7187308073</v>
      </c>
      <c r="N34" s="253">
        <v>0.10501169116014897</v>
      </c>
      <c r="O34" s="252">
        <v>3957828.8006080072</v>
      </c>
      <c r="P34" s="252">
        <v>256840.87449240871</v>
      </c>
      <c r="Q34" s="253">
        <v>6.9397922830290906E-2</v>
      </c>
    </row>
    <row r="35" spans="1:17" x14ac:dyDescent="0.2">
      <c r="A35" s="449" t="s">
        <v>109</v>
      </c>
      <c r="B35" s="449" t="s">
        <v>455</v>
      </c>
      <c r="C35" s="247" t="s">
        <v>146</v>
      </c>
      <c r="D35" s="248">
        <v>6882000.5347422026</v>
      </c>
      <c r="E35" s="248">
        <v>469511.56917894725</v>
      </c>
      <c r="F35" s="249">
        <v>7.3218304421317104E-2</v>
      </c>
      <c r="G35" s="263">
        <v>0.17196344409612116</v>
      </c>
      <c r="H35" s="263">
        <v>9.6982913230817813E-3</v>
      </c>
      <c r="I35" s="264">
        <v>1.9818079949734333</v>
      </c>
      <c r="J35" s="264">
        <v>6.0474805387904507E-2</v>
      </c>
      <c r="K35" s="249">
        <v>3.1475438885719853E-2</v>
      </c>
      <c r="L35" s="250">
        <v>13638803.68116354</v>
      </c>
      <c r="M35" s="250">
        <v>1318275.8037758823</v>
      </c>
      <c r="N35" s="249">
        <v>0.10699832157316612</v>
      </c>
      <c r="O35" s="248">
        <v>3441599.6499575209</v>
      </c>
      <c r="P35" s="248">
        <v>234499.05000877799</v>
      </c>
      <c r="Q35" s="249">
        <v>7.3118707287362875E-2</v>
      </c>
    </row>
    <row r="36" spans="1:17" x14ac:dyDescent="0.2">
      <c r="A36" s="449" t="s">
        <v>109</v>
      </c>
      <c r="B36" s="449" t="s">
        <v>455</v>
      </c>
      <c r="C36" s="251" t="s">
        <v>147</v>
      </c>
      <c r="D36" s="252">
        <v>21636567.228946112</v>
      </c>
      <c r="E36" s="252">
        <v>7113282.3235993311</v>
      </c>
      <c r="F36" s="253">
        <v>0.48978467130260317</v>
      </c>
      <c r="G36" s="265">
        <v>0.54064201249676569</v>
      </c>
      <c r="H36" s="265">
        <v>0.17313681185031554</v>
      </c>
      <c r="I36" s="266">
        <v>2.1256939925032241</v>
      </c>
      <c r="J36" s="266">
        <v>6.4620073291445479E-2</v>
      </c>
      <c r="K36" s="253">
        <v>3.1352622867673902E-2</v>
      </c>
      <c r="L36" s="254">
        <v>45992720.976962879</v>
      </c>
      <c r="M36" s="254">
        <v>16059157.237270527</v>
      </c>
      <c r="N36" s="253">
        <v>0.53649332825599527</v>
      </c>
      <c r="O36" s="252">
        <v>11146388.293753395</v>
      </c>
      <c r="P36" s="252">
        <v>3679789.6974282386</v>
      </c>
      <c r="Q36" s="253">
        <v>0.49283347028181274</v>
      </c>
    </row>
    <row r="37" spans="1:17" x14ac:dyDescent="0.2">
      <c r="A37" s="449" t="s">
        <v>109</v>
      </c>
      <c r="B37" s="449" t="s">
        <v>455</v>
      </c>
      <c r="C37" s="247" t="s">
        <v>148</v>
      </c>
      <c r="D37" s="248">
        <v>265852959.06310225</v>
      </c>
      <c r="E37" s="248">
        <v>25256738.422614217</v>
      </c>
      <c r="F37" s="249">
        <v>0.10497562411985768</v>
      </c>
      <c r="G37" s="263">
        <v>6.6429797895022569</v>
      </c>
      <c r="H37" s="263">
        <v>0.55480050241080914</v>
      </c>
      <c r="I37" s="264">
        <v>2.1522997005994746</v>
      </c>
      <c r="J37" s="264">
        <v>-2.9695797616791531E-2</v>
      </c>
      <c r="K37" s="249">
        <v>-1.360946786602777E-2</v>
      </c>
      <c r="L37" s="250">
        <v>572195244.19499934</v>
      </c>
      <c r="M37" s="250">
        <v>47215373.869606972</v>
      </c>
      <c r="N37" s="249">
        <v>8.99374938706545E-2</v>
      </c>
      <c r="O37" s="248">
        <v>118196483.3343354</v>
      </c>
      <c r="P37" s="248">
        <v>9216677.8237292171</v>
      </c>
      <c r="Q37" s="249">
        <v>8.4572346046554725E-2</v>
      </c>
    </row>
    <row r="38" spans="1:17" x14ac:dyDescent="0.2">
      <c r="A38" s="449" t="s">
        <v>109</v>
      </c>
      <c r="B38" s="449" t="s">
        <v>455</v>
      </c>
      <c r="C38" s="251" t="s">
        <v>149</v>
      </c>
      <c r="D38" s="252">
        <v>61336909.736763157</v>
      </c>
      <c r="E38" s="252">
        <v>4129389.7727297843</v>
      </c>
      <c r="F38" s="253">
        <v>7.2182639193692555E-2</v>
      </c>
      <c r="G38" s="265">
        <v>1.5326511811934658</v>
      </c>
      <c r="H38" s="265">
        <v>8.5040586215201941E-2</v>
      </c>
      <c r="I38" s="266">
        <v>2.231037516382997</v>
      </c>
      <c r="J38" s="266">
        <v>2.5943618710761562E-2</v>
      </c>
      <c r="K38" s="253">
        <v>1.1765312460457325E-2</v>
      </c>
      <c r="L38" s="254">
        <v>136844946.76171613</v>
      </c>
      <c r="M38" s="254">
        <v>10696993.588063568</v>
      </c>
      <c r="N38" s="253">
        <v>8.4797202958484127E-2</v>
      </c>
      <c r="O38" s="252">
        <v>32382191.919353507</v>
      </c>
      <c r="P38" s="252">
        <v>2412039.5810995921</v>
      </c>
      <c r="Q38" s="253">
        <v>8.0481392082243905E-2</v>
      </c>
    </row>
    <row r="39" spans="1:17" x14ac:dyDescent="0.2">
      <c r="A39" s="449" t="s">
        <v>109</v>
      </c>
      <c r="B39" s="449" t="s">
        <v>455</v>
      </c>
      <c r="C39" s="247" t="s">
        <v>150</v>
      </c>
      <c r="D39" s="248">
        <v>23380415.126270987</v>
      </c>
      <c r="E39" s="248">
        <v>-8422230.6265655756</v>
      </c>
      <c r="F39" s="249">
        <v>-0.26482798607453517</v>
      </c>
      <c r="G39" s="263">
        <v>0.58421627391826636</v>
      </c>
      <c r="H39" s="263">
        <v>-0.22053539105673847</v>
      </c>
      <c r="I39" s="264">
        <v>2.2767832609477763</v>
      </c>
      <c r="J39" s="264">
        <v>3.6262803056880344E-2</v>
      </c>
      <c r="K39" s="249">
        <v>1.6184990826201236E-2</v>
      </c>
      <c r="L39" s="250">
        <v>53232137.793503977</v>
      </c>
      <c r="M39" s="250">
        <v>-18022340.630783357</v>
      </c>
      <c r="N39" s="249">
        <v>-0.25292923377347154</v>
      </c>
      <c r="O39" s="248">
        <v>12325424.130098965</v>
      </c>
      <c r="P39" s="248">
        <v>-4188582.126241954</v>
      </c>
      <c r="Q39" s="249">
        <v>-0.25363815788998234</v>
      </c>
    </row>
    <row r="40" spans="1:17" x14ac:dyDescent="0.2">
      <c r="A40" s="449" t="s">
        <v>109</v>
      </c>
      <c r="B40" s="449" t="s">
        <v>455</v>
      </c>
      <c r="C40" s="251" t="s">
        <v>151</v>
      </c>
      <c r="D40" s="252">
        <v>38671126.615997352</v>
      </c>
      <c r="E40" s="252">
        <v>2224876.6845753118</v>
      </c>
      <c r="F40" s="253">
        <v>6.104542137426161E-2</v>
      </c>
      <c r="G40" s="265">
        <v>0.96629171799580382</v>
      </c>
      <c r="H40" s="265">
        <v>4.4035735196290782E-2</v>
      </c>
      <c r="I40" s="266">
        <v>2.1668722039398185</v>
      </c>
      <c r="J40" s="266">
        <v>7.3502552813864419E-2</v>
      </c>
      <c r="K40" s="253">
        <v>3.5112075296558271E-2</v>
      </c>
      <c r="L40" s="254">
        <v>83795389.359241962</v>
      </c>
      <c r="M40" s="254">
        <v>7499915.8554516733</v>
      </c>
      <c r="N40" s="253">
        <v>9.8300928102623072E-2</v>
      </c>
      <c r="O40" s="252">
        <v>19969891.231734022</v>
      </c>
      <c r="P40" s="252">
        <v>1522361.1738839112</v>
      </c>
      <c r="Q40" s="253">
        <v>8.2523848401921424E-2</v>
      </c>
    </row>
    <row r="41" spans="1:17" x14ac:dyDescent="0.2">
      <c r="A41" s="449" t="s">
        <v>109</v>
      </c>
      <c r="B41" s="449" t="s">
        <v>455</v>
      </c>
      <c r="C41" s="247" t="s">
        <v>152</v>
      </c>
      <c r="D41" s="248">
        <v>310452064.7264325</v>
      </c>
      <c r="E41" s="248">
        <v>-20282264.208589911</v>
      </c>
      <c r="F41" s="249">
        <v>-6.1324944023499472E-2</v>
      </c>
      <c r="G41" s="263">
        <v>7.7573964151267099</v>
      </c>
      <c r="H41" s="263">
        <v>-0.61168721217215349</v>
      </c>
      <c r="I41" s="264">
        <v>1.9015566584635437</v>
      </c>
      <c r="J41" s="264">
        <v>1.6892340988096999E-2</v>
      </c>
      <c r="K41" s="249">
        <v>8.963050253280487E-3</v>
      </c>
      <c r="L41" s="250">
        <v>590342190.8143028</v>
      </c>
      <c r="M41" s="250">
        <v>-32980997.493721128</v>
      </c>
      <c r="N41" s="249">
        <v>-5.2911552325281219E-2</v>
      </c>
      <c r="O41" s="248">
        <v>130083786.25912482</v>
      </c>
      <c r="P41" s="248">
        <v>-9820692.1298086345</v>
      </c>
      <c r="Q41" s="249">
        <v>-7.0195695255066679E-2</v>
      </c>
    </row>
    <row r="42" spans="1:17" x14ac:dyDescent="0.2">
      <c r="A42" s="449" t="s">
        <v>109</v>
      </c>
      <c r="B42" s="449" t="s">
        <v>455</v>
      </c>
      <c r="C42" s="251" t="s">
        <v>153</v>
      </c>
      <c r="D42" s="252">
        <v>8312384.5002889046</v>
      </c>
      <c r="E42" s="252">
        <v>82463.37686051894</v>
      </c>
      <c r="F42" s="253">
        <v>1.0019947411861305E-2</v>
      </c>
      <c r="G42" s="265">
        <v>0.20770505031273453</v>
      </c>
      <c r="H42" s="265">
        <v>-5.4940682158199916E-4</v>
      </c>
      <c r="I42" s="266">
        <v>1.9064966872410731</v>
      </c>
      <c r="J42" s="266">
        <v>1.414789590851484E-2</v>
      </c>
      <c r="K42" s="253">
        <v>7.476367978945438E-3</v>
      </c>
      <c r="L42" s="254">
        <v>15847533.51287484</v>
      </c>
      <c r="M42" s="254">
        <v>273652.22219284438</v>
      </c>
      <c r="N42" s="253">
        <v>1.7571228204787535E-2</v>
      </c>
      <c r="O42" s="252">
        <v>4156193.2502704565</v>
      </c>
      <c r="P42" s="252">
        <v>41136.384218285326</v>
      </c>
      <c r="Q42" s="253">
        <v>9.9965530385853468E-3</v>
      </c>
    </row>
    <row r="43" spans="1:17" x14ac:dyDescent="0.2">
      <c r="A43" s="449" t="s">
        <v>109</v>
      </c>
      <c r="B43" s="449" t="s">
        <v>455</v>
      </c>
      <c r="C43" s="247" t="s">
        <v>154</v>
      </c>
      <c r="D43" s="248">
        <v>7369109.3527412517</v>
      </c>
      <c r="E43" s="248">
        <v>3492766.6201756848</v>
      </c>
      <c r="F43" s="249">
        <v>0.90104690455582825</v>
      </c>
      <c r="G43" s="263">
        <v>0.18413503716267779</v>
      </c>
      <c r="H43" s="263">
        <v>8.6045925574606094E-2</v>
      </c>
      <c r="I43" s="264">
        <v>2.0823015774734421</v>
      </c>
      <c r="J43" s="264">
        <v>8.5763039212789494E-3</v>
      </c>
      <c r="K43" s="249">
        <v>4.1356991838114943E-3</v>
      </c>
      <c r="L43" s="250">
        <v>15344708.029787404</v>
      </c>
      <c r="M43" s="250">
        <v>7306238.1363159344</v>
      </c>
      <c r="N43" s="249">
        <v>0.90890906268738714</v>
      </c>
      <c r="O43" s="248">
        <v>3684554.6763706258</v>
      </c>
      <c r="P43" s="248">
        <v>1746383.3100878424</v>
      </c>
      <c r="Q43" s="249">
        <v>0.90104690455582825</v>
      </c>
    </row>
    <row r="44" spans="1:17" x14ac:dyDescent="0.2">
      <c r="A44" s="449" t="s">
        <v>109</v>
      </c>
      <c r="B44" s="449" t="s">
        <v>455</v>
      </c>
      <c r="C44" s="251" t="s">
        <v>155</v>
      </c>
      <c r="D44" s="252">
        <v>369949.56227750488</v>
      </c>
      <c r="E44" s="252">
        <v>-277520.72119224252</v>
      </c>
      <c r="F44" s="253">
        <v>-0.42862310175075313</v>
      </c>
      <c r="G44" s="265">
        <v>9.2440854298008711E-3</v>
      </c>
      <c r="H44" s="265">
        <v>-7.1398592486900218E-3</v>
      </c>
      <c r="I44" s="266">
        <v>2.9683064252008027</v>
      </c>
      <c r="J44" s="266">
        <v>0.13750996075098554</v>
      </c>
      <c r="K44" s="253">
        <v>4.8576420974763175E-2</v>
      </c>
      <c r="L44" s="254">
        <v>1098123.6627085423</v>
      </c>
      <c r="M44" s="254">
        <v>-734732.92657393939</v>
      </c>
      <c r="N44" s="253">
        <v>-0.40086765700614324</v>
      </c>
      <c r="O44" s="252">
        <v>233039.46552073956</v>
      </c>
      <c r="P44" s="252">
        <v>-174815.83115311689</v>
      </c>
      <c r="Q44" s="253">
        <v>-0.42862219169096449</v>
      </c>
    </row>
    <row r="45" spans="1:17" x14ac:dyDescent="0.2">
      <c r="A45" s="449" t="s">
        <v>109</v>
      </c>
      <c r="B45" s="449" t="s">
        <v>455</v>
      </c>
      <c r="C45" s="247" t="s">
        <v>156</v>
      </c>
      <c r="D45" s="248">
        <v>901121.84813295712</v>
      </c>
      <c r="E45" s="248">
        <v>844424.47858201375</v>
      </c>
      <c r="F45" s="249">
        <v>14.893538893780365</v>
      </c>
      <c r="G45" s="263">
        <v>2.2516710914642482E-2</v>
      </c>
      <c r="H45" s="263">
        <v>2.1082009446707059E-2</v>
      </c>
      <c r="I45" s="264">
        <v>1.7557908650156733</v>
      </c>
      <c r="J45" s="264">
        <v>-0.11150066422467342</v>
      </c>
      <c r="K45" s="249">
        <v>-5.9712510059976666E-2</v>
      </c>
      <c r="L45" s="250">
        <v>1582181.509217887</v>
      </c>
      <c r="M45" s="250">
        <v>1476310.9913252008</v>
      </c>
      <c r="N45" s="249">
        <v>13.944495792696873</v>
      </c>
      <c r="O45" s="248">
        <v>450560.92406647856</v>
      </c>
      <c r="P45" s="248">
        <v>422212.23929100687</v>
      </c>
      <c r="Q45" s="249">
        <v>14.893538893780365</v>
      </c>
    </row>
    <row r="46" spans="1:17" x14ac:dyDescent="0.2">
      <c r="A46" s="449" t="s">
        <v>109</v>
      </c>
      <c r="B46" s="449" t="s">
        <v>455</v>
      </c>
      <c r="C46" s="251" t="s">
        <v>157</v>
      </c>
      <c r="D46" s="252">
        <v>53567199.733454205</v>
      </c>
      <c r="E46" s="252">
        <v>3399935.7764056697</v>
      </c>
      <c r="F46" s="253">
        <v>6.7771999272604869E-2</v>
      </c>
      <c r="G46" s="265">
        <v>1.3385061669563896</v>
      </c>
      <c r="H46" s="265">
        <v>6.9046087740356032E-2</v>
      </c>
      <c r="I46" s="266">
        <v>2.1049500459238475</v>
      </c>
      <c r="J46" s="266">
        <v>2.5002887205437307E-2</v>
      </c>
      <c r="K46" s="253">
        <v>1.202092423388448E-2</v>
      </c>
      <c r="L46" s="254">
        <v>112756279.53894633</v>
      </c>
      <c r="M46" s="254">
        <v>8411021.4108067155</v>
      </c>
      <c r="N46" s="253">
        <v>8.0607605574924052E-2</v>
      </c>
      <c r="O46" s="252">
        <v>27085484.658744294</v>
      </c>
      <c r="P46" s="252">
        <v>1476446.8291401006</v>
      </c>
      <c r="Q46" s="253">
        <v>5.7653350311869966E-2</v>
      </c>
    </row>
    <row r="47" spans="1:17" x14ac:dyDescent="0.2">
      <c r="A47" s="449" t="s">
        <v>109</v>
      </c>
      <c r="B47" s="449" t="s">
        <v>455</v>
      </c>
      <c r="C47" s="247" t="s">
        <v>158</v>
      </c>
      <c r="D47" s="248">
        <v>1717036451.344744</v>
      </c>
      <c r="E47" s="248">
        <v>40277505.31797123</v>
      </c>
      <c r="F47" s="249">
        <v>2.4021046921152447E-2</v>
      </c>
      <c r="G47" s="263">
        <v>42.904312535466076</v>
      </c>
      <c r="H47" s="263">
        <v>0.47468060912154186</v>
      </c>
      <c r="I47" s="264">
        <v>2.4333879118857538</v>
      </c>
      <c r="J47" s="264">
        <v>3.4522585259511462E-2</v>
      </c>
      <c r="K47" s="249">
        <v>1.4391214411383375E-2</v>
      </c>
      <c r="L47" s="250">
        <v>4178215744.969511</v>
      </c>
      <c r="M47" s="250">
        <v>155896848.23552322</v>
      </c>
      <c r="N47" s="249">
        <v>3.8757953369164037E-2</v>
      </c>
      <c r="O47" s="248">
        <v>1029458361.8607173</v>
      </c>
      <c r="P47" s="248">
        <v>13585786.532295942</v>
      </c>
      <c r="Q47" s="249">
        <v>1.3373514417301594E-2</v>
      </c>
    </row>
    <row r="48" spans="1:17" x14ac:dyDescent="0.2">
      <c r="A48" s="449" t="s">
        <v>109</v>
      </c>
      <c r="B48" s="449" t="s">
        <v>455</v>
      </c>
      <c r="C48" s="251" t="s">
        <v>159</v>
      </c>
      <c r="D48" s="252">
        <v>59162348.969062217</v>
      </c>
      <c r="E48" s="252">
        <v>-2731963.2814724371</v>
      </c>
      <c r="F48" s="253">
        <v>-4.4139165330960406E-2</v>
      </c>
      <c r="G48" s="265">
        <v>1.4783145159865418</v>
      </c>
      <c r="H48" s="265">
        <v>-8.7893252486870521E-2</v>
      </c>
      <c r="I48" s="266">
        <v>2.2015191958363567</v>
      </c>
      <c r="J48" s="266">
        <v>6.2235526126377394E-3</v>
      </c>
      <c r="K48" s="253">
        <v>2.8349496487400936E-3</v>
      </c>
      <c r="L48" s="254">
        <v>130247046.92615977</v>
      </c>
      <c r="M48" s="254">
        <v>-5629267.0977674127</v>
      </c>
      <c r="N48" s="253">
        <v>-4.1429347993470922E-2</v>
      </c>
      <c r="O48" s="252">
        <v>30089398.88780053</v>
      </c>
      <c r="P48" s="252">
        <v>-1945896.8343970329</v>
      </c>
      <c r="Q48" s="253">
        <v>-6.0742277869740478E-2</v>
      </c>
    </row>
    <row r="49" spans="1:17" x14ac:dyDescent="0.2">
      <c r="A49" s="449" t="s">
        <v>109</v>
      </c>
      <c r="B49" s="449" t="s">
        <v>455</v>
      </c>
      <c r="C49" s="247" t="s">
        <v>160</v>
      </c>
      <c r="D49" s="248">
        <v>3258713.4908254812</v>
      </c>
      <c r="E49" s="248">
        <v>-3323590.7557404251</v>
      </c>
      <c r="F49" s="249">
        <v>-0.50492815756342402</v>
      </c>
      <c r="G49" s="263">
        <v>8.1426845635349132E-2</v>
      </c>
      <c r="H49" s="263">
        <v>-8.5135406542160147E-2</v>
      </c>
      <c r="I49" s="264">
        <v>2.114401419835334</v>
      </c>
      <c r="J49" s="264">
        <v>2.5910053438915615E-2</v>
      </c>
      <c r="K49" s="249">
        <v>1.2406109910629912E-2</v>
      </c>
      <c r="L49" s="250">
        <v>6890228.4318379555</v>
      </c>
      <c r="M49" s="250">
        <v>-6856857.1581094209</v>
      </c>
      <c r="N49" s="249">
        <v>-0.49878624187249776</v>
      </c>
      <c r="O49" s="248">
        <v>1629356.7454127406</v>
      </c>
      <c r="P49" s="248">
        <v>-1661795.3778702125</v>
      </c>
      <c r="Q49" s="249">
        <v>-0.50492815756342402</v>
      </c>
    </row>
    <row r="50" spans="1:17" x14ac:dyDescent="0.2">
      <c r="A50" s="449" t="s">
        <v>109</v>
      </c>
      <c r="B50" s="449" t="s">
        <v>455</v>
      </c>
      <c r="C50" s="251" t="s">
        <v>161</v>
      </c>
      <c r="D50" s="252">
        <v>11747351.206725687</v>
      </c>
      <c r="E50" s="252">
        <v>-577075.43467733264</v>
      </c>
      <c r="F50" s="253">
        <v>-4.6823714519804882E-2</v>
      </c>
      <c r="G50" s="265">
        <v>0.29353600923411538</v>
      </c>
      <c r="H50" s="265">
        <v>-1.832807077396903E-2</v>
      </c>
      <c r="I50" s="266">
        <v>2.1353688944702358</v>
      </c>
      <c r="J50" s="266">
        <v>2.6615603568123092E-2</v>
      </c>
      <c r="K50" s="253">
        <v>1.2621487626339203E-2</v>
      </c>
      <c r="L50" s="254">
        <v>25084928.359259423</v>
      </c>
      <c r="M50" s="254">
        <v>-904246.87928086892</v>
      </c>
      <c r="N50" s="253">
        <v>-3.4793211826896625E-2</v>
      </c>
      <c r="O50" s="252">
        <v>5873675.6033628434</v>
      </c>
      <c r="P50" s="252">
        <v>-288537.71733866632</v>
      </c>
      <c r="Q50" s="253">
        <v>-4.6823714519804882E-2</v>
      </c>
    </row>
    <row r="51" spans="1:17" x14ac:dyDescent="0.2">
      <c r="A51" s="449" t="s">
        <v>109</v>
      </c>
      <c r="B51" s="449" t="s">
        <v>455</v>
      </c>
      <c r="C51" s="247" t="s">
        <v>162</v>
      </c>
      <c r="D51" s="248">
        <v>375462947.55286568</v>
      </c>
      <c r="E51" s="248">
        <v>12647479.690562487</v>
      </c>
      <c r="F51" s="249">
        <v>3.4859262657904365E-2</v>
      </c>
      <c r="G51" s="263">
        <v>9.3818507083406821</v>
      </c>
      <c r="H51" s="263">
        <v>0.20096827138709372</v>
      </c>
      <c r="I51" s="264">
        <v>2.0932510576112389</v>
      </c>
      <c r="J51" s="264">
        <v>3.7093621549596278E-2</v>
      </c>
      <c r="K51" s="249">
        <v>1.8040263308166365E-2</v>
      </c>
      <c r="L51" s="250">
        <v>785938212.05886912</v>
      </c>
      <c r="M51" s="250">
        <v>39932489.895610571</v>
      </c>
      <c r="N51" s="249">
        <v>5.3528396243147855E-2</v>
      </c>
      <c r="O51" s="248">
        <v>167544981.29223827</v>
      </c>
      <c r="P51" s="248">
        <v>4602290.5665024221</v>
      </c>
      <c r="Q51" s="249">
        <v>2.8244842073026584E-2</v>
      </c>
    </row>
    <row r="52" spans="1:17" x14ac:dyDescent="0.2">
      <c r="A52" s="449" t="s">
        <v>109</v>
      </c>
      <c r="B52" s="449" t="s">
        <v>455</v>
      </c>
      <c r="C52" s="251" t="s">
        <v>163</v>
      </c>
      <c r="D52" s="252">
        <v>1593030.1419133642</v>
      </c>
      <c r="E52" s="252">
        <v>-1950249.0282104001</v>
      </c>
      <c r="F52" s="253">
        <v>-0.55040795110205198</v>
      </c>
      <c r="G52" s="265">
        <v>3.9805714685637782E-2</v>
      </c>
      <c r="H52" s="265">
        <v>-4.9855373067541488E-2</v>
      </c>
      <c r="I52" s="266">
        <v>2.0933324667591422</v>
      </c>
      <c r="J52" s="266">
        <v>1.3263611162760203E-2</v>
      </c>
      <c r="K52" s="253">
        <v>6.3765250496755112E-3</v>
      </c>
      <c r="L52" s="254">
        <v>3334741.7165931691</v>
      </c>
      <c r="M52" s="254">
        <v>-4035522.9318646681</v>
      </c>
      <c r="N52" s="253">
        <v>-0.54754111614011924</v>
      </c>
      <c r="O52" s="252">
        <v>796515.07095668209</v>
      </c>
      <c r="P52" s="252">
        <v>-975124.51410520007</v>
      </c>
      <c r="Q52" s="253">
        <v>-0.55040795110205198</v>
      </c>
    </row>
    <row r="53" spans="1:17" x14ac:dyDescent="0.2">
      <c r="A53" s="449" t="s">
        <v>109</v>
      </c>
      <c r="B53" s="449" t="s">
        <v>455</v>
      </c>
      <c r="C53" s="247" t="s">
        <v>164</v>
      </c>
      <c r="D53" s="248">
        <v>922084262.3450675</v>
      </c>
      <c r="E53" s="248">
        <v>-25842186.477330565</v>
      </c>
      <c r="F53" s="249">
        <v>-2.726180550129614E-2</v>
      </c>
      <c r="G53" s="263">
        <v>23.040507581946724</v>
      </c>
      <c r="H53" s="263">
        <v>-0.94634539539175577</v>
      </c>
      <c r="I53" s="264">
        <v>1.8822514380905164</v>
      </c>
      <c r="J53" s="264">
        <v>1.4240116066089437E-2</v>
      </c>
      <c r="K53" s="249">
        <v>7.6231422680334412E-3</v>
      </c>
      <c r="L53" s="250">
        <v>1735594428.8396363</v>
      </c>
      <c r="M53" s="250">
        <v>-35142910.00701189</v>
      </c>
      <c r="N53" s="249">
        <v>-1.9846483855082576E-2</v>
      </c>
      <c r="O53" s="248">
        <v>371946177.55436271</v>
      </c>
      <c r="P53" s="248">
        <v>-15904088.048585594</v>
      </c>
      <c r="Q53" s="249">
        <v>-4.1005742316203526E-2</v>
      </c>
    </row>
    <row r="54" spans="1:17" x14ac:dyDescent="0.2">
      <c r="A54" s="449" t="s">
        <v>109</v>
      </c>
      <c r="B54" s="449" t="s">
        <v>455</v>
      </c>
      <c r="C54" s="251" t="s">
        <v>165</v>
      </c>
      <c r="D54" s="252">
        <v>17773737.858361382</v>
      </c>
      <c r="E54" s="252">
        <v>2143492.0284322128</v>
      </c>
      <c r="F54" s="253">
        <v>0.13713744823691787</v>
      </c>
      <c r="G54" s="265">
        <v>0.44411986909267698</v>
      </c>
      <c r="H54" s="265">
        <v>4.8603519498328585E-2</v>
      </c>
      <c r="I54" s="266">
        <v>1.9083308023380776</v>
      </c>
      <c r="J54" s="266">
        <v>7.7687792720181781E-2</v>
      </c>
      <c r="K54" s="253">
        <v>4.2437434449001228E-2</v>
      </c>
      <c r="L54" s="254">
        <v>33918171.427793443</v>
      </c>
      <c r="M54" s="254">
        <v>5304771.1606243439</v>
      </c>
      <c r="N54" s="253">
        <v>0.1853946441559767</v>
      </c>
      <c r="O54" s="252">
        <v>8907716.256148953</v>
      </c>
      <c r="P54" s="252">
        <v>1083157.1469650287</v>
      </c>
      <c r="Q54" s="253">
        <v>0.13843043829698903</v>
      </c>
    </row>
    <row r="55" spans="1:17" x14ac:dyDescent="0.2">
      <c r="A55" s="449" t="s">
        <v>109</v>
      </c>
      <c r="B55" s="449" t="s">
        <v>456</v>
      </c>
      <c r="C55" s="247" t="s">
        <v>288</v>
      </c>
      <c r="D55" s="248">
        <v>1019037322.4005029</v>
      </c>
      <c r="E55" s="248">
        <v>-6103772.6876268387</v>
      </c>
      <c r="F55" s="249">
        <v>-5.9540805815633674E-3</v>
      </c>
      <c r="G55" s="263">
        <v>55.978567904482468</v>
      </c>
      <c r="H55" s="263">
        <v>-0.64924387345769219</v>
      </c>
      <c r="I55" s="264">
        <v>1.9925976790925817</v>
      </c>
      <c r="J55" s="264">
        <v>-4.7651951397138514E-3</v>
      </c>
      <c r="K55" s="249">
        <v>-2.3857433224523097E-3</v>
      </c>
      <c r="L55" s="250">
        <v>2030531403.5239611</v>
      </c>
      <c r="M55" s="250">
        <v>-17047360.654908657</v>
      </c>
      <c r="N55" s="249">
        <v>-8.3256189960267905E-3</v>
      </c>
      <c r="O55" s="248">
        <v>440018653.19130433</v>
      </c>
      <c r="P55" s="248">
        <v>-6083094.8090598583</v>
      </c>
      <c r="Q55" s="249">
        <v>-1.3636115160559497E-2</v>
      </c>
    </row>
    <row r="56" spans="1:17" x14ac:dyDescent="0.2">
      <c r="A56" s="449" t="s">
        <v>109</v>
      </c>
      <c r="B56" s="449" t="s">
        <v>456</v>
      </c>
      <c r="C56" s="251" t="s">
        <v>33</v>
      </c>
      <c r="D56" s="252">
        <v>36963770.152905822</v>
      </c>
      <c r="E56" s="252">
        <v>2169728.4765278175</v>
      </c>
      <c r="F56" s="253">
        <v>6.2359196344840453E-2</v>
      </c>
      <c r="G56" s="265">
        <v>2.0305231928462093</v>
      </c>
      <c r="H56" s="265">
        <v>0.10853367112641665</v>
      </c>
      <c r="I56" s="266">
        <v>2.35696701020726</v>
      </c>
      <c r="J56" s="266">
        <v>-2.4406032070678485E-2</v>
      </c>
      <c r="K56" s="253">
        <v>-1.0248722748340397E-2</v>
      </c>
      <c r="L56" s="254">
        <v>87122386.823282793</v>
      </c>
      <c r="M56" s="254">
        <v>4264793.9432611167</v>
      </c>
      <c r="N56" s="253">
        <v>5.1471371482352445E-2</v>
      </c>
      <c r="O56" s="252">
        <v>20988545.249643471</v>
      </c>
      <c r="P56" s="252">
        <v>1047500.4522532113</v>
      </c>
      <c r="Q56" s="253">
        <v>5.2529868063397593E-2</v>
      </c>
    </row>
    <row r="57" spans="1:17" x14ac:dyDescent="0.2">
      <c r="A57" s="449" t="s">
        <v>109</v>
      </c>
      <c r="B57" s="449" t="s">
        <v>456</v>
      </c>
      <c r="C57" s="247" t="s">
        <v>145</v>
      </c>
      <c r="D57" s="248">
        <v>3860513.0442342777</v>
      </c>
      <c r="E57" s="248">
        <v>-80400.221014319919</v>
      </c>
      <c r="F57" s="249">
        <v>-2.0401418555261751E-2</v>
      </c>
      <c r="G57" s="263">
        <v>0.21206877004635821</v>
      </c>
      <c r="H57" s="263">
        <v>-5.6235024485806195E-3</v>
      </c>
      <c r="I57" s="264">
        <v>2.0196525517035533</v>
      </c>
      <c r="J57" s="264">
        <v>6.2199503230759401E-2</v>
      </c>
      <c r="K57" s="249">
        <v>3.1775731877343109E-2</v>
      </c>
      <c r="L57" s="250">
        <v>7796895.0206726119</v>
      </c>
      <c r="M57" s="250">
        <v>82742.335844872519</v>
      </c>
      <c r="N57" s="249">
        <v>1.0726043316151993E-2</v>
      </c>
      <c r="O57" s="248">
        <v>1930256.5221171388</v>
      </c>
      <c r="P57" s="248">
        <v>-40200.11050715996</v>
      </c>
      <c r="Q57" s="249">
        <v>-2.0401418555261751E-2</v>
      </c>
    </row>
    <row r="58" spans="1:17" x14ac:dyDescent="0.2">
      <c r="A58" s="449" t="s">
        <v>109</v>
      </c>
      <c r="B58" s="449" t="s">
        <v>456</v>
      </c>
      <c r="C58" s="251" t="s">
        <v>146</v>
      </c>
      <c r="D58" s="252">
        <v>3375562.7023700476</v>
      </c>
      <c r="E58" s="252">
        <v>-163165.87839516578</v>
      </c>
      <c r="F58" s="253">
        <v>-4.6108616321142902E-2</v>
      </c>
      <c r="G58" s="265">
        <v>0.18542909253346773</v>
      </c>
      <c r="H58" s="265">
        <v>-1.0046883373597576E-2</v>
      </c>
      <c r="I58" s="266">
        <v>2.0162400539744181</v>
      </c>
      <c r="J58" s="266">
        <v>5.903753382980037E-2</v>
      </c>
      <c r="K58" s="253">
        <v>3.016424372141013E-2</v>
      </c>
      <c r="L58" s="254">
        <v>6805944.7252206169</v>
      </c>
      <c r="M58" s="254">
        <v>-120063.77116084471</v>
      </c>
      <c r="N58" s="253">
        <v>-1.7335204140100726E-2</v>
      </c>
      <c r="O58" s="252">
        <v>1688058.2436562777</v>
      </c>
      <c r="P58" s="252">
        <v>-81715.400443656137</v>
      </c>
      <c r="Q58" s="253">
        <v>-4.6172797699908515E-2</v>
      </c>
    </row>
    <row r="59" spans="1:17" x14ac:dyDescent="0.2">
      <c r="A59" s="449" t="s">
        <v>109</v>
      </c>
      <c r="B59" s="449" t="s">
        <v>456</v>
      </c>
      <c r="C59" s="247" t="s">
        <v>147</v>
      </c>
      <c r="D59" s="248">
        <v>8246820.1334316032</v>
      </c>
      <c r="E59" s="248">
        <v>1788592.711522351</v>
      </c>
      <c r="F59" s="249">
        <v>0.27694792931178436</v>
      </c>
      <c r="G59" s="263">
        <v>0.45302087635796912</v>
      </c>
      <c r="H59" s="263">
        <v>9.6274581999757969E-2</v>
      </c>
      <c r="I59" s="264">
        <v>2.150641866472216</v>
      </c>
      <c r="J59" s="264">
        <v>1.5614049233152016E-2</v>
      </c>
      <c r="K59" s="249">
        <v>7.3132767203677495E-3</v>
      </c>
      <c r="L59" s="250">
        <v>17735956.644223992</v>
      </c>
      <c r="M59" s="250">
        <v>3947461.4483916145</v>
      </c>
      <c r="N59" s="249">
        <v>0.28628660287634211</v>
      </c>
      <c r="O59" s="248">
        <v>4269411.2714200672</v>
      </c>
      <c r="P59" s="248">
        <v>895199.21783317905</v>
      </c>
      <c r="Q59" s="249">
        <v>0.26530615255243239</v>
      </c>
    </row>
    <row r="60" spans="1:17" x14ac:dyDescent="0.2">
      <c r="A60" s="449" t="s">
        <v>109</v>
      </c>
      <c r="B60" s="449" t="s">
        <v>456</v>
      </c>
      <c r="C60" s="251" t="s">
        <v>148</v>
      </c>
      <c r="D60" s="252">
        <v>127289036.25992008</v>
      </c>
      <c r="E60" s="252">
        <v>7423637.6030136198</v>
      </c>
      <c r="F60" s="253">
        <v>6.1933115696402696E-2</v>
      </c>
      <c r="G60" s="265">
        <v>6.9923424816148332</v>
      </c>
      <c r="H60" s="265">
        <v>0.37109271770059848</v>
      </c>
      <c r="I60" s="266">
        <v>2.1396531475985201</v>
      </c>
      <c r="J60" s="266">
        <v>-7.3144689748653846E-2</v>
      </c>
      <c r="K60" s="253">
        <v>-3.305529701544891E-2</v>
      </c>
      <c r="L60" s="254">
        <v>272354387.08832014</v>
      </c>
      <c r="M60" s="254">
        <v>7116492.1675606966</v>
      </c>
      <c r="N60" s="253">
        <v>2.6830601146517048E-2</v>
      </c>
      <c r="O60" s="252">
        <v>55905658.351574764</v>
      </c>
      <c r="P60" s="252">
        <v>1541005.3940410838</v>
      </c>
      <c r="Q60" s="253">
        <v>2.8345723005807143E-2</v>
      </c>
    </row>
    <row r="61" spans="1:17" x14ac:dyDescent="0.2">
      <c r="A61" s="449" t="s">
        <v>109</v>
      </c>
      <c r="B61" s="449" t="s">
        <v>456</v>
      </c>
      <c r="C61" s="247" t="s">
        <v>149</v>
      </c>
      <c r="D61" s="248">
        <v>27731513.022542298</v>
      </c>
      <c r="E61" s="248">
        <v>-25229.573755849153</v>
      </c>
      <c r="F61" s="249">
        <v>-9.0895297487875843E-4</v>
      </c>
      <c r="G61" s="263">
        <v>1.5233695083606662</v>
      </c>
      <c r="H61" s="263">
        <v>-9.8863554838908296E-3</v>
      </c>
      <c r="I61" s="264">
        <v>2.2272583393608256</v>
      </c>
      <c r="J61" s="264">
        <v>-5.2638575164898782E-2</v>
      </c>
      <c r="K61" s="249">
        <v>-2.3088138252886282E-2</v>
      </c>
      <c r="L61" s="250">
        <v>61765243.64255067</v>
      </c>
      <c r="M61" s="250">
        <v>-1517268.1600342244</v>
      </c>
      <c r="N61" s="249">
        <v>-2.3976105195815705E-2</v>
      </c>
      <c r="O61" s="248">
        <v>14539877.625906404</v>
      </c>
      <c r="P61" s="248">
        <v>-124122.58055719174</v>
      </c>
      <c r="Q61" s="249">
        <v>-8.4644420901249726E-3</v>
      </c>
    </row>
    <row r="62" spans="1:17" x14ac:dyDescent="0.2">
      <c r="A62" s="449" t="s">
        <v>109</v>
      </c>
      <c r="B62" s="449" t="s">
        <v>456</v>
      </c>
      <c r="C62" s="251" t="s">
        <v>150</v>
      </c>
      <c r="D62" s="252">
        <v>9318419.9641307741</v>
      </c>
      <c r="E62" s="252">
        <v>-9368964.6844168976</v>
      </c>
      <c r="F62" s="253">
        <v>-0.50135237544570077</v>
      </c>
      <c r="G62" s="265">
        <v>0.51188684973362286</v>
      </c>
      <c r="H62" s="265">
        <v>-0.52038637155300593</v>
      </c>
      <c r="I62" s="266">
        <v>2.2837461468781948</v>
      </c>
      <c r="J62" s="266">
        <v>6.3604351193188524E-2</v>
      </c>
      <c r="K62" s="253">
        <v>2.8648778792781535E-2</v>
      </c>
      <c r="L62" s="254">
        <v>21280905.6880765</v>
      </c>
      <c r="M62" s="254">
        <v>-20207738.022206549</v>
      </c>
      <c r="N62" s="253">
        <v>-0.48706672995429873</v>
      </c>
      <c r="O62" s="252">
        <v>4916759.3830332886</v>
      </c>
      <c r="P62" s="252">
        <v>-4666187.2910931949</v>
      </c>
      <c r="Q62" s="253">
        <v>-0.48692614597258344</v>
      </c>
    </row>
    <row r="63" spans="1:17" x14ac:dyDescent="0.2">
      <c r="A63" s="449" t="s">
        <v>109</v>
      </c>
      <c r="B63" s="449" t="s">
        <v>456</v>
      </c>
      <c r="C63" s="247" t="s">
        <v>151</v>
      </c>
      <c r="D63" s="248">
        <v>18837535.924436808</v>
      </c>
      <c r="E63" s="248">
        <v>577808.72342938557</v>
      </c>
      <c r="F63" s="249">
        <v>3.1643885862517533E-2</v>
      </c>
      <c r="G63" s="263">
        <v>1.034798491398899</v>
      </c>
      <c r="H63" s="263">
        <v>2.6148657722793844E-2</v>
      </c>
      <c r="I63" s="264">
        <v>2.1459980070340809</v>
      </c>
      <c r="J63" s="264">
        <v>-1.6526999260264574E-3</v>
      </c>
      <c r="K63" s="249">
        <v>-7.6953851046186739E-4</v>
      </c>
      <c r="L63" s="250">
        <v>40425314.551274292</v>
      </c>
      <c r="M63" s="250">
        <v>1209798.5191319957</v>
      </c>
      <c r="N63" s="249">
        <v>3.0849996163263695E-2</v>
      </c>
      <c r="O63" s="248">
        <v>9680975.4347629305</v>
      </c>
      <c r="P63" s="248">
        <v>389189.25782561116</v>
      </c>
      <c r="Q63" s="249">
        <v>4.1885300674653757E-2</v>
      </c>
    </row>
    <row r="64" spans="1:17" x14ac:dyDescent="0.2">
      <c r="A64" s="449" t="s">
        <v>109</v>
      </c>
      <c r="B64" s="449" t="s">
        <v>456</v>
      </c>
      <c r="C64" s="251" t="s">
        <v>152</v>
      </c>
      <c r="D64" s="252">
        <v>146440335.94411191</v>
      </c>
      <c r="E64" s="252">
        <v>-9526058.7198195457</v>
      </c>
      <c r="F64" s="253">
        <v>-6.107763624558879E-2</v>
      </c>
      <c r="G64" s="265">
        <v>8.0443768931761443</v>
      </c>
      <c r="H64" s="265">
        <v>-0.57105729732790955</v>
      </c>
      <c r="I64" s="266">
        <v>1.9078322891541188</v>
      </c>
      <c r="J64" s="266">
        <v>-5.6365473700668023E-3</v>
      </c>
      <c r="K64" s="253">
        <v>-2.9457220637601734E-3</v>
      </c>
      <c r="L64" s="254">
        <v>279383601.34875321</v>
      </c>
      <c r="M64" s="254">
        <v>-19053234.38571167</v>
      </c>
      <c r="N64" s="253">
        <v>-6.3843440568658039E-2</v>
      </c>
      <c r="O64" s="252">
        <v>61215211.161651649</v>
      </c>
      <c r="P64" s="252">
        <v>-4744397.9108870551</v>
      </c>
      <c r="Q64" s="253">
        <v>-7.1928836110435865E-2</v>
      </c>
    </row>
    <row r="65" spans="1:17" x14ac:dyDescent="0.2">
      <c r="A65" s="449" t="s">
        <v>109</v>
      </c>
      <c r="B65" s="449" t="s">
        <v>456</v>
      </c>
      <c r="C65" s="247" t="s">
        <v>153</v>
      </c>
      <c r="D65" s="248">
        <v>4253990.316027578</v>
      </c>
      <c r="E65" s="248">
        <v>-300356.30482132547</v>
      </c>
      <c r="F65" s="249">
        <v>-6.5949373165044872E-2</v>
      </c>
      <c r="G65" s="263">
        <v>0.23368357619110802</v>
      </c>
      <c r="H65" s="263">
        <v>-1.7894167060671373E-2</v>
      </c>
      <c r="I65" s="264">
        <v>1.9216164937990687</v>
      </c>
      <c r="J65" s="264">
        <v>-1.8726388525929227E-2</v>
      </c>
      <c r="K65" s="249">
        <v>-9.6510718267951209E-3</v>
      </c>
      <c r="L65" s="250">
        <v>8174537.9557401063</v>
      </c>
      <c r="M65" s="250">
        <v>-662456.09366496932</v>
      </c>
      <c r="N65" s="249">
        <v>-7.4963962854492042E-2</v>
      </c>
      <c r="O65" s="248">
        <v>2126995.658013789</v>
      </c>
      <c r="P65" s="248">
        <v>-150177.65241066273</v>
      </c>
      <c r="Q65" s="249">
        <v>-6.5949153594581034E-2</v>
      </c>
    </row>
    <row r="66" spans="1:17" x14ac:dyDescent="0.2">
      <c r="A66" s="449" t="s">
        <v>109</v>
      </c>
      <c r="B66" s="449" t="s">
        <v>456</v>
      </c>
      <c r="C66" s="251" t="s">
        <v>154</v>
      </c>
      <c r="D66" s="252">
        <v>3531741.6502964869</v>
      </c>
      <c r="E66" s="252">
        <v>292308.22523586778</v>
      </c>
      <c r="F66" s="253">
        <v>9.0234367212037356E-2</v>
      </c>
      <c r="G66" s="265">
        <v>0.19400843859819877</v>
      </c>
      <c r="H66" s="265">
        <v>1.5065240300475152E-2</v>
      </c>
      <c r="I66" s="266">
        <v>2.0886989680373889</v>
      </c>
      <c r="J66" s="266">
        <v>-5.1539402404769952E-3</v>
      </c>
      <c r="K66" s="253">
        <v>-2.4614624170118827E-3</v>
      </c>
      <c r="L66" s="254">
        <v>7376745.1403489364</v>
      </c>
      <c r="M66" s="254">
        <v>593848.0421132315</v>
      </c>
      <c r="N66" s="253">
        <v>8.7550796291410188E-2</v>
      </c>
      <c r="O66" s="252">
        <v>1765870.8251482435</v>
      </c>
      <c r="P66" s="252">
        <v>146154.11261793389</v>
      </c>
      <c r="Q66" s="253">
        <v>9.0234367212037356E-2</v>
      </c>
    </row>
    <row r="67" spans="1:17" x14ac:dyDescent="0.2">
      <c r="A67" s="449" t="s">
        <v>109</v>
      </c>
      <c r="B67" s="449" t="s">
        <v>456</v>
      </c>
      <c r="C67" s="247" t="s">
        <v>155</v>
      </c>
      <c r="D67" s="248">
        <v>369190.50016865873</v>
      </c>
      <c r="E67" s="248">
        <v>128418.88680065141</v>
      </c>
      <c r="F67" s="249">
        <v>0.53336390035468839</v>
      </c>
      <c r="G67" s="263">
        <v>2.0280665907993742E-2</v>
      </c>
      <c r="H67" s="263">
        <v>6.9806726986664219E-3</v>
      </c>
      <c r="I67" s="264">
        <v>2.9688775357897366</v>
      </c>
      <c r="J67" s="264">
        <v>0.49441731229525399</v>
      </c>
      <c r="K67" s="249">
        <v>0.19980814708632813</v>
      </c>
      <c r="L67" s="250">
        <v>1096081.3823777079</v>
      </c>
      <c r="M67" s="250">
        <v>500301.60215198132</v>
      </c>
      <c r="N67" s="249">
        <v>0.83974250009362372</v>
      </c>
      <c r="O67" s="248">
        <v>232560.94498813152</v>
      </c>
      <c r="P67" s="248">
        <v>80893.786961040285</v>
      </c>
      <c r="Q67" s="249">
        <v>0.5333639003546885</v>
      </c>
    </row>
    <row r="68" spans="1:17" x14ac:dyDescent="0.2">
      <c r="A68" s="449" t="s">
        <v>109</v>
      </c>
      <c r="B68" s="449" t="s">
        <v>456</v>
      </c>
      <c r="C68" s="251" t="s">
        <v>156</v>
      </c>
      <c r="D68" s="252">
        <v>724623.02810287476</v>
      </c>
      <c r="E68" s="252">
        <v>667925.65855193138</v>
      </c>
      <c r="F68" s="253">
        <v>11.7805405055307</v>
      </c>
      <c r="G68" s="265">
        <v>3.9805567953345521E-2</v>
      </c>
      <c r="H68" s="265">
        <v>3.6673659588127634E-2</v>
      </c>
      <c r="I68" s="266">
        <v>1.7632882827263305</v>
      </c>
      <c r="J68" s="266">
        <v>-0.10400324651401616</v>
      </c>
      <c r="K68" s="253">
        <v>-5.5697380342279418E-2</v>
      </c>
      <c r="L68" s="254">
        <v>1277719.2948474716</v>
      </c>
      <c r="M68" s="254">
        <v>1171848.7769547855</v>
      </c>
      <c r="N68" s="253">
        <v>11.068697880014248</v>
      </c>
      <c r="O68" s="252">
        <v>362311.51405143738</v>
      </c>
      <c r="P68" s="252">
        <v>333962.82927596569</v>
      </c>
      <c r="Q68" s="253">
        <v>11.7805405055307</v>
      </c>
    </row>
    <row r="69" spans="1:17" x14ac:dyDescent="0.2">
      <c r="A69" s="449" t="s">
        <v>109</v>
      </c>
      <c r="B69" s="449" t="s">
        <v>456</v>
      </c>
      <c r="C69" s="247" t="s">
        <v>157</v>
      </c>
      <c r="D69" s="248">
        <v>15735831.601870552</v>
      </c>
      <c r="E69" s="248">
        <v>553129.01538655907</v>
      </c>
      <c r="F69" s="249">
        <v>3.6431525430720604E-2</v>
      </c>
      <c r="G69" s="263">
        <v>0.8644132049881994</v>
      </c>
      <c r="H69" s="263">
        <v>2.5735262539752113E-2</v>
      </c>
      <c r="I69" s="264">
        <v>2.1166709697013286</v>
      </c>
      <c r="J69" s="264">
        <v>4.1577920367679155E-3</v>
      </c>
      <c r="K69" s="249">
        <v>1.9681733021729431E-3</v>
      </c>
      <c r="L69" s="250">
        <v>33307577.935788155</v>
      </c>
      <c r="M69" s="250">
        <v>1233918.649278909</v>
      </c>
      <c r="N69" s="249">
        <v>3.8471402288603761E-2</v>
      </c>
      <c r="O69" s="248">
        <v>7862107.1364051476</v>
      </c>
      <c r="P69" s="248">
        <v>251443.14063665271</v>
      </c>
      <c r="Q69" s="249">
        <v>3.303826588277374E-2</v>
      </c>
    </row>
    <row r="70" spans="1:17" x14ac:dyDescent="0.2">
      <c r="A70" s="449" t="s">
        <v>109</v>
      </c>
      <c r="B70" s="449" t="s">
        <v>456</v>
      </c>
      <c r="C70" s="251" t="s">
        <v>158</v>
      </c>
      <c r="D70" s="252">
        <v>773637367.42818832</v>
      </c>
      <c r="E70" s="252">
        <v>16221398.342015982</v>
      </c>
      <c r="F70" s="253">
        <v>2.1416763052391426E-2</v>
      </c>
      <c r="G70" s="265">
        <v>42.498062587155466</v>
      </c>
      <c r="H70" s="265">
        <v>0.65913022894125106</v>
      </c>
      <c r="I70" s="266">
        <v>2.4369681152710143</v>
      </c>
      <c r="J70" s="266">
        <v>4.8711942568000044E-2</v>
      </c>
      <c r="K70" s="253">
        <v>2.0396447887275071E-2</v>
      </c>
      <c r="L70" s="254">
        <v>1885329597.2047014</v>
      </c>
      <c r="M70" s="254">
        <v>76426233.730814934</v>
      </c>
      <c r="N70" s="253">
        <v>4.2250036831178811E-2</v>
      </c>
      <c r="O70" s="252">
        <v>454970403.39216638</v>
      </c>
      <c r="P70" s="252">
        <v>6212097.1001288891</v>
      </c>
      <c r="Q70" s="253">
        <v>1.3842857085939388E-2</v>
      </c>
    </row>
    <row r="71" spans="1:17" x14ac:dyDescent="0.2">
      <c r="A71" s="449" t="s">
        <v>109</v>
      </c>
      <c r="B71" s="449" t="s">
        <v>456</v>
      </c>
      <c r="C71" s="247" t="s">
        <v>159</v>
      </c>
      <c r="D71" s="248">
        <v>1768174.7967307304</v>
      </c>
      <c r="E71" s="248">
        <v>-175709.61285046604</v>
      </c>
      <c r="F71" s="249">
        <v>-9.0390977974005207E-2</v>
      </c>
      <c r="G71" s="263">
        <v>9.7130782896766688E-2</v>
      </c>
      <c r="H71" s="263">
        <v>-1.0247529211941733E-2</v>
      </c>
      <c r="I71" s="264">
        <v>1.9072896976719282</v>
      </c>
      <c r="J71" s="264">
        <v>-8.7592338927287017E-3</v>
      </c>
      <c r="K71" s="249">
        <v>-4.571508455984921E-3</v>
      </c>
      <c r="L71" s="250">
        <v>3372421.5734876781</v>
      </c>
      <c r="M71" s="250">
        <v>-352156.07257556729</v>
      </c>
      <c r="N71" s="249">
        <v>-9.4549263309837164E-2</v>
      </c>
      <c r="O71" s="248">
        <v>909381.16518797062</v>
      </c>
      <c r="P71" s="248">
        <v>-138304.12563572288</v>
      </c>
      <c r="Q71" s="249">
        <v>-0.13200922724321895</v>
      </c>
    </row>
    <row r="72" spans="1:17" x14ac:dyDescent="0.2">
      <c r="A72" s="449" t="s">
        <v>109</v>
      </c>
      <c r="B72" s="449" t="s">
        <v>456</v>
      </c>
      <c r="C72" s="251" t="s">
        <v>160</v>
      </c>
      <c r="D72" s="252">
        <v>1320308.5012273788</v>
      </c>
      <c r="E72" s="252">
        <v>-1386771.9360070713</v>
      </c>
      <c r="F72" s="253">
        <v>-0.51227585147924004</v>
      </c>
      <c r="G72" s="265">
        <v>7.2528235684948289E-2</v>
      </c>
      <c r="H72" s="265">
        <v>-7.7008293678629464E-2</v>
      </c>
      <c r="I72" s="266">
        <v>2.1200918517385663</v>
      </c>
      <c r="J72" s="266">
        <v>-5.0630998133271987E-3</v>
      </c>
      <c r="K72" s="253">
        <v>-2.3824614810462985E-3</v>
      </c>
      <c r="L72" s="254">
        <v>2799175.2952333246</v>
      </c>
      <c r="M72" s="254">
        <v>-2953790.1002047318</v>
      </c>
      <c r="N72" s="253">
        <v>-0.51343783547646682</v>
      </c>
      <c r="O72" s="252">
        <v>660154.25061368942</v>
      </c>
      <c r="P72" s="252">
        <v>-693385.96800353564</v>
      </c>
      <c r="Q72" s="253">
        <v>-0.51227585147924004</v>
      </c>
    </row>
    <row r="73" spans="1:17" x14ac:dyDescent="0.2">
      <c r="A73" s="449" t="s">
        <v>109</v>
      </c>
      <c r="B73" s="449" t="s">
        <v>456</v>
      </c>
      <c r="C73" s="247" t="s">
        <v>161</v>
      </c>
      <c r="D73" s="248">
        <v>6111577.4319160171</v>
      </c>
      <c r="E73" s="248">
        <v>609290.44736727048</v>
      </c>
      <c r="F73" s="249">
        <v>0.11073403642489935</v>
      </c>
      <c r="G73" s="263">
        <v>0.3357260276494114</v>
      </c>
      <c r="H73" s="263">
        <v>3.1784967045992651E-2</v>
      </c>
      <c r="I73" s="264">
        <v>2.127722984756145</v>
      </c>
      <c r="J73" s="264">
        <v>-2.1019294504649899E-2</v>
      </c>
      <c r="K73" s="249">
        <v>-9.7821384665456052E-3</v>
      </c>
      <c r="L73" s="250">
        <v>13003743.775004644</v>
      </c>
      <c r="M73" s="250">
        <v>1180747.0986783635</v>
      </c>
      <c r="N73" s="249">
        <v>9.9868682281085863E-2</v>
      </c>
      <c r="O73" s="248">
        <v>3055788.7159580085</v>
      </c>
      <c r="P73" s="248">
        <v>304645.22368363524</v>
      </c>
      <c r="Q73" s="249">
        <v>0.11073403642489935</v>
      </c>
    </row>
    <row r="74" spans="1:17" x14ac:dyDescent="0.2">
      <c r="A74" s="449" t="s">
        <v>109</v>
      </c>
      <c r="B74" s="449" t="s">
        <v>456</v>
      </c>
      <c r="C74" s="251" t="s">
        <v>162</v>
      </c>
      <c r="D74" s="252">
        <v>183035689.81785363</v>
      </c>
      <c r="E74" s="252">
        <v>9660946.6850283146</v>
      </c>
      <c r="F74" s="253">
        <v>5.5722918520068984E-2</v>
      </c>
      <c r="G74" s="265">
        <v>10.054661950237763</v>
      </c>
      <c r="H74" s="265">
        <v>0.47760727140808434</v>
      </c>
      <c r="I74" s="266">
        <v>2.0981262378386218</v>
      </c>
      <c r="J74" s="266">
        <v>1.9497985181748057E-2</v>
      </c>
      <c r="K74" s="253">
        <v>9.3802175337634342E-3</v>
      </c>
      <c r="L74" s="254">
        <v>384031983.26773018</v>
      </c>
      <c r="M74" s="254">
        <v>23650343.894711196</v>
      </c>
      <c r="N74" s="253">
        <v>6.5625829151166923E-2</v>
      </c>
      <c r="O74" s="252">
        <v>81355825.451536939</v>
      </c>
      <c r="P74" s="252">
        <v>4205279.2609228492</v>
      </c>
      <c r="Q74" s="253">
        <v>5.4507446396205181E-2</v>
      </c>
    </row>
    <row r="75" spans="1:17" x14ac:dyDescent="0.2">
      <c r="A75" s="449" t="s">
        <v>109</v>
      </c>
      <c r="B75" s="449" t="s">
        <v>456</v>
      </c>
      <c r="C75" s="247" t="s">
        <v>163</v>
      </c>
      <c r="D75" s="248">
        <v>1193994.7918140888</v>
      </c>
      <c r="E75" s="248">
        <v>-2346167.1405593832</v>
      </c>
      <c r="F75" s="249">
        <v>-0.66272876364907274</v>
      </c>
      <c r="G75" s="263">
        <v>6.5589470632651276E-2</v>
      </c>
      <c r="H75" s="263">
        <v>-0.12996568224378244</v>
      </c>
      <c r="I75" s="264">
        <v>2.0771336535395717</v>
      </c>
      <c r="J75" s="264">
        <v>-2.6783464428450365E-3</v>
      </c>
      <c r="K75" s="249">
        <v>-1.2877829548380718E-3</v>
      </c>
      <c r="L75" s="250">
        <v>2480086.7642280185</v>
      </c>
      <c r="M75" s="250">
        <v>-4882784.5046032704</v>
      </c>
      <c r="N75" s="249">
        <v>-0.66316309579840271</v>
      </c>
      <c r="O75" s="248">
        <v>596997.39590704441</v>
      </c>
      <c r="P75" s="248">
        <v>-1173083.5702796916</v>
      </c>
      <c r="Q75" s="249">
        <v>-0.66272876364907274</v>
      </c>
    </row>
    <row r="76" spans="1:17" x14ac:dyDescent="0.2">
      <c r="A76" s="449" t="s">
        <v>109</v>
      </c>
      <c r="B76" s="449" t="s">
        <v>456</v>
      </c>
      <c r="C76" s="251" t="s">
        <v>164</v>
      </c>
      <c r="D76" s="252">
        <v>437982197.51436049</v>
      </c>
      <c r="E76" s="252">
        <v>-7651879.8055750132</v>
      </c>
      <c r="F76" s="253">
        <v>-1.7170769012086737E-2</v>
      </c>
      <c r="G76" s="265">
        <v>24.059586087344648</v>
      </c>
      <c r="H76" s="265">
        <v>-0.55681332657202987</v>
      </c>
      <c r="I76" s="266">
        <v>1.8808839907821469</v>
      </c>
      <c r="J76" s="266">
        <v>-4.111706452812447E-3</v>
      </c>
      <c r="K76" s="253">
        <v>-2.1812816118592627E-3</v>
      </c>
      <c r="L76" s="254">
        <v>823793703.5523448</v>
      </c>
      <c r="M76" s="254">
        <v>-16224614.737004757</v>
      </c>
      <c r="N76" s="253">
        <v>-1.9314596341238461E-2</v>
      </c>
      <c r="O76" s="252">
        <v>176143435.16214693</v>
      </c>
      <c r="P76" s="252">
        <v>-4113086.6252959073</v>
      </c>
      <c r="Q76" s="253">
        <v>-2.2817962892604956E-2</v>
      </c>
    </row>
    <row r="77" spans="1:17" x14ac:dyDescent="0.2">
      <c r="A77" s="449" t="s">
        <v>109</v>
      </c>
      <c r="B77" s="449" t="s">
        <v>456</v>
      </c>
      <c r="C77" s="247" t="s">
        <v>165</v>
      </c>
      <c r="D77" s="248">
        <v>8678008.3245871495</v>
      </c>
      <c r="E77" s="248">
        <v>1023915.1829673788</v>
      </c>
      <c r="F77" s="249">
        <v>0.13377354626111804</v>
      </c>
      <c r="G77" s="263">
        <v>0.47670724868960518</v>
      </c>
      <c r="H77" s="263">
        <v>5.3902477881733746E-2</v>
      </c>
      <c r="I77" s="264">
        <v>1.9488614281561965</v>
      </c>
      <c r="J77" s="264">
        <v>6.0322201443565149E-2</v>
      </c>
      <c r="K77" s="249">
        <v>3.1941195920281537E-2</v>
      </c>
      <c r="L77" s="250">
        <v>16912235.697006274</v>
      </c>
      <c r="M77" s="250">
        <v>2457180.5541452169</v>
      </c>
      <c r="N77" s="249">
        <v>0.16998762923147678</v>
      </c>
      <c r="O77" s="248">
        <v>4352349.3534874478</v>
      </c>
      <c r="P77" s="248">
        <v>522171.16944555053</v>
      </c>
      <c r="Q77" s="249">
        <v>0.1363307774090331</v>
      </c>
    </row>
    <row r="78" spans="1:17" x14ac:dyDescent="0.2">
      <c r="A78" s="449" t="s">
        <v>111</v>
      </c>
      <c r="B78" s="449" t="s">
        <v>448</v>
      </c>
      <c r="C78" s="251" t="s">
        <v>288</v>
      </c>
      <c r="D78" s="252">
        <v>158844776.40767729</v>
      </c>
      <c r="E78" s="252">
        <v>-671925.16583919525</v>
      </c>
      <c r="F78" s="253">
        <v>-4.212255890518931E-3</v>
      </c>
      <c r="G78" s="265">
        <v>55.430574820124711</v>
      </c>
      <c r="H78" s="265">
        <v>-0.42514909218115804</v>
      </c>
      <c r="I78" s="266">
        <v>1.9867139800713403</v>
      </c>
      <c r="J78" s="266">
        <v>-1.2791893930282461E-2</v>
      </c>
      <c r="K78" s="253">
        <v>-6.3975275574869751E-3</v>
      </c>
      <c r="L78" s="254">
        <v>315579137.95043868</v>
      </c>
      <c r="M78" s="254">
        <v>-3375443.8471714258</v>
      </c>
      <c r="N78" s="253">
        <v>-1.0582835424867121E-2</v>
      </c>
      <c r="O78" s="252">
        <v>68892596.135148287</v>
      </c>
      <c r="P78" s="252">
        <v>-589078.36475482583</v>
      </c>
      <c r="Q78" s="253">
        <v>-8.4781831899524429E-3</v>
      </c>
    </row>
    <row r="79" spans="1:17" x14ac:dyDescent="0.2">
      <c r="A79" s="449" t="s">
        <v>111</v>
      </c>
      <c r="B79" s="449" t="s">
        <v>448</v>
      </c>
      <c r="C79" s="247" t="s">
        <v>33</v>
      </c>
      <c r="D79" s="248">
        <v>5855430.0907515651</v>
      </c>
      <c r="E79" s="248">
        <v>-28166.374874443747</v>
      </c>
      <c r="F79" s="249">
        <v>-4.7872717034557659E-3</v>
      </c>
      <c r="G79" s="263">
        <v>2.0433146313631445</v>
      </c>
      <c r="H79" s="263">
        <v>-1.6861742356368392E-2</v>
      </c>
      <c r="I79" s="264">
        <v>2.3318400371040253</v>
      </c>
      <c r="J79" s="264">
        <v>-7.6028865614448993E-2</v>
      </c>
      <c r="K79" s="249">
        <v>-3.1575168203141254E-2</v>
      </c>
      <c r="L79" s="250">
        <v>13653926.320078157</v>
      </c>
      <c r="M79" s="250">
        <v>-513002.64564703591</v>
      </c>
      <c r="N79" s="249">
        <v>-3.6211280997326283E-2</v>
      </c>
      <c r="O79" s="248">
        <v>3333031.8460183572</v>
      </c>
      <c r="P79" s="248">
        <v>-20911.522920841817</v>
      </c>
      <c r="Q79" s="249">
        <v>-6.2349063834836937E-3</v>
      </c>
    </row>
    <row r="80" spans="1:17" x14ac:dyDescent="0.2">
      <c r="A80" s="449" t="s">
        <v>111</v>
      </c>
      <c r="B80" s="449" t="s">
        <v>448</v>
      </c>
      <c r="C80" s="251" t="s">
        <v>145</v>
      </c>
      <c r="D80" s="252">
        <v>578633.28427791595</v>
      </c>
      <c r="E80" s="252">
        <v>-47955.13214257895</v>
      </c>
      <c r="F80" s="253">
        <v>-7.6533703601690775E-2</v>
      </c>
      <c r="G80" s="265">
        <v>0.20192024114953086</v>
      </c>
      <c r="H80" s="265">
        <v>-1.7483427864414453E-2</v>
      </c>
      <c r="I80" s="266">
        <v>2.056176117063004</v>
      </c>
      <c r="J80" s="266">
        <v>0.11581890510745807</v>
      </c>
      <c r="K80" s="253">
        <v>5.96894759345536E-2</v>
      </c>
      <c r="L80" s="254">
        <v>1189771.9396699786</v>
      </c>
      <c r="M80" s="254">
        <v>-26033.413059333572</v>
      </c>
      <c r="N80" s="253">
        <v>-2.14124843264526E-2</v>
      </c>
      <c r="O80" s="252">
        <v>289316.64213895798</v>
      </c>
      <c r="P80" s="252">
        <v>-23977.566071289475</v>
      </c>
      <c r="Q80" s="253">
        <v>-7.6533703601690775E-2</v>
      </c>
    </row>
    <row r="81" spans="1:17" x14ac:dyDescent="0.2">
      <c r="A81" s="449" t="s">
        <v>111</v>
      </c>
      <c r="B81" s="449" t="s">
        <v>448</v>
      </c>
      <c r="C81" s="247" t="s">
        <v>146</v>
      </c>
      <c r="D81" s="248">
        <v>538474.88976931572</v>
      </c>
      <c r="E81" s="248">
        <v>-92594.688437044155</v>
      </c>
      <c r="F81" s="249">
        <v>-0.14672659186047102</v>
      </c>
      <c r="G81" s="263">
        <v>0.18790654210442043</v>
      </c>
      <c r="H81" s="263">
        <v>-3.3066232420412678E-2</v>
      </c>
      <c r="I81" s="264">
        <v>2.0426151811929172</v>
      </c>
      <c r="J81" s="264">
        <v>0.10123099133081692</v>
      </c>
      <c r="K81" s="249">
        <v>5.2143718826724104E-2</v>
      </c>
      <c r="L81" s="250">
        <v>1099896.984533987</v>
      </c>
      <c r="M81" s="250">
        <v>-125251.51729878434</v>
      </c>
      <c r="N81" s="249">
        <v>-0.10223374318412279</v>
      </c>
      <c r="O81" s="248">
        <v>269237.44488465786</v>
      </c>
      <c r="P81" s="248">
        <v>-46378.689243584638</v>
      </c>
      <c r="Q81" s="249">
        <v>-0.14694650947324464</v>
      </c>
    </row>
    <row r="82" spans="1:17" x14ac:dyDescent="0.2">
      <c r="A82" s="449" t="s">
        <v>111</v>
      </c>
      <c r="B82" s="449" t="s">
        <v>448</v>
      </c>
      <c r="C82" s="251" t="s">
        <v>147</v>
      </c>
      <c r="D82" s="252">
        <v>1317073.8394715106</v>
      </c>
      <c r="E82" s="252">
        <v>106169.42025376577</v>
      </c>
      <c r="F82" s="253">
        <v>8.7677787419714076E-2</v>
      </c>
      <c r="G82" s="265">
        <v>0.45960692981859963</v>
      </c>
      <c r="H82" s="265">
        <v>3.5601529400725251E-2</v>
      </c>
      <c r="I82" s="266">
        <v>2.1513188586398257</v>
      </c>
      <c r="J82" s="266">
        <v>1.8817331945506943E-2</v>
      </c>
      <c r="K82" s="253">
        <v>8.8240649349857619E-3</v>
      </c>
      <c r="L82" s="254">
        <v>2833445.7890762235</v>
      </c>
      <c r="M82" s="254">
        <v>251190.26641348517</v>
      </c>
      <c r="N82" s="253">
        <v>9.727552684424734E-2</v>
      </c>
      <c r="O82" s="252">
        <v>681370.22171885706</v>
      </c>
      <c r="P82" s="252">
        <v>51583.343757463852</v>
      </c>
      <c r="Q82" s="253">
        <v>8.1906031329896933E-2</v>
      </c>
    </row>
    <row r="83" spans="1:17" x14ac:dyDescent="0.2">
      <c r="A83" s="449" t="s">
        <v>111</v>
      </c>
      <c r="B83" s="449" t="s">
        <v>448</v>
      </c>
      <c r="C83" s="247" t="s">
        <v>148</v>
      </c>
      <c r="D83" s="248">
        <v>20289564.47642605</v>
      </c>
      <c r="E83" s="248">
        <v>1666450.6906142682</v>
      </c>
      <c r="F83" s="249">
        <v>8.9482924809484402E-2</v>
      </c>
      <c r="G83" s="263">
        <v>7.0802594030024482</v>
      </c>
      <c r="H83" s="263">
        <v>0.55926510117155459</v>
      </c>
      <c r="I83" s="264">
        <v>2.1368218685993807</v>
      </c>
      <c r="J83" s="264">
        <v>-8.1468950588914346E-2</v>
      </c>
      <c r="K83" s="249">
        <v>-3.6726000885098115E-2</v>
      </c>
      <c r="L83" s="250">
        <v>43355185.077584326</v>
      </c>
      <c r="M83" s="250">
        <v>2043702.7418190762</v>
      </c>
      <c r="N83" s="249">
        <v>4.947057394863192E-2</v>
      </c>
      <c r="O83" s="248">
        <v>8941482.7808890045</v>
      </c>
      <c r="P83" s="248">
        <v>495922.99757156149</v>
      </c>
      <c r="Q83" s="249">
        <v>5.8719967686589665E-2</v>
      </c>
    </row>
    <row r="84" spans="1:17" x14ac:dyDescent="0.2">
      <c r="A84" s="449" t="s">
        <v>111</v>
      </c>
      <c r="B84" s="449" t="s">
        <v>448</v>
      </c>
      <c r="C84" s="251" t="s">
        <v>149</v>
      </c>
      <c r="D84" s="252">
        <v>4285217.0610832674</v>
      </c>
      <c r="E84" s="252">
        <v>-16348.894931182265</v>
      </c>
      <c r="F84" s="253">
        <v>-3.8006844712733601E-3</v>
      </c>
      <c r="G84" s="265">
        <v>1.4953720877495003</v>
      </c>
      <c r="H84" s="265">
        <v>-1.0846872770976956E-2</v>
      </c>
      <c r="I84" s="266">
        <v>2.1771997742692548</v>
      </c>
      <c r="J84" s="266">
        <v>-7.618631810002352E-2</v>
      </c>
      <c r="K84" s="253">
        <v>-3.380970458547515E-2</v>
      </c>
      <c r="L84" s="254">
        <v>9329773.6180852503</v>
      </c>
      <c r="M84" s="254">
        <v>-363315.28260686994</v>
      </c>
      <c r="N84" s="253">
        <v>-3.7481889037552105E-2</v>
      </c>
      <c r="O84" s="252">
        <v>2235116.1491972674</v>
      </c>
      <c r="P84" s="252">
        <v>-17713.671091568656</v>
      </c>
      <c r="Q84" s="253">
        <v>-7.8628536128386214E-3</v>
      </c>
    </row>
    <row r="85" spans="1:17" x14ac:dyDescent="0.2">
      <c r="A85" s="449" t="s">
        <v>111</v>
      </c>
      <c r="B85" s="449" t="s">
        <v>448</v>
      </c>
      <c r="C85" s="247" t="s">
        <v>150</v>
      </c>
      <c r="D85" s="248">
        <v>1331008.5849690556</v>
      </c>
      <c r="E85" s="248">
        <v>-1263137.9326367697</v>
      </c>
      <c r="F85" s="249">
        <v>-0.48691850057973507</v>
      </c>
      <c r="G85" s="263">
        <v>0.46446960752427796</v>
      </c>
      <c r="H85" s="263">
        <v>-0.4438862589533244</v>
      </c>
      <c r="I85" s="264">
        <v>2.2738607488759626</v>
      </c>
      <c r="J85" s="264">
        <v>3.7080569093710825E-2</v>
      </c>
      <c r="K85" s="249">
        <v>1.6577654536138003E-2</v>
      </c>
      <c r="L85" s="250">
        <v>3026528.1777780722</v>
      </c>
      <c r="M85" s="250">
        <v>-2776007.3362537879</v>
      </c>
      <c r="N85" s="249">
        <v>-0.47841281273346214</v>
      </c>
      <c r="O85" s="248">
        <v>702714.87604286149</v>
      </c>
      <c r="P85" s="248">
        <v>-642945.05542065855</v>
      </c>
      <c r="Q85" s="249">
        <v>-0.47779163248280782</v>
      </c>
    </row>
    <row r="86" spans="1:17" x14ac:dyDescent="0.2">
      <c r="A86" s="449" t="s">
        <v>111</v>
      </c>
      <c r="B86" s="449" t="s">
        <v>448</v>
      </c>
      <c r="C86" s="251" t="s">
        <v>151</v>
      </c>
      <c r="D86" s="252">
        <v>3124251.7825272507</v>
      </c>
      <c r="E86" s="252">
        <v>112614.24030557787</v>
      </c>
      <c r="F86" s="253">
        <v>3.7393025796358878E-2</v>
      </c>
      <c r="G86" s="265">
        <v>1.0902409012419665</v>
      </c>
      <c r="H86" s="265">
        <v>3.5698063890588383E-2</v>
      </c>
      <c r="I86" s="266">
        <v>2.0831831863552606</v>
      </c>
      <c r="J86" s="266">
        <v>-5.2805436158981589E-2</v>
      </c>
      <c r="K86" s="253">
        <v>-2.4721777823341142E-2</v>
      </c>
      <c r="L86" s="254">
        <v>6508388.7833012212</v>
      </c>
      <c r="M86" s="254">
        <v>75565.257978972048</v>
      </c>
      <c r="N86" s="253">
        <v>1.1746825897137703E-2</v>
      </c>
      <c r="O86" s="252">
        <v>1597451.5202049389</v>
      </c>
      <c r="P86" s="252">
        <v>70891.446436889004</v>
      </c>
      <c r="Q86" s="253">
        <v>4.6438687644899362E-2</v>
      </c>
    </row>
    <row r="87" spans="1:17" x14ac:dyDescent="0.2">
      <c r="A87" s="449" t="s">
        <v>111</v>
      </c>
      <c r="B87" s="449" t="s">
        <v>448</v>
      </c>
      <c r="C87" s="247" t="s">
        <v>152</v>
      </c>
      <c r="D87" s="248">
        <v>22472334.167380072</v>
      </c>
      <c r="E87" s="248">
        <v>-1525087.9446004331</v>
      </c>
      <c r="F87" s="249">
        <v>-6.3552157289388442E-2</v>
      </c>
      <c r="G87" s="263">
        <v>7.8419601111138642</v>
      </c>
      <c r="H87" s="263">
        <v>-0.56088028661150968</v>
      </c>
      <c r="I87" s="264">
        <v>1.8946636818878499</v>
      </c>
      <c r="J87" s="264">
        <v>-1.4998046239834251E-2</v>
      </c>
      <c r="K87" s="249">
        <v>-7.8537711778614277E-3</v>
      </c>
      <c r="L87" s="250">
        <v>42577515.394182459</v>
      </c>
      <c r="M87" s="250">
        <v>-3249443.1867917329</v>
      </c>
      <c r="N87" s="249">
        <v>-7.0906804366039522E-2</v>
      </c>
      <c r="O87" s="248">
        <v>9434016.4170807526</v>
      </c>
      <c r="P87" s="248">
        <v>-692327.72903958708</v>
      </c>
      <c r="Q87" s="249">
        <v>-6.8368970978024232E-2</v>
      </c>
    </row>
    <row r="88" spans="1:17" x14ac:dyDescent="0.2">
      <c r="A88" s="449" t="s">
        <v>111</v>
      </c>
      <c r="B88" s="449" t="s">
        <v>448</v>
      </c>
      <c r="C88" s="251" t="s">
        <v>153</v>
      </c>
      <c r="D88" s="252">
        <v>592654.94613981247</v>
      </c>
      <c r="E88" s="252">
        <v>-73527.219605981838</v>
      </c>
      <c r="F88" s="253">
        <v>-0.11037104171599632</v>
      </c>
      <c r="G88" s="265">
        <v>0.20681324924533112</v>
      </c>
      <c r="H88" s="265">
        <v>-2.6454407107568412E-2</v>
      </c>
      <c r="I88" s="266">
        <v>1.9402370657034573</v>
      </c>
      <c r="J88" s="266">
        <v>1.7807133841439171E-2</v>
      </c>
      <c r="K88" s="253">
        <v>9.2628259403928544E-3</v>
      </c>
      <c r="L88" s="254">
        <v>1149891.0936729503</v>
      </c>
      <c r="M88" s="254">
        <v>-130797.44182942878</v>
      </c>
      <c r="N88" s="253">
        <v>-0.1021305635238786</v>
      </c>
      <c r="O88" s="252">
        <v>296327.97306990623</v>
      </c>
      <c r="P88" s="252">
        <v>-36763.109802990919</v>
      </c>
      <c r="Q88" s="253">
        <v>-0.11036954062507642</v>
      </c>
    </row>
    <row r="89" spans="1:17" x14ac:dyDescent="0.2">
      <c r="A89" s="449" t="s">
        <v>111</v>
      </c>
      <c r="B89" s="449" t="s">
        <v>448</v>
      </c>
      <c r="C89" s="247" t="s">
        <v>154</v>
      </c>
      <c r="D89" s="248">
        <v>543859.52741769701</v>
      </c>
      <c r="E89" s="248">
        <v>-4749.7607284081168</v>
      </c>
      <c r="F89" s="249">
        <v>-8.6578204763153137E-3</v>
      </c>
      <c r="G89" s="263">
        <v>0.18978556870383356</v>
      </c>
      <c r="H89" s="263">
        <v>-2.3132437223566116E-3</v>
      </c>
      <c r="I89" s="264">
        <v>2.0367239344729247</v>
      </c>
      <c r="J89" s="264">
        <v>-8.2037263700887042E-2</v>
      </c>
      <c r="K89" s="249">
        <v>-3.8719447841312198E-2</v>
      </c>
      <c r="L89" s="250">
        <v>1107691.7164827574</v>
      </c>
      <c r="M89" s="250">
        <v>-54680.35619896627</v>
      </c>
      <c r="N89" s="249">
        <v>-4.7042042289275339E-2</v>
      </c>
      <c r="O89" s="248">
        <v>271929.76370884851</v>
      </c>
      <c r="P89" s="248">
        <v>-2374.8803642040584</v>
      </c>
      <c r="Q89" s="249">
        <v>-8.6578204763153137E-3</v>
      </c>
    </row>
    <row r="90" spans="1:17" x14ac:dyDescent="0.2">
      <c r="A90" s="449" t="s">
        <v>111</v>
      </c>
      <c r="B90" s="449" t="s">
        <v>448</v>
      </c>
      <c r="C90" s="251" t="s">
        <v>155</v>
      </c>
      <c r="D90" s="252">
        <v>47158.912666231379</v>
      </c>
      <c r="E90" s="252">
        <v>42702.591658829137</v>
      </c>
      <c r="F90" s="253">
        <v>9.5824765738144393</v>
      </c>
      <c r="G90" s="265">
        <v>1.6456604341034679E-2</v>
      </c>
      <c r="H90" s="265">
        <v>1.4896196976797947E-2</v>
      </c>
      <c r="I90" s="266">
        <v>3.0320828765744761</v>
      </c>
      <c r="J90" s="266">
        <v>0.91752283528563039</v>
      </c>
      <c r="K90" s="253">
        <v>0.43390720403776806</v>
      </c>
      <c r="L90" s="254">
        <v>142989.73157315134</v>
      </c>
      <c r="M90" s="254">
        <v>133566.57323974252</v>
      </c>
      <c r="N90" s="253">
        <v>14.174289395753446</v>
      </c>
      <c r="O90" s="252">
        <v>29706.401679515839</v>
      </c>
      <c r="P90" s="252">
        <v>26899.270336270332</v>
      </c>
      <c r="Q90" s="253">
        <v>9.5824765738144428</v>
      </c>
    </row>
    <row r="91" spans="1:17" x14ac:dyDescent="0.2">
      <c r="A91" s="449" t="s">
        <v>111</v>
      </c>
      <c r="B91" s="449" t="s">
        <v>448</v>
      </c>
      <c r="C91" s="247" t="s">
        <v>156</v>
      </c>
      <c r="D91" s="248">
        <v>101148.40317487717</v>
      </c>
      <c r="E91" s="248">
        <v>75642.218024015427</v>
      </c>
      <c r="F91" s="249">
        <v>2.9656421599942715</v>
      </c>
      <c r="G91" s="263">
        <v>3.5296811496850614E-2</v>
      </c>
      <c r="H91" s="263">
        <v>2.6365668727539385E-2</v>
      </c>
      <c r="I91" s="264">
        <v>1.7811596149674218</v>
      </c>
      <c r="J91" s="264">
        <v>4.0366868887409257E-2</v>
      </c>
      <c r="K91" s="249">
        <v>2.3188785097082353E-2</v>
      </c>
      <c r="L91" s="250">
        <v>180161.45085353375</v>
      </c>
      <c r="M91" s="250">
        <v>135760.46876273991</v>
      </c>
      <c r="N91" s="249">
        <v>3.0576005838143083</v>
      </c>
      <c r="O91" s="248">
        <v>50574.201587438583</v>
      </c>
      <c r="P91" s="248">
        <v>37821.109012007713</v>
      </c>
      <c r="Q91" s="249">
        <v>2.9656421599942715</v>
      </c>
    </row>
    <row r="92" spans="1:17" x14ac:dyDescent="0.2">
      <c r="A92" s="449" t="s">
        <v>111</v>
      </c>
      <c r="B92" s="449" t="s">
        <v>448</v>
      </c>
      <c r="C92" s="251" t="s">
        <v>157</v>
      </c>
      <c r="D92" s="252">
        <v>2114443.7920101597</v>
      </c>
      <c r="E92" s="252">
        <v>37135.816115315305</v>
      </c>
      <c r="F92" s="253">
        <v>1.7876894782208819E-2</v>
      </c>
      <c r="G92" s="265">
        <v>0.73785765869416797</v>
      </c>
      <c r="H92" s="265">
        <v>1.0475888397602495E-2</v>
      </c>
      <c r="I92" s="266">
        <v>2.0963423383407265</v>
      </c>
      <c r="J92" s="266">
        <v>-4.2857991280386809E-2</v>
      </c>
      <c r="K92" s="253">
        <v>-2.0034585207818124E-2</v>
      </c>
      <c r="L92" s="254">
        <v>4432598.0432326104</v>
      </c>
      <c r="M92" s="254">
        <v>-11179.863526208326</v>
      </c>
      <c r="N92" s="253">
        <v>-2.5158465973747642E-3</v>
      </c>
      <c r="O92" s="252">
        <v>1064954.4459537454</v>
      </c>
      <c r="P92" s="252">
        <v>25731.535447247559</v>
      </c>
      <c r="Q92" s="253">
        <v>2.476036198500136E-2</v>
      </c>
    </row>
    <row r="93" spans="1:17" x14ac:dyDescent="0.2">
      <c r="A93" s="449" t="s">
        <v>111</v>
      </c>
      <c r="B93" s="449" t="s">
        <v>448</v>
      </c>
      <c r="C93" s="247" t="s">
        <v>158</v>
      </c>
      <c r="D93" s="248">
        <v>123435276.55259064</v>
      </c>
      <c r="E93" s="248">
        <v>1666516.6470107734</v>
      </c>
      <c r="F93" s="249">
        <v>1.368591294107782E-2</v>
      </c>
      <c r="G93" s="263">
        <v>43.074053092125908</v>
      </c>
      <c r="H93" s="263">
        <v>0.43599596495212012</v>
      </c>
      <c r="I93" s="264">
        <v>2.4855430928377937</v>
      </c>
      <c r="J93" s="264">
        <v>9.4541143335006517E-2</v>
      </c>
      <c r="K93" s="249">
        <v>3.9540387390594352E-2</v>
      </c>
      <c r="L93" s="250">
        <v>306803699.04781455</v>
      </c>
      <c r="M93" s="250">
        <v>15654356.725036263</v>
      </c>
      <c r="N93" s="249">
        <v>5.3767446631156388E-2</v>
      </c>
      <c r="O93" s="248">
        <v>73327854.455500737</v>
      </c>
      <c r="P93" s="248">
        <v>227368.5112580657</v>
      </c>
      <c r="Q93" s="249">
        <v>3.1103556743999053E-3</v>
      </c>
    </row>
    <row r="94" spans="1:17" x14ac:dyDescent="0.2">
      <c r="A94" s="449" t="s">
        <v>111</v>
      </c>
      <c r="B94" s="449" t="s">
        <v>448</v>
      </c>
      <c r="C94" s="251" t="s">
        <v>159</v>
      </c>
      <c r="D94" s="252">
        <v>9372.4902859255653</v>
      </c>
      <c r="E94" s="252">
        <v>598.65912682413909</v>
      </c>
      <c r="F94" s="253">
        <v>6.8232350950032522E-2</v>
      </c>
      <c r="G94" s="265">
        <v>3.2706302076407436E-3</v>
      </c>
      <c r="H94" s="265">
        <v>1.9842092772344444E-4</v>
      </c>
      <c r="I94" s="266">
        <v>2.4539839209978362</v>
      </c>
      <c r="J94" s="266">
        <v>1.3045187585208673E-2</v>
      </c>
      <c r="K94" s="253">
        <v>5.3443322467051262E-3</v>
      </c>
      <c r="L94" s="254">
        <v>22999.940461369752</v>
      </c>
      <c r="M94" s="254">
        <v>1583.5561446964712</v>
      </c>
      <c r="N94" s="253">
        <v>7.3941339550188515E-2</v>
      </c>
      <c r="O94" s="252">
        <v>5178.8515357971191</v>
      </c>
      <c r="P94" s="252">
        <v>385.102823138237</v>
      </c>
      <c r="Q94" s="253">
        <v>8.0334378421066083E-2</v>
      </c>
    </row>
    <row r="95" spans="1:17" x14ac:dyDescent="0.2">
      <c r="A95" s="449" t="s">
        <v>111</v>
      </c>
      <c r="B95" s="449" t="s">
        <v>448</v>
      </c>
      <c r="C95" s="247" t="s">
        <v>160</v>
      </c>
      <c r="D95" s="248">
        <v>201043.65462827682</v>
      </c>
      <c r="E95" s="248">
        <v>-209716.9084352192</v>
      </c>
      <c r="F95" s="249">
        <v>-0.51055755418954574</v>
      </c>
      <c r="G95" s="263">
        <v>7.0156322367081622E-2</v>
      </c>
      <c r="H95" s="263">
        <v>-7.3673937274815762E-2</v>
      </c>
      <c r="I95" s="264">
        <v>2.0524126550917674</v>
      </c>
      <c r="J95" s="264">
        <v>-2.970093056757328E-2</v>
      </c>
      <c r="K95" s="249">
        <v>-1.4264798410682249E-2</v>
      </c>
      <c r="L95" s="250">
        <v>412624.54098497389</v>
      </c>
      <c r="M95" s="250">
        <v>-442625.60782261146</v>
      </c>
      <c r="N95" s="249">
        <v>-0.5175393520126631</v>
      </c>
      <c r="O95" s="248">
        <v>100521.82731413841</v>
      </c>
      <c r="P95" s="248">
        <v>-104858.4542176096</v>
      </c>
      <c r="Q95" s="249">
        <v>-0.51055755418954574</v>
      </c>
    </row>
    <row r="96" spans="1:17" x14ac:dyDescent="0.2">
      <c r="A96" s="449" t="s">
        <v>111</v>
      </c>
      <c r="B96" s="449" t="s">
        <v>448</v>
      </c>
      <c r="C96" s="251" t="s">
        <v>161</v>
      </c>
      <c r="D96" s="252">
        <v>981435.84738492966</v>
      </c>
      <c r="E96" s="252">
        <v>125235.31393720955</v>
      </c>
      <c r="F96" s="253">
        <v>0.14626867076678415</v>
      </c>
      <c r="G96" s="265">
        <v>0.34248248132504217</v>
      </c>
      <c r="H96" s="265">
        <v>4.2678760848886665E-2</v>
      </c>
      <c r="I96" s="266">
        <v>2.0610910872215249</v>
      </c>
      <c r="J96" s="266">
        <v>-5.2994504553159238E-2</v>
      </c>
      <c r="K96" s="253">
        <v>-2.5067341057214542E-2</v>
      </c>
      <c r="L96" s="254">
        <v>2022828.6777247833</v>
      </c>
      <c r="M96" s="254">
        <v>212747.46629315964</v>
      </c>
      <c r="N96" s="253">
        <v>0.11753476305347321</v>
      </c>
      <c r="O96" s="252">
        <v>490717.92369246483</v>
      </c>
      <c r="P96" s="252">
        <v>62617.656968604773</v>
      </c>
      <c r="Q96" s="253">
        <v>0.14626867076678415</v>
      </c>
    </row>
    <row r="97" spans="1:17" x14ac:dyDescent="0.2">
      <c r="A97" s="449" t="s">
        <v>111</v>
      </c>
      <c r="B97" s="449" t="s">
        <v>448</v>
      </c>
      <c r="C97" s="247" t="s">
        <v>162</v>
      </c>
      <c r="D97" s="248">
        <v>30011858.733962197</v>
      </c>
      <c r="E97" s="248">
        <v>2897825.7272816524</v>
      </c>
      <c r="F97" s="249">
        <v>0.10687549604176058</v>
      </c>
      <c r="G97" s="263">
        <v>10.472957428416267</v>
      </c>
      <c r="H97" s="263">
        <v>0.97881714823801147</v>
      </c>
      <c r="I97" s="264">
        <v>2.0826810799079509</v>
      </c>
      <c r="J97" s="264">
        <v>-2.0627934089834099E-3</v>
      </c>
      <c r="K97" s="249">
        <v>-9.8947090593982652E-4</v>
      </c>
      <c r="L97" s="250">
        <v>62505130.358093262</v>
      </c>
      <c r="M97" s="250">
        <v>5979316.1665028557</v>
      </c>
      <c r="N97" s="249">
        <v>0.10578027494192954</v>
      </c>
      <c r="O97" s="248">
        <v>13329542.168794416</v>
      </c>
      <c r="P97" s="248">
        <v>1201843.6931422725</v>
      </c>
      <c r="Q97" s="249">
        <v>9.9099074367253001E-2</v>
      </c>
    </row>
    <row r="98" spans="1:17" x14ac:dyDescent="0.2">
      <c r="A98" s="449" t="s">
        <v>111</v>
      </c>
      <c r="B98" s="449" t="s">
        <v>448</v>
      </c>
      <c r="C98" s="251" t="s">
        <v>163</v>
      </c>
      <c r="D98" s="252">
        <v>188834.94964408875</v>
      </c>
      <c r="E98" s="252">
        <v>-376423.19591931382</v>
      </c>
      <c r="F98" s="253">
        <v>-0.66593148435592431</v>
      </c>
      <c r="G98" s="265">
        <v>6.5895964863439099E-2</v>
      </c>
      <c r="H98" s="265">
        <v>-0.13203254422888563</v>
      </c>
      <c r="I98" s="266">
        <v>2.0675688987384193</v>
      </c>
      <c r="J98" s="266">
        <v>-6.0023182625864369E-2</v>
      </c>
      <c r="K98" s="253">
        <v>-2.8211790761777739E-2</v>
      </c>
      <c r="L98" s="254">
        <v>390429.26887895347</v>
      </c>
      <c r="M98" s="254">
        <v>-812209.48554840125</v>
      </c>
      <c r="N98" s="253">
        <v>-0.67535615541937255</v>
      </c>
      <c r="O98" s="252">
        <v>94417.474822044373</v>
      </c>
      <c r="P98" s="252">
        <v>-188211.59795965691</v>
      </c>
      <c r="Q98" s="253">
        <v>-0.66593148435592431</v>
      </c>
    </row>
    <row r="99" spans="1:17" x14ac:dyDescent="0.2">
      <c r="A99" s="449" t="s">
        <v>111</v>
      </c>
      <c r="B99" s="449" t="s">
        <v>448</v>
      </c>
      <c r="C99" s="247" t="s">
        <v>164</v>
      </c>
      <c r="D99" s="248">
        <v>67207659.616461068</v>
      </c>
      <c r="E99" s="248">
        <v>-2028366.9037642181</v>
      </c>
      <c r="F99" s="249">
        <v>-2.9296408325392414E-2</v>
      </c>
      <c r="G99" s="263">
        <v>23.452827905996315</v>
      </c>
      <c r="H99" s="263">
        <v>-0.79057948615377782</v>
      </c>
      <c r="I99" s="264">
        <v>1.8804040307905372</v>
      </c>
      <c r="J99" s="264">
        <v>-2.7345138812713277E-3</v>
      </c>
      <c r="K99" s="249">
        <v>-1.4521044609322124E-3</v>
      </c>
      <c r="L99" s="250">
        <v>126377554.0427918</v>
      </c>
      <c r="M99" s="250">
        <v>-4003476.1773639917</v>
      </c>
      <c r="N99" s="249">
        <v>-3.0705971341106097E-2</v>
      </c>
      <c r="O99" s="248">
        <v>27238527.288845211</v>
      </c>
      <c r="P99" s="248">
        <v>-763038.48187578842</v>
      </c>
      <c r="Q99" s="249">
        <v>-2.7249850530631285E-2</v>
      </c>
    </row>
    <row r="100" spans="1:17" x14ac:dyDescent="0.2">
      <c r="A100" s="449" t="s">
        <v>111</v>
      </c>
      <c r="B100" s="449" t="s">
        <v>448</v>
      </c>
      <c r="C100" s="251" t="s">
        <v>165</v>
      </c>
      <c r="D100" s="252">
        <v>1338534.4183293504</v>
      </c>
      <c r="E100" s="252">
        <v>-86573.782012208831</v>
      </c>
      <c r="F100" s="253">
        <v>-6.0748918567347709E-2</v>
      </c>
      <c r="G100" s="265">
        <v>0.46709582714947329</v>
      </c>
      <c r="H100" s="265">
        <v>-3.1914304067136245E-2</v>
      </c>
      <c r="I100" s="266">
        <v>1.9346387989904548</v>
      </c>
      <c r="J100" s="266">
        <v>7.2499536979385049E-2</v>
      </c>
      <c r="K100" s="253">
        <v>3.8933466716709005E-2</v>
      </c>
      <c r="L100" s="254">
        <v>2589580.6194840814</v>
      </c>
      <c r="M100" s="254">
        <v>-64169.312985873315</v>
      </c>
      <c r="N100" s="253">
        <v>-2.4180617849756583E-2</v>
      </c>
      <c r="O100" s="252">
        <v>671576.06516637281</v>
      </c>
      <c r="P100" s="252">
        <v>-40987.433334089583</v>
      </c>
      <c r="Q100" s="253">
        <v>-5.7521095902813756E-2</v>
      </c>
    </row>
    <row r="101" spans="1:17" x14ac:dyDescent="0.2">
      <c r="A101" s="449" t="s">
        <v>111</v>
      </c>
      <c r="B101" s="449" t="s">
        <v>455</v>
      </c>
      <c r="C101" s="247" t="s">
        <v>288</v>
      </c>
      <c r="D101" s="248">
        <v>2209607162.1295967</v>
      </c>
      <c r="E101" s="248">
        <v>4432956.803609848</v>
      </c>
      <c r="F101" s="249">
        <v>2.0102524294467396E-3</v>
      </c>
      <c r="G101" s="263">
        <v>55.697811819780362</v>
      </c>
      <c r="H101" s="263">
        <v>-0.60838692602926869</v>
      </c>
      <c r="I101" s="264">
        <v>1.9943999617751185</v>
      </c>
      <c r="J101" s="264">
        <v>2.0507235602136742E-2</v>
      </c>
      <c r="K101" s="249">
        <v>1.038923510392408E-2</v>
      </c>
      <c r="L101" s="250">
        <v>4406840439.6892958</v>
      </c>
      <c r="M101" s="250">
        <v>54063115.852045059</v>
      </c>
      <c r="N101" s="249">
        <v>1.242037251847861E-2</v>
      </c>
      <c r="O101" s="248">
        <v>961995773.07848048</v>
      </c>
      <c r="P101" s="248">
        <v>-5551632.0044516325</v>
      </c>
      <c r="Q101" s="249">
        <v>-5.7378397950183964E-3</v>
      </c>
    </row>
    <row r="102" spans="1:17" x14ac:dyDescent="0.2">
      <c r="A102" s="449" t="s">
        <v>111</v>
      </c>
      <c r="B102" s="449" t="s">
        <v>455</v>
      </c>
      <c r="C102" s="251" t="s">
        <v>33</v>
      </c>
      <c r="D102" s="252">
        <v>87137013.161451951</v>
      </c>
      <c r="E102" s="252">
        <v>10925268.607171878</v>
      </c>
      <c r="F102" s="253">
        <v>0.1433541335534001</v>
      </c>
      <c r="G102" s="265">
        <v>2.1964723163400119</v>
      </c>
      <c r="H102" s="265">
        <v>0.25050649410520642</v>
      </c>
      <c r="I102" s="266">
        <v>2.3278409074810953</v>
      </c>
      <c r="J102" s="266">
        <v>-1.0032043475912023E-2</v>
      </c>
      <c r="K102" s="253">
        <v>-4.2910986552136673E-3</v>
      </c>
      <c r="L102" s="254">
        <v>202841103.79294646</v>
      </c>
      <c r="M102" s="254">
        <v>24667727.654250085</v>
      </c>
      <c r="N102" s="253">
        <v>0.13844788816847622</v>
      </c>
      <c r="O102" s="252">
        <v>49014461.112858653</v>
      </c>
      <c r="P102" s="252">
        <v>4934605.2534205392</v>
      </c>
      <c r="Q102" s="253">
        <v>0.11194694622314585</v>
      </c>
    </row>
    <row r="103" spans="1:17" x14ac:dyDescent="0.2">
      <c r="A103" s="449" t="s">
        <v>111</v>
      </c>
      <c r="B103" s="449" t="s">
        <v>455</v>
      </c>
      <c r="C103" s="247" t="s">
        <v>145</v>
      </c>
      <c r="D103" s="248">
        <v>7870002.8915519286</v>
      </c>
      <c r="E103" s="248">
        <v>479995.46804120578</v>
      </c>
      <c r="F103" s="249">
        <v>6.4951960198867759E-2</v>
      </c>
      <c r="G103" s="263">
        <v>0.19838003224623749</v>
      </c>
      <c r="H103" s="263">
        <v>9.6859936001199576E-3</v>
      </c>
      <c r="I103" s="264">
        <v>1.9786926934486919</v>
      </c>
      <c r="J103" s="264">
        <v>6.0701588537383167E-2</v>
      </c>
      <c r="K103" s="249">
        <v>3.1648524532750695E-2</v>
      </c>
      <c r="L103" s="250">
        <v>15572317.218933878</v>
      </c>
      <c r="M103" s="250">
        <v>1398348.715411773</v>
      </c>
      <c r="N103" s="249">
        <v>9.8656118437422502E-2</v>
      </c>
      <c r="O103" s="248">
        <v>3935001.4457759643</v>
      </c>
      <c r="P103" s="248">
        <v>239997.73402060289</v>
      </c>
      <c r="Q103" s="249">
        <v>6.4951960198867759E-2</v>
      </c>
    </row>
    <row r="104" spans="1:17" x14ac:dyDescent="0.2">
      <c r="A104" s="449" t="s">
        <v>111</v>
      </c>
      <c r="B104" s="449" t="s">
        <v>455</v>
      </c>
      <c r="C104" s="251" t="s">
        <v>146</v>
      </c>
      <c r="D104" s="252">
        <v>6859025.2014387511</v>
      </c>
      <c r="E104" s="252">
        <v>466572.69789399486</v>
      </c>
      <c r="F104" s="253">
        <v>7.2988058594924243E-2</v>
      </c>
      <c r="G104" s="265">
        <v>0.17289620593403016</v>
      </c>
      <c r="H104" s="265">
        <v>9.6734091733856331E-3</v>
      </c>
      <c r="I104" s="266">
        <v>1.9779854192006554</v>
      </c>
      <c r="J104" s="266">
        <v>6.0261408761947077E-2</v>
      </c>
      <c r="K104" s="253">
        <v>3.1423400048144243E-2</v>
      </c>
      <c r="L104" s="254">
        <v>13567051.838375688</v>
      </c>
      <c r="M104" s="254">
        <v>1308092.1867388766</v>
      </c>
      <c r="N104" s="253">
        <v>0.10670499160703419</v>
      </c>
      <c r="O104" s="252">
        <v>3430111.9833057951</v>
      </c>
      <c r="P104" s="252">
        <v>233030.88919175556</v>
      </c>
      <c r="Q104" s="253">
        <v>7.2888638833958644E-2</v>
      </c>
    </row>
    <row r="105" spans="1:17" x14ac:dyDescent="0.2">
      <c r="A105" s="449" t="s">
        <v>111</v>
      </c>
      <c r="B105" s="449" t="s">
        <v>455</v>
      </c>
      <c r="C105" s="247" t="s">
        <v>147</v>
      </c>
      <c r="D105" s="248">
        <v>21628592.748032711</v>
      </c>
      <c r="E105" s="248">
        <v>7109416.9706230089</v>
      </c>
      <c r="F105" s="249">
        <v>0.48965706315674667</v>
      </c>
      <c r="G105" s="263">
        <v>0.54519432659946143</v>
      </c>
      <c r="H105" s="263">
        <v>0.17446642901491521</v>
      </c>
      <c r="I105" s="264">
        <v>2.1254164910940663</v>
      </c>
      <c r="J105" s="264">
        <v>6.4513071753470985E-2</v>
      </c>
      <c r="K105" s="249">
        <v>3.1303296965809552E-2</v>
      </c>
      <c r="L105" s="250">
        <v>45969767.705826253</v>
      </c>
      <c r="M105" s="250">
        <v>16047148.700155448</v>
      </c>
      <c r="N105" s="249">
        <v>0.53628824058195779</v>
      </c>
      <c r="O105" s="248">
        <v>11142401.053296695</v>
      </c>
      <c r="P105" s="248">
        <v>3677857.0209400775</v>
      </c>
      <c r="Q105" s="249">
        <v>0.4927102050704828</v>
      </c>
    </row>
    <row r="106" spans="1:17" x14ac:dyDescent="0.2">
      <c r="A106" s="449" t="s">
        <v>111</v>
      </c>
      <c r="B106" s="449" t="s">
        <v>455</v>
      </c>
      <c r="C106" s="251" t="s">
        <v>148</v>
      </c>
      <c r="D106" s="252">
        <v>265479473.34232795</v>
      </c>
      <c r="E106" s="252">
        <v>25288962.360678732</v>
      </c>
      <c r="F106" s="253">
        <v>0.10528710004955538</v>
      </c>
      <c r="G106" s="265">
        <v>6.6919704106969782</v>
      </c>
      <c r="H106" s="265">
        <v>0.55902426271179007</v>
      </c>
      <c r="I106" s="266">
        <v>2.1505653528081061</v>
      </c>
      <c r="J106" s="266">
        <v>-2.9644889622228998E-2</v>
      </c>
      <c r="K106" s="253">
        <v>-1.3597261881121656E-2</v>
      </c>
      <c r="L106" s="254">
        <v>570930957.25175369</v>
      </c>
      <c r="M106" s="254">
        <v>47265145.07498616</v>
      </c>
      <c r="N106" s="253">
        <v>9.0258221896355989E-2</v>
      </c>
      <c r="O106" s="252">
        <v>117954655.00407074</v>
      </c>
      <c r="P106" s="252">
        <v>9241909.7334245443</v>
      </c>
      <c r="Q106" s="253">
        <v>8.501220082720122E-2</v>
      </c>
    </row>
    <row r="107" spans="1:17" x14ac:dyDescent="0.2">
      <c r="A107" s="449" t="s">
        <v>111</v>
      </c>
      <c r="B107" s="449" t="s">
        <v>455</v>
      </c>
      <c r="C107" s="247" t="s">
        <v>149</v>
      </c>
      <c r="D107" s="248">
        <v>61272132.728434153</v>
      </c>
      <c r="E107" s="248">
        <v>4140949.6423480362</v>
      </c>
      <c r="F107" s="249">
        <v>7.2481426406108052E-2</v>
      </c>
      <c r="G107" s="263">
        <v>1.5444934181041408</v>
      </c>
      <c r="H107" s="263">
        <v>8.5724427582204665E-2</v>
      </c>
      <c r="I107" s="264">
        <v>2.2299899640052621</v>
      </c>
      <c r="J107" s="264">
        <v>2.6229491031328767E-2</v>
      </c>
      <c r="K107" s="249">
        <v>1.190215150557291E-2</v>
      </c>
      <c r="L107" s="250">
        <v>136636241.05760652</v>
      </c>
      <c r="M107" s="250">
        <v>10732797.998252988</v>
      </c>
      <c r="N107" s="249">
        <v>8.5246262830106417E-2</v>
      </c>
      <c r="O107" s="248">
        <v>32348149.92845989</v>
      </c>
      <c r="P107" s="248">
        <v>2418315.7214467973</v>
      </c>
      <c r="Q107" s="249">
        <v>8.0799502754350133E-2</v>
      </c>
    </row>
    <row r="108" spans="1:17" x14ac:dyDescent="0.2">
      <c r="A108" s="449" t="s">
        <v>111</v>
      </c>
      <c r="B108" s="449" t="s">
        <v>455</v>
      </c>
      <c r="C108" s="251" t="s">
        <v>150</v>
      </c>
      <c r="D108" s="252">
        <v>23370342.02050174</v>
      </c>
      <c r="E108" s="252">
        <v>-8423817.638366729</v>
      </c>
      <c r="F108" s="253">
        <v>-0.26494858580157632</v>
      </c>
      <c r="G108" s="265">
        <v>0.58909879291270439</v>
      </c>
      <c r="H108" s="265">
        <v>-0.22272290733415101</v>
      </c>
      <c r="I108" s="266">
        <v>2.2762686525628815</v>
      </c>
      <c r="J108" s="266">
        <v>3.6067355008090107E-2</v>
      </c>
      <c r="K108" s="253">
        <v>1.6100050940715947E-2</v>
      </c>
      <c r="L108" s="254">
        <v>53197176.940941185</v>
      </c>
      <c r="M108" s="254">
        <v>-18028140.781520158</v>
      </c>
      <c r="N108" s="253">
        <v>-0.25311422058893635</v>
      </c>
      <c r="O108" s="252">
        <v>12319960.86119416</v>
      </c>
      <c r="P108" s="252">
        <v>-4189422.485090049</v>
      </c>
      <c r="Q108" s="253">
        <v>-0.25376008280969309</v>
      </c>
    </row>
    <row r="109" spans="1:17" x14ac:dyDescent="0.2">
      <c r="A109" s="449" t="s">
        <v>111</v>
      </c>
      <c r="B109" s="449" t="s">
        <v>455</v>
      </c>
      <c r="C109" s="247" t="s">
        <v>151</v>
      </c>
      <c r="D109" s="248">
        <v>38655562.868423358</v>
      </c>
      <c r="E109" s="248">
        <v>2224746.848520942</v>
      </c>
      <c r="F109" s="249">
        <v>6.1067719353460184E-2</v>
      </c>
      <c r="G109" s="263">
        <v>0.97439504330627946</v>
      </c>
      <c r="H109" s="263">
        <v>4.4182472193144418E-2</v>
      </c>
      <c r="I109" s="264">
        <v>2.1665992140277188</v>
      </c>
      <c r="J109" s="264">
        <v>7.3479638914285772E-2</v>
      </c>
      <c r="K109" s="249">
        <v>3.5105323072765045E-2</v>
      </c>
      <c r="L109" s="250">
        <v>83751112.128525123</v>
      </c>
      <c r="M109" s="250">
        <v>7497057.9799113274</v>
      </c>
      <c r="N109" s="249">
        <v>9.8316844443445434E-2</v>
      </c>
      <c r="O109" s="248">
        <v>19962071.644929871</v>
      </c>
      <c r="P109" s="248">
        <v>1522260.6545613967</v>
      </c>
      <c r="Q109" s="249">
        <v>8.2552942400359069E-2</v>
      </c>
    </row>
    <row r="110" spans="1:17" x14ac:dyDescent="0.2">
      <c r="A110" s="449" t="s">
        <v>111</v>
      </c>
      <c r="B110" s="449" t="s">
        <v>455</v>
      </c>
      <c r="C110" s="251" t="s">
        <v>152</v>
      </c>
      <c r="D110" s="252">
        <v>306379709.07940966</v>
      </c>
      <c r="E110" s="252">
        <v>-20747369.638915479</v>
      </c>
      <c r="F110" s="253">
        <v>-6.3422966145765439E-2</v>
      </c>
      <c r="G110" s="265">
        <v>7.7229471709610369</v>
      </c>
      <c r="H110" s="265">
        <v>-0.6298089355467642</v>
      </c>
      <c r="I110" s="266">
        <v>1.8904652963671869</v>
      </c>
      <c r="J110" s="266">
        <v>1.6312622226226647E-2</v>
      </c>
      <c r="K110" s="253">
        <v>8.7039985862964603E-3</v>
      </c>
      <c r="L110" s="254">
        <v>579200207.52569866</v>
      </c>
      <c r="M110" s="254">
        <v>-33885881.838170767</v>
      </c>
      <c r="N110" s="253">
        <v>-5.5271000967140424E-2</v>
      </c>
      <c r="O110" s="252">
        <v>127521330.14832026</v>
      </c>
      <c r="P110" s="252">
        <v>-9780857.1636176109</v>
      </c>
      <c r="Q110" s="253">
        <v>-7.1235989426711818E-2</v>
      </c>
    </row>
    <row r="111" spans="1:17" x14ac:dyDescent="0.2">
      <c r="A111" s="449" t="s">
        <v>111</v>
      </c>
      <c r="B111" s="449" t="s">
        <v>455</v>
      </c>
      <c r="C111" s="247" t="s">
        <v>153</v>
      </c>
      <c r="D111" s="248">
        <v>7668706.9316142322</v>
      </c>
      <c r="E111" s="248">
        <v>-287682.32344557066</v>
      </c>
      <c r="F111" s="249">
        <v>-3.615739680692738E-2</v>
      </c>
      <c r="G111" s="263">
        <v>0.19330594274795485</v>
      </c>
      <c r="H111" s="263">
        <v>-9.8499048093111663E-3</v>
      </c>
      <c r="I111" s="264">
        <v>1.9037820061394441</v>
      </c>
      <c r="J111" s="264">
        <v>2.0464443169948776E-2</v>
      </c>
      <c r="K111" s="249">
        <v>1.0866167008861609E-2</v>
      </c>
      <c r="L111" s="250">
        <v>14599546.266764004</v>
      </c>
      <c r="M111" s="250">
        <v>-384861.35511190258</v>
      </c>
      <c r="N111" s="249">
        <v>-2.5684122110375528E-2</v>
      </c>
      <c r="O111" s="248">
        <v>3834354.4659331203</v>
      </c>
      <c r="P111" s="248">
        <v>-143936.46593475947</v>
      </c>
      <c r="Q111" s="249">
        <v>-3.6180477596991299E-2</v>
      </c>
    </row>
    <row r="112" spans="1:17" x14ac:dyDescent="0.2">
      <c r="A112" s="449" t="s">
        <v>111</v>
      </c>
      <c r="B112" s="449" t="s">
        <v>455</v>
      </c>
      <c r="C112" s="251" t="s">
        <v>154</v>
      </c>
      <c r="D112" s="252">
        <v>7367485.63136674</v>
      </c>
      <c r="E112" s="252">
        <v>3491457.6982601536</v>
      </c>
      <c r="F112" s="253">
        <v>0.90078238818619538</v>
      </c>
      <c r="G112" s="265">
        <v>0.18571302415824295</v>
      </c>
      <c r="H112" s="265">
        <v>8.6743791424293726E-2</v>
      </c>
      <c r="I112" s="266">
        <v>2.0821004277174344</v>
      </c>
      <c r="J112" s="266">
        <v>8.451639083671747E-3</v>
      </c>
      <c r="K112" s="253">
        <v>4.0757331376448588E-3</v>
      </c>
      <c r="L112" s="254">
        <v>15339844.984270742</v>
      </c>
      <c r="M112" s="254">
        <v>7302324.3560736421</v>
      </c>
      <c r="N112" s="253">
        <v>0.90852946995317763</v>
      </c>
      <c r="O112" s="252">
        <v>3683742.81568337</v>
      </c>
      <c r="P112" s="252">
        <v>1745728.8491300768</v>
      </c>
      <c r="Q112" s="253">
        <v>0.90078238818619538</v>
      </c>
    </row>
    <row r="113" spans="1:17" x14ac:dyDescent="0.2">
      <c r="A113" s="449" t="s">
        <v>111</v>
      </c>
      <c r="B113" s="449" t="s">
        <v>455</v>
      </c>
      <c r="C113" s="247" t="s">
        <v>155</v>
      </c>
      <c r="D113" s="248">
        <v>369949.56227750488</v>
      </c>
      <c r="E113" s="248">
        <v>-277520.72119224252</v>
      </c>
      <c r="F113" s="249">
        <v>-0.42862310175075313</v>
      </c>
      <c r="G113" s="263">
        <v>9.3253594827613293E-3</v>
      </c>
      <c r="H113" s="263">
        <v>-7.206935505545041E-3</v>
      </c>
      <c r="I113" s="264">
        <v>2.9683064252008027</v>
      </c>
      <c r="J113" s="264">
        <v>0.13750996075098554</v>
      </c>
      <c r="K113" s="249">
        <v>4.8576420974763175E-2</v>
      </c>
      <c r="L113" s="250">
        <v>1098123.6627085423</v>
      </c>
      <c r="M113" s="250">
        <v>-734732.92657393939</v>
      </c>
      <c r="N113" s="249">
        <v>-0.40086765700614324</v>
      </c>
      <c r="O113" s="248">
        <v>233039.46552073956</v>
      </c>
      <c r="P113" s="248">
        <v>-174815.83115311689</v>
      </c>
      <c r="Q113" s="249">
        <v>-0.42862219169096449</v>
      </c>
    </row>
    <row r="114" spans="1:17" x14ac:dyDescent="0.2">
      <c r="A114" s="449" t="s">
        <v>111</v>
      </c>
      <c r="B114" s="449" t="s">
        <v>455</v>
      </c>
      <c r="C114" s="251" t="s">
        <v>156</v>
      </c>
      <c r="D114" s="252">
        <v>901121.84813295712</v>
      </c>
      <c r="E114" s="252">
        <v>844424.47858201375</v>
      </c>
      <c r="F114" s="253">
        <v>14.893538893780365</v>
      </c>
      <c r="G114" s="265">
        <v>2.2714677968200033E-2</v>
      </c>
      <c r="H114" s="265">
        <v>2.1266985830957704E-2</v>
      </c>
      <c r="I114" s="266">
        <v>1.7557908650156733</v>
      </c>
      <c r="J114" s="266">
        <v>-0.11150066422467342</v>
      </c>
      <c r="K114" s="253">
        <v>-5.9712510059976666E-2</v>
      </c>
      <c r="L114" s="254">
        <v>1582181.509217887</v>
      </c>
      <c r="M114" s="254">
        <v>1476310.9913252008</v>
      </c>
      <c r="N114" s="253">
        <v>13.944495792696873</v>
      </c>
      <c r="O114" s="252">
        <v>450560.92406647856</v>
      </c>
      <c r="P114" s="252">
        <v>422212.23929100687</v>
      </c>
      <c r="Q114" s="253">
        <v>14.893538893780365</v>
      </c>
    </row>
    <row r="115" spans="1:17" x14ac:dyDescent="0.2">
      <c r="A115" s="449" t="s">
        <v>111</v>
      </c>
      <c r="B115" s="449" t="s">
        <v>455</v>
      </c>
      <c r="C115" s="247" t="s">
        <v>157</v>
      </c>
      <c r="D115" s="248">
        <v>53491645.377478525</v>
      </c>
      <c r="E115" s="248">
        <v>3333011.9483795613</v>
      </c>
      <c r="F115" s="249">
        <v>6.6449416990016164E-2</v>
      </c>
      <c r="G115" s="263">
        <v>1.3483698139780373</v>
      </c>
      <c r="H115" s="263">
        <v>6.7635631682650521E-2</v>
      </c>
      <c r="I115" s="264">
        <v>2.1039194689666547</v>
      </c>
      <c r="J115" s="264">
        <v>2.41776644869649E-2</v>
      </c>
      <c r="K115" s="249">
        <v>1.1625320236813565E-2</v>
      </c>
      <c r="L115" s="250">
        <v>112542114.13673723</v>
      </c>
      <c r="M115" s="250">
        <v>8225107.338667661</v>
      </c>
      <c r="N115" s="249">
        <v>7.8847232978888251E-2</v>
      </c>
      <c r="O115" s="248">
        <v>27047097.194528807</v>
      </c>
      <c r="P115" s="248">
        <v>1442835.5436019339</v>
      </c>
      <c r="Q115" s="249">
        <v>5.6351382565632518E-2</v>
      </c>
    </row>
    <row r="116" spans="1:17" x14ac:dyDescent="0.2">
      <c r="A116" s="449" t="s">
        <v>111</v>
      </c>
      <c r="B116" s="449" t="s">
        <v>455</v>
      </c>
      <c r="C116" s="251" t="s">
        <v>158</v>
      </c>
      <c r="D116" s="252">
        <v>1696255301.5227542</v>
      </c>
      <c r="E116" s="252">
        <v>42163819.883155346</v>
      </c>
      <c r="F116" s="253">
        <v>2.5490621498975952E-2</v>
      </c>
      <c r="G116" s="265">
        <v>42.757694762114426</v>
      </c>
      <c r="H116" s="265">
        <v>0.52266249844711865</v>
      </c>
      <c r="I116" s="266">
        <v>2.4327392855025862</v>
      </c>
      <c r="J116" s="266">
        <v>3.4193935316143786E-2</v>
      </c>
      <c r="K116" s="253">
        <v>1.4256113737222373E-2</v>
      </c>
      <c r="L116" s="254">
        <v>4126546910.2564392</v>
      </c>
      <c r="M116" s="254">
        <v>159133478.18677616</v>
      </c>
      <c r="N116" s="253">
        <v>4.0110132435520265E-2</v>
      </c>
      <c r="O116" s="252">
        <v>1016356577.7445836</v>
      </c>
      <c r="P116" s="252">
        <v>15205293.172886133</v>
      </c>
      <c r="Q116" s="253">
        <v>1.518780768422138E-2</v>
      </c>
    </row>
    <row r="117" spans="1:17" x14ac:dyDescent="0.2">
      <c r="A117" s="449" t="s">
        <v>111</v>
      </c>
      <c r="B117" s="449" t="s">
        <v>455</v>
      </c>
      <c r="C117" s="247" t="s">
        <v>159</v>
      </c>
      <c r="D117" s="248">
        <v>59115127.650476195</v>
      </c>
      <c r="E117" s="248">
        <v>-2710815.7998080552</v>
      </c>
      <c r="F117" s="249">
        <v>-4.3845926944695773E-2</v>
      </c>
      <c r="G117" s="263">
        <v>1.4901215528307576</v>
      </c>
      <c r="H117" s="263">
        <v>-8.8521917218482793E-2</v>
      </c>
      <c r="I117" s="264">
        <v>2.201099536688004</v>
      </c>
      <c r="J117" s="264">
        <v>6.1782109152059839E-3</v>
      </c>
      <c r="K117" s="249">
        <v>2.8147755651472981E-3</v>
      </c>
      <c r="L117" s="250">
        <v>130118280.08271538</v>
      </c>
      <c r="M117" s="250">
        <v>-5584801.6823365539</v>
      </c>
      <c r="N117" s="249">
        <v>-4.1154567823343466E-2</v>
      </c>
      <c r="O117" s="248">
        <v>30065797.912608802</v>
      </c>
      <c r="P117" s="248">
        <v>-1935267.4118988737</v>
      </c>
      <c r="Q117" s="249">
        <v>-6.0475093321870434E-2</v>
      </c>
    </row>
    <row r="118" spans="1:17" x14ac:dyDescent="0.2">
      <c r="A118" s="449" t="s">
        <v>111</v>
      </c>
      <c r="B118" s="449" t="s">
        <v>455</v>
      </c>
      <c r="C118" s="251" t="s">
        <v>160</v>
      </c>
      <c r="D118" s="252">
        <v>3254851.5880194376</v>
      </c>
      <c r="E118" s="252">
        <v>-3324861.9026546688</v>
      </c>
      <c r="F118" s="253">
        <v>-0.50532016437603722</v>
      </c>
      <c r="G118" s="265">
        <v>8.2045403525980762E-2</v>
      </c>
      <c r="H118" s="265">
        <v>-8.5958854188259007E-2</v>
      </c>
      <c r="I118" s="266">
        <v>2.1128162195716325</v>
      </c>
      <c r="J118" s="266">
        <v>2.4742932023688269E-2</v>
      </c>
      <c r="K118" s="253">
        <v>1.1849647314220597E-2</v>
      </c>
      <c r="L118" s="254">
        <v>6876903.2274659527</v>
      </c>
      <c r="M118" s="254">
        <v>-6862020.7521294886</v>
      </c>
      <c r="N118" s="253">
        <v>-0.49945838279043658</v>
      </c>
      <c r="O118" s="252">
        <v>1627425.7940097188</v>
      </c>
      <c r="P118" s="252">
        <v>-1662430.9513273344</v>
      </c>
      <c r="Q118" s="253">
        <v>-0.50532016437603722</v>
      </c>
    </row>
    <row r="119" spans="1:17" x14ac:dyDescent="0.2">
      <c r="A119" s="449" t="s">
        <v>111</v>
      </c>
      <c r="B119" s="449" t="s">
        <v>455</v>
      </c>
      <c r="C119" s="247" t="s">
        <v>161</v>
      </c>
      <c r="D119" s="248">
        <v>11736670.468460172</v>
      </c>
      <c r="E119" s="248">
        <v>-580892.95128032565</v>
      </c>
      <c r="F119" s="249">
        <v>-4.7159728875385297E-2</v>
      </c>
      <c r="G119" s="263">
        <v>0.29584754898831533</v>
      </c>
      <c r="H119" s="263">
        <v>-1.866509690647733E-2</v>
      </c>
      <c r="I119" s="264">
        <v>2.1341150349286728</v>
      </c>
      <c r="J119" s="264">
        <v>2.5953693697604585E-2</v>
      </c>
      <c r="K119" s="249">
        <v>1.2311056649226304E-2</v>
      </c>
      <c r="L119" s="250">
        <v>25047404.906744204</v>
      </c>
      <c r="M119" s="250">
        <v>-920006.11291467026</v>
      </c>
      <c r="N119" s="249">
        <v>-3.5429258319906093E-2</v>
      </c>
      <c r="O119" s="248">
        <v>5868335.2342300862</v>
      </c>
      <c r="P119" s="248">
        <v>-290446.47564016283</v>
      </c>
      <c r="Q119" s="249">
        <v>-4.7159728875385297E-2</v>
      </c>
    </row>
    <row r="120" spans="1:17" x14ac:dyDescent="0.2">
      <c r="A120" s="449" t="s">
        <v>111</v>
      </c>
      <c r="B120" s="449" t="s">
        <v>455</v>
      </c>
      <c r="C120" s="251" t="s">
        <v>162</v>
      </c>
      <c r="D120" s="252">
        <v>374975578.83290052</v>
      </c>
      <c r="E120" s="252">
        <v>12658655.045333207</v>
      </c>
      <c r="F120" s="253">
        <v>3.49380727596241E-2</v>
      </c>
      <c r="G120" s="265">
        <v>9.4520508372714804</v>
      </c>
      <c r="H120" s="265">
        <v>0.20076870705205607</v>
      </c>
      <c r="I120" s="266">
        <v>2.0920675930679065</v>
      </c>
      <c r="J120" s="266">
        <v>3.7154747306056723E-2</v>
      </c>
      <c r="K120" s="253">
        <v>1.8080935832722272E-2</v>
      </c>
      <c r="L120" s="254">
        <v>784474256.66819119</v>
      </c>
      <c r="M120" s="254">
        <v>39944555.74020195</v>
      </c>
      <c r="N120" s="253">
        <v>5.3650721644032007E-2</v>
      </c>
      <c r="O120" s="252">
        <v>167301038.07836962</v>
      </c>
      <c r="P120" s="252">
        <v>4625465.5061613917</v>
      </c>
      <c r="Q120" s="253">
        <v>2.8433682039804998E-2</v>
      </c>
    </row>
    <row r="121" spans="1:17" x14ac:dyDescent="0.2">
      <c r="A121" s="449" t="s">
        <v>111</v>
      </c>
      <c r="B121" s="449" t="s">
        <v>455</v>
      </c>
      <c r="C121" s="247" t="s">
        <v>163</v>
      </c>
      <c r="D121" s="248">
        <v>1593030.1419133642</v>
      </c>
      <c r="E121" s="248">
        <v>-1950249.0282104001</v>
      </c>
      <c r="F121" s="249">
        <v>-0.55040795110205198</v>
      </c>
      <c r="G121" s="263">
        <v>4.0155686761086148E-2</v>
      </c>
      <c r="H121" s="263">
        <v>-5.0317247614356117E-2</v>
      </c>
      <c r="I121" s="264">
        <v>2.0933324667591422</v>
      </c>
      <c r="J121" s="264">
        <v>1.3263611162760203E-2</v>
      </c>
      <c r="K121" s="249">
        <v>6.3765250496755112E-3</v>
      </c>
      <c r="L121" s="250">
        <v>3334741.7165931691</v>
      </c>
      <c r="M121" s="250">
        <v>-4035522.9318646681</v>
      </c>
      <c r="N121" s="249">
        <v>-0.54754111614011924</v>
      </c>
      <c r="O121" s="248">
        <v>796515.07095668209</v>
      </c>
      <c r="P121" s="248">
        <v>-975124.51410520007</v>
      </c>
      <c r="Q121" s="249">
        <v>-0.55040795110205198</v>
      </c>
    </row>
    <row r="122" spans="1:17" x14ac:dyDescent="0.2">
      <c r="A122" s="449" t="s">
        <v>111</v>
      </c>
      <c r="B122" s="449" t="s">
        <v>455</v>
      </c>
      <c r="C122" s="251" t="s">
        <v>164</v>
      </c>
      <c r="D122" s="252">
        <v>914000153.03615153</v>
      </c>
      <c r="E122" s="252">
        <v>-26242634.787517905</v>
      </c>
      <c r="F122" s="253">
        <v>-2.7910487724410366E-2</v>
      </c>
      <c r="G122" s="265">
        <v>23.039302822495202</v>
      </c>
      <c r="H122" s="265">
        <v>-0.96854977828714439</v>
      </c>
      <c r="I122" s="266">
        <v>1.8741107446192284</v>
      </c>
      <c r="J122" s="266">
        <v>1.4051604203612955E-2</v>
      </c>
      <c r="K122" s="253">
        <v>7.5543857172590953E-3</v>
      </c>
      <c r="L122" s="254">
        <v>1712937507.3886707</v>
      </c>
      <c r="M122" s="254">
        <v>-35969684.312605858</v>
      </c>
      <c r="N122" s="253">
        <v>-2.0566948596978316E-2</v>
      </c>
      <c r="O122" s="252">
        <v>366910465.66803205</v>
      </c>
      <c r="P122" s="252">
        <v>-15574789.997937262</v>
      </c>
      <c r="Q122" s="253">
        <v>-4.0719974867577599E-2</v>
      </c>
    </row>
    <row r="123" spans="1:17" x14ac:dyDescent="0.2">
      <c r="A123" s="449" t="s">
        <v>111</v>
      </c>
      <c r="B123" s="449" t="s">
        <v>455</v>
      </c>
      <c r="C123" s="247" t="s">
        <v>165</v>
      </c>
      <c r="D123" s="248">
        <v>17753119.747641224</v>
      </c>
      <c r="E123" s="248">
        <v>2156289.4715206288</v>
      </c>
      <c r="F123" s="249">
        <v>0.13825177509445613</v>
      </c>
      <c r="G123" s="263">
        <v>0.44750485057495143</v>
      </c>
      <c r="H123" s="263">
        <v>4.9260474592835002E-2</v>
      </c>
      <c r="I123" s="264">
        <v>1.9072614401034402</v>
      </c>
      <c r="J123" s="264">
        <v>7.8499414505428966E-2</v>
      </c>
      <c r="K123" s="249">
        <v>4.2924893128048959E-2</v>
      </c>
      <c r="L123" s="250">
        <v>33859840.736215025</v>
      </c>
      <c r="M123" s="250">
        <v>5336949.8075483367</v>
      </c>
      <c r="N123" s="249">
        <v>0.18711111089319774</v>
      </c>
      <c r="O123" s="248">
        <v>8897407.2007888742</v>
      </c>
      <c r="P123" s="248">
        <v>1089555.8685092377</v>
      </c>
      <c r="Q123" s="249">
        <v>0.13954618526158888</v>
      </c>
    </row>
    <row r="124" spans="1:17" x14ac:dyDescent="0.2">
      <c r="A124" s="449" t="s">
        <v>111</v>
      </c>
      <c r="B124" s="449" t="s">
        <v>456</v>
      </c>
      <c r="C124" s="251" t="s">
        <v>288</v>
      </c>
      <c r="D124" s="252">
        <v>1012465593.776497</v>
      </c>
      <c r="E124" s="252">
        <v>-6435171.0711721182</v>
      </c>
      <c r="F124" s="253">
        <v>-6.315797664686422E-3</v>
      </c>
      <c r="G124" s="265">
        <v>56.107463669558825</v>
      </c>
      <c r="H124" s="265">
        <v>-0.69716913592842644</v>
      </c>
      <c r="I124" s="266">
        <v>1.9874873463854679</v>
      </c>
      <c r="J124" s="266">
        <v>-4.6698423319040394E-3</v>
      </c>
      <c r="K124" s="253">
        <v>-2.3441133854054282E-3</v>
      </c>
      <c r="L124" s="254">
        <v>2012262556.2814372</v>
      </c>
      <c r="M124" s="254">
        <v>-17547926.999475479</v>
      </c>
      <c r="N124" s="253">
        <v>-8.6451061042465607E-3</v>
      </c>
      <c r="O124" s="252">
        <v>435998120.20140594</v>
      </c>
      <c r="P124" s="252">
        <v>-5962633.9997045398</v>
      </c>
      <c r="Q124" s="253">
        <v>-1.349132008447812E-2</v>
      </c>
    </row>
    <row r="125" spans="1:17" x14ac:dyDescent="0.2">
      <c r="A125" s="449" t="s">
        <v>111</v>
      </c>
      <c r="B125" s="449" t="s">
        <v>456</v>
      </c>
      <c r="C125" s="247" t="s">
        <v>33</v>
      </c>
      <c r="D125" s="248">
        <v>36911567.813845105</v>
      </c>
      <c r="E125" s="248">
        <v>2152479.5794185847</v>
      </c>
      <c r="F125" s="249">
        <v>6.1925662862661039E-2</v>
      </c>
      <c r="G125" s="263">
        <v>2.0455158800773523</v>
      </c>
      <c r="H125" s="263">
        <v>0.10766549078519727</v>
      </c>
      <c r="I125" s="264">
        <v>2.3553351852728608</v>
      </c>
      <c r="J125" s="264">
        <v>-2.4975085278732934E-2</v>
      </c>
      <c r="K125" s="249">
        <v>-1.0492365465005288E-2</v>
      </c>
      <c r="L125" s="250">
        <v>86939114.41553463</v>
      </c>
      <c r="M125" s="250">
        <v>4201699.6961201131</v>
      </c>
      <c r="N125" s="249">
        <v>5.0783550711237961E-2</v>
      </c>
      <c r="O125" s="248">
        <v>20951908.181668069</v>
      </c>
      <c r="P125" s="248">
        <v>1036403.7809575684</v>
      </c>
      <c r="Q125" s="249">
        <v>5.204004679492797E-2</v>
      </c>
    </row>
    <row r="126" spans="1:17" x14ac:dyDescent="0.2">
      <c r="A126" s="449" t="s">
        <v>111</v>
      </c>
      <c r="B126" s="449" t="s">
        <v>456</v>
      </c>
      <c r="C126" s="251" t="s">
        <v>145</v>
      </c>
      <c r="D126" s="252">
        <v>3834072.0313282013</v>
      </c>
      <c r="E126" s="252">
        <v>-100488.85248929355</v>
      </c>
      <c r="F126" s="253">
        <v>-2.5540042575677359E-2</v>
      </c>
      <c r="G126" s="265">
        <v>0.21247147411876061</v>
      </c>
      <c r="H126" s="265">
        <v>-6.8838291324845868E-3</v>
      </c>
      <c r="I126" s="266">
        <v>2.0140830306487874</v>
      </c>
      <c r="J126" s="266">
        <v>5.8245337306460643E-2</v>
      </c>
      <c r="K126" s="253">
        <v>2.9780250940416898E-2</v>
      </c>
      <c r="L126" s="254">
        <v>7722139.4165832568</v>
      </c>
      <c r="M126" s="254">
        <v>26776.933262701146</v>
      </c>
      <c r="N126" s="253">
        <v>3.4796194878070094E-3</v>
      </c>
      <c r="O126" s="252">
        <v>1917036.0156641006</v>
      </c>
      <c r="P126" s="252">
        <v>-50244.426244646776</v>
      </c>
      <c r="Q126" s="253">
        <v>-2.5540042575677359E-2</v>
      </c>
    </row>
    <row r="127" spans="1:17" x14ac:dyDescent="0.2">
      <c r="A127" s="449" t="s">
        <v>111</v>
      </c>
      <c r="B127" s="449" t="s">
        <v>456</v>
      </c>
      <c r="C127" s="247" t="s">
        <v>146</v>
      </c>
      <c r="D127" s="248">
        <v>3363989.4630249739</v>
      </c>
      <c r="E127" s="248">
        <v>-163423.11720486172</v>
      </c>
      <c r="F127" s="249">
        <v>-4.6329459196466763E-2</v>
      </c>
      <c r="G127" s="263">
        <v>0.18642106728529287</v>
      </c>
      <c r="H127" s="263">
        <v>-1.0235352344904303E-2</v>
      </c>
      <c r="I127" s="264">
        <v>2.0122890524430779</v>
      </c>
      <c r="J127" s="264">
        <v>5.8689582335680557E-2</v>
      </c>
      <c r="K127" s="249">
        <v>3.0041768148337054E-2</v>
      </c>
      <c r="L127" s="250">
        <v>6769319.1689790236</v>
      </c>
      <c r="M127" s="250">
        <v>-121832.17860815022</v>
      </c>
      <c r="N127" s="249">
        <v>-1.7679509919747708E-2</v>
      </c>
      <c r="O127" s="248">
        <v>1682271.6239837408</v>
      </c>
      <c r="P127" s="248">
        <v>-81844.019848504104</v>
      </c>
      <c r="Q127" s="249">
        <v>-4.6393795177005356E-2</v>
      </c>
    </row>
    <row r="128" spans="1:17" x14ac:dyDescent="0.2">
      <c r="A128" s="449" t="s">
        <v>111</v>
      </c>
      <c r="B128" s="449" t="s">
        <v>456</v>
      </c>
      <c r="C128" s="251" t="s">
        <v>147</v>
      </c>
      <c r="D128" s="252">
        <v>8243788.2334186332</v>
      </c>
      <c r="E128" s="252">
        <v>1787736.2468855483</v>
      </c>
      <c r="F128" s="253">
        <v>0.27690858912144029</v>
      </c>
      <c r="G128" s="265">
        <v>0.45684322672220906</v>
      </c>
      <c r="H128" s="265">
        <v>9.6912529719565377E-2</v>
      </c>
      <c r="I128" s="266">
        <v>2.1502970749204868</v>
      </c>
      <c r="J128" s="266">
        <v>1.5417732517723604E-2</v>
      </c>
      <c r="K128" s="253">
        <v>7.2218285181265838E-3</v>
      </c>
      <c r="L128" s="254">
        <v>17726593.724584013</v>
      </c>
      <c r="M128" s="254">
        <v>3943701.7050562091</v>
      </c>
      <c r="N128" s="253">
        <v>0.28613020398539829</v>
      </c>
      <c r="O128" s="252">
        <v>4267895.3214135822</v>
      </c>
      <c r="P128" s="252">
        <v>894770.98551477771</v>
      </c>
      <c r="Q128" s="253">
        <v>0.26526475054361037</v>
      </c>
    </row>
    <row r="129" spans="1:17" x14ac:dyDescent="0.2">
      <c r="A129" s="449" t="s">
        <v>111</v>
      </c>
      <c r="B129" s="449" t="s">
        <v>456</v>
      </c>
      <c r="C129" s="247" t="s">
        <v>148</v>
      </c>
      <c r="D129" s="248">
        <v>127117087.94179113</v>
      </c>
      <c r="E129" s="248">
        <v>7446677.0132464916</v>
      </c>
      <c r="F129" s="249">
        <v>6.2226551705357742E-2</v>
      </c>
      <c r="G129" s="263">
        <v>7.0444047060117709</v>
      </c>
      <c r="H129" s="263">
        <v>0.37267181012562922</v>
      </c>
      <c r="I129" s="264">
        <v>2.1379376979484697</v>
      </c>
      <c r="J129" s="264">
        <v>-7.3091226992062719E-2</v>
      </c>
      <c r="K129" s="249">
        <v>-3.3057562552705443E-2</v>
      </c>
      <c r="L129" s="250">
        <v>271768414.36418611</v>
      </c>
      <c r="M129" s="250">
        <v>7173674.3416543305</v>
      </c>
      <c r="N129" s="249">
        <v>2.7111931027213355E-2</v>
      </c>
      <c r="O129" s="248">
        <v>55795128.204970583</v>
      </c>
      <c r="P129" s="248">
        <v>1559290.8146498725</v>
      </c>
      <c r="Q129" s="249">
        <v>2.8750193408614243E-2</v>
      </c>
    </row>
    <row r="130" spans="1:17" x14ac:dyDescent="0.2">
      <c r="A130" s="449" t="s">
        <v>111</v>
      </c>
      <c r="B130" s="449" t="s">
        <v>456</v>
      </c>
      <c r="C130" s="251" t="s">
        <v>149</v>
      </c>
      <c r="D130" s="252">
        <v>27702930.269316696</v>
      </c>
      <c r="E130" s="252">
        <v>-19145.532955188304</v>
      </c>
      <c r="F130" s="253">
        <v>-6.9062407489771339E-4</v>
      </c>
      <c r="G130" s="265">
        <v>1.5352039251312384</v>
      </c>
      <c r="H130" s="265">
        <v>-1.032670050272122E-2</v>
      </c>
      <c r="I130" s="266">
        <v>2.2263456743701378</v>
      </c>
      <c r="J130" s="266">
        <v>-5.2316446531754046E-2</v>
      </c>
      <c r="K130" s="253">
        <v>-2.2959282138348469E-2</v>
      </c>
      <c r="L130" s="254">
        <v>61676298.972470775</v>
      </c>
      <c r="M130" s="254">
        <v>-1492945.0709370896</v>
      </c>
      <c r="N130" s="253">
        <v>-2.3634049980259159E-2</v>
      </c>
      <c r="O130" s="252">
        <v>14524963.738710441</v>
      </c>
      <c r="P130" s="252">
        <v>-120762.96441732161</v>
      </c>
      <c r="Q130" s="253">
        <v>-8.245610946128832E-3</v>
      </c>
    </row>
    <row r="131" spans="1:17" x14ac:dyDescent="0.2">
      <c r="A131" s="449" t="s">
        <v>111</v>
      </c>
      <c r="B131" s="449" t="s">
        <v>456</v>
      </c>
      <c r="C131" s="247" t="s">
        <v>150</v>
      </c>
      <c r="D131" s="248">
        <v>9316810.3182809204</v>
      </c>
      <c r="E131" s="248">
        <v>-9364828.9661986008</v>
      </c>
      <c r="F131" s="249">
        <v>-0.50128518293246283</v>
      </c>
      <c r="G131" s="263">
        <v>0.51630652899451845</v>
      </c>
      <c r="H131" s="263">
        <v>-0.52521164075391591</v>
      </c>
      <c r="I131" s="264">
        <v>2.2834394873607256</v>
      </c>
      <c r="J131" s="264">
        <v>6.3626697447548786E-2</v>
      </c>
      <c r="K131" s="249">
        <v>2.8663091651993503E-2</v>
      </c>
      <c r="L131" s="250">
        <v>21274372.577012502</v>
      </c>
      <c r="M131" s="250">
        <v>-20195369.243219592</v>
      </c>
      <c r="N131" s="249">
        <v>-0.48699047442264892</v>
      </c>
      <c r="O131" s="248">
        <v>4915851.2200251948</v>
      </c>
      <c r="P131" s="248">
        <v>-4664025.7021873835</v>
      </c>
      <c r="Q131" s="249">
        <v>-0.48685653689068226</v>
      </c>
    </row>
    <row r="132" spans="1:17" x14ac:dyDescent="0.2">
      <c r="A132" s="449" t="s">
        <v>111</v>
      </c>
      <c r="B132" s="449" t="s">
        <v>456</v>
      </c>
      <c r="C132" s="251" t="s">
        <v>151</v>
      </c>
      <c r="D132" s="252">
        <v>18830123.719347835</v>
      </c>
      <c r="E132" s="252">
        <v>579330.66926900297</v>
      </c>
      <c r="F132" s="253">
        <v>3.1742766885765585E-2</v>
      </c>
      <c r="G132" s="265">
        <v>1.0435026029238401</v>
      </c>
      <c r="H132" s="265">
        <v>2.6004497724495534E-2</v>
      </c>
      <c r="I132" s="266">
        <v>2.1457124193217352</v>
      </c>
      <c r="J132" s="266">
        <v>-1.6763352410564814E-3</v>
      </c>
      <c r="K132" s="253">
        <v>-7.8063892133857396E-4</v>
      </c>
      <c r="L132" s="254">
        <v>40404030.321969435</v>
      </c>
      <c r="M132" s="254">
        <v>1212482.5643773973</v>
      </c>
      <c r="N132" s="253">
        <v>3.0937348325125021E-2</v>
      </c>
      <c r="O132" s="252">
        <v>9677268.2820873018</v>
      </c>
      <c r="P132" s="252">
        <v>389951.29233610444</v>
      </c>
      <c r="Q132" s="253">
        <v>4.1987507561809953E-2</v>
      </c>
    </row>
    <row r="133" spans="1:17" x14ac:dyDescent="0.2">
      <c r="A133" s="449" t="s">
        <v>111</v>
      </c>
      <c r="B133" s="449" t="s">
        <v>456</v>
      </c>
      <c r="C133" s="247" t="s">
        <v>152</v>
      </c>
      <c r="D133" s="248">
        <v>144560676.78684473</v>
      </c>
      <c r="E133" s="248">
        <v>-9593088.177823633</v>
      </c>
      <c r="F133" s="249">
        <v>-6.2230644707395526E-2</v>
      </c>
      <c r="G133" s="263">
        <v>8.0110701743561883</v>
      </c>
      <c r="H133" s="263">
        <v>-0.58314068160536614</v>
      </c>
      <c r="I133" s="264">
        <v>1.8970997593042194</v>
      </c>
      <c r="J133" s="264">
        <v>-5.676171900450333E-3</v>
      </c>
      <c r="K133" s="249">
        <v>-2.9831005360976383E-3</v>
      </c>
      <c r="L133" s="250">
        <v>274246025.13717818</v>
      </c>
      <c r="M133" s="250">
        <v>-19074048.542174459</v>
      </c>
      <c r="N133" s="249">
        <v>-6.5028104973904891E-2</v>
      </c>
      <c r="O133" s="248">
        <v>60039353.652013086</v>
      </c>
      <c r="P133" s="248">
        <v>-4687678.7160758153</v>
      </c>
      <c r="Q133" s="249">
        <v>-7.2422271569905772E-2</v>
      </c>
    </row>
    <row r="134" spans="1:17" x14ac:dyDescent="0.2">
      <c r="A134" s="449" t="s">
        <v>111</v>
      </c>
      <c r="B134" s="449" t="s">
        <v>456</v>
      </c>
      <c r="C134" s="251" t="s">
        <v>153</v>
      </c>
      <c r="D134" s="252">
        <v>3931947.0677799545</v>
      </c>
      <c r="E134" s="252">
        <v>-425068.70598276425</v>
      </c>
      <c r="F134" s="253">
        <v>-9.7559597682079294E-2</v>
      </c>
      <c r="G134" s="265">
        <v>0.21789538193906502</v>
      </c>
      <c r="H134" s="265">
        <v>-2.501216087086644E-2</v>
      </c>
      <c r="I134" s="266">
        <v>1.9193997662775439</v>
      </c>
      <c r="J134" s="266">
        <v>-1.4483969843362976E-2</v>
      </c>
      <c r="K134" s="253">
        <v>-7.4895763239706129E-3</v>
      </c>
      <c r="L134" s="254">
        <v>7546978.2829125188</v>
      </c>
      <c r="M134" s="254">
        <v>-878983.65998945199</v>
      </c>
      <c r="N134" s="253">
        <v>-0.10431849395307413</v>
      </c>
      <c r="O134" s="252">
        <v>1965974.0338899773</v>
      </c>
      <c r="P134" s="252">
        <v>-212533.85299138213</v>
      </c>
      <c r="Q134" s="253">
        <v>-9.7559368167188382E-2</v>
      </c>
    </row>
    <row r="135" spans="1:17" x14ac:dyDescent="0.2">
      <c r="A135" s="449" t="s">
        <v>111</v>
      </c>
      <c r="B135" s="449" t="s">
        <v>456</v>
      </c>
      <c r="C135" s="247" t="s">
        <v>154</v>
      </c>
      <c r="D135" s="248">
        <v>3531741.6502964869</v>
      </c>
      <c r="E135" s="248">
        <v>292595.67965142755</v>
      </c>
      <c r="F135" s="249">
        <v>9.0331118851417064E-2</v>
      </c>
      <c r="G135" s="263">
        <v>0.19571733355911072</v>
      </c>
      <c r="H135" s="263">
        <v>1.513203633109772E-2</v>
      </c>
      <c r="I135" s="264">
        <v>2.0886989680373889</v>
      </c>
      <c r="J135" s="264">
        <v>-5.0735950766931381E-3</v>
      </c>
      <c r="K135" s="249">
        <v>-2.423183475643193E-3</v>
      </c>
      <c r="L135" s="250">
        <v>7376745.1403489364</v>
      </c>
      <c r="M135" s="250">
        <v>594710.17909077927</v>
      </c>
      <c r="N135" s="249">
        <v>8.7689046501236656E-2</v>
      </c>
      <c r="O135" s="248">
        <v>1765870.8251482435</v>
      </c>
      <c r="P135" s="248">
        <v>146297.83982571377</v>
      </c>
      <c r="Q135" s="249">
        <v>9.0331118851417064E-2</v>
      </c>
    </row>
    <row r="136" spans="1:17" x14ac:dyDescent="0.2">
      <c r="A136" s="449" t="s">
        <v>111</v>
      </c>
      <c r="B136" s="449" t="s">
        <v>456</v>
      </c>
      <c r="C136" s="251" t="s">
        <v>155</v>
      </c>
      <c r="D136" s="252">
        <v>369190.50016865873</v>
      </c>
      <c r="E136" s="252">
        <v>128418.88680065141</v>
      </c>
      <c r="F136" s="253">
        <v>0.53336390035468839</v>
      </c>
      <c r="G136" s="265">
        <v>2.0459305187937059E-2</v>
      </c>
      <c r="H136" s="265">
        <v>7.03607148431022E-3</v>
      </c>
      <c r="I136" s="266">
        <v>2.9688775357897366</v>
      </c>
      <c r="J136" s="266">
        <v>0.49441731229525399</v>
      </c>
      <c r="K136" s="253">
        <v>0.19980814708632813</v>
      </c>
      <c r="L136" s="254">
        <v>1096081.3823777079</v>
      </c>
      <c r="M136" s="254">
        <v>500301.60215198132</v>
      </c>
      <c r="N136" s="253">
        <v>0.83974250009362372</v>
      </c>
      <c r="O136" s="252">
        <v>232560.94498813152</v>
      </c>
      <c r="P136" s="252">
        <v>80893.786961040285</v>
      </c>
      <c r="Q136" s="253">
        <v>0.5333639003546885</v>
      </c>
    </row>
    <row r="137" spans="1:17" x14ac:dyDescent="0.2">
      <c r="A137" s="449" t="s">
        <v>111</v>
      </c>
      <c r="B137" s="449" t="s">
        <v>456</v>
      </c>
      <c r="C137" s="247" t="s">
        <v>156</v>
      </c>
      <c r="D137" s="248">
        <v>724623.02810287476</v>
      </c>
      <c r="E137" s="248">
        <v>667925.65855193138</v>
      </c>
      <c r="F137" s="249">
        <v>11.7805405055307</v>
      </c>
      <c r="G137" s="263">
        <v>4.0156189477765857E-2</v>
      </c>
      <c r="H137" s="263">
        <v>3.699526020035987E-2</v>
      </c>
      <c r="I137" s="264">
        <v>1.7632882827263305</v>
      </c>
      <c r="J137" s="264">
        <v>-0.10400324651401616</v>
      </c>
      <c r="K137" s="249">
        <v>-5.5697380342279418E-2</v>
      </c>
      <c r="L137" s="250">
        <v>1277719.2948474716</v>
      </c>
      <c r="M137" s="250">
        <v>1171848.7769547855</v>
      </c>
      <c r="N137" s="249">
        <v>11.068697880014248</v>
      </c>
      <c r="O137" s="248">
        <v>362311.51405143738</v>
      </c>
      <c r="P137" s="248">
        <v>333962.82927596569</v>
      </c>
      <c r="Q137" s="249">
        <v>11.7805405055307</v>
      </c>
    </row>
    <row r="138" spans="1:17" x14ac:dyDescent="0.2">
      <c r="A138" s="449" t="s">
        <v>111</v>
      </c>
      <c r="B138" s="449" t="s">
        <v>456</v>
      </c>
      <c r="C138" s="251" t="s">
        <v>157</v>
      </c>
      <c r="D138" s="252">
        <v>15703163.070242897</v>
      </c>
      <c r="E138" s="252">
        <v>526044.33465597779</v>
      </c>
      <c r="F138" s="253">
        <v>3.4660355751353684E-2</v>
      </c>
      <c r="G138" s="265">
        <v>0.87021688132081532</v>
      </c>
      <c r="H138" s="265">
        <v>2.4078879894161576E-2</v>
      </c>
      <c r="I138" s="266">
        <v>2.1150465397399909</v>
      </c>
      <c r="J138" s="266">
        <v>2.898304004643748E-3</v>
      </c>
      <c r="K138" s="253">
        <v>1.3722067209145006E-3</v>
      </c>
      <c r="L138" s="254">
        <v>33212920.714690052</v>
      </c>
      <c r="M138" s="254">
        <v>1156596.1537742577</v>
      </c>
      <c r="N138" s="253">
        <v>3.6080123645379505E-2</v>
      </c>
      <c r="O138" s="252">
        <v>7845715.0017735139</v>
      </c>
      <c r="P138" s="252">
        <v>237842.93145355582</v>
      </c>
      <c r="Q138" s="253">
        <v>3.1262740652729333E-2</v>
      </c>
    </row>
    <row r="139" spans="1:17" x14ac:dyDescent="0.2">
      <c r="A139" s="449" t="s">
        <v>111</v>
      </c>
      <c r="B139" s="449" t="s">
        <v>456</v>
      </c>
      <c r="C139" s="247" t="s">
        <v>158</v>
      </c>
      <c r="D139" s="248">
        <v>764342903.77300858</v>
      </c>
      <c r="E139" s="248">
        <v>17272669.534814119</v>
      </c>
      <c r="F139" s="249">
        <v>2.3120543080434035E-2</v>
      </c>
      <c r="G139" s="263">
        <v>42.357332405308526</v>
      </c>
      <c r="H139" s="263">
        <v>0.70749583643076619</v>
      </c>
      <c r="I139" s="264">
        <v>2.436385806756225</v>
      </c>
      <c r="J139" s="264">
        <v>4.8615701570116521E-2</v>
      </c>
      <c r="K139" s="249">
        <v>2.0360294093860136E-2</v>
      </c>
      <c r="L139" s="250">
        <v>1862234202.2473972</v>
      </c>
      <c r="M139" s="250">
        <v>78402230.459052801</v>
      </c>
      <c r="N139" s="249">
        <v>4.3951578231021526E-2</v>
      </c>
      <c r="O139" s="248">
        <v>449176102.88788021</v>
      </c>
      <c r="P139" s="248">
        <v>6952537.2668085098</v>
      </c>
      <c r="Q139" s="249">
        <v>1.5721770179850464E-2</v>
      </c>
    </row>
    <row r="140" spans="1:17" x14ac:dyDescent="0.2">
      <c r="A140" s="449" t="s">
        <v>111</v>
      </c>
      <c r="B140" s="449" t="s">
        <v>456</v>
      </c>
      <c r="C140" s="251" t="s">
        <v>159</v>
      </c>
      <c r="D140" s="252">
        <v>1761816.0072726589</v>
      </c>
      <c r="E140" s="252">
        <v>-177294.92960860208</v>
      </c>
      <c r="F140" s="253">
        <v>-9.1431039986681548E-2</v>
      </c>
      <c r="G140" s="265">
        <v>9.7633962307581729E-2</v>
      </c>
      <c r="H140" s="265">
        <v>-1.0473214111225274E-2</v>
      </c>
      <c r="I140" s="266">
        <v>1.9049436598779201</v>
      </c>
      <c r="J140" s="266">
        <v>-1.0313922533919939E-2</v>
      </c>
      <c r="K140" s="253">
        <v>-5.3851359883049527E-3</v>
      </c>
      <c r="L140" s="254">
        <v>3356160.232925483</v>
      </c>
      <c r="M140" s="254">
        <v>-357736.69207407907</v>
      </c>
      <c r="N140" s="253">
        <v>-9.6323807391106103E-2</v>
      </c>
      <c r="O140" s="252">
        <v>906201.77045893483</v>
      </c>
      <c r="P140" s="252">
        <v>-139096.78401479078</v>
      </c>
      <c r="Q140" s="253">
        <v>-0.13306895280728823</v>
      </c>
    </row>
    <row r="141" spans="1:17" x14ac:dyDescent="0.2">
      <c r="A141" s="449" t="s">
        <v>111</v>
      </c>
      <c r="B141" s="449" t="s">
        <v>456</v>
      </c>
      <c r="C141" s="247" t="s">
        <v>160</v>
      </c>
      <c r="D141" s="248">
        <v>1318616.4899346828</v>
      </c>
      <c r="E141" s="248">
        <v>-1386128.3956978805</v>
      </c>
      <c r="F141" s="249">
        <v>-0.51248027237648486</v>
      </c>
      <c r="G141" s="263">
        <v>7.3073324424912239E-2</v>
      </c>
      <c r="H141" s="263">
        <v>-7.771863232059828E-2</v>
      </c>
      <c r="I141" s="264">
        <v>2.1183345966818932</v>
      </c>
      <c r="J141" s="264">
        <v>-5.9524043531813398E-3</v>
      </c>
      <c r="K141" s="249">
        <v>-2.8020716364036435E-3</v>
      </c>
      <c r="L141" s="250">
        <v>2793270.9303838802</v>
      </c>
      <c r="M141" s="250">
        <v>-2952383.471281474</v>
      </c>
      <c r="N141" s="249">
        <v>-0.51384633757744602</v>
      </c>
      <c r="O141" s="248">
        <v>659308.24496734142</v>
      </c>
      <c r="P141" s="248">
        <v>-693064.19784894027</v>
      </c>
      <c r="Q141" s="249">
        <v>-0.51248027237648486</v>
      </c>
    </row>
    <row r="142" spans="1:17" x14ac:dyDescent="0.2">
      <c r="A142" s="449" t="s">
        <v>111</v>
      </c>
      <c r="B142" s="449" t="s">
        <v>456</v>
      </c>
      <c r="C142" s="251" t="s">
        <v>161</v>
      </c>
      <c r="D142" s="252">
        <v>6106335.9522421546</v>
      </c>
      <c r="E142" s="252">
        <v>608450.72457989026</v>
      </c>
      <c r="F142" s="253">
        <v>0.11066995751721201</v>
      </c>
      <c r="G142" s="265">
        <v>0.33839275596181817</v>
      </c>
      <c r="H142" s="265">
        <v>3.1880716380849994E-2</v>
      </c>
      <c r="I142" s="266">
        <v>2.126589796770475</v>
      </c>
      <c r="J142" s="266">
        <v>-2.1273725409834299E-2</v>
      </c>
      <c r="K142" s="253">
        <v>-9.9045983090393051E-3</v>
      </c>
      <c r="L142" s="254">
        <v>12985671.731690889</v>
      </c>
      <c r="M142" s="254">
        <v>1176964.6020611264</v>
      </c>
      <c r="N142" s="253">
        <v>9.9669217734086324E-2</v>
      </c>
      <c r="O142" s="252">
        <v>3053167.9761210773</v>
      </c>
      <c r="P142" s="252">
        <v>304225.36228994513</v>
      </c>
      <c r="Q142" s="253">
        <v>0.11066995751721201</v>
      </c>
    </row>
    <row r="143" spans="1:17" x14ac:dyDescent="0.2">
      <c r="A143" s="449" t="s">
        <v>111</v>
      </c>
      <c r="B143" s="449" t="s">
        <v>456</v>
      </c>
      <c r="C143" s="247" t="s">
        <v>162</v>
      </c>
      <c r="D143" s="248">
        <v>182797930.54547086</v>
      </c>
      <c r="E143" s="248">
        <v>9667532.4392776489</v>
      </c>
      <c r="F143" s="249">
        <v>5.5839601508614695E-2</v>
      </c>
      <c r="G143" s="263">
        <v>10.130051144448702</v>
      </c>
      <c r="H143" s="263">
        <v>0.47787594624826646</v>
      </c>
      <c r="I143" s="264">
        <v>2.0968801564599389</v>
      </c>
      <c r="J143" s="264">
        <v>1.9465779925642579E-2</v>
      </c>
      <c r="K143" s="249">
        <v>9.3701960213238254E-3</v>
      </c>
      <c r="L143" s="250">
        <v>383305353.20273995</v>
      </c>
      <c r="M143" s="250">
        <v>23641775.161828101</v>
      </c>
      <c r="N143" s="249">
        <v>6.5733025541826876E-2</v>
      </c>
      <c r="O143" s="248">
        <v>81236883.953716546</v>
      </c>
      <c r="P143" s="248">
        <v>4213980.3831945062</v>
      </c>
      <c r="Q143" s="249">
        <v>5.4710744309141669E-2</v>
      </c>
    </row>
    <row r="144" spans="1:17" x14ac:dyDescent="0.2">
      <c r="A144" s="449" t="s">
        <v>111</v>
      </c>
      <c r="B144" s="449" t="s">
        <v>456</v>
      </c>
      <c r="C144" s="251" t="s">
        <v>163</v>
      </c>
      <c r="D144" s="252">
        <v>1193994.7918140888</v>
      </c>
      <c r="E144" s="252">
        <v>-2346167.1405593832</v>
      </c>
      <c r="F144" s="253">
        <v>-0.66272876364907274</v>
      </c>
      <c r="G144" s="265">
        <v>6.6167205893358963E-2</v>
      </c>
      <c r="H144" s="265">
        <v>-0.13120000157017092</v>
      </c>
      <c r="I144" s="266">
        <v>2.0771336535395717</v>
      </c>
      <c r="J144" s="266">
        <v>-2.6783464428450365E-3</v>
      </c>
      <c r="K144" s="253">
        <v>-1.2877829548380718E-3</v>
      </c>
      <c r="L144" s="254">
        <v>2480086.7642280185</v>
      </c>
      <c r="M144" s="254">
        <v>-4882784.5046032704</v>
      </c>
      <c r="N144" s="253">
        <v>-0.66316309579840271</v>
      </c>
      <c r="O144" s="252">
        <v>596997.39590704441</v>
      </c>
      <c r="P144" s="252">
        <v>-1173083.5702796916</v>
      </c>
      <c r="Q144" s="253">
        <v>-0.66272876364907274</v>
      </c>
    </row>
    <row r="145" spans="1:17" x14ac:dyDescent="0.2">
      <c r="A145" s="449" t="s">
        <v>111</v>
      </c>
      <c r="B145" s="449" t="s">
        <v>456</v>
      </c>
      <c r="C145" s="247" t="s">
        <v>164</v>
      </c>
      <c r="D145" s="248">
        <v>434174094.51718998</v>
      </c>
      <c r="E145" s="248">
        <v>-7772956.6443808079</v>
      </c>
      <c r="F145" s="249">
        <v>-1.7587981691361266E-2</v>
      </c>
      <c r="G145" s="263">
        <v>24.060479076155563</v>
      </c>
      <c r="H145" s="263">
        <v>-0.57846597798244304</v>
      </c>
      <c r="I145" s="264">
        <v>1.8727069932455696</v>
      </c>
      <c r="J145" s="264">
        <v>-4.1223540583705809E-3</v>
      </c>
      <c r="K145" s="249">
        <v>-2.1964458645599987E-3</v>
      </c>
      <c r="L145" s="250">
        <v>813080863.08840454</v>
      </c>
      <c r="M145" s="250">
        <v>-16378332.486067414</v>
      </c>
      <c r="N145" s="249">
        <v>-1.9745796506269373E-2</v>
      </c>
      <c r="O145" s="248">
        <v>173776058.92331713</v>
      </c>
      <c r="P145" s="248">
        <v>-3987437.6278519034</v>
      </c>
      <c r="Q145" s="249">
        <v>-2.243113859264196E-2</v>
      </c>
    </row>
    <row r="146" spans="1:17" x14ac:dyDescent="0.2">
      <c r="A146" s="449" t="s">
        <v>111</v>
      </c>
      <c r="B146" s="449" t="s">
        <v>456</v>
      </c>
      <c r="C146" s="251" t="s">
        <v>165</v>
      </c>
      <c r="D146" s="252">
        <v>8674023.8480940275</v>
      </c>
      <c r="E146" s="252">
        <v>1037082.6264351215</v>
      </c>
      <c r="F146" s="253">
        <v>0.13579816792276492</v>
      </c>
      <c r="G146" s="265">
        <v>0.48068544839189559</v>
      </c>
      <c r="H146" s="265">
        <v>5.4919115869532076E-2</v>
      </c>
      <c r="I146" s="266">
        <v>1.9484263227584118</v>
      </c>
      <c r="J146" s="266">
        <v>6.1848449566310748E-2</v>
      </c>
      <c r="K146" s="253">
        <v>3.2783406635456189E-2</v>
      </c>
      <c r="L146" s="254">
        <v>16900696.389860615</v>
      </c>
      <c r="M146" s="254">
        <v>2493012.0622102711</v>
      </c>
      <c r="N146" s="253">
        <v>0.17303350111758314</v>
      </c>
      <c r="O146" s="252">
        <v>4350357.1152408877</v>
      </c>
      <c r="P146" s="252">
        <v>528754.89117942331</v>
      </c>
      <c r="Q146" s="253">
        <v>0.13835947861090608</v>
      </c>
    </row>
    <row r="147" spans="1:17" x14ac:dyDescent="0.2">
      <c r="A147" s="449" t="s">
        <v>112</v>
      </c>
      <c r="B147" s="449" t="s">
        <v>448</v>
      </c>
      <c r="C147" s="247" t="s">
        <v>288</v>
      </c>
      <c r="D147" s="248">
        <v>89241658.685403451</v>
      </c>
      <c r="E147" s="248">
        <v>230903.15485483408</v>
      </c>
      <c r="F147" s="249">
        <v>2.594103976295177E-3</v>
      </c>
      <c r="G147" s="263">
        <v>55.3650489386511</v>
      </c>
      <c r="H147" s="263">
        <v>0.53518591661624981</v>
      </c>
      <c r="I147" s="264">
        <v>2.1151035738820956</v>
      </c>
      <c r="J147" s="264">
        <v>-2.5759662262582417E-2</v>
      </c>
      <c r="K147" s="249">
        <v>-1.2032371721685073E-2</v>
      </c>
      <c r="L147" s="250">
        <v>188755351.22466299</v>
      </c>
      <c r="M147" s="250">
        <v>-1804502.9121501148</v>
      </c>
      <c r="N147" s="249">
        <v>-9.4694809687173968E-3</v>
      </c>
      <c r="O147" s="248">
        <v>40921844.465086743</v>
      </c>
      <c r="P147" s="248">
        <v>-396671.07628647983</v>
      </c>
      <c r="Q147" s="249">
        <v>-9.6003225452105986E-3</v>
      </c>
    </row>
    <row r="148" spans="1:17" x14ac:dyDescent="0.2">
      <c r="A148" s="449" t="s">
        <v>112</v>
      </c>
      <c r="B148" s="449" t="s">
        <v>448</v>
      </c>
      <c r="C148" s="251" t="s">
        <v>33</v>
      </c>
      <c r="D148" s="252">
        <v>3368669.6714084339</v>
      </c>
      <c r="E148" s="252">
        <v>86297.386119958013</v>
      </c>
      <c r="F148" s="253">
        <v>2.62911634084717E-2</v>
      </c>
      <c r="G148" s="265">
        <v>2.0899046920805726</v>
      </c>
      <c r="H148" s="265">
        <v>6.7991478144039164E-2</v>
      </c>
      <c r="I148" s="266">
        <v>2.4787274056132835</v>
      </c>
      <c r="J148" s="266">
        <v>-6.3591301258484556E-2</v>
      </c>
      <c r="K148" s="253">
        <v>-2.501311149015277E-2</v>
      </c>
      <c r="L148" s="254">
        <v>8350013.8349783802</v>
      </c>
      <c r="M148" s="254">
        <v>5177.3711720518768</v>
      </c>
      <c r="N148" s="253">
        <v>6.2042811677705712E-4</v>
      </c>
      <c r="O148" s="252">
        <v>1913754.9452739786</v>
      </c>
      <c r="P148" s="252">
        <v>47851.286772602471</v>
      </c>
      <c r="Q148" s="253">
        <v>2.5645100460885976E-2</v>
      </c>
    </row>
    <row r="149" spans="1:17" x14ac:dyDescent="0.2">
      <c r="A149" s="449" t="s">
        <v>112</v>
      </c>
      <c r="B149" s="449" t="s">
        <v>448</v>
      </c>
      <c r="C149" s="247" t="s">
        <v>145</v>
      </c>
      <c r="D149" s="248">
        <v>259463.61782503128</v>
      </c>
      <c r="E149" s="248">
        <v>13297.497900927672</v>
      </c>
      <c r="F149" s="249">
        <v>5.4018391747115618E-2</v>
      </c>
      <c r="G149" s="263">
        <v>0.16096984424418737</v>
      </c>
      <c r="H149" s="263">
        <v>9.3336228049464842E-3</v>
      </c>
      <c r="I149" s="264">
        <v>2.1442587129235751</v>
      </c>
      <c r="J149" s="264">
        <v>0.11492455498503906</v>
      </c>
      <c r="K149" s="249">
        <v>5.6631656514264356E-2</v>
      </c>
      <c r="L149" s="250">
        <v>556357.1232079959</v>
      </c>
      <c r="M149" s="250">
        <v>56803.807518818416</v>
      </c>
      <c r="N149" s="249">
        <v>0.11370919926825547</v>
      </c>
      <c r="O149" s="248">
        <v>129731.80891251564</v>
      </c>
      <c r="P149" s="248">
        <v>6648.7489504638361</v>
      </c>
      <c r="Q149" s="249">
        <v>5.4018391747115618E-2</v>
      </c>
    </row>
    <row r="150" spans="1:17" x14ac:dyDescent="0.2">
      <c r="A150" s="449" t="s">
        <v>112</v>
      </c>
      <c r="B150" s="449" t="s">
        <v>448</v>
      </c>
      <c r="C150" s="251" t="s">
        <v>146</v>
      </c>
      <c r="D150" s="252">
        <v>222553.31251525879</v>
      </c>
      <c r="E150" s="252">
        <v>-63340.265691101085</v>
      </c>
      <c r="F150" s="253">
        <v>-0.22155190084536164</v>
      </c>
      <c r="G150" s="265">
        <v>0.13807088774876811</v>
      </c>
      <c r="H150" s="265">
        <v>-3.8037107723242758E-2</v>
      </c>
      <c r="I150" s="266">
        <v>2.1244426710218822</v>
      </c>
      <c r="J150" s="266">
        <v>0.11164337891112863</v>
      </c>
      <c r="K150" s="253">
        <v>5.546672206648684E-2</v>
      </c>
      <c r="L150" s="254">
        <v>472801.75368468405</v>
      </c>
      <c r="M150" s="254">
        <v>-102644.63814808743</v>
      </c>
      <c r="N150" s="253">
        <v>-0.17837393648636629</v>
      </c>
      <c r="O150" s="252">
        <v>111276.65625762939</v>
      </c>
      <c r="P150" s="252">
        <v>-31751.477870613104</v>
      </c>
      <c r="Q150" s="253">
        <v>-0.22199463108526576</v>
      </c>
    </row>
    <row r="151" spans="1:17" x14ac:dyDescent="0.2">
      <c r="A151" s="449" t="s">
        <v>112</v>
      </c>
      <c r="B151" s="449" t="s">
        <v>448</v>
      </c>
      <c r="C151" s="247" t="s">
        <v>147</v>
      </c>
      <c r="D151" s="248">
        <v>447757.09590953961</v>
      </c>
      <c r="E151" s="248">
        <v>113450.14119812794</v>
      </c>
      <c r="F151" s="249">
        <v>0.33935920147417525</v>
      </c>
      <c r="G151" s="263">
        <v>0.27778611349045529</v>
      </c>
      <c r="H151" s="263">
        <v>7.1855892756069684E-2</v>
      </c>
      <c r="I151" s="264">
        <v>2.3222861219167945</v>
      </c>
      <c r="J151" s="264">
        <v>-0.24646633396509676</v>
      </c>
      <c r="K151" s="249">
        <v>-9.5947872828594988E-2</v>
      </c>
      <c r="L151" s="250">
        <v>1039820.089820491</v>
      </c>
      <c r="M151" s="250">
        <v>181068.27888715616</v>
      </c>
      <c r="N151" s="249">
        <v>0.21085053513932275</v>
      </c>
      <c r="O151" s="248">
        <v>239729.57678497769</v>
      </c>
      <c r="P151" s="248">
        <v>53246.988083981269</v>
      </c>
      <c r="Q151" s="249">
        <v>0.28553329538639527</v>
      </c>
    </row>
    <row r="152" spans="1:17" x14ac:dyDescent="0.2">
      <c r="A152" s="449" t="s">
        <v>112</v>
      </c>
      <c r="B152" s="449" t="s">
        <v>448</v>
      </c>
      <c r="C152" s="251" t="s">
        <v>148</v>
      </c>
      <c r="D152" s="252">
        <v>11121395.291036021</v>
      </c>
      <c r="E152" s="252">
        <v>1081211.6146934554</v>
      </c>
      <c r="F152" s="253">
        <v>0.10768842976857956</v>
      </c>
      <c r="G152" s="265">
        <v>6.8996543052264494</v>
      </c>
      <c r="H152" s="265">
        <v>0.71498715563686766</v>
      </c>
      <c r="I152" s="266">
        <v>2.1511594938107348</v>
      </c>
      <c r="J152" s="266">
        <v>-0.13100325840585558</v>
      </c>
      <c r="K152" s="253">
        <v>-5.7403118282697577E-2</v>
      </c>
      <c r="L152" s="254">
        <v>23923895.064734135</v>
      </c>
      <c r="M152" s="254">
        <v>1010561.8531721011</v>
      </c>
      <c r="N152" s="253">
        <v>4.4103659814198184E-2</v>
      </c>
      <c r="O152" s="252">
        <v>5238555.2268845141</v>
      </c>
      <c r="P152" s="252">
        <v>350131.09183692187</v>
      </c>
      <c r="Q152" s="253">
        <v>7.162453219364795E-2</v>
      </c>
    </row>
    <row r="153" spans="1:17" x14ac:dyDescent="0.2">
      <c r="A153" s="449" t="s">
        <v>112</v>
      </c>
      <c r="B153" s="449" t="s">
        <v>448</v>
      </c>
      <c r="C153" s="247" t="s">
        <v>149</v>
      </c>
      <c r="D153" s="248">
        <v>2696819.3379281862</v>
      </c>
      <c r="E153" s="248">
        <v>102446.50995387742</v>
      </c>
      <c r="F153" s="249">
        <v>3.9487967515396717E-2</v>
      </c>
      <c r="G153" s="263">
        <v>1.6730923295525442</v>
      </c>
      <c r="H153" s="263">
        <v>7.4980888546963165E-2</v>
      </c>
      <c r="I153" s="264">
        <v>2.276745135026891</v>
      </c>
      <c r="J153" s="264">
        <v>-7.0962200576536905E-2</v>
      </c>
      <c r="K153" s="249">
        <v>-3.0226169804209259E-2</v>
      </c>
      <c r="L153" s="250">
        <v>6139970.3076744387</v>
      </c>
      <c r="M153" s="250">
        <v>49142.188148943707</v>
      </c>
      <c r="N153" s="249">
        <v>8.0682276998438954E-3</v>
      </c>
      <c r="O153" s="248">
        <v>1412665.6951917876</v>
      </c>
      <c r="P153" s="248">
        <v>47924.339637272991</v>
      </c>
      <c r="Q153" s="249">
        <v>3.5116060227984094E-2</v>
      </c>
    </row>
    <row r="154" spans="1:17" x14ac:dyDescent="0.2">
      <c r="A154" s="449" t="s">
        <v>112</v>
      </c>
      <c r="B154" s="449" t="s">
        <v>448</v>
      </c>
      <c r="C154" s="251" t="s">
        <v>150</v>
      </c>
      <c r="D154" s="252">
        <v>652964.71736137418</v>
      </c>
      <c r="E154" s="252">
        <v>-743211.88487899431</v>
      </c>
      <c r="F154" s="253">
        <v>-0.53231939547361184</v>
      </c>
      <c r="G154" s="265">
        <v>0.40509582704381053</v>
      </c>
      <c r="H154" s="265">
        <v>-0.45493700156347638</v>
      </c>
      <c r="I154" s="266">
        <v>2.507351269715834</v>
      </c>
      <c r="J154" s="266">
        <v>0.1754346173691923</v>
      </c>
      <c r="K154" s="253">
        <v>7.5231941584468678E-2</v>
      </c>
      <c r="L154" s="254">
        <v>1637211.9131556822</v>
      </c>
      <c r="M154" s="254">
        <v>-1618555.5552253865</v>
      </c>
      <c r="N154" s="253">
        <v>-0.49713487555369357</v>
      </c>
      <c r="O154" s="252">
        <v>346748.32248534635</v>
      </c>
      <c r="P154" s="252">
        <v>-380093.70148075826</v>
      </c>
      <c r="Q154" s="253">
        <v>-0.52293853264940482</v>
      </c>
    </row>
    <row r="155" spans="1:17" x14ac:dyDescent="0.2">
      <c r="A155" s="449" t="s">
        <v>112</v>
      </c>
      <c r="B155" s="449" t="s">
        <v>448</v>
      </c>
      <c r="C155" s="247" t="s">
        <v>151</v>
      </c>
      <c r="D155" s="248">
        <v>2126283.2018314782</v>
      </c>
      <c r="E155" s="248">
        <v>-56297.996816532686</v>
      </c>
      <c r="F155" s="249">
        <v>-2.5794227885499153E-2</v>
      </c>
      <c r="G155" s="263">
        <v>1.3191347545637491</v>
      </c>
      <c r="H155" s="263">
        <v>-2.5316569807584344E-2</v>
      </c>
      <c r="I155" s="264">
        <v>2.1704395117320949</v>
      </c>
      <c r="J155" s="264">
        <v>2.9557462744836283E-2</v>
      </c>
      <c r="K155" s="249">
        <v>1.3806207940702945E-2</v>
      </c>
      <c r="L155" s="250">
        <v>4614969.0743872691</v>
      </c>
      <c r="M155" s="250">
        <v>-57679.834255351685</v>
      </c>
      <c r="N155" s="249">
        <v>-1.2344140418653317E-2</v>
      </c>
      <c r="O155" s="248">
        <v>1098461.5236070529</v>
      </c>
      <c r="P155" s="248">
        <v>-9969.1747035817243</v>
      </c>
      <c r="Q155" s="249">
        <v>-8.9939539916891499E-3</v>
      </c>
    </row>
    <row r="156" spans="1:17" x14ac:dyDescent="0.2">
      <c r="A156" s="449" t="s">
        <v>112</v>
      </c>
      <c r="B156" s="449" t="s">
        <v>448</v>
      </c>
      <c r="C156" s="251" t="s">
        <v>152</v>
      </c>
      <c r="D156" s="252">
        <v>13425415.368869415</v>
      </c>
      <c r="E156" s="252">
        <v>-488346.82935934141</v>
      </c>
      <c r="F156" s="253">
        <v>-3.5098115261845482E-2</v>
      </c>
      <c r="G156" s="265">
        <v>8.329056069424551</v>
      </c>
      <c r="H156" s="265">
        <v>-0.2417022721134483</v>
      </c>
      <c r="I156" s="266">
        <v>1.9986018667238115</v>
      </c>
      <c r="J156" s="266">
        <v>-2.2514647135090327E-2</v>
      </c>
      <c r="K156" s="253">
        <v>-1.1139707671827039E-2</v>
      </c>
      <c r="L156" s="254">
        <v>26832060.217764959</v>
      </c>
      <c r="M156" s="254">
        <v>-1289274.3309809119</v>
      </c>
      <c r="N156" s="253">
        <v>-4.5846840189823414E-2</v>
      </c>
      <c r="O156" s="252">
        <v>5893455.8514816687</v>
      </c>
      <c r="P156" s="252">
        <v>-292214.16445705388</v>
      </c>
      <c r="Q156" s="253">
        <v>-4.7240503244450581E-2</v>
      </c>
    </row>
    <row r="157" spans="1:17" x14ac:dyDescent="0.2">
      <c r="A157" s="449" t="s">
        <v>112</v>
      </c>
      <c r="B157" s="449" t="s">
        <v>448</v>
      </c>
      <c r="C157" s="247" t="s">
        <v>153</v>
      </c>
      <c r="D157" s="248">
        <v>354711.27249693871</v>
      </c>
      <c r="E157" s="248">
        <v>-49198.221682846081</v>
      </c>
      <c r="F157" s="249">
        <v>-0.1218050637377377</v>
      </c>
      <c r="G157" s="263">
        <v>0.22006098105050517</v>
      </c>
      <c r="H157" s="263">
        <v>-2.874380784465641E-2</v>
      </c>
      <c r="I157" s="264">
        <v>1.9119034359446188</v>
      </c>
      <c r="J157" s="264">
        <v>-2.4951930611716966E-2</v>
      </c>
      <c r="K157" s="249">
        <v>-1.2882702055384066E-2</v>
      </c>
      <c r="L157" s="250">
        <v>678173.70065518504</v>
      </c>
      <c r="M157" s="250">
        <v>-104140.57074998622</v>
      </c>
      <c r="N157" s="249">
        <v>-0.1331185874481515</v>
      </c>
      <c r="O157" s="248">
        <v>177355.63624846935</v>
      </c>
      <c r="P157" s="248">
        <v>-24599.11084142304</v>
      </c>
      <c r="Q157" s="249">
        <v>-0.1218050637377377</v>
      </c>
    </row>
    <row r="158" spans="1:17" x14ac:dyDescent="0.2">
      <c r="A158" s="449" t="s">
        <v>112</v>
      </c>
      <c r="B158" s="449" t="s">
        <v>448</v>
      </c>
      <c r="C158" s="251" t="s">
        <v>154</v>
      </c>
      <c r="D158" s="252">
        <v>304027.27118209749</v>
      </c>
      <c r="E158" s="252">
        <v>-40075.993961602973</v>
      </c>
      <c r="F158" s="253">
        <v>-0.11646502088513137</v>
      </c>
      <c r="G158" s="265">
        <v>0.18861689703706205</v>
      </c>
      <c r="H158" s="265">
        <v>-2.3347767017371318E-2</v>
      </c>
      <c r="I158" s="266">
        <v>2.1538405766551212</v>
      </c>
      <c r="J158" s="266">
        <v>3.6488728689028527E-2</v>
      </c>
      <c r="K158" s="253">
        <v>1.7233190942770916E-2</v>
      </c>
      <c r="L158" s="254">
        <v>654826.27308173175</v>
      </c>
      <c r="M158" s="254">
        <v>-73761.411261448753</v>
      </c>
      <c r="N158" s="253">
        <v>-0.10123889388542771</v>
      </c>
      <c r="O158" s="252">
        <v>152013.63559104875</v>
      </c>
      <c r="P158" s="252">
        <v>-20037.996980801487</v>
      </c>
      <c r="Q158" s="253">
        <v>-0.11646502088513137</v>
      </c>
    </row>
    <row r="159" spans="1:17" x14ac:dyDescent="0.2">
      <c r="A159" s="449" t="s">
        <v>112</v>
      </c>
      <c r="B159" s="449" t="s">
        <v>448</v>
      </c>
      <c r="C159" s="247" t="s">
        <v>155</v>
      </c>
      <c r="D159" s="248">
        <v>32136.305747485159</v>
      </c>
      <c r="E159" s="248">
        <v>27753.009740082918</v>
      </c>
      <c r="F159" s="249">
        <v>6.3315390275298205</v>
      </c>
      <c r="G159" s="263">
        <v>1.9937192636559374E-2</v>
      </c>
      <c r="H159" s="263">
        <v>1.7237119839307209E-2</v>
      </c>
      <c r="I159" s="264">
        <v>3.1155915190947838</v>
      </c>
      <c r="J159" s="264">
        <v>0.99302249393721542</v>
      </c>
      <c r="K159" s="249">
        <v>0.46783990634344558</v>
      </c>
      <c r="L159" s="250">
        <v>100123.60164190173</v>
      </c>
      <c r="M159" s="250">
        <v>90819.753308492887</v>
      </c>
      <c r="N159" s="249">
        <v>9.7615255595226884</v>
      </c>
      <c r="O159" s="248">
        <v>20243.342203140259</v>
      </c>
      <c r="P159" s="248">
        <v>17482.210859894753</v>
      </c>
      <c r="Q159" s="249">
        <v>6.3315390275298178</v>
      </c>
    </row>
    <row r="160" spans="1:17" x14ac:dyDescent="0.2">
      <c r="A160" s="449" t="s">
        <v>112</v>
      </c>
      <c r="B160" s="449" t="s">
        <v>448</v>
      </c>
      <c r="C160" s="251" t="s">
        <v>156</v>
      </c>
      <c r="D160" s="252">
        <v>101148.40317487717</v>
      </c>
      <c r="E160" s="252">
        <v>75642.218024015427</v>
      </c>
      <c r="F160" s="253">
        <v>2.9656421599942715</v>
      </c>
      <c r="G160" s="265">
        <v>6.2751929696701708E-2</v>
      </c>
      <c r="H160" s="265">
        <v>4.7040338106442245E-2</v>
      </c>
      <c r="I160" s="266">
        <v>1.7811596149674218</v>
      </c>
      <c r="J160" s="266">
        <v>4.0366868887409257E-2</v>
      </c>
      <c r="K160" s="253">
        <v>2.3188785097082353E-2</v>
      </c>
      <c r="L160" s="254">
        <v>180161.45085353375</v>
      </c>
      <c r="M160" s="254">
        <v>135760.46876273991</v>
      </c>
      <c r="N160" s="253">
        <v>3.0576005838143083</v>
      </c>
      <c r="O160" s="252">
        <v>50574.201587438583</v>
      </c>
      <c r="P160" s="252">
        <v>37821.109012007713</v>
      </c>
      <c r="Q160" s="253">
        <v>2.9656421599942715</v>
      </c>
    </row>
    <row r="161" spans="1:17" x14ac:dyDescent="0.2">
      <c r="A161" s="449" t="s">
        <v>112</v>
      </c>
      <c r="B161" s="449" t="s">
        <v>448</v>
      </c>
      <c r="C161" s="247" t="s">
        <v>157</v>
      </c>
      <c r="D161" s="248">
        <v>1325952.3637681915</v>
      </c>
      <c r="E161" s="248">
        <v>-23913.057689950569</v>
      </c>
      <c r="F161" s="249">
        <v>-1.7715142050323339E-2</v>
      </c>
      <c r="G161" s="263">
        <v>0.82261377244384803</v>
      </c>
      <c r="H161" s="263">
        <v>-8.8917654608373642E-3</v>
      </c>
      <c r="I161" s="264">
        <v>2.2182853355820868</v>
      </c>
      <c r="J161" s="264">
        <v>7.2720126764008075E-2</v>
      </c>
      <c r="K161" s="249">
        <v>3.3893226113629611E-2</v>
      </c>
      <c r="L161" s="250">
        <v>2941340.6842273842</v>
      </c>
      <c r="M161" s="250">
        <v>45116.399360241834</v>
      </c>
      <c r="N161" s="249">
        <v>1.5577660748159718E-2</v>
      </c>
      <c r="O161" s="248">
        <v>670492.54433276132</v>
      </c>
      <c r="P161" s="248">
        <v>-5006.7139553853776</v>
      </c>
      <c r="Q161" s="249">
        <v>-7.4118718769187325E-3</v>
      </c>
    </row>
    <row r="162" spans="1:17" x14ac:dyDescent="0.2">
      <c r="A162" s="449" t="s">
        <v>112</v>
      </c>
      <c r="B162" s="449" t="s">
        <v>448</v>
      </c>
      <c r="C162" s="251" t="s">
        <v>158</v>
      </c>
      <c r="D162" s="252">
        <v>69249239.491901502</v>
      </c>
      <c r="E162" s="252">
        <v>-1485551.7200059742</v>
      </c>
      <c r="F162" s="253">
        <v>-2.100171209321244E-2</v>
      </c>
      <c r="G162" s="265">
        <v>42.961858731796433</v>
      </c>
      <c r="H162" s="265">
        <v>-0.61016680516304689</v>
      </c>
      <c r="I162" s="266">
        <v>2.7635747337743064</v>
      </c>
      <c r="J162" s="266">
        <v>0.10153884133705748</v>
      </c>
      <c r="K162" s="253">
        <v>3.8143302885406537E-2</v>
      </c>
      <c r="L162" s="254">
        <v>191375448.59290487</v>
      </c>
      <c r="M162" s="254">
        <v>3076895.5427522659</v>
      </c>
      <c r="N162" s="253">
        <v>1.6340516126710471E-2</v>
      </c>
      <c r="O162" s="252">
        <v>45919193.526205316</v>
      </c>
      <c r="P162" s="252">
        <v>-827754.48812953383</v>
      </c>
      <c r="Q162" s="253">
        <v>-1.7707134332613644E-2</v>
      </c>
    </row>
    <row r="163" spans="1:17" x14ac:dyDescent="0.2">
      <c r="A163" s="449" t="s">
        <v>112</v>
      </c>
      <c r="B163" s="449" t="s">
        <v>448</v>
      </c>
      <c r="C163" s="247" t="s">
        <v>159</v>
      </c>
      <c r="D163" s="248">
        <v>7015.5581897899501</v>
      </c>
      <c r="E163" s="248">
        <v>-572.26898257136509</v>
      </c>
      <c r="F163" s="249">
        <v>-7.5419348592421387E-2</v>
      </c>
      <c r="G163" s="263">
        <v>4.352414872508475E-3</v>
      </c>
      <c r="H163" s="263">
        <v>-3.2162167527320998E-4</v>
      </c>
      <c r="I163" s="264">
        <v>2.5953015166942812</v>
      </c>
      <c r="J163" s="264">
        <v>8.3460474502365933E-2</v>
      </c>
      <c r="K163" s="249">
        <v>3.3226813759494739E-2</v>
      </c>
      <c r="L163" s="250">
        <v>18207.488810418843</v>
      </c>
      <c r="M163" s="250">
        <v>-851.92690217733616</v>
      </c>
      <c r="N163" s="249">
        <v>-4.4698479482469453E-2</v>
      </c>
      <c r="O163" s="248">
        <v>3971.766664981842</v>
      </c>
      <c r="P163" s="248">
        <v>-225.83630430698395</v>
      </c>
      <c r="Q163" s="249">
        <v>-5.380125418227584E-2</v>
      </c>
    </row>
    <row r="164" spans="1:17" x14ac:dyDescent="0.2">
      <c r="A164" s="449" t="s">
        <v>112</v>
      </c>
      <c r="B164" s="449" t="s">
        <v>448</v>
      </c>
      <c r="C164" s="251" t="s">
        <v>160</v>
      </c>
      <c r="D164" s="252">
        <v>201009.65462827682</v>
      </c>
      <c r="E164" s="252">
        <v>-85170.888435219647</v>
      </c>
      <c r="F164" s="253">
        <v>-0.29761243557470751</v>
      </c>
      <c r="G164" s="265">
        <v>0.12470531733243288</v>
      </c>
      <c r="H164" s="265">
        <v>-5.1579446033695395E-2</v>
      </c>
      <c r="I164" s="266">
        <v>2.0524010737091158</v>
      </c>
      <c r="J164" s="266">
        <v>-1.0933036592656098E-2</v>
      </c>
      <c r="K164" s="253">
        <v>-5.2987233323337499E-3</v>
      </c>
      <c r="L164" s="254">
        <v>412552.43098497391</v>
      </c>
      <c r="M164" s="254">
        <v>-177933.64522262348</v>
      </c>
      <c r="N164" s="253">
        <v>-0.30133419295066882</v>
      </c>
      <c r="O164" s="252">
        <v>100504.82731413841</v>
      </c>
      <c r="P164" s="252">
        <v>-42585.444217609824</v>
      </c>
      <c r="Q164" s="253">
        <v>-0.29761243557470751</v>
      </c>
    </row>
    <row r="165" spans="1:17" x14ac:dyDescent="0.2">
      <c r="A165" s="449" t="s">
        <v>112</v>
      </c>
      <c r="B165" s="449" t="s">
        <v>448</v>
      </c>
      <c r="C165" s="247" t="s">
        <v>161</v>
      </c>
      <c r="D165" s="248">
        <v>694045.55538678169</v>
      </c>
      <c r="E165" s="248">
        <v>80266.270445607603</v>
      </c>
      <c r="F165" s="249">
        <v>0.130773834202144</v>
      </c>
      <c r="G165" s="263">
        <v>0.43058215978595954</v>
      </c>
      <c r="H165" s="263">
        <v>5.2499377334605468E-2</v>
      </c>
      <c r="I165" s="264">
        <v>2.1293475556434101</v>
      </c>
      <c r="J165" s="264">
        <v>1.4770434573989633E-2</v>
      </c>
      <c r="K165" s="249">
        <v>6.985053619855526E-3</v>
      </c>
      <c r="L165" s="250">
        <v>1477864.2068680166</v>
      </c>
      <c r="M165" s="250">
        <v>179980.57354506128</v>
      </c>
      <c r="N165" s="249">
        <v>0.13867235006597567</v>
      </c>
      <c r="O165" s="248">
        <v>347022.77769339085</v>
      </c>
      <c r="P165" s="248">
        <v>40133.135222803801</v>
      </c>
      <c r="Q165" s="249">
        <v>0.130773834202144</v>
      </c>
    </row>
    <row r="166" spans="1:17" x14ac:dyDescent="0.2">
      <c r="A166" s="449" t="s">
        <v>112</v>
      </c>
      <c r="B166" s="449" t="s">
        <v>448</v>
      </c>
      <c r="C166" s="251" t="s">
        <v>162</v>
      </c>
      <c r="D166" s="252">
        <v>18115312.960454889</v>
      </c>
      <c r="E166" s="252">
        <v>1325630.4814205766</v>
      </c>
      <c r="F166" s="253">
        <v>7.8955065593165549E-2</v>
      </c>
      <c r="G166" s="265">
        <v>11.238643514350221</v>
      </c>
      <c r="H166" s="265">
        <v>0.89634291234076002</v>
      </c>
      <c r="I166" s="266">
        <v>2.1738892288345708</v>
      </c>
      <c r="J166" s="266">
        <v>1.1686521717457765E-5</v>
      </c>
      <c r="K166" s="253">
        <v>5.3758877811599843E-6</v>
      </c>
      <c r="L166" s="254">
        <v>39380683.721700184</v>
      </c>
      <c r="M166" s="254">
        <v>2881970.037963897</v>
      </c>
      <c r="N166" s="253">
        <v>7.8960865934519051E-2</v>
      </c>
      <c r="O166" s="252">
        <v>8173645.3848184925</v>
      </c>
      <c r="P166" s="252">
        <v>507159.19413590804</v>
      </c>
      <c r="Q166" s="253">
        <v>6.6152756493878612E-2</v>
      </c>
    </row>
    <row r="167" spans="1:17" x14ac:dyDescent="0.2">
      <c r="A167" s="449" t="s">
        <v>112</v>
      </c>
      <c r="B167" s="449" t="s">
        <v>448</v>
      </c>
      <c r="C167" s="247" t="s">
        <v>163</v>
      </c>
      <c r="D167" s="248">
        <v>188834.94964408875</v>
      </c>
      <c r="E167" s="248">
        <v>-5130.0413215545414</v>
      </c>
      <c r="F167" s="249">
        <v>-2.644828479621468E-2</v>
      </c>
      <c r="G167" s="263">
        <v>0.11715219531304731</v>
      </c>
      <c r="H167" s="263">
        <v>-2.3285777949449832E-3</v>
      </c>
      <c r="I167" s="264">
        <v>2.0675688987384193</v>
      </c>
      <c r="J167" s="264">
        <v>-6.3108417562793395E-2</v>
      </c>
      <c r="K167" s="249">
        <v>-2.9618946557495425E-2</v>
      </c>
      <c r="L167" s="250">
        <v>390429.26887895347</v>
      </c>
      <c r="M167" s="250">
        <v>-22847.537528112356</v>
      </c>
      <c r="N167" s="249">
        <v>-5.5283861019793559E-2</v>
      </c>
      <c r="O167" s="248">
        <v>94417.474822044373</v>
      </c>
      <c r="P167" s="248">
        <v>-2565.0206607772707</v>
      </c>
      <c r="Q167" s="249">
        <v>-2.644828479621468E-2</v>
      </c>
    </row>
    <row r="168" spans="1:17" x14ac:dyDescent="0.2">
      <c r="A168" s="449" t="s">
        <v>112</v>
      </c>
      <c r="B168" s="449" t="s">
        <v>448</v>
      </c>
      <c r="C168" s="251" t="s">
        <v>164</v>
      </c>
      <c r="D168" s="252">
        <v>35923020.230387419</v>
      </c>
      <c r="E168" s="252">
        <v>-808437.22834050655</v>
      </c>
      <c r="F168" s="253">
        <v>-2.2009396965771914E-2</v>
      </c>
      <c r="G168" s="265">
        <v>22.286450099395772</v>
      </c>
      <c r="H168" s="265">
        <v>-0.33981308708568037</v>
      </c>
      <c r="I168" s="266">
        <v>2.0715623897467745</v>
      </c>
      <c r="J168" s="266">
        <v>-2.4347617449944625E-2</v>
      </c>
      <c r="K168" s="253">
        <v>-1.1616728469420105E-2</v>
      </c>
      <c r="L168" s="254">
        <v>74416777.635383084</v>
      </c>
      <c r="M168" s="254">
        <v>-2569051.6312853545</v>
      </c>
      <c r="N168" s="253">
        <v>-3.3370448246865136E-2</v>
      </c>
      <c r="O168" s="252">
        <v>15972609.164328434</v>
      </c>
      <c r="P168" s="252">
        <v>-545920.76359688491</v>
      </c>
      <c r="Q168" s="253">
        <v>-3.3048992009511773E-2</v>
      </c>
    </row>
    <row r="169" spans="1:17" x14ac:dyDescent="0.2">
      <c r="A169" s="449" t="s">
        <v>112</v>
      </c>
      <c r="B169" s="449" t="s">
        <v>448</v>
      </c>
      <c r="C169" s="247" t="s">
        <v>165</v>
      </c>
      <c r="D169" s="248">
        <v>369941.88358604169</v>
      </c>
      <c r="E169" s="248">
        <v>-208950.78752776544</v>
      </c>
      <c r="F169" s="249">
        <v>-0.36094909808710784</v>
      </c>
      <c r="G169" s="263">
        <v>0.22950997091393172</v>
      </c>
      <c r="H169" s="263">
        <v>-0.12708295622661475</v>
      </c>
      <c r="I169" s="264">
        <v>1.8302379911154558</v>
      </c>
      <c r="J169" s="264">
        <v>1.2799082965296638E-2</v>
      </c>
      <c r="K169" s="249">
        <v>7.0423731482253272E-3</v>
      </c>
      <c r="L169" s="250">
        <v>677081.68984398479</v>
      </c>
      <c r="M169" s="250">
        <v>-375020.374281222</v>
      </c>
      <c r="N169" s="249">
        <v>-0.3564486631751273</v>
      </c>
      <c r="O169" s="248">
        <v>187279.7977947183</v>
      </c>
      <c r="P169" s="248">
        <v>-102175.43609186792</v>
      </c>
      <c r="Q169" s="249">
        <v>-0.3529921871507844</v>
      </c>
    </row>
    <row r="170" spans="1:17" x14ac:dyDescent="0.2">
      <c r="A170" s="449" t="s">
        <v>112</v>
      </c>
      <c r="B170" s="449" t="s">
        <v>455</v>
      </c>
      <c r="C170" s="251" t="s">
        <v>288</v>
      </c>
      <c r="D170" s="252">
        <v>1231240667.6107326</v>
      </c>
      <c r="E170" s="252">
        <v>-1326683.2104024887</v>
      </c>
      <c r="F170" s="253">
        <v>-1.0763575795826928E-3</v>
      </c>
      <c r="G170" s="265">
        <v>54.868911663795636</v>
      </c>
      <c r="H170" s="265">
        <v>0.11996851114078311</v>
      </c>
      <c r="I170" s="266">
        <v>2.1221295339991495</v>
      </c>
      <c r="J170" s="266">
        <v>4.2171009846820873E-3</v>
      </c>
      <c r="K170" s="253">
        <v>1.9911592750224347E-3</v>
      </c>
      <c r="L170" s="254">
        <v>2612852184.1975656</v>
      </c>
      <c r="M170" s="254">
        <v>2382467.365778923</v>
      </c>
      <c r="N170" s="253">
        <v>9.126584960619347E-4</v>
      </c>
      <c r="O170" s="252">
        <v>569177988.57562566</v>
      </c>
      <c r="P170" s="252">
        <v>-4864919.1758341789</v>
      </c>
      <c r="Q170" s="253">
        <v>-8.4748354350203305E-3</v>
      </c>
    </row>
    <row r="171" spans="1:17" x14ac:dyDescent="0.2">
      <c r="A171" s="449" t="s">
        <v>112</v>
      </c>
      <c r="B171" s="449" t="s">
        <v>455</v>
      </c>
      <c r="C171" s="247" t="s">
        <v>33</v>
      </c>
      <c r="D171" s="248">
        <v>52225936.544164784</v>
      </c>
      <c r="E171" s="248">
        <v>8229683.356054984</v>
      </c>
      <c r="F171" s="249">
        <v>0.18705418665694687</v>
      </c>
      <c r="G171" s="263">
        <v>2.3273925026871773</v>
      </c>
      <c r="H171" s="263">
        <v>0.37313956622822686</v>
      </c>
      <c r="I171" s="264">
        <v>2.4110258452449784</v>
      </c>
      <c r="J171" s="264">
        <v>-4.3263249678215487E-2</v>
      </c>
      <c r="K171" s="249">
        <v>-1.7627609464470766E-2</v>
      </c>
      <c r="L171" s="250">
        <v>125918082.80010551</v>
      </c>
      <c r="M171" s="250">
        <v>17938558.383047819</v>
      </c>
      <c r="N171" s="249">
        <v>0.1661292590413932</v>
      </c>
      <c r="O171" s="248">
        <v>28944016.890049875</v>
      </c>
      <c r="P171" s="248">
        <v>3796841.7848709486</v>
      </c>
      <c r="Q171" s="249">
        <v>0.15098482310599609</v>
      </c>
    </row>
    <row r="172" spans="1:17" x14ac:dyDescent="0.2">
      <c r="A172" s="449" t="s">
        <v>112</v>
      </c>
      <c r="B172" s="449" t="s">
        <v>455</v>
      </c>
      <c r="C172" s="251" t="s">
        <v>145</v>
      </c>
      <c r="D172" s="252">
        <v>3426333.4122001329</v>
      </c>
      <c r="E172" s="252">
        <v>310529.8916901499</v>
      </c>
      <c r="F172" s="253">
        <v>9.9662860525725178E-2</v>
      </c>
      <c r="G172" s="265">
        <v>0.15269085100116114</v>
      </c>
      <c r="H172" s="265">
        <v>1.4291152432480081E-2</v>
      </c>
      <c r="I172" s="266">
        <v>2.0591906266809739</v>
      </c>
      <c r="J172" s="266">
        <v>4.2654650065334199E-2</v>
      </c>
      <c r="K172" s="253">
        <v>2.1152436931436088E-2</v>
      </c>
      <c r="L172" s="254">
        <v>7055473.6462863507</v>
      </c>
      <c r="M172" s="254">
        <v>772343.7511123037</v>
      </c>
      <c r="N172" s="253">
        <v>0.12292340982883806</v>
      </c>
      <c r="O172" s="252">
        <v>1713166.7061000664</v>
      </c>
      <c r="P172" s="252">
        <v>155264.94584507495</v>
      </c>
      <c r="Q172" s="253">
        <v>9.9662860525725178E-2</v>
      </c>
    </row>
    <row r="173" spans="1:17" x14ac:dyDescent="0.2">
      <c r="A173" s="449" t="s">
        <v>112</v>
      </c>
      <c r="B173" s="449" t="s">
        <v>455</v>
      </c>
      <c r="C173" s="247" t="s">
        <v>146</v>
      </c>
      <c r="D173" s="248">
        <v>2713410.0430186274</v>
      </c>
      <c r="E173" s="248">
        <v>84045.591976869851</v>
      </c>
      <c r="F173" s="249">
        <v>3.1964223119990413E-2</v>
      </c>
      <c r="G173" s="263">
        <v>0.12092019040189408</v>
      </c>
      <c r="H173" s="263">
        <v>4.1274449492467724E-3</v>
      </c>
      <c r="I173" s="264">
        <v>2.0674877198192068</v>
      </c>
      <c r="J173" s="264">
        <v>3.8041216272145739E-2</v>
      </c>
      <c r="K173" s="249">
        <v>1.8744626283894356E-2</v>
      </c>
      <c r="L173" s="250">
        <v>5609941.9427751182</v>
      </c>
      <c r="M173" s="250">
        <v>273787.45105748624</v>
      </c>
      <c r="N173" s="249">
        <v>5.1308006820724179E-2</v>
      </c>
      <c r="O173" s="248">
        <v>1357304.4040957333</v>
      </c>
      <c r="P173" s="248">
        <v>41767.836233193055</v>
      </c>
      <c r="Q173" s="249">
        <v>3.1749658088985451E-2</v>
      </c>
    </row>
    <row r="174" spans="1:17" x14ac:dyDescent="0.2">
      <c r="A174" s="449" t="s">
        <v>112</v>
      </c>
      <c r="B174" s="449" t="s">
        <v>455</v>
      </c>
      <c r="C174" s="251" t="s">
        <v>147</v>
      </c>
      <c r="D174" s="252">
        <v>7625347.6059457939</v>
      </c>
      <c r="E174" s="252">
        <v>2463295.7788922833</v>
      </c>
      <c r="F174" s="253">
        <v>0.47719315137103685</v>
      </c>
      <c r="G174" s="265">
        <v>0.33981538719662752</v>
      </c>
      <c r="H174" s="265">
        <v>0.11052415873586094</v>
      </c>
      <c r="I174" s="266">
        <v>2.2940672412239396</v>
      </c>
      <c r="J174" s="266">
        <v>-5.7214566619303575E-3</v>
      </c>
      <c r="K174" s="253">
        <v>-2.4878184100956447E-3</v>
      </c>
      <c r="L174" s="254">
        <v>17493060.145745639</v>
      </c>
      <c r="M174" s="254">
        <v>5621431.6959868707</v>
      </c>
      <c r="N174" s="253">
        <v>0.47351816305378885</v>
      </c>
      <c r="O174" s="252">
        <v>4065246.0737821069</v>
      </c>
      <c r="P174" s="252">
        <v>1323656.0139046223</v>
      </c>
      <c r="Q174" s="253">
        <v>0.48280595749014843</v>
      </c>
    </row>
    <row r="175" spans="1:17" x14ac:dyDescent="0.2">
      <c r="A175" s="449" t="s">
        <v>112</v>
      </c>
      <c r="B175" s="449" t="s">
        <v>455</v>
      </c>
      <c r="C175" s="247" t="s">
        <v>148</v>
      </c>
      <c r="D175" s="248">
        <v>143116975.85051194</v>
      </c>
      <c r="E175" s="248">
        <v>14942861.086988524</v>
      </c>
      <c r="F175" s="249">
        <v>0.11658251835448646</v>
      </c>
      <c r="G175" s="263">
        <v>6.3778535846852025</v>
      </c>
      <c r="H175" s="263">
        <v>0.68453604049176153</v>
      </c>
      <c r="I175" s="264">
        <v>2.1891614501456056</v>
      </c>
      <c r="J175" s="264">
        <v>-6.0497336559957926E-2</v>
      </c>
      <c r="K175" s="249">
        <v>-2.6891783286189457E-2</v>
      </c>
      <c r="L175" s="250">
        <v>313306166.39336032</v>
      </c>
      <c r="M175" s="250">
        <v>24958142.887392581</v>
      </c>
      <c r="N175" s="249">
        <v>8.6555623249749927E-2</v>
      </c>
      <c r="O175" s="248">
        <v>67901464.325778246</v>
      </c>
      <c r="P175" s="248">
        <v>5598729.7943124101</v>
      </c>
      <c r="Q175" s="249">
        <v>8.9863307548479848E-2</v>
      </c>
    </row>
    <row r="176" spans="1:17" x14ac:dyDescent="0.2">
      <c r="A176" s="449" t="s">
        <v>112</v>
      </c>
      <c r="B176" s="449" t="s">
        <v>455</v>
      </c>
      <c r="C176" s="251" t="s">
        <v>149</v>
      </c>
      <c r="D176" s="252">
        <v>38236247.865618557</v>
      </c>
      <c r="E176" s="252">
        <v>4391538.717791073</v>
      </c>
      <c r="F176" s="253">
        <v>0.12975554609169893</v>
      </c>
      <c r="G176" s="265">
        <v>1.7039571236424707</v>
      </c>
      <c r="H176" s="265">
        <v>0.20062178385912888</v>
      </c>
      <c r="I176" s="266">
        <v>2.3080017215461837</v>
      </c>
      <c r="J176" s="266">
        <v>1.1344234769149253E-2</v>
      </c>
      <c r="K176" s="253">
        <v>4.9394543306799064E-3</v>
      </c>
      <c r="L176" s="254">
        <v>88249325.899314225</v>
      </c>
      <c r="M176" s="254">
        <v>10519621.247165054</v>
      </c>
      <c r="N176" s="253">
        <v>0.13533592201645134</v>
      </c>
      <c r="O176" s="252">
        <v>20338442.955055986</v>
      </c>
      <c r="P176" s="252">
        <v>2498306.4691150747</v>
      </c>
      <c r="Q176" s="253">
        <v>0.14003852891394014</v>
      </c>
    </row>
    <row r="177" spans="1:17" x14ac:dyDescent="0.2">
      <c r="A177" s="449" t="s">
        <v>112</v>
      </c>
      <c r="B177" s="449" t="s">
        <v>455</v>
      </c>
      <c r="C177" s="247" t="s">
        <v>150</v>
      </c>
      <c r="D177" s="248">
        <v>12366462.890635056</v>
      </c>
      <c r="E177" s="248">
        <v>-4570444.0428113919</v>
      </c>
      <c r="F177" s="249">
        <v>-0.26985116354308053</v>
      </c>
      <c r="G177" s="263">
        <v>0.55109807350384421</v>
      </c>
      <c r="H177" s="263">
        <v>-0.20121599214401975</v>
      </c>
      <c r="I177" s="264">
        <v>2.4137347643715032</v>
      </c>
      <c r="J177" s="264">
        <v>7.2219338973529723E-2</v>
      </c>
      <c r="K177" s="249">
        <v>3.0842990906735125E-2</v>
      </c>
      <c r="L177" s="250">
        <v>29849361.391435947</v>
      </c>
      <c r="M177" s="250">
        <v>-9808667.4517587982</v>
      </c>
      <c r="N177" s="249">
        <v>-0.24733118961967646</v>
      </c>
      <c r="O177" s="248">
        <v>6525290.1171276998</v>
      </c>
      <c r="P177" s="248">
        <v>-2353643.1297403816</v>
      </c>
      <c r="Q177" s="249">
        <v>-0.26508174623011116</v>
      </c>
    </row>
    <row r="178" spans="1:17" x14ac:dyDescent="0.2">
      <c r="A178" s="449" t="s">
        <v>112</v>
      </c>
      <c r="B178" s="449" t="s">
        <v>455</v>
      </c>
      <c r="C178" s="251" t="s">
        <v>151</v>
      </c>
      <c r="D178" s="252">
        <v>27703152.483664997</v>
      </c>
      <c r="E178" s="252">
        <v>583489.17981130257</v>
      </c>
      <c r="F178" s="253">
        <v>2.1515354865352956E-2</v>
      </c>
      <c r="G178" s="265">
        <v>1.2345610946920491</v>
      </c>
      <c r="H178" s="265">
        <v>2.9943023677373004E-2</v>
      </c>
      <c r="I178" s="266">
        <v>2.186663911037757</v>
      </c>
      <c r="J178" s="266">
        <v>7.1150550457166339E-2</v>
      </c>
      <c r="K178" s="253">
        <v>3.3632758735042671E-2</v>
      </c>
      <c r="L178" s="254">
        <v>60577483.75800626</v>
      </c>
      <c r="M178" s="254">
        <v>3205473.7042566091</v>
      </c>
      <c r="N178" s="253">
        <v>5.5871734339681019E-2</v>
      </c>
      <c r="O178" s="252">
        <v>14410539.663325105</v>
      </c>
      <c r="P178" s="252">
        <v>647859.03794152848</v>
      </c>
      <c r="Q178" s="253">
        <v>4.707360837442031E-2</v>
      </c>
    </row>
    <row r="179" spans="1:17" x14ac:dyDescent="0.2">
      <c r="A179" s="449" t="s">
        <v>112</v>
      </c>
      <c r="B179" s="449" t="s">
        <v>455</v>
      </c>
      <c r="C179" s="247" t="s">
        <v>152</v>
      </c>
      <c r="D179" s="248">
        <v>178475948.61114103</v>
      </c>
      <c r="E179" s="248">
        <v>-11905168.447306722</v>
      </c>
      <c r="F179" s="249">
        <v>-6.2533346958205893E-2</v>
      </c>
      <c r="G179" s="263">
        <v>7.9535880482733523</v>
      </c>
      <c r="H179" s="263">
        <v>-0.50287881191727468</v>
      </c>
      <c r="I179" s="264">
        <v>2.0004823725517982</v>
      </c>
      <c r="J179" s="264">
        <v>8.5666152013483821E-3</v>
      </c>
      <c r="K179" s="249">
        <v>4.3006915175686344E-3</v>
      </c>
      <c r="L179" s="250">
        <v>357037989.12104821</v>
      </c>
      <c r="M179" s="250">
        <v>-22185157.849654377</v>
      </c>
      <c r="N179" s="249">
        <v>-5.850159207546559E-2</v>
      </c>
      <c r="O179" s="248">
        <v>78685889.871384665</v>
      </c>
      <c r="P179" s="248">
        <v>-5302844.5983685255</v>
      </c>
      <c r="Q179" s="249">
        <v>-6.3137569959197753E-2</v>
      </c>
    </row>
    <row r="180" spans="1:17" x14ac:dyDescent="0.2">
      <c r="A180" s="449" t="s">
        <v>112</v>
      </c>
      <c r="B180" s="449" t="s">
        <v>455</v>
      </c>
      <c r="C180" s="251" t="s">
        <v>153</v>
      </c>
      <c r="D180" s="252">
        <v>4299053.9114113208</v>
      </c>
      <c r="E180" s="252">
        <v>-345684.49264433235</v>
      </c>
      <c r="F180" s="253">
        <v>-7.4424964889839768E-2</v>
      </c>
      <c r="G180" s="265">
        <v>0.19158269825578875</v>
      </c>
      <c r="H180" s="265">
        <v>-1.4730180852346786E-2</v>
      </c>
      <c r="I180" s="266">
        <v>1.8961366148518448</v>
      </c>
      <c r="J180" s="266">
        <v>-1.6273823530612574E-2</v>
      </c>
      <c r="K180" s="253">
        <v>-8.5095872747783137E-3</v>
      </c>
      <c r="L180" s="254">
        <v>8151593.5306490446</v>
      </c>
      <c r="M180" s="254">
        <v>-731052.67682286259</v>
      </c>
      <c r="N180" s="253">
        <v>-8.2301226430465668E-2</v>
      </c>
      <c r="O180" s="252">
        <v>2149526.9557056604</v>
      </c>
      <c r="P180" s="252">
        <v>-172938.55066014454</v>
      </c>
      <c r="Q180" s="253">
        <v>-7.4463345176117968E-2</v>
      </c>
    </row>
    <row r="181" spans="1:17" x14ac:dyDescent="0.2">
      <c r="A181" s="449" t="s">
        <v>112</v>
      </c>
      <c r="B181" s="449" t="s">
        <v>455</v>
      </c>
      <c r="C181" s="247" t="s">
        <v>154</v>
      </c>
      <c r="D181" s="248">
        <v>4530791.8687975146</v>
      </c>
      <c r="E181" s="248">
        <v>2637085.6003062492</v>
      </c>
      <c r="F181" s="249">
        <v>1.3925526065915397</v>
      </c>
      <c r="G181" s="263">
        <v>0.20190985024764574</v>
      </c>
      <c r="H181" s="263">
        <v>0.11779402747140236</v>
      </c>
      <c r="I181" s="264">
        <v>2.0761055287480974</v>
      </c>
      <c r="J181" s="264">
        <v>-2.4672674449559562E-2</v>
      </c>
      <c r="K181" s="249">
        <v>-1.1744540386036256E-2</v>
      </c>
      <c r="L181" s="250">
        <v>9406402.0484174434</v>
      </c>
      <c r="M181" s="250">
        <v>5428145.1963122245</v>
      </c>
      <c r="N181" s="249">
        <v>1.3644531758777092</v>
      </c>
      <c r="O181" s="248">
        <v>2265395.9343987573</v>
      </c>
      <c r="P181" s="248">
        <v>1318542.8001531246</v>
      </c>
      <c r="Q181" s="249">
        <v>1.3925526065915397</v>
      </c>
    </row>
    <row r="182" spans="1:17" x14ac:dyDescent="0.2">
      <c r="A182" s="449" t="s">
        <v>112</v>
      </c>
      <c r="B182" s="449" t="s">
        <v>455</v>
      </c>
      <c r="C182" s="251" t="s">
        <v>155</v>
      </c>
      <c r="D182" s="252">
        <v>269243.61542797531</v>
      </c>
      <c r="E182" s="252">
        <v>-173260.51237199653</v>
      </c>
      <c r="F182" s="253">
        <v>-0.39154552802345083</v>
      </c>
      <c r="G182" s="265">
        <v>1.1998551168413149E-2</v>
      </c>
      <c r="H182" s="265">
        <v>-7.6568723843817663E-3</v>
      </c>
      <c r="I182" s="266">
        <v>3.0199635579693562</v>
      </c>
      <c r="J182" s="266">
        <v>0.20241460381994703</v>
      </c>
      <c r="K182" s="253">
        <v>7.1840669714664823E-2</v>
      </c>
      <c r="L182" s="254">
        <v>813105.90680840134</v>
      </c>
      <c r="M182" s="254">
        <v>-433671.13568120578</v>
      </c>
      <c r="N182" s="253">
        <v>-0.34783375126577276</v>
      </c>
      <c r="O182" s="252">
        <v>169602.27743494511</v>
      </c>
      <c r="P182" s="252">
        <v>-109140.48023432842</v>
      </c>
      <c r="Q182" s="253">
        <v>-0.39154552802345055</v>
      </c>
    </row>
    <row r="183" spans="1:17" x14ac:dyDescent="0.2">
      <c r="A183" s="449" t="s">
        <v>112</v>
      </c>
      <c r="B183" s="449" t="s">
        <v>455</v>
      </c>
      <c r="C183" s="247" t="s">
        <v>156</v>
      </c>
      <c r="D183" s="248">
        <v>901121.84813295712</v>
      </c>
      <c r="E183" s="248">
        <v>844424.47858201375</v>
      </c>
      <c r="F183" s="249">
        <v>14.893538893780365</v>
      </c>
      <c r="G183" s="263">
        <v>4.0157522720127937E-2</v>
      </c>
      <c r="H183" s="263">
        <v>3.7639103697928701E-2</v>
      </c>
      <c r="I183" s="264">
        <v>1.7557908650156733</v>
      </c>
      <c r="J183" s="264">
        <v>-0.11150066422467342</v>
      </c>
      <c r="K183" s="249">
        <v>-5.9712510059976666E-2</v>
      </c>
      <c r="L183" s="250">
        <v>1582181.509217887</v>
      </c>
      <c r="M183" s="250">
        <v>1476310.9913252008</v>
      </c>
      <c r="N183" s="249">
        <v>13.944495792696873</v>
      </c>
      <c r="O183" s="248">
        <v>450560.92406647856</v>
      </c>
      <c r="P183" s="248">
        <v>422212.23929100687</v>
      </c>
      <c r="Q183" s="249">
        <v>14.893538893780365</v>
      </c>
    </row>
    <row r="184" spans="1:17" x14ac:dyDescent="0.2">
      <c r="A184" s="449" t="s">
        <v>112</v>
      </c>
      <c r="B184" s="449" t="s">
        <v>455</v>
      </c>
      <c r="C184" s="251" t="s">
        <v>157</v>
      </c>
      <c r="D184" s="252">
        <v>33400065.239623357</v>
      </c>
      <c r="E184" s="252">
        <v>3110870.1815939173</v>
      </c>
      <c r="F184" s="253">
        <v>0.10270560758164647</v>
      </c>
      <c r="G184" s="265">
        <v>1.488437863861483</v>
      </c>
      <c r="H184" s="265">
        <v>0.14303356018025304</v>
      </c>
      <c r="I184" s="266">
        <v>2.1034170505120486</v>
      </c>
      <c r="J184" s="266">
        <v>-3.7138368002736843E-2</v>
      </c>
      <c r="K184" s="253">
        <v>-1.7349874561297333E-2</v>
      </c>
      <c r="L184" s="254">
        <v>70254266.713238567</v>
      </c>
      <c r="M184" s="254">
        <v>5418566.1093223915</v>
      </c>
      <c r="N184" s="253">
        <v>8.3573803612065872E-2</v>
      </c>
      <c r="O184" s="252">
        <v>16515333.655954044</v>
      </c>
      <c r="P184" s="252">
        <v>1173263.9625777993</v>
      </c>
      <c r="Q184" s="253">
        <v>7.6473643128106894E-2</v>
      </c>
    </row>
    <row r="185" spans="1:17" x14ac:dyDescent="0.2">
      <c r="A185" s="449" t="s">
        <v>112</v>
      </c>
      <c r="B185" s="449" t="s">
        <v>455</v>
      </c>
      <c r="C185" s="247" t="s">
        <v>158</v>
      </c>
      <c r="D185" s="248">
        <v>974490807.36649609</v>
      </c>
      <c r="E185" s="248">
        <v>-10405157.706053019</v>
      </c>
      <c r="F185" s="249">
        <v>-1.0564727722573782E-2</v>
      </c>
      <c r="G185" s="263">
        <v>43.427131212561548</v>
      </c>
      <c r="H185" s="263">
        <v>-0.32059029500015157</v>
      </c>
      <c r="I185" s="264">
        <v>2.7041774331861719</v>
      </c>
      <c r="J185" s="264">
        <v>7.1205474839589833E-2</v>
      </c>
      <c r="K185" s="249">
        <v>2.704376497967129E-2</v>
      </c>
      <c r="L185" s="250">
        <v>2635196050.1278515</v>
      </c>
      <c r="M185" s="250">
        <v>41992592.203135014</v>
      </c>
      <c r="N185" s="249">
        <v>1.6193327243493944E-2</v>
      </c>
      <c r="O185" s="248">
        <v>645026005.7015183</v>
      </c>
      <c r="P185" s="248">
        <v>-6565094.6838241816</v>
      </c>
      <c r="Q185" s="249">
        <v>-1.0075482430532998E-2</v>
      </c>
    </row>
    <row r="186" spans="1:17" x14ac:dyDescent="0.2">
      <c r="A186" s="449" t="s">
        <v>112</v>
      </c>
      <c r="B186" s="449" t="s">
        <v>455</v>
      </c>
      <c r="C186" s="251" t="s">
        <v>159</v>
      </c>
      <c r="D186" s="252">
        <v>33987491.181982003</v>
      </c>
      <c r="E186" s="252">
        <v>-5464864.0851412863</v>
      </c>
      <c r="F186" s="253">
        <v>-0.13851806940650016</v>
      </c>
      <c r="G186" s="265">
        <v>1.5146158670644188</v>
      </c>
      <c r="H186" s="265">
        <v>-0.23780338557853242</v>
      </c>
      <c r="I186" s="266">
        <v>2.2038065343994586</v>
      </c>
      <c r="J186" s="266">
        <v>-8.0590902720486746E-2</v>
      </c>
      <c r="K186" s="253">
        <v>-3.5278844832750185E-2</v>
      </c>
      <c r="L186" s="254">
        <v>74901855.154695913</v>
      </c>
      <c r="M186" s="254">
        <v>-15223004.105866104</v>
      </c>
      <c r="N186" s="253">
        <v>-0.16891015676212634</v>
      </c>
      <c r="O186" s="252">
        <v>17447824.760933753</v>
      </c>
      <c r="P186" s="252">
        <v>-3177386.5413720645</v>
      </c>
      <c r="Q186" s="253">
        <v>-0.15405352676395831</v>
      </c>
    </row>
    <row r="187" spans="1:17" x14ac:dyDescent="0.2">
      <c r="A187" s="449" t="s">
        <v>112</v>
      </c>
      <c r="B187" s="449" t="s">
        <v>455</v>
      </c>
      <c r="C187" s="247" t="s">
        <v>160</v>
      </c>
      <c r="D187" s="248">
        <v>2838843.5480194385</v>
      </c>
      <c r="E187" s="248">
        <v>-1649483.6514370474</v>
      </c>
      <c r="F187" s="249">
        <v>-0.36750521477952669</v>
      </c>
      <c r="G187" s="263">
        <v>0.12650999919120684</v>
      </c>
      <c r="H187" s="263">
        <v>-7.2855309755076536E-2</v>
      </c>
      <c r="I187" s="264">
        <v>2.1126772507242473</v>
      </c>
      <c r="J187" s="264">
        <v>-5.965892908830206E-3</v>
      </c>
      <c r="K187" s="249">
        <v>-2.8159026812792139E-3</v>
      </c>
      <c r="L187" s="250">
        <v>5997560.1822659755</v>
      </c>
      <c r="M187" s="250">
        <v>-3511603.4652443612</v>
      </c>
      <c r="N187" s="249">
        <v>-0.36928625854112412</v>
      </c>
      <c r="O187" s="248">
        <v>1419421.7740097193</v>
      </c>
      <c r="P187" s="248">
        <v>-824741.8257185237</v>
      </c>
      <c r="Q187" s="249">
        <v>-0.36750521477952669</v>
      </c>
    </row>
    <row r="188" spans="1:17" x14ac:dyDescent="0.2">
      <c r="A188" s="449" t="s">
        <v>112</v>
      </c>
      <c r="B188" s="449" t="s">
        <v>455</v>
      </c>
      <c r="C188" s="251" t="s">
        <v>161</v>
      </c>
      <c r="D188" s="252">
        <v>8431547.3195255324</v>
      </c>
      <c r="E188" s="252">
        <v>671500.07354276814</v>
      </c>
      <c r="F188" s="253">
        <v>8.6532987784370977E-2</v>
      </c>
      <c r="G188" s="265">
        <v>0.37574280742522043</v>
      </c>
      <c r="H188" s="265">
        <v>3.1052202689350605E-2</v>
      </c>
      <c r="I188" s="266">
        <v>2.1516975841185286</v>
      </c>
      <c r="J188" s="266">
        <v>-1.4474512643735338E-2</v>
      </c>
      <c r="K188" s="253">
        <v>-6.6820695665732724E-3</v>
      </c>
      <c r="L188" s="254">
        <v>18142139.997804143</v>
      </c>
      <c r="M188" s="254">
        <v>1332542.1839994267</v>
      </c>
      <c r="N188" s="253">
        <v>7.927269877361906E-2</v>
      </c>
      <c r="O188" s="252">
        <v>4215773.6597627662</v>
      </c>
      <c r="P188" s="252">
        <v>335750.03677138407</v>
      </c>
      <c r="Q188" s="253">
        <v>8.6532987784370977E-2</v>
      </c>
    </row>
    <row r="189" spans="1:17" x14ac:dyDescent="0.2">
      <c r="A189" s="449" t="s">
        <v>112</v>
      </c>
      <c r="B189" s="449" t="s">
        <v>455</v>
      </c>
      <c r="C189" s="247" t="s">
        <v>162</v>
      </c>
      <c r="D189" s="248">
        <v>229178392.88884661</v>
      </c>
      <c r="E189" s="248">
        <v>10678365.496642679</v>
      </c>
      <c r="F189" s="249">
        <v>4.8871231844173593E-2</v>
      </c>
      <c r="G189" s="263">
        <v>10.213087762176157</v>
      </c>
      <c r="H189" s="263">
        <v>0.50761765494039679</v>
      </c>
      <c r="I189" s="264">
        <v>2.1759858358359696</v>
      </c>
      <c r="J189" s="264">
        <v>2.1247897912824332E-2</v>
      </c>
      <c r="K189" s="249">
        <v>9.8610125801675084E-3</v>
      </c>
      <c r="L189" s="250">
        <v>498688936.80578113</v>
      </c>
      <c r="M189" s="250">
        <v>27878638.346552849</v>
      </c>
      <c r="N189" s="249">
        <v>5.9214164256364735E-2</v>
      </c>
      <c r="O189" s="248">
        <v>104064559.48832224</v>
      </c>
      <c r="P189" s="248">
        <v>4102807.2767707855</v>
      </c>
      <c r="Q189" s="249">
        <v>4.1043771102450423E-2</v>
      </c>
    </row>
    <row r="190" spans="1:17" x14ac:dyDescent="0.2">
      <c r="A190" s="449" t="s">
        <v>112</v>
      </c>
      <c r="B190" s="449" t="s">
        <v>455</v>
      </c>
      <c r="C190" s="251" t="s">
        <v>163</v>
      </c>
      <c r="D190" s="252">
        <v>1366259.9567460329</v>
      </c>
      <c r="E190" s="252">
        <v>10913.441471507074</v>
      </c>
      <c r="F190" s="253">
        <v>8.0521411672324645E-3</v>
      </c>
      <c r="G190" s="265">
        <v>6.0885900578602575E-2</v>
      </c>
      <c r="H190" s="265">
        <v>6.8327613988174857E-4</v>
      </c>
      <c r="I190" s="266">
        <v>2.0884395220165364</v>
      </c>
      <c r="J190" s="266">
        <v>8.8062865158526904E-3</v>
      </c>
      <c r="K190" s="253">
        <v>4.2345382664229856E-3</v>
      </c>
      <c r="L190" s="254">
        <v>2853351.2910170187</v>
      </c>
      <c r="M190" s="254">
        <v>34727.632232079748</v>
      </c>
      <c r="N190" s="253">
        <v>1.2320776533554765E-2</v>
      </c>
      <c r="O190" s="252">
        <v>683129.97837301646</v>
      </c>
      <c r="P190" s="252">
        <v>5456.7207357535372</v>
      </c>
      <c r="Q190" s="253">
        <v>8.0521411672324645E-3</v>
      </c>
    </row>
    <row r="191" spans="1:17" x14ac:dyDescent="0.2">
      <c r="A191" s="449" t="s">
        <v>112</v>
      </c>
      <c r="B191" s="449" t="s">
        <v>455</v>
      </c>
      <c r="C191" s="247" t="s">
        <v>164</v>
      </c>
      <c r="D191" s="248">
        <v>479256933.33040005</v>
      </c>
      <c r="E191" s="248">
        <v>-20536530.769824684</v>
      </c>
      <c r="F191" s="249">
        <v>-4.109003467421584E-2</v>
      </c>
      <c r="G191" s="263">
        <v>21.357568045730861</v>
      </c>
      <c r="H191" s="263">
        <v>-0.84256887649276635</v>
      </c>
      <c r="I191" s="264">
        <v>2.0776417239329485</v>
      </c>
      <c r="J191" s="264">
        <v>9.384176207950734E-3</v>
      </c>
      <c r="K191" s="249">
        <v>4.5372377430813486E-3</v>
      </c>
      <c r="L191" s="250">
        <v>995724201.17139065</v>
      </c>
      <c r="M191" s="250">
        <v>-37977403.257521987</v>
      </c>
      <c r="N191" s="249">
        <v>-3.6739232187322855E-2</v>
      </c>
      <c r="O191" s="248">
        <v>213609419.97653571</v>
      </c>
      <c r="P191" s="248">
        <v>-11233628.529937029</v>
      </c>
      <c r="Q191" s="249">
        <v>-4.9962089575625181E-2</v>
      </c>
    </row>
    <row r="192" spans="1:17" x14ac:dyDescent="0.2">
      <c r="A192" s="449" t="s">
        <v>112</v>
      </c>
      <c r="B192" s="449" t="s">
        <v>455</v>
      </c>
      <c r="C192" s="251" t="s">
        <v>165</v>
      </c>
      <c r="D192" s="252">
        <v>5127355.4605337614</v>
      </c>
      <c r="E192" s="252">
        <v>-1248311.3664191877</v>
      </c>
      <c r="F192" s="253">
        <v>-0.19579306765874074</v>
      </c>
      <c r="G192" s="265">
        <v>0.22849506293423766</v>
      </c>
      <c r="H192" s="265">
        <v>-5.4703271369011708E-2</v>
      </c>
      <c r="I192" s="266">
        <v>1.8506676122914663</v>
      </c>
      <c r="J192" s="266">
        <v>3.5222730063174446E-2</v>
      </c>
      <c r="K192" s="253">
        <v>1.9401707211260406E-2</v>
      </c>
      <c r="L192" s="254">
        <v>9489030.6875156276</v>
      </c>
      <c r="M192" s="254">
        <v>-2085641.0242687967</v>
      </c>
      <c r="N192" s="253">
        <v>-0.18019008022018976</v>
      </c>
      <c r="O192" s="252">
        <v>2584521.1384851439</v>
      </c>
      <c r="P192" s="252">
        <v>-612747.96921067266</v>
      </c>
      <c r="Q192" s="253">
        <v>-0.19164729291500371</v>
      </c>
    </row>
    <row r="193" spans="1:17" x14ac:dyDescent="0.2">
      <c r="A193" s="449" t="s">
        <v>112</v>
      </c>
      <c r="B193" s="449" t="s">
        <v>456</v>
      </c>
      <c r="C193" s="247" t="s">
        <v>288</v>
      </c>
      <c r="D193" s="248">
        <v>562235868.83608603</v>
      </c>
      <c r="E193" s="248">
        <v>-1457018.9394837618</v>
      </c>
      <c r="F193" s="249">
        <v>-2.5847743888226301E-3</v>
      </c>
      <c r="G193" s="263">
        <v>55.454409928099942</v>
      </c>
      <c r="H193" s="263">
        <v>-3.0313385676222993E-2</v>
      </c>
      <c r="I193" s="264">
        <v>2.1207907682554397</v>
      </c>
      <c r="J193" s="264">
        <v>-1.8731179677927035E-2</v>
      </c>
      <c r="K193" s="249">
        <v>-8.7548434340765161E-3</v>
      </c>
      <c r="L193" s="250">
        <v>1192384640.2096474</v>
      </c>
      <c r="M193" s="250">
        <v>-13648665.080124378</v>
      </c>
      <c r="N193" s="249">
        <v>-1.13169885278127E-2</v>
      </c>
      <c r="O193" s="248">
        <v>257605886.32867104</v>
      </c>
      <c r="P193" s="248">
        <v>-2496706.3848361671</v>
      </c>
      <c r="Q193" s="249">
        <v>-9.5989292486068807E-3</v>
      </c>
    </row>
    <row r="194" spans="1:17" x14ac:dyDescent="0.2">
      <c r="A194" s="449" t="s">
        <v>112</v>
      </c>
      <c r="B194" s="449" t="s">
        <v>456</v>
      </c>
      <c r="C194" s="251" t="s">
        <v>33</v>
      </c>
      <c r="D194" s="252">
        <v>20797105.27647835</v>
      </c>
      <c r="E194" s="252">
        <v>1482105.3868088834</v>
      </c>
      <c r="F194" s="253">
        <v>7.6733388313482739E-2</v>
      </c>
      <c r="G194" s="265">
        <v>2.0512586713956358</v>
      </c>
      <c r="H194" s="265">
        <v>0.1500684170481088</v>
      </c>
      <c r="I194" s="266">
        <v>2.5093346382071147</v>
      </c>
      <c r="J194" s="266">
        <v>7.9327535151199058E-3</v>
      </c>
      <c r="K194" s="253">
        <v>3.171323074339448E-3</v>
      </c>
      <c r="L194" s="254">
        <v>52186896.644707076</v>
      </c>
      <c r="M194" s="254">
        <v>3872319.5178622007</v>
      </c>
      <c r="N194" s="253">
        <v>8.0148057752752966E-2</v>
      </c>
      <c r="O194" s="252">
        <v>11695137.186429979</v>
      </c>
      <c r="P194" s="252">
        <v>734894.54393496551</v>
      </c>
      <c r="Q194" s="253">
        <v>6.7050937456953286E-2</v>
      </c>
    </row>
    <row r="195" spans="1:17" x14ac:dyDescent="0.2">
      <c r="A195" s="449" t="s">
        <v>112</v>
      </c>
      <c r="B195" s="449" t="s">
        <v>456</v>
      </c>
      <c r="C195" s="247" t="s">
        <v>145</v>
      </c>
      <c r="D195" s="248">
        <v>1710455.898532629</v>
      </c>
      <c r="E195" s="248">
        <v>286052.37961647427</v>
      </c>
      <c r="F195" s="249">
        <v>0.20082257297014744</v>
      </c>
      <c r="G195" s="263">
        <v>0.16870556970604472</v>
      </c>
      <c r="H195" s="263">
        <v>2.8500438777200626E-2</v>
      </c>
      <c r="I195" s="264">
        <v>2.0898828899936048</v>
      </c>
      <c r="J195" s="264">
        <v>3.9747219310255488E-3</v>
      </c>
      <c r="K195" s="249">
        <v>1.9055114658845821E-3</v>
      </c>
      <c r="L195" s="250">
        <v>3574652.5164319789</v>
      </c>
      <c r="M195" s="250">
        <v>603477.58170769084</v>
      </c>
      <c r="N195" s="249">
        <v>0.20311075415143501</v>
      </c>
      <c r="O195" s="248">
        <v>855227.94926631451</v>
      </c>
      <c r="P195" s="248">
        <v>143026.18980823713</v>
      </c>
      <c r="Q195" s="249">
        <v>0.20082257297014744</v>
      </c>
    </row>
    <row r="196" spans="1:17" x14ac:dyDescent="0.2">
      <c r="A196" s="449" t="s">
        <v>112</v>
      </c>
      <c r="B196" s="449" t="s">
        <v>456</v>
      </c>
      <c r="C196" s="251" t="s">
        <v>146</v>
      </c>
      <c r="D196" s="252">
        <v>1375282.3446048498</v>
      </c>
      <c r="E196" s="252">
        <v>-30913.190372883808</v>
      </c>
      <c r="F196" s="253">
        <v>-2.1983564592511169E-2</v>
      </c>
      <c r="G196" s="265">
        <v>0.13564675455957106</v>
      </c>
      <c r="H196" s="265">
        <v>-2.7661505441226308E-3</v>
      </c>
      <c r="I196" s="266">
        <v>2.0907043343195055</v>
      </c>
      <c r="J196" s="266">
        <v>2.5172724355357001E-2</v>
      </c>
      <c r="K196" s="253">
        <v>1.218704387476981E-2</v>
      </c>
      <c r="L196" s="254">
        <v>2875308.7587784515</v>
      </c>
      <c r="M196" s="254">
        <v>-29232.568508503493</v>
      </c>
      <c r="N196" s="253">
        <v>-1.0064435383953982E-2</v>
      </c>
      <c r="O196" s="252">
        <v>687918.06477367878</v>
      </c>
      <c r="P196" s="252">
        <v>-15589.05643251515</v>
      </c>
      <c r="Q196" s="253">
        <v>-2.2159059890946131E-2</v>
      </c>
    </row>
    <row r="197" spans="1:17" x14ac:dyDescent="0.2">
      <c r="A197" s="449" t="s">
        <v>112</v>
      </c>
      <c r="B197" s="449" t="s">
        <v>456</v>
      </c>
      <c r="C197" s="247" t="s">
        <v>147</v>
      </c>
      <c r="D197" s="248">
        <v>2565153.3696758328</v>
      </c>
      <c r="E197" s="248">
        <v>913025.94072754425</v>
      </c>
      <c r="F197" s="249">
        <v>0.55263651261377489</v>
      </c>
      <c r="G197" s="263">
        <v>0.25300603247695269</v>
      </c>
      <c r="H197" s="263">
        <v>9.0385862412303841E-2</v>
      </c>
      <c r="I197" s="264">
        <v>2.38096122900473</v>
      </c>
      <c r="J197" s="264">
        <v>-0.26817367553713689</v>
      </c>
      <c r="K197" s="249">
        <v>-0.10123066027228765</v>
      </c>
      <c r="L197" s="250">
        <v>6107530.7196489954</v>
      </c>
      <c r="M197" s="250">
        <v>1730822.2808710709</v>
      </c>
      <c r="N197" s="249">
        <v>0.39546209327902032</v>
      </c>
      <c r="O197" s="248">
        <v>1387553.9986831001</v>
      </c>
      <c r="P197" s="248">
        <v>446913.81359049515</v>
      </c>
      <c r="Q197" s="249">
        <v>0.47511664999353287</v>
      </c>
    </row>
    <row r="198" spans="1:17" x14ac:dyDescent="0.2">
      <c r="A198" s="449" t="s">
        <v>112</v>
      </c>
      <c r="B198" s="449" t="s">
        <v>456</v>
      </c>
      <c r="C198" s="251" t="s">
        <v>148</v>
      </c>
      <c r="D198" s="252">
        <v>68309941.380357489</v>
      </c>
      <c r="E198" s="252">
        <v>4230274.1196189299</v>
      </c>
      <c r="F198" s="253">
        <v>6.601585651820023E-2</v>
      </c>
      <c r="G198" s="265">
        <v>6.7375414864810024</v>
      </c>
      <c r="H198" s="265">
        <v>0.43013068690303413</v>
      </c>
      <c r="I198" s="266">
        <v>2.165884270916417</v>
      </c>
      <c r="J198" s="266">
        <v>-0.118613486599076</v>
      </c>
      <c r="K198" s="253">
        <v>-5.1921034375658211E-2</v>
      </c>
      <c r="L198" s="254">
        <v>147951427.58293876</v>
      </c>
      <c r="M198" s="254">
        <v>1561571.4234425724</v>
      </c>
      <c r="N198" s="253">
        <v>1.066721058692204E-2</v>
      </c>
      <c r="O198" s="252">
        <v>31997681.618875843</v>
      </c>
      <c r="P198" s="252">
        <v>802043.5158341378</v>
      </c>
      <c r="Q198" s="253">
        <v>2.5710117330664098E-2</v>
      </c>
    </row>
    <row r="199" spans="1:17" x14ac:dyDescent="0.2">
      <c r="A199" s="449" t="s">
        <v>112</v>
      </c>
      <c r="B199" s="449" t="s">
        <v>456</v>
      </c>
      <c r="C199" s="247" t="s">
        <v>149</v>
      </c>
      <c r="D199" s="248">
        <v>17608782.788071897</v>
      </c>
      <c r="E199" s="248">
        <v>1146790.3969083987</v>
      </c>
      <c r="F199" s="249">
        <v>6.9662916229020683E-2</v>
      </c>
      <c r="G199" s="263">
        <v>1.7367882648363964</v>
      </c>
      <c r="H199" s="263">
        <v>0.11642172691255026</v>
      </c>
      <c r="I199" s="264">
        <v>2.3076768188053616</v>
      </c>
      <c r="J199" s="264">
        <v>-9.5027452306867932E-2</v>
      </c>
      <c r="K199" s="249">
        <v>-3.9550207426434142E-2</v>
      </c>
      <c r="L199" s="250">
        <v>40635379.847412363</v>
      </c>
      <c r="M199" s="250">
        <v>1082080.418146804</v>
      </c>
      <c r="N199" s="249">
        <v>2.7357526015798588E-2</v>
      </c>
      <c r="O199" s="248">
        <v>9278561.3653229866</v>
      </c>
      <c r="P199" s="248">
        <v>480300.34064449556</v>
      </c>
      <c r="Q199" s="249">
        <v>5.4590371812939804E-2</v>
      </c>
    </row>
    <row r="200" spans="1:17" x14ac:dyDescent="0.2">
      <c r="A200" s="449" t="s">
        <v>112</v>
      </c>
      <c r="B200" s="449" t="s">
        <v>456</v>
      </c>
      <c r="C200" s="251" t="s">
        <v>150</v>
      </c>
      <c r="D200" s="252">
        <v>4759471.2907803738</v>
      </c>
      <c r="E200" s="252">
        <v>-4815673.4976544818</v>
      </c>
      <c r="F200" s="253">
        <v>-0.50293479671148111</v>
      </c>
      <c r="G200" s="265">
        <v>0.46943584824344403</v>
      </c>
      <c r="H200" s="265">
        <v>-0.47305299771690584</v>
      </c>
      <c r="I200" s="266">
        <v>2.4640483004824203</v>
      </c>
      <c r="J200" s="266">
        <v>0.15822985865065409</v>
      </c>
      <c r="K200" s="253">
        <v>6.8621993726858496E-2</v>
      </c>
      <c r="L200" s="254">
        <v>11727567.145242251</v>
      </c>
      <c r="M200" s="254">
        <v>-10350978.291140165</v>
      </c>
      <c r="N200" s="253">
        <v>-0.46882519144957674</v>
      </c>
      <c r="O200" s="252">
        <v>2520093.3640309698</v>
      </c>
      <c r="P200" s="252">
        <v>-2448855.7064206838</v>
      </c>
      <c r="Q200" s="253">
        <v>-0.49283171787431795</v>
      </c>
    </row>
    <row r="201" spans="1:17" x14ac:dyDescent="0.2">
      <c r="A201" s="449" t="s">
        <v>112</v>
      </c>
      <c r="B201" s="449" t="s">
        <v>456</v>
      </c>
      <c r="C201" s="247" t="s">
        <v>151</v>
      </c>
      <c r="D201" s="248">
        <v>13370053.54735768</v>
      </c>
      <c r="E201" s="248">
        <v>231924.2969606407</v>
      </c>
      <c r="F201" s="249">
        <v>1.7652764144760705E-2</v>
      </c>
      <c r="G201" s="263">
        <v>1.3187142110137682</v>
      </c>
      <c r="H201" s="263">
        <v>2.5518071542266707E-2</v>
      </c>
      <c r="I201" s="264">
        <v>2.1705198205310983</v>
      </c>
      <c r="J201" s="264">
        <v>-8.4676762595172761E-3</v>
      </c>
      <c r="K201" s="249">
        <v>-3.8860600494445871E-3</v>
      </c>
      <c r="L201" s="250">
        <v>29019966.226101965</v>
      </c>
      <c r="M201" s="250">
        <v>392146.85826775059</v>
      </c>
      <c r="N201" s="249">
        <v>1.3698104393810759E-2</v>
      </c>
      <c r="O201" s="248">
        <v>6916971.9784598108</v>
      </c>
      <c r="P201" s="248">
        <v>203751.82253239583</v>
      </c>
      <c r="Q201" s="249">
        <v>3.035083280450647E-2</v>
      </c>
    </row>
    <row r="202" spans="1:17" x14ac:dyDescent="0.2">
      <c r="A202" s="449" t="s">
        <v>112</v>
      </c>
      <c r="B202" s="449" t="s">
        <v>456</v>
      </c>
      <c r="C202" s="251" t="s">
        <v>152</v>
      </c>
      <c r="D202" s="252">
        <v>84430735.478935733</v>
      </c>
      <c r="E202" s="252">
        <v>-4016780.8269543797</v>
      </c>
      <c r="F202" s="253">
        <v>-4.5414286287730213E-2</v>
      </c>
      <c r="G202" s="265">
        <v>8.3275665522237929</v>
      </c>
      <c r="H202" s="265">
        <v>-0.37839031976870707</v>
      </c>
      <c r="I202" s="266">
        <v>2.0096150226936031</v>
      </c>
      <c r="J202" s="266">
        <v>-1.7402157648752414E-2</v>
      </c>
      <c r="K202" s="253">
        <v>-8.5851061439021718E-3</v>
      </c>
      <c r="L202" s="254">
        <v>169673274.39553905</v>
      </c>
      <c r="M202" s="254">
        <v>-9611360.7151108384</v>
      </c>
      <c r="N202" s="253">
        <v>-5.3609505963402568E-2</v>
      </c>
      <c r="O202" s="252">
        <v>37163977.783754915</v>
      </c>
      <c r="P202" s="252">
        <v>-1805979.3985166028</v>
      </c>
      <c r="Q202" s="253">
        <v>-4.6342863300301275E-2</v>
      </c>
    </row>
    <row r="203" spans="1:17" x14ac:dyDescent="0.2">
      <c r="A203" s="449" t="s">
        <v>112</v>
      </c>
      <c r="B203" s="449" t="s">
        <v>456</v>
      </c>
      <c r="C203" s="247" t="s">
        <v>153</v>
      </c>
      <c r="D203" s="248">
        <v>2303231.4341093861</v>
      </c>
      <c r="E203" s="248">
        <v>-145751.35255764145</v>
      </c>
      <c r="F203" s="249">
        <v>-5.9515057986995287E-2</v>
      </c>
      <c r="G203" s="263">
        <v>0.22717216596443102</v>
      </c>
      <c r="H203" s="263">
        <v>-1.388308817338707E-2</v>
      </c>
      <c r="I203" s="264">
        <v>1.8973513308390708</v>
      </c>
      <c r="J203" s="264">
        <v>-7.9049297817747943E-2</v>
      </c>
      <c r="K203" s="249">
        <v>-3.9996596171632787E-2</v>
      </c>
      <c r="L203" s="250">
        <v>4370039.2267378252</v>
      </c>
      <c r="M203" s="250">
        <v>-470131.89240061585</v>
      </c>
      <c r="N203" s="249">
        <v>-9.7131254418190927E-2</v>
      </c>
      <c r="O203" s="248">
        <v>1151615.717054693</v>
      </c>
      <c r="P203" s="248">
        <v>-72875.676278820727</v>
      </c>
      <c r="Q203" s="249">
        <v>-5.9515057986995287E-2</v>
      </c>
    </row>
    <row r="204" spans="1:17" x14ac:dyDescent="0.2">
      <c r="A204" s="449" t="s">
        <v>112</v>
      </c>
      <c r="B204" s="449" t="s">
        <v>456</v>
      </c>
      <c r="C204" s="251" t="s">
        <v>154</v>
      </c>
      <c r="D204" s="252">
        <v>2165334.424107112</v>
      </c>
      <c r="E204" s="252">
        <v>390836.45023659919</v>
      </c>
      <c r="F204" s="253">
        <v>0.22025184361530242</v>
      </c>
      <c r="G204" s="265">
        <v>0.2135711174643489</v>
      </c>
      <c r="H204" s="265">
        <v>3.8905920800980737E-2</v>
      </c>
      <c r="I204" s="266">
        <v>2.1030028469380304</v>
      </c>
      <c r="J204" s="266">
        <v>-1.1861847764114586E-2</v>
      </c>
      <c r="K204" s="253">
        <v>-5.6087974771290008E-3</v>
      </c>
      <c r="L204" s="254">
        <v>4553704.4584701769</v>
      </c>
      <c r="M204" s="254">
        <v>800881.3427109397</v>
      </c>
      <c r="N204" s="253">
        <v>0.21340769815337077</v>
      </c>
      <c r="O204" s="252">
        <v>1082667.212053556</v>
      </c>
      <c r="P204" s="252">
        <v>195418.2251182996</v>
      </c>
      <c r="Q204" s="253">
        <v>0.22025184361530242</v>
      </c>
    </row>
    <row r="205" spans="1:17" x14ac:dyDescent="0.2">
      <c r="A205" s="449" t="s">
        <v>112</v>
      </c>
      <c r="B205" s="449" t="s">
        <v>456</v>
      </c>
      <c r="C205" s="247" t="s">
        <v>155</v>
      </c>
      <c r="D205" s="248">
        <v>268504.60627516214</v>
      </c>
      <c r="E205" s="248">
        <v>84175.002474629844</v>
      </c>
      <c r="F205" s="249">
        <v>0.4566548223350913</v>
      </c>
      <c r="G205" s="263">
        <v>2.6483128041599337E-2</v>
      </c>
      <c r="H205" s="263">
        <v>8.3394237529574797E-3</v>
      </c>
      <c r="I205" s="264">
        <v>3.0207488254924573</v>
      </c>
      <c r="J205" s="264">
        <v>0.57966571937860367</v>
      </c>
      <c r="K205" s="249">
        <v>0.23746250913243908</v>
      </c>
      <c r="L205" s="250">
        <v>811084.97404501075</v>
      </c>
      <c r="M205" s="250">
        <v>361121.09225087136</v>
      </c>
      <c r="N205" s="249">
        <v>0.80255573138664926</v>
      </c>
      <c r="O205" s="248">
        <v>169136.75985836983</v>
      </c>
      <c r="P205" s="248">
        <v>53023.623606066059</v>
      </c>
      <c r="Q205" s="249">
        <v>0.45665482233509158</v>
      </c>
    </row>
    <row r="206" spans="1:17" x14ac:dyDescent="0.2">
      <c r="A206" s="449" t="s">
        <v>112</v>
      </c>
      <c r="B206" s="449" t="s">
        <v>456</v>
      </c>
      <c r="C206" s="251" t="s">
        <v>156</v>
      </c>
      <c r="D206" s="252">
        <v>724623.02810287476</v>
      </c>
      <c r="E206" s="252">
        <v>667925.65855193138</v>
      </c>
      <c r="F206" s="253">
        <v>11.7805405055307</v>
      </c>
      <c r="G206" s="265">
        <v>7.1470969162718057E-2</v>
      </c>
      <c r="H206" s="265">
        <v>6.5890203589167834E-2</v>
      </c>
      <c r="I206" s="266">
        <v>1.7632882827263305</v>
      </c>
      <c r="J206" s="266">
        <v>-0.10400324651401616</v>
      </c>
      <c r="K206" s="253">
        <v>-5.5697380342279418E-2</v>
      </c>
      <c r="L206" s="254">
        <v>1277719.2948474716</v>
      </c>
      <c r="M206" s="254">
        <v>1171848.7769547855</v>
      </c>
      <c r="N206" s="253">
        <v>11.068697880014248</v>
      </c>
      <c r="O206" s="252">
        <v>362311.51405143738</v>
      </c>
      <c r="P206" s="252">
        <v>333962.82927596569</v>
      </c>
      <c r="Q206" s="253">
        <v>11.7805405055307</v>
      </c>
    </row>
    <row r="207" spans="1:17" x14ac:dyDescent="0.2">
      <c r="A207" s="449" t="s">
        <v>112</v>
      </c>
      <c r="B207" s="449" t="s">
        <v>456</v>
      </c>
      <c r="C207" s="247" t="s">
        <v>157</v>
      </c>
      <c r="D207" s="248">
        <v>10328210.844400115</v>
      </c>
      <c r="E207" s="248">
        <v>695076.40461144224</v>
      </c>
      <c r="F207" s="249">
        <v>7.2154749729278198E-2</v>
      </c>
      <c r="G207" s="263">
        <v>1.0186913886779945</v>
      </c>
      <c r="H207" s="263">
        <v>7.0494576855017033E-2</v>
      </c>
      <c r="I207" s="264">
        <v>2.1361696725876258</v>
      </c>
      <c r="J207" s="264">
        <v>-4.5294731635832086E-3</v>
      </c>
      <c r="K207" s="249">
        <v>-2.115884977379078E-3</v>
      </c>
      <c r="L207" s="250">
        <v>22062810.777898159</v>
      </c>
      <c r="M207" s="250">
        <v>1441168.1117359959</v>
      </c>
      <c r="N207" s="249">
        <v>6.9886193600900356E-2</v>
      </c>
      <c r="O207" s="248">
        <v>5142073.4265688974</v>
      </c>
      <c r="P207" s="248">
        <v>310532.50316538848</v>
      </c>
      <c r="Q207" s="249">
        <v>6.4271938929710726E-2</v>
      </c>
    </row>
    <row r="208" spans="1:17" x14ac:dyDescent="0.2">
      <c r="A208" s="449" t="s">
        <v>112</v>
      </c>
      <c r="B208" s="449" t="s">
        <v>456</v>
      </c>
      <c r="C208" s="251" t="s">
        <v>158</v>
      </c>
      <c r="D208" s="252">
        <v>434025786.38980186</v>
      </c>
      <c r="E208" s="252">
        <v>-1761838.1718093753</v>
      </c>
      <c r="F208" s="253">
        <v>-4.0428825246740996E-3</v>
      </c>
      <c r="G208" s="265">
        <v>42.80880180706324</v>
      </c>
      <c r="H208" s="265">
        <v>-8.6108341236659669E-2</v>
      </c>
      <c r="I208" s="266">
        <v>2.7002004596874563</v>
      </c>
      <c r="J208" s="266">
        <v>5.5534749269074535E-2</v>
      </c>
      <c r="K208" s="253">
        <v>2.099877842795074E-2</v>
      </c>
      <c r="L208" s="254">
        <v>1171956627.9259527</v>
      </c>
      <c r="M208" s="254">
        <v>19444040.223180056</v>
      </c>
      <c r="N208" s="253">
        <v>1.687100030893075E-2</v>
      </c>
      <c r="O208" s="252">
        <v>282828439.91237932</v>
      </c>
      <c r="P208" s="252">
        <v>919225.22259271145</v>
      </c>
      <c r="Q208" s="253">
        <v>3.2607136435899354E-3</v>
      </c>
    </row>
    <row r="209" spans="1:17" x14ac:dyDescent="0.2">
      <c r="A209" s="449" t="s">
        <v>112</v>
      </c>
      <c r="B209" s="449" t="s">
        <v>456</v>
      </c>
      <c r="C209" s="247" t="s">
        <v>159</v>
      </c>
      <c r="D209" s="248">
        <v>1238385.5865735319</v>
      </c>
      <c r="E209" s="248">
        <v>-374150.36794516398</v>
      </c>
      <c r="F209" s="249">
        <v>-0.23202606236264611</v>
      </c>
      <c r="G209" s="263">
        <v>0.1221443628437735</v>
      </c>
      <c r="H209" s="263">
        <v>-3.657878802487477E-2</v>
      </c>
      <c r="I209" s="264">
        <v>1.9728843836384362</v>
      </c>
      <c r="J209" s="264">
        <v>4.0616075159536358E-3</v>
      </c>
      <c r="K209" s="249">
        <v>2.0629624795141838E-3</v>
      </c>
      <c r="L209" s="250">
        <v>2443191.5846738457</v>
      </c>
      <c r="M209" s="250">
        <v>-731605.92989897029</v>
      </c>
      <c r="N209" s="249">
        <v>-0.23044176094405547</v>
      </c>
      <c r="O209" s="248">
        <v>629625.23119434144</v>
      </c>
      <c r="P209" s="248">
        <v>-245550.74944094568</v>
      </c>
      <c r="Q209" s="249">
        <v>-0.28057299888726522</v>
      </c>
    </row>
    <row r="210" spans="1:17" x14ac:dyDescent="0.2">
      <c r="A210" s="449" t="s">
        <v>112</v>
      </c>
      <c r="B210" s="449" t="s">
        <v>456</v>
      </c>
      <c r="C210" s="251" t="s">
        <v>160</v>
      </c>
      <c r="D210" s="252">
        <v>1318254.4899346828</v>
      </c>
      <c r="E210" s="252">
        <v>-474727.29822372622</v>
      </c>
      <c r="F210" s="253">
        <v>-0.26476972680872779</v>
      </c>
      <c r="G210" s="265">
        <v>0.13002198708120599</v>
      </c>
      <c r="H210" s="265">
        <v>-4.6462585600181877E-2</v>
      </c>
      <c r="I210" s="266">
        <v>2.1183649679981338</v>
      </c>
      <c r="J210" s="266">
        <v>-3.4937092564724992E-2</v>
      </c>
      <c r="K210" s="253">
        <v>-1.6224891623236856E-2</v>
      </c>
      <c r="L210" s="254">
        <v>2792544.1303838803</v>
      </c>
      <c r="M210" s="254">
        <v>-1068287.2486093007</v>
      </c>
      <c r="N210" s="253">
        <v>-0.27669875830937901</v>
      </c>
      <c r="O210" s="252">
        <v>659127.24496734142</v>
      </c>
      <c r="P210" s="252">
        <v>-237363.64911186311</v>
      </c>
      <c r="Q210" s="253">
        <v>-0.26476972680872779</v>
      </c>
    </row>
    <row r="211" spans="1:17" x14ac:dyDescent="0.2">
      <c r="A211" s="449" t="s">
        <v>112</v>
      </c>
      <c r="B211" s="449" t="s">
        <v>456</v>
      </c>
      <c r="C211" s="247" t="s">
        <v>161</v>
      </c>
      <c r="D211" s="248">
        <v>4486932.6864478774</v>
      </c>
      <c r="E211" s="248">
        <v>754315.58668726822</v>
      </c>
      <c r="F211" s="249">
        <v>0.20208758801851015</v>
      </c>
      <c r="G211" s="263">
        <v>0.44255483918015948</v>
      </c>
      <c r="H211" s="263">
        <v>7.5150475016984686E-2</v>
      </c>
      <c r="I211" s="264">
        <v>2.1485298095756749</v>
      </c>
      <c r="J211" s="264">
        <v>-4.273059675183255E-2</v>
      </c>
      <c r="K211" s="249">
        <v>-1.9500464950876314E-2</v>
      </c>
      <c r="L211" s="250">
        <v>9640308.6303927302</v>
      </c>
      <c r="M211" s="250">
        <v>1461172.5677062962</v>
      </c>
      <c r="N211" s="249">
        <v>0.17864632114047196</v>
      </c>
      <c r="O211" s="248">
        <v>2243466.3432239387</v>
      </c>
      <c r="P211" s="248">
        <v>377157.79334363411</v>
      </c>
      <c r="Q211" s="249">
        <v>0.20208758801851015</v>
      </c>
    </row>
    <row r="212" spans="1:17" x14ac:dyDescent="0.2">
      <c r="A212" s="449" t="s">
        <v>112</v>
      </c>
      <c r="B212" s="449" t="s">
        <v>456</v>
      </c>
      <c r="C212" s="251" t="s">
        <v>162</v>
      </c>
      <c r="D212" s="252">
        <v>111418800.26009887</v>
      </c>
      <c r="E212" s="252">
        <v>5659663.9234125316</v>
      </c>
      <c r="F212" s="253">
        <v>5.3514657167725702E-2</v>
      </c>
      <c r="G212" s="265">
        <v>10.989451519895711</v>
      </c>
      <c r="H212" s="265">
        <v>0.57949860971941547</v>
      </c>
      <c r="I212" s="266">
        <v>2.1788964128847739</v>
      </c>
      <c r="J212" s="266">
        <v>8.2989954101702068E-3</v>
      </c>
      <c r="K212" s="253">
        <v>3.8233692454244829E-3</v>
      </c>
      <c r="L212" s="254">
        <v>242770024.21465454</v>
      </c>
      <c r="M212" s="254">
        <v>13209516.007898629</v>
      </c>
      <c r="N212" s="253">
        <v>5.7542632707544582E-2</v>
      </c>
      <c r="O212" s="252">
        <v>50335225.780340008</v>
      </c>
      <c r="P212" s="252">
        <v>2479143.0783541948</v>
      </c>
      <c r="Q212" s="253">
        <v>5.1804137287887991E-2</v>
      </c>
    </row>
    <row r="213" spans="1:17" x14ac:dyDescent="0.2">
      <c r="A213" s="449" t="s">
        <v>112</v>
      </c>
      <c r="B213" s="449" t="s">
        <v>456</v>
      </c>
      <c r="C213" s="247" t="s">
        <v>163</v>
      </c>
      <c r="D213" s="248">
        <v>1193919.3050024509</v>
      </c>
      <c r="E213" s="248">
        <v>-158309.97252178285</v>
      </c>
      <c r="F213" s="249">
        <v>-0.11707332118383727</v>
      </c>
      <c r="G213" s="263">
        <v>0.11775856758790387</v>
      </c>
      <c r="H213" s="263">
        <v>-1.534239740083912E-2</v>
      </c>
      <c r="I213" s="264">
        <v>2.0770756204683969</v>
      </c>
      <c r="J213" s="264">
        <v>-1.8841579394561769E-3</v>
      </c>
      <c r="K213" s="249">
        <v>-9.0629840895677994E-4</v>
      </c>
      <c r="L213" s="250">
        <v>2479860.6812271629</v>
      </c>
      <c r="M213" s="250">
        <v>-331369.59793122951</v>
      </c>
      <c r="N213" s="249">
        <v>-0.1178735162280739</v>
      </c>
      <c r="O213" s="248">
        <v>596959.65250122547</v>
      </c>
      <c r="P213" s="248">
        <v>-79154.986260891426</v>
      </c>
      <c r="Q213" s="249">
        <v>-0.11707332118383727</v>
      </c>
    </row>
    <row r="214" spans="1:17" x14ac:dyDescent="0.2">
      <c r="A214" s="449" t="s">
        <v>112</v>
      </c>
      <c r="B214" s="449" t="s">
        <v>456</v>
      </c>
      <c r="C214" s="251" t="s">
        <v>164</v>
      </c>
      <c r="D214" s="252">
        <v>227358339.28649008</v>
      </c>
      <c r="E214" s="252">
        <v>-5992411.9556727707</v>
      </c>
      <c r="F214" s="253">
        <v>-2.5679848570335499E-2</v>
      </c>
      <c r="G214" s="265">
        <v>22.424792237936686</v>
      </c>
      <c r="H214" s="265">
        <v>-0.54410119413395108</v>
      </c>
      <c r="I214" s="266">
        <v>2.0762043192427506</v>
      </c>
      <c r="J214" s="266">
        <v>-1.565016993718249E-2</v>
      </c>
      <c r="K214" s="253">
        <v>-7.4814811537478425E-3</v>
      </c>
      <c r="L214" s="254">
        <v>472042366.0424695</v>
      </c>
      <c r="M214" s="254">
        <v>-16093450.496958733</v>
      </c>
      <c r="N214" s="253">
        <v>-3.2969206420973236E-2</v>
      </c>
      <c r="O214" s="252">
        <v>100939205.22497764</v>
      </c>
      <c r="P214" s="252">
        <v>-3259579.302756235</v>
      </c>
      <c r="Q214" s="253">
        <v>-3.1282315984104928E-2</v>
      </c>
    </row>
    <row r="215" spans="1:17" x14ac:dyDescent="0.2">
      <c r="A215" s="449" t="s">
        <v>112</v>
      </c>
      <c r="B215" s="449" t="s">
        <v>456</v>
      </c>
      <c r="C215" s="247" t="s">
        <v>165</v>
      </c>
      <c r="D215" s="248">
        <v>2113134.2978221639</v>
      </c>
      <c r="E215" s="248">
        <v>-843675.6272865939</v>
      </c>
      <c r="F215" s="249">
        <v>-0.28533306118943769</v>
      </c>
      <c r="G215" s="263">
        <v>0.2084225181633178</v>
      </c>
      <c r="H215" s="263">
        <v>-8.2618550730574392E-2</v>
      </c>
      <c r="I215" s="264">
        <v>1.9044516993577911</v>
      </c>
      <c r="J215" s="264">
        <v>1.3002385033751063E-2</v>
      </c>
      <c r="K215" s="249">
        <v>6.8742973630238737E-3</v>
      </c>
      <c r="L215" s="250">
        <v>4024362.2044586525</v>
      </c>
      <c r="M215" s="250">
        <v>-1568293.9009748236</v>
      </c>
      <c r="N215" s="249">
        <v>-0.28042022813653195</v>
      </c>
      <c r="O215" s="248">
        <v>1069910.2776049562</v>
      </c>
      <c r="P215" s="248">
        <v>-411625.79818143323</v>
      </c>
      <c r="Q215" s="249">
        <v>-0.2778371751514353</v>
      </c>
    </row>
    <row r="216" spans="1:17" x14ac:dyDescent="0.2">
      <c r="A216" s="449" t="s">
        <v>113</v>
      </c>
      <c r="B216" s="449" t="s">
        <v>448</v>
      </c>
      <c r="C216" s="251" t="s">
        <v>288</v>
      </c>
      <c r="D216" s="252">
        <v>567142.95091221749</v>
      </c>
      <c r="E216" s="252">
        <v>-41435.683888384374</v>
      </c>
      <c r="F216" s="253">
        <v>-6.8085998290032965E-2</v>
      </c>
      <c r="G216" s="265">
        <v>66.277771800067555</v>
      </c>
      <c r="H216" s="265">
        <v>3.3689963010508563</v>
      </c>
      <c r="I216" s="266">
        <v>2.8782654071694673</v>
      </c>
      <c r="J216" s="266">
        <v>8.8731308845409806E-2</v>
      </c>
      <c r="K216" s="253">
        <v>3.180864822506356E-2</v>
      </c>
      <c r="L216" s="254">
        <v>1632387.9365306469</v>
      </c>
      <c r="M216" s="254">
        <v>-65262.916757135885</v>
      </c>
      <c r="N216" s="253">
        <v>-3.8443073633629324E-2</v>
      </c>
      <c r="O216" s="252">
        <v>289786.66406132409</v>
      </c>
      <c r="P216" s="252">
        <v>-22874.713145737187</v>
      </c>
      <c r="Q216" s="253">
        <v>-7.3161301053786099E-2</v>
      </c>
    </row>
    <row r="217" spans="1:17" x14ac:dyDescent="0.2">
      <c r="A217" s="449" t="s">
        <v>113</v>
      </c>
      <c r="B217" s="449" t="s">
        <v>448</v>
      </c>
      <c r="C217" s="247" t="s">
        <v>33</v>
      </c>
      <c r="D217" s="248">
        <v>898.81700718402863</v>
      </c>
      <c r="E217" s="248">
        <v>156.50997412204742</v>
      </c>
      <c r="F217" s="249">
        <v>0.21084263943512865</v>
      </c>
      <c r="G217" s="263">
        <v>0.10503804798480734</v>
      </c>
      <c r="H217" s="263">
        <v>2.8305767513709904E-2</v>
      </c>
      <c r="I217" s="264">
        <v>2.8973166968337232</v>
      </c>
      <c r="J217" s="264">
        <v>-0.49610895289293699</v>
      </c>
      <c r="K217" s="249">
        <v>-0.14619708934330078</v>
      </c>
      <c r="L217" s="250">
        <v>2604.1575223124028</v>
      </c>
      <c r="M217" s="250">
        <v>85.193796347379703</v>
      </c>
      <c r="N217" s="249">
        <v>3.3820969896953039E-2</v>
      </c>
      <c r="O217" s="248">
        <v>639.25647282600403</v>
      </c>
      <c r="P217" s="248">
        <v>-12.788080453872681</v>
      </c>
      <c r="Q217" s="249">
        <v>-1.9612280157156162E-2</v>
      </c>
    </row>
    <row r="218" spans="1:17" x14ac:dyDescent="0.2">
      <c r="A218" s="449" t="s">
        <v>113</v>
      </c>
      <c r="B218" s="449" t="s">
        <v>448</v>
      </c>
      <c r="C218" s="251" t="s">
        <v>145</v>
      </c>
      <c r="D218" s="251"/>
      <c r="E218" s="251"/>
      <c r="F218" s="251"/>
      <c r="G218" s="251"/>
      <c r="H218" s="251"/>
      <c r="I218" s="251"/>
      <c r="J218" s="251"/>
      <c r="K218" s="251"/>
      <c r="L218" s="251"/>
      <c r="M218" s="251"/>
      <c r="N218" s="251"/>
      <c r="O218" s="251"/>
      <c r="P218" s="251"/>
      <c r="Q218" s="251"/>
    </row>
    <row r="219" spans="1:17" x14ac:dyDescent="0.2">
      <c r="A219" s="449" t="s">
        <v>113</v>
      </c>
      <c r="B219" s="449" t="s">
        <v>448</v>
      </c>
      <c r="C219" s="247" t="s">
        <v>146</v>
      </c>
      <c r="D219" s="247"/>
      <c r="E219" s="247"/>
      <c r="F219" s="247"/>
      <c r="G219" s="247"/>
      <c r="H219" s="247"/>
      <c r="I219" s="247"/>
      <c r="J219" s="247"/>
      <c r="K219" s="247"/>
      <c r="L219" s="247"/>
      <c r="M219" s="247"/>
      <c r="N219" s="247"/>
      <c r="O219" s="247"/>
      <c r="P219" s="247"/>
      <c r="Q219" s="247"/>
    </row>
    <row r="220" spans="1:17" x14ac:dyDescent="0.2">
      <c r="A220" s="449" t="s">
        <v>113</v>
      </c>
      <c r="B220" s="449" t="s">
        <v>448</v>
      </c>
      <c r="C220" s="251" t="s">
        <v>147</v>
      </c>
      <c r="D220" s="252">
        <v>28.417697906494141</v>
      </c>
      <c r="E220" s="252">
        <v>10.057802200317383</v>
      </c>
      <c r="F220" s="253">
        <v>0.54781368921031892</v>
      </c>
      <c r="G220" s="265">
        <v>3.3209646596161235E-3</v>
      </c>
      <c r="H220" s="265">
        <v>1.4231021795379903E-3</v>
      </c>
      <c r="I220" s="266">
        <v>2.2239345859986583</v>
      </c>
      <c r="J220" s="266">
        <v>-0.27106541400134176</v>
      </c>
      <c r="K220" s="253">
        <v>-0.1086434525055478</v>
      </c>
      <c r="L220" s="254">
        <v>63.199101228713992</v>
      </c>
      <c r="M220" s="254">
        <v>17.391161441802979</v>
      </c>
      <c r="N220" s="253">
        <v>0.37965386617916097</v>
      </c>
      <c r="O220" s="252">
        <v>14.20884895324707</v>
      </c>
      <c r="P220" s="252">
        <v>5.0289011001586914</v>
      </c>
      <c r="Q220" s="253">
        <v>0.54781368921031892</v>
      </c>
    </row>
    <row r="221" spans="1:17" x14ac:dyDescent="0.2">
      <c r="A221" s="449" t="s">
        <v>113</v>
      </c>
      <c r="B221" s="449" t="s">
        <v>448</v>
      </c>
      <c r="C221" s="247" t="s">
        <v>148</v>
      </c>
      <c r="D221" s="248">
        <v>172954.66170123219</v>
      </c>
      <c r="E221" s="248">
        <v>6786.9760038001987</v>
      </c>
      <c r="F221" s="249">
        <v>4.0844138710328604E-2</v>
      </c>
      <c r="G221" s="263">
        <v>20.211922905070903</v>
      </c>
      <c r="H221" s="263">
        <v>3.0351686830697737</v>
      </c>
      <c r="I221" s="264">
        <v>2.7886528790946112</v>
      </c>
      <c r="J221" s="264">
        <v>4.4516006298208843E-2</v>
      </c>
      <c r="K221" s="249">
        <v>1.6222225188368602E-2</v>
      </c>
      <c r="L221" s="250">
        <v>482310.51530597568</v>
      </c>
      <c r="M221" s="250">
        <v>26323.641916409135</v>
      </c>
      <c r="N221" s="249">
        <v>5.7728946714481116E-2</v>
      </c>
      <c r="O221" s="248">
        <v>88798.159895658493</v>
      </c>
      <c r="P221" s="248">
        <v>2229.3432758323179</v>
      </c>
      <c r="Q221" s="249">
        <v>2.5752266958004703E-2</v>
      </c>
    </row>
    <row r="222" spans="1:17" x14ac:dyDescent="0.2">
      <c r="A222" s="449" t="s">
        <v>113</v>
      </c>
      <c r="B222" s="449" t="s">
        <v>448</v>
      </c>
      <c r="C222" s="251" t="s">
        <v>149</v>
      </c>
      <c r="D222" s="252">
        <v>220.3219145834446</v>
      </c>
      <c r="E222" s="252">
        <v>37.382714956998825</v>
      </c>
      <c r="F222" s="253">
        <v>0.20434502300946311</v>
      </c>
      <c r="G222" s="265">
        <v>2.5747380891939689E-2</v>
      </c>
      <c r="H222" s="265">
        <v>6.8369552194371061E-3</v>
      </c>
      <c r="I222" s="266">
        <v>3.210142244105636</v>
      </c>
      <c r="J222" s="266">
        <v>-0.53806446101635608</v>
      </c>
      <c r="K222" s="253">
        <v>-0.14355250479678222</v>
      </c>
      <c r="L222" s="254">
        <v>707.26468530654904</v>
      </c>
      <c r="M222" s="254">
        <v>21.570750637054402</v>
      </c>
      <c r="N222" s="253">
        <v>3.1458278316916326E-2</v>
      </c>
      <c r="O222" s="252">
        <v>122.09060192108154</v>
      </c>
      <c r="P222" s="252">
        <v>19.499169826507568</v>
      </c>
      <c r="Q222" s="253">
        <v>0.19006626019736469</v>
      </c>
    </row>
    <row r="223" spans="1:17" x14ac:dyDescent="0.2">
      <c r="A223" s="449" t="s">
        <v>113</v>
      </c>
      <c r="B223" s="449" t="s">
        <v>448</v>
      </c>
      <c r="C223" s="247" t="s">
        <v>150</v>
      </c>
      <c r="D223" s="248">
        <v>11.218520164489746</v>
      </c>
      <c r="E223" s="248">
        <v>-138.39251184463501</v>
      </c>
      <c r="F223" s="249">
        <v>-0.92501542156459737</v>
      </c>
      <c r="G223" s="263">
        <v>1.311024880412545E-3</v>
      </c>
      <c r="H223" s="263">
        <v>-1.4154267994882008E-2</v>
      </c>
      <c r="I223" s="264">
        <v>2.2450000000000001</v>
      </c>
      <c r="J223" s="264">
        <v>-0.13974582485510467</v>
      </c>
      <c r="K223" s="249">
        <v>-5.8599882385199482E-2</v>
      </c>
      <c r="L223" s="250">
        <v>25.18557776927948</v>
      </c>
      <c r="M223" s="250">
        <v>-331.59870616674425</v>
      </c>
      <c r="N223" s="249">
        <v>-0.92940950904161579</v>
      </c>
      <c r="O223" s="248">
        <v>5.609260082244873</v>
      </c>
      <c r="P223" s="248">
        <v>-69.196255922317505</v>
      </c>
      <c r="Q223" s="249">
        <v>-0.92501542156459737</v>
      </c>
    </row>
    <row r="224" spans="1:17" x14ac:dyDescent="0.2">
      <c r="A224" s="449" t="s">
        <v>113</v>
      </c>
      <c r="B224" s="449" t="s">
        <v>448</v>
      </c>
      <c r="C224" s="251" t="s">
        <v>151</v>
      </c>
      <c r="D224" s="251"/>
      <c r="E224" s="251"/>
      <c r="F224" s="251"/>
      <c r="G224" s="251"/>
      <c r="H224" s="251"/>
      <c r="I224" s="251"/>
      <c r="J224" s="251"/>
      <c r="K224" s="251"/>
      <c r="L224" s="251"/>
      <c r="M224" s="251"/>
      <c r="N224" s="251"/>
      <c r="O224" s="251"/>
      <c r="P224" s="251"/>
      <c r="Q224" s="251"/>
    </row>
    <row r="225" spans="1:17" x14ac:dyDescent="0.2">
      <c r="A225" s="449" t="s">
        <v>113</v>
      </c>
      <c r="B225" s="449" t="s">
        <v>448</v>
      </c>
      <c r="C225" s="247" t="s">
        <v>152</v>
      </c>
      <c r="D225" s="248">
        <v>110172.68560266495</v>
      </c>
      <c r="E225" s="248">
        <v>-14768.508408985785</v>
      </c>
      <c r="F225" s="249">
        <v>-0.11820367594380941</v>
      </c>
      <c r="G225" s="263">
        <v>12.875061046300866</v>
      </c>
      <c r="H225" s="263">
        <v>-4.0110593323468891E-2</v>
      </c>
      <c r="I225" s="264">
        <v>2.855661403581724</v>
      </c>
      <c r="J225" s="264">
        <v>6.4281369878984584E-2</v>
      </c>
      <c r="K225" s="249">
        <v>2.3028526787058783E-2</v>
      </c>
      <c r="L225" s="250">
        <v>314615.88600447419</v>
      </c>
      <c r="M225" s="250">
        <v>-34142.468346627953</v>
      </c>
      <c r="N225" s="249">
        <v>-9.7897205674551485E-2</v>
      </c>
      <c r="O225" s="248">
        <v>55728.995107889175</v>
      </c>
      <c r="P225" s="248">
        <v>-8843.6176216143213</v>
      </c>
      <c r="Q225" s="249">
        <v>-0.136956168378388</v>
      </c>
    </row>
    <row r="226" spans="1:17" x14ac:dyDescent="0.2">
      <c r="A226" s="449" t="s">
        <v>113</v>
      </c>
      <c r="B226" s="449" t="s">
        <v>448</v>
      </c>
      <c r="C226" s="251" t="s">
        <v>153</v>
      </c>
      <c r="D226" s="252">
        <v>15.227907657623291</v>
      </c>
      <c r="E226" s="252">
        <v>15.227907657623291</v>
      </c>
      <c r="F226" s="251"/>
      <c r="G226" s="265">
        <v>1.7795721292155726E-3</v>
      </c>
      <c r="H226" s="265">
        <v>1.7795721292155726E-3</v>
      </c>
      <c r="I226" s="266">
        <v>2.4950000000000001</v>
      </c>
      <c r="J226" s="266">
        <v>2.4950000000000001</v>
      </c>
      <c r="K226" s="251"/>
      <c r="L226" s="254">
        <v>37.99362960577011</v>
      </c>
      <c r="M226" s="254">
        <v>37.99362960577011</v>
      </c>
      <c r="N226" s="251"/>
      <c r="O226" s="252">
        <v>7.6139538288116455</v>
      </c>
      <c r="P226" s="252">
        <v>7.6139538288116455</v>
      </c>
      <c r="Q226" s="251"/>
    </row>
    <row r="227" spans="1:17" x14ac:dyDescent="0.2">
      <c r="A227" s="449" t="s">
        <v>113</v>
      </c>
      <c r="B227" s="449" t="s">
        <v>448</v>
      </c>
      <c r="C227" s="247" t="s">
        <v>154</v>
      </c>
      <c r="D227" s="248">
        <v>25.39037561416626</v>
      </c>
      <c r="E227" s="248">
        <v>25.39037561416626</v>
      </c>
      <c r="F227" s="247"/>
      <c r="G227" s="263">
        <v>2.9671840550376132E-3</v>
      </c>
      <c r="H227" s="263">
        <v>2.9671840550376132E-3</v>
      </c>
      <c r="I227" s="264">
        <v>1.5910408862188907</v>
      </c>
      <c r="J227" s="264">
        <v>1.5910408862188907</v>
      </c>
      <c r="K227" s="247"/>
      <c r="L227" s="250">
        <v>40.3971257185936</v>
      </c>
      <c r="M227" s="250">
        <v>40.3971257185936</v>
      </c>
      <c r="N227" s="247"/>
      <c r="O227" s="248">
        <v>12.69518780708313</v>
      </c>
      <c r="P227" s="248">
        <v>12.69518780708313</v>
      </c>
      <c r="Q227" s="247"/>
    </row>
    <row r="228" spans="1:17" x14ac:dyDescent="0.2">
      <c r="A228" s="449" t="s">
        <v>113</v>
      </c>
      <c r="B228" s="449" t="s">
        <v>448</v>
      </c>
      <c r="C228" s="251" t="s">
        <v>155</v>
      </c>
      <c r="D228" s="251"/>
      <c r="E228" s="251"/>
      <c r="F228" s="251"/>
      <c r="G228" s="251"/>
      <c r="H228" s="251"/>
      <c r="I228" s="251"/>
      <c r="J228" s="251"/>
      <c r="K228" s="251"/>
      <c r="L228" s="251"/>
      <c r="M228" s="251"/>
      <c r="N228" s="251"/>
      <c r="O228" s="251"/>
      <c r="P228" s="251"/>
      <c r="Q228" s="251"/>
    </row>
    <row r="229" spans="1:17" x14ac:dyDescent="0.2">
      <c r="A229" s="449" t="s">
        <v>113</v>
      </c>
      <c r="B229" s="449" t="s">
        <v>448</v>
      </c>
      <c r="C229" s="247" t="s">
        <v>156</v>
      </c>
      <c r="D229" s="247"/>
      <c r="E229" s="247"/>
      <c r="F229" s="247"/>
      <c r="G229" s="247"/>
      <c r="H229" s="247"/>
      <c r="I229" s="247"/>
      <c r="J229" s="247"/>
      <c r="K229" s="247"/>
      <c r="L229" s="247"/>
      <c r="M229" s="247"/>
      <c r="N229" s="247"/>
      <c r="O229" s="247"/>
      <c r="P229" s="247"/>
      <c r="Q229" s="247"/>
    </row>
    <row r="230" spans="1:17" x14ac:dyDescent="0.2">
      <c r="A230" s="449" t="s">
        <v>113</v>
      </c>
      <c r="B230" s="449" t="s">
        <v>448</v>
      </c>
      <c r="C230" s="251" t="s">
        <v>157</v>
      </c>
      <c r="D230" s="252">
        <v>61.614144802093506</v>
      </c>
      <c r="E230" s="252">
        <v>38.038107395172119</v>
      </c>
      <c r="F230" s="253">
        <v>1.613422422887953</v>
      </c>
      <c r="G230" s="265">
        <v>7.2003861147902021E-3</v>
      </c>
      <c r="H230" s="265">
        <v>4.7633310497953848E-3</v>
      </c>
      <c r="I230" s="266">
        <v>2.1688816733005725</v>
      </c>
      <c r="J230" s="266">
        <v>-0.68865672734046246</v>
      </c>
      <c r="K230" s="253">
        <v>-0.24099649096088271</v>
      </c>
      <c r="L230" s="254">
        <v>133.63378947734833</v>
      </c>
      <c r="M230" s="254">
        <v>66.264357252120973</v>
      </c>
      <c r="N230" s="253">
        <v>0.98359678957346808</v>
      </c>
      <c r="O230" s="252">
        <v>30.807072401046753</v>
      </c>
      <c r="P230" s="252">
        <v>19.01905369758606</v>
      </c>
      <c r="Q230" s="253">
        <v>1.613422422887953</v>
      </c>
    </row>
    <row r="231" spans="1:17" x14ac:dyDescent="0.2">
      <c r="A231" s="449" t="s">
        <v>113</v>
      </c>
      <c r="B231" s="449" t="s">
        <v>448</v>
      </c>
      <c r="C231" s="247" t="s">
        <v>158</v>
      </c>
      <c r="D231" s="248">
        <v>288342.84931479947</v>
      </c>
      <c r="E231" s="248">
        <v>-70294.210616599652</v>
      </c>
      <c r="F231" s="249">
        <v>-0.19600375552388724</v>
      </c>
      <c r="G231" s="263">
        <v>33.696480819040467</v>
      </c>
      <c r="H231" s="263">
        <v>-3.3758332562703544</v>
      </c>
      <c r="I231" s="264">
        <v>3.2268288150517104</v>
      </c>
      <c r="J231" s="264">
        <v>0.28739336430660112</v>
      </c>
      <c r="K231" s="249">
        <v>9.777161945629749E-2</v>
      </c>
      <c r="L231" s="250">
        <v>930433.01478310826</v>
      </c>
      <c r="M231" s="250">
        <v>-123757.47313024465</v>
      </c>
      <c r="N231" s="249">
        <v>-0.11739574066467638</v>
      </c>
      <c r="O231" s="248">
        <v>206664.49824023247</v>
      </c>
      <c r="P231" s="248">
        <v>-41611.374877549883</v>
      </c>
      <c r="Q231" s="249">
        <v>-0.16760136357595004</v>
      </c>
    </row>
    <row r="232" spans="1:17" x14ac:dyDescent="0.2">
      <c r="A232" s="449" t="s">
        <v>113</v>
      </c>
      <c r="B232" s="449" t="s">
        <v>448</v>
      </c>
      <c r="C232" s="251" t="s">
        <v>159</v>
      </c>
      <c r="D232" s="252">
        <v>29.970841884613037</v>
      </c>
      <c r="E232" s="252">
        <v>19.399121761322021</v>
      </c>
      <c r="F232" s="253">
        <v>1.8350014505759544</v>
      </c>
      <c r="G232" s="265">
        <v>3.5024690263526612E-3</v>
      </c>
      <c r="H232" s="265">
        <v>2.4096702821238994E-3</v>
      </c>
      <c r="I232" s="266">
        <v>2.9950000000000001</v>
      </c>
      <c r="J232" s="266">
        <v>5.126422701080724E-2</v>
      </c>
      <c r="K232" s="253">
        <v>1.7414683573570663E-2</v>
      </c>
      <c r="L232" s="254">
        <v>89.762671444416043</v>
      </c>
      <c r="M232" s="254">
        <v>58.642320735454561</v>
      </c>
      <c r="N232" s="253">
        <v>1.8843721037683483</v>
      </c>
      <c r="O232" s="252">
        <v>14.985420942306519</v>
      </c>
      <c r="P232" s="252">
        <v>9.6995608806610107</v>
      </c>
      <c r="Q232" s="253">
        <v>1.8350014505759544</v>
      </c>
    </row>
    <row r="233" spans="1:17" x14ac:dyDescent="0.2">
      <c r="A233" s="449" t="s">
        <v>113</v>
      </c>
      <c r="B233" s="449" t="s">
        <v>448</v>
      </c>
      <c r="C233" s="247" t="s">
        <v>160</v>
      </c>
      <c r="D233" s="247"/>
      <c r="E233" s="247"/>
      <c r="F233" s="247"/>
      <c r="G233" s="247"/>
      <c r="H233" s="247"/>
      <c r="I233" s="247"/>
      <c r="J233" s="247"/>
      <c r="K233" s="247"/>
      <c r="L233" s="247"/>
      <c r="M233" s="247"/>
      <c r="N233" s="247"/>
      <c r="O233" s="247"/>
      <c r="P233" s="247"/>
      <c r="Q233" s="247"/>
    </row>
    <row r="234" spans="1:17" x14ac:dyDescent="0.2">
      <c r="A234" s="449" t="s">
        <v>113</v>
      </c>
      <c r="B234" s="449" t="s">
        <v>448</v>
      </c>
      <c r="C234" s="251" t="s">
        <v>161</v>
      </c>
      <c r="D234" s="252">
        <v>275.23911476135254</v>
      </c>
      <c r="E234" s="252">
        <v>129.87984228134155</v>
      </c>
      <c r="F234" s="253">
        <v>0.89350916570665917</v>
      </c>
      <c r="G234" s="265">
        <v>3.216514497670106E-2</v>
      </c>
      <c r="H234" s="265">
        <v>1.7139356498041231E-2</v>
      </c>
      <c r="I234" s="266">
        <v>2.2507928503855719</v>
      </c>
      <c r="J234" s="266">
        <v>8.1627081415164504E-2</v>
      </c>
      <c r="K234" s="253">
        <v>3.7630633206012988E-2</v>
      </c>
      <c r="L234" s="254">
        <v>619.50623165130617</v>
      </c>
      <c r="M234" s="254">
        <v>304.19787358522416</v>
      </c>
      <c r="N234" s="253">
        <v>0.96476311459358988</v>
      </c>
      <c r="O234" s="252">
        <v>137.61955738067627</v>
      </c>
      <c r="P234" s="252">
        <v>64.939921140670776</v>
      </c>
      <c r="Q234" s="253">
        <v>0.89350916570665917</v>
      </c>
    </row>
    <row r="235" spans="1:17" x14ac:dyDescent="0.2">
      <c r="A235" s="449" t="s">
        <v>113</v>
      </c>
      <c r="B235" s="449" t="s">
        <v>448</v>
      </c>
      <c r="C235" s="247" t="s">
        <v>162</v>
      </c>
      <c r="D235" s="248">
        <v>49203.570985483922</v>
      </c>
      <c r="E235" s="248">
        <v>19470.059186792645</v>
      </c>
      <c r="F235" s="249">
        <v>0.65481868803837762</v>
      </c>
      <c r="G235" s="263">
        <v>5.7500548041354085</v>
      </c>
      <c r="H235" s="263">
        <v>2.6765015908286425</v>
      </c>
      <c r="I235" s="264">
        <v>3.0619404702457329</v>
      </c>
      <c r="J235" s="264">
        <v>0.18222738068714195</v>
      </c>
      <c r="K235" s="249">
        <v>6.3279700102024466E-2</v>
      </c>
      <c r="L235" s="250">
        <v>150658.40528106195</v>
      </c>
      <c r="M235" s="250">
        <v>65034.422155825872</v>
      </c>
      <c r="N235" s="249">
        <v>0.75953511834067189</v>
      </c>
      <c r="O235" s="248">
        <v>25757.340771520037</v>
      </c>
      <c r="P235" s="248">
        <v>10891.23085467829</v>
      </c>
      <c r="Q235" s="249">
        <v>0.73262144001368268</v>
      </c>
    </row>
    <row r="236" spans="1:17" x14ac:dyDescent="0.2">
      <c r="A236" s="449" t="s">
        <v>113</v>
      </c>
      <c r="B236" s="449" t="s">
        <v>448</v>
      </c>
      <c r="C236" s="251" t="s">
        <v>163</v>
      </c>
      <c r="D236" s="251"/>
      <c r="E236" s="252">
        <v>-11.154597759246826</v>
      </c>
      <c r="F236" s="253">
        <v>-1</v>
      </c>
      <c r="G236" s="251"/>
      <c r="H236" s="265">
        <v>-1.1530508073918989E-3</v>
      </c>
      <c r="I236" s="251"/>
      <c r="J236" s="266">
        <v>-2.9950000000000001</v>
      </c>
      <c r="K236" s="253">
        <v>-1</v>
      </c>
      <c r="L236" s="251"/>
      <c r="M236" s="254">
        <v>-33.408020288944243</v>
      </c>
      <c r="N236" s="253">
        <v>-1</v>
      </c>
      <c r="O236" s="251"/>
      <c r="P236" s="252">
        <v>-5.5772988796234131</v>
      </c>
      <c r="Q236" s="253">
        <v>-1</v>
      </c>
    </row>
    <row r="237" spans="1:17" x14ac:dyDescent="0.2">
      <c r="A237" s="449" t="s">
        <v>113</v>
      </c>
      <c r="B237" s="449" t="s">
        <v>448</v>
      </c>
      <c r="C237" s="247" t="s">
        <v>164</v>
      </c>
      <c r="D237" s="248">
        <v>233255.06277122337</v>
      </c>
      <c r="E237" s="248">
        <v>-53324.466350194823</v>
      </c>
      <c r="F237" s="249">
        <v>-0.18607214030141797</v>
      </c>
      <c r="G237" s="263">
        <v>27.258781576489032</v>
      </c>
      <c r="H237" s="263">
        <v>-2.3649452998580784</v>
      </c>
      <c r="I237" s="264">
        <v>2.9183440517567401</v>
      </c>
      <c r="J237" s="264">
        <v>0.11362139657471726</v>
      </c>
      <c r="K237" s="249">
        <v>4.0510742252817644E-2</v>
      </c>
      <c r="L237" s="250">
        <v>680718.52498054469</v>
      </c>
      <c r="M237" s="250">
        <v>-123057.57285769319</v>
      </c>
      <c r="N237" s="249">
        <v>-0.15309931856478129</v>
      </c>
      <c r="O237" s="248">
        <v>118533.83539121588</v>
      </c>
      <c r="P237" s="248">
        <v>-27260.754427220279</v>
      </c>
      <c r="Q237" s="249">
        <v>-0.18698056259268048</v>
      </c>
    </row>
    <row r="238" spans="1:17" x14ac:dyDescent="0.2">
      <c r="A238" s="449" t="s">
        <v>113</v>
      </c>
      <c r="B238" s="449" t="s">
        <v>448</v>
      </c>
      <c r="C238" s="251" t="s">
        <v>165</v>
      </c>
      <c r="D238" s="252">
        <v>211.07424163818359</v>
      </c>
      <c r="E238" s="252">
        <v>155.29965877532959</v>
      </c>
      <c r="F238" s="253">
        <v>2.7844163201937544</v>
      </c>
      <c r="G238" s="265">
        <v>2.4666674244414884E-2</v>
      </c>
      <c r="H238" s="265">
        <v>1.8901255428783605E-2</v>
      </c>
      <c r="I238" s="266">
        <v>2.2303494056343252</v>
      </c>
      <c r="J238" s="266">
        <v>-0.22206647346359221</v>
      </c>
      <c r="K238" s="253">
        <v>-9.0550087917908875E-2</v>
      </c>
      <c r="L238" s="254">
        <v>470.76930938243868</v>
      </c>
      <c r="M238" s="254">
        <v>333.98683671951295</v>
      </c>
      <c r="N238" s="253">
        <v>2.441737089682241</v>
      </c>
      <c r="O238" s="252">
        <v>105.5371208190918</v>
      </c>
      <c r="P238" s="252">
        <v>77.649829387664795</v>
      </c>
      <c r="Q238" s="253">
        <v>2.7844163201937544</v>
      </c>
    </row>
    <row r="239" spans="1:17" x14ac:dyDescent="0.2">
      <c r="A239" s="449" t="s">
        <v>113</v>
      </c>
      <c r="B239" s="449" t="s">
        <v>455</v>
      </c>
      <c r="C239" s="247" t="s">
        <v>288</v>
      </c>
      <c r="D239" s="248">
        <v>8025328.5679568779</v>
      </c>
      <c r="E239" s="248">
        <v>-544910.04493431561</v>
      </c>
      <c r="F239" s="249">
        <v>-6.3581665522669584E-2</v>
      </c>
      <c r="G239" s="263">
        <v>63.21271513513247</v>
      </c>
      <c r="H239" s="263">
        <v>1.1961190823779262</v>
      </c>
      <c r="I239" s="264">
        <v>2.7980276065597978</v>
      </c>
      <c r="J239" s="264">
        <v>3.1054248717088395E-2</v>
      </c>
      <c r="K239" s="249">
        <v>1.1223183132236612E-2</v>
      </c>
      <c r="L239" s="250">
        <v>22455090.884856351</v>
      </c>
      <c r="M239" s="250">
        <v>-1258531.0273684375</v>
      </c>
      <c r="N239" s="249">
        <v>-5.3072071066446527E-2</v>
      </c>
      <c r="O239" s="248">
        <v>4096137.5704165683</v>
      </c>
      <c r="P239" s="248">
        <v>-378431.88008692255</v>
      </c>
      <c r="Q239" s="249">
        <v>-8.4573920300720862E-2</v>
      </c>
    </row>
    <row r="240" spans="1:17" x14ac:dyDescent="0.2">
      <c r="A240" s="449" t="s">
        <v>113</v>
      </c>
      <c r="B240" s="449" t="s">
        <v>455</v>
      </c>
      <c r="C240" s="251" t="s">
        <v>33</v>
      </c>
      <c r="D240" s="252">
        <v>65857.694928765297</v>
      </c>
      <c r="E240" s="252">
        <v>53113.785907745361</v>
      </c>
      <c r="F240" s="253">
        <v>4.1677781770207973</v>
      </c>
      <c r="G240" s="265">
        <v>0.51873810196513159</v>
      </c>
      <c r="H240" s="265">
        <v>0.42651968266688212</v>
      </c>
      <c r="I240" s="266">
        <v>2.9605734712139653</v>
      </c>
      <c r="J240" s="266">
        <v>-3.9940468910173443E-3</v>
      </c>
      <c r="K240" s="253">
        <v>-1.3472612334261922E-3</v>
      </c>
      <c r="L240" s="254">
        <v>194976.54448140503</v>
      </c>
      <c r="M240" s="254">
        <v>157196.36574400426</v>
      </c>
      <c r="N240" s="253">
        <v>4.1608158298199509</v>
      </c>
      <c r="O240" s="252">
        <v>35452.47561621666</v>
      </c>
      <c r="P240" s="252">
        <v>25829.239288806915</v>
      </c>
      <c r="Q240" s="253">
        <v>2.6840491504129242</v>
      </c>
    </row>
    <row r="241" spans="1:17" x14ac:dyDescent="0.2">
      <c r="A241" s="449" t="s">
        <v>113</v>
      </c>
      <c r="B241" s="449" t="s">
        <v>455</v>
      </c>
      <c r="C241" s="247" t="s">
        <v>145</v>
      </c>
      <c r="D241" s="248">
        <v>2</v>
      </c>
      <c r="E241" s="248">
        <v>2</v>
      </c>
      <c r="F241" s="247"/>
      <c r="G241" s="263">
        <v>1.5753302709006824E-5</v>
      </c>
      <c r="H241" s="263">
        <v>1.5753302709006824E-5</v>
      </c>
      <c r="I241" s="264">
        <v>1.9950000000000001</v>
      </c>
      <c r="J241" s="264">
        <v>1.9950000000000001</v>
      </c>
      <c r="K241" s="247"/>
      <c r="L241" s="250">
        <v>3.99</v>
      </c>
      <c r="M241" s="250">
        <v>3.99</v>
      </c>
      <c r="N241" s="247"/>
      <c r="O241" s="248">
        <v>1</v>
      </c>
      <c r="P241" s="248">
        <v>1</v>
      </c>
      <c r="Q241" s="247"/>
    </row>
    <row r="242" spans="1:17" x14ac:dyDescent="0.2">
      <c r="A242" s="449" t="s">
        <v>113</v>
      </c>
      <c r="B242" s="449" t="s">
        <v>455</v>
      </c>
      <c r="C242" s="251" t="s">
        <v>146</v>
      </c>
      <c r="D242" s="251"/>
      <c r="E242" s="252">
        <v>-6.1022980213165283</v>
      </c>
      <c r="F242" s="253">
        <v>-1</v>
      </c>
      <c r="G242" s="251"/>
      <c r="H242" s="265">
        <v>-4.4157901369544411E-5</v>
      </c>
      <c r="I242" s="251"/>
      <c r="J242" s="266">
        <v>-1.8133704796109131</v>
      </c>
      <c r="K242" s="253">
        <v>-1</v>
      </c>
      <c r="L242" s="251"/>
      <c r="M242" s="254">
        <v>-11.065727089643479</v>
      </c>
      <c r="N242" s="253">
        <v>-1</v>
      </c>
      <c r="O242" s="251"/>
      <c r="P242" s="252">
        <v>-3.0511490106582642</v>
      </c>
      <c r="Q242" s="253">
        <v>-1</v>
      </c>
    </row>
    <row r="243" spans="1:17" x14ac:dyDescent="0.2">
      <c r="A243" s="449" t="s">
        <v>113</v>
      </c>
      <c r="B243" s="449" t="s">
        <v>455</v>
      </c>
      <c r="C243" s="247" t="s">
        <v>147</v>
      </c>
      <c r="D243" s="248">
        <v>290.44724559783936</v>
      </c>
      <c r="E243" s="248">
        <v>128.40502834320068</v>
      </c>
      <c r="F243" s="249">
        <v>0.79241712757744265</v>
      </c>
      <c r="G243" s="263">
        <v>2.2877516904500064E-3</v>
      </c>
      <c r="H243" s="263">
        <v>1.1151697840538837E-3</v>
      </c>
      <c r="I243" s="264">
        <v>2.1913181871576981</v>
      </c>
      <c r="J243" s="264">
        <v>0.22827910470178137</v>
      </c>
      <c r="K243" s="249">
        <v>0.11628861938713222</v>
      </c>
      <c r="L243" s="250">
        <v>636.46233168840411</v>
      </c>
      <c r="M243" s="250">
        <v>318.36712620973589</v>
      </c>
      <c r="N243" s="249">
        <v>1.0008548407092728</v>
      </c>
      <c r="O243" s="248">
        <v>145.22362279891968</v>
      </c>
      <c r="P243" s="248">
        <v>64.202514171600342</v>
      </c>
      <c r="Q243" s="249">
        <v>0.79241712757744265</v>
      </c>
    </row>
    <row r="244" spans="1:17" x14ac:dyDescent="0.2">
      <c r="A244" s="449" t="s">
        <v>113</v>
      </c>
      <c r="B244" s="449" t="s">
        <v>455</v>
      </c>
      <c r="C244" s="251" t="s">
        <v>148</v>
      </c>
      <c r="D244" s="252">
        <v>2301882.193250638</v>
      </c>
      <c r="E244" s="252">
        <v>-204753.33536994969</v>
      </c>
      <c r="F244" s="253">
        <v>-8.1684526143546016E-2</v>
      </c>
      <c r="G244" s="265">
        <v>18.131123495374922</v>
      </c>
      <c r="H244" s="265">
        <v>-7.5783601505818865E-3</v>
      </c>
      <c r="I244" s="266">
        <v>2.6706039232743395</v>
      </c>
      <c r="J244" s="266">
        <v>-0.13529318015068581</v>
      </c>
      <c r="K244" s="253">
        <v>-4.8217441753491193E-2</v>
      </c>
      <c r="L244" s="254">
        <v>6147415.6162104951</v>
      </c>
      <c r="M244" s="254">
        <v>-885945.75288826879</v>
      </c>
      <c r="N244" s="253">
        <v>-0.12596334901554923</v>
      </c>
      <c r="O244" s="252">
        <v>1184560.9424917402</v>
      </c>
      <c r="P244" s="252">
        <v>-118398.23059084057</v>
      </c>
      <c r="Q244" s="253">
        <v>-9.0868718711063223E-2</v>
      </c>
    </row>
    <row r="245" spans="1:17" x14ac:dyDescent="0.2">
      <c r="A245" s="449" t="s">
        <v>113</v>
      </c>
      <c r="B245" s="449" t="s">
        <v>455</v>
      </c>
      <c r="C245" s="247" t="s">
        <v>149</v>
      </c>
      <c r="D245" s="248">
        <v>3315.7233545184135</v>
      </c>
      <c r="E245" s="248">
        <v>-604.39715170860291</v>
      </c>
      <c r="F245" s="249">
        <v>-0.15417820721289885</v>
      </c>
      <c r="G245" s="263">
        <v>2.6116796851526056E-2</v>
      </c>
      <c r="H245" s="263">
        <v>-2.250269795499988E-3</v>
      </c>
      <c r="I245" s="264">
        <v>3.2840365578279376</v>
      </c>
      <c r="J245" s="264">
        <v>-5.5056598136360435E-2</v>
      </c>
      <c r="K245" s="249">
        <v>-1.648848821064431E-2</v>
      </c>
      <c r="L245" s="250">
        <v>10888.956711882352</v>
      </c>
      <c r="M245" s="250">
        <v>-2200.6908410155775</v>
      </c>
      <c r="N245" s="249">
        <v>-0.16812452987157506</v>
      </c>
      <c r="O245" s="248">
        <v>1831.7979038953781</v>
      </c>
      <c r="P245" s="248">
        <v>-341.6263689994812</v>
      </c>
      <c r="Q245" s="249">
        <v>-0.1571834700016749</v>
      </c>
    </row>
    <row r="246" spans="1:17" x14ac:dyDescent="0.2">
      <c r="A246" s="449" t="s">
        <v>113</v>
      </c>
      <c r="B246" s="449" t="s">
        <v>455</v>
      </c>
      <c r="C246" s="251" t="s">
        <v>150</v>
      </c>
      <c r="D246" s="252">
        <v>1259.8626580238342</v>
      </c>
      <c r="E246" s="252">
        <v>230.23905563354492</v>
      </c>
      <c r="F246" s="253">
        <v>0.22361478029353726</v>
      </c>
      <c r="G246" s="265">
        <v>9.9234989118117019E-3</v>
      </c>
      <c r="H246" s="265">
        <v>2.472860263341297E-3</v>
      </c>
      <c r="I246" s="266">
        <v>2.2693040717873818</v>
      </c>
      <c r="J246" s="266">
        <v>-0.33489146692232463</v>
      </c>
      <c r="K246" s="253">
        <v>-0.12859689756179077</v>
      </c>
      <c r="L246" s="254">
        <v>2859.0114597463607</v>
      </c>
      <c r="M246" s="254">
        <v>177.67026785135249</v>
      </c>
      <c r="N246" s="253">
        <v>6.6261715737036056E-2</v>
      </c>
      <c r="O246" s="252">
        <v>629.93132901191711</v>
      </c>
      <c r="P246" s="252">
        <v>115.11952781677246</v>
      </c>
      <c r="Q246" s="253">
        <v>0.22361478029353726</v>
      </c>
    </row>
    <row r="247" spans="1:17" x14ac:dyDescent="0.2">
      <c r="A247" s="449" t="s">
        <v>113</v>
      </c>
      <c r="B247" s="449" t="s">
        <v>455</v>
      </c>
      <c r="C247" s="247" t="s">
        <v>151</v>
      </c>
      <c r="D247" s="248">
        <v>46.458739757537842</v>
      </c>
      <c r="E247" s="248">
        <v>-1108.6794555187225</v>
      </c>
      <c r="F247" s="249">
        <v>-0.95978079510527581</v>
      </c>
      <c r="G247" s="263">
        <v>3.6593929543973194E-4</v>
      </c>
      <c r="H247" s="263">
        <v>-7.9929573557923073E-3</v>
      </c>
      <c r="I247" s="264">
        <v>2.1805505279996038</v>
      </c>
      <c r="J247" s="264">
        <v>0.11640037378496304</v>
      </c>
      <c r="K247" s="249">
        <v>5.6391427507002545E-2</v>
      </c>
      <c r="L247" s="250">
        <v>101.30562950849533</v>
      </c>
      <c r="M247" s="250">
        <v>-2283.0730544102194</v>
      </c>
      <c r="N247" s="249">
        <v>-0.95751277672806567</v>
      </c>
      <c r="O247" s="248">
        <v>23.229369878768921</v>
      </c>
      <c r="P247" s="248">
        <v>-554.33972775936127</v>
      </c>
      <c r="Q247" s="249">
        <v>-0.95978079510527581</v>
      </c>
    </row>
    <row r="248" spans="1:17" x14ac:dyDescent="0.2">
      <c r="A248" s="449" t="s">
        <v>113</v>
      </c>
      <c r="B248" s="449" t="s">
        <v>455</v>
      </c>
      <c r="C248" s="251" t="s">
        <v>152</v>
      </c>
      <c r="D248" s="252">
        <v>1401561.3795027921</v>
      </c>
      <c r="E248" s="252">
        <v>-218865.41624043975</v>
      </c>
      <c r="F248" s="253">
        <v>-0.13506652495218335</v>
      </c>
      <c r="G248" s="265">
        <v>11.039610338280337</v>
      </c>
      <c r="H248" s="265">
        <v>-0.68624218040066687</v>
      </c>
      <c r="I248" s="266">
        <v>2.8068106886897346</v>
      </c>
      <c r="J248" s="266">
        <v>7.3631633184213729E-2</v>
      </c>
      <c r="K248" s="253">
        <v>2.6939922957442332E-2</v>
      </c>
      <c r="L248" s="254">
        <v>3933917.4608431663</v>
      </c>
      <c r="M248" s="254">
        <v>-494999.11826215778</v>
      </c>
      <c r="N248" s="253">
        <v>-0.11176528377108233</v>
      </c>
      <c r="O248" s="252">
        <v>716263.15500220598</v>
      </c>
      <c r="P248" s="252">
        <v>-146368.14539036306</v>
      </c>
      <c r="Q248" s="253">
        <v>-0.1696763673237377</v>
      </c>
    </row>
    <row r="249" spans="1:17" x14ac:dyDescent="0.2">
      <c r="A249" s="449" t="s">
        <v>113</v>
      </c>
      <c r="B249" s="449" t="s">
        <v>455</v>
      </c>
      <c r="C249" s="247" t="s">
        <v>153</v>
      </c>
      <c r="D249" s="248">
        <v>467.76870775222778</v>
      </c>
      <c r="E249" s="248">
        <v>236.86317372322083</v>
      </c>
      <c r="F249" s="249">
        <v>1.0258011992621427</v>
      </c>
      <c r="G249" s="263">
        <v>3.6844510255108955E-3</v>
      </c>
      <c r="H249" s="263">
        <v>2.0135552807083353E-3</v>
      </c>
      <c r="I249" s="264">
        <v>2.1128046205005044</v>
      </c>
      <c r="J249" s="264">
        <v>0.19724082458648073</v>
      </c>
      <c r="K249" s="249">
        <v>0.10296750492319991</v>
      </c>
      <c r="L249" s="250">
        <v>988.30388706445694</v>
      </c>
      <c r="M249" s="250">
        <v>545.98960580229755</v>
      </c>
      <c r="N249" s="249">
        <v>1.2343928942205913</v>
      </c>
      <c r="O249" s="248">
        <v>233.88435387611389</v>
      </c>
      <c r="P249" s="248">
        <v>118.43158686161041</v>
      </c>
      <c r="Q249" s="249">
        <v>1.0258011992621427</v>
      </c>
    </row>
    <row r="250" spans="1:17" x14ac:dyDescent="0.2">
      <c r="A250" s="449" t="s">
        <v>113</v>
      </c>
      <c r="B250" s="449" t="s">
        <v>455</v>
      </c>
      <c r="C250" s="251" t="s">
        <v>154</v>
      </c>
      <c r="D250" s="252">
        <v>552.51584339141846</v>
      </c>
      <c r="E250" s="252">
        <v>552.51584339141846</v>
      </c>
      <c r="F250" s="251"/>
      <c r="G250" s="265">
        <v>4.3519746662336106E-3</v>
      </c>
      <c r="H250" s="265">
        <v>4.3519746662336106E-3</v>
      </c>
      <c r="I250" s="266">
        <v>1.9374467500274826</v>
      </c>
      <c r="J250" s="266">
        <v>1.9374467500274826</v>
      </c>
      <c r="K250" s="251"/>
      <c r="L250" s="254">
        <v>1070.4700251173972</v>
      </c>
      <c r="M250" s="254">
        <v>1070.4700251173972</v>
      </c>
      <c r="N250" s="251"/>
      <c r="O250" s="252">
        <v>276.25792169570923</v>
      </c>
      <c r="P250" s="252">
        <v>276.25792169570923</v>
      </c>
      <c r="Q250" s="251"/>
    </row>
    <row r="251" spans="1:17" x14ac:dyDescent="0.2">
      <c r="A251" s="449" t="s">
        <v>113</v>
      </c>
      <c r="B251" s="449" t="s">
        <v>455</v>
      </c>
      <c r="C251" s="247" t="s">
        <v>155</v>
      </c>
      <c r="D251" s="247"/>
      <c r="E251" s="247"/>
      <c r="F251" s="247"/>
      <c r="G251" s="247"/>
      <c r="H251" s="247"/>
      <c r="I251" s="247"/>
      <c r="J251" s="247"/>
      <c r="K251" s="247"/>
      <c r="L251" s="247"/>
      <c r="M251" s="247"/>
      <c r="N251" s="247"/>
      <c r="O251" s="247"/>
      <c r="P251" s="247"/>
      <c r="Q251" s="247"/>
    </row>
    <row r="252" spans="1:17" x14ac:dyDescent="0.2">
      <c r="A252" s="449" t="s">
        <v>113</v>
      </c>
      <c r="B252" s="449" t="s">
        <v>455</v>
      </c>
      <c r="C252" s="251" t="s">
        <v>156</v>
      </c>
      <c r="D252" s="251"/>
      <c r="E252" s="251"/>
      <c r="F252" s="251"/>
      <c r="G252" s="251"/>
      <c r="H252" s="251"/>
      <c r="I252" s="251"/>
      <c r="J252" s="251"/>
      <c r="K252" s="251"/>
      <c r="L252" s="251"/>
      <c r="M252" s="251"/>
      <c r="N252" s="251"/>
      <c r="O252" s="251"/>
      <c r="P252" s="251"/>
      <c r="Q252" s="251"/>
    </row>
    <row r="253" spans="1:17" x14ac:dyDescent="0.2">
      <c r="A253" s="449" t="s">
        <v>113</v>
      </c>
      <c r="B253" s="449" t="s">
        <v>455</v>
      </c>
      <c r="C253" s="247" t="s">
        <v>157</v>
      </c>
      <c r="D253" s="248">
        <v>2084.3644652366638</v>
      </c>
      <c r="E253" s="248">
        <v>-154.71526408195496</v>
      </c>
      <c r="F253" s="249">
        <v>-6.9097702085417406E-2</v>
      </c>
      <c r="G253" s="263">
        <v>1.6417812188385148E-2</v>
      </c>
      <c r="H253" s="263">
        <v>2.152174445010091E-4</v>
      </c>
      <c r="I253" s="264">
        <v>2.1788472591583155</v>
      </c>
      <c r="J253" s="264">
        <v>-4.8967225757913457E-2</v>
      </c>
      <c r="K253" s="249">
        <v>-2.1979938675079913E-2</v>
      </c>
      <c r="L253" s="250">
        <v>4541.5118021678927</v>
      </c>
      <c r="M253" s="250">
        <v>-446.74245169043479</v>
      </c>
      <c r="N253" s="249">
        <v>-8.9558877506070847E-2</v>
      </c>
      <c r="O253" s="248">
        <v>1042.1822326183319</v>
      </c>
      <c r="P253" s="248">
        <v>-77.357632040977478</v>
      </c>
      <c r="Q253" s="249">
        <v>-6.9097702085417406E-2</v>
      </c>
    </row>
    <row r="254" spans="1:17" x14ac:dyDescent="0.2">
      <c r="A254" s="449" t="s">
        <v>113</v>
      </c>
      <c r="B254" s="449" t="s">
        <v>455</v>
      </c>
      <c r="C254" s="251" t="s">
        <v>158</v>
      </c>
      <c r="D254" s="252">
        <v>4667106.161427075</v>
      </c>
      <c r="E254" s="252">
        <v>-578001.49251621403</v>
      </c>
      <c r="F254" s="253">
        <v>-0.11019821339256414</v>
      </c>
      <c r="G254" s="265">
        <v>36.761168068015792</v>
      </c>
      <c r="H254" s="265">
        <v>-1.1938688125824015</v>
      </c>
      <c r="I254" s="266">
        <v>3.0328664153388503</v>
      </c>
      <c r="J254" s="266">
        <v>0.10420040037228695</v>
      </c>
      <c r="K254" s="253">
        <v>3.5579475378819052E-2</v>
      </c>
      <c r="L254" s="254">
        <v>14154709.533813195</v>
      </c>
      <c r="M254" s="254">
        <v>-1206458.9971315172</v>
      </c>
      <c r="N254" s="253">
        <v>-7.8539532633935621E-2</v>
      </c>
      <c r="O254" s="252">
        <v>3278144.7086336347</v>
      </c>
      <c r="P254" s="252">
        <v>-422570.55241813464</v>
      </c>
      <c r="Q254" s="253">
        <v>-0.11418618364549266</v>
      </c>
    </row>
    <row r="255" spans="1:17" x14ac:dyDescent="0.2">
      <c r="A255" s="449" t="s">
        <v>113</v>
      </c>
      <c r="B255" s="449" t="s">
        <v>455</v>
      </c>
      <c r="C255" s="247" t="s">
        <v>159</v>
      </c>
      <c r="D255" s="248">
        <v>76098.654899075613</v>
      </c>
      <c r="E255" s="248">
        <v>-22057.277339444016</v>
      </c>
      <c r="F255" s="249">
        <v>-0.22471670164412144</v>
      </c>
      <c r="G255" s="263">
        <v>0.59940257318669155</v>
      </c>
      <c r="H255" s="263">
        <v>-0.11088066101187777</v>
      </c>
      <c r="I255" s="264">
        <v>2.943819112584277</v>
      </c>
      <c r="J255" s="264">
        <v>0.1757331221423768</v>
      </c>
      <c r="K255" s="249">
        <v>6.3485427385267967E-2</v>
      </c>
      <c r="L255" s="250">
        <v>224020.67473385393</v>
      </c>
      <c r="M255" s="250">
        <v>-47683.38617435671</v>
      </c>
      <c r="N255" s="249">
        <v>-0.17549751010333819</v>
      </c>
      <c r="O255" s="248">
        <v>38049.327449537806</v>
      </c>
      <c r="P255" s="248">
        <v>-11028.638669722008</v>
      </c>
      <c r="Q255" s="249">
        <v>-0.22471670164412144</v>
      </c>
    </row>
    <row r="256" spans="1:17" x14ac:dyDescent="0.2">
      <c r="A256" s="449" t="s">
        <v>113</v>
      </c>
      <c r="B256" s="449" t="s">
        <v>455</v>
      </c>
      <c r="C256" s="251" t="s">
        <v>160</v>
      </c>
      <c r="D256" s="251"/>
      <c r="E256" s="252">
        <v>-780.84438800811768</v>
      </c>
      <c r="F256" s="253">
        <v>-1</v>
      </c>
      <c r="G256" s="251"/>
      <c r="H256" s="265">
        <v>-5.6504040527318939E-3</v>
      </c>
      <c r="I256" s="251"/>
      <c r="J256" s="266">
        <v>-2.6623084806658381</v>
      </c>
      <c r="K256" s="253">
        <v>-1</v>
      </c>
      <c r="L256" s="251"/>
      <c r="M256" s="254">
        <v>-2078.8486362743379</v>
      </c>
      <c r="N256" s="253">
        <v>-1</v>
      </c>
      <c r="O256" s="251"/>
      <c r="P256" s="252">
        <v>-390.42219400405884</v>
      </c>
      <c r="Q256" s="253">
        <v>-1</v>
      </c>
    </row>
    <row r="257" spans="1:17" x14ac:dyDescent="0.2">
      <c r="A257" s="449" t="s">
        <v>113</v>
      </c>
      <c r="B257" s="449" t="s">
        <v>455</v>
      </c>
      <c r="C257" s="247" t="s">
        <v>161</v>
      </c>
      <c r="D257" s="248">
        <v>3511.4434418678284</v>
      </c>
      <c r="E257" s="248">
        <v>2509.6405167579651</v>
      </c>
      <c r="F257" s="249">
        <v>2.505123965856602</v>
      </c>
      <c r="G257" s="263">
        <v>2.7658415742650353E-2</v>
      </c>
      <c r="H257" s="263">
        <v>2.0409095141756709E-2</v>
      </c>
      <c r="I257" s="264">
        <v>2.1493894575081733</v>
      </c>
      <c r="J257" s="264">
        <v>-0.25154799313994358</v>
      </c>
      <c r="K257" s="249">
        <v>-0.10477073989246988</v>
      </c>
      <c r="L257" s="250">
        <v>7547.4595145869253</v>
      </c>
      <c r="M257" s="250">
        <v>5142.1933535218232</v>
      </c>
      <c r="N257" s="249">
        <v>2.1378895345389775</v>
      </c>
      <c r="O257" s="248">
        <v>1755.7217209339142</v>
      </c>
      <c r="P257" s="248">
        <v>1254.8202583789825</v>
      </c>
      <c r="Q257" s="249">
        <v>2.505123965856602</v>
      </c>
    </row>
    <row r="258" spans="1:17" x14ac:dyDescent="0.2">
      <c r="A258" s="449" t="s">
        <v>113</v>
      </c>
      <c r="B258" s="449" t="s">
        <v>455</v>
      </c>
      <c r="C258" s="251" t="s">
        <v>162</v>
      </c>
      <c r="D258" s="252">
        <v>487932.42506496271</v>
      </c>
      <c r="E258" s="252">
        <v>125996.17317173991</v>
      </c>
      <c r="F258" s="253">
        <v>0.34811703031314717</v>
      </c>
      <c r="G258" s="265">
        <v>3.8432735967940732</v>
      </c>
      <c r="H258" s="265">
        <v>1.2242036566937973</v>
      </c>
      <c r="I258" s="266">
        <v>2.9449941355664162</v>
      </c>
      <c r="J258" s="266">
        <v>7.9048262799602309E-2</v>
      </c>
      <c r="K258" s="253">
        <v>2.758191058342923E-2</v>
      </c>
      <c r="L258" s="254">
        <v>1436958.130369015</v>
      </c>
      <c r="M258" s="254">
        <v>399668.4230509433</v>
      </c>
      <c r="N258" s="253">
        <v>0.3853006736992427</v>
      </c>
      <c r="O258" s="252">
        <v>249194.77821924424</v>
      </c>
      <c r="P258" s="252">
        <v>61626.948586498242</v>
      </c>
      <c r="Q258" s="253">
        <v>0.32855820055690016</v>
      </c>
    </row>
    <row r="259" spans="1:17" x14ac:dyDescent="0.2">
      <c r="A259" s="449" t="s">
        <v>113</v>
      </c>
      <c r="B259" s="449" t="s">
        <v>455</v>
      </c>
      <c r="C259" s="247" t="s">
        <v>163</v>
      </c>
      <c r="D259" s="248">
        <v>92.165167331695557</v>
      </c>
      <c r="E259" s="248">
        <v>-88.419185161590576</v>
      </c>
      <c r="F259" s="249">
        <v>-0.48962816512509227</v>
      </c>
      <c r="G259" s="263">
        <v>7.2595289010123337E-4</v>
      </c>
      <c r="H259" s="263">
        <v>-5.808049900327798E-4</v>
      </c>
      <c r="I259" s="264">
        <v>2.9949999999999997</v>
      </c>
      <c r="J259" s="264">
        <v>8.2390630271639065E-2</v>
      </c>
      <c r="K259" s="249">
        <v>2.828756616934288E-2</v>
      </c>
      <c r="L259" s="250">
        <v>276.03467615842817</v>
      </c>
      <c r="M259" s="250">
        <v>-249.93700093984603</v>
      </c>
      <c r="N259" s="249">
        <v>-0.47519098807509935</v>
      </c>
      <c r="O259" s="248">
        <v>46.082583665847778</v>
      </c>
      <c r="P259" s="248">
        <v>-44.209592580795288</v>
      </c>
      <c r="Q259" s="249">
        <v>-0.48962816512509227</v>
      </c>
    </row>
    <row r="260" spans="1:17" x14ac:dyDescent="0.2">
      <c r="A260" s="449" t="s">
        <v>113</v>
      </c>
      <c r="B260" s="449" t="s">
        <v>455</v>
      </c>
      <c r="C260" s="251" t="s">
        <v>164</v>
      </c>
      <c r="D260" s="252">
        <v>3681873.6984200021</v>
      </c>
      <c r="E260" s="252">
        <v>-277409.07140844222</v>
      </c>
      <c r="F260" s="253">
        <v>-7.0065485982063955E-2</v>
      </c>
      <c r="G260" s="265">
        <v>29.000835453770392</v>
      </c>
      <c r="H260" s="265">
        <v>0.35037993136018031</v>
      </c>
      <c r="I260" s="266">
        <v>2.8506338822291371</v>
      </c>
      <c r="J260" s="266">
        <v>0.10222308643573363</v>
      </c>
      <c r="K260" s="253">
        <v>3.7193525288210842E-2</v>
      </c>
      <c r="L260" s="254">
        <v>10495673.914804362</v>
      </c>
      <c r="M260" s="254">
        <v>-386061.59339094348</v>
      </c>
      <c r="N260" s="253">
        <v>-3.547794311855778E-2</v>
      </c>
      <c r="O260" s="252">
        <v>1867555.6306923029</v>
      </c>
      <c r="P260" s="252">
        <v>-189625.60148353805</v>
      </c>
      <c r="Q260" s="253">
        <v>-9.2177392306352468E-2</v>
      </c>
    </row>
    <row r="261" spans="1:17" x14ac:dyDescent="0.2">
      <c r="A261" s="449" t="s">
        <v>113</v>
      </c>
      <c r="B261" s="449" t="s">
        <v>455</v>
      </c>
      <c r="C261" s="247" t="s">
        <v>165</v>
      </c>
      <c r="D261" s="248">
        <v>1815.4956216812134</v>
      </c>
      <c r="E261" s="248">
        <v>-2455.8066825866699</v>
      </c>
      <c r="F261" s="249">
        <v>-0.57495501550729133</v>
      </c>
      <c r="G261" s="263">
        <v>1.4300026047610343E-2</v>
      </c>
      <c r="H261" s="263">
        <v>-1.66082883632085E-2</v>
      </c>
      <c r="I261" s="264">
        <v>2.2605364832622006</v>
      </c>
      <c r="J261" s="264">
        <v>0.62193248260858347</v>
      </c>
      <c r="K261" s="249">
        <v>0.37955020392999345</v>
      </c>
      <c r="L261" s="250">
        <v>4103.9940880131726</v>
      </c>
      <c r="M261" s="250">
        <v>-2894.9789557611939</v>
      </c>
      <c r="N261" s="249">
        <v>-0.41362910496366279</v>
      </c>
      <c r="O261" s="248">
        <v>907.74781084060669</v>
      </c>
      <c r="P261" s="248">
        <v>-1227.903341293335</v>
      </c>
      <c r="Q261" s="249">
        <v>-0.57495501550729133</v>
      </c>
    </row>
    <row r="262" spans="1:17" x14ac:dyDescent="0.2">
      <c r="A262" s="449" t="s">
        <v>113</v>
      </c>
      <c r="B262" s="449" t="s">
        <v>456</v>
      </c>
      <c r="C262" s="251" t="s">
        <v>288</v>
      </c>
      <c r="D262" s="252">
        <v>3658911.759630139</v>
      </c>
      <c r="E262" s="252">
        <v>-441757.31271489523</v>
      </c>
      <c r="F262" s="253">
        <v>-0.10772810605325661</v>
      </c>
      <c r="G262" s="265">
        <v>63.753757102082162</v>
      </c>
      <c r="H262" s="265">
        <v>0.16118177993276106</v>
      </c>
      <c r="I262" s="266">
        <v>2.803161372615258</v>
      </c>
      <c r="J262" s="266">
        <v>9.5817309217891555E-3</v>
      </c>
      <c r="K262" s="253">
        <v>3.4299114937638604E-3</v>
      </c>
      <c r="L262" s="254">
        <v>10256520.110402929</v>
      </c>
      <c r="M262" s="254">
        <v>-1199025.5274222009</v>
      </c>
      <c r="N262" s="253">
        <v>-0.10466769242864625</v>
      </c>
      <c r="O262" s="252">
        <v>1865881.3163498242</v>
      </c>
      <c r="P262" s="252">
        <v>-269354.61122932681</v>
      </c>
      <c r="Q262" s="253">
        <v>-0.12614747052083877</v>
      </c>
    </row>
    <row r="263" spans="1:17" x14ac:dyDescent="0.2">
      <c r="A263" s="449" t="s">
        <v>113</v>
      </c>
      <c r="B263" s="449" t="s">
        <v>456</v>
      </c>
      <c r="C263" s="247" t="s">
        <v>33</v>
      </c>
      <c r="D263" s="248">
        <v>31984.491731405258</v>
      </c>
      <c r="E263" s="248">
        <v>27348.42805993557</v>
      </c>
      <c r="F263" s="249">
        <v>5.8990622213059005</v>
      </c>
      <c r="G263" s="263">
        <v>0.55730546425740857</v>
      </c>
      <c r="H263" s="263">
        <v>0.48541006791477731</v>
      </c>
      <c r="I263" s="264">
        <v>2.9340658913378852</v>
      </c>
      <c r="J263" s="264">
        <v>-0.32328579915565347</v>
      </c>
      <c r="K263" s="249">
        <v>-9.9248048682968812E-2</v>
      </c>
      <c r="L263" s="250">
        <v>93844.606240894791</v>
      </c>
      <c r="M263" s="250">
        <v>78743.316403397315</v>
      </c>
      <c r="N263" s="249">
        <v>5.2143437580989014</v>
      </c>
      <c r="O263" s="248">
        <v>17077.661935329437</v>
      </c>
      <c r="P263" s="248">
        <v>13225.537710189819</v>
      </c>
      <c r="Q263" s="249">
        <v>3.4333102821237462</v>
      </c>
    </row>
    <row r="264" spans="1:17" x14ac:dyDescent="0.2">
      <c r="A264" s="449" t="s">
        <v>113</v>
      </c>
      <c r="B264" s="449" t="s">
        <v>456</v>
      </c>
      <c r="C264" s="251" t="s">
        <v>145</v>
      </c>
      <c r="D264" s="252">
        <v>2</v>
      </c>
      <c r="E264" s="252">
        <v>2</v>
      </c>
      <c r="F264" s="251"/>
      <c r="G264" s="265">
        <v>3.4848480253334512E-5</v>
      </c>
      <c r="H264" s="265">
        <v>3.4848480253334512E-5</v>
      </c>
      <c r="I264" s="266">
        <v>1.9950000000000001</v>
      </c>
      <c r="J264" s="266">
        <v>1.9950000000000001</v>
      </c>
      <c r="K264" s="251"/>
      <c r="L264" s="254">
        <v>3.99</v>
      </c>
      <c r="M264" s="254">
        <v>3.99</v>
      </c>
      <c r="N264" s="251"/>
      <c r="O264" s="252">
        <v>1</v>
      </c>
      <c r="P264" s="252">
        <v>1</v>
      </c>
      <c r="Q264" s="251"/>
    </row>
    <row r="265" spans="1:17" x14ac:dyDescent="0.2">
      <c r="A265" s="449" t="s">
        <v>113</v>
      </c>
      <c r="B265" s="449" t="s">
        <v>456</v>
      </c>
      <c r="C265" s="247" t="s">
        <v>146</v>
      </c>
      <c r="D265" s="247"/>
      <c r="E265" s="247"/>
      <c r="F265" s="247"/>
      <c r="G265" s="247"/>
      <c r="H265" s="247"/>
      <c r="I265" s="247"/>
      <c r="J265" s="247"/>
      <c r="K265" s="247"/>
      <c r="L265" s="247"/>
      <c r="M265" s="247"/>
      <c r="N265" s="247"/>
      <c r="O265" s="247"/>
      <c r="P265" s="247"/>
      <c r="Q265" s="247"/>
    </row>
    <row r="266" spans="1:17" x14ac:dyDescent="0.2">
      <c r="A266" s="449" t="s">
        <v>113</v>
      </c>
      <c r="B266" s="449" t="s">
        <v>456</v>
      </c>
      <c r="C266" s="251" t="s">
        <v>147</v>
      </c>
      <c r="D266" s="252">
        <v>113.68514728546143</v>
      </c>
      <c r="E266" s="252">
        <v>77.154223442077637</v>
      </c>
      <c r="F266" s="253">
        <v>2.1120249729477139</v>
      </c>
      <c r="G266" s="265">
        <v>1.9808773051374138E-3</v>
      </c>
      <c r="H266" s="265">
        <v>1.4143610890971897E-3</v>
      </c>
      <c r="I266" s="266">
        <v>2.0983364753751226</v>
      </c>
      <c r="J266" s="266">
        <v>-0.21127644445743377</v>
      </c>
      <c r="K266" s="253">
        <v>-9.1476992808280186E-2</v>
      </c>
      <c r="L266" s="254">
        <v>238.54969125747681</v>
      </c>
      <c r="M266" s="254">
        <v>154.17739757537842</v>
      </c>
      <c r="N266" s="253">
        <v>1.8273462868781871</v>
      </c>
      <c r="O266" s="252">
        <v>56.842573642730713</v>
      </c>
      <c r="P266" s="252">
        <v>38.577111721038818</v>
      </c>
      <c r="Q266" s="253">
        <v>2.1120249729477139</v>
      </c>
    </row>
    <row r="267" spans="1:17" x14ac:dyDescent="0.2">
      <c r="A267" s="449" t="s">
        <v>113</v>
      </c>
      <c r="B267" s="449" t="s">
        <v>456</v>
      </c>
      <c r="C267" s="247" t="s">
        <v>148</v>
      </c>
      <c r="D267" s="248">
        <v>1087193.9438852128</v>
      </c>
      <c r="E267" s="248">
        <v>-75608.350085287122</v>
      </c>
      <c r="F267" s="249">
        <v>-6.5022532615682388E-2</v>
      </c>
      <c r="G267" s="263">
        <v>18.943528342514355</v>
      </c>
      <c r="H267" s="263">
        <v>0.91096069086524167</v>
      </c>
      <c r="I267" s="264">
        <v>2.6833772103743385</v>
      </c>
      <c r="J267" s="264">
        <v>-0.13657739915369715</v>
      </c>
      <c r="K267" s="249">
        <v>-4.8432481392512751E-2</v>
      </c>
      <c r="L267" s="250">
        <v>2917351.4522785773</v>
      </c>
      <c r="M267" s="250">
        <v>-361698.23657330777</v>
      </c>
      <c r="N267" s="249">
        <v>-0.11030581140719205</v>
      </c>
      <c r="O267" s="248">
        <v>558177.4654444484</v>
      </c>
      <c r="P267" s="248">
        <v>-45977.5670016699</v>
      </c>
      <c r="Q267" s="249">
        <v>-7.6102266028497276E-2</v>
      </c>
    </row>
    <row r="268" spans="1:17" x14ac:dyDescent="0.2">
      <c r="A268" s="449" t="s">
        <v>113</v>
      </c>
      <c r="B268" s="449" t="s">
        <v>456</v>
      </c>
      <c r="C268" s="251" t="s">
        <v>149</v>
      </c>
      <c r="D268" s="252">
        <v>1191.6749456524849</v>
      </c>
      <c r="E268" s="252">
        <v>-398.10099324584007</v>
      </c>
      <c r="F268" s="253">
        <v>-0.25041327114418033</v>
      </c>
      <c r="G268" s="265">
        <v>2.0764030405982049E-2</v>
      </c>
      <c r="H268" s="265">
        <v>-3.8899819895897823E-3</v>
      </c>
      <c r="I268" s="266">
        <v>3.1591697111422734</v>
      </c>
      <c r="J268" s="266">
        <v>-0.41924344868717967</v>
      </c>
      <c r="K268" s="253">
        <v>-0.11715903948530101</v>
      </c>
      <c r="L268" s="254">
        <v>3764.7033938324453</v>
      </c>
      <c r="M268" s="254">
        <v>-1924.171747101545</v>
      </c>
      <c r="N268" s="253">
        <v>-0.33823413230785682</v>
      </c>
      <c r="O268" s="252">
        <v>651.58730065822601</v>
      </c>
      <c r="P268" s="252">
        <v>-240.71538722515106</v>
      </c>
      <c r="Q268" s="253">
        <v>-0.26976875727691663</v>
      </c>
    </row>
    <row r="269" spans="1:17" x14ac:dyDescent="0.2">
      <c r="A269" s="449" t="s">
        <v>113</v>
      </c>
      <c r="B269" s="449" t="s">
        <v>456</v>
      </c>
      <c r="C269" s="247" t="s">
        <v>150</v>
      </c>
      <c r="D269" s="248">
        <v>278.713210105896</v>
      </c>
      <c r="E269" s="248">
        <v>-402.69043874740601</v>
      </c>
      <c r="F269" s="249">
        <v>-0.59097194361238359</v>
      </c>
      <c r="G269" s="263">
        <v>4.8563658993593948E-3</v>
      </c>
      <c r="H269" s="263">
        <v>-5.7107420774154235E-3</v>
      </c>
      <c r="I269" s="264">
        <v>2.2630113312952265</v>
      </c>
      <c r="J269" s="264">
        <v>-0.36853284279656995</v>
      </c>
      <c r="K269" s="249">
        <v>-0.14004433078679315</v>
      </c>
      <c r="L269" s="250">
        <v>630.73115265130991</v>
      </c>
      <c r="M269" s="250">
        <v>-1162.4126496934891</v>
      </c>
      <c r="N269" s="249">
        <v>-0.64825400404221001</v>
      </c>
      <c r="O269" s="248">
        <v>139.356605052948</v>
      </c>
      <c r="P269" s="248">
        <v>-201.345219373703</v>
      </c>
      <c r="Q269" s="249">
        <v>-0.59097194361238359</v>
      </c>
    </row>
    <row r="270" spans="1:17" x14ac:dyDescent="0.2">
      <c r="A270" s="449" t="s">
        <v>113</v>
      </c>
      <c r="B270" s="449" t="s">
        <v>456</v>
      </c>
      <c r="C270" s="251" t="s">
        <v>151</v>
      </c>
      <c r="D270" s="251"/>
      <c r="E270" s="252">
        <v>-264.73138451576233</v>
      </c>
      <c r="F270" s="253">
        <v>-1</v>
      </c>
      <c r="G270" s="251"/>
      <c r="H270" s="265">
        <v>-4.105415534135788E-3</v>
      </c>
      <c r="I270" s="251"/>
      <c r="J270" s="266">
        <v>-2.0954030638495946</v>
      </c>
      <c r="K270" s="253">
        <v>-1</v>
      </c>
      <c r="L270" s="251"/>
      <c r="M270" s="254">
        <v>-554.71895421147349</v>
      </c>
      <c r="N270" s="253">
        <v>-1</v>
      </c>
      <c r="O270" s="251"/>
      <c r="P270" s="252">
        <v>-132.36569225788116</v>
      </c>
      <c r="Q270" s="253">
        <v>-1</v>
      </c>
    </row>
    <row r="271" spans="1:17" x14ac:dyDescent="0.2">
      <c r="A271" s="449" t="s">
        <v>113</v>
      </c>
      <c r="B271" s="449" t="s">
        <v>456</v>
      </c>
      <c r="C271" s="247" t="s">
        <v>152</v>
      </c>
      <c r="D271" s="248">
        <v>647058.18417467794</v>
      </c>
      <c r="E271" s="248">
        <v>-160978.88600718218</v>
      </c>
      <c r="F271" s="249">
        <v>-0.19922215446248229</v>
      </c>
      <c r="G271" s="263">
        <v>11.274497176984875</v>
      </c>
      <c r="H271" s="263">
        <v>-1.2564233489290526</v>
      </c>
      <c r="I271" s="264">
        <v>2.7884268681817548</v>
      </c>
      <c r="J271" s="264">
        <v>3.5287683076981047E-2</v>
      </c>
      <c r="K271" s="249">
        <v>1.2817253580166575E-2</v>
      </c>
      <c r="L271" s="250">
        <v>1804274.4260295704</v>
      </c>
      <c r="M271" s="250">
        <v>-420364.09490536479</v>
      </c>
      <c r="N271" s="249">
        <v>-0.18895838175484841</v>
      </c>
      <c r="O271" s="248">
        <v>329075.98044105491</v>
      </c>
      <c r="P271" s="248">
        <v>-100966.08206066233</v>
      </c>
      <c r="Q271" s="249">
        <v>-0.23478187569212292</v>
      </c>
    </row>
    <row r="272" spans="1:17" x14ac:dyDescent="0.2">
      <c r="A272" s="449" t="s">
        <v>113</v>
      </c>
      <c r="B272" s="449" t="s">
        <v>456</v>
      </c>
      <c r="C272" s="251" t="s">
        <v>153</v>
      </c>
      <c r="D272" s="252">
        <v>238.46109056472778</v>
      </c>
      <c r="E272" s="252">
        <v>199.38639712333679</v>
      </c>
      <c r="F272" s="253">
        <v>5.1026989481670766</v>
      </c>
      <c r="G272" s="265">
        <v>4.1550033028667646E-3</v>
      </c>
      <c r="H272" s="265">
        <v>3.5490386805031894E-3</v>
      </c>
      <c r="I272" s="266">
        <v>2.054956143209929</v>
      </c>
      <c r="J272" s="266">
        <v>5.9956143209928925E-2</v>
      </c>
      <c r="K272" s="253">
        <v>3.0053204616505725E-2</v>
      </c>
      <c r="L272" s="254">
        <v>490.02708297252656</v>
      </c>
      <c r="M272" s="254">
        <v>412.07306955695151</v>
      </c>
      <c r="N272" s="253">
        <v>5.2861046083692758</v>
      </c>
      <c r="O272" s="252">
        <v>119.23054528236389</v>
      </c>
      <c r="P272" s="252">
        <v>99.693198561668396</v>
      </c>
      <c r="Q272" s="253">
        <v>5.1026989481670766</v>
      </c>
    </row>
    <row r="273" spans="1:17" x14ac:dyDescent="0.2">
      <c r="A273" s="449" t="s">
        <v>113</v>
      </c>
      <c r="B273" s="449" t="s">
        <v>456</v>
      </c>
      <c r="C273" s="247" t="s">
        <v>154</v>
      </c>
      <c r="D273" s="248">
        <v>442.04301595687866</v>
      </c>
      <c r="E273" s="248">
        <v>442.04301595687866</v>
      </c>
      <c r="F273" s="247"/>
      <c r="G273" s="263">
        <v>7.7022636563488589E-3</v>
      </c>
      <c r="H273" s="263">
        <v>7.7022636563488589E-3</v>
      </c>
      <c r="I273" s="264">
        <v>1.9207715734158066</v>
      </c>
      <c r="J273" s="264">
        <v>1.9207715734158066</v>
      </c>
      <c r="K273" s="247"/>
      <c r="L273" s="250">
        <v>849.06365927696231</v>
      </c>
      <c r="M273" s="250">
        <v>849.06365927696231</v>
      </c>
      <c r="N273" s="247"/>
      <c r="O273" s="248">
        <v>221.02150797843933</v>
      </c>
      <c r="P273" s="248">
        <v>221.02150797843933</v>
      </c>
      <c r="Q273" s="247"/>
    </row>
    <row r="274" spans="1:17" x14ac:dyDescent="0.2">
      <c r="A274" s="449" t="s">
        <v>113</v>
      </c>
      <c r="B274" s="449" t="s">
        <v>456</v>
      </c>
      <c r="C274" s="251" t="s">
        <v>155</v>
      </c>
      <c r="D274" s="251"/>
      <c r="E274" s="251"/>
      <c r="F274" s="251"/>
      <c r="G274" s="251"/>
      <c r="H274" s="251"/>
      <c r="I274" s="251"/>
      <c r="J274" s="251"/>
      <c r="K274" s="251"/>
      <c r="L274" s="251"/>
      <c r="M274" s="251"/>
      <c r="N274" s="251"/>
      <c r="O274" s="251"/>
      <c r="P274" s="251"/>
      <c r="Q274" s="251"/>
    </row>
    <row r="275" spans="1:17" x14ac:dyDescent="0.2">
      <c r="A275" s="449" t="s">
        <v>113</v>
      </c>
      <c r="B275" s="449" t="s">
        <v>456</v>
      </c>
      <c r="C275" s="247" t="s">
        <v>156</v>
      </c>
      <c r="D275" s="247"/>
      <c r="E275" s="247"/>
      <c r="F275" s="247"/>
      <c r="G275" s="247"/>
      <c r="H275" s="247"/>
      <c r="I275" s="247"/>
      <c r="J275" s="247"/>
      <c r="K275" s="247"/>
      <c r="L275" s="247"/>
      <c r="M275" s="247"/>
      <c r="N275" s="247"/>
      <c r="O275" s="247"/>
      <c r="P275" s="247"/>
      <c r="Q275" s="247"/>
    </row>
    <row r="276" spans="1:17" x14ac:dyDescent="0.2">
      <c r="A276" s="449" t="s">
        <v>113</v>
      </c>
      <c r="B276" s="449" t="s">
        <v>456</v>
      </c>
      <c r="C276" s="251" t="s">
        <v>157</v>
      </c>
      <c r="D276" s="252">
        <v>607.77233529090881</v>
      </c>
      <c r="E276" s="252">
        <v>250.80616760253906</v>
      </c>
      <c r="F276" s="253">
        <v>0.7026048693261373</v>
      </c>
      <c r="G276" s="265">
        <v>1.0589971112454119E-2</v>
      </c>
      <c r="H276" s="265">
        <v>5.0541920711085434E-3</v>
      </c>
      <c r="I276" s="266">
        <v>2.1151904604857554</v>
      </c>
      <c r="J276" s="266">
        <v>-0.50431602637489181</v>
      </c>
      <c r="K276" s="253">
        <v>-0.19252329738617688</v>
      </c>
      <c r="L276" s="254">
        <v>1285.5542457544805</v>
      </c>
      <c r="M276" s="254">
        <v>350.47905390501035</v>
      </c>
      <c r="N276" s="253">
        <v>0.37481376573770875</v>
      </c>
      <c r="O276" s="252">
        <v>303.88616764545441</v>
      </c>
      <c r="P276" s="252">
        <v>125.40308380126953</v>
      </c>
      <c r="Q276" s="253">
        <v>0.7026048693261373</v>
      </c>
    </row>
    <row r="277" spans="1:17" x14ac:dyDescent="0.2">
      <c r="A277" s="449" t="s">
        <v>113</v>
      </c>
      <c r="B277" s="449" t="s">
        <v>456</v>
      </c>
      <c r="C277" s="247" t="s">
        <v>158</v>
      </c>
      <c r="D277" s="248">
        <v>2079027.7569734533</v>
      </c>
      <c r="E277" s="248">
        <v>-267059.05706518888</v>
      </c>
      <c r="F277" s="249">
        <v>-0.11383170284541319</v>
      </c>
      <c r="G277" s="263">
        <v>36.225478867511868</v>
      </c>
      <c r="H277" s="263">
        <v>-0.15729179794319492</v>
      </c>
      <c r="I277" s="264">
        <v>3.0307095328350111</v>
      </c>
      <c r="J277" s="264">
        <v>0.1142514320555672</v>
      </c>
      <c r="K277" s="249">
        <v>3.9174720879766013E-2</v>
      </c>
      <c r="L277" s="250">
        <v>6300929.2420880357</v>
      </c>
      <c r="M277" s="250">
        <v>-541334.65184679907</v>
      </c>
      <c r="N277" s="249">
        <v>-7.911630715188471E-2</v>
      </c>
      <c r="O277" s="248">
        <v>1431640.8803876508</v>
      </c>
      <c r="P277" s="248">
        <v>-180293.1198702564</v>
      </c>
      <c r="Q277" s="249">
        <v>-0.11184894657064728</v>
      </c>
    </row>
    <row r="278" spans="1:17" x14ac:dyDescent="0.2">
      <c r="A278" s="449" t="s">
        <v>113</v>
      </c>
      <c r="B278" s="449" t="s">
        <v>456</v>
      </c>
      <c r="C278" s="251" t="s">
        <v>159</v>
      </c>
      <c r="D278" s="252">
        <v>7419.598140001297</v>
      </c>
      <c r="E278" s="252">
        <v>545.01880924157922</v>
      </c>
      <c r="F278" s="253">
        <v>7.9280314186344333E-2</v>
      </c>
      <c r="G278" s="265">
        <v>0.12928085963475633</v>
      </c>
      <c r="H278" s="265">
        <v>2.2670890337861987E-2</v>
      </c>
      <c r="I278" s="266">
        <v>2.9674419845556677</v>
      </c>
      <c r="J278" s="266">
        <v>3.338554130335325E-2</v>
      </c>
      <c r="K278" s="253">
        <v>1.1378629535274505E-2</v>
      </c>
      <c r="L278" s="254">
        <v>22017.22702917099</v>
      </c>
      <c r="M278" s="254">
        <v>1846.8232491062554</v>
      </c>
      <c r="N278" s="253">
        <v>9.1561045046185396E-2</v>
      </c>
      <c r="O278" s="252">
        <v>3709.7990700006485</v>
      </c>
      <c r="P278" s="252">
        <v>272.50940462078961</v>
      </c>
      <c r="Q278" s="253">
        <v>7.9280314186344333E-2</v>
      </c>
    </row>
    <row r="279" spans="1:17" x14ac:dyDescent="0.2">
      <c r="A279" s="449" t="s">
        <v>113</v>
      </c>
      <c r="B279" s="449" t="s">
        <v>456</v>
      </c>
      <c r="C279" s="247" t="s">
        <v>160</v>
      </c>
      <c r="D279" s="247"/>
      <c r="E279" s="248">
        <v>-215.03747415542603</v>
      </c>
      <c r="F279" s="249">
        <v>-1</v>
      </c>
      <c r="G279" s="247"/>
      <c r="H279" s="263">
        <v>-3.334769651259257E-3</v>
      </c>
      <c r="I279" s="247"/>
      <c r="J279" s="264">
        <v>-2.7228169159698288</v>
      </c>
      <c r="K279" s="249">
        <v>-1</v>
      </c>
      <c r="L279" s="247"/>
      <c r="M279" s="250">
        <v>-585.50767219781881</v>
      </c>
      <c r="N279" s="249">
        <v>-1</v>
      </c>
      <c r="O279" s="247"/>
      <c r="P279" s="248">
        <v>-107.51873707771301</v>
      </c>
      <c r="Q279" s="249">
        <v>-1</v>
      </c>
    </row>
    <row r="280" spans="1:17" x14ac:dyDescent="0.2">
      <c r="A280" s="449" t="s">
        <v>113</v>
      </c>
      <c r="B280" s="449" t="s">
        <v>456</v>
      </c>
      <c r="C280" s="251" t="s">
        <v>161</v>
      </c>
      <c r="D280" s="252">
        <v>1897.5720481872559</v>
      </c>
      <c r="E280" s="252">
        <v>1528.3152856826782</v>
      </c>
      <c r="F280" s="253">
        <v>4.138895860204407</v>
      </c>
      <c r="G280" s="265">
        <v>3.3063751025266555E-2</v>
      </c>
      <c r="H280" s="265">
        <v>2.7337371239794912E-2</v>
      </c>
      <c r="I280" s="266">
        <v>2.1623820296589962</v>
      </c>
      <c r="J280" s="266">
        <v>-0.28674515394175071</v>
      </c>
      <c r="K280" s="253">
        <v>-0.11708054847530347</v>
      </c>
      <c r="L280" s="254">
        <v>4103.2756969833372</v>
      </c>
      <c r="M280" s="254">
        <v>3198.9189222049708</v>
      </c>
      <c r="N280" s="253">
        <v>3.5372311143342086</v>
      </c>
      <c r="O280" s="252">
        <v>948.78602409362793</v>
      </c>
      <c r="P280" s="252">
        <v>764.15764284133911</v>
      </c>
      <c r="Q280" s="253">
        <v>4.138895860204407</v>
      </c>
    </row>
    <row r="281" spans="1:17" x14ac:dyDescent="0.2">
      <c r="A281" s="449" t="s">
        <v>113</v>
      </c>
      <c r="B281" s="449" t="s">
        <v>456</v>
      </c>
      <c r="C281" s="247" t="s">
        <v>162</v>
      </c>
      <c r="D281" s="248">
        <v>257965.65972801077</v>
      </c>
      <c r="E281" s="248">
        <v>56995.185041256831</v>
      </c>
      <c r="F281" s="249">
        <v>0.28359979310440175</v>
      </c>
      <c r="G281" s="263">
        <v>4.494855599534997</v>
      </c>
      <c r="H281" s="263">
        <v>1.3782349155506335</v>
      </c>
      <c r="I281" s="264">
        <v>2.9867517193024349</v>
      </c>
      <c r="J281" s="264">
        <v>9.0349265497930098E-2</v>
      </c>
      <c r="K281" s="249">
        <v>3.1193615852401255E-2</v>
      </c>
      <c r="L281" s="250">
        <v>770479.37771362299</v>
      </c>
      <c r="M281" s="250">
        <v>188388.00168865279</v>
      </c>
      <c r="N281" s="249">
        <v>0.32363991195872216</v>
      </c>
      <c r="O281" s="248">
        <v>132952.20331070584</v>
      </c>
      <c r="P281" s="248">
        <v>30938.998752208063</v>
      </c>
      <c r="Q281" s="249">
        <v>0.30328425507373025</v>
      </c>
    </row>
    <row r="282" spans="1:17" x14ac:dyDescent="0.2">
      <c r="A282" s="449" t="s">
        <v>113</v>
      </c>
      <c r="B282" s="449" t="s">
        <v>456</v>
      </c>
      <c r="C282" s="251" t="s">
        <v>163</v>
      </c>
      <c r="D282" s="252">
        <v>75.486811637878418</v>
      </c>
      <c r="E282" s="252">
        <v>-105.09754085540771</v>
      </c>
      <c r="F282" s="253">
        <v>-0.58198586646268313</v>
      </c>
      <c r="G282" s="265">
        <v>1.3153003323748938E-3</v>
      </c>
      <c r="H282" s="265">
        <v>-1.4851753547216154E-3</v>
      </c>
      <c r="I282" s="266">
        <v>2.9950000000000001</v>
      </c>
      <c r="J282" s="266">
        <v>8.2390630271639509E-2</v>
      </c>
      <c r="K282" s="253">
        <v>2.8287566169343033E-2</v>
      </c>
      <c r="L282" s="254">
        <v>226.08300085544587</v>
      </c>
      <c r="M282" s="254">
        <v>-299.8886762428283</v>
      </c>
      <c r="N282" s="253">
        <v>-0.57016126400052558</v>
      </c>
      <c r="O282" s="252">
        <v>37.743405818939209</v>
      </c>
      <c r="P282" s="252">
        <v>-52.548770427703857</v>
      </c>
      <c r="Q282" s="253">
        <v>-0.58198586646268313</v>
      </c>
    </row>
    <row r="283" spans="1:17" x14ac:dyDescent="0.2">
      <c r="A283" s="449" t="s">
        <v>113</v>
      </c>
      <c r="B283" s="449" t="s">
        <v>456</v>
      </c>
      <c r="C283" s="247" t="s">
        <v>164</v>
      </c>
      <c r="D283" s="248">
        <v>1622471.2400147403</v>
      </c>
      <c r="E283" s="248">
        <v>-291629.20899062371</v>
      </c>
      <c r="F283" s="249">
        <v>-0.15235836193558433</v>
      </c>
      <c r="G283" s="263">
        <v>28.270328484628415</v>
      </c>
      <c r="H283" s="263">
        <v>-1.4132609077544309</v>
      </c>
      <c r="I283" s="264">
        <v>2.8586549041480827</v>
      </c>
      <c r="J283" s="264">
        <v>7.5512916433098543E-2</v>
      </c>
      <c r="K283" s="249">
        <v>2.713225439679999E-2</v>
      </c>
      <c r="L283" s="250">
        <v>4638085.3671073578</v>
      </c>
      <c r="M283" s="250">
        <v>-689127.96122357436</v>
      </c>
      <c r="N283" s="249">
        <v>-0.12935993337430038</v>
      </c>
      <c r="O283" s="248">
        <v>822478.88517023949</v>
      </c>
      <c r="P283" s="248">
        <v>-167633.25826289551</v>
      </c>
      <c r="Q283" s="249">
        <v>-0.1693073450060319</v>
      </c>
    </row>
    <row r="284" spans="1:17" x14ac:dyDescent="0.2">
      <c r="A284" s="449" t="s">
        <v>113</v>
      </c>
      <c r="B284" s="449" t="s">
        <v>456</v>
      </c>
      <c r="C284" s="251" t="s">
        <v>165</v>
      </c>
      <c r="D284" s="252">
        <v>1162.9082970619202</v>
      </c>
      <c r="E284" s="252">
        <v>58.352206230163574</v>
      </c>
      <c r="F284" s="253">
        <v>5.2828649187225067E-2</v>
      </c>
      <c r="G284" s="265">
        <v>2.0262793413300593E-2</v>
      </c>
      <c r="H284" s="265">
        <v>3.1334993482253735E-3</v>
      </c>
      <c r="I284" s="266">
        <v>2.2704967198641182</v>
      </c>
      <c r="J284" s="266">
        <v>0.62283961999084658</v>
      </c>
      <c r="K284" s="253">
        <v>0.37801531643856712</v>
      </c>
      <c r="L284" s="254">
        <v>2640.3794739818572</v>
      </c>
      <c r="M284" s="254">
        <v>820.44978871464718</v>
      </c>
      <c r="N284" s="253">
        <v>0.45081400416532308</v>
      </c>
      <c r="O284" s="252">
        <v>581.45414853096008</v>
      </c>
      <c r="P284" s="252">
        <v>29.176103115081787</v>
      </c>
      <c r="Q284" s="253">
        <v>5.2828649187225067E-2</v>
      </c>
    </row>
    <row r="285" spans="1:17" x14ac:dyDescent="0.2">
      <c r="A285" s="449" t="s">
        <v>114</v>
      </c>
      <c r="B285" s="449" t="s">
        <v>448</v>
      </c>
      <c r="C285" s="247" t="s">
        <v>288</v>
      </c>
      <c r="D285" s="248">
        <v>1038633.4721546532</v>
      </c>
      <c r="E285" s="248">
        <v>-9787.5094753564335</v>
      </c>
      <c r="F285" s="249">
        <v>-9.3354765374301426E-3</v>
      </c>
      <c r="G285" s="263">
        <v>39.863611936497364</v>
      </c>
      <c r="H285" s="263">
        <v>1.4122777600461092</v>
      </c>
      <c r="I285" s="264">
        <v>2.8450044692248095</v>
      </c>
      <c r="J285" s="264">
        <v>6.0286587747659937E-2</v>
      </c>
      <c r="K285" s="249">
        <v>2.1649082712709485E-2</v>
      </c>
      <c r="L285" s="250">
        <v>2954916.8701664698</v>
      </c>
      <c r="M285" s="250">
        <v>35360.215305556078</v>
      </c>
      <c r="N285" s="249">
        <v>1.2111501671557945E-2</v>
      </c>
      <c r="O285" s="248">
        <v>641490.53515815735</v>
      </c>
      <c r="P285" s="248">
        <v>-17327.277081296663</v>
      </c>
      <c r="Q285" s="249">
        <v>-2.6300559516443202E-2</v>
      </c>
    </row>
    <row r="286" spans="1:17" x14ac:dyDescent="0.2">
      <c r="A286" s="449" t="s">
        <v>114</v>
      </c>
      <c r="B286" s="449" t="s">
        <v>448</v>
      </c>
      <c r="C286" s="251" t="s">
        <v>33</v>
      </c>
      <c r="D286" s="252">
        <v>8976.7281666323543</v>
      </c>
      <c r="E286" s="252">
        <v>1510.510167337954</v>
      </c>
      <c r="F286" s="253">
        <v>0.2023126256801912</v>
      </c>
      <c r="G286" s="265">
        <v>0.34453425360123024</v>
      </c>
      <c r="H286" s="265">
        <v>7.0707185700735142E-2</v>
      </c>
      <c r="I286" s="266">
        <v>3.4930994042560051</v>
      </c>
      <c r="J286" s="266">
        <v>-4.8744527061942211E-2</v>
      </c>
      <c r="K286" s="253">
        <v>-1.3762471754028982E-2</v>
      </c>
      <c r="L286" s="254">
        <v>31356.603811031579</v>
      </c>
      <c r="M286" s="254">
        <v>4912.4249003338809</v>
      </c>
      <c r="N286" s="253">
        <v>0.1857658321297552</v>
      </c>
      <c r="O286" s="252">
        <v>6206.1641893386841</v>
      </c>
      <c r="P286" s="252">
        <v>726.09152710437775</v>
      </c>
      <c r="Q286" s="253">
        <v>0.13249669700699543</v>
      </c>
    </row>
    <row r="287" spans="1:17" x14ac:dyDescent="0.2">
      <c r="A287" s="449" t="s">
        <v>114</v>
      </c>
      <c r="B287" s="449" t="s">
        <v>448</v>
      </c>
      <c r="C287" s="247" t="s">
        <v>145</v>
      </c>
      <c r="D287" s="248">
        <v>3769.7127921581268</v>
      </c>
      <c r="E287" s="248">
        <v>2571.4149575233459</v>
      </c>
      <c r="F287" s="249">
        <v>2.1458896805125796</v>
      </c>
      <c r="G287" s="263">
        <v>0.14468469569625575</v>
      </c>
      <c r="H287" s="263">
        <v>0.10073655721964495</v>
      </c>
      <c r="I287" s="264">
        <v>2.841800820636823</v>
      </c>
      <c r="J287" s="264">
        <v>-0.16738621694476441</v>
      </c>
      <c r="K287" s="249">
        <v>-5.5625062468462834E-2</v>
      </c>
      <c r="L287" s="250">
        <v>10712.772906320095</v>
      </c>
      <c r="M287" s="250">
        <v>7106.8705951750271</v>
      </c>
      <c r="N287" s="249">
        <v>1.9708993705151747</v>
      </c>
      <c r="O287" s="248">
        <v>1884.8563960790634</v>
      </c>
      <c r="P287" s="248">
        <v>1285.707478761673</v>
      </c>
      <c r="Q287" s="249">
        <v>2.1458896805125796</v>
      </c>
    </row>
    <row r="288" spans="1:17" x14ac:dyDescent="0.2">
      <c r="A288" s="449" t="s">
        <v>114</v>
      </c>
      <c r="B288" s="449" t="s">
        <v>448</v>
      </c>
      <c r="C288" s="251" t="s">
        <v>146</v>
      </c>
      <c r="D288" s="252">
        <v>2344.6721103191376</v>
      </c>
      <c r="E288" s="252">
        <v>-702.8072292804718</v>
      </c>
      <c r="F288" s="253">
        <v>-0.23061919408215237</v>
      </c>
      <c r="G288" s="265">
        <v>8.9990455372280856E-2</v>
      </c>
      <c r="H288" s="265">
        <v>-2.1777287295929676E-2</v>
      </c>
      <c r="I288" s="266">
        <v>3.1417348581795674</v>
      </c>
      <c r="J288" s="266">
        <v>-1.2234413121023913E-3</v>
      </c>
      <c r="K288" s="253">
        <v>-3.8926425218567681E-4</v>
      </c>
      <c r="L288" s="254">
        <v>7366.3380999910833</v>
      </c>
      <c r="M288" s="254">
        <v>-2211.7623829329013</v>
      </c>
      <c r="N288" s="253">
        <v>-0.23091868652621389</v>
      </c>
      <c r="O288" s="252">
        <v>1172.3360551595688</v>
      </c>
      <c r="P288" s="252">
        <v>-351.4036146402359</v>
      </c>
      <c r="Q288" s="253">
        <v>-0.23061919408215237</v>
      </c>
    </row>
    <row r="289" spans="1:17" x14ac:dyDescent="0.2">
      <c r="A289" s="449" t="s">
        <v>114</v>
      </c>
      <c r="B289" s="449" t="s">
        <v>448</v>
      </c>
      <c r="C289" s="247" t="s">
        <v>147</v>
      </c>
      <c r="D289" s="248">
        <v>447.14387488365173</v>
      </c>
      <c r="E289" s="248">
        <v>236.20814990997314</v>
      </c>
      <c r="F289" s="249">
        <v>1.1198110227153231</v>
      </c>
      <c r="G289" s="263">
        <v>1.7161751846073284E-2</v>
      </c>
      <c r="H289" s="263">
        <v>9.4255846071222803E-3</v>
      </c>
      <c r="I289" s="264">
        <v>2.5890700897775631</v>
      </c>
      <c r="J289" s="264">
        <v>-0.11216310264494211</v>
      </c>
      <c r="K289" s="249">
        <v>-4.1522924773611497E-2</v>
      </c>
      <c r="L289" s="250">
        <v>1157.6868322885036</v>
      </c>
      <c r="M289" s="250">
        <v>587.90025052189822</v>
      </c>
      <c r="N289" s="249">
        <v>1.0317902690848422</v>
      </c>
      <c r="O289" s="248">
        <v>223.57193744182587</v>
      </c>
      <c r="P289" s="248">
        <v>118.10407495498657</v>
      </c>
      <c r="Q289" s="249">
        <v>1.1198110227153231</v>
      </c>
    </row>
    <row r="290" spans="1:17" x14ac:dyDescent="0.2">
      <c r="A290" s="449" t="s">
        <v>114</v>
      </c>
      <c r="B290" s="449" t="s">
        <v>448</v>
      </c>
      <c r="C290" s="251" t="s">
        <v>148</v>
      </c>
      <c r="D290" s="252">
        <v>28653.622084707022</v>
      </c>
      <c r="E290" s="252">
        <v>-723.89948474114499</v>
      </c>
      <c r="F290" s="253">
        <v>-2.4641271491533206E-2</v>
      </c>
      <c r="G290" s="265">
        <v>1.099749721131394</v>
      </c>
      <c r="H290" s="265">
        <v>2.2315256412338336E-2</v>
      </c>
      <c r="I290" s="266">
        <v>3.5690035310526915</v>
      </c>
      <c r="J290" s="266">
        <v>0.25222111518441759</v>
      </c>
      <c r="K290" s="253">
        <v>7.6043913516223416E-2</v>
      </c>
      <c r="L290" s="254">
        <v>102264.87839776874</v>
      </c>
      <c r="M290" s="254">
        <v>4826.0314344321232</v>
      </c>
      <c r="N290" s="253">
        <v>4.9528823306458226E-2</v>
      </c>
      <c r="O290" s="252">
        <v>19325.073062539101</v>
      </c>
      <c r="P290" s="252">
        <v>105.74029303220232</v>
      </c>
      <c r="Q290" s="253">
        <v>5.5017671164926318E-3</v>
      </c>
    </row>
    <row r="291" spans="1:17" x14ac:dyDescent="0.2">
      <c r="A291" s="449" t="s">
        <v>114</v>
      </c>
      <c r="B291" s="449" t="s">
        <v>448</v>
      </c>
      <c r="C291" s="247" t="s">
        <v>149</v>
      </c>
      <c r="D291" s="248">
        <v>5871.0878398641944</v>
      </c>
      <c r="E291" s="248">
        <v>1556.0951761379838</v>
      </c>
      <c r="F291" s="249">
        <v>0.36062521941676218</v>
      </c>
      <c r="G291" s="263">
        <v>0.2253372085225708</v>
      </c>
      <c r="H291" s="263">
        <v>6.7082816642778487E-2</v>
      </c>
      <c r="I291" s="264">
        <v>3.1088169685053062</v>
      </c>
      <c r="J291" s="264">
        <v>-0.19263058472782602</v>
      </c>
      <c r="K291" s="249">
        <v>-5.8347310269757716E-2</v>
      </c>
      <c r="L291" s="250">
        <v>18252.137500154971</v>
      </c>
      <c r="M291" s="250">
        <v>4006.4155282771571</v>
      </c>
      <c r="N291" s="249">
        <v>0.28123639757859514</v>
      </c>
      <c r="O291" s="248">
        <v>3040.4673068523407</v>
      </c>
      <c r="P291" s="248">
        <v>754.84714138507843</v>
      </c>
      <c r="Q291" s="249">
        <v>0.33025922364084531</v>
      </c>
    </row>
    <row r="292" spans="1:17" x14ac:dyDescent="0.2">
      <c r="A292" s="449" t="s">
        <v>114</v>
      </c>
      <c r="B292" s="449" t="s">
        <v>448</v>
      </c>
      <c r="C292" s="251" t="s">
        <v>150</v>
      </c>
      <c r="D292" s="252">
        <v>66.584037929773331</v>
      </c>
      <c r="E292" s="252">
        <v>-506.70847126841545</v>
      </c>
      <c r="F292" s="253">
        <v>-0.88385678015765767</v>
      </c>
      <c r="G292" s="265">
        <v>2.5555504615994902E-3</v>
      </c>
      <c r="H292" s="265">
        <v>-1.8470222809137234E-2</v>
      </c>
      <c r="I292" s="266">
        <v>3.1165536835311332</v>
      </c>
      <c r="J292" s="266">
        <v>-3.4678267619882241E-2</v>
      </c>
      <c r="K292" s="253">
        <v>-1.1004669969538642E-2</v>
      </c>
      <c r="L292" s="254">
        <v>207.51272867441176</v>
      </c>
      <c r="M292" s="254">
        <v>-1599.064943666458</v>
      </c>
      <c r="N292" s="253">
        <v>-0.88513489796122213</v>
      </c>
      <c r="O292" s="252">
        <v>33.621665716171265</v>
      </c>
      <c r="P292" s="252">
        <v>-266.42638182640076</v>
      </c>
      <c r="Q292" s="253">
        <v>-0.88794572738754152</v>
      </c>
    </row>
    <row r="293" spans="1:17" x14ac:dyDescent="0.2">
      <c r="A293" s="449" t="s">
        <v>114</v>
      </c>
      <c r="B293" s="449" t="s">
        <v>448</v>
      </c>
      <c r="C293" s="247" t="s">
        <v>151</v>
      </c>
      <c r="D293" s="248">
        <v>1590.5300817489624</v>
      </c>
      <c r="E293" s="248">
        <v>458.64208054542542</v>
      </c>
      <c r="F293" s="249">
        <v>0.40520093865978885</v>
      </c>
      <c r="G293" s="263">
        <v>6.1045860404087889E-2</v>
      </c>
      <c r="H293" s="263">
        <v>1.9533333902637243E-2</v>
      </c>
      <c r="I293" s="264">
        <v>2.8371229865825369</v>
      </c>
      <c r="J293" s="264">
        <v>6.7663669016805983E-2</v>
      </c>
      <c r="K293" s="249">
        <v>2.443208628761525E-2</v>
      </c>
      <c r="L293" s="250">
        <v>4512.529455780983</v>
      </c>
      <c r="M293" s="250">
        <v>1377.8116844069959</v>
      </c>
      <c r="N293" s="249">
        <v>0.43953292924456272</v>
      </c>
      <c r="O293" s="248">
        <v>795.2650408744812</v>
      </c>
      <c r="P293" s="248">
        <v>229.32104027271271</v>
      </c>
      <c r="Q293" s="249">
        <v>0.40520093865978885</v>
      </c>
    </row>
    <row r="294" spans="1:17" x14ac:dyDescent="0.2">
      <c r="A294" s="449" t="s">
        <v>114</v>
      </c>
      <c r="B294" s="449" t="s">
        <v>448</v>
      </c>
      <c r="C294" s="251" t="s">
        <v>152</v>
      </c>
      <c r="D294" s="252">
        <v>289507.25675201416</v>
      </c>
      <c r="E294" s="252">
        <v>-18889.895974749932</v>
      </c>
      <c r="F294" s="253">
        <v>-6.1251849466606903E-2</v>
      </c>
      <c r="G294" s="265">
        <v>11.111528027322969</v>
      </c>
      <c r="H294" s="265">
        <v>-0.19908305957695127</v>
      </c>
      <c r="I294" s="266">
        <v>2.802743575280362</v>
      </c>
      <c r="J294" s="266">
        <v>9.287413624202312E-2</v>
      </c>
      <c r="K294" s="253">
        <v>3.4272550147280048E-2</v>
      </c>
      <c r="L294" s="254">
        <v>811414.60385874985</v>
      </c>
      <c r="M294" s="254">
        <v>-24301.415401947335</v>
      </c>
      <c r="N294" s="253">
        <v>-2.9078556401784895E-2</v>
      </c>
      <c r="O294" s="252">
        <v>182422.11127972603</v>
      </c>
      <c r="P294" s="252">
        <v>-12239.055210655351</v>
      </c>
      <c r="Q294" s="253">
        <v>-6.2873635411303821E-2</v>
      </c>
    </row>
    <row r="295" spans="1:17" x14ac:dyDescent="0.2">
      <c r="A295" s="449" t="s">
        <v>114</v>
      </c>
      <c r="B295" s="449" t="s">
        <v>448</v>
      </c>
      <c r="C295" s="247" t="s">
        <v>153</v>
      </c>
      <c r="D295" s="248">
        <v>48237.421831846237</v>
      </c>
      <c r="E295" s="248">
        <v>8275.372192048264</v>
      </c>
      <c r="F295" s="249">
        <v>0.20708077455083457</v>
      </c>
      <c r="G295" s="263">
        <v>1.8513921573630168</v>
      </c>
      <c r="H295" s="263">
        <v>0.38576513157913772</v>
      </c>
      <c r="I295" s="264">
        <v>2.0416394460570375</v>
      </c>
      <c r="J295" s="264">
        <v>9.4281645605683861E-2</v>
      </c>
      <c r="K295" s="249">
        <v>4.8415163142505963E-2</v>
      </c>
      <c r="L295" s="250">
        <v>98483.423187990193</v>
      </c>
      <c r="M295" s="250">
        <v>20663.014099905398</v>
      </c>
      <c r="N295" s="249">
        <v>0.26552178717689556</v>
      </c>
      <c r="O295" s="248">
        <v>24118.710915923119</v>
      </c>
      <c r="P295" s="248">
        <v>4137.686096024132</v>
      </c>
      <c r="Q295" s="249">
        <v>0.20708077455083457</v>
      </c>
    </row>
    <row r="296" spans="1:17" x14ac:dyDescent="0.2">
      <c r="A296" s="449" t="s">
        <v>114</v>
      </c>
      <c r="B296" s="449" t="s">
        <v>448</v>
      </c>
      <c r="C296" s="251" t="s">
        <v>154</v>
      </c>
      <c r="D296" s="251"/>
      <c r="E296" s="251"/>
      <c r="F296" s="251"/>
      <c r="G296" s="251"/>
      <c r="H296" s="251"/>
      <c r="I296" s="251"/>
      <c r="J296" s="251"/>
      <c r="K296" s="251"/>
      <c r="L296" s="251"/>
      <c r="M296" s="251"/>
      <c r="N296" s="251"/>
      <c r="O296" s="251"/>
      <c r="P296" s="251"/>
      <c r="Q296" s="251"/>
    </row>
    <row r="297" spans="1:17" x14ac:dyDescent="0.2">
      <c r="A297" s="449" t="s">
        <v>114</v>
      </c>
      <c r="B297" s="449" t="s">
        <v>448</v>
      </c>
      <c r="C297" s="247" t="s">
        <v>155</v>
      </c>
      <c r="D297" s="247"/>
      <c r="E297" s="247"/>
      <c r="F297" s="247"/>
      <c r="G297" s="247"/>
      <c r="H297" s="247"/>
      <c r="I297" s="247"/>
      <c r="J297" s="247"/>
      <c r="K297" s="247"/>
      <c r="L297" s="247"/>
      <c r="M297" s="247"/>
      <c r="N297" s="247"/>
      <c r="O297" s="247"/>
      <c r="P297" s="247"/>
      <c r="Q297" s="247"/>
    </row>
    <row r="298" spans="1:17" x14ac:dyDescent="0.2">
      <c r="A298" s="449" t="s">
        <v>114</v>
      </c>
      <c r="B298" s="449" t="s">
        <v>448</v>
      </c>
      <c r="C298" s="251" t="s">
        <v>156</v>
      </c>
      <c r="D298" s="251"/>
      <c r="E298" s="251"/>
      <c r="F298" s="251"/>
      <c r="G298" s="251"/>
      <c r="H298" s="251"/>
      <c r="I298" s="251"/>
      <c r="J298" s="251"/>
      <c r="K298" s="251"/>
      <c r="L298" s="251"/>
      <c r="M298" s="251"/>
      <c r="N298" s="251"/>
      <c r="O298" s="251"/>
      <c r="P298" s="251"/>
      <c r="Q298" s="251"/>
    </row>
    <row r="299" spans="1:17" x14ac:dyDescent="0.2">
      <c r="A299" s="449" t="s">
        <v>114</v>
      </c>
      <c r="B299" s="449" t="s">
        <v>448</v>
      </c>
      <c r="C299" s="247" t="s">
        <v>157</v>
      </c>
      <c r="D299" s="248">
        <v>828.14214110374451</v>
      </c>
      <c r="E299" s="248">
        <v>129.70832467079163</v>
      </c>
      <c r="F299" s="249">
        <v>0.18571312215843025</v>
      </c>
      <c r="G299" s="263">
        <v>3.1784780508502711E-2</v>
      </c>
      <c r="H299" s="263">
        <v>6.1693907496633178E-3</v>
      </c>
      <c r="I299" s="264">
        <v>2.8597287663370796</v>
      </c>
      <c r="J299" s="264">
        <v>-0.14007510320299943</v>
      </c>
      <c r="K299" s="249">
        <v>-4.6694753822180822E-2</v>
      </c>
      <c r="L299" s="250">
        <v>2368.2619035303592</v>
      </c>
      <c r="M299" s="250">
        <v>273.09743837714177</v>
      </c>
      <c r="N299" s="249">
        <v>0.13034653981551297</v>
      </c>
      <c r="O299" s="248">
        <v>414.07107055187225</v>
      </c>
      <c r="P299" s="248">
        <v>64.854162335395813</v>
      </c>
      <c r="Q299" s="249">
        <v>0.18571312215843025</v>
      </c>
    </row>
    <row r="300" spans="1:17" x14ac:dyDescent="0.2">
      <c r="A300" s="449" t="s">
        <v>114</v>
      </c>
      <c r="B300" s="449" t="s">
        <v>448</v>
      </c>
      <c r="C300" s="251" t="s">
        <v>158</v>
      </c>
      <c r="D300" s="252">
        <v>1560962.987224221</v>
      </c>
      <c r="E300" s="252">
        <v>-112918.99358044704</v>
      </c>
      <c r="F300" s="253">
        <v>-6.7459351898969996E-2</v>
      </c>
      <c r="G300" s="265">
        <v>59.911050854980147</v>
      </c>
      <c r="H300" s="265">
        <v>-1.4793605766887552</v>
      </c>
      <c r="I300" s="266">
        <v>2.4748233651725258</v>
      </c>
      <c r="J300" s="266">
        <v>2.9942191612990499E-2</v>
      </c>
      <c r="K300" s="253">
        <v>1.2246890334304985E-2</v>
      </c>
      <c r="L300" s="254">
        <v>3863107.6729520047</v>
      </c>
      <c r="M300" s="254">
        <v>-229334.86867787177</v>
      </c>
      <c r="N300" s="253">
        <v>-5.6038628849395089E-2</v>
      </c>
      <c r="O300" s="252">
        <v>961614.56833708286</v>
      </c>
      <c r="P300" s="252">
        <v>-98543.19175419095</v>
      </c>
      <c r="Q300" s="253">
        <v>-9.2951441251259551E-2</v>
      </c>
    </row>
    <row r="301" spans="1:17" x14ac:dyDescent="0.2">
      <c r="A301" s="449" t="s">
        <v>114</v>
      </c>
      <c r="B301" s="449" t="s">
        <v>448</v>
      </c>
      <c r="C301" s="247" t="s">
        <v>159</v>
      </c>
      <c r="D301" s="248">
        <v>28.29911208152771</v>
      </c>
      <c r="E301" s="248">
        <v>-68.971713196765336</v>
      </c>
      <c r="F301" s="249">
        <v>-0.70906886005579173</v>
      </c>
      <c r="G301" s="263">
        <v>1.0861433339185598E-3</v>
      </c>
      <c r="H301" s="263">
        <v>-2.4813100783356149E-3</v>
      </c>
      <c r="I301" s="264">
        <v>2.0949999999999998</v>
      </c>
      <c r="J301" s="264">
        <v>-6.064424775322852E-2</v>
      </c>
      <c r="K301" s="249">
        <v>-2.8132771822825791E-2</v>
      </c>
      <c r="L301" s="250">
        <v>59.286639810800551</v>
      </c>
      <c r="M301" s="250">
        <v>-150.39465517456117</v>
      </c>
      <c r="N301" s="249">
        <v>-0.71725355943199665</v>
      </c>
      <c r="O301" s="248">
        <v>14.149556040763855</v>
      </c>
      <c r="P301" s="248">
        <v>-34.485856598382668</v>
      </c>
      <c r="Q301" s="249">
        <v>-0.70906886005579173</v>
      </c>
    </row>
    <row r="302" spans="1:17" x14ac:dyDescent="0.2">
      <c r="A302" s="449" t="s">
        <v>114</v>
      </c>
      <c r="B302" s="449" t="s">
        <v>448</v>
      </c>
      <c r="C302" s="251" t="s">
        <v>160</v>
      </c>
      <c r="D302" s="252">
        <v>474.2220458984375</v>
      </c>
      <c r="E302" s="252">
        <v>320.99625396728516</v>
      </c>
      <c r="F302" s="253">
        <v>2.0949231191542199</v>
      </c>
      <c r="G302" s="265">
        <v>1.8201034451749601E-2</v>
      </c>
      <c r="H302" s="265">
        <v>1.2581406236339337E-2</v>
      </c>
      <c r="I302" s="266">
        <v>3.4950000000000001</v>
      </c>
      <c r="J302" s="266">
        <v>0.5</v>
      </c>
      <c r="K302" s="253">
        <v>0.1669449081803005</v>
      </c>
      <c r="L302" s="254">
        <v>1657.4060504150391</v>
      </c>
      <c r="M302" s="254">
        <v>1198.4948035812379</v>
      </c>
      <c r="N302" s="253">
        <v>2.6116047751065103</v>
      </c>
      <c r="O302" s="252">
        <v>237.11102294921875</v>
      </c>
      <c r="P302" s="252">
        <v>160.49812698364258</v>
      </c>
      <c r="Q302" s="253">
        <v>2.0949231191542199</v>
      </c>
    </row>
    <row r="303" spans="1:17" x14ac:dyDescent="0.2">
      <c r="A303" s="449" t="s">
        <v>114</v>
      </c>
      <c r="B303" s="449" t="s">
        <v>448</v>
      </c>
      <c r="C303" s="247" t="s">
        <v>161</v>
      </c>
      <c r="D303" s="248">
        <v>1196.097024679184</v>
      </c>
      <c r="E303" s="248">
        <v>706.64798045158386</v>
      </c>
      <c r="F303" s="249">
        <v>1.4437621010512862</v>
      </c>
      <c r="G303" s="263">
        <v>4.5907193354067455E-2</v>
      </c>
      <c r="H303" s="263">
        <v>2.7956418720885095E-2</v>
      </c>
      <c r="I303" s="264">
        <v>3.5363315768651464</v>
      </c>
      <c r="J303" s="264">
        <v>0.2415417324658371</v>
      </c>
      <c r="K303" s="249">
        <v>7.3310209109823776E-2</v>
      </c>
      <c r="L303" s="250">
        <v>4229.7956773674487</v>
      </c>
      <c r="M303" s="250">
        <v>2617.1639370954035</v>
      </c>
      <c r="N303" s="249">
        <v>1.6229148116940186</v>
      </c>
      <c r="O303" s="248">
        <v>598.04851233959198</v>
      </c>
      <c r="P303" s="248">
        <v>353.32399022579193</v>
      </c>
      <c r="Q303" s="249">
        <v>1.4437621010512862</v>
      </c>
    </row>
    <row r="304" spans="1:17" x14ac:dyDescent="0.2">
      <c r="A304" s="449" t="s">
        <v>114</v>
      </c>
      <c r="B304" s="449" t="s">
        <v>448</v>
      </c>
      <c r="C304" s="251" t="s">
        <v>162</v>
      </c>
      <c r="D304" s="252">
        <v>37523.098551060262</v>
      </c>
      <c r="E304" s="252">
        <v>1727.7811599403649</v>
      </c>
      <c r="F304" s="253">
        <v>4.8268357032894837E-2</v>
      </c>
      <c r="G304" s="265">
        <v>1.4401675657451625</v>
      </c>
      <c r="H304" s="265">
        <v>0.12735741116565791</v>
      </c>
      <c r="I304" s="266">
        <v>3.1332069235504361</v>
      </c>
      <c r="J304" s="266">
        <v>0.20089442581126482</v>
      </c>
      <c r="K304" s="253">
        <v>6.8510578584702525E-2</v>
      </c>
      <c r="L304" s="254">
        <v>117567.63217324734</v>
      </c>
      <c r="M304" s="254">
        <v>12604.57562672616</v>
      </c>
      <c r="N304" s="253">
        <v>0.1200858286852539</v>
      </c>
      <c r="O304" s="252">
        <v>18789.561474084854</v>
      </c>
      <c r="P304" s="252">
        <v>744.01312220096588</v>
      </c>
      <c r="Q304" s="253">
        <v>4.1229731992228083E-2</v>
      </c>
    </row>
    <row r="305" spans="1:17" x14ac:dyDescent="0.2">
      <c r="A305" s="449" t="s">
        <v>114</v>
      </c>
      <c r="B305" s="449" t="s">
        <v>448</v>
      </c>
      <c r="C305" s="247" t="s">
        <v>163</v>
      </c>
      <c r="D305" s="247"/>
      <c r="E305" s="247"/>
      <c r="F305" s="247"/>
      <c r="G305" s="247"/>
      <c r="H305" s="247"/>
      <c r="I305" s="247"/>
      <c r="J305" s="247"/>
      <c r="K305" s="247"/>
      <c r="L305" s="247"/>
      <c r="M305" s="247"/>
      <c r="N305" s="247"/>
      <c r="O305" s="247"/>
      <c r="P305" s="247"/>
      <c r="Q305" s="247"/>
    </row>
    <row r="306" spans="1:17" x14ac:dyDescent="0.2">
      <c r="A306" s="449" t="s">
        <v>114</v>
      </c>
      <c r="B306" s="449" t="s">
        <v>448</v>
      </c>
      <c r="C306" s="251" t="s">
        <v>164</v>
      </c>
      <c r="D306" s="252">
        <v>614682.4813615859</v>
      </c>
      <c r="E306" s="252">
        <v>-2311.1212966307066</v>
      </c>
      <c r="F306" s="253">
        <v>-3.7457783786956889E-3</v>
      </c>
      <c r="G306" s="265">
        <v>23.59202216960032</v>
      </c>
      <c r="H306" s="265">
        <v>0.96349067678437805</v>
      </c>
      <c r="I306" s="266">
        <v>2.8643811794311671</v>
      </c>
      <c r="J306" s="266">
        <v>3.4421791422475589E-2</v>
      </c>
      <c r="K306" s="253">
        <v>1.216335173159378E-2</v>
      </c>
      <c r="L306" s="254">
        <v>1760684.9309381759</v>
      </c>
      <c r="M306" s="254">
        <v>14618.092754251324</v>
      </c>
      <c r="N306" s="253">
        <v>8.372012132969394E-3</v>
      </c>
      <c r="O306" s="252">
        <v>385102.15288639069</v>
      </c>
      <c r="P306" s="252">
        <v>-11100.552643530187</v>
      </c>
      <c r="Q306" s="253">
        <v>-2.8017356995791345E-2</v>
      </c>
    </row>
    <row r="307" spans="1:17" x14ac:dyDescent="0.2">
      <c r="A307" s="449" t="s">
        <v>114</v>
      </c>
      <c r="B307" s="449" t="s">
        <v>448</v>
      </c>
      <c r="C307" s="247" t="s">
        <v>165</v>
      </c>
      <c r="D307" s="248">
        <v>307.46018600463867</v>
      </c>
      <c r="E307" s="248">
        <v>-2521.3865718841553</v>
      </c>
      <c r="F307" s="249">
        <v>-0.89131253393375742</v>
      </c>
      <c r="G307" s="263">
        <v>1.1800576304734398E-2</v>
      </c>
      <c r="H307" s="263">
        <v>-9.1948713272092267E-2</v>
      </c>
      <c r="I307" s="264">
        <v>2.8400669259800977</v>
      </c>
      <c r="J307" s="264">
        <v>-6.0739419906941094E-4</v>
      </c>
      <c r="K307" s="249">
        <v>-2.1382042804227603E-4</v>
      </c>
      <c r="L307" s="250">
        <v>873.2075053274632</v>
      </c>
      <c r="M307" s="250">
        <v>-7162.6248355293274</v>
      </c>
      <c r="N307" s="249">
        <v>-0.89133577353427451</v>
      </c>
      <c r="O307" s="248">
        <v>153.73009300231934</v>
      </c>
      <c r="P307" s="248">
        <v>-1260.6932859420776</v>
      </c>
      <c r="Q307" s="249">
        <v>-0.89131253393375742</v>
      </c>
    </row>
    <row r="308" spans="1:17" x14ac:dyDescent="0.2">
      <c r="A308" s="449" t="s">
        <v>114</v>
      </c>
      <c r="B308" s="449" t="s">
        <v>455</v>
      </c>
      <c r="C308" s="251" t="s">
        <v>288</v>
      </c>
      <c r="D308" s="252">
        <v>14033143.655995309</v>
      </c>
      <c r="E308" s="252">
        <v>1315479.4173140675</v>
      </c>
      <c r="F308" s="253">
        <v>0.10343718725589472</v>
      </c>
      <c r="G308" s="265">
        <v>40.233708812572331</v>
      </c>
      <c r="H308" s="265">
        <v>4.3703736175902037</v>
      </c>
      <c r="I308" s="266">
        <v>2.7738388782311203</v>
      </c>
      <c r="J308" s="266">
        <v>-7.0931566548684266E-2</v>
      </c>
      <c r="K308" s="253">
        <v>-2.4934021189247355E-2</v>
      </c>
      <c r="L308" s="254">
        <v>38925679.456802189</v>
      </c>
      <c r="M308" s="254">
        <v>2746844.1039687395</v>
      </c>
      <c r="N308" s="253">
        <v>7.5924061047852737E-2</v>
      </c>
      <c r="O308" s="252">
        <v>8616903.6420165896</v>
      </c>
      <c r="P308" s="252">
        <v>-162708.88701710664</v>
      </c>
      <c r="Q308" s="253">
        <v>-1.8532581760190132E-2</v>
      </c>
    </row>
    <row r="309" spans="1:17" x14ac:dyDescent="0.2">
      <c r="A309" s="449" t="s">
        <v>114</v>
      </c>
      <c r="B309" s="449" t="s">
        <v>455</v>
      </c>
      <c r="C309" s="247" t="s">
        <v>33</v>
      </c>
      <c r="D309" s="248">
        <v>110345.16569016757</v>
      </c>
      <c r="E309" s="248">
        <v>41595.427563951613</v>
      </c>
      <c r="F309" s="249">
        <v>0.60502670552122806</v>
      </c>
      <c r="G309" s="263">
        <v>0.31636498379011058</v>
      </c>
      <c r="H309" s="263">
        <v>0.12249330604220085</v>
      </c>
      <c r="I309" s="264">
        <v>3.5434808618799636</v>
      </c>
      <c r="J309" s="264">
        <v>0.18056103173542004</v>
      </c>
      <c r="K309" s="249">
        <v>5.3691744333869314E-2</v>
      </c>
      <c r="L309" s="250">
        <v>391005.98282408237</v>
      </c>
      <c r="M309" s="250">
        <v>159806.12516218633</v>
      </c>
      <c r="N309" s="249">
        <v>0.6912033890431063</v>
      </c>
      <c r="O309" s="248">
        <v>79159.522770843236</v>
      </c>
      <c r="P309" s="248">
        <v>28791.338863827303</v>
      </c>
      <c r="Q309" s="249">
        <v>0.57161756947557663</v>
      </c>
    </row>
    <row r="310" spans="1:17" x14ac:dyDescent="0.2">
      <c r="A310" s="449" t="s">
        <v>114</v>
      </c>
      <c r="B310" s="449" t="s">
        <v>455</v>
      </c>
      <c r="C310" s="251" t="s">
        <v>145</v>
      </c>
      <c r="D310" s="252">
        <v>45654.709664085727</v>
      </c>
      <c r="E310" s="252">
        <v>33686.280943611484</v>
      </c>
      <c r="F310" s="253">
        <v>2.8145951093801291</v>
      </c>
      <c r="G310" s="265">
        <v>0.13089428424418684</v>
      </c>
      <c r="H310" s="265">
        <v>9.7143765052611797E-2</v>
      </c>
      <c r="I310" s="266">
        <v>2.8172628514898812</v>
      </c>
      <c r="J310" s="266">
        <v>-9.6679740948236947E-2</v>
      </c>
      <c r="K310" s="253">
        <v>-3.3178327259818889E-2</v>
      </c>
      <c r="L310" s="254">
        <v>128621.3175321848</v>
      </c>
      <c r="M310" s="254">
        <v>93746.003319035255</v>
      </c>
      <c r="N310" s="253">
        <v>2.6880332244774108</v>
      </c>
      <c r="O310" s="252">
        <v>22827.354832042864</v>
      </c>
      <c r="P310" s="252">
        <v>16843.140471805742</v>
      </c>
      <c r="Q310" s="253">
        <v>2.8145951093801291</v>
      </c>
    </row>
    <row r="311" spans="1:17" x14ac:dyDescent="0.2">
      <c r="A311" s="449" t="s">
        <v>114</v>
      </c>
      <c r="B311" s="449" t="s">
        <v>455</v>
      </c>
      <c r="C311" s="247" t="s">
        <v>146</v>
      </c>
      <c r="D311" s="248">
        <v>22975.333303451538</v>
      </c>
      <c r="E311" s="248">
        <v>2938.8712849528929</v>
      </c>
      <c r="F311" s="249">
        <v>0.14667615880685836</v>
      </c>
      <c r="G311" s="263">
        <v>6.5871403632923348E-2</v>
      </c>
      <c r="H311" s="263">
        <v>9.3693337555495748E-3</v>
      </c>
      <c r="I311" s="264">
        <v>3.122994641260207</v>
      </c>
      <c r="J311" s="264">
        <v>5.0185395096602914E-2</v>
      </c>
      <c r="K311" s="249">
        <v>1.6332089328115397E-2</v>
      </c>
      <c r="L311" s="250">
        <v>71751.842787846326</v>
      </c>
      <c r="M311" s="250">
        <v>10183.617036997821</v>
      </c>
      <c r="N311" s="249">
        <v>0.16540377626291228</v>
      </c>
      <c r="O311" s="248">
        <v>11487.666651725769</v>
      </c>
      <c r="P311" s="248">
        <v>1468.1608170226882</v>
      </c>
      <c r="Q311" s="249">
        <v>0.14653026219493148</v>
      </c>
    </row>
    <row r="312" spans="1:17" x14ac:dyDescent="0.2">
      <c r="A312" s="449" t="s">
        <v>114</v>
      </c>
      <c r="B312" s="449" t="s">
        <v>455</v>
      </c>
      <c r="C312" s="251" t="s">
        <v>147</v>
      </c>
      <c r="D312" s="252">
        <v>7974.48091340065</v>
      </c>
      <c r="E312" s="252">
        <v>3865.3529763221741</v>
      </c>
      <c r="F312" s="253">
        <v>0.94067476980781917</v>
      </c>
      <c r="G312" s="265">
        <v>2.2863226577467938E-2</v>
      </c>
      <c r="H312" s="265">
        <v>1.1275640225070886E-2</v>
      </c>
      <c r="I312" s="266">
        <v>2.8783404695375934</v>
      </c>
      <c r="J312" s="266">
        <v>0.21482300569764412</v>
      </c>
      <c r="K312" s="253">
        <v>8.0653875416284049E-2</v>
      </c>
      <c r="L312" s="254">
        <v>22953.271136596202</v>
      </c>
      <c r="M312" s="254">
        <v>12008.537115035057</v>
      </c>
      <c r="N312" s="253">
        <v>1.0971977109154245</v>
      </c>
      <c r="O312" s="252">
        <v>3987.240456700325</v>
      </c>
      <c r="P312" s="252">
        <v>1932.676488161087</v>
      </c>
      <c r="Q312" s="253">
        <v>0.94067476980781917</v>
      </c>
    </row>
    <row r="313" spans="1:17" x14ac:dyDescent="0.2">
      <c r="A313" s="449" t="s">
        <v>114</v>
      </c>
      <c r="B313" s="449" t="s">
        <v>455</v>
      </c>
      <c r="C313" s="247" t="s">
        <v>148</v>
      </c>
      <c r="D313" s="248">
        <v>373485.72077428765</v>
      </c>
      <c r="E313" s="248">
        <v>-32223.938064441318</v>
      </c>
      <c r="F313" s="249">
        <v>-7.942610525141687E-2</v>
      </c>
      <c r="G313" s="263">
        <v>1.0708018177286025</v>
      </c>
      <c r="H313" s="263">
        <v>-7.3284172725565311E-2</v>
      </c>
      <c r="I313" s="264">
        <v>3.3851011509214408</v>
      </c>
      <c r="J313" s="264">
        <v>0.14618849504301545</v>
      </c>
      <c r="K313" s="249">
        <v>4.5135053203022447E-2</v>
      </c>
      <c r="L313" s="250">
        <v>1264286.9432457651</v>
      </c>
      <c r="M313" s="250">
        <v>-49771.205379112391</v>
      </c>
      <c r="N313" s="249">
        <v>-3.7875953534625896E-2</v>
      </c>
      <c r="O313" s="248">
        <v>241828.33026464781</v>
      </c>
      <c r="P313" s="248">
        <v>-25231.909695312643</v>
      </c>
      <c r="Q313" s="249">
        <v>-9.4480218017835932E-2</v>
      </c>
    </row>
    <row r="314" spans="1:17" x14ac:dyDescent="0.2">
      <c r="A314" s="449" t="s">
        <v>114</v>
      </c>
      <c r="B314" s="449" t="s">
        <v>455</v>
      </c>
      <c r="C314" s="251" t="s">
        <v>149</v>
      </c>
      <c r="D314" s="252">
        <v>64777.008329001968</v>
      </c>
      <c r="E314" s="252">
        <v>-11559.869618257144</v>
      </c>
      <c r="F314" s="253">
        <v>-0.15143230806798016</v>
      </c>
      <c r="G314" s="265">
        <v>0.18571884922913875</v>
      </c>
      <c r="H314" s="265">
        <v>-2.9548277672528683E-2</v>
      </c>
      <c r="I314" s="266">
        <v>3.221910203843342</v>
      </c>
      <c r="J314" s="266">
        <v>1.8869669908934572E-2</v>
      </c>
      <c r="K314" s="253">
        <v>5.8911742480374707E-3</v>
      </c>
      <c r="L314" s="254">
        <v>208705.7041096566</v>
      </c>
      <c r="M314" s="254">
        <v>-35804.410189417918</v>
      </c>
      <c r="N314" s="253">
        <v>-0.14643324793355364</v>
      </c>
      <c r="O314" s="252">
        <v>34041.990893619957</v>
      </c>
      <c r="P314" s="252">
        <v>-6276.1403472039892</v>
      </c>
      <c r="Q314" s="253">
        <v>-0.15566545755099659</v>
      </c>
    </row>
    <row r="315" spans="1:17" x14ac:dyDescent="0.2">
      <c r="A315" s="449" t="s">
        <v>114</v>
      </c>
      <c r="B315" s="449" t="s">
        <v>455</v>
      </c>
      <c r="C315" s="247" t="s">
        <v>150</v>
      </c>
      <c r="D315" s="248">
        <v>10073.105769246817</v>
      </c>
      <c r="E315" s="248">
        <v>1587.0118011534214</v>
      </c>
      <c r="F315" s="249">
        <v>0.18701322506212853</v>
      </c>
      <c r="G315" s="263">
        <v>2.8880086621572761E-2</v>
      </c>
      <c r="H315" s="263">
        <v>4.9496205578289758E-3</v>
      </c>
      <c r="I315" s="264">
        <v>3.4707123466843974</v>
      </c>
      <c r="J315" s="264">
        <v>3.4419756050501515E-2</v>
      </c>
      <c r="K315" s="249">
        <v>1.0016538214562245E-2</v>
      </c>
      <c r="L315" s="250">
        <v>34960.852562782762</v>
      </c>
      <c r="M315" s="250">
        <v>5800.1507368004313</v>
      </c>
      <c r="N315" s="249">
        <v>0.19890298839215415</v>
      </c>
      <c r="O315" s="248">
        <v>5463.2689048051834</v>
      </c>
      <c r="P315" s="248">
        <v>840.35884809494019</v>
      </c>
      <c r="Q315" s="249">
        <v>0.18178135368979179</v>
      </c>
    </row>
    <row r="316" spans="1:17" x14ac:dyDescent="0.2">
      <c r="A316" s="449" t="s">
        <v>114</v>
      </c>
      <c r="B316" s="449" t="s">
        <v>455</v>
      </c>
      <c r="C316" s="251" t="s">
        <v>151</v>
      </c>
      <c r="D316" s="252">
        <v>15563.747573992669</v>
      </c>
      <c r="E316" s="252">
        <v>129.83605436887592</v>
      </c>
      <c r="F316" s="253">
        <v>8.4123881495493189E-3</v>
      </c>
      <c r="G316" s="265">
        <v>4.4622025062565164E-2</v>
      </c>
      <c r="H316" s="265">
        <v>1.0989746179372595E-3</v>
      </c>
      <c r="I316" s="266">
        <v>2.8448951967604339</v>
      </c>
      <c r="J316" s="266">
        <v>0.16123622127411519</v>
      </c>
      <c r="K316" s="253">
        <v>6.0080741534939926E-2</v>
      </c>
      <c r="L316" s="254">
        <v>44277.230716843602</v>
      </c>
      <c r="M316" s="254">
        <v>2857.8755403435207</v>
      </c>
      <c r="N316" s="253">
        <v>6.8998552202593946E-2</v>
      </c>
      <c r="O316" s="252">
        <v>7819.586804151535</v>
      </c>
      <c r="P316" s="252">
        <v>100.519322514534</v>
      </c>
      <c r="Q316" s="253">
        <v>1.3022210617235934E-2</v>
      </c>
    </row>
    <row r="317" spans="1:17" x14ac:dyDescent="0.2">
      <c r="A317" s="449" t="s">
        <v>114</v>
      </c>
      <c r="B317" s="449" t="s">
        <v>455</v>
      </c>
      <c r="C317" s="247" t="s">
        <v>152</v>
      </c>
      <c r="D317" s="248">
        <v>4072355.6470228205</v>
      </c>
      <c r="E317" s="248">
        <v>465105.43032562127</v>
      </c>
      <c r="F317" s="249">
        <v>0.12893628176186572</v>
      </c>
      <c r="G317" s="263">
        <v>11.675642699884403</v>
      </c>
      <c r="H317" s="263">
        <v>1.503332657281927</v>
      </c>
      <c r="I317" s="264">
        <v>2.7360044785748636</v>
      </c>
      <c r="J317" s="264">
        <v>-0.1019186842733677</v>
      </c>
      <c r="K317" s="249">
        <v>-3.5913123233075418E-2</v>
      </c>
      <c r="L317" s="250">
        <v>11141983.288604073</v>
      </c>
      <c r="M317" s="250">
        <v>904884.34444979019</v>
      </c>
      <c r="N317" s="249">
        <v>8.8392653952661909E-2</v>
      </c>
      <c r="O317" s="248">
        <v>2562456.1108045755</v>
      </c>
      <c r="P317" s="248">
        <v>-39834.966191020794</v>
      </c>
      <c r="Q317" s="249">
        <v>-1.5307651992955053E-2</v>
      </c>
    </row>
    <row r="318" spans="1:17" x14ac:dyDescent="0.2">
      <c r="A318" s="449" t="s">
        <v>114</v>
      </c>
      <c r="B318" s="449" t="s">
        <v>455</v>
      </c>
      <c r="C318" s="251" t="s">
        <v>153</v>
      </c>
      <c r="D318" s="252">
        <v>643677.56867467205</v>
      </c>
      <c r="E318" s="252">
        <v>370145.70030608971</v>
      </c>
      <c r="F318" s="253">
        <v>1.3532086864822672</v>
      </c>
      <c r="G318" s="265">
        <v>1.8454550528439297</v>
      </c>
      <c r="H318" s="265">
        <v>1.0741054639803207</v>
      </c>
      <c r="I318" s="266">
        <v>1.9388391126949545</v>
      </c>
      <c r="J318" s="266">
        <v>-0.21620655829711843</v>
      </c>
      <c r="K318" s="253">
        <v>-0.10032574307234425</v>
      </c>
      <c r="L318" s="254">
        <v>1247987.2461108468</v>
      </c>
      <c r="M318" s="254">
        <v>658513.57730475988</v>
      </c>
      <c r="N318" s="253">
        <v>1.1171212764066385</v>
      </c>
      <c r="O318" s="252">
        <v>321838.78433733602</v>
      </c>
      <c r="P318" s="252">
        <v>185072.85015304486</v>
      </c>
      <c r="Q318" s="253">
        <v>1.3532086864822672</v>
      </c>
    </row>
    <row r="319" spans="1:17" x14ac:dyDescent="0.2">
      <c r="A319" s="449" t="s">
        <v>114</v>
      </c>
      <c r="B319" s="449" t="s">
        <v>455</v>
      </c>
      <c r="C319" s="247" t="s">
        <v>154</v>
      </c>
      <c r="D319" s="248">
        <v>1623.7213745117188</v>
      </c>
      <c r="E319" s="248">
        <v>1308.9219155311584</v>
      </c>
      <c r="F319" s="249">
        <v>4.1579547810213606</v>
      </c>
      <c r="G319" s="263">
        <v>4.6552885494722555E-3</v>
      </c>
      <c r="H319" s="263">
        <v>3.7675659060106797E-3</v>
      </c>
      <c r="I319" s="264">
        <v>2.9950000000000001</v>
      </c>
      <c r="J319" s="264">
        <v>-2.046031064918763E-2</v>
      </c>
      <c r="K319" s="249">
        <v>-6.7851367756131412E-3</v>
      </c>
      <c r="L319" s="250">
        <v>4863.0455166625979</v>
      </c>
      <c r="M319" s="250">
        <v>3913.7802422928812</v>
      </c>
      <c r="N319" s="249">
        <v>4.1229573523497027</v>
      </c>
      <c r="O319" s="248">
        <v>811.86068725585938</v>
      </c>
      <c r="P319" s="248">
        <v>654.46095776557922</v>
      </c>
      <c r="Q319" s="249">
        <v>4.1579547810213606</v>
      </c>
    </row>
    <row r="320" spans="1:17" x14ac:dyDescent="0.2">
      <c r="A320" s="449" t="s">
        <v>114</v>
      </c>
      <c r="B320" s="449" t="s">
        <v>455</v>
      </c>
      <c r="C320" s="251" t="s">
        <v>155</v>
      </c>
      <c r="D320" s="251"/>
      <c r="E320" s="251"/>
      <c r="F320" s="251"/>
      <c r="G320" s="251"/>
      <c r="H320" s="251"/>
      <c r="I320" s="251"/>
      <c r="J320" s="251"/>
      <c r="K320" s="251"/>
      <c r="L320" s="251"/>
      <c r="M320" s="251"/>
      <c r="N320" s="251"/>
      <c r="O320" s="251"/>
      <c r="P320" s="251"/>
      <c r="Q320" s="251"/>
    </row>
    <row r="321" spans="1:17" x14ac:dyDescent="0.2">
      <c r="A321" s="449" t="s">
        <v>114</v>
      </c>
      <c r="B321" s="449" t="s">
        <v>455</v>
      </c>
      <c r="C321" s="247" t="s">
        <v>156</v>
      </c>
      <c r="D321" s="247"/>
      <c r="E321" s="247"/>
      <c r="F321" s="247"/>
      <c r="G321" s="247"/>
      <c r="H321" s="247"/>
      <c r="I321" s="247"/>
      <c r="J321" s="247"/>
      <c r="K321" s="247"/>
      <c r="L321" s="247"/>
      <c r="M321" s="247"/>
      <c r="N321" s="247"/>
      <c r="O321" s="247"/>
      <c r="P321" s="247"/>
      <c r="Q321" s="247"/>
    </row>
    <row r="322" spans="1:17" x14ac:dyDescent="0.2">
      <c r="A322" s="449" t="s">
        <v>114</v>
      </c>
      <c r="B322" s="449" t="s">
        <v>455</v>
      </c>
      <c r="C322" s="251" t="s">
        <v>157</v>
      </c>
      <c r="D322" s="252">
        <v>75554.355975685758</v>
      </c>
      <c r="E322" s="252">
        <v>66923.828026114148</v>
      </c>
      <c r="F322" s="253">
        <v>7.7543145004745648</v>
      </c>
      <c r="G322" s="265">
        <v>0.21661803173720684</v>
      </c>
      <c r="H322" s="265">
        <v>0.19228026727384465</v>
      </c>
      <c r="I322" s="266">
        <v>2.8345870922132343</v>
      </c>
      <c r="J322" s="266">
        <v>-0.43883143271145952</v>
      </c>
      <c r="K322" s="253">
        <v>-0.13405906680434485</v>
      </c>
      <c r="L322" s="254">
        <v>214165.40220916271</v>
      </c>
      <c r="M322" s="254">
        <v>185914.07213915468</v>
      </c>
      <c r="N322" s="253">
        <v>6.5807192680292017</v>
      </c>
      <c r="O322" s="252">
        <v>38387.464215486369</v>
      </c>
      <c r="P322" s="252">
        <v>33611.285538165888</v>
      </c>
      <c r="Q322" s="253">
        <v>7.0372755729947709</v>
      </c>
    </row>
    <row r="323" spans="1:17" x14ac:dyDescent="0.2">
      <c r="A323" s="449" t="s">
        <v>114</v>
      </c>
      <c r="B323" s="449" t="s">
        <v>455</v>
      </c>
      <c r="C323" s="247" t="s">
        <v>158</v>
      </c>
      <c r="D323" s="248">
        <v>20781149.821989391</v>
      </c>
      <c r="E323" s="248">
        <v>-1886314.5651834644</v>
      </c>
      <c r="F323" s="249">
        <v>-8.3216831532815769E-2</v>
      </c>
      <c r="G323" s="263">
        <v>59.580572338198536</v>
      </c>
      <c r="H323" s="263">
        <v>-4.3408253399176431</v>
      </c>
      <c r="I323" s="264">
        <v>2.4863318514934618</v>
      </c>
      <c r="J323" s="264">
        <v>6.4117186169409646E-2</v>
      </c>
      <c r="K323" s="249">
        <v>2.6470480542991771E-2</v>
      </c>
      <c r="L323" s="250">
        <v>51668834.713069908</v>
      </c>
      <c r="M323" s="250">
        <v>-3236629.9512508586</v>
      </c>
      <c r="N323" s="249">
        <v>-5.894914050976275E-2</v>
      </c>
      <c r="O323" s="248">
        <v>13101784.116133267</v>
      </c>
      <c r="P323" s="248">
        <v>-1619506.640590841</v>
      </c>
      <c r="Q323" s="249">
        <v>-0.11001118498057746</v>
      </c>
    </row>
    <row r="324" spans="1:17" x14ac:dyDescent="0.2">
      <c r="A324" s="449" t="s">
        <v>114</v>
      </c>
      <c r="B324" s="449" t="s">
        <v>455</v>
      </c>
      <c r="C324" s="251" t="s">
        <v>159</v>
      </c>
      <c r="D324" s="252">
        <v>47221.318586027031</v>
      </c>
      <c r="E324" s="252">
        <v>-21147.481664372215</v>
      </c>
      <c r="F324" s="253">
        <v>-0.30931479837177223</v>
      </c>
      <c r="G324" s="265">
        <v>0.13538582860043918</v>
      </c>
      <c r="H324" s="265">
        <v>-5.7411618654159752E-2</v>
      </c>
      <c r="I324" s="266">
        <v>2.7268794540297487</v>
      </c>
      <c r="J324" s="266">
        <v>0.19308833526161218</v>
      </c>
      <c r="K324" s="253">
        <v>7.6205309045161831E-2</v>
      </c>
      <c r="L324" s="254">
        <v>128766.84344443021</v>
      </c>
      <c r="M324" s="254">
        <v>-44465.415430864145</v>
      </c>
      <c r="N324" s="253">
        <v>-0.25668091912877328</v>
      </c>
      <c r="O324" s="252">
        <v>23600.975191729965</v>
      </c>
      <c r="P324" s="252">
        <v>-10629.422498165433</v>
      </c>
      <c r="Q324" s="253">
        <v>-0.31052582545084401</v>
      </c>
    </row>
    <row r="325" spans="1:17" x14ac:dyDescent="0.2">
      <c r="A325" s="449" t="s">
        <v>114</v>
      </c>
      <c r="B325" s="449" t="s">
        <v>455</v>
      </c>
      <c r="C325" s="247" t="s">
        <v>160</v>
      </c>
      <c r="D325" s="248">
        <v>3861.9028060436249</v>
      </c>
      <c r="E325" s="248">
        <v>1271.1469142436981</v>
      </c>
      <c r="F325" s="249">
        <v>0.49064711896131952</v>
      </c>
      <c r="G325" s="263">
        <v>1.1072264117700637E-2</v>
      </c>
      <c r="H325" s="263">
        <v>3.7664298691916327E-3</v>
      </c>
      <c r="I325" s="264">
        <v>3.4504245811549681</v>
      </c>
      <c r="J325" s="264">
        <v>0.30014308309311355</v>
      </c>
      <c r="K325" s="249">
        <v>9.527500424256384E-2</v>
      </c>
      <c r="L325" s="250">
        <v>13325.204372004271</v>
      </c>
      <c r="M325" s="250">
        <v>5163.5940200722225</v>
      </c>
      <c r="N325" s="249">
        <v>0.63266852954452502</v>
      </c>
      <c r="O325" s="248">
        <v>1930.9514030218124</v>
      </c>
      <c r="P325" s="248">
        <v>635.57345712184906</v>
      </c>
      <c r="Q325" s="249">
        <v>0.49064711896131952</v>
      </c>
    </row>
    <row r="326" spans="1:17" x14ac:dyDescent="0.2">
      <c r="A326" s="449" t="s">
        <v>114</v>
      </c>
      <c r="B326" s="449" t="s">
        <v>455</v>
      </c>
      <c r="C326" s="251" t="s">
        <v>161</v>
      </c>
      <c r="D326" s="252">
        <v>10680.738265514374</v>
      </c>
      <c r="E326" s="252">
        <v>3817.5166029930115</v>
      </c>
      <c r="F326" s="253">
        <v>0.55622807927648354</v>
      </c>
      <c r="G326" s="265">
        <v>3.0622198689914684E-2</v>
      </c>
      <c r="H326" s="265">
        <v>1.1268171536734439E-2</v>
      </c>
      <c r="I326" s="266">
        <v>3.5131890307971654</v>
      </c>
      <c r="J326" s="266">
        <v>0.34205163328820243</v>
      </c>
      <c r="K326" s="253">
        <v>0.1078640217724075</v>
      </c>
      <c r="L326" s="254">
        <v>37523.452515220641</v>
      </c>
      <c r="M326" s="254">
        <v>15759.23363380551</v>
      </c>
      <c r="N326" s="253">
        <v>0.72408909870239413</v>
      </c>
      <c r="O326" s="252">
        <v>5340.3691327571869</v>
      </c>
      <c r="P326" s="252">
        <v>1908.7583014965057</v>
      </c>
      <c r="Q326" s="253">
        <v>0.55622807927648354</v>
      </c>
    </row>
    <row r="327" spans="1:17" x14ac:dyDescent="0.2">
      <c r="A327" s="449" t="s">
        <v>114</v>
      </c>
      <c r="B327" s="449" t="s">
        <v>455</v>
      </c>
      <c r="C327" s="247" t="s">
        <v>162</v>
      </c>
      <c r="D327" s="248">
        <v>487368.7199651922</v>
      </c>
      <c r="E327" s="248">
        <v>-11175.354770701379</v>
      </c>
      <c r="F327" s="249">
        <v>-2.2415981529058555E-2</v>
      </c>
      <c r="G327" s="263">
        <v>1.3973099430973432</v>
      </c>
      <c r="H327" s="263">
        <v>-8.5656112630683179E-3</v>
      </c>
      <c r="I327" s="264">
        <v>3.0037943156913212</v>
      </c>
      <c r="J327" s="264">
        <v>4.3130835634587861E-2</v>
      </c>
      <c r="K327" s="249">
        <v>1.4567962865459257E-2</v>
      </c>
      <c r="L327" s="250">
        <v>1463955.3906771997</v>
      </c>
      <c r="M327" s="250">
        <v>-12065.84459203505</v>
      </c>
      <c r="N327" s="249">
        <v>-8.1745738501073605E-3</v>
      </c>
      <c r="O327" s="248">
        <v>243943.21386862223</v>
      </c>
      <c r="P327" s="248">
        <v>-23174.93965903917</v>
      </c>
      <c r="Q327" s="249">
        <v>-8.6759133937481678E-2</v>
      </c>
    </row>
    <row r="328" spans="1:17" x14ac:dyDescent="0.2">
      <c r="A328" s="449" t="s">
        <v>114</v>
      </c>
      <c r="B328" s="449" t="s">
        <v>455</v>
      </c>
      <c r="C328" s="251" t="s">
        <v>163</v>
      </c>
      <c r="D328" s="251"/>
      <c r="E328" s="251"/>
      <c r="F328" s="251"/>
      <c r="G328" s="251"/>
      <c r="H328" s="251"/>
      <c r="I328" s="251"/>
      <c r="J328" s="251"/>
      <c r="K328" s="251"/>
      <c r="L328" s="251"/>
      <c r="M328" s="251"/>
      <c r="N328" s="251"/>
      <c r="O328" s="251"/>
      <c r="P328" s="251"/>
      <c r="Q328" s="251"/>
    </row>
    <row r="329" spans="1:17" x14ac:dyDescent="0.2">
      <c r="A329" s="449" t="s">
        <v>114</v>
      </c>
      <c r="B329" s="449" t="s">
        <v>455</v>
      </c>
      <c r="C329" s="247" t="s">
        <v>164</v>
      </c>
      <c r="D329" s="248">
        <v>8084109.30891605</v>
      </c>
      <c r="E329" s="248">
        <v>400448.31018705014</v>
      </c>
      <c r="F329" s="249">
        <v>5.2116863335497324E-2</v>
      </c>
      <c r="G329" s="263">
        <v>23.177536546130714</v>
      </c>
      <c r="H329" s="263">
        <v>1.5099012987793792</v>
      </c>
      <c r="I329" s="264">
        <v>2.8026490718005905</v>
      </c>
      <c r="J329" s="264">
        <v>-3.8463667163902926E-2</v>
      </c>
      <c r="K329" s="249">
        <v>-1.3538240364907823E-2</v>
      </c>
      <c r="L329" s="250">
        <v>22656921.450968079</v>
      </c>
      <c r="M329" s="250">
        <v>826774.30559447408</v>
      </c>
      <c r="N329" s="249">
        <v>3.7873052347688355E-2</v>
      </c>
      <c r="O329" s="248">
        <v>5035711.8863308094</v>
      </c>
      <c r="P329" s="248">
        <v>-329298.050648381</v>
      </c>
      <c r="Q329" s="249">
        <v>-6.1378833313735628E-2</v>
      </c>
    </row>
    <row r="330" spans="1:17" x14ac:dyDescent="0.2">
      <c r="A330" s="449" t="s">
        <v>114</v>
      </c>
      <c r="B330" s="449" t="s">
        <v>455</v>
      </c>
      <c r="C330" s="251" t="s">
        <v>165</v>
      </c>
      <c r="D330" s="252">
        <v>20618.110720157623</v>
      </c>
      <c r="E330" s="252">
        <v>-12797.443088418047</v>
      </c>
      <c r="F330" s="253">
        <v>-0.38297863209837774</v>
      </c>
      <c r="G330" s="265">
        <v>5.9113131263770415E-2</v>
      </c>
      <c r="H330" s="265">
        <v>-3.5117474645603587E-2</v>
      </c>
      <c r="I330" s="266">
        <v>2.8290997351852463</v>
      </c>
      <c r="J330" s="266">
        <v>0.12050064923569259</v>
      </c>
      <c r="K330" s="253">
        <v>4.4488182049817339E-2</v>
      </c>
      <c r="L330" s="254">
        <v>58330.691578418016</v>
      </c>
      <c r="M330" s="254">
        <v>-32178.64692398817</v>
      </c>
      <c r="N330" s="253">
        <v>-0.35552847315454306</v>
      </c>
      <c r="O330" s="252">
        <v>10309.055360078812</v>
      </c>
      <c r="P330" s="252">
        <v>-6398.7215442090237</v>
      </c>
      <c r="Q330" s="253">
        <v>-0.38297863209837774</v>
      </c>
    </row>
    <row r="331" spans="1:17" x14ac:dyDescent="0.2">
      <c r="A331" s="449" t="s">
        <v>114</v>
      </c>
      <c r="B331" s="449" t="s">
        <v>456</v>
      </c>
      <c r="C331" s="247" t="s">
        <v>288</v>
      </c>
      <c r="D331" s="248">
        <v>6571728.6240060898</v>
      </c>
      <c r="E331" s="248">
        <v>331398.38354550209</v>
      </c>
      <c r="F331" s="249">
        <v>5.310590477997558E-2</v>
      </c>
      <c r="G331" s="263">
        <v>41.345213194937024</v>
      </c>
      <c r="H331" s="263">
        <v>3.7997531960054758</v>
      </c>
      <c r="I331" s="264">
        <v>2.7799150402816579</v>
      </c>
      <c r="J331" s="264">
        <v>-6.7415183165888237E-2</v>
      </c>
      <c r="K331" s="249">
        <v>-2.367662964089285E-2</v>
      </c>
      <c r="L331" s="250">
        <v>18268847.242524013</v>
      </c>
      <c r="M331" s="250">
        <v>500566.34456688911</v>
      </c>
      <c r="N331" s="249">
        <v>2.8171906299862742E-2</v>
      </c>
      <c r="O331" s="248">
        <v>4020532.9898984153</v>
      </c>
      <c r="P331" s="248">
        <v>-120460.80935533764</v>
      </c>
      <c r="Q331" s="249">
        <v>-2.9089830894469305E-2</v>
      </c>
    </row>
    <row r="332" spans="1:17" x14ac:dyDescent="0.2">
      <c r="A332" s="449" t="s">
        <v>114</v>
      </c>
      <c r="B332" s="449" t="s">
        <v>456</v>
      </c>
      <c r="C332" s="251" t="s">
        <v>33</v>
      </c>
      <c r="D332" s="252">
        <v>52202.339060716331</v>
      </c>
      <c r="E332" s="252">
        <v>17248.897109232843</v>
      </c>
      <c r="F332" s="253">
        <v>0.4934820763338521</v>
      </c>
      <c r="G332" s="265">
        <v>0.32842452286534118</v>
      </c>
      <c r="H332" s="265">
        <v>0.11812426533962134</v>
      </c>
      <c r="I332" s="266">
        <v>3.510808347782385</v>
      </c>
      <c r="J332" s="266">
        <v>7.2572972452694895E-2</v>
      </c>
      <c r="K332" s="253">
        <v>2.1107621942763565E-2</v>
      </c>
      <c r="L332" s="254">
        <v>183272.40774812936</v>
      </c>
      <c r="M332" s="254">
        <v>63094.247141005995</v>
      </c>
      <c r="N332" s="253">
        <v>0.52500593137940055</v>
      </c>
      <c r="O332" s="252">
        <v>36637.067975401878</v>
      </c>
      <c r="P332" s="252">
        <v>11096.671295642853</v>
      </c>
      <c r="Q332" s="253">
        <v>0.4344752916244663</v>
      </c>
    </row>
    <row r="333" spans="1:17" x14ac:dyDescent="0.2">
      <c r="A333" s="449" t="s">
        <v>114</v>
      </c>
      <c r="B333" s="449" t="s">
        <v>456</v>
      </c>
      <c r="C333" s="247" t="s">
        <v>145</v>
      </c>
      <c r="D333" s="248">
        <v>26441.012906076387</v>
      </c>
      <c r="E333" s="248">
        <v>20088.631474973634</v>
      </c>
      <c r="F333" s="249">
        <v>3.1623780298542798</v>
      </c>
      <c r="G333" s="263">
        <v>0.16635034375862512</v>
      </c>
      <c r="H333" s="263">
        <v>0.12813071855785685</v>
      </c>
      <c r="I333" s="264">
        <v>2.8272594682700847</v>
      </c>
      <c r="J333" s="264">
        <v>-0.13071805732087993</v>
      </c>
      <c r="K333" s="249">
        <v>-4.4191700643419936E-2</v>
      </c>
      <c r="L333" s="250">
        <v>74755.604089355969</v>
      </c>
      <c r="M333" s="250">
        <v>55965.402582172654</v>
      </c>
      <c r="N333" s="249">
        <v>2.9784354659942109</v>
      </c>
      <c r="O333" s="248">
        <v>13220.506453038193</v>
      </c>
      <c r="P333" s="248">
        <v>10044.315737486817</v>
      </c>
      <c r="Q333" s="249">
        <v>3.1623780298542798</v>
      </c>
    </row>
    <row r="334" spans="1:17" x14ac:dyDescent="0.2">
      <c r="A334" s="449" t="s">
        <v>114</v>
      </c>
      <c r="B334" s="449" t="s">
        <v>456</v>
      </c>
      <c r="C334" s="251" t="s">
        <v>146</v>
      </c>
      <c r="D334" s="252">
        <v>11573.2393450737</v>
      </c>
      <c r="E334" s="252">
        <v>257.23880969583479</v>
      </c>
      <c r="F334" s="253">
        <v>2.2732308017449653E-2</v>
      </c>
      <c r="G334" s="265">
        <v>7.2811595769518497E-2</v>
      </c>
      <c r="H334" s="265">
        <v>4.7279480974428967E-3</v>
      </c>
      <c r="I334" s="266">
        <v>3.1646762975815848</v>
      </c>
      <c r="J334" s="266">
        <v>8.4334556229469726E-2</v>
      </c>
      <c r="K334" s="253">
        <v>2.7378311665007371E-2</v>
      </c>
      <c r="L334" s="254">
        <v>36625.55624159336</v>
      </c>
      <c r="M334" s="254">
        <v>1768.4074473060391</v>
      </c>
      <c r="N334" s="253">
        <v>5.0732991896223607E-2</v>
      </c>
      <c r="O334" s="252">
        <v>5786.61967253685</v>
      </c>
      <c r="P334" s="252">
        <v>128.61940484791739</v>
      </c>
      <c r="Q334" s="253">
        <v>2.2732308017449653E-2</v>
      </c>
    </row>
    <row r="335" spans="1:17" x14ac:dyDescent="0.2">
      <c r="A335" s="449" t="s">
        <v>114</v>
      </c>
      <c r="B335" s="449" t="s">
        <v>456</v>
      </c>
      <c r="C335" s="247" t="s">
        <v>147</v>
      </c>
      <c r="D335" s="248">
        <v>3031.9000129699707</v>
      </c>
      <c r="E335" s="248">
        <v>856.46463680267334</v>
      </c>
      <c r="F335" s="249">
        <v>0.39369803680934934</v>
      </c>
      <c r="G335" s="263">
        <v>1.9074821800167445E-2</v>
      </c>
      <c r="H335" s="263">
        <v>5.9861359856613599E-3</v>
      </c>
      <c r="I335" s="264">
        <v>3.0881360202907135</v>
      </c>
      <c r="J335" s="264">
        <v>0.51247858364144205</v>
      </c>
      <c r="K335" s="249">
        <v>0.1989700091127555</v>
      </c>
      <c r="L335" s="250">
        <v>9362.9196399724478</v>
      </c>
      <c r="M335" s="250">
        <v>3759.7433353972428</v>
      </c>
      <c r="N335" s="249">
        <v>0.67100214789373491</v>
      </c>
      <c r="O335" s="248">
        <v>1515.9500064849854</v>
      </c>
      <c r="P335" s="248">
        <v>428.23231840133667</v>
      </c>
      <c r="Q335" s="249">
        <v>0.39369803680934934</v>
      </c>
    </row>
    <row r="336" spans="1:17" x14ac:dyDescent="0.2">
      <c r="A336" s="449" t="s">
        <v>114</v>
      </c>
      <c r="B336" s="449" t="s">
        <v>456</v>
      </c>
      <c r="C336" s="251" t="s">
        <v>148</v>
      </c>
      <c r="D336" s="252">
        <v>171948.31812895089</v>
      </c>
      <c r="E336" s="252">
        <v>-23039.410232869064</v>
      </c>
      <c r="F336" s="253">
        <v>-0.11815825758079015</v>
      </c>
      <c r="G336" s="265">
        <v>1.0817914552318466</v>
      </c>
      <c r="H336" s="265">
        <v>-9.1368245199471509E-2</v>
      </c>
      <c r="I336" s="266">
        <v>3.4078421383247242</v>
      </c>
      <c r="J336" s="266">
        <v>0.1094043154366533</v>
      </c>
      <c r="K336" s="253">
        <v>3.3168524407975727E-2</v>
      </c>
      <c r="L336" s="254">
        <v>585972.72413390398</v>
      </c>
      <c r="M336" s="254">
        <v>-57182.174093747977</v>
      </c>
      <c r="N336" s="253">
        <v>-8.8908868223386672E-2</v>
      </c>
      <c r="O336" s="252">
        <v>110530.14660418034</v>
      </c>
      <c r="P336" s="252">
        <v>-18285.420608788219</v>
      </c>
      <c r="Q336" s="253">
        <v>-0.14195039469536511</v>
      </c>
    </row>
    <row r="337" spans="1:17" x14ac:dyDescent="0.2">
      <c r="A337" s="449" t="s">
        <v>114</v>
      </c>
      <c r="B337" s="449" t="s">
        <v>456</v>
      </c>
      <c r="C337" s="247" t="s">
        <v>149</v>
      </c>
      <c r="D337" s="248">
        <v>28582.753225600129</v>
      </c>
      <c r="E337" s="248">
        <v>-6084.0408006629295</v>
      </c>
      <c r="F337" s="249">
        <v>-0.175500532182288</v>
      </c>
      <c r="G337" s="263">
        <v>0.17982483657249937</v>
      </c>
      <c r="H337" s="263">
        <v>-2.8750780141687748E-2</v>
      </c>
      <c r="I337" s="264">
        <v>3.1118300388303033</v>
      </c>
      <c r="J337" s="264">
        <v>-0.15549716457990925</v>
      </c>
      <c r="K337" s="249">
        <v>-4.7591549575326263E-2</v>
      </c>
      <c r="L337" s="250">
        <v>88944.670079896227</v>
      </c>
      <c r="M337" s="250">
        <v>-24323.089097131713</v>
      </c>
      <c r="N337" s="249">
        <v>-0.21473973947976474</v>
      </c>
      <c r="O337" s="248">
        <v>14913.887195962372</v>
      </c>
      <c r="P337" s="248">
        <v>-3359.6161398711774</v>
      </c>
      <c r="Q337" s="249">
        <v>-0.18385178135399552</v>
      </c>
    </row>
    <row r="338" spans="1:17" x14ac:dyDescent="0.2">
      <c r="A338" s="449" t="s">
        <v>114</v>
      </c>
      <c r="B338" s="449" t="s">
        <v>456</v>
      </c>
      <c r="C338" s="251" t="s">
        <v>150</v>
      </c>
      <c r="D338" s="252">
        <v>1609.645849853754</v>
      </c>
      <c r="E338" s="252">
        <v>-4135.7182182967663</v>
      </c>
      <c r="F338" s="253">
        <v>-0.7198357091455978</v>
      </c>
      <c r="G338" s="265">
        <v>1.0126886644016628E-2</v>
      </c>
      <c r="H338" s="265">
        <v>-2.444056868093146E-2</v>
      </c>
      <c r="I338" s="266">
        <v>4.0587257529895417</v>
      </c>
      <c r="J338" s="266">
        <v>0.76878801767190064</v>
      </c>
      <c r="K338" s="253">
        <v>0.23367859197422614</v>
      </c>
      <c r="L338" s="254">
        <v>6533.1110639941689</v>
      </c>
      <c r="M338" s="254">
        <v>-12368.778986952304</v>
      </c>
      <c r="N338" s="253">
        <v>-0.6543673121372835</v>
      </c>
      <c r="O338" s="252">
        <v>908.16300809383392</v>
      </c>
      <c r="P338" s="252">
        <v>-2161.5889058113098</v>
      </c>
      <c r="Q338" s="253">
        <v>-0.70415752361612616</v>
      </c>
    </row>
    <row r="339" spans="1:17" x14ac:dyDescent="0.2">
      <c r="A339" s="449" t="s">
        <v>114</v>
      </c>
      <c r="B339" s="449" t="s">
        <v>456</v>
      </c>
      <c r="C339" s="247" t="s">
        <v>151</v>
      </c>
      <c r="D339" s="248">
        <v>7412.2050889727598</v>
      </c>
      <c r="E339" s="248">
        <v>-1521.945839620912</v>
      </c>
      <c r="F339" s="249">
        <v>-0.17035148071541278</v>
      </c>
      <c r="G339" s="263">
        <v>4.6632966329239578E-2</v>
      </c>
      <c r="H339" s="263">
        <v>-7.1200873375440454E-3</v>
      </c>
      <c r="I339" s="264">
        <v>2.8715111157032198</v>
      </c>
      <c r="J339" s="264">
        <v>0.18874083995741087</v>
      </c>
      <c r="K339" s="249">
        <v>7.0352963749362021E-2</v>
      </c>
      <c r="L339" s="250">
        <v>21284.229304857254</v>
      </c>
      <c r="M339" s="250">
        <v>-2684.0452454006663</v>
      </c>
      <c r="N339" s="249">
        <v>-0.1119832485134723</v>
      </c>
      <c r="O339" s="248">
        <v>3707.1526756286621</v>
      </c>
      <c r="P339" s="248">
        <v>-762.0345104932785</v>
      </c>
      <c r="Q339" s="249">
        <v>-0.17050852397939517</v>
      </c>
    </row>
    <row r="340" spans="1:17" x14ac:dyDescent="0.2">
      <c r="A340" s="449" t="s">
        <v>114</v>
      </c>
      <c r="B340" s="449" t="s">
        <v>456</v>
      </c>
      <c r="C340" s="251" t="s">
        <v>152</v>
      </c>
      <c r="D340" s="252">
        <v>1879659.157267187</v>
      </c>
      <c r="E340" s="252">
        <v>67029.458004012704</v>
      </c>
      <c r="F340" s="253">
        <v>3.6979123773189786E-2</v>
      </c>
      <c r="G340" s="265">
        <v>11.825641781241558</v>
      </c>
      <c r="H340" s="265">
        <v>0.91980615329605442</v>
      </c>
      <c r="I340" s="266">
        <v>2.7332488402016488</v>
      </c>
      <c r="J340" s="266">
        <v>-8.9590296325885888E-2</v>
      </c>
      <c r="K340" s="253">
        <v>-3.1737655598786191E-2</v>
      </c>
      <c r="L340" s="254">
        <v>5137576.2115749475</v>
      </c>
      <c r="M340" s="254">
        <v>20814.156462723389</v>
      </c>
      <c r="N340" s="253">
        <v>4.0678374797451624E-3</v>
      </c>
      <c r="O340" s="252">
        <v>1175857.5096385686</v>
      </c>
      <c r="P340" s="252">
        <v>-56719.194811202819</v>
      </c>
      <c r="Q340" s="253">
        <v>-4.6016766831985974E-2</v>
      </c>
    </row>
    <row r="341" spans="1:17" x14ac:dyDescent="0.2">
      <c r="A341" s="449" t="s">
        <v>114</v>
      </c>
      <c r="B341" s="449" t="s">
        <v>456</v>
      </c>
      <c r="C341" s="247" t="s">
        <v>153</v>
      </c>
      <c r="D341" s="248">
        <v>322043.24824762344</v>
      </c>
      <c r="E341" s="248">
        <v>124712.40116143762</v>
      </c>
      <c r="F341" s="249">
        <v>0.63199648206531278</v>
      </c>
      <c r="G341" s="263">
        <v>2.0260950380923219</v>
      </c>
      <c r="H341" s="263">
        <v>0.83883777119440395</v>
      </c>
      <c r="I341" s="264">
        <v>1.9486813533350276</v>
      </c>
      <c r="J341" s="264">
        <v>-0.13427786248177576</v>
      </c>
      <c r="K341" s="249">
        <v>-6.4464950375478461E-2</v>
      </c>
      <c r="L341" s="250">
        <v>627559.67282758711</v>
      </c>
      <c r="M341" s="250">
        <v>216527.56632447999</v>
      </c>
      <c r="N341" s="249">
        <v>0.52678990983601715</v>
      </c>
      <c r="O341" s="248">
        <v>161021.62412381172</v>
      </c>
      <c r="P341" s="248">
        <v>62356.200580718811</v>
      </c>
      <c r="Q341" s="249">
        <v>0.63199648206531278</v>
      </c>
    </row>
    <row r="342" spans="1:17" x14ac:dyDescent="0.2">
      <c r="A342" s="449" t="s">
        <v>114</v>
      </c>
      <c r="B342" s="449" t="s">
        <v>456</v>
      </c>
      <c r="C342" s="251" t="s">
        <v>154</v>
      </c>
      <c r="D342" s="251"/>
      <c r="E342" s="252">
        <v>-287.45441555976868</v>
      </c>
      <c r="F342" s="253">
        <v>-1</v>
      </c>
      <c r="G342" s="251"/>
      <c r="H342" s="265">
        <v>-1.7294931269725487E-3</v>
      </c>
      <c r="I342" s="251"/>
      <c r="J342" s="266">
        <v>-2.9992128521266292</v>
      </c>
      <c r="K342" s="253">
        <v>-1</v>
      </c>
      <c r="L342" s="251"/>
      <c r="M342" s="254">
        <v>-862.13697754740713</v>
      </c>
      <c r="N342" s="253">
        <v>-1</v>
      </c>
      <c r="O342" s="251"/>
      <c r="P342" s="252">
        <v>-143.72720777988434</v>
      </c>
      <c r="Q342" s="253">
        <v>-1</v>
      </c>
    </row>
    <row r="343" spans="1:17" x14ac:dyDescent="0.2">
      <c r="A343" s="449" t="s">
        <v>114</v>
      </c>
      <c r="B343" s="449" t="s">
        <v>456</v>
      </c>
      <c r="C343" s="247" t="s">
        <v>155</v>
      </c>
      <c r="D343" s="247"/>
      <c r="E343" s="247"/>
      <c r="F343" s="247"/>
      <c r="G343" s="247"/>
      <c r="H343" s="247"/>
      <c r="I343" s="247"/>
      <c r="J343" s="247"/>
      <c r="K343" s="247"/>
      <c r="L343" s="247"/>
      <c r="M343" s="247"/>
      <c r="N343" s="247"/>
      <c r="O343" s="247"/>
      <c r="P343" s="247"/>
      <c r="Q343" s="247"/>
    </row>
    <row r="344" spans="1:17" x14ac:dyDescent="0.2">
      <c r="A344" s="449" t="s">
        <v>114</v>
      </c>
      <c r="B344" s="449" t="s">
        <v>456</v>
      </c>
      <c r="C344" s="251" t="s">
        <v>156</v>
      </c>
      <c r="D344" s="251"/>
      <c r="E344" s="251"/>
      <c r="F344" s="251"/>
      <c r="G344" s="251"/>
      <c r="H344" s="251"/>
      <c r="I344" s="251"/>
      <c r="J344" s="251"/>
      <c r="K344" s="251"/>
      <c r="L344" s="251"/>
      <c r="M344" s="251"/>
      <c r="N344" s="251"/>
      <c r="O344" s="251"/>
      <c r="P344" s="251"/>
      <c r="Q344" s="251"/>
    </row>
    <row r="345" spans="1:17" x14ac:dyDescent="0.2">
      <c r="A345" s="449" t="s">
        <v>114</v>
      </c>
      <c r="B345" s="449" t="s">
        <v>456</v>
      </c>
      <c r="C345" s="247" t="s">
        <v>157</v>
      </c>
      <c r="D345" s="248">
        <v>32668.531627655029</v>
      </c>
      <c r="E345" s="248">
        <v>27084.680730581284</v>
      </c>
      <c r="F345" s="249">
        <v>4.8505379584499995</v>
      </c>
      <c r="G345" s="263">
        <v>0.20553000316795925</v>
      </c>
      <c r="H345" s="263">
        <v>0.17193430511711275</v>
      </c>
      <c r="I345" s="264">
        <v>2.897504613215141</v>
      </c>
      <c r="J345" s="264">
        <v>-0.20693458349286153</v>
      </c>
      <c r="K345" s="249">
        <v>-6.6657637782791268E-2</v>
      </c>
      <c r="L345" s="250">
        <v>94657.221098095179</v>
      </c>
      <c r="M345" s="250">
        <v>77322.4955046463</v>
      </c>
      <c r="N345" s="249">
        <v>4.4605549183811677</v>
      </c>
      <c r="O345" s="248">
        <v>16392.134631633759</v>
      </c>
      <c r="P345" s="248">
        <v>13600.209183096886</v>
      </c>
      <c r="Q345" s="249">
        <v>4.871265165846089</v>
      </c>
    </row>
    <row r="346" spans="1:17" x14ac:dyDescent="0.2">
      <c r="A346" s="449" t="s">
        <v>114</v>
      </c>
      <c r="B346" s="449" t="s">
        <v>456</v>
      </c>
      <c r="C346" s="251" t="s">
        <v>158</v>
      </c>
      <c r="D346" s="252">
        <v>9294463.6551796515</v>
      </c>
      <c r="E346" s="252">
        <v>-1051271.1927985754</v>
      </c>
      <c r="F346" s="253">
        <v>-0.10161397022503585</v>
      </c>
      <c r="G346" s="265">
        <v>58.474961968490476</v>
      </c>
      <c r="H346" s="265">
        <v>-3.7710024158637765</v>
      </c>
      <c r="I346" s="266">
        <v>2.4848550507197191</v>
      </c>
      <c r="J346" s="266">
        <v>6.1499720823440462E-2</v>
      </c>
      <c r="K346" s="253">
        <v>2.5377921291498219E-2</v>
      </c>
      <c r="L346" s="254">
        <v>23095394.957304019</v>
      </c>
      <c r="M346" s="254">
        <v>-1975996.7282376811</v>
      </c>
      <c r="N346" s="253">
        <v>-7.8814800272025143E-2</v>
      </c>
      <c r="O346" s="252">
        <v>5794300.504286224</v>
      </c>
      <c r="P346" s="252">
        <v>-740440.16667955928</v>
      </c>
      <c r="Q346" s="253">
        <v>-0.113308270972309</v>
      </c>
    </row>
    <row r="347" spans="1:17" x14ac:dyDescent="0.2">
      <c r="A347" s="449" t="s">
        <v>114</v>
      </c>
      <c r="B347" s="449" t="s">
        <v>456</v>
      </c>
      <c r="C347" s="247" t="s">
        <v>159</v>
      </c>
      <c r="D347" s="248">
        <v>6358.7894580715965</v>
      </c>
      <c r="E347" s="248">
        <v>1585.3167581362504</v>
      </c>
      <c r="F347" s="249">
        <v>0.33210973599109989</v>
      </c>
      <c r="G347" s="263">
        <v>4.0005532919498807E-2</v>
      </c>
      <c r="H347" s="263">
        <v>1.1285541924569317E-2</v>
      </c>
      <c r="I347" s="264">
        <v>2.5573013023026978</v>
      </c>
      <c r="J347" s="264">
        <v>0.31978540243626252</v>
      </c>
      <c r="K347" s="249">
        <v>0.14291983465027067</v>
      </c>
      <c r="L347" s="250">
        <v>16261.340562195161</v>
      </c>
      <c r="M347" s="250">
        <v>5580.6194985114616</v>
      </c>
      <c r="N347" s="249">
        <v>0.52249463919496353</v>
      </c>
      <c r="O347" s="248">
        <v>3179.3947290357983</v>
      </c>
      <c r="P347" s="248">
        <v>792.65837906812521</v>
      </c>
      <c r="Q347" s="249">
        <v>0.33210973599109989</v>
      </c>
    </row>
    <row r="348" spans="1:17" x14ac:dyDescent="0.2">
      <c r="A348" s="449" t="s">
        <v>114</v>
      </c>
      <c r="B348" s="449" t="s">
        <v>456</v>
      </c>
      <c r="C348" s="251" t="s">
        <v>160</v>
      </c>
      <c r="D348" s="252">
        <v>1692.0112926959991</v>
      </c>
      <c r="E348" s="252">
        <v>-643.54030919075012</v>
      </c>
      <c r="F348" s="253">
        <v>-0.27554103650327111</v>
      </c>
      <c r="G348" s="265">
        <v>1.0645078582400734E-2</v>
      </c>
      <c r="H348" s="265">
        <v>-3.4069596696016512E-3</v>
      </c>
      <c r="I348" s="266">
        <v>3.4895540443094757</v>
      </c>
      <c r="J348" s="266">
        <v>0.35924693964259014</v>
      </c>
      <c r="K348" s="253">
        <v>0.11476411982293977</v>
      </c>
      <c r="L348" s="254">
        <v>5904.3648494446279</v>
      </c>
      <c r="M348" s="254">
        <v>-1406.6289232575891</v>
      </c>
      <c r="N348" s="253">
        <v>-0.19239914120972981</v>
      </c>
      <c r="O348" s="252">
        <v>846.00564634799957</v>
      </c>
      <c r="P348" s="252">
        <v>-321.77015459537506</v>
      </c>
      <c r="Q348" s="253">
        <v>-0.27554103650327111</v>
      </c>
    </row>
    <row r="349" spans="1:17" x14ac:dyDescent="0.2">
      <c r="A349" s="449" t="s">
        <v>114</v>
      </c>
      <c r="B349" s="449" t="s">
        <v>456</v>
      </c>
      <c r="C349" s="247" t="s">
        <v>161</v>
      </c>
      <c r="D349" s="248">
        <v>5241.4796738624573</v>
      </c>
      <c r="E349" s="248">
        <v>839.72278738021851</v>
      </c>
      <c r="F349" s="249">
        <v>0.19076991506709529</v>
      </c>
      <c r="G349" s="263">
        <v>3.2976117391875351E-2</v>
      </c>
      <c r="H349" s="263">
        <v>6.4925851526837393E-3</v>
      </c>
      <c r="I349" s="264">
        <v>3.4478896109960218</v>
      </c>
      <c r="J349" s="264">
        <v>0.20156159583449496</v>
      </c>
      <c r="K349" s="249">
        <v>6.2089103409492002E-2</v>
      </c>
      <c r="L349" s="250">
        <v>18072.043313757182</v>
      </c>
      <c r="M349" s="250">
        <v>3782.4966172397144</v>
      </c>
      <c r="N349" s="249">
        <v>0.26470375146060821</v>
      </c>
      <c r="O349" s="248">
        <v>2620.7398369312286</v>
      </c>
      <c r="P349" s="248">
        <v>419.86139369010925</v>
      </c>
      <c r="Q349" s="249">
        <v>0.19076991506709529</v>
      </c>
    </row>
    <row r="350" spans="1:17" x14ac:dyDescent="0.2">
      <c r="A350" s="449" t="s">
        <v>114</v>
      </c>
      <c r="B350" s="449" t="s">
        <v>456</v>
      </c>
      <c r="C350" s="251" t="s">
        <v>162</v>
      </c>
      <c r="D350" s="252">
        <v>237759.27238277139</v>
      </c>
      <c r="E350" s="252">
        <v>-6585.7542492743523</v>
      </c>
      <c r="F350" s="253">
        <v>-2.695268383420673E-2</v>
      </c>
      <c r="G350" s="265">
        <v>1.4958328878386256</v>
      </c>
      <c r="H350" s="265">
        <v>2.5710943991914315E-2</v>
      </c>
      <c r="I350" s="266">
        <v>3.0561586839841093</v>
      </c>
      <c r="J350" s="266">
        <v>0.11743984855435041</v>
      </c>
      <c r="K350" s="253">
        <v>3.9962941380601996E-2</v>
      </c>
      <c r="L350" s="254">
        <v>726630.06499035005</v>
      </c>
      <c r="M350" s="254">
        <v>8568.7328831711784</v>
      </c>
      <c r="N350" s="253">
        <v>1.1933149022279056E-2</v>
      </c>
      <c r="O350" s="252">
        <v>118941.49782039494</v>
      </c>
      <c r="P350" s="252">
        <v>-8701.1222716581105</v>
      </c>
      <c r="Q350" s="253">
        <v>-6.8167844450255352E-2</v>
      </c>
    </row>
    <row r="351" spans="1:17" x14ac:dyDescent="0.2">
      <c r="A351" s="449" t="s">
        <v>114</v>
      </c>
      <c r="B351" s="449" t="s">
        <v>456</v>
      </c>
      <c r="C351" s="247" t="s">
        <v>163</v>
      </c>
      <c r="D351" s="247"/>
      <c r="E351" s="247"/>
      <c r="F351" s="247"/>
      <c r="G351" s="247"/>
      <c r="H351" s="247"/>
      <c r="I351" s="247"/>
      <c r="J351" s="247"/>
      <c r="K351" s="247"/>
      <c r="L351" s="247"/>
      <c r="M351" s="247"/>
      <c r="N351" s="247"/>
      <c r="O351" s="247"/>
      <c r="P351" s="247"/>
      <c r="Q351" s="247"/>
    </row>
    <row r="352" spans="1:17" x14ac:dyDescent="0.2">
      <c r="A352" s="449" t="s">
        <v>114</v>
      </c>
      <c r="B352" s="449" t="s">
        <v>456</v>
      </c>
      <c r="C352" s="251" t="s">
        <v>164</v>
      </c>
      <c r="D352" s="252">
        <v>3808102.9971704897</v>
      </c>
      <c r="E352" s="252">
        <v>121076.83880580682</v>
      </c>
      <c r="F352" s="253">
        <v>3.2838616707701468E-2</v>
      </c>
      <c r="G352" s="265">
        <v>23.958206325067916</v>
      </c>
      <c r="H352" s="265">
        <v>1.7749102798768739</v>
      </c>
      <c r="I352" s="266">
        <v>2.8131698307267614</v>
      </c>
      <c r="J352" s="266">
        <v>-5.0689079230440637E-2</v>
      </c>
      <c r="K352" s="253">
        <v>-1.7699572787682527E-2</v>
      </c>
      <c r="L352" s="254">
        <v>10712840.463940179</v>
      </c>
      <c r="M352" s="254">
        <v>153717.74906220846</v>
      </c>
      <c r="N352" s="253">
        <v>1.4557814433354176E-2</v>
      </c>
      <c r="O352" s="252">
        <v>2367376.2388297664</v>
      </c>
      <c r="P352" s="252">
        <v>-125648.99744408904</v>
      </c>
      <c r="Q352" s="253">
        <v>-5.0400210802473665E-2</v>
      </c>
    </row>
    <row r="353" spans="1:17" x14ac:dyDescent="0.2">
      <c r="A353" s="449" t="s">
        <v>114</v>
      </c>
      <c r="B353" s="449" t="s">
        <v>456</v>
      </c>
      <c r="C353" s="247" t="s">
        <v>165</v>
      </c>
      <c r="D353" s="248">
        <v>3984.4764931201935</v>
      </c>
      <c r="E353" s="248">
        <v>-13167.44346774519</v>
      </c>
      <c r="F353" s="249">
        <v>-0.76769501593924416</v>
      </c>
      <c r="G353" s="263">
        <v>2.5067838236120805E-2</v>
      </c>
      <c r="H353" s="263">
        <v>-7.8128098514177818E-2</v>
      </c>
      <c r="I353" s="264">
        <v>2.8960660617708673</v>
      </c>
      <c r="J353" s="264">
        <v>0.13422859291606581</v>
      </c>
      <c r="K353" s="249">
        <v>4.8601191934630326E-2</v>
      </c>
      <c r="L353" s="250">
        <v>11539.307145649194</v>
      </c>
      <c r="M353" s="250">
        <v>-35831.508065067399</v>
      </c>
      <c r="N353" s="249">
        <v>-0.75640471682153609</v>
      </c>
      <c r="O353" s="248">
        <v>1992.2382465600967</v>
      </c>
      <c r="P353" s="248">
        <v>-6583.721733872595</v>
      </c>
      <c r="Q353" s="249">
        <v>-0.76769501593924416</v>
      </c>
    </row>
    <row r="354" spans="1:17" x14ac:dyDescent="0.2">
      <c r="A354" s="449" t="s">
        <v>115</v>
      </c>
      <c r="B354" s="449" t="s">
        <v>448</v>
      </c>
      <c r="C354" s="251" t="s">
        <v>288</v>
      </c>
      <c r="D354" s="252">
        <v>69035974.771361738</v>
      </c>
      <c r="E354" s="252">
        <v>-861392.63680550456</v>
      </c>
      <c r="F354" s="253">
        <v>-1.232367782573817E-2</v>
      </c>
      <c r="G354" s="265">
        <v>55.440853774752206</v>
      </c>
      <c r="H354" s="265">
        <v>-1.7210153921652136</v>
      </c>
      <c r="I354" s="266">
        <v>1.8134226278960051</v>
      </c>
      <c r="J354" s="266">
        <v>8.0676687710856676E-4</v>
      </c>
      <c r="K354" s="253">
        <v>4.4508430851701358E-4</v>
      </c>
      <c r="L354" s="254">
        <v>125191398.78924511</v>
      </c>
      <c r="M354" s="254">
        <v>-1505678.0182641</v>
      </c>
      <c r="N354" s="253">
        <v>-1.1884078592844535E-2</v>
      </c>
      <c r="O354" s="252">
        <v>27680965.006000221</v>
      </c>
      <c r="P354" s="252">
        <v>-169532.57532262057</v>
      </c>
      <c r="Q354" s="253">
        <v>-6.0872368555566795E-3</v>
      </c>
    </row>
    <row r="355" spans="1:17" x14ac:dyDescent="0.2">
      <c r="A355" s="449" t="s">
        <v>115</v>
      </c>
      <c r="B355" s="449" t="s">
        <v>448</v>
      </c>
      <c r="C355" s="247" t="s">
        <v>33</v>
      </c>
      <c r="D355" s="248">
        <v>2485861.6023359471</v>
      </c>
      <c r="E355" s="248">
        <v>-114620.27096852334</v>
      </c>
      <c r="F355" s="249">
        <v>-4.4076550636699373E-2</v>
      </c>
      <c r="G355" s="263">
        <v>1.9963256846276871</v>
      </c>
      <c r="H355" s="263">
        <v>-0.13034102865115171</v>
      </c>
      <c r="I355" s="264">
        <v>2.1325838584882812</v>
      </c>
      <c r="J355" s="264">
        <v>-0.10529889621743749</v>
      </c>
      <c r="K355" s="249">
        <v>-4.7052910165208489E-2</v>
      </c>
      <c r="L355" s="250">
        <v>5301308.327577455</v>
      </c>
      <c r="M355" s="250">
        <v>-518265.2106154412</v>
      </c>
      <c r="N355" s="249">
        <v>-8.9055530824407078E-2</v>
      </c>
      <c r="O355" s="248">
        <v>1418637.6442715526</v>
      </c>
      <c r="P355" s="248">
        <v>-68750.021612991113</v>
      </c>
      <c r="Q355" s="249">
        <v>-4.622199255101779E-2</v>
      </c>
    </row>
    <row r="356" spans="1:17" x14ac:dyDescent="0.2">
      <c r="A356" s="449" t="s">
        <v>115</v>
      </c>
      <c r="B356" s="449" t="s">
        <v>448</v>
      </c>
      <c r="C356" s="251" t="s">
        <v>145</v>
      </c>
      <c r="D356" s="252">
        <v>319169.66645288467</v>
      </c>
      <c r="E356" s="252">
        <v>-61252.630043506622</v>
      </c>
      <c r="F356" s="253">
        <v>-0.16101219778028356</v>
      </c>
      <c r="G356" s="265">
        <v>0.25631620131032412</v>
      </c>
      <c r="H356" s="265">
        <v>-5.4792075679863161E-2</v>
      </c>
      <c r="I356" s="266">
        <v>1.9845708506747664</v>
      </c>
      <c r="J356" s="266">
        <v>0.10178941636698768</v>
      </c>
      <c r="K356" s="253">
        <v>5.4063320634140134E-2</v>
      </c>
      <c r="L356" s="254">
        <v>633414.81646198279</v>
      </c>
      <c r="M356" s="254">
        <v>-82837.220578151871</v>
      </c>
      <c r="N356" s="253">
        <v>-0.11565373122074646</v>
      </c>
      <c r="O356" s="252">
        <v>159584.83322644234</v>
      </c>
      <c r="P356" s="252">
        <v>-30626.315021753311</v>
      </c>
      <c r="Q356" s="253">
        <v>-0.16101219778028356</v>
      </c>
    </row>
    <row r="357" spans="1:17" x14ac:dyDescent="0.2">
      <c r="A357" s="449" t="s">
        <v>115</v>
      </c>
      <c r="B357" s="449" t="s">
        <v>448</v>
      </c>
      <c r="C357" s="247" t="s">
        <v>146</v>
      </c>
      <c r="D357" s="248">
        <v>315921.57725405693</v>
      </c>
      <c r="E357" s="248">
        <v>-29254.422745943069</v>
      </c>
      <c r="F357" s="249">
        <v>-8.4752192348086397E-2</v>
      </c>
      <c r="G357" s="263">
        <v>0.25370775203563867</v>
      </c>
      <c r="H357" s="263">
        <v>-2.8576203472167827E-2</v>
      </c>
      <c r="I357" s="264">
        <v>1.9849711953831104</v>
      </c>
      <c r="J357" s="264">
        <v>0.10273688592938246</v>
      </c>
      <c r="K357" s="249">
        <v>5.4582410602853855E-2</v>
      </c>
      <c r="L357" s="250">
        <v>627095.23084930307</v>
      </c>
      <c r="M357" s="250">
        <v>-22606.879150696914</v>
      </c>
      <c r="N357" s="249">
        <v>-3.4795760707467788E-2</v>
      </c>
      <c r="O357" s="248">
        <v>157960.78862702847</v>
      </c>
      <c r="P357" s="248">
        <v>-14627.211372971535</v>
      </c>
      <c r="Q357" s="249">
        <v>-8.4752192348086397E-2</v>
      </c>
    </row>
    <row r="358" spans="1:17" x14ac:dyDescent="0.2">
      <c r="A358" s="449" t="s">
        <v>115</v>
      </c>
      <c r="B358" s="449" t="s">
        <v>448</v>
      </c>
      <c r="C358" s="251" t="s">
        <v>147</v>
      </c>
      <c r="D358" s="252">
        <v>869288.32586406451</v>
      </c>
      <c r="E358" s="252">
        <v>-7290.7787465623114</v>
      </c>
      <c r="F358" s="253">
        <v>-8.3173083960298693E-3</v>
      </c>
      <c r="G358" s="265">
        <v>0.69810105704947834</v>
      </c>
      <c r="H358" s="265">
        <v>-1.8762852854394052E-2</v>
      </c>
      <c r="I358" s="266">
        <v>2.0632538673192453</v>
      </c>
      <c r="J358" s="266">
        <v>9.7135926879436951E-2</v>
      </c>
      <c r="K358" s="253">
        <v>4.9404933896136594E-2</v>
      </c>
      <c r="L358" s="254">
        <v>1793562.5001545034</v>
      </c>
      <c r="M358" s="254">
        <v>70104.5963648865</v>
      </c>
      <c r="N358" s="253">
        <v>4.0676709428607079E-2</v>
      </c>
      <c r="O358" s="252">
        <v>441626.43608492613</v>
      </c>
      <c r="P358" s="252">
        <v>-1668.6732276174589</v>
      </c>
      <c r="Q358" s="253">
        <v>-3.7642491256111897E-3</v>
      </c>
    </row>
    <row r="359" spans="1:17" x14ac:dyDescent="0.2">
      <c r="A359" s="449" t="s">
        <v>115</v>
      </c>
      <c r="B359" s="449" t="s">
        <v>448</v>
      </c>
      <c r="C359" s="247" t="s">
        <v>148</v>
      </c>
      <c r="D359" s="248">
        <v>8995214.5236887969</v>
      </c>
      <c r="E359" s="248">
        <v>578452.09991700202</v>
      </c>
      <c r="F359" s="249">
        <v>6.8726200264754636E-2</v>
      </c>
      <c r="G359" s="263">
        <v>7.2238043242236518</v>
      </c>
      <c r="H359" s="263">
        <v>0.34059984432998913</v>
      </c>
      <c r="I359" s="264">
        <v>2.1065622668189103</v>
      </c>
      <c r="J359" s="264">
        <v>-2.5155530054966402E-2</v>
      </c>
      <c r="K359" s="249">
        <v>-1.1800591096934361E-2</v>
      </c>
      <c r="L359" s="250">
        <v>18948979.497544259</v>
      </c>
      <c r="M359" s="250">
        <v>1006817.2467306182</v>
      </c>
      <c r="N359" s="249">
        <v>5.6114599380850047E-2</v>
      </c>
      <c r="O359" s="248">
        <v>3614129.3941088319</v>
      </c>
      <c r="P359" s="248">
        <v>143562.56245880481</v>
      </c>
      <c r="Q359" s="249">
        <v>4.1365739207088033E-2</v>
      </c>
    </row>
    <row r="360" spans="1:17" x14ac:dyDescent="0.2">
      <c r="A360" s="449" t="s">
        <v>115</v>
      </c>
      <c r="B360" s="449" t="s">
        <v>448</v>
      </c>
      <c r="C360" s="251" t="s">
        <v>149</v>
      </c>
      <c r="D360" s="252">
        <v>1588177.4012404978</v>
      </c>
      <c r="E360" s="252">
        <v>-118832.78760001762</v>
      </c>
      <c r="F360" s="253">
        <v>-6.9614574287183748E-2</v>
      </c>
      <c r="G360" s="265">
        <v>1.2754206971387074</v>
      </c>
      <c r="H360" s="265">
        <v>-0.12056740225994256</v>
      </c>
      <c r="I360" s="266">
        <v>2.0080225566958427</v>
      </c>
      <c r="J360" s="266">
        <v>-0.10185066537222331</v>
      </c>
      <c r="K360" s="253">
        <v>-4.8273357994652787E-2</v>
      </c>
      <c r="L360" s="254">
        <v>3189096.0457255039</v>
      </c>
      <c r="M360" s="254">
        <v>-412479.04150645249</v>
      </c>
      <c r="N360" s="253">
        <v>-0.11452740301562596</v>
      </c>
      <c r="O360" s="252">
        <v>822328.36340355873</v>
      </c>
      <c r="P360" s="252">
        <v>-65657.509898668155</v>
      </c>
      <c r="Q360" s="253">
        <v>-7.3939813540616489E-2</v>
      </c>
    </row>
    <row r="361" spans="1:17" x14ac:dyDescent="0.2">
      <c r="A361" s="449" t="s">
        <v>115</v>
      </c>
      <c r="B361" s="449" t="s">
        <v>448</v>
      </c>
      <c r="C361" s="247" t="s">
        <v>150</v>
      </c>
      <c r="D361" s="248">
        <v>678032.64908751694</v>
      </c>
      <c r="E361" s="248">
        <v>-519787.655245931</v>
      </c>
      <c r="F361" s="249">
        <v>-0.43394460201205026</v>
      </c>
      <c r="G361" s="263">
        <v>0.54450899081333304</v>
      </c>
      <c r="H361" s="263">
        <v>-0.43506506269794887</v>
      </c>
      <c r="I361" s="264">
        <v>2.0490032167540928</v>
      </c>
      <c r="J361" s="264">
        <v>-7.6867627273600636E-2</v>
      </c>
      <c r="K361" s="249">
        <v>-3.6158183122718103E-2</v>
      </c>
      <c r="L361" s="250">
        <v>1389291.0790446212</v>
      </c>
      <c r="M361" s="250">
        <v>-1157120.1823222341</v>
      </c>
      <c r="N361" s="249">
        <v>-0.45441213675010161</v>
      </c>
      <c r="O361" s="248">
        <v>355960.9442974329</v>
      </c>
      <c r="P361" s="248">
        <v>-262782.15768397797</v>
      </c>
      <c r="Q361" s="249">
        <v>-0.42470317138480657</v>
      </c>
    </row>
    <row r="362" spans="1:17" x14ac:dyDescent="0.2">
      <c r="A362" s="449" t="s">
        <v>115</v>
      </c>
      <c r="B362" s="449" t="s">
        <v>448</v>
      </c>
      <c r="C362" s="251" t="s">
        <v>151</v>
      </c>
      <c r="D362" s="252">
        <v>997968.58069577254</v>
      </c>
      <c r="E362" s="252">
        <v>168912.23712211149</v>
      </c>
      <c r="F362" s="253">
        <v>0.20374035906174059</v>
      </c>
      <c r="G362" s="265">
        <v>0.80144055816393256</v>
      </c>
      <c r="H362" s="265">
        <v>0.12344062768553299</v>
      </c>
      <c r="I362" s="266">
        <v>1.8972738676741516</v>
      </c>
      <c r="J362" s="266">
        <v>-0.22583227622478463</v>
      </c>
      <c r="K362" s="253">
        <v>-0.10636881103365818</v>
      </c>
      <c r="L362" s="254">
        <v>1893419.7089139521</v>
      </c>
      <c r="M362" s="254">
        <v>133245.0922343249</v>
      </c>
      <c r="N362" s="253">
        <v>7.5699928275114473E-2</v>
      </c>
      <c r="O362" s="252">
        <v>498989.99659788609</v>
      </c>
      <c r="P362" s="252">
        <v>80860.621140470728</v>
      </c>
      <c r="Q362" s="253">
        <v>0.1933866068415134</v>
      </c>
    </row>
    <row r="363" spans="1:17" x14ac:dyDescent="0.2">
      <c r="A363" s="449" t="s">
        <v>115</v>
      </c>
      <c r="B363" s="449" t="s">
        <v>448</v>
      </c>
      <c r="C363" s="247" t="s">
        <v>152</v>
      </c>
      <c r="D363" s="248">
        <v>8936746.1129079927</v>
      </c>
      <c r="E363" s="248">
        <v>-1021972.6068321168</v>
      </c>
      <c r="F363" s="249">
        <v>-0.10262089286710842</v>
      </c>
      <c r="G363" s="263">
        <v>7.1768499845003948</v>
      </c>
      <c r="H363" s="263">
        <v>-0.96736198851591126</v>
      </c>
      <c r="I363" s="264">
        <v>1.7266731196632252</v>
      </c>
      <c r="J363" s="264">
        <v>-1.6208285699954361E-2</v>
      </c>
      <c r="K363" s="249">
        <v>-9.2997065951121883E-3</v>
      </c>
      <c r="L363" s="250">
        <v>15430839.290413044</v>
      </c>
      <c r="M363" s="250">
        <v>-1926026.3874642029</v>
      </c>
      <c r="N363" s="249">
        <v>-0.11096625526802814</v>
      </c>
      <c r="O363" s="248">
        <v>3484831.5704911947</v>
      </c>
      <c r="P363" s="248">
        <v>-391269.94696091814</v>
      </c>
      <c r="Q363" s="249">
        <v>-0.10094419488221056</v>
      </c>
    </row>
    <row r="364" spans="1:17" x14ac:dyDescent="0.2">
      <c r="A364" s="449" t="s">
        <v>115</v>
      </c>
      <c r="B364" s="449" t="s">
        <v>448</v>
      </c>
      <c r="C364" s="251" t="s">
        <v>153</v>
      </c>
      <c r="D364" s="252">
        <v>237928.44573521614</v>
      </c>
      <c r="E364" s="252">
        <v>-24344.225830793264</v>
      </c>
      <c r="F364" s="253">
        <v>-9.2820291513545095E-2</v>
      </c>
      <c r="G364" s="265">
        <v>0.19107365706860707</v>
      </c>
      <c r="H364" s="265">
        <v>-2.3412191168967228E-2</v>
      </c>
      <c r="I364" s="266">
        <v>1.9824422335489815</v>
      </c>
      <c r="J364" s="266">
        <v>8.2227998030448335E-2</v>
      </c>
      <c r="K364" s="253">
        <v>4.3273014428296737E-2</v>
      </c>
      <c r="L364" s="254">
        <v>471679.39938815951</v>
      </c>
      <c r="M364" s="254">
        <v>-26694.864709048416</v>
      </c>
      <c r="N364" s="253">
        <v>-5.3563890899152811E-2</v>
      </c>
      <c r="O364" s="252">
        <v>118964.72286760807</v>
      </c>
      <c r="P364" s="252">
        <v>-12171.612915396632</v>
      </c>
      <c r="Q364" s="253">
        <v>-9.2816478687778578E-2</v>
      </c>
    </row>
    <row r="365" spans="1:17" x14ac:dyDescent="0.2">
      <c r="A365" s="449" t="s">
        <v>115</v>
      </c>
      <c r="B365" s="449" t="s">
        <v>448</v>
      </c>
      <c r="C365" s="247" t="s">
        <v>154</v>
      </c>
      <c r="D365" s="248">
        <v>239806.86585998535</v>
      </c>
      <c r="E365" s="248">
        <v>35300.842857580632</v>
      </c>
      <c r="F365" s="249">
        <v>0.17261517455241668</v>
      </c>
      <c r="G365" s="263">
        <v>0.19258216355105748</v>
      </c>
      <c r="H365" s="263">
        <v>2.5337716954859396E-2</v>
      </c>
      <c r="I365" s="264">
        <v>1.88829058188724</v>
      </c>
      <c r="J365" s="264">
        <v>-0.23284199880669054</v>
      </c>
      <c r="K365" s="249">
        <v>-0.10977248707882091</v>
      </c>
      <c r="L365" s="250">
        <v>452825.04627530702</v>
      </c>
      <c r="M365" s="250">
        <v>19040.657936764008</v>
      </c>
      <c r="N365" s="249">
        <v>4.3894290455432208E-2</v>
      </c>
      <c r="O365" s="248">
        <v>119903.43292999268</v>
      </c>
      <c r="P365" s="248">
        <v>17650.421428790316</v>
      </c>
      <c r="Q365" s="249">
        <v>0.17261517455241668</v>
      </c>
    </row>
    <row r="366" spans="1:17" x14ac:dyDescent="0.2">
      <c r="A366" s="449" t="s">
        <v>115</v>
      </c>
      <c r="B366" s="449" t="s">
        <v>448</v>
      </c>
      <c r="C366" s="251" t="s">
        <v>155</v>
      </c>
      <c r="D366" s="252">
        <v>15022.60691874622</v>
      </c>
      <c r="E366" s="252">
        <v>14949.581918746218</v>
      </c>
      <c r="F366" s="253">
        <v>204.71868426903262</v>
      </c>
      <c r="G366" s="265">
        <v>1.2064233991859104E-2</v>
      </c>
      <c r="H366" s="265">
        <v>1.2004514353613809E-2</v>
      </c>
      <c r="I366" s="266">
        <v>2.8534414940830524</v>
      </c>
      <c r="J366" s="266">
        <v>1.2196174612176145</v>
      </c>
      <c r="K366" s="253">
        <v>0.7464803042948398</v>
      </c>
      <c r="L366" s="254">
        <v>42866.129931249612</v>
      </c>
      <c r="M366" s="254">
        <v>42746.819931249614</v>
      </c>
      <c r="N366" s="253">
        <v>358.28363030131419</v>
      </c>
      <c r="O366" s="252">
        <v>9463.0594763755798</v>
      </c>
      <c r="P366" s="252">
        <v>9417.0594763755798</v>
      </c>
      <c r="Q366" s="253">
        <v>204.71868426903436</v>
      </c>
    </row>
    <row r="367" spans="1:17" x14ac:dyDescent="0.2">
      <c r="A367" s="449" t="s">
        <v>115</v>
      </c>
      <c r="B367" s="449" t="s">
        <v>448</v>
      </c>
      <c r="C367" s="247" t="s">
        <v>156</v>
      </c>
      <c r="D367" s="248">
        <v>0</v>
      </c>
      <c r="E367" s="248">
        <v>0</v>
      </c>
      <c r="F367" s="247"/>
      <c r="G367" s="263">
        <v>0</v>
      </c>
      <c r="H367" s="263">
        <v>0</v>
      </c>
      <c r="I367" s="247"/>
      <c r="J367" s="247"/>
      <c r="K367" s="247"/>
      <c r="L367" s="250">
        <v>0</v>
      </c>
      <c r="M367" s="250">
        <v>0</v>
      </c>
      <c r="N367" s="247"/>
      <c r="O367" s="248">
        <v>0</v>
      </c>
      <c r="P367" s="248">
        <v>0</v>
      </c>
      <c r="Q367" s="247"/>
    </row>
    <row r="368" spans="1:17" x14ac:dyDescent="0.2">
      <c r="A368" s="449" t="s">
        <v>115</v>
      </c>
      <c r="B368" s="449" t="s">
        <v>448</v>
      </c>
      <c r="C368" s="251" t="s">
        <v>157</v>
      </c>
      <c r="D368" s="252">
        <v>788429.81409716606</v>
      </c>
      <c r="E368" s="252">
        <v>61010.835697870702</v>
      </c>
      <c r="F368" s="253">
        <v>8.3873032611998452E-2</v>
      </c>
      <c r="G368" s="265">
        <v>0.63316585562501271</v>
      </c>
      <c r="H368" s="265">
        <v>3.8284674621696269E-2</v>
      </c>
      <c r="I368" s="266">
        <v>1.8912574062451453</v>
      </c>
      <c r="J368" s="266">
        <v>-0.23610838762613251</v>
      </c>
      <c r="K368" s="253">
        <v>-0.11098626682178331</v>
      </c>
      <c r="L368" s="254">
        <v>1491123.7252157484</v>
      </c>
      <c r="M368" s="254">
        <v>-56362.52724370244</v>
      </c>
      <c r="N368" s="253">
        <v>-3.6421988986412218E-2</v>
      </c>
      <c r="O368" s="252">
        <v>394431.09454858303</v>
      </c>
      <c r="P368" s="252">
        <v>30719.230348935351</v>
      </c>
      <c r="Q368" s="253">
        <v>8.4460347249142906E-2</v>
      </c>
    </row>
    <row r="369" spans="1:17" x14ac:dyDescent="0.2">
      <c r="A369" s="449" t="s">
        <v>115</v>
      </c>
      <c r="B369" s="449" t="s">
        <v>448</v>
      </c>
      <c r="C369" s="247" t="s">
        <v>158</v>
      </c>
      <c r="D369" s="248">
        <v>53897694.211374409</v>
      </c>
      <c r="E369" s="248">
        <v>3222362.5776333585</v>
      </c>
      <c r="F369" s="249">
        <v>6.3588386572843256E-2</v>
      </c>
      <c r="G369" s="263">
        <v>43.283725528109549</v>
      </c>
      <c r="H369" s="263">
        <v>1.8415827944249941</v>
      </c>
      <c r="I369" s="264">
        <v>2.1243546521877605</v>
      </c>
      <c r="J369" s="264">
        <v>0.11555479823804315</v>
      </c>
      <c r="K369" s="249">
        <v>5.7524296415513196E-2</v>
      </c>
      <c r="L369" s="250">
        <v>114497817.44012655</v>
      </c>
      <c r="M369" s="250">
        <v>12701218.655414045</v>
      </c>
      <c r="N369" s="249">
        <v>0.12477056018615697</v>
      </c>
      <c r="O369" s="248">
        <v>27201996.431055188</v>
      </c>
      <c r="P369" s="248">
        <v>1096734.3742651343</v>
      </c>
      <c r="Q369" s="249">
        <v>4.2012004012036745E-2</v>
      </c>
    </row>
    <row r="370" spans="1:17" x14ac:dyDescent="0.2">
      <c r="A370" s="449" t="s">
        <v>115</v>
      </c>
      <c r="B370" s="449" t="s">
        <v>448</v>
      </c>
      <c r="C370" s="251" t="s">
        <v>159</v>
      </c>
      <c r="D370" s="252">
        <v>2326.9612542510022</v>
      </c>
      <c r="E370" s="252">
        <v>1151.5289876341822</v>
      </c>
      <c r="F370" s="253">
        <v>0.9796642650865478</v>
      </c>
      <c r="G370" s="265">
        <v>1.8687172747788969E-3</v>
      </c>
      <c r="H370" s="265">
        <v>9.0745209512532146E-4</v>
      </c>
      <c r="I370" s="266">
        <v>2.0209571478319206</v>
      </c>
      <c r="J370" s="266">
        <v>4.2239769192575771E-2</v>
      </c>
      <c r="K370" s="253">
        <v>2.1347045135683671E-2</v>
      </c>
      <c r="L370" s="254">
        <v>4702.6889795064935</v>
      </c>
      <c r="M370" s="254">
        <v>2376.8407261383559</v>
      </c>
      <c r="N370" s="253">
        <v>1.0219242475068502</v>
      </c>
      <c r="O370" s="252">
        <v>1192.0994498729706</v>
      </c>
      <c r="P370" s="252">
        <v>601.23956656456039</v>
      </c>
      <c r="Q370" s="253">
        <v>1.017567080706226</v>
      </c>
    </row>
    <row r="371" spans="1:17" x14ac:dyDescent="0.2">
      <c r="A371" s="449" t="s">
        <v>115</v>
      </c>
      <c r="B371" s="449" t="s">
        <v>448</v>
      </c>
      <c r="C371" s="247" t="s">
        <v>160</v>
      </c>
      <c r="D371" s="248">
        <v>34</v>
      </c>
      <c r="E371" s="248">
        <v>-124546.01999999955</v>
      </c>
      <c r="F371" s="249">
        <v>-0.9997270830426902</v>
      </c>
      <c r="G371" s="263">
        <v>2.7304445755773216E-5</v>
      </c>
      <c r="H371" s="263">
        <v>-0.10185388318849897</v>
      </c>
      <c r="I371" s="264">
        <v>2.1208823529416549</v>
      </c>
      <c r="J371" s="264">
        <v>-4.3707382040105713E-3</v>
      </c>
      <c r="K371" s="249">
        <v>-2.0565730369809399E-3</v>
      </c>
      <c r="L371" s="250">
        <v>72.110000000016271</v>
      </c>
      <c r="M371" s="250">
        <v>-264691.96259998786</v>
      </c>
      <c r="N371" s="249">
        <v>-0.99972764431634575</v>
      </c>
      <c r="O371" s="248">
        <v>17</v>
      </c>
      <c r="P371" s="248">
        <v>-62273.009999999776</v>
      </c>
      <c r="Q371" s="249">
        <v>-0.9997270830426902</v>
      </c>
    </row>
    <row r="372" spans="1:17" x14ac:dyDescent="0.2">
      <c r="A372" s="449" t="s">
        <v>115</v>
      </c>
      <c r="B372" s="449" t="s">
        <v>448</v>
      </c>
      <c r="C372" s="251" t="s">
        <v>161</v>
      </c>
      <c r="D372" s="252">
        <v>287115.05288338661</v>
      </c>
      <c r="E372" s="252">
        <v>44839.163649320602</v>
      </c>
      <c r="F372" s="253">
        <v>0.1850748078608882</v>
      </c>
      <c r="G372" s="265">
        <v>0.23057404079765847</v>
      </c>
      <c r="H372" s="265">
        <v>3.2441504534525045E-2</v>
      </c>
      <c r="I372" s="266">
        <v>1.8959123151449822</v>
      </c>
      <c r="J372" s="266">
        <v>-0.21689499460785022</v>
      </c>
      <c r="K372" s="253">
        <v>-0.10265725303327532</v>
      </c>
      <c r="L372" s="254">
        <v>544344.96462511551</v>
      </c>
      <c r="M372" s="254">
        <v>32462.694874513254</v>
      </c>
      <c r="N372" s="253">
        <v>6.3418283446952814E-2</v>
      </c>
      <c r="O372" s="252">
        <v>143557.52644169331</v>
      </c>
      <c r="P372" s="252">
        <v>22419.581824660301</v>
      </c>
      <c r="Q372" s="253">
        <v>0.1850748078608882</v>
      </c>
    </row>
    <row r="373" spans="1:17" x14ac:dyDescent="0.2">
      <c r="A373" s="449" t="s">
        <v>115</v>
      </c>
      <c r="B373" s="449" t="s">
        <v>448</v>
      </c>
      <c r="C373" s="247" t="s">
        <v>162</v>
      </c>
      <c r="D373" s="248">
        <v>11847342.202521825</v>
      </c>
      <c r="E373" s="248">
        <v>1552725.1866742801</v>
      </c>
      <c r="F373" s="249">
        <v>0.15082884426725279</v>
      </c>
      <c r="G373" s="263">
        <v>9.514268015259999</v>
      </c>
      <c r="H373" s="263">
        <v>1.0953593667113868</v>
      </c>
      <c r="I373" s="264">
        <v>1.9391512322672537</v>
      </c>
      <c r="J373" s="264">
        <v>2.0731948783045961E-3</v>
      </c>
      <c r="K373" s="249">
        <v>1.070269157095562E-3</v>
      </c>
      <c r="L373" s="250">
        <v>22973788.231112037</v>
      </c>
      <c r="M373" s="250">
        <v>3032311.7063831948</v>
      </c>
      <c r="N373" s="249">
        <v>0.15206054088436799</v>
      </c>
      <c r="O373" s="248">
        <v>5130139.4432044039</v>
      </c>
      <c r="P373" s="248">
        <v>683793.26815168466</v>
      </c>
      <c r="Q373" s="249">
        <v>0.15378768121750599</v>
      </c>
    </row>
    <row r="374" spans="1:17" x14ac:dyDescent="0.2">
      <c r="A374" s="449" t="s">
        <v>115</v>
      </c>
      <c r="B374" s="449" t="s">
        <v>448</v>
      </c>
      <c r="C374" s="251" t="s">
        <v>163</v>
      </c>
      <c r="D374" s="252">
        <v>0</v>
      </c>
      <c r="E374" s="252">
        <v>-371281.99999999994</v>
      </c>
      <c r="F374" s="253">
        <v>-1</v>
      </c>
      <c r="G374" s="265">
        <v>0</v>
      </c>
      <c r="H374" s="265">
        <v>-0.30363336839423771</v>
      </c>
      <c r="I374" s="251"/>
      <c r="J374" s="266">
        <v>-2.125954234247823</v>
      </c>
      <c r="K374" s="253">
        <v>-1</v>
      </c>
      <c r="L374" s="254">
        <v>0</v>
      </c>
      <c r="M374" s="254">
        <v>-789328.54</v>
      </c>
      <c r="N374" s="253">
        <v>-1</v>
      </c>
      <c r="O374" s="252">
        <v>0</v>
      </c>
      <c r="P374" s="252">
        <v>-185640.99999999997</v>
      </c>
      <c r="Q374" s="253">
        <v>-1</v>
      </c>
    </row>
    <row r="375" spans="1:17" x14ac:dyDescent="0.2">
      <c r="A375" s="449" t="s">
        <v>115</v>
      </c>
      <c r="B375" s="449" t="s">
        <v>448</v>
      </c>
      <c r="C375" s="247" t="s">
        <v>164</v>
      </c>
      <c r="D375" s="248">
        <v>31051384.323302422</v>
      </c>
      <c r="E375" s="248">
        <v>-1166605.20907351</v>
      </c>
      <c r="F375" s="249">
        <v>-3.6209745735412378E-2</v>
      </c>
      <c r="G375" s="263">
        <v>24.936495261684641</v>
      </c>
      <c r="H375" s="263">
        <v>-1.4112853595294155</v>
      </c>
      <c r="I375" s="264">
        <v>1.6514580267503636</v>
      </c>
      <c r="J375" s="264">
        <v>1.9095932809030991E-2</v>
      </c>
      <c r="K375" s="249">
        <v>1.1698343694641872E-2</v>
      </c>
      <c r="L375" s="250">
        <v>51280057.882428192</v>
      </c>
      <c r="M375" s="250">
        <v>-1311366.9732209221</v>
      </c>
      <c r="N375" s="249">
        <v>-2.4934996091478999E-2</v>
      </c>
      <c r="O375" s="248">
        <v>11147384.289125562</v>
      </c>
      <c r="P375" s="248">
        <v>-189856.96385167167</v>
      </c>
      <c r="Q375" s="249">
        <v>-1.6746310642530782E-2</v>
      </c>
    </row>
    <row r="376" spans="1:17" x14ac:dyDescent="0.2">
      <c r="A376" s="449" t="s">
        <v>115</v>
      </c>
      <c r="B376" s="449" t="s">
        <v>448</v>
      </c>
      <c r="C376" s="251" t="s">
        <v>165</v>
      </c>
      <c r="D376" s="252">
        <v>968381.4605016706</v>
      </c>
      <c r="E376" s="252">
        <v>122221.70585678134</v>
      </c>
      <c r="F376" s="253">
        <v>0.14444282558448379</v>
      </c>
      <c r="G376" s="265">
        <v>0.77767997232836195</v>
      </c>
      <c r="H376" s="265">
        <v>8.5692920700570996E-2</v>
      </c>
      <c r="I376" s="266">
        <v>1.9744576267911889</v>
      </c>
      <c r="J376" s="266">
        <v>8.1775923270324569E-2</v>
      </c>
      <c r="K376" s="253">
        <v>4.3206379138235856E-2</v>
      </c>
      <c r="L376" s="254">
        <v>1912028.160330714</v>
      </c>
      <c r="M376" s="254">
        <v>310517.07445862843</v>
      </c>
      <c r="N376" s="253">
        <v>0.19389005620872096</v>
      </c>
      <c r="O376" s="252">
        <v>484190.73025083542</v>
      </c>
      <c r="P376" s="252">
        <v>61110.352928390785</v>
      </c>
      <c r="Q376" s="253">
        <v>0.14444147307218744</v>
      </c>
    </row>
    <row r="377" spans="1:17" x14ac:dyDescent="0.2">
      <c r="A377" s="449" t="s">
        <v>115</v>
      </c>
      <c r="B377" s="449" t="s">
        <v>455</v>
      </c>
      <c r="C377" s="247" t="s">
        <v>288</v>
      </c>
      <c r="D377" s="248">
        <v>970341165.95090795</v>
      </c>
      <c r="E377" s="248">
        <v>6304550.0589467287</v>
      </c>
      <c r="F377" s="249">
        <v>6.5397412868115319E-3</v>
      </c>
      <c r="G377" s="263">
        <v>56.729467855655571</v>
      </c>
      <c r="H377" s="263">
        <v>-1.6520725283170279</v>
      </c>
      <c r="I377" s="264">
        <v>1.8256807262946706</v>
      </c>
      <c r="J377" s="264">
        <v>4.2974595881630995E-2</v>
      </c>
      <c r="K377" s="249">
        <v>2.4106382509423527E-2</v>
      </c>
      <c r="L377" s="250">
        <v>1771533164.6068711</v>
      </c>
      <c r="M377" s="250">
        <v>52939179.513631105</v>
      </c>
      <c r="N377" s="249">
        <v>3.0803773301207593E-2</v>
      </c>
      <c r="O377" s="248">
        <v>388721646.93243831</v>
      </c>
      <c r="P377" s="248">
        <v>-308280.94853067398</v>
      </c>
      <c r="Q377" s="249">
        <v>-7.9243504531866849E-4</v>
      </c>
    </row>
    <row r="378" spans="1:17" x14ac:dyDescent="0.2">
      <c r="A378" s="449" t="s">
        <v>115</v>
      </c>
      <c r="B378" s="449" t="s">
        <v>455</v>
      </c>
      <c r="C378" s="251" t="s">
        <v>33</v>
      </c>
      <c r="D378" s="252">
        <v>34845218.922358386</v>
      </c>
      <c r="E378" s="252">
        <v>2642471.4652091451</v>
      </c>
      <c r="F378" s="253">
        <v>8.2057329696025597E-2</v>
      </c>
      <c r="G378" s="265">
        <v>2.0371708386112313</v>
      </c>
      <c r="H378" s="265">
        <v>8.6989724997674767E-2</v>
      </c>
      <c r="I378" s="266">
        <v>2.2019676392139691</v>
      </c>
      <c r="J378" s="266">
        <v>2.3393539713458367E-2</v>
      </c>
      <c r="K378" s="253">
        <v>1.0738005064331705E-2</v>
      </c>
      <c r="L378" s="254">
        <v>76728044.448359415</v>
      </c>
      <c r="M378" s="254">
        <v>6571972.9054581523</v>
      </c>
      <c r="N378" s="253">
        <v>9.3676466782198792E-2</v>
      </c>
      <c r="O378" s="252">
        <v>20034991.747192569</v>
      </c>
      <c r="P378" s="252">
        <v>1111934.2292607613</v>
      </c>
      <c r="Q378" s="253">
        <v>5.8760812210557081E-2</v>
      </c>
    </row>
    <row r="379" spans="1:17" x14ac:dyDescent="0.2">
      <c r="A379" s="449" t="s">
        <v>115</v>
      </c>
      <c r="B379" s="449" t="s">
        <v>455</v>
      </c>
      <c r="C379" s="247" t="s">
        <v>145</v>
      </c>
      <c r="D379" s="248">
        <v>4443667.4793517962</v>
      </c>
      <c r="E379" s="248">
        <v>169463.57635105588</v>
      </c>
      <c r="F379" s="249">
        <v>3.9647985963440484E-2</v>
      </c>
      <c r="G379" s="263">
        <v>0.25979201983466449</v>
      </c>
      <c r="H379" s="263">
        <v>9.4852399763900586E-4</v>
      </c>
      <c r="I379" s="264">
        <v>1.9166239648268859</v>
      </c>
      <c r="J379" s="264">
        <v>7.0469970440181218E-2</v>
      </c>
      <c r="K379" s="249">
        <v>3.8171230923556544E-2</v>
      </c>
      <c r="L379" s="250">
        <v>8516839.5826475341</v>
      </c>
      <c r="M379" s="250">
        <v>626000.97429947369</v>
      </c>
      <c r="N379" s="249">
        <v>7.933262931486143E-2</v>
      </c>
      <c r="O379" s="248">
        <v>2221833.7396758981</v>
      </c>
      <c r="P379" s="248">
        <v>84731.788175527938</v>
      </c>
      <c r="Q379" s="249">
        <v>3.9647985963440484E-2</v>
      </c>
    </row>
    <row r="380" spans="1:17" x14ac:dyDescent="0.2">
      <c r="A380" s="449" t="s">
        <v>115</v>
      </c>
      <c r="B380" s="449" t="s">
        <v>455</v>
      </c>
      <c r="C380" s="251" t="s">
        <v>146</v>
      </c>
      <c r="D380" s="252">
        <v>4145615.1584201236</v>
      </c>
      <c r="E380" s="252">
        <v>382533.20821514586</v>
      </c>
      <c r="F380" s="253">
        <v>0.10165423269464248</v>
      </c>
      <c r="G380" s="265">
        <v>0.24236686036198857</v>
      </c>
      <c r="H380" s="265">
        <v>1.4476635838907514E-2</v>
      </c>
      <c r="I380" s="266">
        <v>1.9194038982221873</v>
      </c>
      <c r="J380" s="266">
        <v>7.9743166460818582E-2</v>
      </c>
      <c r="K380" s="253">
        <v>4.3346669896285231E-2</v>
      </c>
      <c r="L380" s="254">
        <v>7957109.895600576</v>
      </c>
      <c r="M380" s="254">
        <v>1034315.8014084883</v>
      </c>
      <c r="N380" s="253">
        <v>0.14940727505910262</v>
      </c>
      <c r="O380" s="252">
        <v>2072807.5792100618</v>
      </c>
      <c r="P380" s="252">
        <v>191266.10410757293</v>
      </c>
      <c r="Q380" s="253">
        <v>0.1016539399415336</v>
      </c>
    </row>
    <row r="381" spans="1:17" x14ac:dyDescent="0.2">
      <c r="A381" s="449" t="s">
        <v>115</v>
      </c>
      <c r="B381" s="449" t="s">
        <v>455</v>
      </c>
      <c r="C381" s="247" t="s">
        <v>147</v>
      </c>
      <c r="D381" s="248">
        <v>14002954.69484132</v>
      </c>
      <c r="E381" s="248">
        <v>4645992.7867023852</v>
      </c>
      <c r="F381" s="249">
        <v>0.49652791497004783</v>
      </c>
      <c r="G381" s="263">
        <v>0.81866068978608264</v>
      </c>
      <c r="H381" s="263">
        <v>0.25200809536582369</v>
      </c>
      <c r="I381" s="264">
        <v>2.0335758929677552</v>
      </c>
      <c r="J381" s="264">
        <v>0.10445908797086689</v>
      </c>
      <c r="K381" s="249">
        <v>5.4148658961599469E-2</v>
      </c>
      <c r="L381" s="250">
        <v>28476071.097748954</v>
      </c>
      <c r="M381" s="250">
        <v>10425398.637042385</v>
      </c>
      <c r="N381" s="249">
        <v>0.57756289466427424</v>
      </c>
      <c r="O381" s="248">
        <v>7077009.7558917888</v>
      </c>
      <c r="P381" s="248">
        <v>2354136.804521285</v>
      </c>
      <c r="Q381" s="249">
        <v>0.49845440026883453</v>
      </c>
    </row>
    <row r="382" spans="1:17" x14ac:dyDescent="0.2">
      <c r="A382" s="449" t="s">
        <v>115</v>
      </c>
      <c r="B382" s="449" t="s">
        <v>455</v>
      </c>
      <c r="C382" s="251" t="s">
        <v>148</v>
      </c>
      <c r="D382" s="252">
        <v>120060615.29856537</v>
      </c>
      <c r="E382" s="252">
        <v>10550854.609060019</v>
      </c>
      <c r="F382" s="253">
        <v>9.634624843145273E-2</v>
      </c>
      <c r="G382" s="265">
        <v>7.0191547625784008</v>
      </c>
      <c r="H382" s="265">
        <v>0.38730239230491659</v>
      </c>
      <c r="I382" s="266">
        <v>2.0945867603361159</v>
      </c>
      <c r="J382" s="266">
        <v>9.9832887884119259E-3</v>
      </c>
      <c r="K382" s="253">
        <v>4.7890588904180801E-3</v>
      </c>
      <c r="L382" s="254">
        <v>251477375.24218276</v>
      </c>
      <c r="M382" s="254">
        <v>23192947.940481633</v>
      </c>
      <c r="N382" s="253">
        <v>0.10159671517947998</v>
      </c>
      <c r="O382" s="252">
        <v>48868629.735800765</v>
      </c>
      <c r="P382" s="252">
        <v>3761578.1697029993</v>
      </c>
      <c r="Q382" s="253">
        <v>8.3392242212749337E-2</v>
      </c>
    </row>
    <row r="383" spans="1:17" x14ac:dyDescent="0.2">
      <c r="A383" s="449" t="s">
        <v>115</v>
      </c>
      <c r="B383" s="449" t="s">
        <v>455</v>
      </c>
      <c r="C383" s="247" t="s">
        <v>149</v>
      </c>
      <c r="D383" s="248">
        <v>23032569.139461089</v>
      </c>
      <c r="E383" s="248">
        <v>-249984.678291291</v>
      </c>
      <c r="F383" s="249">
        <v>-1.0736995616893357E-2</v>
      </c>
      <c r="G383" s="263">
        <v>1.3465628754910806</v>
      </c>
      <c r="H383" s="263">
        <v>-6.3416095790502336E-2</v>
      </c>
      <c r="I383" s="264">
        <v>2.1003313138306838</v>
      </c>
      <c r="J383" s="264">
        <v>3.1801841650097806E-2</v>
      </c>
      <c r="K383" s="249">
        <v>1.5374130307446474E-2</v>
      </c>
      <c r="L383" s="250">
        <v>48376026.201580368</v>
      </c>
      <c r="M383" s="250">
        <v>215377.44192895293</v>
      </c>
      <c r="N383" s="249">
        <v>4.4720627208285103E-3</v>
      </c>
      <c r="O383" s="248">
        <v>12007875.175500007</v>
      </c>
      <c r="P383" s="248">
        <v>-79649.121299277991</v>
      </c>
      <c r="Q383" s="249">
        <v>-6.5893659730114186E-3</v>
      </c>
    </row>
    <row r="384" spans="1:17" x14ac:dyDescent="0.2">
      <c r="A384" s="449" t="s">
        <v>115</v>
      </c>
      <c r="B384" s="449" t="s">
        <v>455</v>
      </c>
      <c r="C384" s="251" t="s">
        <v>150</v>
      </c>
      <c r="D384" s="252">
        <v>11002619.26720866</v>
      </c>
      <c r="E384" s="252">
        <v>-3853603.8346109632</v>
      </c>
      <c r="F384" s="253">
        <v>-0.25939323933139946</v>
      </c>
      <c r="G384" s="265">
        <v>0.64325080492226461</v>
      </c>
      <c r="H384" s="265">
        <v>-0.25643409778208437</v>
      </c>
      <c r="I384" s="266">
        <v>2.1217635520317395</v>
      </c>
      <c r="J384" s="266">
        <v>-2.908871217519593E-3</v>
      </c>
      <c r="K384" s="253">
        <v>-1.3690916235788761E-3</v>
      </c>
      <c r="L384" s="254">
        <v>23344956.538045503</v>
      </c>
      <c r="M384" s="254">
        <v>-8219651.0000292212</v>
      </c>
      <c r="N384" s="253">
        <v>-0.26040719784379668</v>
      </c>
      <c r="O384" s="252">
        <v>5794040.8127374481</v>
      </c>
      <c r="P384" s="252">
        <v>-1835894.4748774841</v>
      </c>
      <c r="Q384" s="253">
        <v>-0.24061730613332274</v>
      </c>
    </row>
    <row r="385" spans="1:17" x14ac:dyDescent="0.2">
      <c r="A385" s="449" t="s">
        <v>115</v>
      </c>
      <c r="B385" s="449" t="s">
        <v>455</v>
      </c>
      <c r="C385" s="247" t="s">
        <v>151</v>
      </c>
      <c r="D385" s="248">
        <v>10952363.926018605</v>
      </c>
      <c r="E385" s="248">
        <v>1642366.3481651638</v>
      </c>
      <c r="F385" s="249">
        <v>0.1764088910261388</v>
      </c>
      <c r="G385" s="263">
        <v>0.64031270555818964</v>
      </c>
      <c r="H385" s="263">
        <v>7.6504245790048553E-2</v>
      </c>
      <c r="I385" s="264">
        <v>2.1158470647453527</v>
      </c>
      <c r="J385" s="264">
        <v>8.7956127255631955E-2</v>
      </c>
      <c r="K385" s="249">
        <v>4.3373203967522443E-2</v>
      </c>
      <c r="L385" s="250">
        <v>23173527.064889353</v>
      </c>
      <c r="M385" s="250">
        <v>4293867.3487091102</v>
      </c>
      <c r="N385" s="249">
        <v>0.2274335138058225</v>
      </c>
      <c r="O385" s="248">
        <v>5551508.7522348873</v>
      </c>
      <c r="P385" s="248">
        <v>874955.9563476257</v>
      </c>
      <c r="Q385" s="249">
        <v>0.18709421117133443</v>
      </c>
    </row>
    <row r="386" spans="1:17" x14ac:dyDescent="0.2">
      <c r="A386" s="449" t="s">
        <v>115</v>
      </c>
      <c r="B386" s="449" t="s">
        <v>455</v>
      </c>
      <c r="C386" s="251" t="s">
        <v>152</v>
      </c>
      <c r="D386" s="252">
        <v>126502199.08876587</v>
      </c>
      <c r="E386" s="252">
        <v>-8623335.7753685266</v>
      </c>
      <c r="F386" s="253">
        <v>-6.381721844090453E-2</v>
      </c>
      <c r="G386" s="265">
        <v>7.395751812552656</v>
      </c>
      <c r="H386" s="265">
        <v>-0.78737810235967931</v>
      </c>
      <c r="I386" s="266">
        <v>1.7250949194225293</v>
      </c>
      <c r="J386" s="266">
        <v>2.7162503874628596E-2</v>
      </c>
      <c r="K386" s="253">
        <v>1.5997399911741251E-2</v>
      </c>
      <c r="L386" s="254">
        <v>218228300.94380733</v>
      </c>
      <c r="M386" s="254">
        <v>-11205724.870254457</v>
      </c>
      <c r="N386" s="253">
        <v>-4.8840728093817322E-2</v>
      </c>
      <c r="O386" s="252">
        <v>48119177.121933371</v>
      </c>
      <c r="P386" s="252">
        <v>-4331644.4198586941</v>
      </c>
      <c r="Q386" s="253">
        <v>-8.2584872696556372E-2</v>
      </c>
    </row>
    <row r="387" spans="1:17" x14ac:dyDescent="0.2">
      <c r="A387" s="449" t="s">
        <v>115</v>
      </c>
      <c r="B387" s="449" t="s">
        <v>455</v>
      </c>
      <c r="C387" s="247" t="s">
        <v>153</v>
      </c>
      <c r="D387" s="248">
        <v>3369185.2514951597</v>
      </c>
      <c r="E387" s="248">
        <v>57765.306025039405</v>
      </c>
      <c r="F387" s="249">
        <v>1.7444270728652175E-2</v>
      </c>
      <c r="G387" s="263">
        <v>0.19697410883020638</v>
      </c>
      <c r="H387" s="263">
        <v>-3.563706941328626E-3</v>
      </c>
      <c r="I387" s="264">
        <v>1.9135084452144278</v>
      </c>
      <c r="J387" s="264">
        <v>7.1000034745656526E-2</v>
      </c>
      <c r="K387" s="249">
        <v>3.8534442688157221E-2</v>
      </c>
      <c r="L387" s="250">
        <v>6446964.4322278835</v>
      </c>
      <c r="M387" s="250">
        <v>345645.33210514672</v>
      </c>
      <c r="N387" s="249">
        <v>5.6650918667439237E-2</v>
      </c>
      <c r="O387" s="248">
        <v>1684593.6258735841</v>
      </c>
      <c r="P387" s="248">
        <v>28883.653138523921</v>
      </c>
      <c r="Q387" s="249">
        <v>1.7444874775267034E-2</v>
      </c>
    </row>
    <row r="388" spans="1:17" x14ac:dyDescent="0.2">
      <c r="A388" s="449" t="s">
        <v>115</v>
      </c>
      <c r="B388" s="449" t="s">
        <v>455</v>
      </c>
      <c r="C388" s="251" t="s">
        <v>154</v>
      </c>
      <c r="D388" s="252">
        <v>2836141.246725834</v>
      </c>
      <c r="E388" s="252">
        <v>853819.5821105123</v>
      </c>
      <c r="F388" s="253">
        <v>0.43071697058620395</v>
      </c>
      <c r="G388" s="265">
        <v>0.16581053070397314</v>
      </c>
      <c r="H388" s="265">
        <v>4.5762193940659723E-2</v>
      </c>
      <c r="I388" s="266">
        <v>2.0917055780197029</v>
      </c>
      <c r="J388" s="266">
        <v>4.3973442236584059E-2</v>
      </c>
      <c r="K388" s="253">
        <v>2.1474216020821099E-2</v>
      </c>
      <c r="L388" s="254">
        <v>5932372.4658281812</v>
      </c>
      <c r="M388" s="254">
        <v>1873108.6897363015</v>
      </c>
      <c r="N388" s="253">
        <v>0.46144049587722691</v>
      </c>
      <c r="O388" s="252">
        <v>1418070.623362917</v>
      </c>
      <c r="P388" s="252">
        <v>426909.79105525615</v>
      </c>
      <c r="Q388" s="253">
        <v>0.43071697058620395</v>
      </c>
    </row>
    <row r="389" spans="1:17" x14ac:dyDescent="0.2">
      <c r="A389" s="449" t="s">
        <v>115</v>
      </c>
      <c r="B389" s="449" t="s">
        <v>455</v>
      </c>
      <c r="C389" s="247" t="s">
        <v>155</v>
      </c>
      <c r="D389" s="248">
        <v>100705.94684952957</v>
      </c>
      <c r="E389" s="248">
        <v>-104260.20882024575</v>
      </c>
      <c r="F389" s="249">
        <v>-0.50867036306335989</v>
      </c>
      <c r="G389" s="263">
        <v>5.8876145577882056E-3</v>
      </c>
      <c r="H389" s="263">
        <v>-6.5250258931255876E-3</v>
      </c>
      <c r="I389" s="264">
        <v>2.8301978663286098</v>
      </c>
      <c r="J389" s="264">
        <v>-2.9198822250152023E-2</v>
      </c>
      <c r="K389" s="249">
        <v>-1.0211532512008693E-2</v>
      </c>
      <c r="L389" s="250">
        <v>285017.75590014097</v>
      </c>
      <c r="M389" s="250">
        <v>-301061.79089273361</v>
      </c>
      <c r="N389" s="249">
        <v>-0.51368759162505184</v>
      </c>
      <c r="O389" s="248">
        <v>63437.188085794449</v>
      </c>
      <c r="P389" s="248">
        <v>-65675.350918788463</v>
      </c>
      <c r="Q389" s="249">
        <v>-0.5086674882635317</v>
      </c>
    </row>
    <row r="390" spans="1:17" x14ac:dyDescent="0.2">
      <c r="A390" s="449" t="s">
        <v>115</v>
      </c>
      <c r="B390" s="449" t="s">
        <v>455</v>
      </c>
      <c r="C390" s="251" t="s">
        <v>156</v>
      </c>
      <c r="D390" s="252">
        <v>0</v>
      </c>
      <c r="E390" s="252">
        <v>0</v>
      </c>
      <c r="F390" s="251"/>
      <c r="G390" s="265">
        <v>0</v>
      </c>
      <c r="H390" s="265">
        <v>0</v>
      </c>
      <c r="I390" s="251"/>
      <c r="J390" s="251"/>
      <c r="K390" s="251"/>
      <c r="L390" s="254">
        <v>0</v>
      </c>
      <c r="M390" s="254">
        <v>0</v>
      </c>
      <c r="N390" s="251"/>
      <c r="O390" s="252">
        <v>0</v>
      </c>
      <c r="P390" s="252">
        <v>0</v>
      </c>
      <c r="Q390" s="251"/>
    </row>
    <row r="391" spans="1:17" x14ac:dyDescent="0.2">
      <c r="A391" s="449" t="s">
        <v>115</v>
      </c>
      <c r="B391" s="449" t="s">
        <v>455</v>
      </c>
      <c r="C391" s="247" t="s">
        <v>157</v>
      </c>
      <c r="D391" s="248">
        <v>20089495.773389924</v>
      </c>
      <c r="E391" s="248">
        <v>222296.48204971477</v>
      </c>
      <c r="F391" s="249">
        <v>1.1189120257459249E-2</v>
      </c>
      <c r="G391" s="263">
        <v>1.1745007268613716</v>
      </c>
      <c r="H391" s="263">
        <v>-2.8646206173583488E-2</v>
      </c>
      <c r="I391" s="264">
        <v>2.1047469975679483</v>
      </c>
      <c r="J391" s="264">
        <v>0.11773728568034092</v>
      </c>
      <c r="K391" s="249">
        <v>5.9253502877192069E-2</v>
      </c>
      <c r="L391" s="250">
        <v>42283305.911696434</v>
      </c>
      <c r="M391" s="250">
        <v>2806987.9717968479</v>
      </c>
      <c r="N391" s="249">
        <v>7.1105617704020033E-2</v>
      </c>
      <c r="O391" s="248">
        <v>10530721.356342144</v>
      </c>
      <c r="P391" s="248">
        <v>269648.93865616806</v>
      </c>
      <c r="Q391" s="249">
        <v>2.6278826196704484E-2</v>
      </c>
    </row>
    <row r="392" spans="1:17" x14ac:dyDescent="0.2">
      <c r="A392" s="449" t="s">
        <v>115</v>
      </c>
      <c r="B392" s="449" t="s">
        <v>455</v>
      </c>
      <c r="C392" s="251" t="s">
        <v>158</v>
      </c>
      <c r="D392" s="252">
        <v>717097387.99483144</v>
      </c>
      <c r="E392" s="252">
        <v>53146979.081723809</v>
      </c>
      <c r="F392" s="253">
        <v>8.0046609457965184E-2</v>
      </c>
      <c r="G392" s="265">
        <v>41.923969268851458</v>
      </c>
      <c r="H392" s="265">
        <v>1.7154886241082039</v>
      </c>
      <c r="I392" s="266">
        <v>2.0599658781708232</v>
      </c>
      <c r="J392" s="266">
        <v>1.3353981600939147E-2</v>
      </c>
      <c r="K392" s="253">
        <v>6.5249213215853889E-3</v>
      </c>
      <c r="L392" s="254">
        <v>1477196150.5947764</v>
      </c>
      <c r="M392" s="254">
        <v>118347344.98077106</v>
      </c>
      <c r="N392" s="253">
        <v>8.7093828608323348E-2</v>
      </c>
      <c r="O392" s="252">
        <v>368052427.33443207</v>
      </c>
      <c r="P392" s="252">
        <v>22192958.409128845</v>
      </c>
      <c r="Q392" s="253">
        <v>6.4167560535756091E-2</v>
      </c>
    </row>
    <row r="393" spans="1:17" x14ac:dyDescent="0.2">
      <c r="A393" s="449" t="s">
        <v>115</v>
      </c>
      <c r="B393" s="449" t="s">
        <v>455</v>
      </c>
      <c r="C393" s="247" t="s">
        <v>159</v>
      </c>
      <c r="D393" s="248">
        <v>25051537.813595112</v>
      </c>
      <c r="E393" s="248">
        <v>2776105.5626726374</v>
      </c>
      <c r="F393" s="249">
        <v>0.124626338622797</v>
      </c>
      <c r="G393" s="263">
        <v>1.464598698889978</v>
      </c>
      <c r="H393" s="263">
        <v>0.11561046951195708</v>
      </c>
      <c r="I393" s="264">
        <v>2.1951707979955617</v>
      </c>
      <c r="J393" s="264">
        <v>0.16124759806729383</v>
      </c>
      <c r="K393" s="249">
        <v>7.9279098676381041E-2</v>
      </c>
      <c r="L393" s="250">
        <v>54992404.253285572</v>
      </c>
      <c r="M393" s="250">
        <v>9685885.8097039908</v>
      </c>
      <c r="N393" s="249">
        <v>0.21378570109653078</v>
      </c>
      <c r="O393" s="248">
        <v>12579923.82422551</v>
      </c>
      <c r="P393" s="248">
        <v>1253147.7681429237</v>
      </c>
      <c r="Q393" s="249">
        <v>0.1106358739625625</v>
      </c>
    </row>
    <row r="394" spans="1:17" x14ac:dyDescent="0.2">
      <c r="A394" s="449" t="s">
        <v>115</v>
      </c>
      <c r="B394" s="449" t="s">
        <v>455</v>
      </c>
      <c r="C394" s="251" t="s">
        <v>160</v>
      </c>
      <c r="D394" s="252">
        <v>416008.03999999911</v>
      </c>
      <c r="E394" s="252">
        <v>-1674597.4068296151</v>
      </c>
      <c r="F394" s="253">
        <v>-0.80101073560729896</v>
      </c>
      <c r="G394" s="265">
        <v>2.4321254792634663E-2</v>
      </c>
      <c r="H394" s="265">
        <v>-0.10228468974206395</v>
      </c>
      <c r="I394" s="266">
        <v>2.1137645445505755</v>
      </c>
      <c r="J394" s="266">
        <v>9.1536251851889627E-2</v>
      </c>
      <c r="K394" s="253">
        <v>4.5265043606789568E-2</v>
      </c>
      <c r="L394" s="254">
        <v>879343.04519997572</v>
      </c>
      <c r="M394" s="254">
        <v>-3348338.4382488481</v>
      </c>
      <c r="N394" s="253">
        <v>-0.79200347787728032</v>
      </c>
      <c r="O394" s="252">
        <v>208004.01999999955</v>
      </c>
      <c r="P394" s="252">
        <v>-837298.70341480756</v>
      </c>
      <c r="Q394" s="253">
        <v>-0.80101073560729896</v>
      </c>
    </row>
    <row r="395" spans="1:17" x14ac:dyDescent="0.2">
      <c r="A395" s="449" t="s">
        <v>115</v>
      </c>
      <c r="B395" s="449" t="s">
        <v>455</v>
      </c>
      <c r="C395" s="247" t="s">
        <v>161</v>
      </c>
      <c r="D395" s="248">
        <v>3301611.7054927722</v>
      </c>
      <c r="E395" s="248">
        <v>-1254902.6653398508</v>
      </c>
      <c r="F395" s="249">
        <v>-0.27540847305843991</v>
      </c>
      <c r="G395" s="263">
        <v>0.1930235279001698</v>
      </c>
      <c r="H395" s="263">
        <v>-8.2916538447609378E-2</v>
      </c>
      <c r="I395" s="264">
        <v>2.0891970542598903</v>
      </c>
      <c r="J395" s="264">
        <v>7.989626102655345E-2</v>
      </c>
      <c r="K395" s="249">
        <v>3.9763215789103225E-2</v>
      </c>
      <c r="L395" s="250">
        <v>6897717.4494254729</v>
      </c>
      <c r="M395" s="250">
        <v>-2257690.4902676148</v>
      </c>
      <c r="N395" s="249">
        <v>-0.24659638381370674</v>
      </c>
      <c r="O395" s="248">
        <v>1650805.8527463861</v>
      </c>
      <c r="P395" s="248">
        <v>-627451.33266992541</v>
      </c>
      <c r="Q395" s="249">
        <v>-0.27540847305843991</v>
      </c>
    </row>
    <row r="396" spans="1:17" x14ac:dyDescent="0.2">
      <c r="A396" s="449" t="s">
        <v>115</v>
      </c>
      <c r="B396" s="449" t="s">
        <v>455</v>
      </c>
      <c r="C396" s="251" t="s">
        <v>162</v>
      </c>
      <c r="D396" s="252">
        <v>145309253.51898894</v>
      </c>
      <c r="E396" s="252">
        <v>1854293.3755186498</v>
      </c>
      <c r="F396" s="253">
        <v>1.2925962083598631E-2</v>
      </c>
      <c r="G396" s="265">
        <v>8.49527662629521</v>
      </c>
      <c r="H396" s="265">
        <v>-0.19227881593063145</v>
      </c>
      <c r="I396" s="266">
        <v>1.9568496489102347</v>
      </c>
      <c r="J396" s="266">
        <v>5.6029262576211991E-2</v>
      </c>
      <c r="K396" s="253">
        <v>2.947635819724748E-2</v>
      </c>
      <c r="L396" s="254">
        <v>284348361.73204178</v>
      </c>
      <c r="M396" s="254">
        <v>11666248.970598757</v>
      </c>
      <c r="N396" s="253">
        <v>4.2783330569266267E-2</v>
      </c>
      <c r="O396" s="252">
        <v>62987283.811828151</v>
      </c>
      <c r="P396" s="252">
        <v>461031.28080406785</v>
      </c>
      <c r="Q396" s="253">
        <v>7.3734033648556619E-3</v>
      </c>
    </row>
    <row r="397" spans="1:17" x14ac:dyDescent="0.2">
      <c r="A397" s="449" t="s">
        <v>115</v>
      </c>
      <c r="B397" s="449" t="s">
        <v>455</v>
      </c>
      <c r="C397" s="247" t="s">
        <v>163</v>
      </c>
      <c r="D397" s="248">
        <v>226678.01999999955</v>
      </c>
      <c r="E397" s="248">
        <v>-1961074.0504967449</v>
      </c>
      <c r="F397" s="249">
        <v>-0.89638770176159366</v>
      </c>
      <c r="G397" s="263">
        <v>1.3252373392374669E-2</v>
      </c>
      <c r="H397" s="263">
        <v>-0.11923671856566287</v>
      </c>
      <c r="I397" s="264">
        <v>2.1224571791300848</v>
      </c>
      <c r="J397" s="264">
        <v>4.2187170763718029E-2</v>
      </c>
      <c r="K397" s="249">
        <v>2.0279661098824165E-2</v>
      </c>
      <c r="L397" s="250">
        <v>481114.39089999197</v>
      </c>
      <c r="M397" s="250">
        <v>-4070000.6270958069</v>
      </c>
      <c r="N397" s="249">
        <v>-0.8942864794676485</v>
      </c>
      <c r="O397" s="248">
        <v>113339.00999999978</v>
      </c>
      <c r="P397" s="248">
        <v>-980537.02524837246</v>
      </c>
      <c r="Q397" s="249">
        <v>-0.89638770176159366</v>
      </c>
    </row>
    <row r="398" spans="1:17" x14ac:dyDescent="0.2">
      <c r="A398" s="449" t="s">
        <v>115</v>
      </c>
      <c r="B398" s="449" t="s">
        <v>455</v>
      </c>
      <c r="C398" s="251" t="s">
        <v>164</v>
      </c>
      <c r="D398" s="252">
        <v>431061346.00733143</v>
      </c>
      <c r="E398" s="252">
        <v>-5428694.9462845922</v>
      </c>
      <c r="F398" s="253">
        <v>-1.243715649141575E-2</v>
      </c>
      <c r="G398" s="265">
        <v>25.201322617467639</v>
      </c>
      <c r="H398" s="265">
        <v>-1.2322801451801659</v>
      </c>
      <c r="I398" s="266">
        <v>1.6394827298907324</v>
      </c>
      <c r="J398" s="266">
        <v>2.587466170800079E-2</v>
      </c>
      <c r="K398" s="253">
        <v>1.603528280392227E-2</v>
      </c>
      <c r="L398" s="254">
        <v>706717632.30247331</v>
      </c>
      <c r="M398" s="254">
        <v>2393780.5383075476</v>
      </c>
      <c r="N398" s="253">
        <v>3.3986929908900428E-3</v>
      </c>
      <c r="O398" s="252">
        <v>151433490.06080389</v>
      </c>
      <c r="P398" s="252">
        <v>-4151535.8665165901</v>
      </c>
      <c r="Q398" s="253">
        <v>-2.668338962424267E-2</v>
      </c>
    </row>
    <row r="399" spans="1:17" x14ac:dyDescent="0.2">
      <c r="A399" s="449" t="s">
        <v>115</v>
      </c>
      <c r="B399" s="449" t="s">
        <v>455</v>
      </c>
      <c r="C399" s="247" t="s">
        <v>165</v>
      </c>
      <c r="D399" s="248">
        <v>12623948.791485783</v>
      </c>
      <c r="E399" s="248">
        <v>3407056.6446224097</v>
      </c>
      <c r="F399" s="249">
        <v>0.36965352206946189</v>
      </c>
      <c r="G399" s="263">
        <v>0.73803928175738809</v>
      </c>
      <c r="H399" s="263">
        <v>0.17986923695161283</v>
      </c>
      <c r="I399" s="264">
        <v>1.9301968391257656</v>
      </c>
      <c r="J399" s="264">
        <v>9.2134727310364095E-2</v>
      </c>
      <c r="K399" s="249">
        <v>5.0126014087394061E-2</v>
      </c>
      <c r="L399" s="250">
        <v>24366706.054611385</v>
      </c>
      <c r="M399" s="250">
        <v>7425485.8107729033</v>
      </c>
      <c r="N399" s="249">
        <v>0.43830879381156451</v>
      </c>
      <c r="O399" s="248">
        <v>6311978.3144928897</v>
      </c>
      <c r="P399" s="248">
        <v>1703531.7410612032</v>
      </c>
      <c r="Q399" s="249">
        <v>0.36965422380771268</v>
      </c>
    </row>
    <row r="400" spans="1:17" x14ac:dyDescent="0.2">
      <c r="A400" s="449" t="s">
        <v>115</v>
      </c>
      <c r="B400" s="449" t="s">
        <v>456</v>
      </c>
      <c r="C400" s="251" t="s">
        <v>288</v>
      </c>
      <c r="D400" s="252">
        <v>446570813.1807797</v>
      </c>
      <c r="E400" s="252">
        <v>-4536394.8189751506</v>
      </c>
      <c r="F400" s="253">
        <v>-1.005613463613203E-2</v>
      </c>
      <c r="G400" s="265">
        <v>56.895114756095083</v>
      </c>
      <c r="H400" s="265">
        <v>-1.5913246281109465</v>
      </c>
      <c r="I400" s="266">
        <v>1.8129742743255317</v>
      </c>
      <c r="J400" s="266">
        <v>1.2245715907646781E-2</v>
      </c>
      <c r="K400" s="253">
        <v>6.8004230012355853E-3</v>
      </c>
      <c r="L400" s="254">
        <v>809621395.96138668</v>
      </c>
      <c r="M400" s="254">
        <v>-2700236.391928792</v>
      </c>
      <c r="N400" s="253">
        <v>-3.324097604179445E-3</v>
      </c>
      <c r="O400" s="252">
        <v>176526352.55638504</v>
      </c>
      <c r="P400" s="252">
        <v>-3196573.0036390722</v>
      </c>
      <c r="Q400" s="253">
        <v>-1.7786117122667672E-2</v>
      </c>
    </row>
    <row r="401" spans="1:17" x14ac:dyDescent="0.2">
      <c r="A401" s="449" t="s">
        <v>115</v>
      </c>
      <c r="B401" s="449" t="s">
        <v>456</v>
      </c>
      <c r="C401" s="247" t="s">
        <v>33</v>
      </c>
      <c r="D401" s="248">
        <v>16082478.04563535</v>
      </c>
      <c r="E401" s="248">
        <v>643025.76454975456</v>
      </c>
      <c r="F401" s="249">
        <v>4.1648223838711293E-2</v>
      </c>
      <c r="G401" s="263">
        <v>2.048979483122622</v>
      </c>
      <c r="H401" s="263">
        <v>4.7241151414242566E-2</v>
      </c>
      <c r="I401" s="264">
        <v>2.1550393581288101</v>
      </c>
      <c r="J401" s="264">
        <v>-7.3520028325854359E-2</v>
      </c>
      <c r="K401" s="249">
        <v>-3.2989934561633891E-2</v>
      </c>
      <c r="L401" s="250">
        <v>34658373.164586686</v>
      </c>
      <c r="M401" s="250">
        <v>250636.86185450107</v>
      </c>
      <c r="N401" s="249">
        <v>7.2843170980300426E-3</v>
      </c>
      <c r="O401" s="248">
        <v>9239693.3333027605</v>
      </c>
      <c r="P401" s="248">
        <v>288283.69931241497</v>
      </c>
      <c r="Q401" s="249">
        <v>3.2205396814569007E-2</v>
      </c>
    </row>
    <row r="402" spans="1:17" x14ac:dyDescent="0.2">
      <c r="A402" s="449" t="s">
        <v>115</v>
      </c>
      <c r="B402" s="449" t="s">
        <v>456</v>
      </c>
      <c r="C402" s="251" t="s">
        <v>145</v>
      </c>
      <c r="D402" s="252">
        <v>2123614.1327955723</v>
      </c>
      <c r="E402" s="252">
        <v>-386543.23210576735</v>
      </c>
      <c r="F402" s="253">
        <v>-0.15399163315840966</v>
      </c>
      <c r="G402" s="265">
        <v>0.27055791873742102</v>
      </c>
      <c r="H402" s="265">
        <v>-5.4886153012370931E-2</v>
      </c>
      <c r="I402" s="266">
        <v>1.9530303768940542</v>
      </c>
      <c r="J402" s="266">
        <v>7.1001937301802043E-2</v>
      </c>
      <c r="K402" s="253">
        <v>3.7726282880818134E-2</v>
      </c>
      <c r="L402" s="254">
        <v>4147482.9101512767</v>
      </c>
      <c r="M402" s="254">
        <v>-576704.63844499085</v>
      </c>
      <c r="N402" s="253">
        <v>-0.1220748821914048</v>
      </c>
      <c r="O402" s="252">
        <v>1061807.0663977861</v>
      </c>
      <c r="P402" s="252">
        <v>-193271.61605288368</v>
      </c>
      <c r="Q402" s="253">
        <v>-0.15399163315840966</v>
      </c>
    </row>
    <row r="403" spans="1:17" x14ac:dyDescent="0.2">
      <c r="A403" s="449" t="s">
        <v>115</v>
      </c>
      <c r="B403" s="449" t="s">
        <v>456</v>
      </c>
      <c r="C403" s="247" t="s">
        <v>146</v>
      </c>
      <c r="D403" s="248">
        <v>1988707.1184201241</v>
      </c>
      <c r="E403" s="248">
        <v>-132509.92683197791</v>
      </c>
      <c r="F403" s="249">
        <v>-6.2468820495561024E-2</v>
      </c>
      <c r="G403" s="263">
        <v>0.25337016298235315</v>
      </c>
      <c r="H403" s="263">
        <v>-2.1647460185284406E-2</v>
      </c>
      <c r="I403" s="264">
        <v>1.9580612821932604</v>
      </c>
      <c r="J403" s="264">
        <v>7.8663778187997524E-2</v>
      </c>
      <c r="K403" s="249">
        <v>4.1855849026272436E-2</v>
      </c>
      <c r="L403" s="250">
        <v>3894010.4102005721</v>
      </c>
      <c r="M403" s="250">
        <v>-92599.610099647194</v>
      </c>
      <c r="N403" s="249">
        <v>-2.3227656988800173E-2</v>
      </c>
      <c r="O403" s="248">
        <v>994353.55921006203</v>
      </c>
      <c r="P403" s="248">
        <v>-66254.963415988954</v>
      </c>
      <c r="Q403" s="249">
        <v>-6.2468820495561024E-2</v>
      </c>
    </row>
    <row r="404" spans="1:17" x14ac:dyDescent="0.2">
      <c r="A404" s="449" t="s">
        <v>115</v>
      </c>
      <c r="B404" s="449" t="s">
        <v>456</v>
      </c>
      <c r="C404" s="251" t="s">
        <v>147</v>
      </c>
      <c r="D404" s="252">
        <v>5678521.178595515</v>
      </c>
      <c r="E404" s="252">
        <v>874633.15193456411</v>
      </c>
      <c r="F404" s="253">
        <v>0.18206776408618694</v>
      </c>
      <c r="G404" s="265">
        <v>0.72346894280867302</v>
      </c>
      <c r="H404" s="265">
        <v>0.10064070841705697</v>
      </c>
      <c r="I404" s="266">
        <v>2.0461004000547698</v>
      </c>
      <c r="J404" s="266">
        <v>8.8082403745618487E-2</v>
      </c>
      <c r="K404" s="253">
        <v>4.4985492427369482E-2</v>
      </c>
      <c r="L404" s="254">
        <v>11618824.455243766</v>
      </c>
      <c r="M404" s="254">
        <v>2212725.2467875686</v>
      </c>
      <c r="N404" s="253">
        <v>0.23524366453612372</v>
      </c>
      <c r="O404" s="252">
        <v>2880284.4801568394</v>
      </c>
      <c r="P404" s="252">
        <v>447818.59481256129</v>
      </c>
      <c r="Q404" s="253">
        <v>0.18410066817820117</v>
      </c>
    </row>
    <row r="405" spans="1:17" x14ac:dyDescent="0.2">
      <c r="A405" s="449" t="s">
        <v>115</v>
      </c>
      <c r="B405" s="449" t="s">
        <v>456</v>
      </c>
      <c r="C405" s="247" t="s">
        <v>148</v>
      </c>
      <c r="D405" s="248">
        <v>57719952.617548421</v>
      </c>
      <c r="E405" s="248">
        <v>3292011.2437128201</v>
      </c>
      <c r="F405" s="249">
        <v>6.0483846359387451E-2</v>
      </c>
      <c r="G405" s="263">
        <v>7.3537795820130629</v>
      </c>
      <c r="H405" s="263">
        <v>0.29714994383249671</v>
      </c>
      <c r="I405" s="264">
        <v>2.0945899961153489</v>
      </c>
      <c r="J405" s="264">
        <v>-1.6932712135200756E-2</v>
      </c>
      <c r="K405" s="249">
        <v>-8.0191949009300201E-3</v>
      </c>
      <c r="L405" s="250">
        <v>120899635.32896888</v>
      </c>
      <c r="M405" s="250">
        <v>5973801.1547853947</v>
      </c>
      <c r="N405" s="249">
        <v>5.1979619706143732E-2</v>
      </c>
      <c r="O405" s="248">
        <v>23239269.120650291</v>
      </c>
      <c r="P405" s="248">
        <v>803224.86581740156</v>
      </c>
      <c r="Q405" s="249">
        <v>3.5800645456668723E-2</v>
      </c>
    </row>
    <row r="406" spans="1:17" x14ac:dyDescent="0.2">
      <c r="A406" s="449" t="s">
        <v>115</v>
      </c>
      <c r="B406" s="449" t="s">
        <v>456</v>
      </c>
      <c r="C406" s="251" t="s">
        <v>149</v>
      </c>
      <c r="D406" s="252">
        <v>10092955.806299148</v>
      </c>
      <c r="E406" s="252">
        <v>-1165537.8288703393</v>
      </c>
      <c r="F406" s="253">
        <v>-0.10352520209536833</v>
      </c>
      <c r="G406" s="265">
        <v>1.2858876171003226</v>
      </c>
      <c r="H406" s="265">
        <v>-0.17378581279345862</v>
      </c>
      <c r="I406" s="266">
        <v>2.0843402889503402</v>
      </c>
      <c r="J406" s="266">
        <v>-1.2765816367979355E-2</v>
      </c>
      <c r="K406" s="253">
        <v>-6.0873488163545415E-3</v>
      </c>
      <c r="L406" s="254">
        <v>21037154.421664581</v>
      </c>
      <c r="M406" s="254">
        <v>-2573101.3173367903</v>
      </c>
      <c r="N406" s="253">
        <v>-0.10898235689528465</v>
      </c>
      <c r="O406" s="252">
        <v>5245750.7860867968</v>
      </c>
      <c r="P406" s="252">
        <v>-600822.58967459109</v>
      </c>
      <c r="Q406" s="253">
        <v>-0.10276491049705626</v>
      </c>
    </row>
    <row r="407" spans="1:17" x14ac:dyDescent="0.2">
      <c r="A407" s="449" t="s">
        <v>115</v>
      </c>
      <c r="B407" s="449" t="s">
        <v>456</v>
      </c>
      <c r="C407" s="247" t="s">
        <v>150</v>
      </c>
      <c r="D407" s="248">
        <v>4557060.3142904406</v>
      </c>
      <c r="E407" s="248">
        <v>-4548752.7781053698</v>
      </c>
      <c r="F407" s="249">
        <v>-0.49954383336771935</v>
      </c>
      <c r="G407" s="263">
        <v>0.58058982333680298</v>
      </c>
      <c r="H407" s="263">
        <v>-0.59998671374350598</v>
      </c>
      <c r="I407" s="264">
        <v>2.0948098208579435</v>
      </c>
      <c r="J407" s="264">
        <v>-3.4533604413905294E-2</v>
      </c>
      <c r="K407" s="249">
        <v>-1.6217959021568567E-2</v>
      </c>
      <c r="L407" s="250">
        <v>9546174.7006176021</v>
      </c>
      <c r="M407" s="250">
        <v>-9843228.5394297373</v>
      </c>
      <c r="N407" s="249">
        <v>-0.50766021097025293</v>
      </c>
      <c r="O407" s="248">
        <v>2395618.4993891721</v>
      </c>
      <c r="P407" s="248">
        <v>-2214968.6505473242</v>
      </c>
      <c r="Q407" s="249">
        <v>-0.48040923607264036</v>
      </c>
    </row>
    <row r="408" spans="1:17" x14ac:dyDescent="0.2">
      <c r="A408" s="449" t="s">
        <v>115</v>
      </c>
      <c r="B408" s="449" t="s">
        <v>456</v>
      </c>
      <c r="C408" s="251" t="s">
        <v>151</v>
      </c>
      <c r="D408" s="252">
        <v>5460070.1719901543</v>
      </c>
      <c r="E408" s="252">
        <v>347671.10369287897</v>
      </c>
      <c r="F408" s="253">
        <v>6.8005470435365201E-2</v>
      </c>
      <c r="G408" s="265">
        <v>0.69563730956585046</v>
      </c>
      <c r="H408" s="265">
        <v>3.2810351997035747E-2</v>
      </c>
      <c r="I408" s="266">
        <v>2.0849666281336572</v>
      </c>
      <c r="J408" s="266">
        <v>1.8779397894259198E-2</v>
      </c>
      <c r="K408" s="253">
        <v>9.0889139277486146E-3</v>
      </c>
      <c r="L408" s="254">
        <v>11384064.09586747</v>
      </c>
      <c r="M408" s="254">
        <v>820890.42506384477</v>
      </c>
      <c r="N408" s="253">
        <v>7.7712480230517036E-2</v>
      </c>
      <c r="O408" s="252">
        <v>2760296.303627491</v>
      </c>
      <c r="P408" s="252">
        <v>186331.83549596649</v>
      </c>
      <c r="Q408" s="253">
        <v>7.23909897758718E-2</v>
      </c>
    </row>
    <row r="409" spans="1:17" x14ac:dyDescent="0.2">
      <c r="A409" s="449" t="s">
        <v>115</v>
      </c>
      <c r="B409" s="449" t="s">
        <v>456</v>
      </c>
      <c r="C409" s="247" t="s">
        <v>152</v>
      </c>
      <c r="D409" s="248">
        <v>59482883.12373431</v>
      </c>
      <c r="E409" s="248">
        <v>-5415328.4648620114</v>
      </c>
      <c r="F409" s="249">
        <v>-8.3443415963307885E-2</v>
      </c>
      <c r="G409" s="263">
        <v>7.5783847968994715</v>
      </c>
      <c r="H409" s="263">
        <v>-0.83572442350092313</v>
      </c>
      <c r="I409" s="264">
        <v>1.7276983044321188</v>
      </c>
      <c r="J409" s="264">
        <v>4.8341867494838819E-3</v>
      </c>
      <c r="K409" s="249">
        <v>2.8059013475689423E-3</v>
      </c>
      <c r="L409" s="250">
        <v>102768476.31560966</v>
      </c>
      <c r="M409" s="250">
        <v>-9042323.7321582884</v>
      </c>
      <c r="N409" s="249">
        <v>-8.0871648609036118E-2</v>
      </c>
      <c r="O409" s="248">
        <v>22546299.887817107</v>
      </c>
      <c r="P409" s="248">
        <v>-2780733.2354985736</v>
      </c>
      <c r="Q409" s="249">
        <v>-0.10979309032997919</v>
      </c>
    </row>
    <row r="410" spans="1:17" x14ac:dyDescent="0.2">
      <c r="A410" s="449" t="s">
        <v>115</v>
      </c>
      <c r="B410" s="449" t="s">
        <v>456</v>
      </c>
      <c r="C410" s="251" t="s">
        <v>153</v>
      </c>
      <c r="D410" s="252">
        <v>1628477.1725800037</v>
      </c>
      <c r="E410" s="252">
        <v>-279516.7398222459</v>
      </c>
      <c r="F410" s="253">
        <v>-0.14649771050386728</v>
      </c>
      <c r="G410" s="265">
        <v>0.20747526008627271</v>
      </c>
      <c r="H410" s="265">
        <v>-3.9897799630407599E-2</v>
      </c>
      <c r="I410" s="266">
        <v>1.9505640500070742</v>
      </c>
      <c r="J410" s="266">
        <v>7.1253614872854643E-2</v>
      </c>
      <c r="K410" s="253">
        <v>3.7914765725102641E-2</v>
      </c>
      <c r="L410" s="254">
        <v>3176449.0290917214</v>
      </c>
      <c r="M410" s="254">
        <v>-409263.84065839229</v>
      </c>
      <c r="N410" s="253">
        <v>-0.11413737115178262</v>
      </c>
      <c r="O410" s="252">
        <v>814239.08629000187</v>
      </c>
      <c r="P410" s="252">
        <v>-139757.86991112295</v>
      </c>
      <c r="Q410" s="253">
        <v>-0.14649718639318041</v>
      </c>
    </row>
    <row r="411" spans="1:17" x14ac:dyDescent="0.2">
      <c r="A411" s="449" t="s">
        <v>115</v>
      </c>
      <c r="B411" s="449" t="s">
        <v>456</v>
      </c>
      <c r="C411" s="247" t="s">
        <v>154</v>
      </c>
      <c r="D411" s="248">
        <v>1365965.183173418</v>
      </c>
      <c r="E411" s="248">
        <v>-98682.813601128524</v>
      </c>
      <c r="F411" s="249">
        <v>-6.7376471219329284E-2</v>
      </c>
      <c r="G411" s="263">
        <v>0.174030060979424</v>
      </c>
      <c r="H411" s="263">
        <v>-1.5862817616742991E-2</v>
      </c>
      <c r="I411" s="264">
        <v>2.0660787353766596</v>
      </c>
      <c r="J411" s="264">
        <v>-2.1396025242288452E-3</v>
      </c>
      <c r="K411" s="249">
        <v>-1.0345148212931943E-3</v>
      </c>
      <c r="L411" s="250">
        <v>2822191.6182194827</v>
      </c>
      <c r="M411" s="250">
        <v>-207020.22727943584</v>
      </c>
      <c r="N411" s="249">
        <v>-6.8341284082539658E-2</v>
      </c>
      <c r="O411" s="248">
        <v>682982.59158670902</v>
      </c>
      <c r="P411" s="248">
        <v>-49341.406800564262</v>
      </c>
      <c r="Q411" s="249">
        <v>-6.7376471219329284E-2</v>
      </c>
    </row>
    <row r="412" spans="1:17" x14ac:dyDescent="0.2">
      <c r="A412" s="449" t="s">
        <v>115</v>
      </c>
      <c r="B412" s="449" t="s">
        <v>456</v>
      </c>
      <c r="C412" s="251" t="s">
        <v>155</v>
      </c>
      <c r="D412" s="252">
        <v>100685.8938934966</v>
      </c>
      <c r="E412" s="252">
        <v>44243.88432602142</v>
      </c>
      <c r="F412" s="253">
        <v>0.78388215914121251</v>
      </c>
      <c r="G412" s="265">
        <v>1.2827832268275647E-2</v>
      </c>
      <c r="H412" s="265">
        <v>5.5100769481418403E-3</v>
      </c>
      <c r="I412" s="266">
        <v>2.8305495170372152</v>
      </c>
      <c r="J412" s="266">
        <v>0.24708554137441663</v>
      </c>
      <c r="K412" s="253">
        <v>9.5641179324370412E-2</v>
      </c>
      <c r="L412" s="254">
        <v>284996.40833269712</v>
      </c>
      <c r="M412" s="254">
        <v>139180.50990110997</v>
      </c>
      <c r="N412" s="253">
        <v>0.95449475261718242</v>
      </c>
      <c r="O412" s="252">
        <v>63424.185129761696</v>
      </c>
      <c r="P412" s="252">
        <v>27870.16335497424</v>
      </c>
      <c r="Q412" s="253">
        <v>0.78388215914121717</v>
      </c>
    </row>
    <row r="413" spans="1:17" x14ac:dyDescent="0.2">
      <c r="A413" s="449" t="s">
        <v>115</v>
      </c>
      <c r="B413" s="449" t="s">
        <v>456</v>
      </c>
      <c r="C413" s="247" t="s">
        <v>156</v>
      </c>
      <c r="D413" s="248">
        <v>0</v>
      </c>
      <c r="E413" s="248">
        <v>0</v>
      </c>
      <c r="F413" s="247"/>
      <c r="G413" s="263">
        <v>0</v>
      </c>
      <c r="H413" s="263">
        <v>0</v>
      </c>
      <c r="I413" s="247"/>
      <c r="J413" s="247"/>
      <c r="K413" s="247"/>
      <c r="L413" s="250">
        <v>0</v>
      </c>
      <c r="M413" s="250">
        <v>0</v>
      </c>
      <c r="N413" s="247"/>
      <c r="O413" s="248">
        <v>0</v>
      </c>
      <c r="P413" s="248">
        <v>0</v>
      </c>
      <c r="Q413" s="247"/>
    </row>
    <row r="414" spans="1:17" x14ac:dyDescent="0.2">
      <c r="A414" s="449" t="s">
        <v>115</v>
      </c>
      <c r="B414" s="449" t="s">
        <v>456</v>
      </c>
      <c r="C414" s="251" t="s">
        <v>157</v>
      </c>
      <c r="D414" s="252">
        <v>5374344.4535074905</v>
      </c>
      <c r="E414" s="252">
        <v>-169282.87612306513</v>
      </c>
      <c r="F414" s="253">
        <v>-3.053648199226023E-2</v>
      </c>
      <c r="G414" s="265">
        <v>0.68471547041590708</v>
      </c>
      <c r="H414" s="265">
        <v>-3.4020603921529946E-2</v>
      </c>
      <c r="I414" s="266">
        <v>2.0744528898347818</v>
      </c>
      <c r="J414" s="266">
        <v>1.1950102454276301E-2</v>
      </c>
      <c r="K414" s="253">
        <v>5.7939812384222777E-3</v>
      </c>
      <c r="L414" s="254">
        <v>11148824.382546145</v>
      </c>
      <c r="M414" s="254">
        <v>-284922.43701562285</v>
      </c>
      <c r="N414" s="253">
        <v>-2.4919428557588382E-2</v>
      </c>
      <c r="O414" s="252">
        <v>2703337.689036971</v>
      </c>
      <c r="P414" s="252">
        <v>-72814.974795634858</v>
      </c>
      <c r="Q414" s="253">
        <v>-2.6228735812788641E-2</v>
      </c>
    </row>
    <row r="415" spans="1:17" x14ac:dyDescent="0.2">
      <c r="A415" s="449" t="s">
        <v>115</v>
      </c>
      <c r="B415" s="449" t="s">
        <v>456</v>
      </c>
      <c r="C415" s="247" t="s">
        <v>158</v>
      </c>
      <c r="D415" s="248">
        <v>328238089.62623334</v>
      </c>
      <c r="E415" s="248">
        <v>19301566.763688982</v>
      </c>
      <c r="F415" s="249">
        <v>6.2477451953056581E-2</v>
      </c>
      <c r="G415" s="263">
        <v>41.818997626801782</v>
      </c>
      <c r="H415" s="263">
        <v>1.7651104409038325</v>
      </c>
      <c r="I415" s="264">
        <v>2.0837820676393921</v>
      </c>
      <c r="J415" s="264">
        <v>6.2405266977053397E-2</v>
      </c>
      <c r="K415" s="249">
        <v>3.0872654201139167E-2</v>
      </c>
      <c r="L415" s="250">
        <v>683976645.07935667</v>
      </c>
      <c r="M415" s="250">
        <v>59499524.887719274</v>
      </c>
      <c r="N415" s="249">
        <v>9.5278950923710803E-2</v>
      </c>
      <c r="O415" s="248">
        <v>164916022.09511316</v>
      </c>
      <c r="P415" s="248">
        <v>6213605.164086163</v>
      </c>
      <c r="Q415" s="249">
        <v>3.9152555356397833E-2</v>
      </c>
    </row>
    <row r="416" spans="1:17" x14ac:dyDescent="0.2">
      <c r="A416" s="449" t="s">
        <v>115</v>
      </c>
      <c r="B416" s="449" t="s">
        <v>456</v>
      </c>
      <c r="C416" s="251" t="s">
        <v>159</v>
      </c>
      <c r="D416" s="252">
        <v>516010.82255912572</v>
      </c>
      <c r="E416" s="252">
        <v>196310.41952731943</v>
      </c>
      <c r="F416" s="253">
        <v>0.61404495479409493</v>
      </c>
      <c r="G416" s="265">
        <v>6.5742081878968739E-2</v>
      </c>
      <c r="H416" s="265">
        <v>2.4292648326499022E-2</v>
      </c>
      <c r="I416" s="266">
        <v>1.7266138272136318</v>
      </c>
      <c r="J416" s="266">
        <v>0.1034410012630389</v>
      </c>
      <c r="K416" s="253">
        <v>6.3727657098041818E-2</v>
      </c>
      <c r="L416" s="254">
        <v>890951.42122246628</v>
      </c>
      <c r="M416" s="254">
        <v>372022.41457578581</v>
      </c>
      <c r="N416" s="253">
        <v>0.71690425821403747</v>
      </c>
      <c r="O416" s="252">
        <v>272866.74019459274</v>
      </c>
      <c r="P416" s="252">
        <v>106181.45602153378</v>
      </c>
      <c r="Q416" s="253">
        <v>0.63701757805621395</v>
      </c>
    </row>
    <row r="417" spans="1:17" x14ac:dyDescent="0.2">
      <c r="A417" s="449" t="s">
        <v>115</v>
      </c>
      <c r="B417" s="449" t="s">
        <v>456</v>
      </c>
      <c r="C417" s="247" t="s">
        <v>160</v>
      </c>
      <c r="D417" s="248">
        <v>362</v>
      </c>
      <c r="E417" s="248">
        <v>-911186.05999999819</v>
      </c>
      <c r="F417" s="249">
        <v>-0.99960287338003884</v>
      </c>
      <c r="G417" s="263">
        <v>4.6120415696242076E-5</v>
      </c>
      <c r="H417" s="263">
        <v>-0.11813687336393201</v>
      </c>
      <c r="I417" s="264">
        <v>2.0077348066289078</v>
      </c>
      <c r="J417" s="264">
        <v>-5.9339435183400457E-2</v>
      </c>
      <c r="K417" s="249">
        <v>-2.8706968517673841E-2</v>
      </c>
      <c r="L417" s="250">
        <v>726.79999999966458</v>
      </c>
      <c r="M417" s="250">
        <v>-1883510.714999977</v>
      </c>
      <c r="N417" s="249">
        <v>-0.99961427368141564</v>
      </c>
      <c r="O417" s="248">
        <v>181</v>
      </c>
      <c r="P417" s="248">
        <v>-455593.0299999991</v>
      </c>
      <c r="Q417" s="249">
        <v>-0.99960287338003884</v>
      </c>
    </row>
    <row r="418" spans="1:17" x14ac:dyDescent="0.2">
      <c r="A418" s="449" t="s">
        <v>115</v>
      </c>
      <c r="B418" s="449" t="s">
        <v>456</v>
      </c>
      <c r="C418" s="251" t="s">
        <v>161</v>
      </c>
      <c r="D418" s="252">
        <v>1617505.6937460899</v>
      </c>
      <c r="E418" s="252">
        <v>-147393.17739306157</v>
      </c>
      <c r="F418" s="253">
        <v>-8.3513667441991651E-2</v>
      </c>
      <c r="G418" s="265">
        <v>0.20607744471438699</v>
      </c>
      <c r="H418" s="265">
        <v>-2.2743219233393952E-2</v>
      </c>
      <c r="I418" s="266">
        <v>2.0656865929559265</v>
      </c>
      <c r="J418" s="266">
        <v>9.6669708081531525E-3</v>
      </c>
      <c r="K418" s="253">
        <v>4.701789177505405E-3</v>
      </c>
      <c r="L418" s="254">
        <v>3341259.8256011731</v>
      </c>
      <c r="M418" s="254">
        <v>-287406.88456737716</v>
      </c>
      <c r="N418" s="253">
        <v>-7.9204541922238761E-2</v>
      </c>
      <c r="O418" s="252">
        <v>808752.84687304497</v>
      </c>
      <c r="P418" s="252">
        <v>-73696.588696530787</v>
      </c>
      <c r="Q418" s="253">
        <v>-8.3513667441991651E-2</v>
      </c>
    </row>
    <row r="419" spans="1:17" x14ac:dyDescent="0.2">
      <c r="A419" s="449" t="s">
        <v>115</v>
      </c>
      <c r="B419" s="449" t="s">
        <v>456</v>
      </c>
      <c r="C419" s="247" t="s">
        <v>162</v>
      </c>
      <c r="D419" s="248">
        <v>71121164.625643983</v>
      </c>
      <c r="E419" s="248">
        <v>3950873.330823794</v>
      </c>
      <c r="F419" s="249">
        <v>5.8818761310455478E-2</v>
      </c>
      <c r="G419" s="263">
        <v>9.0611538047943849</v>
      </c>
      <c r="H419" s="263">
        <v>0.35246748684909868</v>
      </c>
      <c r="I419" s="264">
        <v>1.9651653673845635</v>
      </c>
      <c r="J419" s="264">
        <v>3.6917388086032954E-2</v>
      </c>
      <c r="K419" s="249">
        <v>1.9145560364835949E-2</v>
      </c>
      <c r="L419" s="250">
        <v>139764849.61037168</v>
      </c>
      <c r="M419" s="250">
        <v>10243871.152240977</v>
      </c>
      <c r="N419" s="249">
        <v>7.9090439820545658E-2</v>
      </c>
      <c r="O419" s="248">
        <v>30768705.970065828</v>
      </c>
      <c r="P419" s="248">
        <v>1703898.3060880825</v>
      </c>
      <c r="Q419" s="249">
        <v>5.8624103960607139E-2</v>
      </c>
    </row>
    <row r="420" spans="1:17" x14ac:dyDescent="0.2">
      <c r="A420" s="449" t="s">
        <v>115</v>
      </c>
      <c r="B420" s="449" t="s">
        <v>456</v>
      </c>
      <c r="C420" s="251" t="s">
        <v>163</v>
      </c>
      <c r="D420" s="252">
        <v>0</v>
      </c>
      <c r="E420" s="252">
        <v>-2187752.0704967445</v>
      </c>
      <c r="F420" s="253">
        <v>-1</v>
      </c>
      <c r="G420" s="265">
        <v>0</v>
      </c>
      <c r="H420" s="265">
        <v>-0.28364394669315196</v>
      </c>
      <c r="I420" s="251"/>
      <c r="J420" s="266">
        <v>-2.0802700083663659</v>
      </c>
      <c r="K420" s="253">
        <v>-1</v>
      </c>
      <c r="L420" s="254">
        <v>7.4493300417088903E-11</v>
      </c>
      <c r="M420" s="254">
        <v>-4551115.0179957971</v>
      </c>
      <c r="N420" s="253">
        <v>-1</v>
      </c>
      <c r="O420" s="252">
        <v>0</v>
      </c>
      <c r="P420" s="252">
        <v>-1093876.0352483722</v>
      </c>
      <c r="Q420" s="253">
        <v>-1</v>
      </c>
    </row>
    <row r="421" spans="1:17" x14ac:dyDescent="0.2">
      <c r="A421" s="449" t="s">
        <v>115</v>
      </c>
      <c r="B421" s="449" t="s">
        <v>456</v>
      </c>
      <c r="C421" s="247" t="s">
        <v>164</v>
      </c>
      <c r="D421" s="248">
        <v>205193283.99068519</v>
      </c>
      <c r="E421" s="248">
        <v>-1488915.4797175229</v>
      </c>
      <c r="F421" s="249">
        <v>-7.2038883054887284E-3</v>
      </c>
      <c r="G421" s="263">
        <v>26.142540209191864</v>
      </c>
      <c r="H421" s="263">
        <v>-0.65398557615239739</v>
      </c>
      <c r="I421" s="264">
        <v>1.6394318816696689</v>
      </c>
      <c r="J421" s="264">
        <v>1.3766166055743767E-2</v>
      </c>
      <c r="K421" s="249">
        <v>8.4680177010099753E-3</v>
      </c>
      <c r="L421" s="250">
        <v>336400411.67882776</v>
      </c>
      <c r="M421" s="250">
        <v>404245.97211551666</v>
      </c>
      <c r="N421" s="249">
        <v>1.2031267418342476E-3</v>
      </c>
      <c r="O421" s="248">
        <v>72014374.813169286</v>
      </c>
      <c r="P421" s="248">
        <v>-560225.06683273613</v>
      </c>
      <c r="Q421" s="249">
        <v>-7.7192994209962775E-3</v>
      </c>
    </row>
    <row r="422" spans="1:17" x14ac:dyDescent="0.2">
      <c r="A422" s="449" t="s">
        <v>115</v>
      </c>
      <c r="B422" s="449" t="s">
        <v>456</v>
      </c>
      <c r="C422" s="251" t="s">
        <v>165</v>
      </c>
      <c r="D422" s="252">
        <v>6559726.6419748031</v>
      </c>
      <c r="E422" s="252">
        <v>1880699.9015154839</v>
      </c>
      <c r="F422" s="253">
        <v>0.40194254186520506</v>
      </c>
      <c r="G422" s="265">
        <v>0.8357384518828509</v>
      </c>
      <c r="H422" s="265">
        <v>0.22909859115798792</v>
      </c>
      <c r="I422" s="266">
        <v>1.9625351037573677</v>
      </c>
      <c r="J422" s="266">
        <v>7.8979231694442653E-2</v>
      </c>
      <c r="K422" s="253">
        <v>4.193092058795278E-2</v>
      </c>
      <c r="L422" s="254">
        <v>12873693.80592799</v>
      </c>
      <c r="M422" s="254">
        <v>4060485.5133963916</v>
      </c>
      <c r="N422" s="253">
        <v>0.46072728325702778</v>
      </c>
      <c r="O422" s="252">
        <v>3279865.3834874006</v>
      </c>
      <c r="P422" s="252">
        <v>940351.51325774193</v>
      </c>
      <c r="Q422" s="253">
        <v>0.40194312383599257</v>
      </c>
    </row>
  </sheetData>
  <mergeCells count="24">
    <mergeCell ref="A354:A422"/>
    <mergeCell ref="B354:B376"/>
    <mergeCell ref="B377:B399"/>
    <mergeCell ref="B400:B422"/>
    <mergeCell ref="A9:A77"/>
    <mergeCell ref="B9:B31"/>
    <mergeCell ref="B32:B54"/>
    <mergeCell ref="B55:B77"/>
    <mergeCell ref="A216:A284"/>
    <mergeCell ref="B216:B238"/>
    <mergeCell ref="B239:B261"/>
    <mergeCell ref="B262:B284"/>
    <mergeCell ref="A78:A146"/>
    <mergeCell ref="B78:B100"/>
    <mergeCell ref="B101:B123"/>
    <mergeCell ref="B124:B146"/>
    <mergeCell ref="A147:A215"/>
    <mergeCell ref="B147:B169"/>
    <mergeCell ref="B170:B192"/>
    <mergeCell ref="B193:B215"/>
    <mergeCell ref="A285:A353"/>
    <mergeCell ref="B285:B307"/>
    <mergeCell ref="B308:B330"/>
    <mergeCell ref="B331:B353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8:Q170"/>
  <sheetViews>
    <sheetView workbookViewId="0">
      <selection activeCell="E17" sqref="E17"/>
    </sheetView>
  </sheetViews>
  <sheetFormatPr defaultRowHeight="12.75" x14ac:dyDescent="0.2"/>
  <cols>
    <col min="1" max="1" width="31.140625" customWidth="1"/>
    <col min="2" max="2" width="41.85546875" customWidth="1"/>
    <col min="3" max="3" width="16.140625" customWidth="1"/>
    <col min="4" max="4" width="13.7109375" customWidth="1"/>
    <col min="5" max="5" width="11.5703125" customWidth="1"/>
    <col min="6" max="6" width="10.85546875" customWidth="1"/>
    <col min="7" max="7" width="14" customWidth="1"/>
    <col min="8" max="8" width="19.42578125" customWidth="1"/>
    <col min="9" max="9" width="7.85546875" customWidth="1"/>
    <col min="10" max="11" width="10.85546875" customWidth="1"/>
    <col min="12" max="12" width="14.85546875" customWidth="1"/>
    <col min="13" max="13" width="13.140625" customWidth="1"/>
    <col min="14" max="14" width="12" customWidth="1"/>
    <col min="15" max="15" width="13.5703125" customWidth="1"/>
    <col min="16" max="16" width="11.5703125" customWidth="1"/>
    <col min="17" max="17" width="10.5703125" customWidth="1"/>
    <col min="18" max="100" width="9.140625" customWidth="1"/>
  </cols>
  <sheetData>
    <row r="8" spans="1:17" ht="51" x14ac:dyDescent="0.2">
      <c r="A8" s="3" t="s">
        <v>2</v>
      </c>
      <c r="B8" s="3" t="s">
        <v>10</v>
      </c>
      <c r="C8" s="3" t="s">
        <v>4</v>
      </c>
      <c r="D8" s="3" t="s">
        <v>43</v>
      </c>
      <c r="E8" s="3" t="s">
        <v>47</v>
      </c>
      <c r="F8" s="3" t="s">
        <v>48</v>
      </c>
      <c r="G8" s="3" t="s">
        <v>101</v>
      </c>
      <c r="H8" s="3" t="s">
        <v>102</v>
      </c>
      <c r="I8" s="3" t="s">
        <v>103</v>
      </c>
      <c r="J8" s="3" t="s">
        <v>104</v>
      </c>
      <c r="K8" s="3" t="s">
        <v>105</v>
      </c>
      <c r="L8" s="262" t="s">
        <v>49</v>
      </c>
      <c r="M8" s="262" t="s">
        <v>50</v>
      </c>
      <c r="N8" s="262" t="s">
        <v>51</v>
      </c>
      <c r="O8" s="3" t="s">
        <v>106</v>
      </c>
      <c r="P8" s="3" t="s">
        <v>107</v>
      </c>
      <c r="Q8" s="3" t="s">
        <v>108</v>
      </c>
    </row>
    <row r="9" spans="1:17" x14ac:dyDescent="0.2">
      <c r="A9" s="449" t="s">
        <v>109</v>
      </c>
      <c r="B9" s="449" t="s">
        <v>448</v>
      </c>
      <c r="C9" s="247" t="s">
        <v>33</v>
      </c>
      <c r="D9" s="248">
        <v>1579465.5695924759</v>
      </c>
      <c r="E9" s="248">
        <v>713725.08042415825</v>
      </c>
      <c r="F9" s="249">
        <v>0.82440995812706586</v>
      </c>
      <c r="G9" s="263">
        <v>0.54620518759023673</v>
      </c>
      <c r="H9" s="263">
        <v>0.24592786703657049</v>
      </c>
      <c r="I9" s="264">
        <v>3.331199711592058</v>
      </c>
      <c r="J9" s="264">
        <v>9.8214202116207794E-2</v>
      </c>
      <c r="K9" s="249">
        <v>3.0378794407937459E-2</v>
      </c>
      <c r="L9" s="250">
        <v>5261515.2498960411</v>
      </c>
      <c r="M9" s="250">
        <v>2462588.793448336</v>
      </c>
      <c r="N9" s="249">
        <v>0.8798333331608017</v>
      </c>
      <c r="O9" s="248">
        <v>892395.78353536129</v>
      </c>
      <c r="P9" s="248">
        <v>333059.70492612058</v>
      </c>
      <c r="Q9" s="249">
        <v>0.59545542950538033</v>
      </c>
    </row>
    <row r="10" spans="1:17" x14ac:dyDescent="0.2">
      <c r="A10" s="449" t="s">
        <v>109</v>
      </c>
      <c r="B10" s="449" t="s">
        <v>448</v>
      </c>
      <c r="C10" s="251" t="s">
        <v>166</v>
      </c>
      <c r="D10" s="252">
        <v>17268744.274837721</v>
      </c>
      <c r="E10" s="252">
        <v>275353.352506008</v>
      </c>
      <c r="F10" s="253">
        <v>1.6203555474272935E-2</v>
      </c>
      <c r="G10" s="265">
        <v>5.9718159659024561</v>
      </c>
      <c r="H10" s="265">
        <v>7.7751916546567656E-2</v>
      </c>
      <c r="I10" s="266">
        <v>1.5737578875996296</v>
      </c>
      <c r="J10" s="266">
        <v>1.8089824223171513E-2</v>
      </c>
      <c r="K10" s="253">
        <v>1.1628331678873022E-2</v>
      </c>
      <c r="L10" s="254">
        <v>27176822.511466809</v>
      </c>
      <c r="M10" s="254">
        <v>740746.96512394771</v>
      </c>
      <c r="N10" s="253">
        <v>2.8020307470577713E-2</v>
      </c>
      <c r="O10" s="252">
        <v>8024166.8995389491</v>
      </c>
      <c r="P10" s="252">
        <v>-75290.309821863659</v>
      </c>
      <c r="Q10" s="253">
        <v>-9.2957228954612097E-3</v>
      </c>
    </row>
    <row r="11" spans="1:17" x14ac:dyDescent="0.2">
      <c r="A11" s="449" t="s">
        <v>109</v>
      </c>
      <c r="B11" s="449" t="s">
        <v>448</v>
      </c>
      <c r="C11" s="247" t="s">
        <v>167</v>
      </c>
      <c r="D11" s="248">
        <v>136665.85813903809</v>
      </c>
      <c r="E11" s="248">
        <v>-125454.87434238149</v>
      </c>
      <c r="F11" s="249">
        <v>-0.47861484726804032</v>
      </c>
      <c r="G11" s="263">
        <v>4.7261302885680569E-2</v>
      </c>
      <c r="H11" s="263">
        <v>-4.3653829530844783E-2</v>
      </c>
      <c r="I11" s="264">
        <v>2.1156014271939898</v>
      </c>
      <c r="J11" s="264">
        <v>0.45240726411617138</v>
      </c>
      <c r="K11" s="249">
        <v>0.2720110941701302</v>
      </c>
      <c r="L11" s="250">
        <v>289130.48452764034</v>
      </c>
      <c r="M11" s="250">
        <v>-146827.18775713904</v>
      </c>
      <c r="N11" s="249">
        <v>-0.33679230138935951</v>
      </c>
      <c r="O11" s="248">
        <v>77832.946039795876</v>
      </c>
      <c r="P11" s="248">
        <v>-53339.093127995497</v>
      </c>
      <c r="Q11" s="249">
        <v>-0.40663462629993663</v>
      </c>
    </row>
    <row r="12" spans="1:17" x14ac:dyDescent="0.2">
      <c r="A12" s="449" t="s">
        <v>109</v>
      </c>
      <c r="B12" s="449" t="s">
        <v>448</v>
      </c>
      <c r="C12" s="251" t="s">
        <v>168</v>
      </c>
      <c r="D12" s="252">
        <v>270185861.86600029</v>
      </c>
      <c r="E12" s="252">
        <v>-6531.3802270293236</v>
      </c>
      <c r="F12" s="253">
        <v>-2.4173072189627679E-5</v>
      </c>
      <c r="G12" s="265">
        <v>93.434717543621659</v>
      </c>
      <c r="H12" s="265">
        <v>-0.28002595405229158</v>
      </c>
      <c r="I12" s="266">
        <v>2.2422395267725967</v>
      </c>
      <c r="J12" s="266">
        <v>3.2139193858040649E-2</v>
      </c>
      <c r="K12" s="253">
        <v>1.4541961457314151E-2</v>
      </c>
      <c r="L12" s="254">
        <v>605821419.05106664</v>
      </c>
      <c r="M12" s="254">
        <v>8669120.7865989208</v>
      </c>
      <c r="N12" s="253">
        <v>1.4517436861240258E-2</v>
      </c>
      <c r="O12" s="252">
        <v>137067316.68153429</v>
      </c>
      <c r="P12" s="252">
        <v>-698969.44825866818</v>
      </c>
      <c r="Q12" s="253">
        <v>-5.0735885236838866E-3</v>
      </c>
    </row>
    <row r="13" spans="1:17" x14ac:dyDescent="0.2">
      <c r="A13" s="449" t="s">
        <v>109</v>
      </c>
      <c r="B13" s="449" t="s">
        <v>455</v>
      </c>
      <c r="C13" s="247" t="s">
        <v>33</v>
      </c>
      <c r="D13" s="248">
        <v>24513936.146126933</v>
      </c>
      <c r="E13" s="248">
        <v>11743895.666337116</v>
      </c>
      <c r="F13" s="249">
        <v>0.91964435703420799</v>
      </c>
      <c r="G13" s="263">
        <v>0.61254004075695612</v>
      </c>
      <c r="H13" s="263">
        <v>0.28939990273895932</v>
      </c>
      <c r="I13" s="264">
        <v>3.2607880378871399</v>
      </c>
      <c r="J13" s="264">
        <v>-5.4088682599821691E-2</v>
      </c>
      <c r="K13" s="249">
        <v>-1.6316951476818709E-2</v>
      </c>
      <c r="L13" s="250">
        <v>79934749.746819884</v>
      </c>
      <c r="M13" s="250">
        <v>37603639.840688467</v>
      </c>
      <c r="N13" s="249">
        <v>0.88832161320773206</v>
      </c>
      <c r="O13" s="248">
        <v>13823582.656698974</v>
      </c>
      <c r="P13" s="248">
        <v>5543281.0133694559</v>
      </c>
      <c r="Q13" s="249">
        <v>0.66945399481129253</v>
      </c>
    </row>
    <row r="14" spans="1:17" x14ac:dyDescent="0.2">
      <c r="A14" s="449" t="s">
        <v>109</v>
      </c>
      <c r="B14" s="449" t="s">
        <v>455</v>
      </c>
      <c r="C14" s="251" t="s">
        <v>166</v>
      </c>
      <c r="D14" s="252">
        <v>238544168.1704199</v>
      </c>
      <c r="E14" s="252">
        <v>3733149.2943493426</v>
      </c>
      <c r="F14" s="253">
        <v>1.5898526875860276E-2</v>
      </c>
      <c r="G14" s="265">
        <v>5.9606035367979455</v>
      </c>
      <c r="H14" s="265">
        <v>1.8816181632979934E-2</v>
      </c>
      <c r="I14" s="266">
        <v>1.540496131900182</v>
      </c>
      <c r="J14" s="266">
        <v>-4.6071780416503394E-3</v>
      </c>
      <c r="K14" s="253">
        <v>-2.9817928755998739E-3</v>
      </c>
      <c r="L14" s="254">
        <v>367476368.35387838</v>
      </c>
      <c r="M14" s="254">
        <v>4669085.8776476979</v>
      </c>
      <c r="N14" s="253">
        <v>1.2869327886089478E-2</v>
      </c>
      <c r="O14" s="252">
        <v>111820409.81166679</v>
      </c>
      <c r="P14" s="252">
        <v>565887.43488757312</v>
      </c>
      <c r="Q14" s="253">
        <v>5.0864218622153181E-3</v>
      </c>
    </row>
    <row r="15" spans="1:17" x14ac:dyDescent="0.2">
      <c r="A15" s="449" t="s">
        <v>109</v>
      </c>
      <c r="B15" s="449" t="s">
        <v>455</v>
      </c>
      <c r="C15" s="247" t="s">
        <v>167</v>
      </c>
      <c r="D15" s="248">
        <v>1752604.2961139178</v>
      </c>
      <c r="E15" s="248">
        <v>-1540331.0128466964</v>
      </c>
      <c r="F15" s="249">
        <v>-0.46776837937119642</v>
      </c>
      <c r="G15" s="263">
        <v>4.3793061243738662E-2</v>
      </c>
      <c r="H15" s="263">
        <v>-3.9533187557579272E-2</v>
      </c>
      <c r="I15" s="264">
        <v>1.964780500815811</v>
      </c>
      <c r="J15" s="264">
        <v>0.3140337307977672</v>
      </c>
      <c r="K15" s="249">
        <v>0.190237374079087</v>
      </c>
      <c r="L15" s="250">
        <v>3443482.7466506455</v>
      </c>
      <c r="M15" s="250">
        <v>-1992319.5784944575</v>
      </c>
      <c r="N15" s="249">
        <v>-0.36651803346091594</v>
      </c>
      <c r="O15" s="248">
        <v>930549.49692488625</v>
      </c>
      <c r="P15" s="248">
        <v>-730214.86546233948</v>
      </c>
      <c r="Q15" s="249">
        <v>-0.43968601566853815</v>
      </c>
    </row>
    <row r="16" spans="1:17" x14ac:dyDescent="0.2">
      <c r="A16" s="449" t="s">
        <v>109</v>
      </c>
      <c r="B16" s="449" t="s">
        <v>455</v>
      </c>
      <c r="C16" s="251" t="s">
        <v>168</v>
      </c>
      <c r="D16" s="252">
        <v>3737202958.2544751</v>
      </c>
      <c r="E16" s="252">
        <v>36218617.363780022</v>
      </c>
      <c r="F16" s="253">
        <v>9.786211998687757E-3</v>
      </c>
      <c r="G16" s="265">
        <v>93.383063361201266</v>
      </c>
      <c r="H16" s="265">
        <v>-0.26868289681435442</v>
      </c>
      <c r="I16" s="266">
        <v>2.2235806572066137</v>
      </c>
      <c r="J16" s="266">
        <v>2.7719214454776431E-2</v>
      </c>
      <c r="K16" s="253">
        <v>1.2623389579644387E-2</v>
      </c>
      <c r="L16" s="254">
        <v>8309972210.0299873</v>
      </c>
      <c r="M16" s="254">
        <v>183123395.63978863</v>
      </c>
      <c r="N16" s="253">
        <v>2.253313674490072E-2</v>
      </c>
      <c r="O16" s="252">
        <v>1905878688.5352764</v>
      </c>
      <c r="P16" s="252">
        <v>4904531.6391305923</v>
      </c>
      <c r="Q16" s="253">
        <v>2.5800096341859619E-3</v>
      </c>
    </row>
    <row r="17" spans="1:17" x14ac:dyDescent="0.2">
      <c r="A17" s="449" t="s">
        <v>109</v>
      </c>
      <c r="B17" s="449" t="s">
        <v>456</v>
      </c>
      <c r="C17" s="247" t="s">
        <v>33</v>
      </c>
      <c r="D17" s="248">
        <v>10462514.639640516</v>
      </c>
      <c r="E17" s="248">
        <v>4950145.5365143362</v>
      </c>
      <c r="F17" s="249">
        <v>0.89800690844649822</v>
      </c>
      <c r="G17" s="263">
        <v>0.5747351675276281</v>
      </c>
      <c r="H17" s="263">
        <v>0.27023718035491923</v>
      </c>
      <c r="I17" s="264">
        <v>3.2947498222762386</v>
      </c>
      <c r="J17" s="264">
        <v>5.5574506651625555E-2</v>
      </c>
      <c r="K17" s="249">
        <v>1.7156992517062656E-2</v>
      </c>
      <c r="L17" s="250">
        <v>34471368.249518134</v>
      </c>
      <c r="M17" s="250">
        <v>16615838.320060026</v>
      </c>
      <c r="N17" s="249">
        <v>0.93057099877204796</v>
      </c>
      <c r="O17" s="248">
        <v>5902575.412616007</v>
      </c>
      <c r="P17" s="248">
        <v>2418277.7363313837</v>
      </c>
      <c r="Q17" s="249">
        <v>0.69405026809019421</v>
      </c>
    </row>
    <row r="18" spans="1:17" x14ac:dyDescent="0.2">
      <c r="A18" s="449" t="s">
        <v>109</v>
      </c>
      <c r="B18" s="449" t="s">
        <v>456</v>
      </c>
      <c r="C18" s="251" t="s">
        <v>166</v>
      </c>
      <c r="D18" s="252">
        <v>110463103.40526736</v>
      </c>
      <c r="E18" s="252">
        <v>6213646.9924216866</v>
      </c>
      <c r="F18" s="253">
        <v>5.9603639253662695E-2</v>
      </c>
      <c r="G18" s="265">
        <v>6.0680469684321894</v>
      </c>
      <c r="H18" s="265">
        <v>0.30940689051033665</v>
      </c>
      <c r="I18" s="266">
        <v>1.5456672332359362</v>
      </c>
      <c r="J18" s="266">
        <v>-1.3461239921424673E-2</v>
      </c>
      <c r="K18" s="253">
        <v>-8.6338234168506812E-3</v>
      </c>
      <c r="L18" s="254">
        <v>170739199.41507474</v>
      </c>
      <c r="M18" s="254">
        <v>8200903.6106298268</v>
      </c>
      <c r="N18" s="253">
        <v>5.0455208540494359E-2</v>
      </c>
      <c r="O18" s="252">
        <v>51399492.174694225</v>
      </c>
      <c r="P18" s="252">
        <v>2107494.5186913013</v>
      </c>
      <c r="Q18" s="253">
        <v>4.2755307532857605E-2</v>
      </c>
    </row>
    <row r="19" spans="1:17" x14ac:dyDescent="0.2">
      <c r="A19" s="449" t="s">
        <v>109</v>
      </c>
      <c r="B19" s="449" t="s">
        <v>456</v>
      </c>
      <c r="C19" s="247" t="s">
        <v>167</v>
      </c>
      <c r="D19" s="248">
        <v>848850.58885377645</v>
      </c>
      <c r="E19" s="248">
        <v>-623975.93317484646</v>
      </c>
      <c r="F19" s="249">
        <v>-0.42365881102915126</v>
      </c>
      <c r="G19" s="263">
        <v>4.6629735029700622E-2</v>
      </c>
      <c r="H19" s="263">
        <v>-3.4727790749543519E-2</v>
      </c>
      <c r="I19" s="264">
        <v>2.0955837375543109</v>
      </c>
      <c r="J19" s="264">
        <v>0.40898119175532033</v>
      </c>
      <c r="K19" s="249">
        <v>0.24248818595348115</v>
      </c>
      <c r="L19" s="250">
        <v>1778837.4896153747</v>
      </c>
      <c r="M19" s="250">
        <v>-705235.47195837367</v>
      </c>
      <c r="N19" s="249">
        <v>-0.28390288162533761</v>
      </c>
      <c r="O19" s="248">
        <v>478476.0180106163</v>
      </c>
      <c r="P19" s="248">
        <v>-260767.85222534894</v>
      </c>
      <c r="Q19" s="249">
        <v>-0.35274942779317514</v>
      </c>
    </row>
    <row r="20" spans="1:17" x14ac:dyDescent="0.2">
      <c r="A20" s="449" t="s">
        <v>109</v>
      </c>
      <c r="B20" s="449" t="s">
        <v>456</v>
      </c>
      <c r="C20" s="251" t="s">
        <v>168</v>
      </c>
      <c r="D20" s="252">
        <v>1698631734.2174957</v>
      </c>
      <c r="E20" s="252">
        <v>-447420.51512289047</v>
      </c>
      <c r="F20" s="253">
        <v>-2.6333117787752527E-4</v>
      </c>
      <c r="G20" s="265">
        <v>93.310588129010398</v>
      </c>
      <c r="H20" s="265">
        <v>-0.5449162801157712</v>
      </c>
      <c r="I20" s="266">
        <v>2.2198083099830961</v>
      </c>
      <c r="J20" s="266">
        <v>2.044830350479776E-2</v>
      </c>
      <c r="K20" s="253">
        <v>9.2973880786076431E-3</v>
      </c>
      <c r="L20" s="254">
        <v>3770636839.2169948</v>
      </c>
      <c r="M20" s="254">
        <v>33750098.457120895</v>
      </c>
      <c r="N20" s="253">
        <v>9.0316086085761357E-3</v>
      </c>
      <c r="O20" s="252">
        <v>851748390.6040566</v>
      </c>
      <c r="P20" s="252">
        <v>-4260124.6922850609</v>
      </c>
      <c r="Q20" s="253">
        <v>-4.9767316751635907E-3</v>
      </c>
    </row>
    <row r="21" spans="1:17" x14ac:dyDescent="0.2">
      <c r="A21" s="449" t="s">
        <v>111</v>
      </c>
      <c r="B21" s="449" t="s">
        <v>448</v>
      </c>
      <c r="C21" s="247" t="s">
        <v>33</v>
      </c>
      <c r="D21" s="248">
        <v>1577718.406457901</v>
      </c>
      <c r="E21" s="248">
        <v>713866.23090228287</v>
      </c>
      <c r="F21" s="249">
        <v>0.82637545068765228</v>
      </c>
      <c r="G21" s="263">
        <v>0.55056162470084069</v>
      </c>
      <c r="H21" s="263">
        <v>0.24807863613025588</v>
      </c>
      <c r="I21" s="264">
        <v>3.3294146778762963</v>
      </c>
      <c r="J21" s="264">
        <v>9.7513072402343859E-2</v>
      </c>
      <c r="K21" s="249">
        <v>3.0172042440024638E-2</v>
      </c>
      <c r="L21" s="250">
        <v>5252878.8200165359</v>
      </c>
      <c r="M21" s="250">
        <v>2460993.5869461671</v>
      </c>
      <c r="N21" s="249">
        <v>0.88148092829721925</v>
      </c>
      <c r="O21" s="248">
        <v>891099.10348021984</v>
      </c>
      <c r="P21" s="248">
        <v>333604.02496575052</v>
      </c>
      <c r="Q21" s="249">
        <v>0.59839815241901206</v>
      </c>
    </row>
    <row r="22" spans="1:17" x14ac:dyDescent="0.2">
      <c r="A22" s="449" t="s">
        <v>111</v>
      </c>
      <c r="B22" s="449" t="s">
        <v>448</v>
      </c>
      <c r="C22" s="251" t="s">
        <v>166</v>
      </c>
      <c r="D22" s="252">
        <v>17225360.675370369</v>
      </c>
      <c r="E22" s="252">
        <v>274994.88380641863</v>
      </c>
      <c r="F22" s="253">
        <v>1.6223536836195075E-2</v>
      </c>
      <c r="G22" s="265">
        <v>6.0109728837995506</v>
      </c>
      <c r="H22" s="265">
        <v>7.570126316709036E-2</v>
      </c>
      <c r="I22" s="266">
        <v>1.5701485831382831</v>
      </c>
      <c r="J22" s="266">
        <v>1.7082647655395355E-2</v>
      </c>
      <c r="K22" s="253">
        <v>1.0999306124169111E-2</v>
      </c>
      <c r="L22" s="254">
        <v>27046375.658478685</v>
      </c>
      <c r="M22" s="254">
        <v>721339.95362627879</v>
      </c>
      <c r="N22" s="253">
        <v>2.7401290608442236E-2</v>
      </c>
      <c r="O22" s="252">
        <v>7993054.9279400855</v>
      </c>
      <c r="P22" s="252">
        <v>-78351.664339300245</v>
      </c>
      <c r="Q22" s="253">
        <v>-9.7073122811390349E-3</v>
      </c>
    </row>
    <row r="23" spans="1:17" x14ac:dyDescent="0.2">
      <c r="A23" s="449" t="s">
        <v>111</v>
      </c>
      <c r="B23" s="449" t="s">
        <v>448</v>
      </c>
      <c r="C23" s="247" t="s">
        <v>167</v>
      </c>
      <c r="D23" s="248">
        <v>136642.60674834251</v>
      </c>
      <c r="E23" s="248">
        <v>-125227.71599596692</v>
      </c>
      <c r="F23" s="249">
        <v>-0.47820506991255912</v>
      </c>
      <c r="G23" s="263">
        <v>4.7682891488616798E-2</v>
      </c>
      <c r="H23" s="263">
        <v>-4.4012562992000397E-2</v>
      </c>
      <c r="I23" s="264">
        <v>2.115281624816614</v>
      </c>
      <c r="J23" s="264">
        <v>0.45333419098566274</v>
      </c>
      <c r="K23" s="249">
        <v>0.27277288183578896</v>
      </c>
      <c r="L23" s="250">
        <v>289037.59522181156</v>
      </c>
      <c r="M23" s="250">
        <v>-146177.11565957649</v>
      </c>
      <c r="N23" s="249">
        <v>-0.33587356310530392</v>
      </c>
      <c r="O23" s="248">
        <v>77821.32034444809</v>
      </c>
      <c r="P23" s="248">
        <v>-53225.513954788214</v>
      </c>
      <c r="Q23" s="249">
        <v>-0.40615642674169045</v>
      </c>
    </row>
    <row r="24" spans="1:17" x14ac:dyDescent="0.2">
      <c r="A24" s="449" t="s">
        <v>111</v>
      </c>
      <c r="B24" s="449" t="s">
        <v>448</v>
      </c>
      <c r="C24" s="251" t="s">
        <v>168</v>
      </c>
      <c r="D24" s="252">
        <v>267625548.33277401</v>
      </c>
      <c r="E24" s="252">
        <v>114609.18752747774</v>
      </c>
      <c r="F24" s="253">
        <v>4.284280407136923E-4</v>
      </c>
      <c r="G24" s="265">
        <v>93.390782600010866</v>
      </c>
      <c r="H24" s="265">
        <v>-0.27976733630546846</v>
      </c>
      <c r="I24" s="266">
        <v>2.2386663839644019</v>
      </c>
      <c r="J24" s="266">
        <v>3.2233707759711905E-2</v>
      </c>
      <c r="K24" s="253">
        <v>1.4608969540442754E-2</v>
      </c>
      <c r="L24" s="254">
        <v>599124318.54262149</v>
      </c>
      <c r="M24" s="254">
        <v>8879441.1703451872</v>
      </c>
      <c r="N24" s="253">
        <v>1.5043656473353499E-2</v>
      </c>
      <c r="O24" s="252">
        <v>135493591.38808155</v>
      </c>
      <c r="P24" s="252">
        <v>-581450.37125995755</v>
      </c>
      <c r="Q24" s="253">
        <v>-4.2730126240805742E-3</v>
      </c>
    </row>
    <row r="25" spans="1:17" x14ac:dyDescent="0.2">
      <c r="A25" s="449" t="s">
        <v>111</v>
      </c>
      <c r="B25" s="449" t="s">
        <v>455</v>
      </c>
      <c r="C25" s="247" t="s">
        <v>33</v>
      </c>
      <c r="D25" s="248">
        <v>24496762.96415896</v>
      </c>
      <c r="E25" s="248">
        <v>11744311.245683534</v>
      </c>
      <c r="F25" s="249">
        <v>0.92094536054339082</v>
      </c>
      <c r="G25" s="263">
        <v>0.61749261006942102</v>
      </c>
      <c r="H25" s="263">
        <v>0.2918756682320881</v>
      </c>
      <c r="I25" s="264">
        <v>3.2599565944303199</v>
      </c>
      <c r="J25" s="264">
        <v>-5.4609837578536435E-2</v>
      </c>
      <c r="K25" s="249">
        <v>-1.647571068456127E-2</v>
      </c>
      <c r="L25" s="250">
        <v>79858383.967206433</v>
      </c>
      <c r="M25" s="250">
        <v>37589535.575334132</v>
      </c>
      <c r="N25" s="249">
        <v>0.88929642054222757</v>
      </c>
      <c r="O25" s="248">
        <v>13809440.630090864</v>
      </c>
      <c r="P25" s="248">
        <v>5543483.308050409</v>
      </c>
      <c r="Q25" s="249">
        <v>0.67064020440429728</v>
      </c>
    </row>
    <row r="26" spans="1:17" x14ac:dyDescent="0.2">
      <c r="A26" s="449" t="s">
        <v>111</v>
      </c>
      <c r="B26" s="449" t="s">
        <v>455</v>
      </c>
      <c r="C26" s="251" t="s">
        <v>166</v>
      </c>
      <c r="D26" s="252">
        <v>237965389.280056</v>
      </c>
      <c r="E26" s="252">
        <v>3702068.6894718707</v>
      </c>
      <c r="F26" s="253">
        <v>1.5803023196883131E-2</v>
      </c>
      <c r="G26" s="265">
        <v>5.9984198543994243</v>
      </c>
      <c r="H26" s="265">
        <v>1.6816652181293357E-2</v>
      </c>
      <c r="I26" s="266">
        <v>1.5373636143980278</v>
      </c>
      <c r="J26" s="266">
        <v>-5.4302361572688973E-3</v>
      </c>
      <c r="K26" s="253">
        <v>-3.5197418989675101E-3</v>
      </c>
      <c r="L26" s="254">
        <v>365839330.96522057</v>
      </c>
      <c r="M26" s="254">
        <v>4419320.5474033356</v>
      </c>
      <c r="N26" s="253">
        <v>1.2227658735039072E-2</v>
      </c>
      <c r="O26" s="252">
        <v>111427893.44385579</v>
      </c>
      <c r="P26" s="252">
        <v>524443.89154973626</v>
      </c>
      <c r="Q26" s="253">
        <v>4.7288329954280608E-3</v>
      </c>
    </row>
    <row r="27" spans="1:17" x14ac:dyDescent="0.2">
      <c r="A27" s="449" t="s">
        <v>111</v>
      </c>
      <c r="B27" s="449" t="s">
        <v>455</v>
      </c>
      <c r="C27" s="247" t="s">
        <v>167</v>
      </c>
      <c r="D27" s="248">
        <v>1751315.3816234565</v>
      </c>
      <c r="E27" s="248">
        <v>-1531344.6407225013</v>
      </c>
      <c r="F27" s="249">
        <v>-0.46649504679078024</v>
      </c>
      <c r="G27" s="263">
        <v>4.4145600283417713E-2</v>
      </c>
      <c r="H27" s="263">
        <v>-3.9672769796696497E-2</v>
      </c>
      <c r="I27" s="264">
        <v>1.9639787159886097</v>
      </c>
      <c r="J27" s="264">
        <v>0.31741630543141031</v>
      </c>
      <c r="K27" s="249">
        <v>0.19277514377605409</v>
      </c>
      <c r="L27" s="250">
        <v>3439546.1344919382</v>
      </c>
      <c r="M27" s="250">
        <v>-1965558.4649417726</v>
      </c>
      <c r="N27" s="249">
        <v>-0.36364855273063595</v>
      </c>
      <c r="O27" s="248">
        <v>929905.03967965557</v>
      </c>
      <c r="P27" s="248">
        <v>-725721.67940024193</v>
      </c>
      <c r="Q27" s="249">
        <v>-0.43833653506362624</v>
      </c>
    </row>
    <row r="28" spans="1:17" x14ac:dyDescent="0.2">
      <c r="A28" s="449" t="s">
        <v>111</v>
      </c>
      <c r="B28" s="449" t="s">
        <v>455</v>
      </c>
      <c r="C28" s="251" t="s">
        <v>168</v>
      </c>
      <c r="D28" s="252">
        <v>3702921128.7549829</v>
      </c>
      <c r="E28" s="252">
        <v>36822691.034673214</v>
      </c>
      <c r="F28" s="253">
        <v>1.0044108651258876E-2</v>
      </c>
      <c r="G28" s="265">
        <v>93.339941935247595</v>
      </c>
      <c r="H28" s="265">
        <v>-0.2690195506167754</v>
      </c>
      <c r="I28" s="266">
        <v>2.2201084074130688</v>
      </c>
      <c r="J28" s="266">
        <v>2.7859516094486114E-2</v>
      </c>
      <c r="K28" s="253">
        <v>1.2708190299382163E-2</v>
      </c>
      <c r="L28" s="254">
        <v>8220886329.9364281</v>
      </c>
      <c r="M28" s="254">
        <v>183886094.37929058</v>
      </c>
      <c r="N28" s="253">
        <v>2.287994139476883E-2</v>
      </c>
      <c r="O28" s="252">
        <v>1884533261.6378987</v>
      </c>
      <c r="P28" s="252">
        <v>6729771.3696818352</v>
      </c>
      <c r="Q28" s="253">
        <v>3.5838528389999878E-3</v>
      </c>
    </row>
    <row r="29" spans="1:17" x14ac:dyDescent="0.2">
      <c r="A29" s="449" t="s">
        <v>111</v>
      </c>
      <c r="B29" s="449" t="s">
        <v>456</v>
      </c>
      <c r="C29" s="247" t="s">
        <v>33</v>
      </c>
      <c r="D29" s="248">
        <v>10451942.047613328</v>
      </c>
      <c r="E29" s="248">
        <v>4946268.2991698328</v>
      </c>
      <c r="F29" s="249">
        <v>0.89839473335451236</v>
      </c>
      <c r="G29" s="263">
        <v>0.5792117404458238</v>
      </c>
      <c r="H29" s="263">
        <v>0.2722654838357399</v>
      </c>
      <c r="I29" s="264">
        <v>3.293575199299565</v>
      </c>
      <c r="J29" s="264">
        <v>5.4797419333884267E-2</v>
      </c>
      <c r="K29" s="249">
        <v>1.6919166135092145E-2</v>
      </c>
      <c r="L29" s="250">
        <v>34424257.112535574</v>
      </c>
      <c r="M29" s="250">
        <v>16592603.312336423</v>
      </c>
      <c r="N29" s="249">
        <v>0.93051398923812156</v>
      </c>
      <c r="O29" s="248">
        <v>5894704.8031754419</v>
      </c>
      <c r="P29" s="248">
        <v>2415923.8670754833</v>
      </c>
      <c r="Q29" s="249">
        <v>0.69447427459573285</v>
      </c>
    </row>
    <row r="30" spans="1:17" x14ac:dyDescent="0.2">
      <c r="A30" s="449" t="s">
        <v>111</v>
      </c>
      <c r="B30" s="449" t="s">
        <v>456</v>
      </c>
      <c r="C30" s="251" t="s">
        <v>166</v>
      </c>
      <c r="D30" s="252">
        <v>110189551.75679478</v>
      </c>
      <c r="E30" s="252">
        <v>6181646.7647403777</v>
      </c>
      <c r="F30" s="253">
        <v>5.9434393618567928E-2</v>
      </c>
      <c r="G30" s="265">
        <v>6.1063371535409638</v>
      </c>
      <c r="H30" s="265">
        <v>0.30780303150116772</v>
      </c>
      <c r="I30" s="266">
        <v>1.5422454000587626</v>
      </c>
      <c r="J30" s="266">
        <v>-1.4757919353387994E-2</v>
      </c>
      <c r="K30" s="253">
        <v>-9.4784122611632406E-3</v>
      </c>
      <c r="L30" s="254">
        <v>169939329.33145371</v>
      </c>
      <c r="M30" s="254">
        <v>7998676.0137214065</v>
      </c>
      <c r="N30" s="253">
        <v>4.9392637672195691E-2</v>
      </c>
      <c r="O30" s="252">
        <v>51210322.126623318</v>
      </c>
      <c r="P30" s="252">
        <v>2067562.1752466857</v>
      </c>
      <c r="Q30" s="253">
        <v>4.2072569332540458E-2</v>
      </c>
    </row>
    <row r="31" spans="1:17" x14ac:dyDescent="0.2">
      <c r="A31" s="449" t="s">
        <v>111</v>
      </c>
      <c r="B31" s="449" t="s">
        <v>456</v>
      </c>
      <c r="C31" s="247" t="s">
        <v>167</v>
      </c>
      <c r="D31" s="248">
        <v>848732.04945129156</v>
      </c>
      <c r="E31" s="248">
        <v>-620494.75719713955</v>
      </c>
      <c r="F31" s="249">
        <v>-0.42232741356836456</v>
      </c>
      <c r="G31" s="263">
        <v>4.7033897173883399E-2</v>
      </c>
      <c r="H31" s="263">
        <v>-3.4876816939792124E-2</v>
      </c>
      <c r="I31" s="264">
        <v>2.0953413189823769</v>
      </c>
      <c r="J31" s="264">
        <v>0.4119029558634586</v>
      </c>
      <c r="K31" s="249">
        <v>0.24467955874566327</v>
      </c>
      <c r="L31" s="250">
        <v>1778383.3319598853</v>
      </c>
      <c r="M31" s="250">
        <v>-694969.43847478484</v>
      </c>
      <c r="N31" s="249">
        <v>-0.28098274002080587</v>
      </c>
      <c r="O31" s="248">
        <v>478416.74830937386</v>
      </c>
      <c r="P31" s="248">
        <v>-259027.26423649548</v>
      </c>
      <c r="Q31" s="249">
        <v>-0.35125007435108013</v>
      </c>
    </row>
    <row r="32" spans="1:17" x14ac:dyDescent="0.2">
      <c r="A32" s="449" t="s">
        <v>111</v>
      </c>
      <c r="B32" s="449" t="s">
        <v>456</v>
      </c>
      <c r="C32" s="251" t="s">
        <v>168</v>
      </c>
      <c r="D32" s="252">
        <v>1683021201.9649858</v>
      </c>
      <c r="E32" s="252">
        <v>310932.62397909164</v>
      </c>
      <c r="F32" s="253">
        <v>1.8478084412051576E-4</v>
      </c>
      <c r="G32" s="265">
        <v>93.267417208839248</v>
      </c>
      <c r="H32" s="265">
        <v>-0.54519169839718984</v>
      </c>
      <c r="I32" s="266">
        <v>2.2162710032234969</v>
      </c>
      <c r="J32" s="266">
        <v>2.0666622279653879E-2</v>
      </c>
      <c r="K32" s="253">
        <v>9.4127259259565443E-3</v>
      </c>
      <c r="L32" s="254">
        <v>3730031087.7253551</v>
      </c>
      <c r="M32" s="254">
        <v>35465048.501046658</v>
      </c>
      <c r="N32" s="253">
        <v>9.5992460615192329E-3</v>
      </c>
      <c r="O32" s="252">
        <v>842115743.14988852</v>
      </c>
      <c r="P32" s="252">
        <v>-3355318.4753988981</v>
      </c>
      <c r="Q32" s="253">
        <v>-3.968578734024104E-3</v>
      </c>
    </row>
    <row r="33" spans="1:17" x14ac:dyDescent="0.2">
      <c r="A33" s="449" t="s">
        <v>112</v>
      </c>
      <c r="B33" s="449" t="s">
        <v>448</v>
      </c>
      <c r="C33" s="247" t="s">
        <v>33</v>
      </c>
      <c r="D33" s="248">
        <v>1246403.0295786858</v>
      </c>
      <c r="E33" s="248">
        <v>823314.40611206216</v>
      </c>
      <c r="F33" s="249">
        <v>1.9459620525036674</v>
      </c>
      <c r="G33" s="263">
        <v>0.77326178991330075</v>
      </c>
      <c r="H33" s="263">
        <v>0.51264282164833985</v>
      </c>
      <c r="I33" s="264">
        <v>3.5090744092477943</v>
      </c>
      <c r="J33" s="264">
        <v>-0.3730620864250529</v>
      </c>
      <c r="K33" s="249">
        <v>-9.6097107054550962E-2</v>
      </c>
      <c r="L33" s="250">
        <v>4373720.9747034879</v>
      </c>
      <c r="M33" s="250">
        <v>2731233.1886397209</v>
      </c>
      <c r="N33" s="249">
        <v>1.6628636217655779</v>
      </c>
      <c r="O33" s="248">
        <v>715742.91006493568</v>
      </c>
      <c r="P33" s="248">
        <v>389653.86402451654</v>
      </c>
      <c r="Q33" s="249">
        <v>1.1949308593954377</v>
      </c>
    </row>
    <row r="34" spans="1:17" x14ac:dyDescent="0.2">
      <c r="A34" s="449" t="s">
        <v>112</v>
      </c>
      <c r="B34" s="449" t="s">
        <v>448</v>
      </c>
      <c r="C34" s="251" t="s">
        <v>166</v>
      </c>
      <c r="D34" s="252">
        <v>7356552.9253667882</v>
      </c>
      <c r="E34" s="252">
        <v>456401.77462433651</v>
      </c>
      <c r="F34" s="253">
        <v>6.6143735789791797E-2</v>
      </c>
      <c r="G34" s="265">
        <v>4.5639661872323236</v>
      </c>
      <c r="H34" s="265">
        <v>0.31353217876354034</v>
      </c>
      <c r="I34" s="266">
        <v>1.8014871543355375</v>
      </c>
      <c r="J34" s="266">
        <v>-2.8954049737234921E-2</v>
      </c>
      <c r="K34" s="253">
        <v>-1.5818071442454156E-2</v>
      </c>
      <c r="L34" s="254">
        <v>13252735.59523779</v>
      </c>
      <c r="M34" s="254">
        <v>622414.61458864994</v>
      </c>
      <c r="N34" s="253">
        <v>4.9279398009143924E-2</v>
      </c>
      <c r="O34" s="252">
        <v>3829423.4793822318</v>
      </c>
      <c r="P34" s="252">
        <v>54945.773925874848</v>
      </c>
      <c r="Q34" s="253">
        <v>1.455718597739911E-2</v>
      </c>
    </row>
    <row r="35" spans="1:17" x14ac:dyDescent="0.2">
      <c r="A35" s="449" t="s">
        <v>112</v>
      </c>
      <c r="B35" s="449" t="s">
        <v>448</v>
      </c>
      <c r="C35" s="247" t="s">
        <v>167</v>
      </c>
      <c r="D35" s="248">
        <v>18994.606748342514</v>
      </c>
      <c r="E35" s="248">
        <v>-132543.71599596692</v>
      </c>
      <c r="F35" s="249">
        <v>-0.87465476452189517</v>
      </c>
      <c r="G35" s="263">
        <v>1.1784152689268915E-2</v>
      </c>
      <c r="H35" s="263">
        <v>-8.1562156182447054E-2</v>
      </c>
      <c r="I35" s="264">
        <v>3.4853912007200951</v>
      </c>
      <c r="J35" s="264">
        <v>1.9922464516972951</v>
      </c>
      <c r="K35" s="249">
        <v>1.3342621021847587</v>
      </c>
      <c r="L35" s="250">
        <v>66203.635221811535</v>
      </c>
      <c r="M35" s="250">
        <v>-160065.01565957646</v>
      </c>
      <c r="N35" s="249">
        <v>-0.70741136713403541</v>
      </c>
      <c r="O35" s="248">
        <v>18997.32034444809</v>
      </c>
      <c r="P35" s="248">
        <v>-56883.513954788214</v>
      </c>
      <c r="Q35" s="249">
        <v>-0.74964270596271909</v>
      </c>
    </row>
    <row r="36" spans="1:17" x14ac:dyDescent="0.2">
      <c r="A36" s="449" t="s">
        <v>112</v>
      </c>
      <c r="B36" s="449" t="s">
        <v>448</v>
      </c>
      <c r="C36" s="251" t="s">
        <v>168</v>
      </c>
      <c r="D36" s="252">
        <v>152565766.95353934</v>
      </c>
      <c r="E36" s="252">
        <v>-2299374.5199377835</v>
      </c>
      <c r="F36" s="253">
        <v>-1.4847592544456393E-2</v>
      </c>
      <c r="G36" s="265">
        <v>94.650987870165196</v>
      </c>
      <c r="H36" s="265">
        <v>-0.74461284422929452</v>
      </c>
      <c r="I36" s="266">
        <v>2.4158637765202049</v>
      </c>
      <c r="J36" s="266">
        <v>2.3781514726372688E-2</v>
      </c>
      <c r="K36" s="253">
        <v>9.9417629176928191E-3</v>
      </c>
      <c r="L36" s="254">
        <v>368578109.92007905</v>
      </c>
      <c r="M36" s="254">
        <v>-1872047.9688178897</v>
      </c>
      <c r="N36" s="253">
        <v>-5.0534408717389252E-3</v>
      </c>
      <c r="O36" s="252">
        <v>83689539.97669223</v>
      </c>
      <c r="P36" s="252">
        <v>-1564217.3487743288</v>
      </c>
      <c r="Q36" s="253">
        <v>-1.8347781937665685E-2</v>
      </c>
    </row>
    <row r="37" spans="1:17" x14ac:dyDescent="0.2">
      <c r="A37" s="449" t="s">
        <v>112</v>
      </c>
      <c r="B37" s="449" t="s">
        <v>455</v>
      </c>
      <c r="C37" s="247" t="s">
        <v>33</v>
      </c>
      <c r="D37" s="248">
        <v>18212032.402747579</v>
      </c>
      <c r="E37" s="248">
        <v>11018451.957888275</v>
      </c>
      <c r="F37" s="249">
        <v>1.5317062264539369</v>
      </c>
      <c r="G37" s="263">
        <v>0.81159957058896459</v>
      </c>
      <c r="H37" s="263">
        <v>0.49207064052500088</v>
      </c>
      <c r="I37" s="264">
        <v>3.4953871544521511</v>
      </c>
      <c r="J37" s="264">
        <v>-0.39728789321849423</v>
      </c>
      <c r="K37" s="249">
        <v>-0.10206037964978069</v>
      </c>
      <c r="L37" s="250">
        <v>63658104.117030233</v>
      </c>
      <c r="M37" s="250">
        <v>35655833.015914924</v>
      </c>
      <c r="N37" s="249">
        <v>1.2733193278203345</v>
      </c>
      <c r="O37" s="248">
        <v>10515515.746965919</v>
      </c>
      <c r="P37" s="248">
        <v>5169333.6080664527</v>
      </c>
      <c r="Q37" s="249">
        <v>0.9669205937548887</v>
      </c>
    </row>
    <row r="38" spans="1:17" x14ac:dyDescent="0.2">
      <c r="A38" s="449" t="s">
        <v>112</v>
      </c>
      <c r="B38" s="449" t="s">
        <v>455</v>
      </c>
      <c r="C38" s="251" t="s">
        <v>166</v>
      </c>
      <c r="D38" s="252">
        <v>101034960.31481752</v>
      </c>
      <c r="E38" s="252">
        <v>6818496.4944815785</v>
      </c>
      <c r="F38" s="253">
        <v>7.2370541389496043E-2</v>
      </c>
      <c r="G38" s="265">
        <v>4.5025139749700847</v>
      </c>
      <c r="H38" s="265">
        <v>0.31754848946755754</v>
      </c>
      <c r="I38" s="266">
        <v>1.7765565353449224</v>
      </c>
      <c r="J38" s="266">
        <v>-3.8890852515558683E-2</v>
      </c>
      <c r="K38" s="253">
        <v>-2.142218649552376E-2</v>
      </c>
      <c r="L38" s="254">
        <v>179494319.04560393</v>
      </c>
      <c r="M38" s="254">
        <v>8449285.9095235169</v>
      </c>
      <c r="N38" s="253">
        <v>4.9398019659544358E-2</v>
      </c>
      <c r="O38" s="252">
        <v>53183683.068506747</v>
      </c>
      <c r="P38" s="252">
        <v>1977342.8666157871</v>
      </c>
      <c r="Q38" s="253">
        <v>3.86151960639977E-2</v>
      </c>
    </row>
    <row r="39" spans="1:17" x14ac:dyDescent="0.2">
      <c r="A39" s="449" t="s">
        <v>112</v>
      </c>
      <c r="B39" s="449" t="s">
        <v>455</v>
      </c>
      <c r="C39" s="247" t="s">
        <v>167</v>
      </c>
      <c r="D39" s="248">
        <v>217945.31003327123</v>
      </c>
      <c r="E39" s="248">
        <v>-1648025.8341910723</v>
      </c>
      <c r="F39" s="249">
        <v>-0.88320006410181229</v>
      </c>
      <c r="G39" s="263">
        <v>9.7124975468523677E-3</v>
      </c>
      <c r="H39" s="263">
        <v>-7.3171369230548525E-2</v>
      </c>
      <c r="I39" s="264">
        <v>2.4546073261788663</v>
      </c>
      <c r="J39" s="264">
        <v>0.99582457237914035</v>
      </c>
      <c r="K39" s="249">
        <v>0.68264076318786504</v>
      </c>
      <c r="L39" s="250">
        <v>534970.15471399191</v>
      </c>
      <c r="M39" s="250">
        <v>-2187076.3695684215</v>
      </c>
      <c r="N39" s="249">
        <v>-0.80346766671997971</v>
      </c>
      <c r="O39" s="248">
        <v>163220.00388456293</v>
      </c>
      <c r="P39" s="248">
        <v>-784062.27613452729</v>
      </c>
      <c r="Q39" s="249">
        <v>-0.82769655114706298</v>
      </c>
    </row>
    <row r="40" spans="1:17" x14ac:dyDescent="0.2">
      <c r="A40" s="449" t="s">
        <v>112</v>
      </c>
      <c r="B40" s="449" t="s">
        <v>455</v>
      </c>
      <c r="C40" s="251" t="s">
        <v>168</v>
      </c>
      <c r="D40" s="252">
        <v>2124502784.8152542</v>
      </c>
      <c r="E40" s="252">
        <v>-23529224.816840649</v>
      </c>
      <c r="F40" s="253">
        <v>-1.0953852042861608E-2</v>
      </c>
      <c r="G40" s="265">
        <v>94.67617395689399</v>
      </c>
      <c r="H40" s="265">
        <v>-0.73644776076213248</v>
      </c>
      <c r="I40" s="266">
        <v>2.3970833097073276</v>
      </c>
      <c r="J40" s="266">
        <v>3.2298471367238957E-2</v>
      </c>
      <c r="K40" s="253">
        <v>1.365810150825823E-2</v>
      </c>
      <c r="L40" s="254">
        <v>5092610166.9073839</v>
      </c>
      <c r="M40" s="254">
        <v>12976638.260214806</v>
      </c>
      <c r="N40" s="253">
        <v>2.5546406422887759E-3</v>
      </c>
      <c r="O40" s="252">
        <v>1170680018.412843</v>
      </c>
      <c r="P40" s="252">
        <v>-15294321.589091301</v>
      </c>
      <c r="Q40" s="253">
        <v>-1.2895997049199527E-2</v>
      </c>
    </row>
    <row r="41" spans="1:17" x14ac:dyDescent="0.2">
      <c r="A41" s="449" t="s">
        <v>112</v>
      </c>
      <c r="B41" s="449" t="s">
        <v>456</v>
      </c>
      <c r="C41" s="247" t="s">
        <v>33</v>
      </c>
      <c r="D41" s="248">
        <v>7705636.8251057351</v>
      </c>
      <c r="E41" s="248">
        <v>4832336.7244565729</v>
      </c>
      <c r="F41" s="249">
        <v>1.6818071747412695</v>
      </c>
      <c r="G41" s="263">
        <v>0.76002184659807637</v>
      </c>
      <c r="H41" s="263">
        <v>0.47720071378038231</v>
      </c>
      <c r="I41" s="264">
        <v>3.5463379669310857</v>
      </c>
      <c r="J41" s="264">
        <v>-0.33657688416338782</v>
      </c>
      <c r="K41" s="249">
        <v>-8.6681500128316546E-2</v>
      </c>
      <c r="L41" s="250">
        <v>27326792.43225478</v>
      </c>
      <c r="M41" s="250">
        <v>16170012.799792903</v>
      </c>
      <c r="N41" s="249">
        <v>1.449344105779814</v>
      </c>
      <c r="O41" s="248">
        <v>4453798.6516393349</v>
      </c>
      <c r="P41" s="248">
        <v>2357017.9258083943</v>
      </c>
      <c r="Q41" s="249">
        <v>1.1241127394827246</v>
      </c>
    </row>
    <row r="42" spans="1:17" x14ac:dyDescent="0.2">
      <c r="A42" s="449" t="s">
        <v>112</v>
      </c>
      <c r="B42" s="449" t="s">
        <v>456</v>
      </c>
      <c r="C42" s="251" t="s">
        <v>166</v>
      </c>
      <c r="D42" s="252">
        <v>46907159.336140357</v>
      </c>
      <c r="E42" s="252">
        <v>5937438.1813457012</v>
      </c>
      <c r="F42" s="253">
        <v>0.14492259195302937</v>
      </c>
      <c r="G42" s="265">
        <v>4.6265437453749199</v>
      </c>
      <c r="H42" s="265">
        <v>0.59386266705448776</v>
      </c>
      <c r="I42" s="266">
        <v>1.7852278755083706</v>
      </c>
      <c r="J42" s="266">
        <v>-7.0087640564457043E-2</v>
      </c>
      <c r="K42" s="253">
        <v>-3.7776669228106567E-2</v>
      </c>
      <c r="L42" s="254">
        <v>83739968.407790482</v>
      </c>
      <c r="M42" s="254">
        <v>7728209.060122788</v>
      </c>
      <c r="N42" s="253">
        <v>0.10167122990503333</v>
      </c>
      <c r="O42" s="252">
        <v>24477489.736306924</v>
      </c>
      <c r="P42" s="252">
        <v>2108708.2761801817</v>
      </c>
      <c r="Q42" s="253">
        <v>9.4270145199417302E-2</v>
      </c>
    </row>
    <row r="43" spans="1:17" x14ac:dyDescent="0.2">
      <c r="A43" s="449" t="s">
        <v>112</v>
      </c>
      <c r="B43" s="449" t="s">
        <v>456</v>
      </c>
      <c r="C43" s="247" t="s">
        <v>167</v>
      </c>
      <c r="D43" s="248">
        <v>108097.22791928053</v>
      </c>
      <c r="E43" s="248">
        <v>-685152.27914905339</v>
      </c>
      <c r="F43" s="249">
        <v>-0.86372859112288292</v>
      </c>
      <c r="G43" s="263">
        <v>1.0661838422967383E-2</v>
      </c>
      <c r="H43" s="263">
        <v>-6.7418319004882543E-2</v>
      </c>
      <c r="I43" s="264">
        <v>3.4757079967773508</v>
      </c>
      <c r="J43" s="264">
        <v>1.9712630815274512</v>
      </c>
      <c r="K43" s="249">
        <v>1.3102926278959237</v>
      </c>
      <c r="L43" s="250">
        <v>375714.39950850722</v>
      </c>
      <c r="M43" s="250">
        <v>-817685.78792493697</v>
      </c>
      <c r="N43" s="249">
        <v>-0.68517316867820521</v>
      </c>
      <c r="O43" s="248">
        <v>108099.33754336834</v>
      </c>
      <c r="P43" s="248">
        <v>-291356.0252124524</v>
      </c>
      <c r="Q43" s="249">
        <v>-0.7293831861522726</v>
      </c>
    </row>
    <row r="44" spans="1:17" x14ac:dyDescent="0.2">
      <c r="A44" s="449" t="s">
        <v>112</v>
      </c>
      <c r="B44" s="449" t="s">
        <v>456</v>
      </c>
      <c r="C44" s="251" t="s">
        <v>168</v>
      </c>
      <c r="D44" s="252">
        <v>959149544.62479842</v>
      </c>
      <c r="E44" s="252">
        <v>-12156689.34103477</v>
      </c>
      <c r="F44" s="253">
        <v>-1.2515815214527281E-2</v>
      </c>
      <c r="G44" s="265">
        <v>94.602772569604014</v>
      </c>
      <c r="H44" s="265">
        <v>-1.0036450618299853</v>
      </c>
      <c r="I44" s="266">
        <v>2.3912164537810874</v>
      </c>
      <c r="J44" s="266">
        <v>1.3246280745522032E-2</v>
      </c>
      <c r="K44" s="253">
        <v>5.5704150101313814E-3</v>
      </c>
      <c r="L44" s="254">
        <v>2293534172.7434554</v>
      </c>
      <c r="M44" s="254">
        <v>-16203080.510800362</v>
      </c>
      <c r="N44" s="253">
        <v>-7.0151184893309281E-3</v>
      </c>
      <c r="O44" s="252">
        <v>520673499.88088381</v>
      </c>
      <c r="P44" s="252">
        <v>-5271550.9983750582</v>
      </c>
      <c r="Q44" s="253">
        <v>-1.002300713651025E-2</v>
      </c>
    </row>
    <row r="45" spans="1:17" x14ac:dyDescent="0.2">
      <c r="A45" s="449" t="s">
        <v>113</v>
      </c>
      <c r="B45" s="449" t="s">
        <v>448</v>
      </c>
      <c r="C45" s="247" t="s">
        <v>33</v>
      </c>
      <c r="D45" s="248">
        <v>203.20672941207886</v>
      </c>
      <c r="E45" s="248">
        <v>-982.79961848258972</v>
      </c>
      <c r="F45" s="249">
        <v>-0.82866303390972573</v>
      </c>
      <c r="G45" s="263">
        <v>2.3747256698772638E-2</v>
      </c>
      <c r="H45" s="263">
        <v>-9.8850223419076233E-2</v>
      </c>
      <c r="I45" s="264">
        <v>3.6738985882354154</v>
      </c>
      <c r="J45" s="264">
        <v>1.5469127435618022</v>
      </c>
      <c r="K45" s="249">
        <v>0.72727928464384139</v>
      </c>
      <c r="L45" s="250">
        <v>746.56091630697256</v>
      </c>
      <c r="M45" s="250">
        <v>-1776.0577973580362</v>
      </c>
      <c r="N45" s="249">
        <v>-0.70405320777854496</v>
      </c>
      <c r="O45" s="248">
        <v>101.60336470603943</v>
      </c>
      <c r="P45" s="248">
        <v>-491.39980924129486</v>
      </c>
      <c r="Q45" s="249">
        <v>-0.82866303390972573</v>
      </c>
    </row>
    <row r="46" spans="1:17" x14ac:dyDescent="0.2">
      <c r="A46" s="449" t="s">
        <v>113</v>
      </c>
      <c r="B46" s="449" t="s">
        <v>448</v>
      </c>
      <c r="C46" s="251" t="s">
        <v>166</v>
      </c>
      <c r="D46" s="252">
        <v>5745.8004604667185</v>
      </c>
      <c r="E46" s="252">
        <v>-14782.47714609827</v>
      </c>
      <c r="F46" s="253">
        <v>-0.72010313916306357</v>
      </c>
      <c r="G46" s="265">
        <v>0.67146889706556445</v>
      </c>
      <c r="H46" s="265">
        <v>-1.4505392272518676</v>
      </c>
      <c r="I46" s="266">
        <v>3.1989608160785417</v>
      </c>
      <c r="J46" s="266">
        <v>0.30104260462481847</v>
      </c>
      <c r="K46" s="253">
        <v>0.10388236749918565</v>
      </c>
      <c r="L46" s="254">
        <v>18380.590530039073</v>
      </c>
      <c r="M46" s="254">
        <v>-41108.67899580326</v>
      </c>
      <c r="N46" s="253">
        <v>-0.69102679060373262</v>
      </c>
      <c r="O46" s="252">
        <v>4041.0743628740311</v>
      </c>
      <c r="P46" s="252">
        <v>-6504.7080538695118</v>
      </c>
      <c r="Q46" s="253">
        <v>-0.61680658644559028</v>
      </c>
    </row>
    <row r="47" spans="1:17" x14ac:dyDescent="0.2">
      <c r="A47" s="449" t="s">
        <v>113</v>
      </c>
      <c r="B47" s="449" t="s">
        <v>448</v>
      </c>
      <c r="C47" s="247" t="s">
        <v>167</v>
      </c>
      <c r="D47" s="247"/>
      <c r="E47" s="247"/>
      <c r="F47" s="247"/>
      <c r="G47" s="247"/>
      <c r="H47" s="247"/>
      <c r="I47" s="247"/>
      <c r="J47" s="247"/>
      <c r="K47" s="247"/>
      <c r="L47" s="247"/>
      <c r="M47" s="247"/>
      <c r="N47" s="247"/>
      <c r="O47" s="247"/>
      <c r="P47" s="247"/>
      <c r="Q47" s="247"/>
    </row>
    <row r="48" spans="1:17" x14ac:dyDescent="0.2">
      <c r="A48" s="449" t="s">
        <v>113</v>
      </c>
      <c r="B48" s="449" t="s">
        <v>448</v>
      </c>
      <c r="C48" s="251" t="s">
        <v>168</v>
      </c>
      <c r="D48" s="252">
        <v>849757.11495172174</v>
      </c>
      <c r="E48" s="252">
        <v>-95927.235025446047</v>
      </c>
      <c r="F48" s="253">
        <v>-0.10143684309438142</v>
      </c>
      <c r="G48" s="265">
        <v>99.304783846235637</v>
      </c>
      <c r="H48" s="265">
        <v>1.5493894506709154</v>
      </c>
      <c r="I48" s="266">
        <v>2.994268620742615</v>
      </c>
      <c r="J48" s="266">
        <v>0.1492229699805443</v>
      </c>
      <c r="K48" s="253">
        <v>5.2450114443883741E-2</v>
      </c>
      <c r="L48" s="254">
        <v>2544401.0645527155</v>
      </c>
      <c r="M48" s="254">
        <v>-146114.0823435816</v>
      </c>
      <c r="N48" s="253">
        <v>-5.4307102679624276E-2</v>
      </c>
      <c r="O48" s="252">
        <v>492430.57517589757</v>
      </c>
      <c r="P48" s="252">
        <v>-57470.480990349664</v>
      </c>
      <c r="Q48" s="253">
        <v>-0.10451058485142292</v>
      </c>
    </row>
    <row r="49" spans="1:17" x14ac:dyDescent="0.2">
      <c r="A49" s="449" t="s">
        <v>113</v>
      </c>
      <c r="B49" s="449" t="s">
        <v>455</v>
      </c>
      <c r="C49" s="247" t="s">
        <v>33</v>
      </c>
      <c r="D49" s="248">
        <v>3806.1967408657074</v>
      </c>
      <c r="E49" s="248">
        <v>-11726.533999712021</v>
      </c>
      <c r="F49" s="249">
        <v>-0.75495636894532692</v>
      </c>
      <c r="G49" s="263">
        <v>2.9980084714446343E-2</v>
      </c>
      <c r="H49" s="263">
        <v>-8.241901307562606E-2</v>
      </c>
      <c r="I49" s="264">
        <v>2.9012054912368983</v>
      </c>
      <c r="J49" s="264">
        <v>0.67954425493834014</v>
      </c>
      <c r="K49" s="249">
        <v>0.3058721302040216</v>
      </c>
      <c r="L49" s="250">
        <v>11042.558885327577</v>
      </c>
      <c r="M49" s="250">
        <v>-23465.906894876956</v>
      </c>
      <c r="N49" s="249">
        <v>-0.68000435152170569</v>
      </c>
      <c r="O49" s="248">
        <v>1903.0983704328537</v>
      </c>
      <c r="P49" s="248">
        <v>-5863.2669998560104</v>
      </c>
      <c r="Q49" s="249">
        <v>-0.75495636894532692</v>
      </c>
    </row>
    <row r="50" spans="1:17" x14ac:dyDescent="0.2">
      <c r="A50" s="449" t="s">
        <v>113</v>
      </c>
      <c r="B50" s="449" t="s">
        <v>455</v>
      </c>
      <c r="C50" s="251" t="s">
        <v>166</v>
      </c>
      <c r="D50" s="252">
        <v>276472.17944265762</v>
      </c>
      <c r="E50" s="252">
        <v>120515.82643202122</v>
      </c>
      <c r="F50" s="253">
        <v>0.77275355639921828</v>
      </c>
      <c r="G50" s="265">
        <v>2.1776749666895192</v>
      </c>
      <c r="H50" s="265">
        <v>1.0491320423451305</v>
      </c>
      <c r="I50" s="266">
        <v>3.0088534798176112</v>
      </c>
      <c r="J50" s="266">
        <v>0.12324936675562226</v>
      </c>
      <c r="K50" s="253">
        <v>4.2711807277277261E-2</v>
      </c>
      <c r="L50" s="254">
        <v>831864.27918879944</v>
      </c>
      <c r="M50" s="254">
        <v>381835.98548315954</v>
      </c>
      <c r="N50" s="253">
        <v>0.84847106465024968</v>
      </c>
      <c r="O50" s="252">
        <v>149906.6989054507</v>
      </c>
      <c r="P50" s="252">
        <v>68097.552997034247</v>
      </c>
      <c r="Q50" s="253">
        <v>0.8323953543442193</v>
      </c>
    </row>
    <row r="51" spans="1:17" x14ac:dyDescent="0.2">
      <c r="A51" s="449" t="s">
        <v>113</v>
      </c>
      <c r="B51" s="449" t="s">
        <v>455</v>
      </c>
      <c r="C51" s="247" t="s">
        <v>167</v>
      </c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7"/>
      <c r="P51" s="247"/>
      <c r="Q51" s="247"/>
    </row>
    <row r="52" spans="1:17" x14ac:dyDescent="0.2">
      <c r="A52" s="449" t="s">
        <v>113</v>
      </c>
      <c r="B52" s="449" t="s">
        <v>455</v>
      </c>
      <c r="C52" s="251" t="s">
        <v>168</v>
      </c>
      <c r="D52" s="252">
        <v>12415472.076554969</v>
      </c>
      <c r="E52" s="252">
        <v>-1232305.2270345557</v>
      </c>
      <c r="F52" s="253">
        <v>-9.0293474140323571E-2</v>
      </c>
      <c r="G52" s="265">
        <v>97.792344948595968</v>
      </c>
      <c r="H52" s="265">
        <v>-0.96671302926954183</v>
      </c>
      <c r="I52" s="266">
        <v>2.8817093958810518</v>
      </c>
      <c r="J52" s="266">
        <v>5.3165049609852577E-2</v>
      </c>
      <c r="K52" s="253">
        <v>1.8795904571882977E-2</v>
      </c>
      <c r="L52" s="254">
        <v>35777782.537307285</v>
      </c>
      <c r="M52" s="254">
        <v>-2825560.7939292565</v>
      </c>
      <c r="N52" s="253">
        <v>-7.319471709184594E-2</v>
      </c>
      <c r="O52" s="252">
        <v>7224304.2796782125</v>
      </c>
      <c r="P52" s="252">
        <v>-863578.34487123694</v>
      </c>
      <c r="Q52" s="253">
        <v>-0.10677434193344815</v>
      </c>
    </row>
    <row r="53" spans="1:17" x14ac:dyDescent="0.2">
      <c r="A53" s="449" t="s">
        <v>113</v>
      </c>
      <c r="B53" s="449" t="s">
        <v>456</v>
      </c>
      <c r="C53" s="247" t="s">
        <v>33</v>
      </c>
      <c r="D53" s="248">
        <v>853.27899694442749</v>
      </c>
      <c r="E53" s="248">
        <v>-6438.5169901847839</v>
      </c>
      <c r="F53" s="249">
        <v>-0.88298095579599933</v>
      </c>
      <c r="G53" s="263">
        <v>1.486773813780148E-2</v>
      </c>
      <c r="H53" s="263">
        <v>-9.8212365953622871E-2</v>
      </c>
      <c r="I53" s="264">
        <v>3.4552442974735635</v>
      </c>
      <c r="J53" s="264">
        <v>1.3856108114940815</v>
      </c>
      <c r="K53" s="249">
        <v>0.66949574447879712</v>
      </c>
      <c r="L53" s="250">
        <v>2948.2873883461953</v>
      </c>
      <c r="M53" s="250">
        <v>-12143.057759547235</v>
      </c>
      <c r="N53" s="249">
        <v>-0.80463720367844482</v>
      </c>
      <c r="O53" s="248">
        <v>426.63949847221375</v>
      </c>
      <c r="P53" s="248">
        <v>-3219.258495092392</v>
      </c>
      <c r="Q53" s="249">
        <v>-0.88298095579599933</v>
      </c>
    </row>
    <row r="54" spans="1:17" x14ac:dyDescent="0.2">
      <c r="A54" s="449" t="s">
        <v>113</v>
      </c>
      <c r="B54" s="449" t="s">
        <v>456</v>
      </c>
      <c r="C54" s="251" t="s">
        <v>166</v>
      </c>
      <c r="D54" s="252">
        <v>114924.48724739347</v>
      </c>
      <c r="E54" s="252">
        <v>726.51670914553688</v>
      </c>
      <c r="F54" s="253">
        <v>6.3619056076150418E-3</v>
      </c>
      <c r="G54" s="265">
        <v>2.0024718622326927</v>
      </c>
      <c r="H54" s="265">
        <v>0.23150646244802919</v>
      </c>
      <c r="I54" s="266">
        <v>3.0501620471404158</v>
      </c>
      <c r="J54" s="266">
        <v>0.15829112795733469</v>
      </c>
      <c r="K54" s="253">
        <v>5.4736581396949084E-2</v>
      </c>
      <c r="L54" s="254">
        <v>350538.30928907229</v>
      </c>
      <c r="M54" s="254">
        <v>20292.519259786815</v>
      </c>
      <c r="N54" s="253">
        <v>6.1446715968695075E-2</v>
      </c>
      <c r="O54" s="252">
        <v>64290.347740262026</v>
      </c>
      <c r="P54" s="252">
        <v>5737.0631383295913</v>
      </c>
      <c r="Q54" s="253">
        <v>9.7980210287643726E-2</v>
      </c>
    </row>
    <row r="55" spans="1:17" x14ac:dyDescent="0.2">
      <c r="A55" s="449" t="s">
        <v>113</v>
      </c>
      <c r="B55" s="449" t="s">
        <v>456</v>
      </c>
      <c r="C55" s="247" t="s">
        <v>167</v>
      </c>
      <c r="D55" s="247"/>
      <c r="E55" s="247"/>
      <c r="F55" s="247"/>
      <c r="G55" s="247"/>
      <c r="H55" s="247"/>
      <c r="I55" s="247"/>
      <c r="J55" s="247"/>
      <c r="K55" s="247"/>
      <c r="L55" s="247"/>
      <c r="M55" s="247"/>
      <c r="N55" s="247"/>
      <c r="O55" s="247"/>
      <c r="P55" s="247"/>
      <c r="Q55" s="247"/>
    </row>
    <row r="56" spans="1:17" x14ac:dyDescent="0.2">
      <c r="A56" s="449" t="s">
        <v>113</v>
      </c>
      <c r="B56" s="449" t="s">
        <v>456</v>
      </c>
      <c r="C56" s="251" t="s">
        <v>168</v>
      </c>
      <c r="D56" s="252">
        <v>5623353.4253049064</v>
      </c>
      <c r="E56" s="252">
        <v>-703502.47049228661</v>
      </c>
      <c r="F56" s="253">
        <v>-0.11119306051519358</v>
      </c>
      <c r="G56" s="265">
        <v>97.982660399629509</v>
      </c>
      <c r="H56" s="265">
        <v>-0.13329409649438162</v>
      </c>
      <c r="I56" s="266">
        <v>2.8822174658759909</v>
      </c>
      <c r="J56" s="266">
        <v>4.3815332574207666E-2</v>
      </c>
      <c r="K56" s="253">
        <v>1.5436619096406645E-2</v>
      </c>
      <c r="L56" s="254">
        <v>16207727.45920738</v>
      </c>
      <c r="M56" s="254">
        <v>-1750433.8125163373</v>
      </c>
      <c r="N56" s="253">
        <v>-9.7472886340123702E-2</v>
      </c>
      <c r="O56" s="252">
        <v>3233456.7967993985</v>
      </c>
      <c r="P56" s="252">
        <v>-452406.25113004632</v>
      </c>
      <c r="Q56" s="253">
        <v>-0.12274092803968617</v>
      </c>
    </row>
    <row r="57" spans="1:17" x14ac:dyDescent="0.2">
      <c r="A57" s="449" t="s">
        <v>114</v>
      </c>
      <c r="B57" s="449" t="s">
        <v>448</v>
      </c>
      <c r="C57" s="247" t="s">
        <v>33</v>
      </c>
      <c r="D57" s="248">
        <v>1747.1631345748901</v>
      </c>
      <c r="E57" s="248">
        <v>-141.15047812461853</v>
      </c>
      <c r="F57" s="249">
        <v>-7.4749489266685759E-2</v>
      </c>
      <c r="G57" s="263">
        <v>6.7057566556142215E-2</v>
      </c>
      <c r="H57" s="263">
        <v>-2.1972261502807289E-3</v>
      </c>
      <c r="I57" s="264">
        <v>4.9431159052053841</v>
      </c>
      <c r="J57" s="264">
        <v>1.2142737626810698</v>
      </c>
      <c r="K57" s="249">
        <v>0.32564364922647082</v>
      </c>
      <c r="L57" s="250">
        <v>8636.4298795056347</v>
      </c>
      <c r="M57" s="250">
        <v>1595.2065021693707</v>
      </c>
      <c r="N57" s="249">
        <v>0.22655246349716668</v>
      </c>
      <c r="O57" s="248">
        <v>1296.680055141449</v>
      </c>
      <c r="P57" s="248">
        <v>-544.32003962993622</v>
      </c>
      <c r="Q57" s="249">
        <v>-0.2956654055455275</v>
      </c>
    </row>
    <row r="58" spans="1:17" x14ac:dyDescent="0.2">
      <c r="A58" s="449" t="s">
        <v>114</v>
      </c>
      <c r="B58" s="449" t="s">
        <v>448</v>
      </c>
      <c r="C58" s="251" t="s">
        <v>166</v>
      </c>
      <c r="D58" s="252">
        <v>43383.5994673514</v>
      </c>
      <c r="E58" s="252">
        <v>358.46869958828756</v>
      </c>
      <c r="F58" s="253">
        <v>8.3316120879026543E-3</v>
      </c>
      <c r="G58" s="265">
        <v>1.6650984393822974</v>
      </c>
      <c r="H58" s="265">
        <v>8.7131467980529953E-2</v>
      </c>
      <c r="I58" s="266">
        <v>3.0068241130221312</v>
      </c>
      <c r="J58" s="266">
        <v>0.42601053944343725</v>
      </c>
      <c r="K58" s="253">
        <v>0.16506831171563791</v>
      </c>
      <c r="L58" s="254">
        <v>130446.85298812628</v>
      </c>
      <c r="M58" s="254">
        <v>19407.011497684944</v>
      </c>
      <c r="N58" s="253">
        <v>0.17477520894476026</v>
      </c>
      <c r="O58" s="252">
        <v>31111.971598863602</v>
      </c>
      <c r="P58" s="252">
        <v>3061.35451743659</v>
      </c>
      <c r="Q58" s="253">
        <v>0.10913679754530557</v>
      </c>
    </row>
    <row r="59" spans="1:17" x14ac:dyDescent="0.2">
      <c r="A59" s="449" t="s">
        <v>114</v>
      </c>
      <c r="B59" s="449" t="s">
        <v>448</v>
      </c>
      <c r="C59" s="247" t="s">
        <v>167</v>
      </c>
      <c r="D59" s="248">
        <v>23.251390695571899</v>
      </c>
      <c r="E59" s="248">
        <v>-227.15834641456604</v>
      </c>
      <c r="F59" s="249">
        <v>-0.90714661912150318</v>
      </c>
      <c r="G59" s="263">
        <v>8.9240761107894472E-4</v>
      </c>
      <c r="H59" s="263">
        <v>-8.291487647950865E-3</v>
      </c>
      <c r="I59" s="264">
        <v>3.9950000000000001</v>
      </c>
      <c r="J59" s="264">
        <v>1.0280171184014946</v>
      </c>
      <c r="K59" s="249">
        <v>0.34648569251186084</v>
      </c>
      <c r="L59" s="250">
        <v>92.889305828809739</v>
      </c>
      <c r="M59" s="250">
        <v>-650.07209756255156</v>
      </c>
      <c r="N59" s="249">
        <v>-0.87497425114574967</v>
      </c>
      <c r="O59" s="248">
        <v>11.62569534778595</v>
      </c>
      <c r="P59" s="248">
        <v>-113.57917320728302</v>
      </c>
      <c r="Q59" s="249">
        <v>-0.90714661912150318</v>
      </c>
    </row>
    <row r="60" spans="1:17" x14ac:dyDescent="0.2">
      <c r="A60" s="449" t="s">
        <v>114</v>
      </c>
      <c r="B60" s="449" t="s">
        <v>448</v>
      </c>
      <c r="C60" s="251" t="s">
        <v>168</v>
      </c>
      <c r="D60" s="252">
        <v>2560313.5332261152</v>
      </c>
      <c r="E60" s="252">
        <v>-121140.56775471708</v>
      </c>
      <c r="F60" s="253">
        <v>-4.5177192371260742E-2</v>
      </c>
      <c r="G60" s="265">
        <v>98.266951586450503</v>
      </c>
      <c r="H60" s="265">
        <v>-7.664275418227362E-2</v>
      </c>
      <c r="I60" s="266">
        <v>2.6157345268594927</v>
      </c>
      <c r="J60" s="266">
        <v>3.9736343759928516E-2</v>
      </c>
      <c r="K60" s="253">
        <v>1.5425610165654639E-2</v>
      </c>
      <c r="L60" s="254">
        <v>6697100.5084451688</v>
      </c>
      <c r="M60" s="254">
        <v>-210320.38374633063</v>
      </c>
      <c r="N60" s="253">
        <v>-3.0448467963503933E-2</v>
      </c>
      <c r="O60" s="252">
        <v>1573725.2934527397</v>
      </c>
      <c r="P60" s="252">
        <v>-117519.07699870225</v>
      </c>
      <c r="Q60" s="253">
        <v>-6.9486751324607812E-2</v>
      </c>
    </row>
    <row r="61" spans="1:17" x14ac:dyDescent="0.2">
      <c r="A61" s="449" t="s">
        <v>114</v>
      </c>
      <c r="B61" s="449" t="s">
        <v>455</v>
      </c>
      <c r="C61" s="247" t="s">
        <v>33</v>
      </c>
      <c r="D61" s="248">
        <v>17173.181967973709</v>
      </c>
      <c r="E61" s="248">
        <v>-415.57934641838074</v>
      </c>
      <c r="F61" s="249">
        <v>-2.3627550513084222E-2</v>
      </c>
      <c r="G61" s="263">
        <v>4.9236352140497389E-2</v>
      </c>
      <c r="H61" s="263">
        <v>-3.6329374133069192E-4</v>
      </c>
      <c r="I61" s="264">
        <v>4.4468043112725297</v>
      </c>
      <c r="J61" s="264">
        <v>0.90695786352068408</v>
      </c>
      <c r="K61" s="249">
        <v>0.25621389992684357</v>
      </c>
      <c r="L61" s="250">
        <v>76365.779613453153</v>
      </c>
      <c r="M61" s="250">
        <v>14104.265354347233</v>
      </c>
      <c r="N61" s="249">
        <v>0.22653264255108355</v>
      </c>
      <c r="O61" s="248">
        <v>14142.026608109474</v>
      </c>
      <c r="P61" s="248">
        <v>-202.29468095302582</v>
      </c>
      <c r="Q61" s="249">
        <v>-1.4102771185645074E-2</v>
      </c>
    </row>
    <row r="62" spans="1:17" x14ac:dyDescent="0.2">
      <c r="A62" s="449" t="s">
        <v>114</v>
      </c>
      <c r="B62" s="449" t="s">
        <v>455</v>
      </c>
      <c r="C62" s="251" t="s">
        <v>166</v>
      </c>
      <c r="D62" s="252">
        <v>578778.89036381512</v>
      </c>
      <c r="E62" s="252">
        <v>31080.604877249105</v>
      </c>
      <c r="F62" s="253">
        <v>5.6747676048753033E-2</v>
      </c>
      <c r="G62" s="265">
        <v>1.659387369829491</v>
      </c>
      <c r="H62" s="265">
        <v>0.1148987884767132</v>
      </c>
      <c r="I62" s="266">
        <v>2.8284331303595875</v>
      </c>
      <c r="J62" s="266">
        <v>0.29552021977559617</v>
      </c>
      <c r="K62" s="253">
        <v>0.11667208080496565</v>
      </c>
      <c r="L62" s="254">
        <v>1637037.3886577741</v>
      </c>
      <c r="M62" s="254">
        <v>249765.33024413441</v>
      </c>
      <c r="N62" s="253">
        <v>0.18004062629917286</v>
      </c>
      <c r="O62" s="252">
        <v>392516.36781099235</v>
      </c>
      <c r="P62" s="252">
        <v>41443.543337856594</v>
      </c>
      <c r="Q62" s="253">
        <v>0.11804828072367041</v>
      </c>
    </row>
    <row r="63" spans="1:17" x14ac:dyDescent="0.2">
      <c r="A63" s="449" t="s">
        <v>114</v>
      </c>
      <c r="B63" s="449" t="s">
        <v>455</v>
      </c>
      <c r="C63" s="247" t="s">
        <v>167</v>
      </c>
      <c r="D63" s="248">
        <v>1288.9144904613495</v>
      </c>
      <c r="E63" s="248">
        <v>-8986.3721241950989</v>
      </c>
      <c r="F63" s="249">
        <v>-0.87456169946414253</v>
      </c>
      <c r="G63" s="263">
        <v>3.6953808472823561E-3</v>
      </c>
      <c r="H63" s="263">
        <v>-2.5280541237931446E-2</v>
      </c>
      <c r="I63" s="264">
        <v>3.0542073875655813</v>
      </c>
      <c r="J63" s="264">
        <v>6.667751490922269E-2</v>
      </c>
      <c r="K63" s="249">
        <v>2.2318610273823456E-2</v>
      </c>
      <c r="L63" s="250">
        <v>3936.6121587073803</v>
      </c>
      <c r="M63" s="250">
        <v>-26761.113552684787</v>
      </c>
      <c r="N63" s="249">
        <v>-0.87176209092107193</v>
      </c>
      <c r="O63" s="248">
        <v>644.45724523067474</v>
      </c>
      <c r="P63" s="248">
        <v>-4493.1860620975494</v>
      </c>
      <c r="Q63" s="249">
        <v>-0.87456169946414253</v>
      </c>
    </row>
    <row r="64" spans="1:17" x14ac:dyDescent="0.2">
      <c r="A64" s="449" t="s">
        <v>114</v>
      </c>
      <c r="B64" s="449" t="s">
        <v>455</v>
      </c>
      <c r="C64" s="251" t="s">
        <v>168</v>
      </c>
      <c r="D64" s="252">
        <v>34281829.499491446</v>
      </c>
      <c r="E64" s="252">
        <v>-604073.67089429498</v>
      </c>
      <c r="F64" s="253">
        <v>-1.7315695338141236E-2</v>
      </c>
      <c r="G64" s="265">
        <v>98.28768089718271</v>
      </c>
      <c r="H64" s="265">
        <v>-8.9254953497501788E-2</v>
      </c>
      <c r="I64" s="266">
        <v>2.5986326107500584</v>
      </c>
      <c r="J64" s="266">
        <v>2.3134467725325347E-2</v>
      </c>
      <c r="K64" s="253">
        <v>8.9825216096469859E-3</v>
      </c>
      <c r="L64" s="254">
        <v>89085880.093551829</v>
      </c>
      <c r="M64" s="254">
        <v>-762698.73951728642</v>
      </c>
      <c r="N64" s="253">
        <v>-8.4887123360550265E-3</v>
      </c>
      <c r="O64" s="252">
        <v>21345426.897379152</v>
      </c>
      <c r="P64" s="252">
        <v>-1825239.7305499502</v>
      </c>
      <c r="Q64" s="253">
        <v>-7.8773725411502432E-2</v>
      </c>
    </row>
    <row r="65" spans="1:17" x14ac:dyDescent="0.2">
      <c r="A65" s="449" t="s">
        <v>114</v>
      </c>
      <c r="B65" s="449" t="s">
        <v>456</v>
      </c>
      <c r="C65" s="247" t="s">
        <v>33</v>
      </c>
      <c r="D65" s="248">
        <v>10572.592027187347</v>
      </c>
      <c r="E65" s="248">
        <v>3877.2373445034027</v>
      </c>
      <c r="F65" s="249">
        <v>0.57909364451311596</v>
      </c>
      <c r="G65" s="263">
        <v>6.6516147637374998E-2</v>
      </c>
      <c r="H65" s="263">
        <v>2.6232995667710146E-2</v>
      </c>
      <c r="I65" s="264">
        <v>4.4559684948985625</v>
      </c>
      <c r="J65" s="264">
        <v>0.88989464362002479</v>
      </c>
      <c r="K65" s="249">
        <v>0.24954464790485834</v>
      </c>
      <c r="L65" s="250">
        <v>47111.136982562544</v>
      </c>
      <c r="M65" s="250">
        <v>23235.007723608018</v>
      </c>
      <c r="N65" s="249">
        <v>0.9731480120419409</v>
      </c>
      <c r="O65" s="248">
        <v>7870.6094405651093</v>
      </c>
      <c r="P65" s="248">
        <v>2353.869255900383</v>
      </c>
      <c r="Q65" s="249">
        <v>0.42667756267434892</v>
      </c>
    </row>
    <row r="66" spans="1:17" x14ac:dyDescent="0.2">
      <c r="A66" s="449" t="s">
        <v>114</v>
      </c>
      <c r="B66" s="449" t="s">
        <v>456</v>
      </c>
      <c r="C66" s="251" t="s">
        <v>166</v>
      </c>
      <c r="D66" s="252">
        <v>273551.64847259159</v>
      </c>
      <c r="E66" s="252">
        <v>32000.227681384422</v>
      </c>
      <c r="F66" s="253">
        <v>0.13247791123135169</v>
      </c>
      <c r="G66" s="265">
        <v>1.7210161698720943</v>
      </c>
      <c r="H66" s="265">
        <v>0.26770218526925826</v>
      </c>
      <c r="I66" s="266">
        <v>2.9240185101687128</v>
      </c>
      <c r="J66" s="266">
        <v>0.44983522962730849</v>
      </c>
      <c r="K66" s="253">
        <v>0.18181160351583772</v>
      </c>
      <c r="L66" s="254">
        <v>799870.08362102276</v>
      </c>
      <c r="M66" s="254">
        <v>202227.59690839658</v>
      </c>
      <c r="N66" s="253">
        <v>0.33837553621859023</v>
      </c>
      <c r="O66" s="252">
        <v>189170.04807090759</v>
      </c>
      <c r="P66" s="252">
        <v>39932.343444636615</v>
      </c>
      <c r="Q66" s="253">
        <v>0.26757543306255827</v>
      </c>
    </row>
    <row r="67" spans="1:17" x14ac:dyDescent="0.2">
      <c r="A67" s="449" t="s">
        <v>114</v>
      </c>
      <c r="B67" s="449" t="s">
        <v>456</v>
      </c>
      <c r="C67" s="247" t="s">
        <v>167</v>
      </c>
      <c r="D67" s="248">
        <v>118.5394024848938</v>
      </c>
      <c r="E67" s="248">
        <v>-3481.1759777069092</v>
      </c>
      <c r="F67" s="249">
        <v>-0.96706978470098437</v>
      </c>
      <c r="G67" s="263">
        <v>7.4577590587584803E-4</v>
      </c>
      <c r="H67" s="263">
        <v>-2.0912207663364647E-2</v>
      </c>
      <c r="I67" s="264">
        <v>3.831280114199334</v>
      </c>
      <c r="J67" s="264">
        <v>0.85321379315954715</v>
      </c>
      <c r="K67" s="249">
        <v>0.28649925864030085</v>
      </c>
      <c r="L67" s="250">
        <v>454.15765548944472</v>
      </c>
      <c r="M67" s="250">
        <v>-10266.033483588695</v>
      </c>
      <c r="N67" s="249">
        <v>-0.95763530243095085</v>
      </c>
      <c r="O67" s="248">
        <v>59.269701242446899</v>
      </c>
      <c r="P67" s="248">
        <v>-1740.5879888534546</v>
      </c>
      <c r="Q67" s="249">
        <v>-0.96706978470098437</v>
      </c>
    </row>
    <row r="68" spans="1:17" x14ac:dyDescent="0.2">
      <c r="A68" s="449" t="s">
        <v>114</v>
      </c>
      <c r="B68" s="449" t="s">
        <v>456</v>
      </c>
      <c r="C68" s="251" t="s">
        <v>168</v>
      </c>
      <c r="D68" s="252">
        <v>15610532.252509076</v>
      </c>
      <c r="E68" s="252">
        <v>-758353.13910191879</v>
      </c>
      <c r="F68" s="253">
        <v>-4.6328941828291649E-2</v>
      </c>
      <c r="G68" s="265">
        <v>98.211721906584643</v>
      </c>
      <c r="H68" s="265">
        <v>-0.27302297327361202</v>
      </c>
      <c r="I68" s="266">
        <v>2.6011766181209044</v>
      </c>
      <c r="J68" s="266">
        <v>1.5740864672816102E-2</v>
      </c>
      <c r="K68" s="253">
        <v>6.0882830493169922E-3</v>
      </c>
      <c r="L68" s="254">
        <v>40605751.49164886</v>
      </c>
      <c r="M68" s="254">
        <v>-1714950.0439163148</v>
      </c>
      <c r="N68" s="253">
        <v>-4.052272249020062E-2</v>
      </c>
      <c r="O68" s="252">
        <v>9632647.4541678857</v>
      </c>
      <c r="P68" s="252">
        <v>-904806.21688645333</v>
      </c>
      <c r="Q68" s="253">
        <v>-8.5865736176083396E-2</v>
      </c>
    </row>
    <row r="69" spans="1:17" x14ac:dyDescent="0.2">
      <c r="A69" s="449" t="s">
        <v>115</v>
      </c>
      <c r="B69" s="449" t="s">
        <v>448</v>
      </c>
      <c r="C69" s="247" t="s">
        <v>33</v>
      </c>
      <c r="D69" s="248">
        <v>331112.17014980316</v>
      </c>
      <c r="E69" s="248">
        <v>-108465.37559129659</v>
      </c>
      <c r="F69" s="249">
        <v>-0.2467491268427528</v>
      </c>
      <c r="G69" s="263">
        <v>0.26590689085093094</v>
      </c>
      <c r="H69" s="263">
        <v>-9.3578381486112694E-2</v>
      </c>
      <c r="I69" s="264">
        <v>2.6529115012574924</v>
      </c>
      <c r="J69" s="264">
        <v>4.3872801704768261E-2</v>
      </c>
      <c r="K69" s="249">
        <v>1.681569603099008E-2</v>
      </c>
      <c r="L69" s="250">
        <v>878411.28439674061</v>
      </c>
      <c r="M69" s="250">
        <v>-268463.54389619641</v>
      </c>
      <c r="N69" s="249">
        <v>-0.23408268912466262</v>
      </c>
      <c r="O69" s="248">
        <v>175254.59005057812</v>
      </c>
      <c r="P69" s="248">
        <v>-55558.439249524847</v>
      </c>
      <c r="Q69" s="249">
        <v>-0.24070755198697122</v>
      </c>
    </row>
    <row r="70" spans="1:17" x14ac:dyDescent="0.2">
      <c r="A70" s="449" t="s">
        <v>115</v>
      </c>
      <c r="B70" s="449" t="s">
        <v>448</v>
      </c>
      <c r="C70" s="251" t="s">
        <v>166</v>
      </c>
      <c r="D70" s="252">
        <v>9863061.9495431129</v>
      </c>
      <c r="E70" s="252">
        <v>-166624.41367182322</v>
      </c>
      <c r="F70" s="253">
        <v>-1.6613123046692466E-2</v>
      </c>
      <c r="G70" s="265">
        <v>7.9207482349156102</v>
      </c>
      <c r="H70" s="265">
        <v>-0.28150087600466911</v>
      </c>
      <c r="I70" s="266">
        <v>1.3966514195268711</v>
      </c>
      <c r="J70" s="266">
        <v>3.7164695725991459E-2</v>
      </c>
      <c r="K70" s="253">
        <v>2.7337299493507133E-2</v>
      </c>
      <c r="L70" s="254">
        <v>13775259.472710857</v>
      </c>
      <c r="M70" s="254">
        <v>140034.01803342439</v>
      </c>
      <c r="N70" s="253">
        <v>1.0270018526564742E-2</v>
      </c>
      <c r="O70" s="252">
        <v>4159590.3741949797</v>
      </c>
      <c r="P70" s="252">
        <v>-126792.73021130636</v>
      </c>
      <c r="Q70" s="253">
        <v>-2.9580354140759574E-2</v>
      </c>
    </row>
    <row r="71" spans="1:17" x14ac:dyDescent="0.2">
      <c r="A71" s="449" t="s">
        <v>115</v>
      </c>
      <c r="B71" s="449" t="s">
        <v>448</v>
      </c>
      <c r="C71" s="247" t="s">
        <v>167</v>
      </c>
      <c r="D71" s="248">
        <v>117648</v>
      </c>
      <c r="E71" s="248">
        <v>7316.0000000000291</v>
      </c>
      <c r="F71" s="249">
        <v>6.6308958416416194E-2</v>
      </c>
      <c r="G71" s="263">
        <v>9.4479806890447285E-2</v>
      </c>
      <c r="H71" s="263">
        <v>4.2506096719636816E-3</v>
      </c>
      <c r="I71" s="264">
        <v>1.8940735074119406</v>
      </c>
      <c r="J71" s="264">
        <v>2.7968513009968277E-4</v>
      </c>
      <c r="K71" s="249">
        <v>1.4768510004045153E-4</v>
      </c>
      <c r="L71" s="250">
        <v>222833.96</v>
      </c>
      <c r="M71" s="250">
        <v>13887.899999999965</v>
      </c>
      <c r="N71" s="249">
        <v>6.6466436361613923E-2</v>
      </c>
      <c r="O71" s="248">
        <v>58824</v>
      </c>
      <c r="P71" s="248">
        <v>3658</v>
      </c>
      <c r="Q71" s="249">
        <v>6.6308958416415903E-2</v>
      </c>
    </row>
    <row r="72" spans="1:17" x14ac:dyDescent="0.2">
      <c r="A72" s="449" t="s">
        <v>115</v>
      </c>
      <c r="B72" s="449" t="s">
        <v>448</v>
      </c>
      <c r="C72" s="251" t="s">
        <v>168</v>
      </c>
      <c r="D72" s="252">
        <v>114210024.26428312</v>
      </c>
      <c r="E72" s="252">
        <v>2509910.9424907714</v>
      </c>
      <c r="F72" s="253">
        <v>2.2470084119432094E-2</v>
      </c>
      <c r="G72" s="265">
        <v>91.718865067342989</v>
      </c>
      <c r="H72" s="265">
        <v>0.3708286478185272</v>
      </c>
      <c r="I72" s="266">
        <v>1.9963379661875478</v>
      </c>
      <c r="J72" s="266">
        <v>5.2703372809506321E-2</v>
      </c>
      <c r="K72" s="253">
        <v>2.7115885356777756E-2</v>
      </c>
      <c r="L72" s="254">
        <v>228001807.55798945</v>
      </c>
      <c r="M72" s="254">
        <v>10897603.221506417</v>
      </c>
      <c r="N72" s="253">
        <v>5.0195265701149488E-2</v>
      </c>
      <c r="O72" s="252">
        <v>51311620.836213425</v>
      </c>
      <c r="P72" s="252">
        <v>1040237.4585046992</v>
      </c>
      <c r="Q72" s="253">
        <v>2.0692437498466772E-2</v>
      </c>
    </row>
    <row r="73" spans="1:17" x14ac:dyDescent="0.2">
      <c r="A73" s="449" t="s">
        <v>115</v>
      </c>
      <c r="B73" s="449" t="s">
        <v>455</v>
      </c>
      <c r="C73" s="247" t="s">
        <v>33</v>
      </c>
      <c r="D73" s="248">
        <v>6280924.3646705151</v>
      </c>
      <c r="E73" s="248">
        <v>737585.82179496624</v>
      </c>
      <c r="F73" s="249">
        <v>0.13305805086411904</v>
      </c>
      <c r="G73" s="263">
        <v>0.36720434971982491</v>
      </c>
      <c r="H73" s="263">
        <v>3.1502740809993379E-2</v>
      </c>
      <c r="I73" s="264">
        <v>2.5775246367164453</v>
      </c>
      <c r="J73" s="264">
        <v>1.0106335471202765E-2</v>
      </c>
      <c r="K73" s="249">
        <v>3.9363805525188542E-3</v>
      </c>
      <c r="L73" s="250">
        <v>16189237.291290838</v>
      </c>
      <c r="M73" s="250">
        <v>1957168.4663140178</v>
      </c>
      <c r="N73" s="249">
        <v>0.13751819854041533</v>
      </c>
      <c r="O73" s="248">
        <v>3292021.7847545166</v>
      </c>
      <c r="P73" s="248">
        <v>380012.96698381612</v>
      </c>
      <c r="Q73" s="249">
        <v>0.13049856328207704</v>
      </c>
    </row>
    <row r="74" spans="1:17" x14ac:dyDescent="0.2">
      <c r="A74" s="449" t="s">
        <v>115</v>
      </c>
      <c r="B74" s="449" t="s">
        <v>455</v>
      </c>
      <c r="C74" s="251" t="s">
        <v>166</v>
      </c>
      <c r="D74" s="252">
        <v>136653956.7857959</v>
      </c>
      <c r="E74" s="252">
        <v>-3236943.6314415932</v>
      </c>
      <c r="F74" s="253">
        <v>-2.3139057807099038E-2</v>
      </c>
      <c r="G74" s="265">
        <v>7.989258335990419</v>
      </c>
      <c r="H74" s="265">
        <v>-0.48245956084775798</v>
      </c>
      <c r="I74" s="266">
        <v>1.3575395254102907</v>
      </c>
      <c r="J74" s="266">
        <v>-1.2525779978589391E-4</v>
      </c>
      <c r="K74" s="253">
        <v>-9.2259739911447865E-5</v>
      </c>
      <c r="L74" s="254">
        <v>185513147.64042774</v>
      </c>
      <c r="M74" s="254">
        <v>-4411801.3476034105</v>
      </c>
      <c r="N74" s="253">
        <v>-2.3229182743555388E-2</v>
      </c>
      <c r="O74" s="252">
        <v>58094303.676443622</v>
      </c>
      <c r="P74" s="252">
        <v>-1520996.5280630216</v>
      </c>
      <c r="Q74" s="253">
        <v>-2.5513526273378412E-2</v>
      </c>
    </row>
    <row r="75" spans="1:17" x14ac:dyDescent="0.2">
      <c r="A75" s="449" t="s">
        <v>115</v>
      </c>
      <c r="B75" s="449" t="s">
        <v>455</v>
      </c>
      <c r="C75" s="247" t="s">
        <v>167</v>
      </c>
      <c r="D75" s="248">
        <v>1533370.0715901849</v>
      </c>
      <c r="E75" s="248">
        <v>116681.19346857024</v>
      </c>
      <c r="F75" s="249">
        <v>8.2361904064128494E-2</v>
      </c>
      <c r="G75" s="263">
        <v>8.9646065981189738E-2</v>
      </c>
      <c r="H75" s="263">
        <v>3.8521473829246367E-3</v>
      </c>
      <c r="I75" s="264">
        <v>1.8942432969007599</v>
      </c>
      <c r="J75" s="264">
        <v>3.496434764755918E-4</v>
      </c>
      <c r="K75" s="249">
        <v>1.8461621424382165E-4</v>
      </c>
      <c r="L75" s="250">
        <v>2904575.9797779461</v>
      </c>
      <c r="M75" s="250">
        <v>221517.90462665074</v>
      </c>
      <c r="N75" s="249">
        <v>8.2561725621298571E-2</v>
      </c>
      <c r="O75" s="248">
        <v>766685.03579509258</v>
      </c>
      <c r="P75" s="248">
        <v>58340.596734285471</v>
      </c>
      <c r="Q75" s="249">
        <v>8.2361904064129007E-2</v>
      </c>
    </row>
    <row r="76" spans="1:17" x14ac:dyDescent="0.2">
      <c r="A76" s="449" t="s">
        <v>115</v>
      </c>
      <c r="B76" s="449" t="s">
        <v>455</v>
      </c>
      <c r="C76" s="251" t="s">
        <v>168</v>
      </c>
      <c r="D76" s="252">
        <v>1566002871.8631749</v>
      </c>
      <c r="E76" s="252">
        <v>61584221.0785501</v>
      </c>
      <c r="F76" s="253">
        <v>4.0935560753937103E-2</v>
      </c>
      <c r="G76" s="265">
        <v>91.553891248308503</v>
      </c>
      <c r="H76" s="265">
        <v>0.44710467265501563</v>
      </c>
      <c r="I76" s="266">
        <v>1.9747718449662868</v>
      </c>
      <c r="J76" s="266">
        <v>3.4644765275765765E-2</v>
      </c>
      <c r="K76" s="253">
        <v>1.7856956710944994E-2</v>
      </c>
      <c r="L76" s="254">
        <v>3092498380.4917455</v>
      </c>
      <c r="M76" s="254">
        <v>173735016.91301775</v>
      </c>
      <c r="N76" s="253">
        <v>5.952350200120346E-2</v>
      </c>
      <c r="O76" s="252">
        <v>706628938.94537747</v>
      </c>
      <c r="P76" s="252">
        <v>22887671.303643823</v>
      </c>
      <c r="Q76" s="253">
        <v>3.3474169816581106E-2</v>
      </c>
    </row>
    <row r="77" spans="1:17" x14ac:dyDescent="0.2">
      <c r="A77" s="449" t="s">
        <v>115</v>
      </c>
      <c r="B77" s="449" t="s">
        <v>456</v>
      </c>
      <c r="C77" s="247" t="s">
        <v>33</v>
      </c>
      <c r="D77" s="248">
        <v>2745451.9435106497</v>
      </c>
      <c r="E77" s="248">
        <v>120370.09170344472</v>
      </c>
      <c r="F77" s="249">
        <v>4.5853843231812914E-2</v>
      </c>
      <c r="G77" s="263">
        <v>0.34978283123968751</v>
      </c>
      <c r="H77" s="263">
        <v>9.4387004396652707E-3</v>
      </c>
      <c r="I77" s="264">
        <v>2.5840978239162262</v>
      </c>
      <c r="J77" s="264">
        <v>4.7116808255883047E-2</v>
      </c>
      <c r="K77" s="249">
        <v>1.85719987516813E-2</v>
      </c>
      <c r="L77" s="250">
        <v>7094516.3928924445</v>
      </c>
      <c r="M77" s="250">
        <v>434733.57030306663</v>
      </c>
      <c r="N77" s="249">
        <v>6.5277439502755233E-2</v>
      </c>
      <c r="O77" s="248">
        <v>1440479.5120376348</v>
      </c>
      <c r="P77" s="248">
        <v>62125.199762181612</v>
      </c>
      <c r="Q77" s="249">
        <v>4.5072010301634532E-2</v>
      </c>
    </row>
    <row r="78" spans="1:17" x14ac:dyDescent="0.2">
      <c r="A78" s="449" t="s">
        <v>115</v>
      </c>
      <c r="B78" s="449" t="s">
        <v>456</v>
      </c>
      <c r="C78" s="251" t="s">
        <v>166</v>
      </c>
      <c r="D78" s="252">
        <v>63167467.933407016</v>
      </c>
      <c r="E78" s="252">
        <v>243482.06668549031</v>
      </c>
      <c r="F78" s="253">
        <v>3.86946350158438E-3</v>
      </c>
      <c r="G78" s="265">
        <v>8.0478173468723018</v>
      </c>
      <c r="H78" s="265">
        <v>-0.11033180247280328</v>
      </c>
      <c r="I78" s="266">
        <v>1.3590670233114059</v>
      </c>
      <c r="J78" s="266">
        <v>-1.2830403565369242E-3</v>
      </c>
      <c r="K78" s="253">
        <v>-9.431692553293475E-4</v>
      </c>
      <c r="L78" s="254">
        <v>85848822.614374161</v>
      </c>
      <c r="M78" s="254">
        <v>250174.43433879316</v>
      </c>
      <c r="N78" s="253">
        <v>2.9226446872456882E-3</v>
      </c>
      <c r="O78" s="252">
        <v>26668542.042576123</v>
      </c>
      <c r="P78" s="252">
        <v>-46883.164071869105</v>
      </c>
      <c r="Q78" s="253">
        <v>-1.7549098960327413E-3</v>
      </c>
    </row>
    <row r="79" spans="1:17" x14ac:dyDescent="0.2">
      <c r="A79" s="449" t="s">
        <v>115</v>
      </c>
      <c r="B79" s="449" t="s">
        <v>456</v>
      </c>
      <c r="C79" s="247" t="s">
        <v>167</v>
      </c>
      <c r="D79" s="248">
        <v>740634.82153201103</v>
      </c>
      <c r="E79" s="248">
        <v>64657.521951913834</v>
      </c>
      <c r="F79" s="249">
        <v>9.5650433812019597E-2</v>
      </c>
      <c r="G79" s="263">
        <v>9.4360181901017706E-2</v>
      </c>
      <c r="H79" s="263">
        <v>6.7191408006234132E-3</v>
      </c>
      <c r="I79" s="264">
        <v>1.8938738655980858</v>
      </c>
      <c r="J79" s="264">
        <v>3.8930066327891311E-4</v>
      </c>
      <c r="K79" s="249">
        <v>2.0560012502257542E-4</v>
      </c>
      <c r="L79" s="250">
        <v>1402668.9324513781</v>
      </c>
      <c r="M79" s="250">
        <v>122716.34945015213</v>
      </c>
      <c r="N79" s="249">
        <v>9.5875699678192372E-2</v>
      </c>
      <c r="O79" s="248">
        <v>370317.41076600552</v>
      </c>
      <c r="P79" s="248">
        <v>32328.760975956917</v>
      </c>
      <c r="Q79" s="249">
        <v>9.5650433812019597E-2</v>
      </c>
    </row>
    <row r="80" spans="1:17" x14ac:dyDescent="0.2">
      <c r="A80" s="449" t="s">
        <v>115</v>
      </c>
      <c r="B80" s="449" t="s">
        <v>456</v>
      </c>
      <c r="C80" s="251" t="s">
        <v>168</v>
      </c>
      <c r="D80" s="252">
        <v>718248303.91488326</v>
      </c>
      <c r="E80" s="252">
        <v>13171124.435506105</v>
      </c>
      <c r="F80" s="253">
        <v>1.8680400981395468E-2</v>
      </c>
      <c r="G80" s="265">
        <v>91.508039639986819</v>
      </c>
      <c r="H80" s="265">
        <v>9.4173961232343117E-2</v>
      </c>
      <c r="I80" s="266">
        <v>1.9774347948770039</v>
      </c>
      <c r="J80" s="266">
        <v>3.8823442134579222E-2</v>
      </c>
      <c r="K80" s="253">
        <v>2.0026418435886224E-2</v>
      </c>
      <c r="L80" s="254">
        <v>1420289187.5226831</v>
      </c>
      <c r="M80" s="254">
        <v>53418562.82435441</v>
      </c>
      <c r="N80" s="253">
        <v>3.9080920943885232E-2</v>
      </c>
      <c r="O80" s="252">
        <v>318208786.47220552</v>
      </c>
      <c r="P80" s="252">
        <v>2368638.7741063833</v>
      </c>
      <c r="Q80" s="253">
        <v>7.4994860259832595E-3</v>
      </c>
    </row>
    <row r="81" customFormat="1" x14ac:dyDescent="0.2"/>
    <row r="82" customFormat="1" x14ac:dyDescent="0.2"/>
    <row r="83" customFormat="1" x14ac:dyDescent="0.2"/>
    <row r="84" customFormat="1" x14ac:dyDescent="0.2"/>
    <row r="85" customFormat="1" x14ac:dyDescent="0.2"/>
    <row r="86" customFormat="1" x14ac:dyDescent="0.2"/>
    <row r="87" customFormat="1" x14ac:dyDescent="0.2"/>
    <row r="88" customFormat="1" x14ac:dyDescent="0.2"/>
    <row r="89" customFormat="1" x14ac:dyDescent="0.2"/>
    <row r="90" customFormat="1" x14ac:dyDescent="0.2"/>
    <row r="91" customFormat="1" x14ac:dyDescent="0.2"/>
    <row r="92" customFormat="1" x14ac:dyDescent="0.2"/>
    <row r="93" customFormat="1" x14ac:dyDescent="0.2"/>
    <row r="94" customFormat="1" x14ac:dyDescent="0.2"/>
    <row r="95" customFormat="1" x14ac:dyDescent="0.2"/>
    <row r="96" customFormat="1" x14ac:dyDescent="0.2"/>
    <row r="97" customFormat="1" x14ac:dyDescent="0.2"/>
    <row r="98" customFormat="1" x14ac:dyDescent="0.2"/>
    <row r="99" customFormat="1" x14ac:dyDescent="0.2"/>
    <row r="100" customFormat="1" x14ac:dyDescent="0.2"/>
    <row r="101" customFormat="1" x14ac:dyDescent="0.2"/>
    <row r="102" customFormat="1" x14ac:dyDescent="0.2"/>
    <row r="103" customFormat="1" x14ac:dyDescent="0.2"/>
    <row r="104" customFormat="1" x14ac:dyDescent="0.2"/>
    <row r="105" customFormat="1" x14ac:dyDescent="0.2"/>
    <row r="106" customFormat="1" x14ac:dyDescent="0.2"/>
    <row r="107" customFormat="1" x14ac:dyDescent="0.2"/>
    <row r="108" customFormat="1" x14ac:dyDescent="0.2"/>
    <row r="109" customFormat="1" x14ac:dyDescent="0.2"/>
    <row r="110" customFormat="1" x14ac:dyDescent="0.2"/>
    <row r="111" customFormat="1" x14ac:dyDescent="0.2"/>
    <row r="112" customFormat="1" x14ac:dyDescent="0.2"/>
    <row r="113" customFormat="1" x14ac:dyDescent="0.2"/>
    <row r="114" customFormat="1" x14ac:dyDescent="0.2"/>
    <row r="115" customFormat="1" x14ac:dyDescent="0.2"/>
    <row r="116" customFormat="1" x14ac:dyDescent="0.2"/>
    <row r="117" customFormat="1" x14ac:dyDescent="0.2"/>
    <row r="118" customFormat="1" x14ac:dyDescent="0.2"/>
    <row r="119" customFormat="1" x14ac:dyDescent="0.2"/>
    <row r="120" customFormat="1" x14ac:dyDescent="0.2"/>
    <row r="121" customFormat="1" x14ac:dyDescent="0.2"/>
    <row r="122" customFormat="1" x14ac:dyDescent="0.2"/>
    <row r="123" customFormat="1" x14ac:dyDescent="0.2"/>
    <row r="124" customFormat="1" x14ac:dyDescent="0.2"/>
    <row r="125" customFormat="1" x14ac:dyDescent="0.2"/>
    <row r="126" customFormat="1" x14ac:dyDescent="0.2"/>
    <row r="127" customFormat="1" x14ac:dyDescent="0.2"/>
    <row r="128" customFormat="1" x14ac:dyDescent="0.2"/>
    <row r="129" customFormat="1" x14ac:dyDescent="0.2"/>
    <row r="130" customFormat="1" x14ac:dyDescent="0.2"/>
    <row r="131" customFormat="1" x14ac:dyDescent="0.2"/>
    <row r="132" customFormat="1" x14ac:dyDescent="0.2"/>
    <row r="133" customFormat="1" x14ac:dyDescent="0.2"/>
    <row r="134" customFormat="1" x14ac:dyDescent="0.2"/>
    <row r="135" customFormat="1" x14ac:dyDescent="0.2"/>
    <row r="136" customFormat="1" x14ac:dyDescent="0.2"/>
    <row r="137" customFormat="1" x14ac:dyDescent="0.2"/>
    <row r="138" customFormat="1" x14ac:dyDescent="0.2"/>
    <row r="139" customFormat="1" x14ac:dyDescent="0.2"/>
    <row r="140" customFormat="1" x14ac:dyDescent="0.2"/>
    <row r="141" customFormat="1" x14ac:dyDescent="0.2"/>
    <row r="142" customFormat="1" x14ac:dyDescent="0.2"/>
    <row r="143" customFormat="1" x14ac:dyDescent="0.2"/>
    <row r="144" customFormat="1" x14ac:dyDescent="0.2"/>
    <row r="145" customFormat="1" x14ac:dyDescent="0.2"/>
    <row r="146" customFormat="1" x14ac:dyDescent="0.2"/>
    <row r="147" customFormat="1" x14ac:dyDescent="0.2"/>
    <row r="148" customFormat="1" x14ac:dyDescent="0.2"/>
    <row r="149" customFormat="1" x14ac:dyDescent="0.2"/>
    <row r="150" customFormat="1" x14ac:dyDescent="0.2"/>
    <row r="151" customFormat="1" x14ac:dyDescent="0.2"/>
    <row r="152" customFormat="1" x14ac:dyDescent="0.2"/>
    <row r="153" customFormat="1" x14ac:dyDescent="0.2"/>
    <row r="154" customFormat="1" x14ac:dyDescent="0.2"/>
    <row r="155" customFormat="1" x14ac:dyDescent="0.2"/>
    <row r="156" customFormat="1" x14ac:dyDescent="0.2"/>
    <row r="157" customFormat="1" x14ac:dyDescent="0.2"/>
    <row r="158" customFormat="1" x14ac:dyDescent="0.2"/>
    <row r="159" customFormat="1" x14ac:dyDescent="0.2"/>
    <row r="160" customFormat="1" x14ac:dyDescent="0.2"/>
    <row r="161" customFormat="1" x14ac:dyDescent="0.2"/>
    <row r="162" customFormat="1" x14ac:dyDescent="0.2"/>
    <row r="163" customFormat="1" x14ac:dyDescent="0.2"/>
    <row r="164" customFormat="1" x14ac:dyDescent="0.2"/>
    <row r="165" customFormat="1" x14ac:dyDescent="0.2"/>
    <row r="166" customFormat="1" x14ac:dyDescent="0.2"/>
    <row r="167" customFormat="1" x14ac:dyDescent="0.2"/>
    <row r="168" customFormat="1" x14ac:dyDescent="0.2"/>
    <row r="169" customFormat="1" x14ac:dyDescent="0.2"/>
    <row r="170" customFormat="1" x14ac:dyDescent="0.2"/>
  </sheetData>
  <mergeCells count="24">
    <mergeCell ref="A33:A44"/>
    <mergeCell ref="B33:B36"/>
    <mergeCell ref="B37:B40"/>
    <mergeCell ref="B41:B44"/>
    <mergeCell ref="A9:A20"/>
    <mergeCell ref="B9:B12"/>
    <mergeCell ref="B13:B16"/>
    <mergeCell ref="B17:B20"/>
    <mergeCell ref="A21:A32"/>
    <mergeCell ref="B21:B24"/>
    <mergeCell ref="B25:B28"/>
    <mergeCell ref="B29:B32"/>
    <mergeCell ref="A69:A80"/>
    <mergeCell ref="B69:B72"/>
    <mergeCell ref="B73:B76"/>
    <mergeCell ref="B77:B80"/>
    <mergeCell ref="A45:A56"/>
    <mergeCell ref="B45:B48"/>
    <mergeCell ref="B49:B52"/>
    <mergeCell ref="B53:B56"/>
    <mergeCell ref="A57:A68"/>
    <mergeCell ref="B57:B60"/>
    <mergeCell ref="B61:B64"/>
    <mergeCell ref="B65:B68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8:Q44"/>
  <sheetViews>
    <sheetView workbookViewId="0">
      <selection activeCell="E17" sqref="E17"/>
    </sheetView>
  </sheetViews>
  <sheetFormatPr defaultRowHeight="12.75" x14ac:dyDescent="0.2"/>
  <cols>
    <col min="1" max="1" width="31.140625" customWidth="1"/>
    <col min="2" max="2" width="41.85546875" customWidth="1"/>
    <col min="3" max="3" width="16.140625" customWidth="1"/>
    <col min="4" max="4" width="13.7109375" customWidth="1"/>
    <col min="5" max="5" width="11.5703125" customWidth="1"/>
    <col min="6" max="6" width="10.85546875" customWidth="1"/>
    <col min="7" max="7" width="14" customWidth="1"/>
    <col min="8" max="8" width="19.42578125" customWidth="1"/>
    <col min="9" max="9" width="7.85546875" customWidth="1"/>
    <col min="10" max="11" width="10.85546875" customWidth="1"/>
    <col min="12" max="12" width="14.85546875" customWidth="1"/>
    <col min="13" max="13" width="12.7109375" customWidth="1"/>
    <col min="14" max="14" width="12" customWidth="1"/>
    <col min="15" max="15" width="13.5703125" customWidth="1"/>
    <col min="16" max="16" width="11.5703125" customWidth="1"/>
    <col min="17" max="17" width="10.5703125" customWidth="1"/>
    <col min="18" max="100" width="9.140625" customWidth="1"/>
  </cols>
  <sheetData>
    <row r="8" spans="1:17" ht="51" x14ac:dyDescent="0.2">
      <c r="A8" s="19" t="s">
        <v>2</v>
      </c>
      <c r="B8" s="19" t="s">
        <v>10</v>
      </c>
      <c r="C8" s="19" t="s">
        <v>15</v>
      </c>
      <c r="D8" s="18" t="s">
        <v>43</v>
      </c>
      <c r="E8" s="18" t="s">
        <v>47</v>
      </c>
      <c r="F8" s="18" t="s">
        <v>48</v>
      </c>
      <c r="G8" s="18" t="s">
        <v>101</v>
      </c>
      <c r="H8" s="18" t="s">
        <v>102</v>
      </c>
      <c r="I8" s="18" t="s">
        <v>103</v>
      </c>
      <c r="J8" s="18" t="s">
        <v>104</v>
      </c>
      <c r="K8" s="18" t="s">
        <v>105</v>
      </c>
      <c r="L8" s="22" t="s">
        <v>49</v>
      </c>
      <c r="M8" s="22" t="s">
        <v>50</v>
      </c>
      <c r="N8" s="22" t="s">
        <v>51</v>
      </c>
      <c r="O8" s="18" t="s">
        <v>106</v>
      </c>
      <c r="P8" s="18" t="s">
        <v>107</v>
      </c>
      <c r="Q8" s="18" t="s">
        <v>108</v>
      </c>
    </row>
    <row r="9" spans="1:17" x14ac:dyDescent="0.2">
      <c r="A9" s="451" t="s">
        <v>109</v>
      </c>
      <c r="B9" s="451" t="s">
        <v>21</v>
      </c>
      <c r="C9" s="20" t="s">
        <v>35</v>
      </c>
      <c r="D9" s="248">
        <v>40739399.456224151</v>
      </c>
      <c r="E9" s="248">
        <v>-311346.72935088724</v>
      </c>
      <c r="F9" s="249">
        <v>-7.5844353216724825E-3</v>
      </c>
      <c r="G9" s="263">
        <v>14.088354789551916</v>
      </c>
      <c r="H9" s="263">
        <v>-0.14987043562472557</v>
      </c>
      <c r="I9" s="264">
        <v>2.1922567018345194</v>
      </c>
      <c r="J9" s="264">
        <v>-5.55693111381661E-2</v>
      </c>
      <c r="K9" s="249">
        <v>-2.4721357799697887E-2</v>
      </c>
      <c r="L9" s="250">
        <v>89311221.486620963</v>
      </c>
      <c r="M9" s="250">
        <v>-2963713.6412538439</v>
      </c>
      <c r="N9" s="249">
        <v>-3.2118295582074623E-2</v>
      </c>
      <c r="O9" s="248">
        <v>20116652.608669505</v>
      </c>
      <c r="P9" s="248">
        <v>-489624.06594385579</v>
      </c>
      <c r="Q9" s="249">
        <v>-2.3760918756713854E-2</v>
      </c>
    </row>
    <row r="10" spans="1:17" x14ac:dyDescent="0.2">
      <c r="A10" s="451" t="s">
        <v>109</v>
      </c>
      <c r="B10" s="451" t="s">
        <v>21</v>
      </c>
      <c r="C10" s="21" t="s">
        <v>169</v>
      </c>
      <c r="D10" s="252">
        <v>248431338.11234558</v>
      </c>
      <c r="E10" s="252">
        <v>1168438.9077117443</v>
      </c>
      <c r="F10" s="253">
        <v>4.7254922249566796E-3</v>
      </c>
      <c r="G10" s="265">
        <v>85.911645210448185</v>
      </c>
      <c r="H10" s="265">
        <v>0.1498704356247913</v>
      </c>
      <c r="I10" s="266">
        <v>2.2108227970899539</v>
      </c>
      <c r="J10" s="266">
        <v>4.8960566520223292E-2</v>
      </c>
      <c r="K10" s="253">
        <v>2.2647403626326536E-2</v>
      </c>
      <c r="L10" s="254">
        <v>549237665.81033587</v>
      </c>
      <c r="M10" s="254">
        <v>14689342.998667717</v>
      </c>
      <c r="N10" s="253">
        <v>2.7479915981034816E-2</v>
      </c>
      <c r="O10" s="252">
        <v>125945059.70197888</v>
      </c>
      <c r="P10" s="252">
        <v>-4915.0803385674953</v>
      </c>
      <c r="Q10" s="253">
        <v>-3.9024067667042838E-5</v>
      </c>
    </row>
    <row r="11" spans="1:17" x14ac:dyDescent="0.2">
      <c r="A11" s="451" t="s">
        <v>109</v>
      </c>
      <c r="B11" s="451" t="s">
        <v>99</v>
      </c>
      <c r="C11" s="20" t="s">
        <v>35</v>
      </c>
      <c r="D11" s="248">
        <v>572927665.29752934</v>
      </c>
      <c r="E11" s="248">
        <v>-25732924.665346026</v>
      </c>
      <c r="F11" s="249">
        <v>-4.2984163475571019E-2</v>
      </c>
      <c r="G11" s="263">
        <v>14.315984726409722</v>
      </c>
      <c r="H11" s="263">
        <v>-0.83285258328398903</v>
      </c>
      <c r="I11" s="264">
        <v>2.2213934778184821</v>
      </c>
      <c r="J11" s="264">
        <v>2.0335764095028797E-2</v>
      </c>
      <c r="K11" s="249">
        <v>9.2390871753323944E-3</v>
      </c>
      <c r="L11" s="250">
        <v>1272697778.953702</v>
      </c>
      <c r="M11" s="250">
        <v>-44988730.486318111</v>
      </c>
      <c r="N11" s="249">
        <v>-3.4142210733748096E-2</v>
      </c>
      <c r="O11" s="248">
        <v>285530460.04822594</v>
      </c>
      <c r="P11" s="248">
        <v>-11249109.634497523</v>
      </c>
      <c r="Q11" s="249">
        <v>-3.7903921912561395E-2</v>
      </c>
    </row>
    <row r="12" spans="1:17" x14ac:dyDescent="0.2">
      <c r="A12" s="451" t="s">
        <v>109</v>
      </c>
      <c r="B12" s="451" t="s">
        <v>99</v>
      </c>
      <c r="C12" s="21" t="s">
        <v>169</v>
      </c>
      <c r="D12" s="252">
        <v>3429086001.5696044</v>
      </c>
      <c r="E12" s="252">
        <v>75888255.976977825</v>
      </c>
      <c r="F12" s="253">
        <v>2.2631607717356894E-2</v>
      </c>
      <c r="G12" s="265">
        <v>85.684015273590134</v>
      </c>
      <c r="H12" s="265">
        <v>0.83285258328427858</v>
      </c>
      <c r="I12" s="266">
        <v>2.1837098948512979</v>
      </c>
      <c r="J12" s="266">
        <v>3.0619905110255807E-2</v>
      </c>
      <c r="K12" s="253">
        <v>1.4221377302459405E-2</v>
      </c>
      <c r="L12" s="254">
        <v>7488129031.9236183</v>
      </c>
      <c r="M12" s="254">
        <v>268392532.26590443</v>
      </c>
      <c r="N12" s="253">
        <v>3.7174837652126064E-2</v>
      </c>
      <c r="O12" s="252">
        <v>1746922770.4523413</v>
      </c>
      <c r="P12" s="252">
        <v>21532594.856422901</v>
      </c>
      <c r="Q12" s="253">
        <v>1.2479840885257118E-2</v>
      </c>
    </row>
    <row r="13" spans="1:17" x14ac:dyDescent="0.2">
      <c r="A13" s="451" t="s">
        <v>109</v>
      </c>
      <c r="B13" s="451" t="s">
        <v>100</v>
      </c>
      <c r="C13" s="20" t="s">
        <v>35</v>
      </c>
      <c r="D13" s="248">
        <v>258477908.35381982</v>
      </c>
      <c r="E13" s="248">
        <v>543988.74470758438</v>
      </c>
      <c r="F13" s="249">
        <v>2.1090236814606468E-3</v>
      </c>
      <c r="G13" s="263">
        <v>14.198913844007564</v>
      </c>
      <c r="H13" s="263">
        <v>-4.9108716745871916E-2</v>
      </c>
      <c r="I13" s="264">
        <v>2.2037020439540789</v>
      </c>
      <c r="J13" s="264">
        <v>-4.4305849281414122E-2</v>
      </c>
      <c r="K13" s="249">
        <v>-1.9708938484929422E-2</v>
      </c>
      <c r="L13" s="250">
        <v>569608294.95628786</v>
      </c>
      <c r="M13" s="250">
        <v>-10229192.258165598</v>
      </c>
      <c r="N13" s="249">
        <v>-1.7641481421469946E-2</v>
      </c>
      <c r="O13" s="248">
        <v>127681279.39981909</v>
      </c>
      <c r="P13" s="248">
        <v>-1759571.7066101432</v>
      </c>
      <c r="Q13" s="249">
        <v>-1.3593635174442596E-2</v>
      </c>
    </row>
    <row r="14" spans="1:17" x14ac:dyDescent="0.2">
      <c r="A14" s="451" t="s">
        <v>109</v>
      </c>
      <c r="B14" s="451" t="s">
        <v>100</v>
      </c>
      <c r="C14" s="21" t="s">
        <v>169</v>
      </c>
      <c r="D14" s="252">
        <v>1561928294.4974267</v>
      </c>
      <c r="E14" s="252">
        <v>9548407.3359336853</v>
      </c>
      <c r="F14" s="253">
        <v>6.1508187621477283E-3</v>
      </c>
      <c r="G14" s="265">
        <v>85.801086155991754</v>
      </c>
      <c r="H14" s="265">
        <v>4.9108716745990932E-2</v>
      </c>
      <c r="I14" s="266">
        <v>2.1819298372538256</v>
      </c>
      <c r="J14" s="266">
        <v>3.0441545075610588E-2</v>
      </c>
      <c r="K14" s="253">
        <v>1.414906378355928E-2</v>
      </c>
      <c r="L14" s="254">
        <v>3408017949.4149156</v>
      </c>
      <c r="M14" s="254">
        <v>68090797.174024582</v>
      </c>
      <c r="N14" s="253">
        <v>2.0386910872693658E-2</v>
      </c>
      <c r="O14" s="252">
        <v>781847654.80955803</v>
      </c>
      <c r="P14" s="252">
        <v>1764451.4171218872</v>
      </c>
      <c r="Q14" s="253">
        <v>2.261875924835476E-3</v>
      </c>
    </row>
    <row r="15" spans="1:17" x14ac:dyDescent="0.2">
      <c r="A15" s="451" t="s">
        <v>111</v>
      </c>
      <c r="B15" s="451" t="s">
        <v>21</v>
      </c>
      <c r="C15" s="20" t="s">
        <v>35</v>
      </c>
      <c r="D15" s="248">
        <v>40430449.650927529</v>
      </c>
      <c r="E15" s="248">
        <v>-310646.50659371167</v>
      </c>
      <c r="F15" s="249">
        <v>-7.6248931887504708E-3</v>
      </c>
      <c r="G15" s="263">
        <v>14.108635581665299</v>
      </c>
      <c r="H15" s="263">
        <v>-0.15710208976244822</v>
      </c>
      <c r="I15" s="264">
        <v>2.1940427999783791</v>
      </c>
      <c r="J15" s="264">
        <v>-5.574662556629395E-2</v>
      </c>
      <c r="K15" s="249">
        <v>-2.477859702482943E-2</v>
      </c>
      <c r="L15" s="250">
        <v>88706136.956505924</v>
      </c>
      <c r="M15" s="250">
        <v>-2952750.3637840748</v>
      </c>
      <c r="N15" s="249">
        <v>-3.22145560578984E-2</v>
      </c>
      <c r="O15" s="248">
        <v>19969253.490055904</v>
      </c>
      <c r="P15" s="248">
        <v>-485283.26420560852</v>
      </c>
      <c r="Q15" s="249">
        <v>-2.3724969674735082E-2</v>
      </c>
    </row>
    <row r="16" spans="1:17" x14ac:dyDescent="0.2">
      <c r="A16" s="451" t="s">
        <v>111</v>
      </c>
      <c r="B16" s="451" t="s">
        <v>21</v>
      </c>
      <c r="C16" s="21" t="s">
        <v>169</v>
      </c>
      <c r="D16" s="252">
        <v>246134820.37042359</v>
      </c>
      <c r="E16" s="252">
        <v>1288889.092834115</v>
      </c>
      <c r="F16" s="253">
        <v>5.2640821356874472E-3</v>
      </c>
      <c r="G16" s="265">
        <v>85.891364418334831</v>
      </c>
      <c r="H16" s="265">
        <v>0.15710208976247486</v>
      </c>
      <c r="I16" s="266">
        <v>2.2061343163174891</v>
      </c>
      <c r="J16" s="266">
        <v>4.9112049518930334E-2</v>
      </c>
      <c r="K16" s="253">
        <v>2.276844809387257E-2</v>
      </c>
      <c r="L16" s="254">
        <v>543006473.65983248</v>
      </c>
      <c r="M16" s="254">
        <v>14868347.959042251</v>
      </c>
      <c r="N16" s="253">
        <v>2.8152385210428305E-2</v>
      </c>
      <c r="O16" s="252">
        <v>124486313.24979039</v>
      </c>
      <c r="P16" s="252">
        <v>105859.73961722851</v>
      </c>
      <c r="Q16" s="253">
        <v>8.5109626657351085E-4</v>
      </c>
    </row>
    <row r="17" spans="1:17" x14ac:dyDescent="0.2">
      <c r="A17" s="451" t="s">
        <v>111</v>
      </c>
      <c r="B17" s="451" t="s">
        <v>99</v>
      </c>
      <c r="C17" s="20" t="s">
        <v>35</v>
      </c>
      <c r="D17" s="248">
        <v>568581497.28149021</v>
      </c>
      <c r="E17" s="248">
        <v>-26642332.497650981</v>
      </c>
      <c r="F17" s="249">
        <v>-4.4760191317502633E-2</v>
      </c>
      <c r="G17" s="263">
        <v>14.332296610258719</v>
      </c>
      <c r="H17" s="263">
        <v>-0.86595447432253181</v>
      </c>
      <c r="I17" s="264">
        <v>2.2235718719740101</v>
      </c>
      <c r="J17" s="264">
        <v>2.1734789795036402E-2</v>
      </c>
      <c r="K17" s="249">
        <v>9.8712070801929182E-3</v>
      </c>
      <c r="L17" s="250">
        <v>1264281824.2799888</v>
      </c>
      <c r="M17" s="250">
        <v>-46304076.324309587</v>
      </c>
      <c r="N17" s="249">
        <v>-3.5330821354753801E-2</v>
      </c>
      <c r="O17" s="248">
        <v>283448272.2500667</v>
      </c>
      <c r="P17" s="248">
        <v>-11255752.735235572</v>
      </c>
      <c r="Q17" s="249">
        <v>-3.8193413665785284E-2</v>
      </c>
    </row>
    <row r="18" spans="1:17" x14ac:dyDescent="0.2">
      <c r="A18" s="451" t="s">
        <v>111</v>
      </c>
      <c r="B18" s="451" t="s">
        <v>99</v>
      </c>
      <c r="C18" s="21" t="s">
        <v>169</v>
      </c>
      <c r="D18" s="252">
        <v>3398553099.0993304</v>
      </c>
      <c r="E18" s="252">
        <v>77380058.82677412</v>
      </c>
      <c r="F18" s="253">
        <v>2.3299014501341319E-2</v>
      </c>
      <c r="G18" s="265">
        <v>85.667703389741121</v>
      </c>
      <c r="H18" s="265">
        <v>0.86595447432286221</v>
      </c>
      <c r="I18" s="266">
        <v>2.1790866732922223</v>
      </c>
      <c r="J18" s="266">
        <v>3.0596302017741106E-2</v>
      </c>
      <c r="K18" s="253">
        <v>1.4240837392997682E-2</v>
      </c>
      <c r="L18" s="254">
        <v>7405741766.7233315</v>
      </c>
      <c r="M18" s="254">
        <v>270233468.36135006</v>
      </c>
      <c r="N18" s="253">
        <v>3.7871649371269675E-2</v>
      </c>
      <c r="O18" s="252">
        <v>1727252228.5014586</v>
      </c>
      <c r="P18" s="252">
        <v>23327729.625118732</v>
      </c>
      <c r="Q18" s="253">
        <v>1.3690588779316396E-2</v>
      </c>
    </row>
    <row r="19" spans="1:17" x14ac:dyDescent="0.2">
      <c r="A19" s="451" t="s">
        <v>111</v>
      </c>
      <c r="B19" s="451" t="s">
        <v>100</v>
      </c>
      <c r="C19" s="20" t="s">
        <v>35</v>
      </c>
      <c r="D19" s="248">
        <v>256437802.10213917</v>
      </c>
      <c r="E19" s="248">
        <v>190256.55128842592</v>
      </c>
      <c r="F19" s="249">
        <v>7.4247170203888132E-4</v>
      </c>
      <c r="G19" s="263">
        <v>14.210927021509702</v>
      </c>
      <c r="H19" s="263">
        <v>-7.510380161922825E-2</v>
      </c>
      <c r="I19" s="264">
        <v>2.2059064534349262</v>
      </c>
      <c r="J19" s="264">
        <v>-4.3641097273057206E-2</v>
      </c>
      <c r="K19" s="249">
        <v>-1.9399944339617257E-2</v>
      </c>
      <c r="L19" s="250">
        <v>565677802.56177723</v>
      </c>
      <c r="M19" s="250">
        <v>-10763235.907071471</v>
      </c>
      <c r="N19" s="249">
        <v>-1.8671876547271753E-2</v>
      </c>
      <c r="O19" s="248">
        <v>126706942.1398751</v>
      </c>
      <c r="P19" s="248">
        <v>-1796168.9061483741</v>
      </c>
      <c r="Q19" s="249">
        <v>-1.3977629736178722E-2</v>
      </c>
    </row>
    <row r="20" spans="1:17" x14ac:dyDescent="0.2">
      <c r="A20" s="451" t="s">
        <v>111</v>
      </c>
      <c r="B20" s="451" t="s">
        <v>100</v>
      </c>
      <c r="C20" s="21" t="s">
        <v>169</v>
      </c>
      <c r="D20" s="252">
        <v>1548073625.7166948</v>
      </c>
      <c r="E20" s="252">
        <v>10628096.379405499</v>
      </c>
      <c r="F20" s="253">
        <v>6.9128279191697306E-3</v>
      </c>
      <c r="G20" s="265">
        <v>85.789072978489543</v>
      </c>
      <c r="H20" s="265">
        <v>7.5103801619235355E-2</v>
      </c>
      <c r="I20" s="266">
        <v>2.1772189635871633</v>
      </c>
      <c r="J20" s="266">
        <v>3.0560368100901236E-2</v>
      </c>
      <c r="K20" s="253">
        <v>1.4236249846696599E-2</v>
      </c>
      <c r="L20" s="254">
        <v>3370495254.9395247</v>
      </c>
      <c r="M20" s="254">
        <v>70124594.295706272</v>
      </c>
      <c r="N20" s="253">
        <v>2.124749051127086E-2</v>
      </c>
      <c r="O20" s="252">
        <v>772992244.68812132</v>
      </c>
      <c r="P20" s="252">
        <v>2665309.2088347673</v>
      </c>
      <c r="Q20" s="253">
        <v>3.4599714563744934E-3</v>
      </c>
    </row>
    <row r="21" spans="1:17" x14ac:dyDescent="0.2">
      <c r="A21" s="451" t="s">
        <v>112</v>
      </c>
      <c r="B21" s="451" t="s">
        <v>21</v>
      </c>
      <c r="C21" s="20" t="s">
        <v>35</v>
      </c>
      <c r="D21" s="248">
        <v>23788581.183733355</v>
      </c>
      <c r="E21" s="248">
        <v>-189775.99675960466</v>
      </c>
      <c r="F21" s="249">
        <v>-7.9144703421964429E-3</v>
      </c>
      <c r="G21" s="263">
        <v>14.758308852835031</v>
      </c>
      <c r="H21" s="263">
        <v>-1.2153793655336642E-2</v>
      </c>
      <c r="I21" s="264">
        <v>2.3090943986912711</v>
      </c>
      <c r="J21" s="264">
        <v>-0.10557331485525578</v>
      </c>
      <c r="K21" s="249">
        <v>-4.3721674109849132E-2</v>
      </c>
      <c r="L21" s="250">
        <v>54930079.564171255</v>
      </c>
      <c r="M21" s="250">
        <v>-2969685.3434516266</v>
      </c>
      <c r="N21" s="249">
        <v>-5.1290110558992068E-2</v>
      </c>
      <c r="O21" s="248">
        <v>12198888.224242913</v>
      </c>
      <c r="P21" s="248">
        <v>-421704.86465755664</v>
      </c>
      <c r="Q21" s="249">
        <v>-3.3414029094118933E-2</v>
      </c>
    </row>
    <row r="22" spans="1:17" x14ac:dyDescent="0.2">
      <c r="A22" s="451" t="s">
        <v>112</v>
      </c>
      <c r="B22" s="451" t="s">
        <v>21</v>
      </c>
      <c r="C22" s="21" t="s">
        <v>169</v>
      </c>
      <c r="D22" s="252">
        <v>137399136.33149981</v>
      </c>
      <c r="E22" s="252">
        <v>-962426.05843767524</v>
      </c>
      <c r="F22" s="253">
        <v>-6.9558773536057498E-3</v>
      </c>
      <c r="G22" s="265">
        <v>85.241691147165071</v>
      </c>
      <c r="H22" s="265">
        <v>1.2153793655528489E-2</v>
      </c>
      <c r="I22" s="266">
        <v>2.4115194564371416</v>
      </c>
      <c r="J22" s="266">
        <v>4.778877322064945E-2</v>
      </c>
      <c r="K22" s="253">
        <v>2.0217520363030511E-2</v>
      </c>
      <c r="L22" s="254">
        <v>331340690.56107116</v>
      </c>
      <c r="M22" s="254">
        <v>4291220.1622028947</v>
      </c>
      <c r="N22" s="253">
        <v>1.3121012417385478E-2</v>
      </c>
      <c r="O22" s="252">
        <v>76054815.462240934</v>
      </c>
      <c r="P22" s="252">
        <v>-754796.36012117565</v>
      </c>
      <c r="Q22" s="253">
        <v>-9.8268477370618158E-3</v>
      </c>
    </row>
    <row r="23" spans="1:17" x14ac:dyDescent="0.2">
      <c r="A23" s="451" t="s">
        <v>112</v>
      </c>
      <c r="B23" s="451" t="s">
        <v>99</v>
      </c>
      <c r="C23" s="20" t="s">
        <v>35</v>
      </c>
      <c r="D23" s="248">
        <v>331472378.31496668</v>
      </c>
      <c r="E23" s="248">
        <v>-21721524.789965987</v>
      </c>
      <c r="F23" s="249">
        <v>-6.1500282419973143E-2</v>
      </c>
      <c r="G23" s="263">
        <v>14.771708832559694</v>
      </c>
      <c r="H23" s="263">
        <v>-0.91667761551063087</v>
      </c>
      <c r="I23" s="264">
        <v>2.3546307957752357</v>
      </c>
      <c r="J23" s="264">
        <v>7.4118676173560161E-3</v>
      </c>
      <c r="K23" s="249">
        <v>3.1577231797346324E-3</v>
      </c>
      <c r="L23" s="250">
        <v>780495069.92927992</v>
      </c>
      <c r="M23" s="250">
        <v>-48528344.748578191</v>
      </c>
      <c r="N23" s="249">
        <v>-5.8536760107596397E-2</v>
      </c>
      <c r="O23" s="248">
        <v>172060999.19542518</v>
      </c>
      <c r="P23" s="248">
        <v>-9893655.3768969476</v>
      </c>
      <c r="Q23" s="249">
        <v>-5.4374291221907067E-2</v>
      </c>
    </row>
    <row r="24" spans="1:17" x14ac:dyDescent="0.2">
      <c r="A24" s="451" t="s">
        <v>112</v>
      </c>
      <c r="B24" s="451" t="s">
        <v>99</v>
      </c>
      <c r="C24" s="21" t="s">
        <v>169</v>
      </c>
      <c r="D24" s="252">
        <v>1912495344.5278773</v>
      </c>
      <c r="E24" s="252">
        <v>14381222.591300964</v>
      </c>
      <c r="F24" s="253">
        <v>7.5765847928196909E-3</v>
      </c>
      <c r="G24" s="265">
        <v>85.228291167439806</v>
      </c>
      <c r="H24" s="265">
        <v>0.91667761551038041</v>
      </c>
      <c r="I24" s="266">
        <v>2.3821247478226395</v>
      </c>
      <c r="J24" s="266">
        <v>3.6438883482623918E-2</v>
      </c>
      <c r="K24" s="253">
        <v>1.5534426001614841E-2</v>
      </c>
      <c r="L24" s="254">
        <v>4555802490.2954416</v>
      </c>
      <c r="M24" s="254">
        <v>103423025.5646534</v>
      </c>
      <c r="N24" s="253">
        <v>2.3228708690243419E-2</v>
      </c>
      <c r="O24" s="252">
        <v>1062481438.0367745</v>
      </c>
      <c r="P24" s="252">
        <v>961947.98635339737</v>
      </c>
      <c r="Q24" s="253">
        <v>9.0619908100576265E-4</v>
      </c>
    </row>
    <row r="25" spans="1:17" x14ac:dyDescent="0.2">
      <c r="A25" s="451" t="s">
        <v>112</v>
      </c>
      <c r="B25" s="451" t="s">
        <v>100</v>
      </c>
      <c r="C25" s="20" t="s">
        <v>35</v>
      </c>
      <c r="D25" s="248">
        <v>148327415.11707711</v>
      </c>
      <c r="E25" s="248">
        <v>-1920756.0461026728</v>
      </c>
      <c r="F25" s="249">
        <v>-1.2783889688857514E-2</v>
      </c>
      <c r="G25" s="263">
        <v>14.629819507079285</v>
      </c>
      <c r="H25" s="263">
        <v>-0.15922322554611057</v>
      </c>
      <c r="I25" s="264">
        <v>2.3343262976348282</v>
      </c>
      <c r="J25" s="264">
        <v>-6.8598923105182674E-2</v>
      </c>
      <c r="K25" s="249">
        <v>-2.8548089017958193E-2</v>
      </c>
      <c r="L25" s="250">
        <v>346244585.76799089</v>
      </c>
      <c r="M25" s="250">
        <v>-14790534.09007585</v>
      </c>
      <c r="N25" s="249">
        <v>-4.0967023085982421E-2</v>
      </c>
      <c r="O25" s="248">
        <v>76220592.315675274</v>
      </c>
      <c r="P25" s="248">
        <v>-2576264.8657728881</v>
      </c>
      <c r="Q25" s="249">
        <v>-3.2695020562056643E-2</v>
      </c>
    </row>
    <row r="26" spans="1:17" x14ac:dyDescent="0.2">
      <c r="A26" s="451" t="s">
        <v>112</v>
      </c>
      <c r="B26" s="451" t="s">
        <v>100</v>
      </c>
      <c r="C26" s="21" t="s">
        <v>169</v>
      </c>
      <c r="D26" s="252">
        <v>865543022.89688575</v>
      </c>
      <c r="E26" s="252">
        <v>-151310.66827833652</v>
      </c>
      <c r="F26" s="253">
        <v>-1.7478532827539501E-4</v>
      </c>
      <c r="G26" s="265">
        <v>85.370180492920596</v>
      </c>
      <c r="H26" s="265">
        <v>0.15922322554614254</v>
      </c>
      <c r="I26" s="266">
        <v>2.3785438825728744</v>
      </c>
      <c r="J26" s="266">
        <v>2.544534238194629E-2</v>
      </c>
      <c r="K26" s="253">
        <v>1.0813547306812608E-2</v>
      </c>
      <c r="L26" s="254">
        <v>2058732062.2150211</v>
      </c>
      <c r="M26" s="254">
        <v>21667989.651275158</v>
      </c>
      <c r="N26" s="253">
        <v>1.0636871929121463E-2</v>
      </c>
      <c r="O26" s="252">
        <v>473492295.29069805</v>
      </c>
      <c r="P26" s="252">
        <v>1479084.0441740155</v>
      </c>
      <c r="Q26" s="253">
        <v>3.1335649277018148E-3</v>
      </c>
    </row>
    <row r="27" spans="1:17" x14ac:dyDescent="0.2">
      <c r="A27" s="451" t="s">
        <v>113</v>
      </c>
      <c r="B27" s="451" t="s">
        <v>21</v>
      </c>
      <c r="C27" s="20" t="s">
        <v>35</v>
      </c>
      <c r="D27" s="248">
        <v>170755.82049247622</v>
      </c>
      <c r="E27" s="248">
        <v>-15035.635667892493</v>
      </c>
      <c r="F27" s="249">
        <v>-8.0927487079461041E-2</v>
      </c>
      <c r="G27" s="263">
        <v>19.954960713044876</v>
      </c>
      <c r="H27" s="263">
        <v>0.74969727316494428</v>
      </c>
      <c r="I27" s="264">
        <v>2.7083010796000742</v>
      </c>
      <c r="J27" s="264">
        <v>-1.0786040267587005E-2</v>
      </c>
      <c r="K27" s="249">
        <v>-3.9667873047451183E-3</v>
      </c>
      <c r="L27" s="250">
        <v>462458.17298776982</v>
      </c>
      <c r="M27" s="250">
        <v>-42724.982439345971</v>
      </c>
      <c r="N27" s="249">
        <v>-8.4573252255854409E-2</v>
      </c>
      <c r="O27" s="248">
        <v>85385.305838346481</v>
      </c>
      <c r="P27" s="248">
        <v>-10032.681024910111</v>
      </c>
      <c r="Q27" s="249">
        <v>-0.10514454721506475</v>
      </c>
    </row>
    <row r="28" spans="1:17" x14ac:dyDescent="0.2">
      <c r="A28" s="451" t="s">
        <v>113</v>
      </c>
      <c r="B28" s="451" t="s">
        <v>21</v>
      </c>
      <c r="C28" s="21" t="s">
        <v>169</v>
      </c>
      <c r="D28" s="252">
        <v>684950.30164912413</v>
      </c>
      <c r="E28" s="252">
        <v>-96656.876122134505</v>
      </c>
      <c r="F28" s="253">
        <v>-0.12366426367494496</v>
      </c>
      <c r="G28" s="265">
        <v>80.045039286955088</v>
      </c>
      <c r="H28" s="265">
        <v>-0.74969727316498336</v>
      </c>
      <c r="I28" s="266">
        <v>3.0674780899470213</v>
      </c>
      <c r="J28" s="266">
        <v>0.19219246870060802</v>
      </c>
      <c r="K28" s="253">
        <v>6.6842913719748695E-2</v>
      </c>
      <c r="L28" s="254">
        <v>2101070.0430112914</v>
      </c>
      <c r="M28" s="254">
        <v>-146273.83669739775</v>
      </c>
      <c r="N28" s="253">
        <v>-6.5087429662236837E-2</v>
      </c>
      <c r="O28" s="252">
        <v>411187.94706513116</v>
      </c>
      <c r="P28" s="252">
        <v>-54433.907828550495</v>
      </c>
      <c r="Q28" s="253">
        <v>-0.1169058265982376</v>
      </c>
    </row>
    <row r="29" spans="1:17" x14ac:dyDescent="0.2">
      <c r="A29" s="451" t="s">
        <v>113</v>
      </c>
      <c r="B29" s="451" t="s">
        <v>99</v>
      </c>
      <c r="C29" s="20" t="s">
        <v>35</v>
      </c>
      <c r="D29" s="248">
        <v>2716000.6835836326</v>
      </c>
      <c r="E29" s="248">
        <v>211740.08304375224</v>
      </c>
      <c r="F29" s="249">
        <v>8.4551936407139219E-2</v>
      </c>
      <c r="G29" s="263">
        <v>21.392990463181214</v>
      </c>
      <c r="H29" s="263">
        <v>3.2714742383117787</v>
      </c>
      <c r="I29" s="264">
        <v>2.6846135118671244</v>
      </c>
      <c r="J29" s="264">
        <v>9.3444565513458588E-2</v>
      </c>
      <c r="K29" s="249">
        <v>3.6062706619325334E-2</v>
      </c>
      <c r="L29" s="250">
        <v>7291412.1333889663</v>
      </c>
      <c r="M29" s="250">
        <v>802449.83169304579</v>
      </c>
      <c r="N29" s="249">
        <v>0.12366381470321099</v>
      </c>
      <c r="O29" s="248">
        <v>1382900.6795808882</v>
      </c>
      <c r="P29" s="248">
        <v>121769.65298238141</v>
      </c>
      <c r="Q29" s="249">
        <v>9.6555909270439305E-2</v>
      </c>
    </row>
    <row r="30" spans="1:17" x14ac:dyDescent="0.2">
      <c r="A30" s="451" t="s">
        <v>113</v>
      </c>
      <c r="B30" s="451" t="s">
        <v>99</v>
      </c>
      <c r="C30" s="21" t="s">
        <v>169</v>
      </c>
      <c r="D30" s="252">
        <v>9979749.769154856</v>
      </c>
      <c r="E30" s="252">
        <v>-1335256.0176459886</v>
      </c>
      <c r="F30" s="253">
        <v>-0.118007541737503</v>
      </c>
      <c r="G30" s="265">
        <v>78.607009536818708</v>
      </c>
      <c r="H30" s="265">
        <v>-3.2714742383117539</v>
      </c>
      <c r="I30" s="266">
        <v>2.9388790220615149</v>
      </c>
      <c r="J30" s="266">
        <v>5.784489770837542E-2</v>
      </c>
      <c r="K30" s="253">
        <v>2.0077824562860037E-2</v>
      </c>
      <c r="L30" s="254">
        <v>29329277.241992451</v>
      </c>
      <c r="M30" s="254">
        <v>-3269640.5470340252</v>
      </c>
      <c r="N30" s="253">
        <v>-0.10029905189474293</v>
      </c>
      <c r="O30" s="252">
        <v>5993213.3973732088</v>
      </c>
      <c r="P30" s="252">
        <v>-923113.71185644064</v>
      </c>
      <c r="Q30" s="253">
        <v>-0.13346877573568935</v>
      </c>
    </row>
    <row r="31" spans="1:17" x14ac:dyDescent="0.2">
      <c r="A31" s="451" t="s">
        <v>113</v>
      </c>
      <c r="B31" s="451" t="s">
        <v>100</v>
      </c>
      <c r="C31" s="20" t="s">
        <v>35</v>
      </c>
      <c r="D31" s="248">
        <v>1223070.0671073513</v>
      </c>
      <c r="E31" s="248">
        <v>100620.50218400359</v>
      </c>
      <c r="F31" s="249">
        <v>8.9643673380438244E-2</v>
      </c>
      <c r="G31" s="263">
        <v>21.311066541017521</v>
      </c>
      <c r="H31" s="263">
        <v>3.9042831007038892</v>
      </c>
      <c r="I31" s="264">
        <v>2.6837054840714605</v>
      </c>
      <c r="J31" s="264">
        <v>1.0073272553382751E-2</v>
      </c>
      <c r="K31" s="249">
        <v>3.7676358438482405E-3</v>
      </c>
      <c r="L31" s="250">
        <v>3282359.8464996479</v>
      </c>
      <c r="M31" s="250">
        <v>281342.53391613392</v>
      </c>
      <c r="N31" s="249">
        <v>9.3749053941288976E-2</v>
      </c>
      <c r="O31" s="248">
        <v>620136.17741917155</v>
      </c>
      <c r="P31" s="248">
        <v>53594.923805132625</v>
      </c>
      <c r="Q31" s="249">
        <v>9.4600213953077147E-2</v>
      </c>
    </row>
    <row r="32" spans="1:17" x14ac:dyDescent="0.2">
      <c r="A32" s="451" t="s">
        <v>113</v>
      </c>
      <c r="B32" s="451" t="s">
        <v>100</v>
      </c>
      <c r="C32" s="21" t="s">
        <v>169</v>
      </c>
      <c r="D32" s="252">
        <v>4516061.124441891</v>
      </c>
      <c r="E32" s="252">
        <v>-809834.97295733262</v>
      </c>
      <c r="F32" s="253">
        <v>-0.15205609687969626</v>
      </c>
      <c r="G32" s="265">
        <v>78.688933458982433</v>
      </c>
      <c r="H32" s="265">
        <v>-3.9042831007039354</v>
      </c>
      <c r="I32" s="266">
        <v>2.9403619312230176</v>
      </c>
      <c r="J32" s="266">
        <v>6.7140070625700599E-2</v>
      </c>
      <c r="K32" s="253">
        <v>2.3367520464202086E-2</v>
      </c>
      <c r="L32" s="254">
        <v>13278854.209385151</v>
      </c>
      <c r="M32" s="254">
        <v>-2023626.8849322349</v>
      </c>
      <c r="N32" s="253">
        <v>-0.13224175037103714</v>
      </c>
      <c r="O32" s="252">
        <v>2678037.6066189613</v>
      </c>
      <c r="P32" s="252">
        <v>-503483.37029194273</v>
      </c>
      <c r="Q32" s="253">
        <v>-0.1582524125868878</v>
      </c>
    </row>
    <row r="33" spans="1:17" x14ac:dyDescent="0.2">
      <c r="A33" s="451" t="s">
        <v>114</v>
      </c>
      <c r="B33" s="451" t="s">
        <v>21</v>
      </c>
      <c r="C33" s="20" t="s">
        <v>35</v>
      </c>
      <c r="D33" s="248">
        <v>308949.80529662367</v>
      </c>
      <c r="E33" s="248">
        <v>-700.22275718010496</v>
      </c>
      <c r="F33" s="249">
        <v>-2.2613360043307875E-3</v>
      </c>
      <c r="G33" s="263">
        <v>11.857749125542513</v>
      </c>
      <c r="H33" s="263">
        <v>0.50118824488080449</v>
      </c>
      <c r="I33" s="264">
        <v>1.9585205096150706</v>
      </c>
      <c r="J33" s="264">
        <v>-3.0976508863546304E-2</v>
      </c>
      <c r="K33" s="249">
        <v>-1.5570020249255899E-2</v>
      </c>
      <c r="L33" s="250">
        <v>605084.53011502023</v>
      </c>
      <c r="M33" s="250">
        <v>-10963.277469842462</v>
      </c>
      <c r="N33" s="249">
        <v>-1.7796147206208882E-2</v>
      </c>
      <c r="O33" s="248">
        <v>147399.11861360073</v>
      </c>
      <c r="P33" s="248">
        <v>-4340.8017382453836</v>
      </c>
      <c r="Q33" s="249">
        <v>-2.8606853939162305E-2</v>
      </c>
    </row>
    <row r="34" spans="1:17" x14ac:dyDescent="0.2">
      <c r="A34" s="451" t="s">
        <v>114</v>
      </c>
      <c r="B34" s="451" t="s">
        <v>21</v>
      </c>
      <c r="C34" s="21" t="s">
        <v>169</v>
      </c>
      <c r="D34" s="252">
        <v>2296517.7419221154</v>
      </c>
      <c r="E34" s="252">
        <v>-120450.18512248481</v>
      </c>
      <c r="F34" s="253">
        <v>-4.9835243477875962E-2</v>
      </c>
      <c r="G34" s="265">
        <v>88.142250874457588</v>
      </c>
      <c r="H34" s="265">
        <v>-0.50118824488065172</v>
      </c>
      <c r="I34" s="266">
        <v>2.7133220165276368</v>
      </c>
      <c r="J34" s="266">
        <v>6.1157277744357419E-2</v>
      </c>
      <c r="K34" s="253">
        <v>2.3059381210389761E-2</v>
      </c>
      <c r="L34" s="254">
        <v>6231192.1505036093</v>
      </c>
      <c r="M34" s="254">
        <v>-179004.96037419699</v>
      </c>
      <c r="N34" s="253">
        <v>-2.7925032144555103E-2</v>
      </c>
      <c r="O34" s="252">
        <v>1458746.4521884918</v>
      </c>
      <c r="P34" s="252">
        <v>-110774.81995585724</v>
      </c>
      <c r="Q34" s="253">
        <v>-7.0578731185026763E-2</v>
      </c>
    </row>
    <row r="35" spans="1:17" x14ac:dyDescent="0.2">
      <c r="A35" s="451" t="s">
        <v>114</v>
      </c>
      <c r="B35" s="451" t="s">
        <v>99</v>
      </c>
      <c r="C35" s="20" t="s">
        <v>35</v>
      </c>
      <c r="D35" s="248">
        <v>4346168.0160391005</v>
      </c>
      <c r="E35" s="248">
        <v>909407.83230462112</v>
      </c>
      <c r="F35" s="249">
        <v>0.26461195535512555</v>
      </c>
      <c r="G35" s="263">
        <v>12.460676146012853</v>
      </c>
      <c r="H35" s="263">
        <v>2.7691415889707329</v>
      </c>
      <c r="I35" s="264">
        <v>1.9364080363794065</v>
      </c>
      <c r="J35" s="264">
        <v>-0.12966828437363476</v>
      </c>
      <c r="K35" s="249">
        <v>-6.2760645902167539E-2</v>
      </c>
      <c r="L35" s="250">
        <v>8415954.6737132557</v>
      </c>
      <c r="M35" s="250">
        <v>1315345.8379925769</v>
      </c>
      <c r="N35" s="249">
        <v>0.1852440922214349</v>
      </c>
      <c r="O35" s="248">
        <v>2082187.798159115</v>
      </c>
      <c r="P35" s="248">
        <v>6643.1007377740461</v>
      </c>
      <c r="Q35" s="249">
        <v>3.2006541444409469E-3</v>
      </c>
    </row>
    <row r="36" spans="1:17" x14ac:dyDescent="0.2">
      <c r="A36" s="451" t="s">
        <v>114</v>
      </c>
      <c r="B36" s="451" t="s">
        <v>99</v>
      </c>
      <c r="C36" s="21" t="s">
        <v>169</v>
      </c>
      <c r="D36" s="252">
        <v>30532902.47027459</v>
      </c>
      <c r="E36" s="252">
        <v>-1491802.8497922719</v>
      </c>
      <c r="F36" s="253">
        <v>-4.6582875154748099E-2</v>
      </c>
      <c r="G36" s="265">
        <v>87.539323853987128</v>
      </c>
      <c r="H36" s="265">
        <v>-2.7691415889706974</v>
      </c>
      <c r="I36" s="266">
        <v>2.6983109542395098</v>
      </c>
      <c r="J36" s="266">
        <v>6.8210210019554296E-2</v>
      </c>
      <c r="K36" s="253">
        <v>2.5934447632645463E-2</v>
      </c>
      <c r="L36" s="254">
        <v>82387265.200268522</v>
      </c>
      <c r="M36" s="254">
        <v>-1840936.0954640955</v>
      </c>
      <c r="N36" s="253">
        <v>-2.1856528658381377E-2</v>
      </c>
      <c r="O36" s="252">
        <v>19670541.950884365</v>
      </c>
      <c r="P36" s="252">
        <v>-1795134.7686929218</v>
      </c>
      <c r="Q36" s="253">
        <v>-8.3628147024859906E-2</v>
      </c>
    </row>
    <row r="37" spans="1:17" x14ac:dyDescent="0.2">
      <c r="A37" s="451" t="s">
        <v>114</v>
      </c>
      <c r="B37" s="451" t="s">
        <v>100</v>
      </c>
      <c r="C37" s="20" t="s">
        <v>35</v>
      </c>
      <c r="D37" s="248">
        <v>2040106.2516805721</v>
      </c>
      <c r="E37" s="248">
        <v>353732.19341910188</v>
      </c>
      <c r="F37" s="249">
        <v>0.20975903399734114</v>
      </c>
      <c r="G37" s="263">
        <v>12.835074718079067</v>
      </c>
      <c r="H37" s="263">
        <v>2.6888665355104084</v>
      </c>
      <c r="I37" s="264">
        <v>1.9266116121517283</v>
      </c>
      <c r="J37" s="264">
        <v>-8.7442582387914136E-2</v>
      </c>
      <c r="K37" s="249">
        <v>-4.3416201324166015E-2</v>
      </c>
      <c r="L37" s="250">
        <v>3930492.3945111264</v>
      </c>
      <c r="M37" s="250">
        <v>534043.64890677342</v>
      </c>
      <c r="N37" s="249">
        <v>0.15723589222358408</v>
      </c>
      <c r="O37" s="248">
        <v>974337.25994398061</v>
      </c>
      <c r="P37" s="248">
        <v>36597.199538230896</v>
      </c>
      <c r="Q37" s="249">
        <v>3.9027019409190747E-2</v>
      </c>
    </row>
    <row r="38" spans="1:17" x14ac:dyDescent="0.2">
      <c r="A38" s="451" t="s">
        <v>114</v>
      </c>
      <c r="B38" s="451" t="s">
        <v>100</v>
      </c>
      <c r="C38" s="21" t="s">
        <v>169</v>
      </c>
      <c r="D38" s="252">
        <v>13854668.780730769</v>
      </c>
      <c r="E38" s="252">
        <v>-1079689.0434728414</v>
      </c>
      <c r="F38" s="253">
        <v>-7.2295645797573277E-2</v>
      </c>
      <c r="G38" s="265">
        <v>87.164925281920929</v>
      </c>
      <c r="H38" s="265">
        <v>-2.6888665355103996</v>
      </c>
      <c r="I38" s="266">
        <v>2.7083068580884304</v>
      </c>
      <c r="J38" s="266">
        <v>5.9616364482896866E-2</v>
      </c>
      <c r="K38" s="253">
        <v>2.2507863650669129E-2</v>
      </c>
      <c r="L38" s="254">
        <v>37522694.475396812</v>
      </c>
      <c r="M38" s="254">
        <v>-2033797.121674709</v>
      </c>
      <c r="N38" s="253">
        <v>-5.1415002685053009E-2</v>
      </c>
      <c r="O38" s="252">
        <v>8855410.1214366183</v>
      </c>
      <c r="P38" s="252">
        <v>-900857.79171300307</v>
      </c>
      <c r="Q38" s="253">
        <v>-9.2336311357216372E-2</v>
      </c>
    </row>
    <row r="39" spans="1:17" x14ac:dyDescent="0.2">
      <c r="A39" s="451" t="s">
        <v>115</v>
      </c>
      <c r="B39" s="451" t="s">
        <v>21</v>
      </c>
      <c r="C39" s="20" t="s">
        <v>35</v>
      </c>
      <c r="D39" s="248">
        <v>16471112.646701673</v>
      </c>
      <c r="E39" s="248">
        <v>-105834.8741662316</v>
      </c>
      <c r="F39" s="249">
        <v>-6.384460952958998E-3</v>
      </c>
      <c r="G39" s="263">
        <v>13.227488288208708</v>
      </c>
      <c r="H39" s="263">
        <v>-0.32909246026719785</v>
      </c>
      <c r="I39" s="264">
        <v>2.0225469847671711</v>
      </c>
      <c r="J39" s="264">
        <v>1.6511843775244284E-2</v>
      </c>
      <c r="K39" s="249">
        <v>8.2310840113596663E-3</v>
      </c>
      <c r="L39" s="250">
        <v>33313599.219346885</v>
      </c>
      <c r="M39" s="250">
        <v>59659.962106868625</v>
      </c>
      <c r="N39" s="249">
        <v>1.7940720239296014E-3</v>
      </c>
      <c r="O39" s="248">
        <v>7684979.9599746447</v>
      </c>
      <c r="P39" s="248">
        <v>-53545.718523138203</v>
      </c>
      <c r="Q39" s="249">
        <v>-6.9193694959131542E-3</v>
      </c>
    </row>
    <row r="40" spans="1:17" x14ac:dyDescent="0.2">
      <c r="A40" s="451" t="s">
        <v>115</v>
      </c>
      <c r="B40" s="451" t="s">
        <v>21</v>
      </c>
      <c r="C40" s="21" t="s">
        <v>169</v>
      </c>
      <c r="D40" s="252">
        <v>108050733.73727438</v>
      </c>
      <c r="E40" s="252">
        <v>2347972.0273937732</v>
      </c>
      <c r="F40" s="253">
        <v>2.2212967659616934E-2</v>
      </c>
      <c r="G40" s="265">
        <v>86.772511711791282</v>
      </c>
      <c r="H40" s="265">
        <v>0.32909246026682126</v>
      </c>
      <c r="I40" s="266">
        <v>1.9395029150408831</v>
      </c>
      <c r="J40" s="266">
        <v>5.8366526495352122E-2</v>
      </c>
      <c r="K40" s="253">
        <v>3.1027269926174956E-2</v>
      </c>
      <c r="L40" s="254">
        <v>209564713.05574995</v>
      </c>
      <c r="M40" s="254">
        <v>10723401.633536309</v>
      </c>
      <c r="N40" s="253">
        <v>5.39294453292282E-2</v>
      </c>
      <c r="O40" s="252">
        <v>48020309.840484321</v>
      </c>
      <c r="P40" s="252">
        <v>915090.00756700337</v>
      </c>
      <c r="Q40" s="253">
        <v>1.9426509648247832E-2</v>
      </c>
    </row>
    <row r="41" spans="1:17" x14ac:dyDescent="0.2">
      <c r="A41" s="451" t="s">
        <v>115</v>
      </c>
      <c r="B41" s="451" t="s">
        <v>99</v>
      </c>
      <c r="C41" s="20" t="s">
        <v>35</v>
      </c>
      <c r="D41" s="248">
        <v>234393118.2829403</v>
      </c>
      <c r="E41" s="248">
        <v>-5132547.7907285094</v>
      </c>
      <c r="F41" s="249">
        <v>-2.1427965841246996E-2</v>
      </c>
      <c r="G41" s="263">
        <v>13.703424461218484</v>
      </c>
      <c r="H41" s="263">
        <v>-0.80212140328112014</v>
      </c>
      <c r="I41" s="264">
        <v>2.0328896415897928</v>
      </c>
      <c r="J41" s="264">
        <v>4.9496665746313395E-2</v>
      </c>
      <c r="K41" s="249">
        <v>2.4955551597264231E-2</v>
      </c>
      <c r="L41" s="250">
        <v>476495342.21732044</v>
      </c>
      <c r="M41" s="250">
        <v>1421818.592574954</v>
      </c>
      <c r="N41" s="249">
        <v>2.9928390488416913E-3</v>
      </c>
      <c r="O41" s="248">
        <v>110004372.37506066</v>
      </c>
      <c r="P41" s="248">
        <v>-1483867.0113209635</v>
      </c>
      <c r="Q41" s="249">
        <v>-1.3309628167849774E-2</v>
      </c>
    </row>
    <row r="42" spans="1:17" x14ac:dyDescent="0.2">
      <c r="A42" s="451" t="s">
        <v>115</v>
      </c>
      <c r="B42" s="451" t="s">
        <v>99</v>
      </c>
      <c r="C42" s="21" t="s">
        <v>169</v>
      </c>
      <c r="D42" s="252">
        <v>1476078004.8022988</v>
      </c>
      <c r="E42" s="252">
        <v>64334092.253115892</v>
      </c>
      <c r="F42" s="253">
        <v>4.557065320504762E-2</v>
      </c>
      <c r="G42" s="265">
        <v>86.296575538781894</v>
      </c>
      <c r="H42" s="265">
        <v>0.80212140328222858</v>
      </c>
      <c r="I42" s="266">
        <v>1.9108813965178573</v>
      </c>
      <c r="J42" s="266">
        <v>3.3395053363656002E-2</v>
      </c>
      <c r="K42" s="253">
        <v>1.7787108537658858E-2</v>
      </c>
      <c r="L42" s="254">
        <v>2820609999.1859093</v>
      </c>
      <c r="M42" s="254">
        <v>170080083.34373951</v>
      </c>
      <c r="N42" s="253">
        <v>6.4168331897396777E-2</v>
      </c>
      <c r="O42" s="252">
        <v>658777577.06730926</v>
      </c>
      <c r="P42" s="252">
        <v>23288895.350618839</v>
      </c>
      <c r="Q42" s="253">
        <v>3.6647222870605504E-2</v>
      </c>
    </row>
    <row r="43" spans="1:17" x14ac:dyDescent="0.2">
      <c r="A43" s="451" t="s">
        <v>115</v>
      </c>
      <c r="B43" s="451" t="s">
        <v>100</v>
      </c>
      <c r="C43" s="20" t="s">
        <v>35</v>
      </c>
      <c r="D43" s="248">
        <v>106887316.91795479</v>
      </c>
      <c r="E43" s="248">
        <v>2010392.0952070951</v>
      </c>
      <c r="F43" s="249">
        <v>1.9169060292384195E-2</v>
      </c>
      <c r="G43" s="263">
        <v>13.617921240088517</v>
      </c>
      <c r="H43" s="263">
        <v>2.0537297487230433E-2</v>
      </c>
      <c r="I43" s="264">
        <v>2.0222311044929744</v>
      </c>
      <c r="J43" s="264">
        <v>-3.0466356503771053E-3</v>
      </c>
      <c r="K43" s="249">
        <v>-1.5043051083756349E-3</v>
      </c>
      <c r="L43" s="250">
        <v>216150856.94728631</v>
      </c>
      <c r="M43" s="250">
        <v>3745955.6490876973</v>
      </c>
      <c r="N43" s="249">
        <v>1.7635919068688017E-2</v>
      </c>
      <c r="O43" s="248">
        <v>49866213.64678067</v>
      </c>
      <c r="P43" s="248">
        <v>726501.03581941128</v>
      </c>
      <c r="Q43" s="249">
        <v>1.4784397327902883E-2</v>
      </c>
    </row>
    <row r="44" spans="1:17" x14ac:dyDescent="0.2">
      <c r="A44" s="451" t="s">
        <v>115</v>
      </c>
      <c r="B44" s="451" t="s">
        <v>100</v>
      </c>
      <c r="C44" s="21" t="s">
        <v>169</v>
      </c>
      <c r="D44" s="252">
        <v>678014541.69536841</v>
      </c>
      <c r="E44" s="252">
        <v>11589242.020642519</v>
      </c>
      <c r="F44" s="253">
        <v>1.7390159146567646E-2</v>
      </c>
      <c r="G44" s="265">
        <v>86.382078759910073</v>
      </c>
      <c r="H44" s="265">
        <v>-2.0537297487024375E-2</v>
      </c>
      <c r="I44" s="266">
        <v>1.9151275653590933</v>
      </c>
      <c r="J44" s="266">
        <v>4.2443398664203658E-2</v>
      </c>
      <c r="K44" s="253">
        <v>2.266447242895861E-2</v>
      </c>
      <c r="L44" s="254">
        <v>1298484338.5151124</v>
      </c>
      <c r="M44" s="254">
        <v>50480231.529356241</v>
      </c>
      <c r="N44" s="253">
        <v>4.0448770358038885E-2</v>
      </c>
      <c r="O44" s="252">
        <v>296821911.79080445</v>
      </c>
      <c r="P44" s="252">
        <v>1689708.5349529982</v>
      </c>
      <c r="Q44" s="253">
        <v>5.7252597863344046E-3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8:Q44"/>
  <sheetViews>
    <sheetView workbookViewId="0">
      <selection activeCell="E17" sqref="E17"/>
    </sheetView>
  </sheetViews>
  <sheetFormatPr defaultRowHeight="12.75" x14ac:dyDescent="0.2"/>
  <cols>
    <col min="1" max="1" width="31.140625" customWidth="1"/>
    <col min="2" max="2" width="41.85546875" customWidth="1"/>
    <col min="3" max="3" width="15.28515625" customWidth="1"/>
    <col min="4" max="4" width="13.7109375" customWidth="1"/>
    <col min="5" max="5" width="11.5703125" customWidth="1"/>
    <col min="6" max="6" width="10.85546875" customWidth="1"/>
    <col min="7" max="7" width="14" customWidth="1"/>
    <col min="8" max="8" width="19.42578125" customWidth="1"/>
    <col min="9" max="9" width="7.85546875" customWidth="1"/>
    <col min="10" max="11" width="10.85546875" customWidth="1"/>
    <col min="12" max="12" width="14.85546875" customWidth="1"/>
    <col min="13" max="13" width="13.140625" customWidth="1"/>
    <col min="14" max="14" width="12" customWidth="1"/>
    <col min="15" max="15" width="13.5703125" customWidth="1"/>
    <col min="16" max="16" width="11.5703125" customWidth="1"/>
    <col min="17" max="17" width="10.5703125" customWidth="1"/>
    <col min="18" max="100" width="9.140625" customWidth="1"/>
  </cols>
  <sheetData>
    <row r="8" spans="1:17" ht="51" x14ac:dyDescent="0.2">
      <c r="A8" s="9" t="s">
        <v>2</v>
      </c>
      <c r="B8" s="9" t="s">
        <v>10</v>
      </c>
      <c r="C8" s="9" t="s">
        <v>14</v>
      </c>
      <c r="D8" s="8" t="s">
        <v>43</v>
      </c>
      <c r="E8" s="8" t="s">
        <v>47</v>
      </c>
      <c r="F8" s="8" t="s">
        <v>48</v>
      </c>
      <c r="G8" s="8" t="s">
        <v>101</v>
      </c>
      <c r="H8" s="8" t="s">
        <v>102</v>
      </c>
      <c r="I8" s="8" t="s">
        <v>103</v>
      </c>
      <c r="J8" s="8" t="s">
        <v>104</v>
      </c>
      <c r="K8" s="8" t="s">
        <v>105</v>
      </c>
      <c r="L8" s="12" t="s">
        <v>49</v>
      </c>
      <c r="M8" s="12" t="s">
        <v>50</v>
      </c>
      <c r="N8" s="12" t="s">
        <v>51</v>
      </c>
      <c r="O8" s="8" t="s">
        <v>106</v>
      </c>
      <c r="P8" s="8" t="s">
        <v>107</v>
      </c>
      <c r="Q8" s="8" t="s">
        <v>108</v>
      </c>
    </row>
    <row r="9" spans="1:17" x14ac:dyDescent="0.2">
      <c r="A9" s="452" t="s">
        <v>109</v>
      </c>
      <c r="B9" s="452" t="s">
        <v>21</v>
      </c>
      <c r="C9" s="10" t="s">
        <v>24</v>
      </c>
      <c r="D9" s="248">
        <v>14086728.169055261</v>
      </c>
      <c r="E9" s="248">
        <v>1634953.8821942545</v>
      </c>
      <c r="F9" s="249">
        <v>0.13130288459528552</v>
      </c>
      <c r="G9" s="263">
        <v>4.871422429358006</v>
      </c>
      <c r="H9" s="263">
        <v>0.55259309680645341</v>
      </c>
      <c r="I9" s="264">
        <v>2.3964103824319474</v>
      </c>
      <c r="J9" s="264">
        <v>-4.3886346358080974E-2</v>
      </c>
      <c r="K9" s="249">
        <v>-1.798402048419789E-2</v>
      </c>
      <c r="L9" s="250">
        <v>33757581.638820603</v>
      </c>
      <c r="M9" s="250">
        <v>3371557.5789619014</v>
      </c>
      <c r="N9" s="249">
        <v>0.11095751034489175</v>
      </c>
      <c r="O9" s="248">
        <v>7063582.397816861</v>
      </c>
      <c r="P9" s="248">
        <v>705142.20078244526</v>
      </c>
      <c r="Q9" s="249">
        <v>0.11089861332836384</v>
      </c>
    </row>
    <row r="10" spans="1:17" x14ac:dyDescent="0.2">
      <c r="A10" s="452" t="s">
        <v>109</v>
      </c>
      <c r="B10" s="452" t="s">
        <v>21</v>
      </c>
      <c r="C10" s="11" t="s">
        <v>110</v>
      </c>
      <c r="D10" s="252">
        <v>275084009.39951414</v>
      </c>
      <c r="E10" s="252">
        <v>-777861.70383375883</v>
      </c>
      <c r="F10" s="253">
        <v>-2.8197506988645905E-3</v>
      </c>
      <c r="G10" s="265">
        <v>95.128577570642022</v>
      </c>
      <c r="H10" s="265">
        <v>-0.55259309680644719</v>
      </c>
      <c r="I10" s="266">
        <v>2.1985694732977996</v>
      </c>
      <c r="J10" s="266">
        <v>3.6482949726598157E-2</v>
      </c>
      <c r="K10" s="253">
        <v>1.6873954547544132E-2</v>
      </c>
      <c r="L10" s="254">
        <v>604791305.65813673</v>
      </c>
      <c r="M10" s="254">
        <v>8354071.7784523964</v>
      </c>
      <c r="N10" s="253">
        <v>1.4006623503551445E-2</v>
      </c>
      <c r="O10" s="252">
        <v>138998129.91283152</v>
      </c>
      <c r="P10" s="252">
        <v>-1199681.3470649123</v>
      </c>
      <c r="Q10" s="253">
        <v>-8.5570618848033412E-3</v>
      </c>
    </row>
    <row r="11" spans="1:17" x14ac:dyDescent="0.2">
      <c r="A11" s="452" t="s">
        <v>109</v>
      </c>
      <c r="B11" s="452" t="s">
        <v>99</v>
      </c>
      <c r="C11" s="10" t="s">
        <v>24</v>
      </c>
      <c r="D11" s="248">
        <v>180988172.64288488</v>
      </c>
      <c r="E11" s="248">
        <v>16253450.549779475</v>
      </c>
      <c r="F11" s="249">
        <v>9.8664388073531256E-2</v>
      </c>
      <c r="G11" s="263">
        <v>4.5224276503924621</v>
      </c>
      <c r="H11" s="263">
        <v>0.35388950693321952</v>
      </c>
      <c r="I11" s="264">
        <v>2.442233219058195</v>
      </c>
      <c r="J11" s="264">
        <v>-4.5556508898194181E-2</v>
      </c>
      <c r="K11" s="249">
        <v>-1.8312041562940636E-2</v>
      </c>
      <c r="L11" s="250">
        <v>442015327.48509306</v>
      </c>
      <c r="M11" s="250">
        <v>32189978.024114966</v>
      </c>
      <c r="N11" s="249">
        <v>7.8545600135405888E-2</v>
      </c>
      <c r="O11" s="248">
        <v>91767954.354060665</v>
      </c>
      <c r="P11" s="248">
        <v>4371310.0103469044</v>
      </c>
      <c r="Q11" s="249">
        <v>5.0016909037781866E-2</v>
      </c>
    </row>
    <row r="12" spans="1:17" x14ac:dyDescent="0.2">
      <c r="A12" s="452" t="s">
        <v>109</v>
      </c>
      <c r="B12" s="452" t="s">
        <v>99</v>
      </c>
      <c r="C12" s="11" t="s">
        <v>110</v>
      </c>
      <c r="D12" s="252">
        <v>3821025494.2242541</v>
      </c>
      <c r="E12" s="252">
        <v>33901880.76183939</v>
      </c>
      <c r="F12" s="253">
        <v>8.9518812222884551E-3</v>
      </c>
      <c r="G12" s="265">
        <v>95.477572349607499</v>
      </c>
      <c r="H12" s="265">
        <v>-0.35388950693325683</v>
      </c>
      <c r="I12" s="266">
        <v>2.1771148860343117</v>
      </c>
      <c r="J12" s="266">
        <v>3.1001241698837223E-2</v>
      </c>
      <c r="K12" s="253">
        <v>1.444529360346921E-2</v>
      </c>
      <c r="L12" s="254">
        <v>8318811483.3922367</v>
      </c>
      <c r="M12" s="254">
        <v>191213823.75548363</v>
      </c>
      <c r="N12" s="253">
        <v>2.3526487378317095E-2</v>
      </c>
      <c r="O12" s="252">
        <v>1940685276.1465077</v>
      </c>
      <c r="P12" s="252">
        <v>5912175.2115797997</v>
      </c>
      <c r="Q12" s="253">
        <v>3.0557460245456674E-3</v>
      </c>
    </row>
    <row r="13" spans="1:17" x14ac:dyDescent="0.2">
      <c r="A13" s="452" t="s">
        <v>109</v>
      </c>
      <c r="B13" s="452" t="s">
        <v>100</v>
      </c>
      <c r="C13" s="10" t="s">
        <v>24</v>
      </c>
      <c r="D13" s="248">
        <v>84394757.186724037</v>
      </c>
      <c r="E13" s="248">
        <v>8092413.2947110683</v>
      </c>
      <c r="F13" s="249">
        <v>0.10605720456194466</v>
      </c>
      <c r="G13" s="263">
        <v>4.6360398604739164</v>
      </c>
      <c r="H13" s="263">
        <v>0.42117149861089143</v>
      </c>
      <c r="I13" s="264">
        <v>2.4314891662132525</v>
      </c>
      <c r="J13" s="264">
        <v>-3.5238891676310224E-2</v>
      </c>
      <c r="K13" s="249">
        <v>-1.4285681619261775E-2</v>
      </c>
      <c r="L13" s="250">
        <v>205204937.78471753</v>
      </c>
      <c r="M13" s="250">
        <v>16987805.223550856</v>
      </c>
      <c r="N13" s="249">
        <v>9.0256423484882123E-2</v>
      </c>
      <c r="O13" s="248">
        <v>42466465.40323633</v>
      </c>
      <c r="P13" s="248">
        <v>2910396.5902927667</v>
      </c>
      <c r="Q13" s="249">
        <v>7.3576487189758982E-2</v>
      </c>
    </row>
    <row r="14" spans="1:17" x14ac:dyDescent="0.2">
      <c r="A14" s="452" t="s">
        <v>109</v>
      </c>
      <c r="B14" s="452" t="s">
        <v>100</v>
      </c>
      <c r="C14" s="11" t="s">
        <v>110</v>
      </c>
      <c r="D14" s="252">
        <v>1736011445.6645339</v>
      </c>
      <c r="E14" s="252">
        <v>1999982.7859280109</v>
      </c>
      <c r="F14" s="253">
        <v>1.1533849854763187E-3</v>
      </c>
      <c r="G14" s="265">
        <v>95.363960139526014</v>
      </c>
      <c r="H14" s="265">
        <v>-0.4211714986109456</v>
      </c>
      <c r="I14" s="266">
        <v>2.1730394209137436</v>
      </c>
      <c r="J14" s="266">
        <v>2.1065465274777928E-2</v>
      </c>
      <c r="K14" s="253">
        <v>9.7889034481939887E-3</v>
      </c>
      <c r="L14" s="254">
        <v>3772421306.5864897</v>
      </c>
      <c r="M14" s="254">
        <v>40873799.692306519</v>
      </c>
      <c r="N14" s="253">
        <v>1.0953578807931706E-2</v>
      </c>
      <c r="O14" s="252">
        <v>867062468.80614102</v>
      </c>
      <c r="P14" s="252">
        <v>-2905516.8797812462</v>
      </c>
      <c r="Q14" s="253">
        <v>-3.3397974725361932E-3</v>
      </c>
    </row>
    <row r="15" spans="1:17" x14ac:dyDescent="0.2">
      <c r="A15" s="452" t="s">
        <v>111</v>
      </c>
      <c r="B15" s="452" t="s">
        <v>21</v>
      </c>
      <c r="C15" s="10" t="s">
        <v>24</v>
      </c>
      <c r="D15" s="248">
        <v>14083384.613600481</v>
      </c>
      <c r="E15" s="248">
        <v>1635841.7509469241</v>
      </c>
      <c r="F15" s="249">
        <v>0.1314188486030404</v>
      </c>
      <c r="G15" s="263">
        <v>4.9145469067312959</v>
      </c>
      <c r="H15" s="263">
        <v>0.55596557534297641</v>
      </c>
      <c r="I15" s="264">
        <v>2.3954367491083457</v>
      </c>
      <c r="J15" s="264">
        <v>-4.3972236495316341E-2</v>
      </c>
      <c r="K15" s="249">
        <v>-1.8025774585082487E-2</v>
      </c>
      <c r="L15" s="250">
        <v>33735857.05524563</v>
      </c>
      <c r="M15" s="250">
        <v>3371209.1474018134</v>
      </c>
      <c r="N15" s="249">
        <v>0.11102414747680839</v>
      </c>
      <c r="O15" s="248">
        <v>7060455.8365994338</v>
      </c>
      <c r="P15" s="248">
        <v>706041.08926143963</v>
      </c>
      <c r="Q15" s="249">
        <v>0.11111032523604411</v>
      </c>
    </row>
    <row r="16" spans="1:17" x14ac:dyDescent="0.2">
      <c r="A16" s="452" t="s">
        <v>111</v>
      </c>
      <c r="B16" s="452" t="s">
        <v>21</v>
      </c>
      <c r="C16" s="11" t="s">
        <v>110</v>
      </c>
      <c r="D16" s="252">
        <v>272481885.40775025</v>
      </c>
      <c r="E16" s="252">
        <v>-657599.16470658779</v>
      </c>
      <c r="F16" s="253">
        <v>-2.4075580494556572E-3</v>
      </c>
      <c r="G16" s="265">
        <v>95.085453093268683</v>
      </c>
      <c r="H16" s="265">
        <v>-0.55596557534300928</v>
      </c>
      <c r="I16" s="266">
        <v>2.1945559891669943</v>
      </c>
      <c r="J16" s="266">
        <v>3.6565664055740132E-2</v>
      </c>
      <c r="K16" s="253">
        <v>1.6944313248417834E-2</v>
      </c>
      <c r="L16" s="254">
        <v>597976753.56109297</v>
      </c>
      <c r="M16" s="254">
        <v>8544388.4478564262</v>
      </c>
      <c r="N16" s="253">
        <v>1.4495960781208466E-2</v>
      </c>
      <c r="O16" s="252">
        <v>137395110.90324685</v>
      </c>
      <c r="P16" s="252">
        <v>-1085464.6138498187</v>
      </c>
      <c r="Q16" s="253">
        <v>-7.8383889566938456E-3</v>
      </c>
    </row>
    <row r="17" spans="1:17" x14ac:dyDescent="0.2">
      <c r="A17" s="452" t="s">
        <v>111</v>
      </c>
      <c r="B17" s="452" t="s">
        <v>99</v>
      </c>
      <c r="C17" s="10" t="s">
        <v>24</v>
      </c>
      <c r="D17" s="248">
        <v>180920767.65676534</v>
      </c>
      <c r="E17" s="248">
        <v>16230875.891479164</v>
      </c>
      <c r="F17" s="249">
        <v>9.8554171828658374E-2</v>
      </c>
      <c r="G17" s="263">
        <v>4.5604897757141227</v>
      </c>
      <c r="H17" s="263">
        <v>0.35535180758191487</v>
      </c>
      <c r="I17" s="264">
        <v>2.4412721581976364</v>
      </c>
      <c r="J17" s="264">
        <v>-4.5842409580917121E-2</v>
      </c>
      <c r="K17" s="249">
        <v>-1.8431965368552662E-2</v>
      </c>
      <c r="L17" s="250">
        <v>441676832.9202047</v>
      </c>
      <c r="M17" s="250">
        <v>32074203.944888234</v>
      </c>
      <c r="N17" s="249">
        <v>7.830565937803366E-2</v>
      </c>
      <c r="O17" s="248">
        <v>91708641.434192434</v>
      </c>
      <c r="P17" s="248">
        <v>4350233.4248389155</v>
      </c>
      <c r="Q17" s="249">
        <v>4.9797535508810248E-2</v>
      </c>
    </row>
    <row r="18" spans="1:17" x14ac:dyDescent="0.2">
      <c r="A18" s="452" t="s">
        <v>111</v>
      </c>
      <c r="B18" s="452" t="s">
        <v>99</v>
      </c>
      <c r="C18" s="11" t="s">
        <v>110</v>
      </c>
      <c r="D18" s="252">
        <v>3786213828.724061</v>
      </c>
      <c r="E18" s="252">
        <v>34506850.437627316</v>
      </c>
      <c r="F18" s="253">
        <v>9.1976400708639779E-3</v>
      </c>
      <c r="G18" s="265">
        <v>95.439510224285868</v>
      </c>
      <c r="H18" s="265">
        <v>-0.35535180758199658</v>
      </c>
      <c r="I18" s="266">
        <v>2.1732387895419105</v>
      </c>
      <c r="J18" s="266">
        <v>3.1149437547373537E-2</v>
      </c>
      <c r="K18" s="253">
        <v>1.4541614484180947E-2</v>
      </c>
      <c r="L18" s="254">
        <v>8228346758.0831213</v>
      </c>
      <c r="M18" s="254">
        <v>191855188.09215164</v>
      </c>
      <c r="N18" s="253">
        <v>2.3873003091119678E-2</v>
      </c>
      <c r="O18" s="252">
        <v>1918991859.3173318</v>
      </c>
      <c r="P18" s="252">
        <v>7721743.4650416374</v>
      </c>
      <c r="Q18" s="253">
        <v>4.0401110240758879E-3</v>
      </c>
    </row>
    <row r="19" spans="1:17" x14ac:dyDescent="0.2">
      <c r="A19" s="452" t="s">
        <v>111</v>
      </c>
      <c r="B19" s="452" t="s">
        <v>100</v>
      </c>
      <c r="C19" s="10" t="s">
        <v>24</v>
      </c>
      <c r="D19" s="248">
        <v>84366881.849511594</v>
      </c>
      <c r="E19" s="248">
        <v>8081793.1961396486</v>
      </c>
      <c r="F19" s="249">
        <v>0.10594197816118574</v>
      </c>
      <c r="G19" s="263">
        <v>4.6753309814993926</v>
      </c>
      <c r="H19" s="263">
        <v>0.42236877066358858</v>
      </c>
      <c r="I19" s="264">
        <v>2.4304910573863414</v>
      </c>
      <c r="J19" s="264">
        <v>-3.5581085338476814E-2</v>
      </c>
      <c r="K19" s="249">
        <v>-1.4428241867718629E-2</v>
      </c>
      <c r="L19" s="250">
        <v>205052951.87480795</v>
      </c>
      <c r="M19" s="250">
        <v>16928419.8414343</v>
      </c>
      <c r="N19" s="249">
        <v>8.9985179808612981E-2</v>
      </c>
      <c r="O19" s="248">
        <v>42442050.66012913</v>
      </c>
      <c r="P19" s="248">
        <v>2902432.4406494647</v>
      </c>
      <c r="Q19" s="249">
        <v>7.340567692228113E-2</v>
      </c>
    </row>
    <row r="20" spans="1:17" x14ac:dyDescent="0.2">
      <c r="A20" s="452" t="s">
        <v>111</v>
      </c>
      <c r="B20" s="452" t="s">
        <v>100</v>
      </c>
      <c r="C20" s="11" t="s">
        <v>110</v>
      </c>
      <c r="D20" s="252">
        <v>1720144545.9693348</v>
      </c>
      <c r="E20" s="252">
        <v>2736559.7345542908</v>
      </c>
      <c r="F20" s="253">
        <v>1.593424367703031E-3</v>
      </c>
      <c r="G20" s="265">
        <v>95.324669018500572</v>
      </c>
      <c r="H20" s="265">
        <v>-0.42236877066353884</v>
      </c>
      <c r="I20" s="266">
        <v>2.1690735899894613</v>
      </c>
      <c r="J20" s="266">
        <v>2.1251292291682766E-2</v>
      </c>
      <c r="K20" s="253">
        <v>9.8943438265175557E-3</v>
      </c>
      <c r="L20" s="254">
        <v>3731120105.6264973</v>
      </c>
      <c r="M20" s="254">
        <v>42432938.547195911</v>
      </c>
      <c r="N20" s="253">
        <v>1.1503534082776195E-2</v>
      </c>
      <c r="O20" s="252">
        <v>857257136.16786754</v>
      </c>
      <c r="P20" s="252">
        <v>-2033292.1379628181</v>
      </c>
      <c r="Q20" s="253">
        <v>-2.3662455335056384E-3</v>
      </c>
    </row>
    <row r="21" spans="1:17" x14ac:dyDescent="0.2">
      <c r="A21" s="452" t="s">
        <v>112</v>
      </c>
      <c r="B21" s="452" t="s">
        <v>21</v>
      </c>
      <c r="C21" s="10" t="s">
        <v>24</v>
      </c>
      <c r="D21" s="248">
        <v>6881713.744422093</v>
      </c>
      <c r="E21" s="248">
        <v>450227.68829093967</v>
      </c>
      <c r="F21" s="249">
        <v>7.0003679454725146E-2</v>
      </c>
      <c r="G21" s="263">
        <v>4.2693784926706542</v>
      </c>
      <c r="H21" s="263">
        <v>0.30763816832555335</v>
      </c>
      <c r="I21" s="264">
        <v>3.3574854549277831</v>
      </c>
      <c r="J21" s="264">
        <v>-2.4964766830186669E-2</v>
      </c>
      <c r="K21" s="249">
        <v>-7.3806753073846166E-3</v>
      </c>
      <c r="L21" s="250">
        <v>23105253.801873788</v>
      </c>
      <c r="M21" s="250">
        <v>1351072.3650796786</v>
      </c>
      <c r="N21" s="249">
        <v>6.2106329718962974E-2</v>
      </c>
      <c r="O21" s="248">
        <v>4676653.7906510476</v>
      </c>
      <c r="P21" s="248">
        <v>321255.32940766402</v>
      </c>
      <c r="Q21" s="249">
        <v>7.376026149303265E-2</v>
      </c>
    </row>
    <row r="22" spans="1:17" x14ac:dyDescent="0.2">
      <c r="A22" s="452" t="s">
        <v>112</v>
      </c>
      <c r="B22" s="452" t="s">
        <v>21</v>
      </c>
      <c r="C22" s="11" t="s">
        <v>110</v>
      </c>
      <c r="D22" s="252">
        <v>154306003.77081105</v>
      </c>
      <c r="E22" s="252">
        <v>-1602429.743488282</v>
      </c>
      <c r="F22" s="253">
        <v>-1.0278018368655556E-2</v>
      </c>
      <c r="G22" s="265">
        <v>95.730621507329346</v>
      </c>
      <c r="H22" s="265">
        <v>-0.3076381683254823</v>
      </c>
      <c r="I22" s="266">
        <v>2.3535410641751451</v>
      </c>
      <c r="J22" s="266">
        <v>2.4000283840217129E-2</v>
      </c>
      <c r="K22" s="253">
        <v>1.0302581540026317E-2</v>
      </c>
      <c r="L22" s="254">
        <v>363165516.32336861</v>
      </c>
      <c r="M22" s="254">
        <v>-29537.546328485012</v>
      </c>
      <c r="N22" s="253">
        <v>-8.1326950942129701E-5</v>
      </c>
      <c r="O22" s="252">
        <v>83577049.895832792</v>
      </c>
      <c r="P22" s="252">
        <v>-1497756.5541864038</v>
      </c>
      <c r="Q22" s="253">
        <v>-1.7605171456561871E-2</v>
      </c>
    </row>
    <row r="23" spans="1:17" x14ac:dyDescent="0.2">
      <c r="A23" s="452" t="s">
        <v>112</v>
      </c>
      <c r="B23" s="452" t="s">
        <v>99</v>
      </c>
      <c r="C23" s="10" t="s">
        <v>24</v>
      </c>
      <c r="D23" s="248">
        <v>89511041.921539962</v>
      </c>
      <c r="E23" s="248">
        <v>1641772.6960013956</v>
      </c>
      <c r="F23" s="249">
        <v>1.8684264822862853E-2</v>
      </c>
      <c r="G23" s="263">
        <v>3.988962987762569</v>
      </c>
      <c r="H23" s="263">
        <v>8.5931139247825694E-2</v>
      </c>
      <c r="I23" s="264">
        <v>3.4263602411263103</v>
      </c>
      <c r="J23" s="264">
        <v>7.5210179942675648E-2</v>
      </c>
      <c r="K23" s="249">
        <v>2.2443095226870033E-2</v>
      </c>
      <c r="L23" s="250">
        <v>306697075.18175495</v>
      </c>
      <c r="M23" s="250">
        <v>12233968.240430117</v>
      </c>
      <c r="N23" s="249">
        <v>4.1546692784396502E-2</v>
      </c>
      <c r="O23" s="248">
        <v>61091776.59528672</v>
      </c>
      <c r="P23" s="248">
        <v>275390.88814611733</v>
      </c>
      <c r="Q23" s="249">
        <v>4.5282350298199818E-3</v>
      </c>
    </row>
    <row r="24" spans="1:17" x14ac:dyDescent="0.2">
      <c r="A24" s="452" t="s">
        <v>112</v>
      </c>
      <c r="B24" s="452" t="s">
        <v>99</v>
      </c>
      <c r="C24" s="11" t="s">
        <v>110</v>
      </c>
      <c r="D24" s="252">
        <v>2154456680.9213147</v>
      </c>
      <c r="E24" s="252">
        <v>-8982074.8946604729</v>
      </c>
      <c r="F24" s="253">
        <v>-4.1517583386698372E-3</v>
      </c>
      <c r="G24" s="265">
        <v>96.011037012237495</v>
      </c>
      <c r="H24" s="265">
        <v>-8.5931139247762189E-2</v>
      </c>
      <c r="I24" s="266">
        <v>2.3345099159256026</v>
      </c>
      <c r="J24" s="266">
        <v>2.9411258031578846E-2</v>
      </c>
      <c r="K24" s="253">
        <v>1.2759218756584353E-2</v>
      </c>
      <c r="L24" s="254">
        <v>5029600485.0429716</v>
      </c>
      <c r="M24" s="254">
        <v>42660712.575650215</v>
      </c>
      <c r="N24" s="253">
        <v>8.5544872250469441E-3</v>
      </c>
      <c r="O24" s="252">
        <v>1173450660.6369128</v>
      </c>
      <c r="P24" s="252">
        <v>-9207098.2786898613</v>
      </c>
      <c r="Q24" s="253">
        <v>-7.7850910031081119E-3</v>
      </c>
    </row>
    <row r="25" spans="1:17" x14ac:dyDescent="0.2">
      <c r="A25" s="452" t="s">
        <v>112</v>
      </c>
      <c r="B25" s="452" t="s">
        <v>100</v>
      </c>
      <c r="C25" s="10" t="s">
        <v>24</v>
      </c>
      <c r="D25" s="248">
        <v>41289609.324121758</v>
      </c>
      <c r="E25" s="248">
        <v>951405.01902428269</v>
      </c>
      <c r="F25" s="249">
        <v>2.3585705794644286E-2</v>
      </c>
      <c r="G25" s="263">
        <v>4.072473935131451</v>
      </c>
      <c r="H25" s="263">
        <v>0.10195354471983187</v>
      </c>
      <c r="I25" s="264">
        <v>3.4213320137656402</v>
      </c>
      <c r="J25" s="264">
        <v>7.3469097172183861E-2</v>
      </c>
      <c r="K25" s="249">
        <v>2.194507332066652E-2</v>
      </c>
      <c r="L25" s="250">
        <v>141265462.21649405</v>
      </c>
      <c r="M25" s="250">
        <v>6218683.9014877081</v>
      </c>
      <c r="N25" s="249">
        <v>4.6048369158294022E-2</v>
      </c>
      <c r="O25" s="248">
        <v>28153965.639990032</v>
      </c>
      <c r="P25" s="248">
        <v>793580.77578517795</v>
      </c>
      <c r="Q25" s="249">
        <v>2.9004737313597029E-2</v>
      </c>
    </row>
    <row r="26" spans="1:17" x14ac:dyDescent="0.2">
      <c r="A26" s="452" t="s">
        <v>112</v>
      </c>
      <c r="B26" s="452" t="s">
        <v>100</v>
      </c>
      <c r="C26" s="11" t="s">
        <v>110</v>
      </c>
      <c r="D26" s="252">
        <v>972580828.68984187</v>
      </c>
      <c r="E26" s="252">
        <v>-3023471.7334053516</v>
      </c>
      <c r="F26" s="253">
        <v>-3.0990758569777485E-3</v>
      </c>
      <c r="G26" s="265">
        <v>95.927526064868516</v>
      </c>
      <c r="H26" s="265">
        <v>-0.10195354471980522</v>
      </c>
      <c r="I26" s="266">
        <v>2.3275301332187985</v>
      </c>
      <c r="J26" s="266">
        <v>7.8884371694569744E-3</v>
      </c>
      <c r="K26" s="253">
        <v>3.4007136459445579E-3</v>
      </c>
      <c r="L26" s="254">
        <v>2263711185.7665172</v>
      </c>
      <c r="M26" s="254">
        <v>658771.65970468521</v>
      </c>
      <c r="N26" s="253">
        <v>2.9109871941021347E-4</v>
      </c>
      <c r="O26" s="252">
        <v>521558921.96638328</v>
      </c>
      <c r="P26" s="252">
        <v>-1890761.5973840952</v>
      </c>
      <c r="Q26" s="253">
        <v>-3.612117184810104E-3</v>
      </c>
    </row>
    <row r="27" spans="1:17" x14ac:dyDescent="0.2">
      <c r="A27" s="452" t="s">
        <v>113</v>
      </c>
      <c r="B27" s="452" t="s">
        <v>21</v>
      </c>
      <c r="C27" s="10" t="s">
        <v>24</v>
      </c>
      <c r="D27" s="248">
        <v>541.17145299911499</v>
      </c>
      <c r="E27" s="248">
        <v>-2384.7399804592133</v>
      </c>
      <c r="F27" s="249">
        <v>-0.81504175184158989</v>
      </c>
      <c r="G27" s="263">
        <v>6.3242676310964044E-2</v>
      </c>
      <c r="H27" s="263">
        <v>-0.23920879827579078</v>
      </c>
      <c r="I27" s="264">
        <v>2.99</v>
      </c>
      <c r="J27" s="264">
        <v>0.45648546765002962</v>
      </c>
      <c r="K27" s="249">
        <v>0.1801787445152781</v>
      </c>
      <c r="L27" s="250">
        <v>1618.1026444673539</v>
      </c>
      <c r="M27" s="250">
        <v>-5794.7364925682541</v>
      </c>
      <c r="N27" s="249">
        <v>-0.78171620690066224</v>
      </c>
      <c r="O27" s="248">
        <v>541.17145299911499</v>
      </c>
      <c r="P27" s="248">
        <v>-1055.8247202634811</v>
      </c>
      <c r="Q27" s="249">
        <v>-0.66113165325028644</v>
      </c>
    </row>
    <row r="28" spans="1:17" x14ac:dyDescent="0.2">
      <c r="A28" s="452" t="s">
        <v>113</v>
      </c>
      <c r="B28" s="452" t="s">
        <v>21</v>
      </c>
      <c r="C28" s="11" t="s">
        <v>110</v>
      </c>
      <c r="D28" s="252">
        <v>855164.95068860182</v>
      </c>
      <c r="E28" s="252">
        <v>-109307.771809567</v>
      </c>
      <c r="F28" s="253">
        <v>-0.11333422839210938</v>
      </c>
      <c r="G28" s="265">
        <v>99.936757323689108</v>
      </c>
      <c r="H28" s="265">
        <v>0.23920879827586816</v>
      </c>
      <c r="I28" s="266">
        <v>2.9958081318600289</v>
      </c>
      <c r="J28" s="266">
        <v>0.14957502234460573</v>
      </c>
      <c r="K28" s="253">
        <v>5.2551922695492491E-2</v>
      </c>
      <c r="L28" s="254">
        <v>2561910.113354594</v>
      </c>
      <c r="M28" s="254">
        <v>-183204.08264417481</v>
      </c>
      <c r="N28" s="253">
        <v>-6.6738237305832282E-2</v>
      </c>
      <c r="O28" s="252">
        <v>496032.08145047852</v>
      </c>
      <c r="P28" s="252">
        <v>-63410.764133197255</v>
      </c>
      <c r="Q28" s="253">
        <v>-0.1133462777007002</v>
      </c>
    </row>
    <row r="29" spans="1:17" x14ac:dyDescent="0.2">
      <c r="A29" s="452" t="s">
        <v>113</v>
      </c>
      <c r="B29" s="452" t="s">
        <v>99</v>
      </c>
      <c r="C29" s="10" t="s">
        <v>24</v>
      </c>
      <c r="D29" s="248">
        <v>35231.56438267231</v>
      </c>
      <c r="E29" s="248">
        <v>-13.870970452349866</v>
      </c>
      <c r="F29" s="249">
        <v>-3.9355367052148343E-4</v>
      </c>
      <c r="G29" s="263">
        <v>0.27750674931605018</v>
      </c>
      <c r="H29" s="263">
        <v>2.2461116898025824E-2</v>
      </c>
      <c r="I29" s="264">
        <v>2.6166411614381988</v>
      </c>
      <c r="J29" s="264">
        <v>6.9971385023759325E-4</v>
      </c>
      <c r="K29" s="249">
        <v>2.6748070025908532E-4</v>
      </c>
      <c r="L29" s="250">
        <v>92188.361545560358</v>
      </c>
      <c r="M29" s="250">
        <v>-11.633632960467367</v>
      </c>
      <c r="N29" s="249">
        <v>-1.2617823827367803E-4</v>
      </c>
      <c r="O29" s="248">
        <v>22087.8522824049</v>
      </c>
      <c r="P29" s="248">
        <v>893.46625592086639</v>
      </c>
      <c r="Q29" s="249">
        <v>4.2155797993129449E-2</v>
      </c>
    </row>
    <row r="30" spans="1:17" x14ac:dyDescent="0.2">
      <c r="A30" s="452" t="s">
        <v>113</v>
      </c>
      <c r="B30" s="452" t="s">
        <v>99</v>
      </c>
      <c r="C30" s="11" t="s">
        <v>110</v>
      </c>
      <c r="D30" s="252">
        <v>12660518.888355825</v>
      </c>
      <c r="E30" s="252">
        <v>-1123502.0636317935</v>
      </c>
      <c r="F30" s="253">
        <v>-8.1507570798474996E-2</v>
      </c>
      <c r="G30" s="265">
        <v>99.72249325068401</v>
      </c>
      <c r="H30" s="265">
        <v>-2.2461116897986244E-2</v>
      </c>
      <c r="I30" s="266">
        <v>2.885229376138128</v>
      </c>
      <c r="J30" s="266">
        <v>5.6179693801364117E-2</v>
      </c>
      <c r="K30" s="253">
        <v>1.9858150301185346E-2</v>
      </c>
      <c r="L30" s="254">
        <v>36528501.013835862</v>
      </c>
      <c r="M30" s="254">
        <v>-2467179.0817080066</v>
      </c>
      <c r="N30" s="253">
        <v>-6.3268010088890256E-2</v>
      </c>
      <c r="O30" s="252">
        <v>7354026.2246716963</v>
      </c>
      <c r="P30" s="252">
        <v>-802237.52512997203</v>
      </c>
      <c r="Q30" s="253">
        <v>-9.8358457958091366E-2</v>
      </c>
    </row>
    <row r="31" spans="1:17" x14ac:dyDescent="0.2">
      <c r="A31" s="452" t="s">
        <v>113</v>
      </c>
      <c r="B31" s="452" t="s">
        <v>100</v>
      </c>
      <c r="C31" s="10" t="s">
        <v>24</v>
      </c>
      <c r="D31" s="248">
        <v>11158.753804683685</v>
      </c>
      <c r="E31" s="248">
        <v>-7246.6869064217026</v>
      </c>
      <c r="F31" s="249">
        <v>-0.39372525875184455</v>
      </c>
      <c r="G31" s="263">
        <v>0.19443280580717034</v>
      </c>
      <c r="H31" s="263">
        <v>-9.0996072775558906E-2</v>
      </c>
      <c r="I31" s="264">
        <v>2.6568947692435714</v>
      </c>
      <c r="J31" s="264">
        <v>0.11494914461848094</v>
      </c>
      <c r="K31" s="249">
        <v>4.522092978894255E-2</v>
      </c>
      <c r="L31" s="250">
        <v>29647.634614940882</v>
      </c>
      <c r="M31" s="250">
        <v>-17137.994869949969</v>
      </c>
      <c r="N31" s="249">
        <v>-0.36630895124505242</v>
      </c>
      <c r="O31" s="248">
        <v>7485.1902402639389</v>
      </c>
      <c r="P31" s="248">
        <v>-2658.3110301318375</v>
      </c>
      <c r="Q31" s="249">
        <v>-0.26207036005311374</v>
      </c>
    </row>
    <row r="32" spans="1:17" x14ac:dyDescent="0.2">
      <c r="A32" s="452" t="s">
        <v>113</v>
      </c>
      <c r="B32" s="452" t="s">
        <v>100</v>
      </c>
      <c r="C32" s="11" t="s">
        <v>110</v>
      </c>
      <c r="D32" s="252">
        <v>5727972.4377445625</v>
      </c>
      <c r="E32" s="252">
        <v>-701967.78386690188</v>
      </c>
      <c r="F32" s="253">
        <v>-0.10917174338690439</v>
      </c>
      <c r="G32" s="265">
        <v>99.805567194192847</v>
      </c>
      <c r="H32" s="265">
        <v>9.0996072775638481E-2</v>
      </c>
      <c r="I32" s="266">
        <v>2.8861113772710985</v>
      </c>
      <c r="J32" s="266">
        <v>4.6782837939743249E-2</v>
      </c>
      <c r="K32" s="253">
        <v>1.647672584968287E-2</v>
      </c>
      <c r="L32" s="254">
        <v>16531566.421269851</v>
      </c>
      <c r="M32" s="254">
        <v>-1725146.3561461587</v>
      </c>
      <c r="N32" s="253">
        <v>-9.4493810423539437E-2</v>
      </c>
      <c r="O32" s="252">
        <v>3290688.593797869</v>
      </c>
      <c r="P32" s="252">
        <v>-447230.13545667659</v>
      </c>
      <c r="Q32" s="253">
        <v>-0.11964683232849951</v>
      </c>
    </row>
    <row r="33" spans="1:17" x14ac:dyDescent="0.2">
      <c r="A33" s="452" t="s">
        <v>114</v>
      </c>
      <c r="B33" s="452" t="s">
        <v>21</v>
      </c>
      <c r="C33" s="10" t="s">
        <v>24</v>
      </c>
      <c r="D33" s="248">
        <v>3343.5554547786714</v>
      </c>
      <c r="E33" s="248">
        <v>-887.8687526702879</v>
      </c>
      <c r="F33" s="249">
        <v>-0.20982740305434092</v>
      </c>
      <c r="G33" s="263">
        <v>0.1283284245220333</v>
      </c>
      <c r="H33" s="263">
        <v>-2.6861054793789862E-2</v>
      </c>
      <c r="I33" s="264">
        <v>6.4974497563422791</v>
      </c>
      <c r="J33" s="264">
        <v>1.4456868115503658</v>
      </c>
      <c r="K33" s="249">
        <v>0.28617471313470649</v>
      </c>
      <c r="L33" s="250">
        <v>21724.583574968576</v>
      </c>
      <c r="M33" s="250">
        <v>348.43156008243386</v>
      </c>
      <c r="N33" s="249">
        <v>1.6300013203489082E-2</v>
      </c>
      <c r="O33" s="248">
        <v>3126.5612174272537</v>
      </c>
      <c r="P33" s="248">
        <v>-898.88847899436951</v>
      </c>
      <c r="Q33" s="249">
        <v>-0.22330138165517904</v>
      </c>
    </row>
    <row r="34" spans="1:17" x14ac:dyDescent="0.2">
      <c r="A34" s="452" t="s">
        <v>114</v>
      </c>
      <c r="B34" s="452" t="s">
        <v>21</v>
      </c>
      <c r="C34" s="11" t="s">
        <v>110</v>
      </c>
      <c r="D34" s="252">
        <v>2602123.9917639582</v>
      </c>
      <c r="E34" s="252">
        <v>-120262.53912699735</v>
      </c>
      <c r="F34" s="253">
        <v>-4.417540924566616E-2</v>
      </c>
      <c r="G34" s="265">
        <v>99.871671575477905</v>
      </c>
      <c r="H34" s="265">
        <v>2.6861054793741346E-2</v>
      </c>
      <c r="I34" s="266">
        <v>2.6188421914607276</v>
      </c>
      <c r="J34" s="266">
        <v>4.5780399182723031E-2</v>
      </c>
      <c r="K34" s="253">
        <v>1.7792188015116554E-2</v>
      </c>
      <c r="L34" s="254">
        <v>6814552.0970436605</v>
      </c>
      <c r="M34" s="254">
        <v>-190316.66940412112</v>
      </c>
      <c r="N34" s="253">
        <v>-2.7169198417493271E-2</v>
      </c>
      <c r="O34" s="252">
        <v>1603019.0095846653</v>
      </c>
      <c r="P34" s="252">
        <v>-114216.73321510805</v>
      </c>
      <c r="Q34" s="253">
        <v>-6.651197058645518E-2</v>
      </c>
    </row>
    <row r="35" spans="1:17" x14ac:dyDescent="0.2">
      <c r="A35" s="452" t="s">
        <v>114</v>
      </c>
      <c r="B35" s="452" t="s">
        <v>99</v>
      </c>
      <c r="C35" s="10" t="s">
        <v>24</v>
      </c>
      <c r="D35" s="248">
        <v>67404.986119532579</v>
      </c>
      <c r="E35" s="248">
        <v>22574.658300304407</v>
      </c>
      <c r="F35" s="249">
        <v>0.50355773420469863</v>
      </c>
      <c r="G35" s="263">
        <v>0.19325339001216163</v>
      </c>
      <c r="H35" s="263">
        <v>6.6833550385334867E-2</v>
      </c>
      <c r="I35" s="264">
        <v>5.0218030501216315</v>
      </c>
      <c r="J35" s="264">
        <v>5.3726828159324391E-2</v>
      </c>
      <c r="K35" s="249">
        <v>1.0814413016011094E-2</v>
      </c>
      <c r="L35" s="250">
        <v>338494.56488847494</v>
      </c>
      <c r="M35" s="250">
        <v>115774.07922699212</v>
      </c>
      <c r="N35" s="249">
        <v>0.51981782853580605</v>
      </c>
      <c r="O35" s="248">
        <v>59312.91986823082</v>
      </c>
      <c r="P35" s="248">
        <v>21076.58550798893</v>
      </c>
      <c r="Q35" s="249">
        <v>0.55121877817619325</v>
      </c>
    </row>
    <row r="36" spans="1:17" x14ac:dyDescent="0.2">
      <c r="A36" s="452" t="s">
        <v>114</v>
      </c>
      <c r="B36" s="452" t="s">
        <v>99</v>
      </c>
      <c r="C36" s="11" t="s">
        <v>110</v>
      </c>
      <c r="D36" s="252">
        <v>34811665.50019417</v>
      </c>
      <c r="E36" s="252">
        <v>-604969.67578795552</v>
      </c>
      <c r="F36" s="253">
        <v>-1.7081511916135307E-2</v>
      </c>
      <c r="G36" s="265">
        <v>99.80674660998784</v>
      </c>
      <c r="H36" s="265">
        <v>-6.6833550385311469E-2</v>
      </c>
      <c r="I36" s="266">
        <v>2.5986899508898449</v>
      </c>
      <c r="J36" s="266">
        <v>2.628042657750651E-2</v>
      </c>
      <c r="K36" s="253">
        <v>1.0216268571984799E-2</v>
      </c>
      <c r="L36" s="254">
        <v>90464725.309093297</v>
      </c>
      <c r="M36" s="254">
        <v>-641364.3366985172</v>
      </c>
      <c r="N36" s="253">
        <v>-7.0397526575013284E-3</v>
      </c>
      <c r="O36" s="252">
        <v>21693416.82917526</v>
      </c>
      <c r="P36" s="252">
        <v>-1809568.2534631304</v>
      </c>
      <c r="Q36" s="253">
        <v>-7.6993124366991794E-2</v>
      </c>
    </row>
    <row r="37" spans="1:17" x14ac:dyDescent="0.2">
      <c r="A37" s="452" t="s">
        <v>114</v>
      </c>
      <c r="B37" s="452" t="s">
        <v>100</v>
      </c>
      <c r="C37" s="10" t="s">
        <v>24</v>
      </c>
      <c r="D37" s="248">
        <v>27875.337212443352</v>
      </c>
      <c r="E37" s="248">
        <v>10620.098571419716</v>
      </c>
      <c r="F37" s="249">
        <v>0.61547097622694469</v>
      </c>
      <c r="G37" s="263">
        <v>0.17537421671965925</v>
      </c>
      <c r="H37" s="263">
        <v>7.1556654634875455E-2</v>
      </c>
      <c r="I37" s="264">
        <v>5.4523433654361835</v>
      </c>
      <c r="J37" s="264">
        <v>8.5826580620852688E-2</v>
      </c>
      <c r="K37" s="249">
        <v>1.5992977207059288E-2</v>
      </c>
      <c r="L37" s="250">
        <v>151985.90990956186</v>
      </c>
      <c r="M37" s="250">
        <v>59385.382116514433</v>
      </c>
      <c r="N37" s="249">
        <v>0.64130716672840793</v>
      </c>
      <c r="O37" s="248">
        <v>24414.743107199669</v>
      </c>
      <c r="P37" s="248">
        <v>7964.1496433019638</v>
      </c>
      <c r="Q37" s="249">
        <v>0.48412536974912185</v>
      </c>
    </row>
    <row r="38" spans="1:17" x14ac:dyDescent="0.2">
      <c r="A38" s="452" t="s">
        <v>114</v>
      </c>
      <c r="B38" s="452" t="s">
        <v>100</v>
      </c>
      <c r="C38" s="11" t="s">
        <v>110</v>
      </c>
      <c r="D38" s="252">
        <v>15866899.695198901</v>
      </c>
      <c r="E38" s="252">
        <v>-736576.94862515293</v>
      </c>
      <c r="F38" s="253">
        <v>-4.4362814151886393E-2</v>
      </c>
      <c r="G38" s="265">
        <v>99.824625783280368</v>
      </c>
      <c r="H38" s="265">
        <v>-7.155665463484695E-2</v>
      </c>
      <c r="I38" s="266">
        <v>2.6029786381327868</v>
      </c>
      <c r="J38" s="266">
        <v>2.1571097150976382E-2</v>
      </c>
      <c r="K38" s="253">
        <v>8.3563315007486368E-3</v>
      </c>
      <c r="L38" s="254">
        <v>41301200.959998369</v>
      </c>
      <c r="M38" s="254">
        <v>-1559138.8548844084</v>
      </c>
      <c r="N38" s="253">
        <v>-3.6377193032497021E-2</v>
      </c>
      <c r="O38" s="252">
        <v>9805332.638273403</v>
      </c>
      <c r="P38" s="252">
        <v>-872224.74181806482</v>
      </c>
      <c r="Q38" s="253">
        <v>-8.1687666080291585E-2</v>
      </c>
    </row>
    <row r="39" spans="1:17" x14ac:dyDescent="0.2">
      <c r="A39" s="452" t="s">
        <v>115</v>
      </c>
      <c r="B39" s="452" t="s">
        <v>21</v>
      </c>
      <c r="C39" s="10" t="s">
        <v>24</v>
      </c>
      <c r="D39" s="248">
        <v>7201129.6977253966</v>
      </c>
      <c r="E39" s="248">
        <v>1187998.8026364557</v>
      </c>
      <c r="F39" s="249">
        <v>0.19756742757865475</v>
      </c>
      <c r="G39" s="263">
        <v>5.7830251532891417</v>
      </c>
      <c r="H39" s="263">
        <v>0.8655037321825132</v>
      </c>
      <c r="I39" s="264">
        <v>1.4760163470024341</v>
      </c>
      <c r="J39" s="264">
        <v>4.5305161430371665E-2</v>
      </c>
      <c r="K39" s="249">
        <v>3.1666182446359104E-2</v>
      </c>
      <c r="L39" s="250">
        <v>10628985.150727382</v>
      </c>
      <c r="M39" s="250">
        <v>2025931.5188146867</v>
      </c>
      <c r="N39" s="249">
        <v>0.23548981623217738</v>
      </c>
      <c r="O39" s="248">
        <v>2383260.8744953871</v>
      </c>
      <c r="P39" s="248">
        <v>385841.58457403909</v>
      </c>
      <c r="Q39" s="249">
        <v>0.19317005023478687</v>
      </c>
    </row>
    <row r="40" spans="1:17" x14ac:dyDescent="0.2">
      <c r="A40" s="452" t="s">
        <v>115</v>
      </c>
      <c r="B40" s="452" t="s">
        <v>21</v>
      </c>
      <c r="C40" s="11" t="s">
        <v>110</v>
      </c>
      <c r="D40" s="252">
        <v>117320716.68625052</v>
      </c>
      <c r="E40" s="252">
        <v>1054138.3505912572</v>
      </c>
      <c r="F40" s="253">
        <v>9.0665638026086997E-3</v>
      </c>
      <c r="G40" s="265">
        <v>94.216974846710798</v>
      </c>
      <c r="H40" s="265">
        <v>-0.86550373218258869</v>
      </c>
      <c r="I40" s="266">
        <v>1.9796105383968243</v>
      </c>
      <c r="J40" s="266">
        <v>5.7371144696566789E-2</v>
      </c>
      <c r="K40" s="253">
        <v>2.9845993628363283E-2</v>
      </c>
      <c r="L40" s="254">
        <v>232249327.12436968</v>
      </c>
      <c r="M40" s="254">
        <v>8757130.0768285096</v>
      </c>
      <c r="N40" s="253">
        <v>3.9183158036455723E-2</v>
      </c>
      <c r="O40" s="252">
        <v>53322028.925963581</v>
      </c>
      <c r="P40" s="252">
        <v>475702.7044698149</v>
      </c>
      <c r="Q40" s="253">
        <v>9.0016229789751431E-3</v>
      </c>
    </row>
    <row r="41" spans="1:17" x14ac:dyDescent="0.2">
      <c r="A41" s="452" t="s">
        <v>115</v>
      </c>
      <c r="B41" s="452" t="s">
        <v>99</v>
      </c>
      <c r="C41" s="10" t="s">
        <v>24</v>
      </c>
      <c r="D41" s="248">
        <v>91374494.170842707</v>
      </c>
      <c r="E41" s="248">
        <v>14589117.066448271</v>
      </c>
      <c r="F41" s="249">
        <v>0.18999863797782057</v>
      </c>
      <c r="G41" s="263">
        <v>5.3420658751623638</v>
      </c>
      <c r="H41" s="263">
        <v>0.69198462262500904</v>
      </c>
      <c r="I41" s="264">
        <v>1.4762059215857855</v>
      </c>
      <c r="J41" s="264">
        <v>-2.2091363356882443E-2</v>
      </c>
      <c r="K41" s="249">
        <v>-1.4744312479834577E-2</v>
      </c>
      <c r="L41" s="250">
        <v>134887569.37690383</v>
      </c>
      <c r="M41" s="250">
        <v>19840247.338090748</v>
      </c>
      <c r="N41" s="249">
        <v>0.17245292620889791</v>
      </c>
      <c r="O41" s="248">
        <v>30594776.986623295</v>
      </c>
      <c r="P41" s="248">
        <v>4073949.0704368688</v>
      </c>
      <c r="Q41" s="249">
        <v>0.15361319349877536</v>
      </c>
    </row>
    <row r="42" spans="1:17" x14ac:dyDescent="0.2">
      <c r="A42" s="452" t="s">
        <v>115</v>
      </c>
      <c r="B42" s="452" t="s">
        <v>99</v>
      </c>
      <c r="C42" s="11" t="s">
        <v>110</v>
      </c>
      <c r="D42" s="252">
        <v>1619096628.914392</v>
      </c>
      <c r="E42" s="252">
        <v>44612427.395922661</v>
      </c>
      <c r="F42" s="253">
        <v>2.8334630066721149E-2</v>
      </c>
      <c r="G42" s="265">
        <v>94.657934124837695</v>
      </c>
      <c r="H42" s="265">
        <v>-0.69198462262484384</v>
      </c>
      <c r="I42" s="266">
        <v>1.9530753850970626</v>
      </c>
      <c r="J42" s="266">
        <v>4.0984990970119206E-2</v>
      </c>
      <c r="K42" s="253">
        <v>2.1434651361675227E-2</v>
      </c>
      <c r="L42" s="254">
        <v>3162217772.0263319</v>
      </c>
      <c r="M42" s="254">
        <v>151661654.59823608</v>
      </c>
      <c r="N42" s="253">
        <v>5.0376624345338537E-2</v>
      </c>
      <c r="O42" s="252">
        <v>738187172.45574725</v>
      </c>
      <c r="P42" s="252">
        <v>17731079.268861532</v>
      </c>
      <c r="Q42" s="253">
        <v>2.4610908890268911E-2</v>
      </c>
    </row>
    <row r="43" spans="1:17" x14ac:dyDescent="0.2">
      <c r="A43" s="452" t="s">
        <v>115</v>
      </c>
      <c r="B43" s="452" t="s">
        <v>100</v>
      </c>
      <c r="C43" s="10" t="s">
        <v>24</v>
      </c>
      <c r="D43" s="248">
        <v>43066113.771585196</v>
      </c>
      <c r="E43" s="248">
        <v>7137634.8640218228</v>
      </c>
      <c r="F43" s="249">
        <v>0.1986623169432109</v>
      </c>
      <c r="G43" s="263">
        <v>5.4868151093015642</v>
      </c>
      <c r="H43" s="263">
        <v>0.82865676793657439</v>
      </c>
      <c r="I43" s="264">
        <v>1.4804642546076709</v>
      </c>
      <c r="J43" s="264">
        <v>4.4494134194268398E-3</v>
      </c>
      <c r="K43" s="249">
        <v>3.014477426151694E-3</v>
      </c>
      <c r="L43" s="250">
        <v>63757842.02369903</v>
      </c>
      <c r="M43" s="250">
        <v>10726873.934816703</v>
      </c>
      <c r="N43" s="249">
        <v>0.202275657439215</v>
      </c>
      <c r="O43" s="248">
        <v>14280599.829898827</v>
      </c>
      <c r="P43" s="248">
        <v>2111509.975894412</v>
      </c>
      <c r="Q43" s="249">
        <v>0.17351420699713127</v>
      </c>
    </row>
    <row r="44" spans="1:17" x14ac:dyDescent="0.2">
      <c r="A44" s="452" t="s">
        <v>115</v>
      </c>
      <c r="B44" s="452" t="s">
        <v>100</v>
      </c>
      <c r="C44" s="11" t="s">
        <v>110</v>
      </c>
      <c r="D44" s="252">
        <v>741835744.84174752</v>
      </c>
      <c r="E44" s="252">
        <v>6461999.2518253326</v>
      </c>
      <c r="F44" s="253">
        <v>8.7873673633010515E-3</v>
      </c>
      <c r="G44" s="265">
        <v>94.513184890698312</v>
      </c>
      <c r="H44" s="265">
        <v>-0.82865676793662146</v>
      </c>
      <c r="I44" s="266">
        <v>1.9557932649204068</v>
      </c>
      <c r="J44" s="266">
        <v>4.1966386227498154E-2</v>
      </c>
      <c r="K44" s="253">
        <v>2.1927995000341958E-2</v>
      </c>
      <c r="L44" s="254">
        <v>1450877353.4387033</v>
      </c>
      <c r="M44" s="254">
        <v>43499313.243629456</v>
      </c>
      <c r="N44" s="253">
        <v>3.0908051711251727E-2</v>
      </c>
      <c r="O44" s="252">
        <v>332407525.60768646</v>
      </c>
      <c r="P44" s="252">
        <v>304699.59487771988</v>
      </c>
      <c r="Q44" s="253">
        <v>9.1748570325615969E-4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8:Q152"/>
  <sheetViews>
    <sheetView workbookViewId="0">
      <selection activeCell="E17" sqref="E17"/>
    </sheetView>
  </sheetViews>
  <sheetFormatPr defaultRowHeight="12.75" x14ac:dyDescent="0.2"/>
  <cols>
    <col min="1" max="1" width="29.5703125" customWidth="1"/>
    <col min="2" max="2" width="39" customWidth="1"/>
    <col min="3" max="3" width="26.42578125" customWidth="1"/>
    <col min="4" max="4" width="13" customWidth="1"/>
    <col min="5" max="5" width="9.85546875" customWidth="1"/>
    <col min="6" max="6" width="10.42578125" customWidth="1"/>
    <col min="7" max="7" width="12.85546875" customWidth="1"/>
    <col min="8" max="8" width="18.42578125" customWidth="1"/>
    <col min="9" max="9" width="7.28515625" customWidth="1"/>
    <col min="10" max="11" width="10" customWidth="1"/>
    <col min="12" max="12" width="14.140625" customWidth="1"/>
    <col min="13" max="13" width="12.42578125" customWidth="1"/>
    <col min="14" max="14" width="11" customWidth="1"/>
    <col min="15" max="15" width="13" customWidth="1"/>
    <col min="16" max="16" width="9.85546875" customWidth="1"/>
    <col min="17" max="17" width="10.28515625" customWidth="1"/>
    <col min="18" max="100" width="9.140625" customWidth="1"/>
  </cols>
  <sheetData>
    <row r="8" spans="1:17" ht="51" x14ac:dyDescent="0.2">
      <c r="A8" s="3" t="s">
        <v>2</v>
      </c>
      <c r="B8" s="3" t="s">
        <v>10</v>
      </c>
      <c r="C8" s="3" t="s">
        <v>11</v>
      </c>
      <c r="D8" s="3" t="s">
        <v>43</v>
      </c>
      <c r="E8" s="3" t="s">
        <v>47</v>
      </c>
      <c r="F8" s="3" t="s">
        <v>48</v>
      </c>
      <c r="G8" s="3" t="s">
        <v>101</v>
      </c>
      <c r="H8" s="3" t="s">
        <v>102</v>
      </c>
      <c r="I8" s="3" t="s">
        <v>103</v>
      </c>
      <c r="J8" s="3" t="s">
        <v>104</v>
      </c>
      <c r="K8" s="3" t="s">
        <v>105</v>
      </c>
      <c r="L8" s="262" t="s">
        <v>49</v>
      </c>
      <c r="M8" s="262" t="s">
        <v>50</v>
      </c>
      <c r="N8" s="262" t="s">
        <v>51</v>
      </c>
      <c r="O8" s="3" t="s">
        <v>106</v>
      </c>
      <c r="P8" s="3" t="s">
        <v>107</v>
      </c>
      <c r="Q8" s="3" t="s">
        <v>108</v>
      </c>
    </row>
    <row r="9" spans="1:17" x14ac:dyDescent="0.2">
      <c r="A9" s="449" t="s">
        <v>109</v>
      </c>
      <c r="B9" s="449" t="s">
        <v>448</v>
      </c>
      <c r="C9" s="247" t="s">
        <v>37</v>
      </c>
      <c r="D9" s="248">
        <v>9524781.6000628956</v>
      </c>
      <c r="E9" s="248">
        <v>-158756.5904260762</v>
      </c>
      <c r="F9" s="249">
        <v>-1.6394481779604543E-2</v>
      </c>
      <c r="G9" s="263">
        <v>3.293826228805167</v>
      </c>
      <c r="H9" s="263">
        <v>-6.4855659935514787E-2</v>
      </c>
      <c r="I9" s="264">
        <v>5.8654057220097062</v>
      </c>
      <c r="J9" s="264">
        <v>-0.16050711507856796</v>
      </c>
      <c r="K9" s="249">
        <v>-2.6636149479408192E-2</v>
      </c>
      <c r="L9" s="250">
        <v>55866708.497901671</v>
      </c>
      <c r="M9" s="250">
        <v>-2485448.5926003829</v>
      </c>
      <c r="N9" s="249">
        <v>-4.2593945391693804E-2</v>
      </c>
      <c r="O9" s="248">
        <v>14167337.357387893</v>
      </c>
      <c r="P9" s="248">
        <v>-141426.79784669913</v>
      </c>
      <c r="Q9" s="249">
        <v>-9.8839282213594101E-3</v>
      </c>
    </row>
    <row r="10" spans="1:17" x14ac:dyDescent="0.2">
      <c r="A10" s="449" t="s">
        <v>109</v>
      </c>
      <c r="B10" s="449" t="s">
        <v>448</v>
      </c>
      <c r="C10" s="251" t="s">
        <v>170</v>
      </c>
      <c r="D10" s="252">
        <v>2064646.9348802685</v>
      </c>
      <c r="E10" s="252">
        <v>299878.72145384131</v>
      </c>
      <c r="F10" s="253">
        <v>0.1699252735698388</v>
      </c>
      <c r="G10" s="265">
        <v>0.71398888844715502</v>
      </c>
      <c r="H10" s="265">
        <v>0.10188875318024471</v>
      </c>
      <c r="I10" s="266">
        <v>1.7465745340059784</v>
      </c>
      <c r="J10" s="266">
        <v>4.3486110067641803E-2</v>
      </c>
      <c r="K10" s="253">
        <v>2.5533677204546777E-2</v>
      </c>
      <c r="L10" s="254">
        <v>3606059.7581753768</v>
      </c>
      <c r="M10" s="254">
        <v>600503.44295448903</v>
      </c>
      <c r="N10" s="253">
        <v>0.19979776785861228</v>
      </c>
      <c r="O10" s="252">
        <v>871896.98409773782</v>
      </c>
      <c r="P10" s="252">
        <v>181348.25352971826</v>
      </c>
      <c r="Q10" s="253">
        <v>0.26261470842260182</v>
      </c>
    </row>
    <row r="11" spans="1:17" x14ac:dyDescent="0.2">
      <c r="A11" s="449" t="s">
        <v>109</v>
      </c>
      <c r="B11" s="449" t="s">
        <v>448</v>
      </c>
      <c r="C11" s="247" t="s">
        <v>171</v>
      </c>
      <c r="D11" s="248">
        <v>111794295.70738374</v>
      </c>
      <c r="E11" s="248">
        <v>2992985.3054113686</v>
      </c>
      <c r="F11" s="249">
        <v>2.7508724797096849E-2</v>
      </c>
      <c r="G11" s="263">
        <v>38.660307279838293</v>
      </c>
      <c r="H11" s="263">
        <v>0.92317199624157098</v>
      </c>
      <c r="I11" s="264">
        <v>2.1452419131495795</v>
      </c>
      <c r="J11" s="264">
        <v>9.8738029380556203E-2</v>
      </c>
      <c r="K11" s="249">
        <v>4.8247174199694889E-2</v>
      </c>
      <c r="L11" s="250">
        <v>239825808.80251771</v>
      </c>
      <c r="M11" s="250">
        <v>17163504.505722255</v>
      </c>
      <c r="N11" s="249">
        <v>7.7083117234088866E-2</v>
      </c>
      <c r="O11" s="248">
        <v>55966661.237807773</v>
      </c>
      <c r="P11" s="248">
        <v>734408.62820941955</v>
      </c>
      <c r="Q11" s="249">
        <v>1.3296735032707915E-2</v>
      </c>
    </row>
    <row r="12" spans="1:17" x14ac:dyDescent="0.2">
      <c r="A12" s="449" t="s">
        <v>109</v>
      </c>
      <c r="B12" s="449" t="s">
        <v>448</v>
      </c>
      <c r="C12" s="251" t="s">
        <v>172</v>
      </c>
      <c r="D12" s="252">
        <v>438535.54907578579</v>
      </c>
      <c r="E12" s="252">
        <v>-27277.893576504313</v>
      </c>
      <c r="F12" s="253">
        <v>-5.8559695961514141E-2</v>
      </c>
      <c r="G12" s="265">
        <v>0.15165280994996885</v>
      </c>
      <c r="H12" s="265">
        <v>-9.91201714028217E-3</v>
      </c>
      <c r="I12" s="266">
        <v>3.0146399730345146</v>
      </c>
      <c r="J12" s="266">
        <v>-7.9377146814212374E-2</v>
      </c>
      <c r="K12" s="253">
        <v>-2.5655044474380054E-2</v>
      </c>
      <c r="L12" s="254">
        <v>1322026.7958405029</v>
      </c>
      <c r="M12" s="254">
        <v>-119207.97038135584</v>
      </c>
      <c r="N12" s="253">
        <v>-8.2712388831595374E-2</v>
      </c>
      <c r="O12" s="252">
        <v>333825.02666890621</v>
      </c>
      <c r="P12" s="252">
        <v>-33075.123609954549</v>
      </c>
      <c r="Q12" s="253">
        <v>-9.014747904795338E-2</v>
      </c>
    </row>
    <row r="13" spans="1:17" x14ac:dyDescent="0.2">
      <c r="A13" s="449" t="s">
        <v>109</v>
      </c>
      <c r="B13" s="449" t="s">
        <v>448</v>
      </c>
      <c r="C13" s="247" t="s">
        <v>173</v>
      </c>
      <c r="D13" s="248">
        <v>79415.922381743789</v>
      </c>
      <c r="E13" s="248">
        <v>3935.9249223441439</v>
      </c>
      <c r="F13" s="249">
        <v>5.2145270996614174E-2</v>
      </c>
      <c r="G13" s="263">
        <v>2.7463332925556597E-2</v>
      </c>
      <c r="H13" s="263">
        <v>1.283511517088845E-3</v>
      </c>
      <c r="I13" s="264">
        <v>3.1777351387668835</v>
      </c>
      <c r="J13" s="264">
        <v>-0.11231517512434852</v>
      </c>
      <c r="K13" s="249">
        <v>-3.4137829032623607E-2</v>
      </c>
      <c r="L13" s="250">
        <v>252362.76713005066</v>
      </c>
      <c r="M13" s="250">
        <v>4029.7777962434629</v>
      </c>
      <c r="N13" s="249">
        <v>1.6227315617848372E-2</v>
      </c>
      <c r="O13" s="248">
        <v>71899.770112514496</v>
      </c>
      <c r="P13" s="248">
        <v>665.93446242474602</v>
      </c>
      <c r="Q13" s="249">
        <v>9.3485694873417496E-3</v>
      </c>
    </row>
    <row r="14" spans="1:17" x14ac:dyDescent="0.2">
      <c r="A14" s="449" t="s">
        <v>109</v>
      </c>
      <c r="B14" s="449" t="s">
        <v>448</v>
      </c>
      <c r="C14" s="251" t="s">
        <v>174</v>
      </c>
      <c r="D14" s="252">
        <v>165180394.10105711</v>
      </c>
      <c r="E14" s="252">
        <v>-2311743.5104213655</v>
      </c>
      <c r="F14" s="253">
        <v>-1.3802101659146408E-2</v>
      </c>
      <c r="G14" s="265">
        <v>57.122098691569306</v>
      </c>
      <c r="H14" s="265">
        <v>-0.97162676661763925</v>
      </c>
      <c r="I14" s="266">
        <v>2.0434667394892188</v>
      </c>
      <c r="J14" s="266">
        <v>7.4423020001193052E-3</v>
      </c>
      <c r="K14" s="253">
        <v>3.6553107433707557E-3</v>
      </c>
      <c r="L14" s="254">
        <v>337540641.36123139</v>
      </c>
      <c r="M14" s="254">
        <v>-3477443.9030259252</v>
      </c>
      <c r="N14" s="253">
        <v>-1.0197241886251368E-2</v>
      </c>
      <c r="O14" s="252">
        <v>74609773.414889365</v>
      </c>
      <c r="P14" s="252">
        <v>-1237382.9165282398</v>
      </c>
      <c r="Q14" s="253">
        <v>-1.6314163593970997E-2</v>
      </c>
    </row>
    <row r="15" spans="1:17" x14ac:dyDescent="0.2">
      <c r="A15" s="449" t="s">
        <v>109</v>
      </c>
      <c r="B15" s="449" t="s">
        <v>448</v>
      </c>
      <c r="C15" s="247" t="s">
        <v>175</v>
      </c>
      <c r="D15" s="248">
        <v>58836</v>
      </c>
      <c r="E15" s="248">
        <v>58811.053602475833</v>
      </c>
      <c r="F15" s="249">
        <v>2357.4968508180114</v>
      </c>
      <c r="G15" s="263">
        <v>2.0346457077472631E-2</v>
      </c>
      <c r="H15" s="263">
        <v>2.033780455688506E-2</v>
      </c>
      <c r="I15" s="264">
        <v>0.76771738391461009</v>
      </c>
      <c r="J15" s="264">
        <v>-4.8476234713048818</v>
      </c>
      <c r="K15" s="249">
        <v>-0.8632821401748012</v>
      </c>
      <c r="L15" s="250">
        <v>45169.42</v>
      </c>
      <c r="M15" s="250">
        <v>45029.337474792002</v>
      </c>
      <c r="N15" s="249">
        <v>321.44864184830948</v>
      </c>
      <c r="O15" s="248">
        <v>9806</v>
      </c>
      <c r="P15" s="248">
        <v>9800.0868499279022</v>
      </c>
      <c r="Q15" s="249">
        <v>1657.3377523718377</v>
      </c>
    </row>
    <row r="16" spans="1:17" x14ac:dyDescent="0.2">
      <c r="A16" s="449" t="s">
        <v>109</v>
      </c>
      <c r="B16" s="449" t="s">
        <v>448</v>
      </c>
      <c r="C16" s="251" t="s">
        <v>176</v>
      </c>
      <c r="D16" s="252">
        <v>29831.753728568554</v>
      </c>
      <c r="E16" s="252">
        <v>-740.83260528364917</v>
      </c>
      <c r="F16" s="253">
        <v>-2.4231924548148064E-2</v>
      </c>
      <c r="G16" s="265">
        <v>1.031631138731481E-2</v>
      </c>
      <c r="H16" s="265">
        <v>-2.8762180234561709E-4</v>
      </c>
      <c r="I16" s="266">
        <v>3.0206033135199313</v>
      </c>
      <c r="J16" s="266">
        <v>-0.10138099112224364</v>
      </c>
      <c r="K16" s="253">
        <v>-3.2473254580907759E-2</v>
      </c>
      <c r="L16" s="254">
        <v>90109.894160624739</v>
      </c>
      <c r="M16" s="254">
        <v>-5337.2405259796942</v>
      </c>
      <c r="N16" s="253">
        <v>-5.591828967421849E-2</v>
      </c>
      <c r="O16" s="252">
        <v>30512.519684195518</v>
      </c>
      <c r="P16" s="252">
        <v>-8877.211349028039</v>
      </c>
      <c r="Q16" s="253">
        <v>-0.22536867138139355</v>
      </c>
    </row>
    <row r="17" spans="1:17" x14ac:dyDescent="0.2">
      <c r="A17" s="449" t="s">
        <v>109</v>
      </c>
      <c r="B17" s="449" t="s">
        <v>455</v>
      </c>
      <c r="C17" s="247" t="s">
        <v>37</v>
      </c>
      <c r="D17" s="248">
        <v>130884577.97020862</v>
      </c>
      <c r="E17" s="248">
        <v>-1208147.3541698009</v>
      </c>
      <c r="F17" s="249">
        <v>-9.1462065848287172E-3</v>
      </c>
      <c r="G17" s="263">
        <v>3.2704680409716791</v>
      </c>
      <c r="H17" s="263">
        <v>-7.2079037093301768E-2</v>
      </c>
      <c r="I17" s="264">
        <v>5.8636074017174566</v>
      </c>
      <c r="J17" s="264">
        <v>-1.7870714868848836E-2</v>
      </c>
      <c r="K17" s="249">
        <v>-3.0384734100177618E-3</v>
      </c>
      <c r="L17" s="250">
        <v>767455780.15678084</v>
      </c>
      <c r="M17" s="250">
        <v>-9444693.1987965107</v>
      </c>
      <c r="N17" s="249">
        <v>-1.2156889489335909E-2</v>
      </c>
      <c r="O17" s="248">
        <v>192465401.01173535</v>
      </c>
      <c r="P17" s="248">
        <v>-937638.14967232943</v>
      </c>
      <c r="Q17" s="249">
        <v>-4.8481045268880607E-3</v>
      </c>
    </row>
    <row r="18" spans="1:17" x14ac:dyDescent="0.2">
      <c r="A18" s="449" t="s">
        <v>109</v>
      </c>
      <c r="B18" s="449" t="s">
        <v>455</v>
      </c>
      <c r="C18" s="251" t="s">
        <v>170</v>
      </c>
      <c r="D18" s="252">
        <v>35657588.408887506</v>
      </c>
      <c r="E18" s="252">
        <v>3891423.9518597536</v>
      </c>
      <c r="F18" s="253">
        <v>0.12250216601138444</v>
      </c>
      <c r="G18" s="265">
        <v>0.8909911703725143</v>
      </c>
      <c r="H18" s="265">
        <v>8.7162648200493686E-2</v>
      </c>
      <c r="I18" s="266">
        <v>1.7907660305775051</v>
      </c>
      <c r="J18" s="266">
        <v>0.10602738449201476</v>
      </c>
      <c r="K18" s="253">
        <v>6.2934025249774275E-2</v>
      </c>
      <c r="L18" s="254">
        <v>63854398.054949932</v>
      </c>
      <c r="M18" s="254">
        <v>10336713.156287976</v>
      </c>
      <c r="N18" s="253">
        <v>0.19314574567007126</v>
      </c>
      <c r="O18" s="252">
        <v>15372396.094194271</v>
      </c>
      <c r="P18" s="252">
        <v>2628040.8085037377</v>
      </c>
      <c r="Q18" s="253">
        <v>0.20621214252042419</v>
      </c>
    </row>
    <row r="19" spans="1:17" x14ac:dyDescent="0.2">
      <c r="A19" s="449" t="s">
        <v>109</v>
      </c>
      <c r="B19" s="449" t="s">
        <v>455</v>
      </c>
      <c r="C19" s="247" t="s">
        <v>171</v>
      </c>
      <c r="D19" s="248">
        <v>1516131076.9297795</v>
      </c>
      <c r="E19" s="248">
        <v>48323523.761241913</v>
      </c>
      <c r="F19" s="249">
        <v>3.292224764542636E-2</v>
      </c>
      <c r="G19" s="263">
        <v>37.884205380953603</v>
      </c>
      <c r="H19" s="263">
        <v>0.7419945895790363</v>
      </c>
      <c r="I19" s="264">
        <v>2.0975153495906151</v>
      </c>
      <c r="J19" s="264">
        <v>3.2536321755816555E-2</v>
      </c>
      <c r="K19" s="249">
        <v>1.5756248037991943E-2</v>
      </c>
      <c r="L19" s="250">
        <v>3180108205.8515625</v>
      </c>
      <c r="M19" s="250">
        <v>149116391.66102123</v>
      </c>
      <c r="N19" s="249">
        <v>4.9197226783287883E-2</v>
      </c>
      <c r="O19" s="248">
        <v>771226327.06146801</v>
      </c>
      <c r="P19" s="248">
        <v>16972721.899065971</v>
      </c>
      <c r="Q19" s="249">
        <v>2.2502672553234255E-2</v>
      </c>
    </row>
    <row r="20" spans="1:17" x14ac:dyDescent="0.2">
      <c r="A20" s="449" t="s">
        <v>109</v>
      </c>
      <c r="B20" s="449" t="s">
        <v>455</v>
      </c>
      <c r="C20" s="251" t="s">
        <v>172</v>
      </c>
      <c r="D20" s="252">
        <v>5900473.9528237022</v>
      </c>
      <c r="E20" s="252">
        <v>-174235.15079960786</v>
      </c>
      <c r="F20" s="253">
        <v>-2.8682056675879981E-2</v>
      </c>
      <c r="G20" s="265">
        <v>0.14743762625485277</v>
      </c>
      <c r="H20" s="265">
        <v>-6.2801588430631272E-3</v>
      </c>
      <c r="I20" s="266">
        <v>2.958884885978406</v>
      </c>
      <c r="J20" s="266">
        <v>-0.36851784908750052</v>
      </c>
      <c r="K20" s="253">
        <v>-0.11075240312928372</v>
      </c>
      <c r="L20" s="254">
        <v>17458823.199119315</v>
      </c>
      <c r="M20" s="254">
        <v>-2754180.4870066494</v>
      </c>
      <c r="N20" s="253">
        <v>-0.13625785310161972</v>
      </c>
      <c r="O20" s="252">
        <v>4517402.7378425486</v>
      </c>
      <c r="P20" s="252">
        <v>-505063.2817129856</v>
      </c>
      <c r="Q20" s="253">
        <v>-0.10056081609043548</v>
      </c>
    </row>
    <row r="21" spans="1:17" x14ac:dyDescent="0.2">
      <c r="A21" s="449" t="s">
        <v>109</v>
      </c>
      <c r="B21" s="449" t="s">
        <v>455</v>
      </c>
      <c r="C21" s="247" t="s">
        <v>173</v>
      </c>
      <c r="D21" s="248">
        <v>1031719.575871262</v>
      </c>
      <c r="E21" s="248">
        <v>154475.36143495084</v>
      </c>
      <c r="F21" s="249">
        <v>0.17609162749988808</v>
      </c>
      <c r="G21" s="263">
        <v>2.5780011308130131E-2</v>
      </c>
      <c r="H21" s="263">
        <v>3.5817405213562116E-3</v>
      </c>
      <c r="I21" s="264">
        <v>3.2625214171577421</v>
      </c>
      <c r="J21" s="264">
        <v>-0.16042375968243761</v>
      </c>
      <c r="K21" s="249">
        <v>-4.6867171805108909E-2</v>
      </c>
      <c r="L21" s="250">
        <v>3366007.2127808942</v>
      </c>
      <c r="M21" s="250">
        <v>363248.36006517056</v>
      </c>
      <c r="N21" s="249">
        <v>0.12097153913530062</v>
      </c>
      <c r="O21" s="248">
        <v>956043.38826254825</v>
      </c>
      <c r="P21" s="248">
        <v>105959.32608679344</v>
      </c>
      <c r="Q21" s="249">
        <v>0.12464570364440777</v>
      </c>
    </row>
    <row r="22" spans="1:17" x14ac:dyDescent="0.2">
      <c r="A22" s="449" t="s">
        <v>109</v>
      </c>
      <c r="B22" s="449" t="s">
        <v>455</v>
      </c>
      <c r="C22" s="251" t="s">
        <v>174</v>
      </c>
      <c r="D22" s="252">
        <v>2311596024.746974</v>
      </c>
      <c r="E22" s="252">
        <v>-893811.36208057404</v>
      </c>
      <c r="F22" s="253">
        <v>-3.8651472024823325E-4</v>
      </c>
      <c r="G22" s="265">
        <v>57.76082285487395</v>
      </c>
      <c r="H22" s="265">
        <v>-0.75569367364638396</v>
      </c>
      <c r="I22" s="266">
        <v>2.0449296588986678</v>
      </c>
      <c r="J22" s="266">
        <v>3.3784320672987977E-2</v>
      </c>
      <c r="K22" s="253">
        <v>1.6798547589203065E-2</v>
      </c>
      <c r="L22" s="254">
        <v>4727051270.3973465</v>
      </c>
      <c r="M22" s="254">
        <v>76298116.812355042</v>
      </c>
      <c r="N22" s="253">
        <v>1.6405539983032926E-2</v>
      </c>
      <c r="O22" s="252">
        <v>1047397159.7986239</v>
      </c>
      <c r="P22" s="252">
        <v>-7297158.6341613531</v>
      </c>
      <c r="Q22" s="253">
        <v>-6.9187427168513702E-3</v>
      </c>
    </row>
    <row r="23" spans="1:17" x14ac:dyDescent="0.2">
      <c r="A23" s="449" t="s">
        <v>109</v>
      </c>
      <c r="B23" s="449" t="s">
        <v>455</v>
      </c>
      <c r="C23" s="247" t="s">
        <v>175</v>
      </c>
      <c r="D23" s="248">
        <v>401365.04672347364</v>
      </c>
      <c r="E23" s="248">
        <v>401086.91722546471</v>
      </c>
      <c r="F23" s="249">
        <v>1442.0869418626107</v>
      </c>
      <c r="G23" s="263">
        <v>1.0029077362888434E-2</v>
      </c>
      <c r="H23" s="263">
        <v>1.0022039420877545E-2</v>
      </c>
      <c r="I23" s="264">
        <v>0.73224427561668359</v>
      </c>
      <c r="J23" s="264">
        <v>-4.8792117043753658</v>
      </c>
      <c r="K23" s="249">
        <v>-0.86950904039387633</v>
      </c>
      <c r="L23" s="250">
        <v>293897.25789588632</v>
      </c>
      <c r="M23" s="250">
        <v>292336.54646107199</v>
      </c>
      <c r="N23" s="249">
        <v>187.30979983871848</v>
      </c>
      <c r="O23" s="248">
        <v>66903.536627352238</v>
      </c>
      <c r="P23" s="248">
        <v>66834.551414966583</v>
      </c>
      <c r="Q23" s="249">
        <v>968.82431906326781</v>
      </c>
    </row>
    <row r="24" spans="1:17" x14ac:dyDescent="0.2">
      <c r="A24" s="449" t="s">
        <v>109</v>
      </c>
      <c r="B24" s="449" t="s">
        <v>455</v>
      </c>
      <c r="C24" s="251" t="s">
        <v>176</v>
      </c>
      <c r="D24" s="252">
        <v>410840.23580502451</v>
      </c>
      <c r="E24" s="252">
        <v>-338984.81309642957</v>
      </c>
      <c r="F24" s="253">
        <v>-0.45208520786690964</v>
      </c>
      <c r="G24" s="265">
        <v>1.0265837900714588E-2</v>
      </c>
      <c r="H24" s="265">
        <v>-8.7081481390974842E-3</v>
      </c>
      <c r="I24" s="266">
        <v>3.0143803818452977</v>
      </c>
      <c r="J24" s="266">
        <v>0.29033185790304339</v>
      </c>
      <c r="K24" s="253">
        <v>0.10658101548164566</v>
      </c>
      <c r="L24" s="254">
        <v>1238428.7468833618</v>
      </c>
      <c r="M24" s="254">
        <v>-804131.0707915728</v>
      </c>
      <c r="N24" s="253">
        <v>-0.39368789292395012</v>
      </c>
      <c r="O24" s="252">
        <v>451596.87181373627</v>
      </c>
      <c r="P24" s="252">
        <v>-750211.29759859631</v>
      </c>
      <c r="Q24" s="253">
        <v>-0.62423547841702487</v>
      </c>
    </row>
    <row r="25" spans="1:17" x14ac:dyDescent="0.2">
      <c r="A25" s="449" t="s">
        <v>109</v>
      </c>
      <c r="B25" s="449" t="s">
        <v>456</v>
      </c>
      <c r="C25" s="247" t="s">
        <v>37</v>
      </c>
      <c r="D25" s="248">
        <v>52752630.09849707</v>
      </c>
      <c r="E25" s="248">
        <v>-1164057.8513800278</v>
      </c>
      <c r="F25" s="249">
        <v>-2.1589936170822995E-2</v>
      </c>
      <c r="G25" s="263">
        <v>2.8978493929471276</v>
      </c>
      <c r="H25" s="263">
        <v>-8.0456785143506071E-2</v>
      </c>
      <c r="I25" s="264">
        <v>5.9330262229651343</v>
      </c>
      <c r="J25" s="264">
        <v>-9.4763824393975682E-2</v>
      </c>
      <c r="K25" s="249">
        <v>-1.5721155456549705E-2</v>
      </c>
      <c r="L25" s="250">
        <v>312982737.70476294</v>
      </c>
      <c r="M25" s="250">
        <v>-12015737.30607307</v>
      </c>
      <c r="N25" s="249">
        <v>-3.6971672884534131E-2</v>
      </c>
      <c r="O25" s="248">
        <v>77923670.57284911</v>
      </c>
      <c r="P25" s="248">
        <v>-393292.77990449965</v>
      </c>
      <c r="Q25" s="249">
        <v>-5.0218083422494128E-3</v>
      </c>
    </row>
    <row r="26" spans="1:17" x14ac:dyDescent="0.2">
      <c r="A26" s="449" t="s">
        <v>109</v>
      </c>
      <c r="B26" s="449" t="s">
        <v>456</v>
      </c>
      <c r="C26" s="251" t="s">
        <v>170</v>
      </c>
      <c r="D26" s="252">
        <v>12841070.378030768</v>
      </c>
      <c r="E26" s="252">
        <v>779918.41589447111</v>
      </c>
      <c r="F26" s="253">
        <v>6.4663675438538321E-2</v>
      </c>
      <c r="G26" s="265">
        <v>0.70539588131034181</v>
      </c>
      <c r="H26" s="265">
        <v>3.9149404206356708E-2</v>
      </c>
      <c r="I26" s="266">
        <v>1.7508100220697587</v>
      </c>
      <c r="J26" s="266">
        <v>0.10499836102382454</v>
      </c>
      <c r="K26" s="253">
        <v>6.3797312602036582E-2</v>
      </c>
      <c r="L26" s="254">
        <v>22482274.711959373</v>
      </c>
      <c r="M26" s="254">
        <v>2631890.1670284085</v>
      </c>
      <c r="N26" s="253">
        <v>0.13258635675652405</v>
      </c>
      <c r="O26" s="252">
        <v>5469013.9601807799</v>
      </c>
      <c r="P26" s="252">
        <v>890878.83389411215</v>
      </c>
      <c r="Q26" s="253">
        <v>0.19459426367275123</v>
      </c>
    </row>
    <row r="27" spans="1:17" x14ac:dyDescent="0.2">
      <c r="A27" s="449" t="s">
        <v>109</v>
      </c>
      <c r="B27" s="449" t="s">
        <v>456</v>
      </c>
      <c r="C27" s="247" t="s">
        <v>171</v>
      </c>
      <c r="D27" s="248">
        <v>691843124.89034057</v>
      </c>
      <c r="E27" s="248">
        <v>18813087.587148905</v>
      </c>
      <c r="F27" s="249">
        <v>2.7952820148313594E-2</v>
      </c>
      <c r="G27" s="263">
        <v>38.004876263699998</v>
      </c>
      <c r="H27" s="263">
        <v>0.82734191655850964</v>
      </c>
      <c r="I27" s="264">
        <v>2.1212990575853246</v>
      </c>
      <c r="J27" s="264">
        <v>5.4897934562183615E-2</v>
      </c>
      <c r="K27" s="249">
        <v>2.6566930278216282E-2</v>
      </c>
      <c r="L27" s="250">
        <v>1467606168.8267655</v>
      </c>
      <c r="M27" s="250">
        <v>76856143.915143728</v>
      </c>
      <c r="N27" s="249">
        <v>5.5262371050489624E-2</v>
      </c>
      <c r="O27" s="248">
        <v>347623426.89884192</v>
      </c>
      <c r="P27" s="248">
        <v>6045809.1316571236</v>
      </c>
      <c r="Q27" s="249">
        <v>1.7699664196902606E-2</v>
      </c>
    </row>
    <row r="28" spans="1:17" x14ac:dyDescent="0.2">
      <c r="A28" s="449" t="s">
        <v>109</v>
      </c>
      <c r="B28" s="449" t="s">
        <v>456</v>
      </c>
      <c r="C28" s="251" t="s">
        <v>172</v>
      </c>
      <c r="D28" s="252">
        <v>2815967.7351332926</v>
      </c>
      <c r="E28" s="252">
        <v>149562.5210519284</v>
      </c>
      <c r="F28" s="253">
        <v>5.6091444864450585E-2</v>
      </c>
      <c r="G28" s="265">
        <v>0.15468897714821611</v>
      </c>
      <c r="H28" s="265">
        <v>7.3993081356426571E-3</v>
      </c>
      <c r="I28" s="266">
        <v>2.9455927260636865</v>
      </c>
      <c r="J28" s="266">
        <v>-0.2873185558671576</v>
      </c>
      <c r="K28" s="253">
        <v>-8.8873009746050835E-2</v>
      </c>
      <c r="L28" s="254">
        <v>8294694.0774386609</v>
      </c>
      <c r="M28" s="254">
        <v>-325557.42136420961</v>
      </c>
      <c r="N28" s="253">
        <v>-3.7766580407708653E-2</v>
      </c>
      <c r="O28" s="252">
        <v>2162148.7172676846</v>
      </c>
      <c r="P28" s="252">
        <v>-43426.701710773632</v>
      </c>
      <c r="Q28" s="253">
        <v>-1.968951110766699E-2</v>
      </c>
    </row>
    <row r="29" spans="1:17" x14ac:dyDescent="0.2">
      <c r="A29" s="449" t="s">
        <v>109</v>
      </c>
      <c r="B29" s="449" t="s">
        <v>456</v>
      </c>
      <c r="C29" s="247" t="s">
        <v>173</v>
      </c>
      <c r="D29" s="248">
        <v>477659.88398602605</v>
      </c>
      <c r="E29" s="248">
        <v>68565.687269450165</v>
      </c>
      <c r="F29" s="249">
        <v>0.16760366639215146</v>
      </c>
      <c r="G29" s="263">
        <v>2.6239192287846456E-2</v>
      </c>
      <c r="H29" s="263">
        <v>3.641220865071397E-3</v>
      </c>
      <c r="I29" s="264">
        <v>3.2395980089947285</v>
      </c>
      <c r="J29" s="264">
        <v>-0.18879499308530567</v>
      </c>
      <c r="K29" s="249">
        <v>-5.5068072117392085E-2</v>
      </c>
      <c r="L29" s="250">
        <v>1547426.009137783</v>
      </c>
      <c r="M29" s="250">
        <v>144890.3279231214</v>
      </c>
      <c r="N29" s="249">
        <v>0.1033059834867371</v>
      </c>
      <c r="O29" s="248">
        <v>436331.60351753235</v>
      </c>
      <c r="P29" s="248">
        <v>39944.170905799139</v>
      </c>
      <c r="Q29" s="249">
        <v>0.10077052807303552</v>
      </c>
    </row>
    <row r="30" spans="1:17" x14ac:dyDescent="0.2">
      <c r="A30" s="449" t="s">
        <v>109</v>
      </c>
      <c r="B30" s="449" t="s">
        <v>456</v>
      </c>
      <c r="C30" s="251" t="s">
        <v>174</v>
      </c>
      <c r="D30" s="252">
        <v>1059129514.4274758</v>
      </c>
      <c r="E30" s="252">
        <v>-8818955.163818717</v>
      </c>
      <c r="F30" s="253">
        <v>-8.2578470918112223E-3</v>
      </c>
      <c r="G30" s="265">
        <v>58.180944053507744</v>
      </c>
      <c r="H30" s="265">
        <v>-0.81150607293663768</v>
      </c>
      <c r="I30" s="266">
        <v>2.0430795656231568</v>
      </c>
      <c r="J30" s="266">
        <v>8.0135627070698767E-3</v>
      </c>
      <c r="K30" s="253">
        <v>3.9377409359632968E-3</v>
      </c>
      <c r="L30" s="254">
        <v>2163885868.2751522</v>
      </c>
      <c r="M30" s="254">
        <v>-9459755.0563559532</v>
      </c>
      <c r="N30" s="253">
        <v>-4.3526234183843956E-3</v>
      </c>
      <c r="O30" s="252">
        <v>475668864.09335375</v>
      </c>
      <c r="P30" s="252">
        <v>-6352918.6229833364</v>
      </c>
      <c r="Q30" s="253">
        <v>-1.3179733470099085E-2</v>
      </c>
    </row>
    <row r="31" spans="1:17" x14ac:dyDescent="0.2">
      <c r="A31" s="449" t="s">
        <v>109</v>
      </c>
      <c r="B31" s="449" t="s">
        <v>456</v>
      </c>
      <c r="C31" s="247" t="s">
        <v>175</v>
      </c>
      <c r="D31" s="248">
        <v>361788.47246877349</v>
      </c>
      <c r="E31" s="248">
        <v>361719.45418113197</v>
      </c>
      <c r="F31" s="249">
        <v>5240.9218852236681</v>
      </c>
      <c r="G31" s="263">
        <v>1.9874051840853585E-2</v>
      </c>
      <c r="H31" s="263">
        <v>1.9870239336779241E-2</v>
      </c>
      <c r="I31" s="264">
        <v>0.7321231443457521</v>
      </c>
      <c r="J31" s="264">
        <v>-4.6834011873883128</v>
      </c>
      <c r="K31" s="249">
        <v>-0.86481029361171313</v>
      </c>
      <c r="L31" s="250">
        <v>264873.71405188501</v>
      </c>
      <c r="M31" s="250">
        <v>264499.9438358277</v>
      </c>
      <c r="N31" s="249">
        <v>707.6538805737232</v>
      </c>
      <c r="O31" s="248">
        <v>60298.956402003765</v>
      </c>
      <c r="P31" s="248">
        <v>60282.202476799488</v>
      </c>
      <c r="Q31" s="249">
        <v>3598.0942818946273</v>
      </c>
    </row>
    <row r="32" spans="1:17" x14ac:dyDescent="0.2">
      <c r="A32" s="449" t="s">
        <v>109</v>
      </c>
      <c r="B32" s="449" t="s">
        <v>456</v>
      </c>
      <c r="C32" s="251" t="s">
        <v>176</v>
      </c>
      <c r="D32" s="252">
        <v>184446.96530300379</v>
      </c>
      <c r="E32" s="252">
        <v>-97444.569714215177</v>
      </c>
      <c r="F32" s="253">
        <v>-0.34568107803685166</v>
      </c>
      <c r="G32" s="265">
        <v>1.0132187256564435E-2</v>
      </c>
      <c r="H32" s="265">
        <v>-5.4392310225724449E-3</v>
      </c>
      <c r="I32" s="266">
        <v>3.0480363340050776</v>
      </c>
      <c r="J32" s="266">
        <v>0.22081164929763375</v>
      </c>
      <c r="K32" s="253">
        <v>7.8101910503261943E-2</v>
      </c>
      <c r="L32" s="254">
        <v>562201.05194052937</v>
      </c>
      <c r="M32" s="254">
        <v>-234769.65427022486</v>
      </c>
      <c r="N32" s="253">
        <v>-0.29457752015309507</v>
      </c>
      <c r="O32" s="252">
        <v>185179.40696418285</v>
      </c>
      <c r="P32" s="252">
        <v>-242396.52382342977</v>
      </c>
      <c r="Q32" s="253">
        <v>-0.56690872046264462</v>
      </c>
    </row>
    <row r="33" spans="1:17" x14ac:dyDescent="0.2">
      <c r="A33" s="449" t="s">
        <v>111</v>
      </c>
      <c r="B33" s="449" t="s">
        <v>448</v>
      </c>
      <c r="C33" s="247" t="s">
        <v>37</v>
      </c>
      <c r="D33" s="248">
        <v>9475854.921490876</v>
      </c>
      <c r="E33" s="248">
        <v>-150554.41000698134</v>
      </c>
      <c r="F33" s="249">
        <v>-1.5639726591966482E-2</v>
      </c>
      <c r="G33" s="263">
        <v>3.306700397010728</v>
      </c>
      <c r="H33" s="263">
        <v>-6.4044212068240292E-2</v>
      </c>
      <c r="I33" s="264">
        <v>5.8531867266910664</v>
      </c>
      <c r="J33" s="264">
        <v>-0.16006317039544449</v>
      </c>
      <c r="K33" s="249">
        <v>-2.6618413193337756E-2</v>
      </c>
      <c r="L33" s="250">
        <v>55463948.250520609</v>
      </c>
      <c r="M33" s="250">
        <v>-2422056.671421513</v>
      </c>
      <c r="N33" s="249">
        <v>-4.1841835080648558E-2</v>
      </c>
      <c r="O33" s="248">
        <v>14082789.227675788</v>
      </c>
      <c r="P33" s="248">
        <v>-124379.77007866092</v>
      </c>
      <c r="Q33" s="249">
        <v>-8.7547188393634293E-3</v>
      </c>
    </row>
    <row r="34" spans="1:17" x14ac:dyDescent="0.2">
      <c r="A34" s="449" t="s">
        <v>111</v>
      </c>
      <c r="B34" s="449" t="s">
        <v>448</v>
      </c>
      <c r="C34" s="251" t="s">
        <v>170</v>
      </c>
      <c r="D34" s="252">
        <v>1870566.6584398865</v>
      </c>
      <c r="E34" s="252">
        <v>323462.29795982782</v>
      </c>
      <c r="F34" s="253">
        <v>0.20907593968609789</v>
      </c>
      <c r="G34" s="265">
        <v>0.65275413810630911</v>
      </c>
      <c r="H34" s="265">
        <v>0.11102632421546843</v>
      </c>
      <c r="I34" s="266">
        <v>1.7661741386204481</v>
      </c>
      <c r="J34" s="266">
        <v>2.9383788880597228E-2</v>
      </c>
      <c r="K34" s="253">
        <v>1.6918443198972486E-2</v>
      </c>
      <c r="L34" s="254">
        <v>3303746.4567021965</v>
      </c>
      <c r="M34" s="254">
        <v>616750.53337998688</v>
      </c>
      <c r="N34" s="253">
        <v>0.22953162229492136</v>
      </c>
      <c r="O34" s="252">
        <v>775504.51072527841</v>
      </c>
      <c r="P34" s="252">
        <v>192643.82870814647</v>
      </c>
      <c r="Q34" s="253">
        <v>0.3305143658711982</v>
      </c>
    </row>
    <row r="35" spans="1:17" x14ac:dyDescent="0.2">
      <c r="A35" s="449" t="s">
        <v>111</v>
      </c>
      <c r="B35" s="449" t="s">
        <v>448</v>
      </c>
      <c r="C35" s="247" t="s">
        <v>171</v>
      </c>
      <c r="D35" s="248">
        <v>110373514.79848267</v>
      </c>
      <c r="E35" s="248">
        <v>3062737.8806094378</v>
      </c>
      <c r="F35" s="249">
        <v>2.8540822912440596E-2</v>
      </c>
      <c r="G35" s="263">
        <v>38.516012352180411</v>
      </c>
      <c r="H35" s="263">
        <v>0.94050415012952016</v>
      </c>
      <c r="I35" s="264">
        <v>2.1430319052028284</v>
      </c>
      <c r="J35" s="264">
        <v>9.9868960036785914E-2</v>
      </c>
      <c r="K35" s="249">
        <v>4.8879586561154001E-2</v>
      </c>
      <c r="L35" s="250">
        <v>236533963.70252487</v>
      </c>
      <c r="M35" s="250">
        <v>17280560.686946839</v>
      </c>
      <c r="N35" s="249">
        <v>7.8815473097669772E-2</v>
      </c>
      <c r="O35" s="248">
        <v>55144910.870100759</v>
      </c>
      <c r="P35" s="248">
        <v>796431.10471757501</v>
      </c>
      <c r="Q35" s="249">
        <v>1.4654156071258782E-2</v>
      </c>
    </row>
    <row r="36" spans="1:17" x14ac:dyDescent="0.2">
      <c r="A36" s="449" t="s">
        <v>111</v>
      </c>
      <c r="B36" s="449" t="s">
        <v>448</v>
      </c>
      <c r="C36" s="251" t="s">
        <v>172</v>
      </c>
      <c r="D36" s="252">
        <v>254958.16987139327</v>
      </c>
      <c r="E36" s="252">
        <v>-47557.164895398804</v>
      </c>
      <c r="F36" s="253">
        <v>-0.15720579894589623</v>
      </c>
      <c r="G36" s="265">
        <v>8.8970366106261675E-2</v>
      </c>
      <c r="H36" s="265">
        <v>-1.6957181613155667E-2</v>
      </c>
      <c r="I36" s="266">
        <v>3.83911578340454</v>
      </c>
      <c r="J36" s="266">
        <v>4.3766546309269128E-2</v>
      </c>
      <c r="K36" s="253">
        <v>1.1531625569921301E-2</v>
      </c>
      <c r="L36" s="254">
        <v>978813.93406120175</v>
      </c>
      <c r="M36" s="254">
        <v>-169337.41095556295</v>
      </c>
      <c r="N36" s="253">
        <v>-0.14748701178683929</v>
      </c>
      <c r="O36" s="252">
        <v>242035.82980668545</v>
      </c>
      <c r="P36" s="252">
        <v>-43215.266529426328</v>
      </c>
      <c r="Q36" s="253">
        <v>-0.15149903746033536</v>
      </c>
    </row>
    <row r="37" spans="1:17" x14ac:dyDescent="0.2">
      <c r="A37" s="449" t="s">
        <v>111</v>
      </c>
      <c r="B37" s="449" t="s">
        <v>448</v>
      </c>
      <c r="C37" s="247" t="s">
        <v>173</v>
      </c>
      <c r="D37" s="248">
        <v>78111.987364396453</v>
      </c>
      <c r="E37" s="248">
        <v>5345.9254764289217</v>
      </c>
      <c r="F37" s="249">
        <v>7.3467291450506747E-2</v>
      </c>
      <c r="G37" s="263">
        <v>2.725800909460404E-2</v>
      </c>
      <c r="H37" s="263">
        <v>1.7785387764009258E-3</v>
      </c>
      <c r="I37" s="264">
        <v>3.188967957304468</v>
      </c>
      <c r="J37" s="264">
        <v>-6.2730802904701566E-2</v>
      </c>
      <c r="K37" s="249">
        <v>-1.9291701824392347E-2</v>
      </c>
      <c r="L37" s="250">
        <v>249096.62478643178</v>
      </c>
      <c r="M37" s="250">
        <v>12483.311560024042</v>
      </c>
      <c r="N37" s="249">
        <v>5.2758280545605475E-2</v>
      </c>
      <c r="O37" s="248">
        <v>70595.83509516716</v>
      </c>
      <c r="P37" s="248">
        <v>2313.8170679774194</v>
      </c>
      <c r="Q37" s="249">
        <v>3.3886184603625261E-2</v>
      </c>
    </row>
    <row r="38" spans="1:17" x14ac:dyDescent="0.2">
      <c r="A38" s="449" t="s">
        <v>111</v>
      </c>
      <c r="B38" s="449" t="s">
        <v>448</v>
      </c>
      <c r="C38" s="251" t="s">
        <v>174</v>
      </c>
      <c r="D38" s="252">
        <v>164423622.00617778</v>
      </c>
      <c r="E38" s="252">
        <v>-2273236.3928483427</v>
      </c>
      <c r="F38" s="253">
        <v>-1.3636948018581395E-2</v>
      </c>
      <c r="G38" s="265">
        <v>57.377372350085267</v>
      </c>
      <c r="H38" s="265">
        <v>-0.99252627456501585</v>
      </c>
      <c r="I38" s="266">
        <v>2.0377111873740801</v>
      </c>
      <c r="J38" s="266">
        <v>7.1374648424709086E-3</v>
      </c>
      <c r="K38" s="253">
        <v>3.514999117378661E-3</v>
      </c>
      <c r="L38" s="254">
        <v>335047854.03055543</v>
      </c>
      <c r="M38" s="254">
        <v>-3442406.2630795836</v>
      </c>
      <c r="N38" s="253">
        <v>-1.0169882761451835E-2</v>
      </c>
      <c r="O38" s="252">
        <v>74099438.220962673</v>
      </c>
      <c r="P38" s="252">
        <v>-1204114.8460755646</v>
      </c>
      <c r="Q38" s="253">
        <v>-1.599014650747772E-2</v>
      </c>
    </row>
    <row r="39" spans="1:17" x14ac:dyDescent="0.2">
      <c r="A39" s="449" t="s">
        <v>111</v>
      </c>
      <c r="B39" s="449" t="s">
        <v>448</v>
      </c>
      <c r="C39" s="247" t="s">
        <v>175</v>
      </c>
      <c r="D39" s="248">
        <v>58836</v>
      </c>
      <c r="E39" s="248">
        <v>58811.053602475833</v>
      </c>
      <c r="F39" s="249">
        <v>2357.4968508180114</v>
      </c>
      <c r="G39" s="263">
        <v>2.0531448209204259E-2</v>
      </c>
      <c r="H39" s="263">
        <v>2.0522713079409248E-2</v>
      </c>
      <c r="I39" s="264">
        <v>0.76771738391461009</v>
      </c>
      <c r="J39" s="264">
        <v>-4.8476234713048818</v>
      </c>
      <c r="K39" s="249">
        <v>-0.8632821401748012</v>
      </c>
      <c r="L39" s="250">
        <v>45169.42</v>
      </c>
      <c r="M39" s="250">
        <v>45029.337474792002</v>
      </c>
      <c r="N39" s="249">
        <v>321.44864184830948</v>
      </c>
      <c r="O39" s="248">
        <v>9806</v>
      </c>
      <c r="P39" s="248">
        <v>9800.0868499279022</v>
      </c>
      <c r="Q39" s="249">
        <v>1657.3377523718377</v>
      </c>
    </row>
    <row r="40" spans="1:17" x14ac:dyDescent="0.2">
      <c r="A40" s="449" t="s">
        <v>111</v>
      </c>
      <c r="B40" s="449" t="s">
        <v>448</v>
      </c>
      <c r="C40" s="251" t="s">
        <v>176</v>
      </c>
      <c r="D40" s="252">
        <v>29805.479524314404</v>
      </c>
      <c r="E40" s="252">
        <v>-766.60365704813739</v>
      </c>
      <c r="F40" s="253">
        <v>-2.5075283633778575E-2</v>
      </c>
      <c r="G40" s="265">
        <v>1.0400939207355346E-2</v>
      </c>
      <c r="H40" s="265">
        <v>-3.0405795443239417E-4</v>
      </c>
      <c r="I40" s="266">
        <v>3.0201895297253527</v>
      </c>
      <c r="J40" s="266">
        <v>-0.10174773796143821</v>
      </c>
      <c r="K40" s="253">
        <v>-3.2591217964103587E-2</v>
      </c>
      <c r="L40" s="254">
        <v>90018.197187777754</v>
      </c>
      <c r="M40" s="254">
        <v>-5425.9286469385115</v>
      </c>
      <c r="N40" s="253">
        <v>-5.6849267563461904E-2</v>
      </c>
      <c r="O40" s="252">
        <v>30486.245479941368</v>
      </c>
      <c r="P40" s="252">
        <v>-8902.479248302865</v>
      </c>
      <c r="Q40" s="253">
        <v>-0.22601592993233463</v>
      </c>
    </row>
    <row r="41" spans="1:17" x14ac:dyDescent="0.2">
      <c r="A41" s="449" t="s">
        <v>111</v>
      </c>
      <c r="B41" s="449" t="s">
        <v>455</v>
      </c>
      <c r="C41" s="247" t="s">
        <v>37</v>
      </c>
      <c r="D41" s="248">
        <v>130227573.85135806</v>
      </c>
      <c r="E41" s="248">
        <v>-1120491.968751505</v>
      </c>
      <c r="F41" s="249">
        <v>-8.5307077934904489E-3</v>
      </c>
      <c r="G41" s="263">
        <v>3.282660839643889</v>
      </c>
      <c r="H41" s="263">
        <v>-7.1137822195380895E-2</v>
      </c>
      <c r="I41" s="264">
        <v>5.8516637346559017</v>
      </c>
      <c r="J41" s="264">
        <v>-1.9373496846988303E-2</v>
      </c>
      <c r="K41" s="249">
        <v>-3.2998422737014399E-3</v>
      </c>
      <c r="L41" s="250">
        <v>762047971.15821517</v>
      </c>
      <c r="M41" s="250">
        <v>-9101413.5575402975</v>
      </c>
      <c r="N41" s="249">
        <v>-1.1802400076990356E-2</v>
      </c>
      <c r="O41" s="248">
        <v>191302074.56934404</v>
      </c>
      <c r="P41" s="248">
        <v>-788021.57909625769</v>
      </c>
      <c r="Q41" s="249">
        <v>-4.1023540249951413E-3</v>
      </c>
    </row>
    <row r="42" spans="1:17" x14ac:dyDescent="0.2">
      <c r="A42" s="449" t="s">
        <v>111</v>
      </c>
      <c r="B42" s="449" t="s">
        <v>455</v>
      </c>
      <c r="C42" s="251" t="s">
        <v>170</v>
      </c>
      <c r="D42" s="252">
        <v>33017845.250494059</v>
      </c>
      <c r="E42" s="252">
        <v>4176904.1941784993</v>
      </c>
      <c r="F42" s="253">
        <v>0.14482551682424541</v>
      </c>
      <c r="G42" s="265">
        <v>0.83228447254136217</v>
      </c>
      <c r="H42" s="265">
        <v>9.5869292638138925E-2</v>
      </c>
      <c r="I42" s="266">
        <v>1.8126155722438293</v>
      </c>
      <c r="J42" s="266">
        <v>0.11103382035721299</v>
      </c>
      <c r="K42" s="253">
        <v>6.525329754747608E-2</v>
      </c>
      <c r="L42" s="254">
        <v>59848660.462982491</v>
      </c>
      <c r="M42" s="254">
        <v>10773441.454318419</v>
      </c>
      <c r="N42" s="253">
        <v>0.2195291569135209</v>
      </c>
      <c r="O42" s="252">
        <v>14063520.414073966</v>
      </c>
      <c r="P42" s="252">
        <v>2768315.9832089618</v>
      </c>
      <c r="Q42" s="253">
        <v>0.24508772728754938</v>
      </c>
    </row>
    <row r="43" spans="1:17" x14ac:dyDescent="0.2">
      <c r="A43" s="449" t="s">
        <v>111</v>
      </c>
      <c r="B43" s="449" t="s">
        <v>455</v>
      </c>
      <c r="C43" s="247" t="s">
        <v>171</v>
      </c>
      <c r="D43" s="248">
        <v>1497278444.1457005</v>
      </c>
      <c r="E43" s="248">
        <v>49956899.009434938</v>
      </c>
      <c r="F43" s="249">
        <v>3.4516793574527693E-2</v>
      </c>
      <c r="G43" s="263">
        <v>37.742063138257301</v>
      </c>
      <c r="H43" s="263">
        <v>0.78662697692789152</v>
      </c>
      <c r="I43" s="264">
        <v>2.0945965183852113</v>
      </c>
      <c r="J43" s="264">
        <v>3.2839690807889621E-2</v>
      </c>
      <c r="K43" s="249">
        <v>1.5928013608897843E-2</v>
      </c>
      <c r="L43" s="250">
        <v>3136194216.16081</v>
      </c>
      <c r="M43" s="250">
        <v>152169138.77635574</v>
      </c>
      <c r="N43" s="249">
        <v>5.0994591141216024E-2</v>
      </c>
      <c r="O43" s="248">
        <v>760065979.23590016</v>
      </c>
      <c r="P43" s="248">
        <v>19008145.999045372</v>
      </c>
      <c r="Q43" s="249">
        <v>2.5650016971037189E-2</v>
      </c>
    </row>
    <row r="44" spans="1:17" x14ac:dyDescent="0.2">
      <c r="A44" s="449" t="s">
        <v>111</v>
      </c>
      <c r="B44" s="449" t="s">
        <v>455</v>
      </c>
      <c r="C44" s="251" t="s">
        <v>172</v>
      </c>
      <c r="D44" s="252">
        <v>3410761.1083057164</v>
      </c>
      <c r="E44" s="252">
        <v>-2028884.1278706347</v>
      </c>
      <c r="F44" s="253">
        <v>-0.37298096471026165</v>
      </c>
      <c r="G44" s="265">
        <v>8.5975432026362722E-2</v>
      </c>
      <c r="H44" s="265">
        <v>-5.2918694811822556E-2</v>
      </c>
      <c r="I44" s="266">
        <v>3.8029248353274747</v>
      </c>
      <c r="J44" s="266">
        <v>0.29658487372030251</v>
      </c>
      <c r="K44" s="253">
        <v>8.4585316018347331E-2</v>
      </c>
      <c r="L44" s="254">
        <v>12970868.126144871</v>
      </c>
      <c r="M44" s="254">
        <v>-6102377.3424263522</v>
      </c>
      <c r="N44" s="253">
        <v>-0.31994436146075989</v>
      </c>
      <c r="O44" s="252">
        <v>3272545.8083235309</v>
      </c>
      <c r="P44" s="252">
        <v>-1432388.2775085238</v>
      </c>
      <c r="Q44" s="253">
        <v>-0.30444385646588923</v>
      </c>
    </row>
    <row r="45" spans="1:17" x14ac:dyDescent="0.2">
      <c r="A45" s="449" t="s">
        <v>111</v>
      </c>
      <c r="B45" s="449" t="s">
        <v>455</v>
      </c>
      <c r="C45" s="247" t="s">
        <v>173</v>
      </c>
      <c r="D45" s="248">
        <v>1016105.7706613869</v>
      </c>
      <c r="E45" s="248">
        <v>147733.16110588552</v>
      </c>
      <c r="F45" s="249">
        <v>0.17012646354829927</v>
      </c>
      <c r="G45" s="263">
        <v>2.5613090405058832E-2</v>
      </c>
      <c r="H45" s="263">
        <v>3.4403474893482978E-3</v>
      </c>
      <c r="I45" s="264">
        <v>3.2514722501952957</v>
      </c>
      <c r="J45" s="264">
        <v>-0.1569511951398912</v>
      </c>
      <c r="K45" s="249">
        <v>-4.604803295632081E-2</v>
      </c>
      <c r="L45" s="250">
        <v>3303839.7165688048</v>
      </c>
      <c r="M45" s="250">
        <v>344058.15487293573</v>
      </c>
      <c r="N45" s="249">
        <v>0.11624444159176409</v>
      </c>
      <c r="O45" s="248">
        <v>939435.33132270793</v>
      </c>
      <c r="P45" s="248">
        <v>99179.05488828232</v>
      </c>
      <c r="Q45" s="249">
        <v>0.11803429223896116</v>
      </c>
    </row>
    <row r="46" spans="1:17" x14ac:dyDescent="0.2">
      <c r="A46" s="449" t="s">
        <v>111</v>
      </c>
      <c r="B46" s="449" t="s">
        <v>455</v>
      </c>
      <c r="C46" s="251" t="s">
        <v>174</v>
      </c>
      <c r="D46" s="252">
        <v>2301372216.9566789</v>
      </c>
      <c r="E46" s="252">
        <v>-456812.96350860596</v>
      </c>
      <c r="F46" s="253">
        <v>-1.9845651330778694E-4</v>
      </c>
      <c r="G46" s="265">
        <v>58.010943693621975</v>
      </c>
      <c r="H46" s="265">
        <v>-0.76320781083958877</v>
      </c>
      <c r="I46" s="266">
        <v>2.0397081490373488</v>
      </c>
      <c r="J46" s="266">
        <v>3.3577341336371802E-2</v>
      </c>
      <c r="K46" s="253">
        <v>1.6737363888475142E-2</v>
      </c>
      <c r="L46" s="254">
        <v>4694127664.8946877</v>
      </c>
      <c r="M46" s="254">
        <v>76357533.911345482</v>
      </c>
      <c r="N46" s="253">
        <v>1.6535585736288123E-2</v>
      </c>
      <c r="O46" s="252">
        <v>1040539031.8533794</v>
      </c>
      <c r="P46" s="252">
        <v>-6900125.1074962616</v>
      </c>
      <c r="Q46" s="253">
        <v>-6.5876142414962226E-3</v>
      </c>
    </row>
    <row r="47" spans="1:17" x14ac:dyDescent="0.2">
      <c r="A47" s="449" t="s">
        <v>111</v>
      </c>
      <c r="B47" s="449" t="s">
        <v>455</v>
      </c>
      <c r="C47" s="247" t="s">
        <v>175</v>
      </c>
      <c r="D47" s="248">
        <v>401365.04672347364</v>
      </c>
      <c r="E47" s="248">
        <v>401086.91722546471</v>
      </c>
      <c r="F47" s="249">
        <v>1442.0869418626107</v>
      </c>
      <c r="G47" s="263">
        <v>1.011725306949844E-2</v>
      </c>
      <c r="H47" s="263">
        <v>1.0110151401632864E-2</v>
      </c>
      <c r="I47" s="264">
        <v>0.73224427561668359</v>
      </c>
      <c r="J47" s="264">
        <v>-4.8792117043753658</v>
      </c>
      <c r="K47" s="249">
        <v>-0.86950904039387633</v>
      </c>
      <c r="L47" s="250">
        <v>293897.25789588632</v>
      </c>
      <c r="M47" s="250">
        <v>292336.54646107199</v>
      </c>
      <c r="N47" s="249">
        <v>187.30979983871848</v>
      </c>
      <c r="O47" s="248">
        <v>66903.536627352238</v>
      </c>
      <c r="P47" s="248">
        <v>66834.551414966583</v>
      </c>
      <c r="Q47" s="249">
        <v>968.82431906326781</v>
      </c>
    </row>
    <row r="48" spans="1:17" x14ac:dyDescent="0.2">
      <c r="A48" s="449" t="s">
        <v>111</v>
      </c>
      <c r="B48" s="449" t="s">
        <v>455</v>
      </c>
      <c r="C48" s="251" t="s">
        <v>176</v>
      </c>
      <c r="D48" s="252">
        <v>410284.25083683908</v>
      </c>
      <c r="E48" s="252">
        <v>-338707.89271005557</v>
      </c>
      <c r="F48" s="253">
        <v>-0.4522182183461701</v>
      </c>
      <c r="G48" s="265">
        <v>1.034208043284281E-2</v>
      </c>
      <c r="H48" s="265">
        <v>-8.7824406103221495E-3</v>
      </c>
      <c r="I48" s="266">
        <v>3.0136989745988023</v>
      </c>
      <c r="J48" s="266">
        <v>0.29030708067318534</v>
      </c>
      <c r="K48" s="253">
        <v>0.10659761502584335</v>
      </c>
      <c r="L48" s="254">
        <v>1236473.2260410197</v>
      </c>
      <c r="M48" s="254">
        <v>-803325.90630856529</v>
      </c>
      <c r="N48" s="253">
        <v>-0.39382598686726455</v>
      </c>
      <c r="O48" s="252">
        <v>451010.00255294831</v>
      </c>
      <c r="P48" s="252">
        <v>-749963.73457586358</v>
      </c>
      <c r="Q48" s="253">
        <v>-0.62446305975750516</v>
      </c>
    </row>
    <row r="49" spans="1:17" x14ac:dyDescent="0.2">
      <c r="A49" s="449" t="s">
        <v>111</v>
      </c>
      <c r="B49" s="449" t="s">
        <v>456</v>
      </c>
      <c r="C49" s="247" t="s">
        <v>37</v>
      </c>
      <c r="D49" s="248">
        <v>52477101.387648188</v>
      </c>
      <c r="E49" s="248">
        <v>-1125851.0011338666</v>
      </c>
      <c r="F49" s="249">
        <v>-2.100352594327403E-2</v>
      </c>
      <c r="G49" s="263">
        <v>2.9081057941028621</v>
      </c>
      <c r="H49" s="263">
        <v>-8.0306947141872698E-2</v>
      </c>
      <c r="I49" s="264">
        <v>5.9207416875320753</v>
      </c>
      <c r="J49" s="264">
        <v>-9.5360317271370398E-2</v>
      </c>
      <c r="K49" s="249">
        <v>-1.585084780730641E-2</v>
      </c>
      <c r="L49" s="250">
        <v>310703361.82669592</v>
      </c>
      <c r="M49" s="250">
        <v>-11777467.502839446</v>
      </c>
      <c r="N49" s="249">
        <v>-3.6521450057436865E-2</v>
      </c>
      <c r="O49" s="248">
        <v>77442024.086681411</v>
      </c>
      <c r="P49" s="248">
        <v>-320304.99289293587</v>
      </c>
      <c r="Q49" s="249">
        <v>-4.1190251974727648E-3</v>
      </c>
    </row>
    <row r="50" spans="1:17" x14ac:dyDescent="0.2">
      <c r="A50" s="449" t="s">
        <v>111</v>
      </c>
      <c r="B50" s="449" t="s">
        <v>456</v>
      </c>
      <c r="C50" s="251" t="s">
        <v>170</v>
      </c>
      <c r="D50" s="252">
        <v>11668368.76095104</v>
      </c>
      <c r="E50" s="252">
        <v>940888.64214289747</v>
      </c>
      <c r="F50" s="253">
        <v>8.7708262492443859E-2</v>
      </c>
      <c r="G50" s="265">
        <v>0.64662204855387662</v>
      </c>
      <c r="H50" s="265">
        <v>4.8555396628097269E-2</v>
      </c>
      <c r="I50" s="266">
        <v>1.7716433947918377</v>
      </c>
      <c r="J50" s="266">
        <v>0.10494214847608951</v>
      </c>
      <c r="K50" s="253">
        <v>6.2963982722197318E-2</v>
      </c>
      <c r="L50" s="254">
        <v>20672188.44333433</v>
      </c>
      <c r="M50" s="254">
        <v>2792683.9594893865</v>
      </c>
      <c r="N50" s="253">
        <v>0.15619470673880928</v>
      </c>
      <c r="O50" s="252">
        <v>4887600.4634411018</v>
      </c>
      <c r="P50" s="252">
        <v>969837.26209378708</v>
      </c>
      <c r="Q50" s="253">
        <v>0.24754871906506781</v>
      </c>
    </row>
    <row r="51" spans="1:17" x14ac:dyDescent="0.2">
      <c r="A51" s="449" t="s">
        <v>111</v>
      </c>
      <c r="B51" s="449" t="s">
        <v>456</v>
      </c>
      <c r="C51" s="247" t="s">
        <v>171</v>
      </c>
      <c r="D51" s="248">
        <v>683306898.97431433</v>
      </c>
      <c r="E51" s="248">
        <v>19619257.955800414</v>
      </c>
      <c r="F51" s="249">
        <v>2.9560981315987958E-2</v>
      </c>
      <c r="G51" s="263">
        <v>37.866587511736761</v>
      </c>
      <c r="H51" s="263">
        <v>0.86540540816542233</v>
      </c>
      <c r="I51" s="264">
        <v>2.1186694566854611</v>
      </c>
      <c r="J51" s="264">
        <v>5.5499988909939457E-2</v>
      </c>
      <c r="K51" s="249">
        <v>2.690035393446313E-2</v>
      </c>
      <c r="L51" s="250">
        <v>1447701456.3993378</v>
      </c>
      <c r="M51" s="250">
        <v>78401379.309978962</v>
      </c>
      <c r="N51" s="249">
        <v>5.7256536110501209E-2</v>
      </c>
      <c r="O51" s="248">
        <v>342612906.3590942</v>
      </c>
      <c r="P51" s="248">
        <v>6772530.456179738</v>
      </c>
      <c r="Q51" s="249">
        <v>2.0165920902070325E-2</v>
      </c>
    </row>
    <row r="52" spans="1:17" x14ac:dyDescent="0.2">
      <c r="A52" s="449" t="s">
        <v>111</v>
      </c>
      <c r="B52" s="449" t="s">
        <v>456</v>
      </c>
      <c r="C52" s="251" t="s">
        <v>172</v>
      </c>
      <c r="D52" s="252">
        <v>1600387.71593976</v>
      </c>
      <c r="E52" s="252">
        <v>-471082.74597949418</v>
      </c>
      <c r="F52" s="253">
        <v>-0.22741465767415658</v>
      </c>
      <c r="G52" s="265">
        <v>8.8688145237970792E-2</v>
      </c>
      <c r="H52" s="265">
        <v>-2.6798193585543986E-2</v>
      </c>
      <c r="I52" s="266">
        <v>3.807153573066115</v>
      </c>
      <c r="J52" s="266">
        <v>0.16118084613489714</v>
      </c>
      <c r="K52" s="253">
        <v>4.4207913280405034E-2</v>
      </c>
      <c r="L52" s="254">
        <v>6092921.8110311758</v>
      </c>
      <c r="M52" s="254">
        <v>-1459602.9977700366</v>
      </c>
      <c r="N52" s="253">
        <v>-0.19326027185890365</v>
      </c>
      <c r="O52" s="252">
        <v>1554358.2004108948</v>
      </c>
      <c r="P52" s="252">
        <v>-353749.84248650819</v>
      </c>
      <c r="Q52" s="253">
        <v>-0.18539298327643439</v>
      </c>
    </row>
    <row r="53" spans="1:17" x14ac:dyDescent="0.2">
      <c r="A53" s="449" t="s">
        <v>111</v>
      </c>
      <c r="B53" s="449" t="s">
        <v>456</v>
      </c>
      <c r="C53" s="247" t="s">
        <v>173</v>
      </c>
      <c r="D53" s="248">
        <v>470690.14771714807</v>
      </c>
      <c r="E53" s="248">
        <v>68060.172501564957</v>
      </c>
      <c r="F53" s="249">
        <v>0.16903901023544757</v>
      </c>
      <c r="G53" s="263">
        <v>2.6084076856530723E-2</v>
      </c>
      <c r="H53" s="263">
        <v>3.6370941005377973E-3</v>
      </c>
      <c r="I53" s="264">
        <v>3.2344073175307453</v>
      </c>
      <c r="J53" s="264">
        <v>-0.17393399021384548</v>
      </c>
      <c r="K53" s="249">
        <v>-5.1031858170607687E-2</v>
      </c>
      <c r="L53" s="250">
        <v>1522403.6580659712</v>
      </c>
      <c r="M53" s="250">
        <v>150103.28180251853</v>
      </c>
      <c r="N53" s="249">
        <v>0.1093807772692047</v>
      </c>
      <c r="O53" s="248">
        <v>428936.93861019611</v>
      </c>
      <c r="P53" s="248">
        <v>39692.553598851431</v>
      </c>
      <c r="Q53" s="249">
        <v>0.10197334920501057</v>
      </c>
    </row>
    <row r="54" spans="1:17" x14ac:dyDescent="0.2">
      <c r="A54" s="449" t="s">
        <v>111</v>
      </c>
      <c r="B54" s="449" t="s">
        <v>456</v>
      </c>
      <c r="C54" s="251" t="s">
        <v>174</v>
      </c>
      <c r="D54" s="252">
        <v>1054441878.3140258</v>
      </c>
      <c r="E54" s="252">
        <v>-8477410.5135786533</v>
      </c>
      <c r="F54" s="253">
        <v>-7.9755919406911905E-3</v>
      </c>
      <c r="G54" s="265">
        <v>58.433649244801558</v>
      </c>
      <c r="H54" s="265">
        <v>-0.8250558095112055</v>
      </c>
      <c r="I54" s="266">
        <v>2.0377169749001172</v>
      </c>
      <c r="J54" s="266">
        <v>7.9952830760778859E-3</v>
      </c>
      <c r="K54" s="253">
        <v>3.9391031333427824E-3</v>
      </c>
      <c r="L54" s="254">
        <v>2148654114.4860539</v>
      </c>
      <c r="M54" s="254">
        <v>-8776222.7055158615</v>
      </c>
      <c r="N54" s="253">
        <v>-4.0679054865522517E-3</v>
      </c>
      <c r="O54" s="252">
        <v>472528015.33593655</v>
      </c>
      <c r="P54" s="252">
        <v>-6056967.3656560779</v>
      </c>
      <c r="Q54" s="253">
        <v>-1.2655991275498752E-2</v>
      </c>
    </row>
    <row r="55" spans="1:17" x14ac:dyDescent="0.2">
      <c r="A55" s="449" t="s">
        <v>111</v>
      </c>
      <c r="B55" s="449" t="s">
        <v>456</v>
      </c>
      <c r="C55" s="247" t="s">
        <v>175</v>
      </c>
      <c r="D55" s="248">
        <v>361788.47246877349</v>
      </c>
      <c r="E55" s="248">
        <v>361719.45418113197</v>
      </c>
      <c r="F55" s="249">
        <v>5240.9218852236681</v>
      </c>
      <c r="G55" s="263">
        <v>2.0049109520246994E-2</v>
      </c>
      <c r="H55" s="263">
        <v>2.0045261688719528E-2</v>
      </c>
      <c r="I55" s="264">
        <v>0.7321231443457521</v>
      </c>
      <c r="J55" s="264">
        <v>-4.6834011873883128</v>
      </c>
      <c r="K55" s="249">
        <v>-0.86481029361171313</v>
      </c>
      <c r="L55" s="250">
        <v>264873.71405188501</v>
      </c>
      <c r="M55" s="250">
        <v>264499.9438358277</v>
      </c>
      <c r="N55" s="249">
        <v>707.6538805737232</v>
      </c>
      <c r="O55" s="248">
        <v>60298.956402003765</v>
      </c>
      <c r="P55" s="248">
        <v>60282.202476799488</v>
      </c>
      <c r="Q55" s="249">
        <v>3598.0942818946273</v>
      </c>
    </row>
    <row r="56" spans="1:17" x14ac:dyDescent="0.2">
      <c r="A56" s="449" t="s">
        <v>111</v>
      </c>
      <c r="B56" s="449" t="s">
        <v>456</v>
      </c>
      <c r="C56" s="251" t="s">
        <v>176</v>
      </c>
      <c r="D56" s="252">
        <v>184314.04575878382</v>
      </c>
      <c r="E56" s="252">
        <v>-97229.033248391526</v>
      </c>
      <c r="F56" s="253">
        <v>-0.34534336127621013</v>
      </c>
      <c r="G56" s="265">
        <v>1.0214069188886669E-2</v>
      </c>
      <c r="H56" s="265">
        <v>-5.4822103445965609E-3</v>
      </c>
      <c r="I56" s="266">
        <v>3.0477176083821655</v>
      </c>
      <c r="J56" s="266">
        <v>0.22132220955757553</v>
      </c>
      <c r="K56" s="253">
        <v>7.8305466266190699E-2</v>
      </c>
      <c r="L56" s="254">
        <v>561737.16273120162</v>
      </c>
      <c r="M56" s="254">
        <v>-234014.90034558682</v>
      </c>
      <c r="N56" s="253">
        <v>-0.29408016793668668</v>
      </c>
      <c r="O56" s="252">
        <v>185046.48741996288</v>
      </c>
      <c r="P56" s="252">
        <v>-242179.97062711878</v>
      </c>
      <c r="Q56" s="253">
        <v>-0.56686557226385503</v>
      </c>
    </row>
    <row r="57" spans="1:17" x14ac:dyDescent="0.2">
      <c r="A57" s="449" t="s">
        <v>112</v>
      </c>
      <c r="B57" s="449" t="s">
        <v>448</v>
      </c>
      <c r="C57" s="247" t="s">
        <v>37</v>
      </c>
      <c r="D57" s="248">
        <v>5609582.4275064357</v>
      </c>
      <c r="E57" s="248">
        <v>-63782.517142579891</v>
      </c>
      <c r="F57" s="249">
        <v>-1.1242449192826571E-2</v>
      </c>
      <c r="G57" s="263">
        <v>3.4801550105555057</v>
      </c>
      <c r="H57" s="263">
        <v>-1.4589202489178721E-2</v>
      </c>
      <c r="I57" s="264">
        <v>6.5675068031053678</v>
      </c>
      <c r="J57" s="264">
        <v>-0.28370547322108308</v>
      </c>
      <c r="K57" s="249">
        <v>-4.1409528967799404E-2</v>
      </c>
      <c r="L57" s="250">
        <v>36840970.75522884</v>
      </c>
      <c r="M57" s="250">
        <v>-2028456.8016306311</v>
      </c>
      <c r="N57" s="249">
        <v>-5.2186433635106617E-2</v>
      </c>
      <c r="O57" s="248">
        <v>9349909.4277164862</v>
      </c>
      <c r="P57" s="248">
        <v>-232707.370502498</v>
      </c>
      <c r="Q57" s="249">
        <v>-2.4284323938086386E-2</v>
      </c>
    </row>
    <row r="58" spans="1:17" x14ac:dyDescent="0.2">
      <c r="A58" s="449" t="s">
        <v>112</v>
      </c>
      <c r="B58" s="449" t="s">
        <v>448</v>
      </c>
      <c r="C58" s="251" t="s">
        <v>170</v>
      </c>
      <c r="D58" s="252">
        <v>1488676.6656885387</v>
      </c>
      <c r="E58" s="252">
        <v>246989.34377363604</v>
      </c>
      <c r="F58" s="253">
        <v>0.1989142833420692</v>
      </c>
      <c r="G58" s="265">
        <v>0.92356706121100784</v>
      </c>
      <c r="H58" s="265">
        <v>0.15869830607022339</v>
      </c>
      <c r="I58" s="266">
        <v>1.541775456102157</v>
      </c>
      <c r="J58" s="266">
        <v>1.1337022706904287E-2</v>
      </c>
      <c r="K58" s="253">
        <v>7.4076960297927742E-3</v>
      </c>
      <c r="L58" s="254">
        <v>2295205.1452305852</v>
      </c>
      <c r="M58" s="254">
        <v>394879.14551239484</v>
      </c>
      <c r="N58" s="253">
        <v>0.20779547591884423</v>
      </c>
      <c r="O58" s="252">
        <v>540110.63702573255</v>
      </c>
      <c r="P58" s="252">
        <v>123491.47309174016</v>
      </c>
      <c r="Q58" s="253">
        <v>0.29641332848362612</v>
      </c>
    </row>
    <row r="59" spans="1:17" x14ac:dyDescent="0.2">
      <c r="A59" s="449" t="s">
        <v>112</v>
      </c>
      <c r="B59" s="449" t="s">
        <v>448</v>
      </c>
      <c r="C59" s="247" t="s">
        <v>171</v>
      </c>
      <c r="D59" s="248">
        <v>56352460.086065494</v>
      </c>
      <c r="E59" s="248">
        <v>-66702.185135796666</v>
      </c>
      <c r="F59" s="249">
        <v>-1.1822611760019745E-3</v>
      </c>
      <c r="G59" s="263">
        <v>34.960765593532223</v>
      </c>
      <c r="H59" s="263">
        <v>0.2070448694535969</v>
      </c>
      <c r="I59" s="264">
        <v>2.4138681710116132</v>
      </c>
      <c r="J59" s="264">
        <v>7.8048808690531324E-2</v>
      </c>
      <c r="K59" s="249">
        <v>3.3413888911758546E-2</v>
      </c>
      <c r="L59" s="250">
        <v>136027409.75995585</v>
      </c>
      <c r="M59" s="250">
        <v>4242438.1209488213</v>
      </c>
      <c r="N59" s="249">
        <v>3.2192123792157058E-2</v>
      </c>
      <c r="O59" s="248">
        <v>31709986.244311832</v>
      </c>
      <c r="P59" s="248">
        <v>-86952.119379136711</v>
      </c>
      <c r="Q59" s="249">
        <v>-2.734606658810511E-3</v>
      </c>
    </row>
    <row r="60" spans="1:17" x14ac:dyDescent="0.2">
      <c r="A60" s="449" t="s">
        <v>112</v>
      </c>
      <c r="B60" s="449" t="s">
        <v>448</v>
      </c>
      <c r="C60" s="251" t="s">
        <v>172</v>
      </c>
      <c r="D60" s="252">
        <v>136379.72941773038</v>
      </c>
      <c r="E60" s="252">
        <v>10340.016052256091</v>
      </c>
      <c r="F60" s="253">
        <v>8.20377623541034E-2</v>
      </c>
      <c r="G60" s="265">
        <v>8.4609256536461494E-2</v>
      </c>
      <c r="H60" s="265">
        <v>6.9698726443236936E-3</v>
      </c>
      <c r="I60" s="266">
        <v>4.9737593371917308</v>
      </c>
      <c r="J60" s="266">
        <v>7.5709168278678796E-2</v>
      </c>
      <c r="K60" s="253">
        <v>1.545700139193955E-2</v>
      </c>
      <c r="L60" s="254">
        <v>678319.95259511832</v>
      </c>
      <c r="M60" s="254">
        <v>60971.113255604287</v>
      </c>
      <c r="N60" s="253">
        <v>9.8762821552941998E-2</v>
      </c>
      <c r="O60" s="252">
        <v>167217.79843211174</v>
      </c>
      <c r="P60" s="252">
        <v>15634.453326597461</v>
      </c>
      <c r="Q60" s="253">
        <v>0.10314097050513442</v>
      </c>
    </row>
    <row r="61" spans="1:17" x14ac:dyDescent="0.2">
      <c r="A61" s="449" t="s">
        <v>112</v>
      </c>
      <c r="B61" s="449" t="s">
        <v>448</v>
      </c>
      <c r="C61" s="247" t="s">
        <v>173</v>
      </c>
      <c r="D61" s="248">
        <v>77146.986696228385</v>
      </c>
      <c r="E61" s="248">
        <v>5090.9248082608538</v>
      </c>
      <c r="F61" s="249">
        <v>7.0652276503484226E-2</v>
      </c>
      <c r="G61" s="263">
        <v>4.786157896239062E-2</v>
      </c>
      <c r="H61" s="263">
        <v>3.475662005775218E-3</v>
      </c>
      <c r="I61" s="264">
        <v>3.1703956563961189</v>
      </c>
      <c r="J61" s="264">
        <v>-6.575834809224812E-2</v>
      </c>
      <c r="K61" s="249">
        <v>-2.0319906902157597E-2</v>
      </c>
      <c r="L61" s="250">
        <v>244586.47152577163</v>
      </c>
      <c r="M61" s="250">
        <v>11401.958299363905</v>
      </c>
      <c r="N61" s="249">
        <v>4.88967219203503E-2</v>
      </c>
      <c r="O61" s="248">
        <v>69630.834426999092</v>
      </c>
      <c r="P61" s="248">
        <v>2058.8163998093514</v>
      </c>
      <c r="Q61" s="249">
        <v>3.0468475856099509E-2</v>
      </c>
    </row>
    <row r="62" spans="1:17" x14ac:dyDescent="0.2">
      <c r="A62" s="449" t="s">
        <v>112</v>
      </c>
      <c r="B62" s="449" t="s">
        <v>448</v>
      </c>
      <c r="C62" s="251" t="s">
        <v>174</v>
      </c>
      <c r="D62" s="252">
        <v>97506466.140334398</v>
      </c>
      <c r="E62" s="252">
        <v>-1276417.0338959843</v>
      </c>
      <c r="F62" s="253">
        <v>-1.2921439351437809E-2</v>
      </c>
      <c r="G62" s="265">
        <v>60.492491390430892</v>
      </c>
      <c r="H62" s="265">
        <v>-0.35691856099749231</v>
      </c>
      <c r="I62" s="266">
        <v>2.155062532376971</v>
      </c>
      <c r="J62" s="266">
        <v>1.4338650087297289E-2</v>
      </c>
      <c r="K62" s="253">
        <v>6.6980380823149256E-3</v>
      </c>
      <c r="L62" s="254">
        <v>210132531.84351844</v>
      </c>
      <c r="M62" s="254">
        <v>-1334345.3289873302</v>
      </c>
      <c r="N62" s="253">
        <v>-6.309949561977158E-3</v>
      </c>
      <c r="O62" s="252">
        <v>46392762.499090746</v>
      </c>
      <c r="P62" s="252">
        <v>-985646.99846693873</v>
      </c>
      <c r="Q62" s="253">
        <v>-2.0803716480135282E-2</v>
      </c>
    </row>
    <row r="63" spans="1:17" x14ac:dyDescent="0.2">
      <c r="A63" s="449" t="s">
        <v>112</v>
      </c>
      <c r="B63" s="449" t="s">
        <v>448</v>
      </c>
      <c r="C63" s="247" t="s">
        <v>175</v>
      </c>
      <c r="D63" s="247"/>
      <c r="E63" s="247"/>
      <c r="F63" s="247"/>
      <c r="G63" s="247"/>
      <c r="H63" s="247"/>
      <c r="I63" s="247"/>
      <c r="J63" s="247"/>
      <c r="K63" s="247"/>
      <c r="L63" s="247"/>
      <c r="M63" s="247"/>
      <c r="N63" s="247"/>
      <c r="O63" s="247"/>
      <c r="P63" s="247"/>
      <c r="Q63" s="247"/>
    </row>
    <row r="64" spans="1:17" x14ac:dyDescent="0.2">
      <c r="A64" s="449" t="s">
        <v>112</v>
      </c>
      <c r="B64" s="449" t="s">
        <v>448</v>
      </c>
      <c r="C64" s="251" t="s">
        <v>176</v>
      </c>
      <c r="D64" s="252">
        <v>17005.479524314404</v>
      </c>
      <c r="E64" s="252">
        <v>-7720.6036570481447</v>
      </c>
      <c r="F64" s="253">
        <v>-0.31224531602593658</v>
      </c>
      <c r="G64" s="265">
        <v>1.0550108771598744E-2</v>
      </c>
      <c r="H64" s="265">
        <v>-4.6809466870897376E-3</v>
      </c>
      <c r="I64" s="266">
        <v>3.0429131453653593</v>
      </c>
      <c r="J64" s="266">
        <v>-7.5234814794808536E-2</v>
      </c>
      <c r="K64" s="253">
        <v>-2.412804515887822E-2</v>
      </c>
      <c r="L64" s="254">
        <v>51746.197187777754</v>
      </c>
      <c r="M64" s="254">
        <v>-25353.388646938503</v>
      </c>
      <c r="N64" s="253">
        <v>-0.3288394920990928</v>
      </c>
      <c r="O64" s="252">
        <v>24086.245479941368</v>
      </c>
      <c r="P64" s="252">
        <v>-12379.479248302865</v>
      </c>
      <c r="Q64" s="253">
        <v>-0.33948260566762956</v>
      </c>
    </row>
    <row r="65" spans="1:17" x14ac:dyDescent="0.2">
      <c r="A65" s="449" t="s">
        <v>112</v>
      </c>
      <c r="B65" s="449" t="s">
        <v>455</v>
      </c>
      <c r="C65" s="247" t="s">
        <v>37</v>
      </c>
      <c r="D65" s="248">
        <v>75342077.502558708</v>
      </c>
      <c r="E65" s="248">
        <v>-1064948.7952695936</v>
      </c>
      <c r="F65" s="249">
        <v>-1.3937838532264176E-2</v>
      </c>
      <c r="G65" s="263">
        <v>3.3575383788100464</v>
      </c>
      <c r="H65" s="263">
        <v>-3.6356434691511286E-2</v>
      </c>
      <c r="I65" s="264">
        <v>6.6219624549768241</v>
      </c>
      <c r="J65" s="264">
        <v>-6.8463206708111457E-3</v>
      </c>
      <c r="K65" s="249">
        <v>-1.0328131196004006E-3</v>
      </c>
      <c r="L65" s="250">
        <v>498912408.50189781</v>
      </c>
      <c r="M65" s="250">
        <v>-7575157.9422860742</v>
      </c>
      <c r="N65" s="249">
        <v>-1.4956256469369569E-2</v>
      </c>
      <c r="O65" s="248">
        <v>125750770.44972442</v>
      </c>
      <c r="P65" s="248">
        <v>-2677194.5742077976</v>
      </c>
      <c r="Q65" s="249">
        <v>-2.0845884879581399E-2</v>
      </c>
    </row>
    <row r="66" spans="1:17" x14ac:dyDescent="0.2">
      <c r="A66" s="449" t="s">
        <v>112</v>
      </c>
      <c r="B66" s="449" t="s">
        <v>455</v>
      </c>
      <c r="C66" s="251" t="s">
        <v>170</v>
      </c>
      <c r="D66" s="252">
        <v>25099123.283943076</v>
      </c>
      <c r="E66" s="252">
        <v>1636039.3319362327</v>
      </c>
      <c r="F66" s="253">
        <v>6.9728230751026188E-2</v>
      </c>
      <c r="G66" s="265">
        <v>1.1185153435337878</v>
      </c>
      <c r="H66" s="265">
        <v>7.631748828587348E-2</v>
      </c>
      <c r="I66" s="266">
        <v>1.6193393600484156</v>
      </c>
      <c r="J66" s="266">
        <v>6.5136794057101044E-2</v>
      </c>
      <c r="K66" s="253">
        <v>4.1910105852614489E-2</v>
      </c>
      <c r="L66" s="254">
        <v>40643998.23639667</v>
      </c>
      <c r="M66" s="254">
        <v>4177612.9521180019</v>
      </c>
      <c r="N66" s="253">
        <v>0.1145606541353318</v>
      </c>
      <c r="O66" s="252">
        <v>9548515.5964037366</v>
      </c>
      <c r="P66" s="252">
        <v>960649.01077528112</v>
      </c>
      <c r="Q66" s="253">
        <v>0.11186119406918818</v>
      </c>
    </row>
    <row r="67" spans="1:17" x14ac:dyDescent="0.2">
      <c r="A67" s="449" t="s">
        <v>112</v>
      </c>
      <c r="B67" s="449" t="s">
        <v>455</v>
      </c>
      <c r="C67" s="247" t="s">
        <v>171</v>
      </c>
      <c r="D67" s="248">
        <v>784375717.88022435</v>
      </c>
      <c r="E67" s="248">
        <v>-1993698.1870882511</v>
      </c>
      <c r="F67" s="249">
        <v>-2.5353201006454097E-3</v>
      </c>
      <c r="G67" s="263">
        <v>34.954857411518752</v>
      </c>
      <c r="H67" s="263">
        <v>2.5411626204153492E-2</v>
      </c>
      <c r="I67" s="264">
        <v>2.3761411121638312</v>
      </c>
      <c r="J67" s="264">
        <v>4.5822111843676794E-2</v>
      </c>
      <c r="K67" s="249">
        <v>1.9663450299028353E-2</v>
      </c>
      <c r="L67" s="250">
        <v>1863787390.6382198</v>
      </c>
      <c r="M67" s="250">
        <v>31295799.105896473</v>
      </c>
      <c r="N67" s="249">
        <v>1.7078277057591861E-2</v>
      </c>
      <c r="O67" s="248">
        <v>444284421.78762007</v>
      </c>
      <c r="P67" s="248">
        <v>-2341372.8375322819</v>
      </c>
      <c r="Q67" s="249">
        <v>-5.242359186838655E-3</v>
      </c>
    </row>
    <row r="68" spans="1:17" x14ac:dyDescent="0.2">
      <c r="A68" s="449" t="s">
        <v>112</v>
      </c>
      <c r="B68" s="449" t="s">
        <v>455</v>
      </c>
      <c r="C68" s="251" t="s">
        <v>172</v>
      </c>
      <c r="D68" s="252">
        <v>1851003.7965990198</v>
      </c>
      <c r="E68" s="252">
        <v>-1245234.6243220251</v>
      </c>
      <c r="F68" s="253">
        <v>-0.40217659464079719</v>
      </c>
      <c r="G68" s="265">
        <v>8.2487986692340032E-2</v>
      </c>
      <c r="H68" s="265">
        <v>-5.5042657114784038E-2</v>
      </c>
      <c r="I68" s="266">
        <v>4.8279977303377901</v>
      </c>
      <c r="J68" s="266">
        <v>0.84220628236091954</v>
      </c>
      <c r="K68" s="253">
        <v>0.21130214497008146</v>
      </c>
      <c r="L68" s="254">
        <v>8936642.1288267002</v>
      </c>
      <c r="M68" s="254">
        <v>-3404318.4901778102</v>
      </c>
      <c r="N68" s="253">
        <v>-0.27585522677507912</v>
      </c>
      <c r="O68" s="252">
        <v>2252979.3028758173</v>
      </c>
      <c r="P68" s="252">
        <v>-790561.21925294725</v>
      </c>
      <c r="Q68" s="253">
        <v>-0.2597505153964566</v>
      </c>
    </row>
    <row r="69" spans="1:17" x14ac:dyDescent="0.2">
      <c r="A69" s="449" t="s">
        <v>112</v>
      </c>
      <c r="B69" s="449" t="s">
        <v>455</v>
      </c>
      <c r="C69" s="247" t="s">
        <v>173</v>
      </c>
      <c r="D69" s="248">
        <v>1005460.7699932188</v>
      </c>
      <c r="E69" s="248">
        <v>143619.16043771745</v>
      </c>
      <c r="F69" s="249">
        <v>0.16664217513446544</v>
      </c>
      <c r="G69" s="263">
        <v>4.4807274175914305E-2</v>
      </c>
      <c r="H69" s="263">
        <v>6.5254575622321828E-3</v>
      </c>
      <c r="I69" s="264">
        <v>3.2353041116960575</v>
      </c>
      <c r="J69" s="264">
        <v>-0.16223845207743182</v>
      </c>
      <c r="K69" s="249">
        <v>-4.7751705543680155E-2</v>
      </c>
      <c r="L69" s="250">
        <v>3252971.3633081447</v>
      </c>
      <c r="M69" s="250">
        <v>324827.81161227589</v>
      </c>
      <c r="N69" s="249">
        <v>0.11093302151260584</v>
      </c>
      <c r="O69" s="248">
        <v>928790.33065453987</v>
      </c>
      <c r="P69" s="248">
        <v>95065.054220114253</v>
      </c>
      <c r="Q69" s="249">
        <v>0.11402443575499698</v>
      </c>
    </row>
    <row r="70" spans="1:17" x14ac:dyDescent="0.2">
      <c r="A70" s="449" t="s">
        <v>112</v>
      </c>
      <c r="B70" s="449" t="s">
        <v>455</v>
      </c>
      <c r="C70" s="251" t="s">
        <v>174</v>
      </c>
      <c r="D70" s="252">
        <v>1356012363.3586886</v>
      </c>
      <c r="E70" s="252">
        <v>-4427929.851691246</v>
      </c>
      <c r="F70" s="253">
        <v>-3.2547770554797193E-3</v>
      </c>
      <c r="G70" s="265">
        <v>60.429227637943619</v>
      </c>
      <c r="H70" s="265">
        <v>3.4460292253868374E-4</v>
      </c>
      <c r="I70" s="266">
        <v>2.1533077399956335</v>
      </c>
      <c r="J70" s="266">
        <v>2.981243175966064E-2</v>
      </c>
      <c r="K70" s="253">
        <v>1.4039320757636324E-2</v>
      </c>
      <c r="L70" s="254">
        <v>2919911917.5500355</v>
      </c>
      <c r="M70" s="254">
        <v>31023337.782622814</v>
      </c>
      <c r="N70" s="253">
        <v>1.0738848843080177E-2</v>
      </c>
      <c r="O70" s="252">
        <v>651390103.76236832</v>
      </c>
      <c r="P70" s="252">
        <v>-3403654.0272741318</v>
      </c>
      <c r="Q70" s="253">
        <v>-5.1980550925892939E-3</v>
      </c>
    </row>
    <row r="71" spans="1:17" x14ac:dyDescent="0.2">
      <c r="A71" s="449" t="s">
        <v>112</v>
      </c>
      <c r="B71" s="449" t="s">
        <v>455</v>
      </c>
      <c r="C71" s="247" t="s">
        <v>175</v>
      </c>
      <c r="D71" s="247"/>
      <c r="E71" s="247"/>
      <c r="F71" s="247"/>
      <c r="G71" s="247"/>
      <c r="H71" s="247"/>
      <c r="I71" s="247"/>
      <c r="J71" s="247"/>
      <c r="K71" s="247"/>
      <c r="L71" s="247"/>
      <c r="M71" s="247"/>
      <c r="N71" s="247"/>
      <c r="O71" s="247"/>
      <c r="P71" s="247"/>
      <c r="Q71" s="247"/>
    </row>
    <row r="72" spans="1:17" x14ac:dyDescent="0.2">
      <c r="A72" s="449" t="s">
        <v>112</v>
      </c>
      <c r="B72" s="449" t="s">
        <v>455</v>
      </c>
      <c r="C72" s="251" t="s">
        <v>176</v>
      </c>
      <c r="D72" s="252">
        <v>281976.25083683914</v>
      </c>
      <c r="E72" s="252">
        <v>-388149.23267353774</v>
      </c>
      <c r="F72" s="253">
        <v>-0.57921873175194249</v>
      </c>
      <c r="G72" s="265">
        <v>1.2565967325038299E-2</v>
      </c>
      <c r="H72" s="265">
        <v>-1.7200083169008142E-2</v>
      </c>
      <c r="I72" s="266">
        <v>3.0223531361658869</v>
      </c>
      <c r="J72" s="266">
        <v>0.33680803448350138</v>
      </c>
      <c r="K72" s="253">
        <v>0.12541514729076966</v>
      </c>
      <c r="L72" s="254">
        <v>852231.8060410195</v>
      </c>
      <c r="M72" s="254">
        <v>-947420.40371281328</v>
      </c>
      <c r="N72" s="253">
        <v>-0.52644638701741553</v>
      </c>
      <c r="O72" s="252">
        <v>386856.00255294831</v>
      </c>
      <c r="P72" s="252">
        <v>-774638.79727184365</v>
      </c>
      <c r="Q72" s="253">
        <v>-0.66693264351135761</v>
      </c>
    </row>
    <row r="73" spans="1:17" x14ac:dyDescent="0.2">
      <c r="A73" s="449" t="s">
        <v>112</v>
      </c>
      <c r="B73" s="449" t="s">
        <v>456</v>
      </c>
      <c r="C73" s="247" t="s">
        <v>37</v>
      </c>
      <c r="D73" s="248">
        <v>30652879.175909713</v>
      </c>
      <c r="E73" s="248">
        <v>-243944.47496928275</v>
      </c>
      <c r="F73" s="249">
        <v>-7.8954548119817055E-3</v>
      </c>
      <c r="G73" s="263">
        <v>3.0233526914893174</v>
      </c>
      <c r="H73" s="263">
        <v>-1.7845359294132113E-2</v>
      </c>
      <c r="I73" s="264">
        <v>6.6890814065126456</v>
      </c>
      <c r="J73" s="264">
        <v>-0.16647207577521961</v>
      </c>
      <c r="K73" s="249">
        <v>-2.428280607908901E-2</v>
      </c>
      <c r="L73" s="250">
        <v>205039604.15165633</v>
      </c>
      <c r="M73" s="250">
        <v>-6775222.8197612464</v>
      </c>
      <c r="N73" s="249">
        <v>-3.1986537092965166E-2</v>
      </c>
      <c r="O73" s="248">
        <v>50774621.569070421</v>
      </c>
      <c r="P73" s="248">
        <v>-403069.67043541372</v>
      </c>
      <c r="Q73" s="249">
        <v>-7.8758861658899965E-3</v>
      </c>
    </row>
    <row r="74" spans="1:17" x14ac:dyDescent="0.2">
      <c r="A74" s="449" t="s">
        <v>112</v>
      </c>
      <c r="B74" s="449" t="s">
        <v>456</v>
      </c>
      <c r="C74" s="251" t="s">
        <v>170</v>
      </c>
      <c r="D74" s="252">
        <v>9275787.707782058</v>
      </c>
      <c r="E74" s="252">
        <v>480755.99033756182</v>
      </c>
      <c r="F74" s="253">
        <v>5.4662223603356298E-2</v>
      </c>
      <c r="G74" s="265">
        <v>0.91488886153462357</v>
      </c>
      <c r="H74" s="265">
        <v>4.9187143522912535E-2</v>
      </c>
      <c r="I74" s="266">
        <v>1.5611477868743</v>
      </c>
      <c r="J74" s="266">
        <v>6.7111777061740208E-2</v>
      </c>
      <c r="K74" s="253">
        <v>4.4919785481047393E-2</v>
      </c>
      <c r="L74" s="254">
        <v>14480875.451519797</v>
      </c>
      <c r="M74" s="254">
        <v>1340781.3582141176</v>
      </c>
      <c r="N74" s="253">
        <v>0.10203742444258362</v>
      </c>
      <c r="O74" s="252">
        <v>3380958.1240722253</v>
      </c>
      <c r="P74" s="252">
        <v>420322.2823163732</v>
      </c>
      <c r="Q74" s="253">
        <v>0.14197027421889696</v>
      </c>
    </row>
    <row r="75" spans="1:17" x14ac:dyDescent="0.2">
      <c r="A75" s="449" t="s">
        <v>112</v>
      </c>
      <c r="B75" s="449" t="s">
        <v>456</v>
      </c>
      <c r="C75" s="247" t="s">
        <v>171</v>
      </c>
      <c r="D75" s="248">
        <v>352014574.63805699</v>
      </c>
      <c r="E75" s="248">
        <v>1695079.810521841</v>
      </c>
      <c r="F75" s="249">
        <v>4.8386682315705587E-3</v>
      </c>
      <c r="G75" s="263">
        <v>34.719877554335866</v>
      </c>
      <c r="H75" s="263">
        <v>0.23766097248238083</v>
      </c>
      <c r="I75" s="264">
        <v>2.3918242254173112</v>
      </c>
      <c r="J75" s="264">
        <v>4.0256939563235061E-2</v>
      </c>
      <c r="K75" s="249">
        <v>1.7119195272617498E-2</v>
      </c>
      <c r="L75" s="250">
        <v>841956987.31927502</v>
      </c>
      <c r="M75" s="250">
        <v>18157123.685917139</v>
      </c>
      <c r="N75" s="249">
        <v>2.204069761050384E-2</v>
      </c>
      <c r="O75" s="248">
        <v>198038543.66556305</v>
      </c>
      <c r="P75" s="248">
        <v>1525930.8234235346</v>
      </c>
      <c r="Q75" s="249">
        <v>7.7650528449760611E-3</v>
      </c>
    </row>
    <row r="76" spans="1:17" x14ac:dyDescent="0.2">
      <c r="A76" s="449" t="s">
        <v>112</v>
      </c>
      <c r="B76" s="449" t="s">
        <v>456</v>
      </c>
      <c r="C76" s="251" t="s">
        <v>172</v>
      </c>
      <c r="D76" s="252">
        <v>889746.48446884239</v>
      </c>
      <c r="E76" s="252">
        <v>-17489.979640793288</v>
      </c>
      <c r="F76" s="253">
        <v>-1.927830321277706E-2</v>
      </c>
      <c r="G76" s="265">
        <v>8.7757414666486996E-2</v>
      </c>
      <c r="H76" s="265">
        <v>-1.542566374489629E-3</v>
      </c>
      <c r="I76" s="266">
        <v>4.8247123408779364</v>
      </c>
      <c r="J76" s="266">
        <v>0.26614366292809688</v>
      </c>
      <c r="K76" s="253">
        <v>5.838316404345404E-2</v>
      </c>
      <c r="L76" s="254">
        <v>4292770.8438695827</v>
      </c>
      <c r="M76" s="254">
        <v>157071.11508543417</v>
      </c>
      <c r="N76" s="253">
        <v>3.7979332491725991E-2</v>
      </c>
      <c r="O76" s="252">
        <v>1101750.5030006093</v>
      </c>
      <c r="P76" s="252">
        <v>41838.461675221799</v>
      </c>
      <c r="Q76" s="253">
        <v>3.947352237163386E-2</v>
      </c>
    </row>
    <row r="77" spans="1:17" x14ac:dyDescent="0.2">
      <c r="A77" s="449" t="s">
        <v>112</v>
      </c>
      <c r="B77" s="449" t="s">
        <v>456</v>
      </c>
      <c r="C77" s="247" t="s">
        <v>173</v>
      </c>
      <c r="D77" s="248">
        <v>465426.14704898</v>
      </c>
      <c r="E77" s="248">
        <v>66035.171833396889</v>
      </c>
      <c r="F77" s="249">
        <v>0.16533966947488599</v>
      </c>
      <c r="G77" s="263">
        <v>4.5905880041308557E-2</v>
      </c>
      <c r="H77" s="263">
        <v>6.5935200055034851E-3</v>
      </c>
      <c r="I77" s="264">
        <v>3.2177454883034446</v>
      </c>
      <c r="J77" s="264">
        <v>-0.17914838375047415</v>
      </c>
      <c r="K77" s="249">
        <v>-5.2738881607199806E-2</v>
      </c>
      <c r="L77" s="250">
        <v>1497622.884805311</v>
      </c>
      <c r="M77" s="250">
        <v>140934.12854185817</v>
      </c>
      <c r="N77" s="249">
        <v>0.10388095861427663</v>
      </c>
      <c r="O77" s="248">
        <v>423672.93794202805</v>
      </c>
      <c r="P77" s="248">
        <v>37667.552930683363</v>
      </c>
      <c r="Q77" s="249">
        <v>9.7582972656136177E-2</v>
      </c>
    </row>
    <row r="78" spans="1:17" x14ac:dyDescent="0.2">
      <c r="A78" s="449" t="s">
        <v>112</v>
      </c>
      <c r="B78" s="449" t="s">
        <v>456</v>
      </c>
      <c r="C78" s="251" t="s">
        <v>174</v>
      </c>
      <c r="D78" s="252">
        <v>620459593.81493521</v>
      </c>
      <c r="E78" s="252">
        <v>-3918564.8328047991</v>
      </c>
      <c r="F78" s="253">
        <v>-6.2759479628363563E-3</v>
      </c>
      <c r="G78" s="265">
        <v>61.197128405314999</v>
      </c>
      <c r="H78" s="265">
        <v>-0.26089266790444299</v>
      </c>
      <c r="I78" s="266">
        <v>2.1554376701733302</v>
      </c>
      <c r="J78" s="266">
        <v>4.2324547689052139E-3</v>
      </c>
      <c r="K78" s="253">
        <v>1.9674807120200828E-3</v>
      </c>
      <c r="L78" s="254">
        <v>1337361981.3291547</v>
      </c>
      <c r="M78" s="254">
        <v>-5803569.938475132</v>
      </c>
      <c r="N78" s="253">
        <v>-4.3208150573828654E-3</v>
      </c>
      <c r="O78" s="252">
        <v>295844236.31930494</v>
      </c>
      <c r="P78" s="252">
        <v>-2459342.238090694</v>
      </c>
      <c r="Q78" s="253">
        <v>-8.2444275391671158E-3</v>
      </c>
    </row>
    <row r="79" spans="1:17" x14ac:dyDescent="0.2">
      <c r="A79" s="449" t="s">
        <v>112</v>
      </c>
      <c r="B79" s="449" t="s">
        <v>456</v>
      </c>
      <c r="C79" s="247" t="s">
        <v>175</v>
      </c>
      <c r="D79" s="247"/>
      <c r="E79" s="247"/>
      <c r="F79" s="247"/>
      <c r="G79" s="247"/>
      <c r="H79" s="247"/>
      <c r="I79" s="247"/>
      <c r="J79" s="247"/>
      <c r="K79" s="247"/>
      <c r="L79" s="247"/>
      <c r="M79" s="247"/>
      <c r="N79" s="247"/>
      <c r="O79" s="247"/>
      <c r="P79" s="247"/>
      <c r="Q79" s="247"/>
    </row>
    <row r="80" spans="1:17" x14ac:dyDescent="0.2">
      <c r="A80" s="449" t="s">
        <v>112</v>
      </c>
      <c r="B80" s="449" t="s">
        <v>456</v>
      </c>
      <c r="C80" s="251" t="s">
        <v>176</v>
      </c>
      <c r="D80" s="252">
        <v>112430.04575878382</v>
      </c>
      <c r="E80" s="252">
        <v>-133938.39966236724</v>
      </c>
      <c r="F80" s="253">
        <v>-0.54365078869336592</v>
      </c>
      <c r="G80" s="265">
        <v>1.1089192617058563E-2</v>
      </c>
      <c r="H80" s="265">
        <v>-1.3161042438027347E-2</v>
      </c>
      <c r="I80" s="266">
        <v>3.0846380999903378</v>
      </c>
      <c r="J80" s="266">
        <v>0.29829113141029895</v>
      </c>
      <c r="K80" s="253">
        <v>0.10705455378456052</v>
      </c>
      <c r="L80" s="254">
        <v>346806.00273120165</v>
      </c>
      <c r="M80" s="254">
        <v>-339661.96832179936</v>
      </c>
      <c r="N80" s="253">
        <v>-0.49479652750699804</v>
      </c>
      <c r="O80" s="252">
        <v>149104.48741996288</v>
      </c>
      <c r="P80" s="252">
        <v>-260528.03341858549</v>
      </c>
      <c r="Q80" s="253">
        <v>-0.63600427252520175</v>
      </c>
    </row>
    <row r="81" spans="1:17" x14ac:dyDescent="0.2">
      <c r="A81" s="449" t="s">
        <v>113</v>
      </c>
      <c r="B81" s="449" t="s">
        <v>448</v>
      </c>
      <c r="C81" s="247" t="s">
        <v>37</v>
      </c>
      <c r="D81" s="248">
        <v>18050.768661966504</v>
      </c>
      <c r="E81" s="248">
        <v>-3080.9197540088317</v>
      </c>
      <c r="F81" s="249">
        <v>-0.14579619448106609</v>
      </c>
      <c r="G81" s="263">
        <v>2.1094588661806366</v>
      </c>
      <c r="H81" s="263">
        <v>-7.4923835508071246E-2</v>
      </c>
      <c r="I81" s="264">
        <v>10.742723943148009</v>
      </c>
      <c r="J81" s="264">
        <v>0.75288081804760942</v>
      </c>
      <c r="K81" s="249">
        <v>7.5364628715332588E-2</v>
      </c>
      <c r="L81" s="250">
        <v>193914.42469713331</v>
      </c>
      <c r="M81" s="250">
        <v>-17187.827546961664</v>
      </c>
      <c r="N81" s="249">
        <v>-8.1419441830907546E-2</v>
      </c>
      <c r="O81" s="248">
        <v>43710.573444485664</v>
      </c>
      <c r="P81" s="248">
        <v>-7321.1273932212353</v>
      </c>
      <c r="Q81" s="249">
        <v>-0.14346234346576422</v>
      </c>
    </row>
    <row r="82" spans="1:17" x14ac:dyDescent="0.2">
      <c r="A82" s="449" t="s">
        <v>113</v>
      </c>
      <c r="B82" s="449" t="s">
        <v>448</v>
      </c>
      <c r="C82" s="251" t="s">
        <v>170</v>
      </c>
      <c r="D82" s="252">
        <v>36.954804420471191</v>
      </c>
      <c r="E82" s="252">
        <v>-156.95567917823792</v>
      </c>
      <c r="F82" s="253">
        <v>-0.80942338065151831</v>
      </c>
      <c r="G82" s="265">
        <v>4.3186327016082725E-3</v>
      </c>
      <c r="H82" s="265">
        <v>-1.572589463151737E-2</v>
      </c>
      <c r="I82" s="266">
        <v>1.945327772281136</v>
      </c>
      <c r="J82" s="266">
        <v>8.0603407490071888E-2</v>
      </c>
      <c r="K82" s="253">
        <v>4.3225373686315953E-2</v>
      </c>
      <c r="L82" s="254">
        <v>71.889207358360295</v>
      </c>
      <c r="M82" s="254">
        <v>-289.70039599657059</v>
      </c>
      <c r="N82" s="253">
        <v>-0.8011856350643054</v>
      </c>
      <c r="O82" s="252">
        <v>18.477402210235596</v>
      </c>
      <c r="P82" s="252">
        <v>-78.477839589118958</v>
      </c>
      <c r="Q82" s="253">
        <v>-0.80942338065151831</v>
      </c>
    </row>
    <row r="83" spans="1:17" x14ac:dyDescent="0.2">
      <c r="A83" s="449" t="s">
        <v>113</v>
      </c>
      <c r="B83" s="449" t="s">
        <v>448</v>
      </c>
      <c r="C83" s="247" t="s">
        <v>171</v>
      </c>
      <c r="D83" s="248">
        <v>172509.94909387827</v>
      </c>
      <c r="E83" s="248">
        <v>-51723.944553867041</v>
      </c>
      <c r="F83" s="249">
        <v>-0.23066960891791627</v>
      </c>
      <c r="G83" s="263">
        <v>20.159952655490251</v>
      </c>
      <c r="H83" s="263">
        <v>-3.0191056750379985</v>
      </c>
      <c r="I83" s="264">
        <v>2.7375571363811169</v>
      </c>
      <c r="J83" s="264">
        <v>0.25035006957947381</v>
      </c>
      <c r="K83" s="249">
        <v>0.10065509740666857</v>
      </c>
      <c r="L83" s="250">
        <v>472255.84223868966</v>
      </c>
      <c r="M83" s="250">
        <v>-85460.282658430515</v>
      </c>
      <c r="N83" s="249">
        <v>-0.15323258346563864</v>
      </c>
      <c r="O83" s="248">
        <v>114522.7932498455</v>
      </c>
      <c r="P83" s="248">
        <v>-25501.820687261148</v>
      </c>
      <c r="Q83" s="249">
        <v>-0.18212384216046135</v>
      </c>
    </row>
    <row r="84" spans="1:17" x14ac:dyDescent="0.2">
      <c r="A84" s="449" t="s">
        <v>113</v>
      </c>
      <c r="B84" s="449" t="s">
        <v>448</v>
      </c>
      <c r="C84" s="251" t="s">
        <v>172</v>
      </c>
      <c r="D84" s="251"/>
      <c r="E84" s="251"/>
      <c r="F84" s="251"/>
      <c r="G84" s="251"/>
      <c r="H84" s="251"/>
      <c r="I84" s="251"/>
      <c r="J84" s="251"/>
      <c r="K84" s="251"/>
      <c r="L84" s="251"/>
      <c r="M84" s="251"/>
      <c r="N84" s="251"/>
      <c r="O84" s="251"/>
      <c r="P84" s="251"/>
      <c r="Q84" s="251"/>
    </row>
    <row r="85" spans="1:17" x14ac:dyDescent="0.2">
      <c r="A85" s="449" t="s">
        <v>113</v>
      </c>
      <c r="B85" s="449" t="s">
        <v>448</v>
      </c>
      <c r="C85" s="247" t="s">
        <v>173</v>
      </c>
      <c r="D85" s="247"/>
      <c r="E85" s="247"/>
      <c r="F85" s="247"/>
      <c r="G85" s="247"/>
      <c r="H85" s="247"/>
      <c r="I85" s="247"/>
      <c r="J85" s="247"/>
      <c r="K85" s="247"/>
      <c r="L85" s="247"/>
      <c r="M85" s="247"/>
      <c r="N85" s="247"/>
      <c r="O85" s="247"/>
      <c r="P85" s="247"/>
      <c r="Q85" s="247"/>
    </row>
    <row r="86" spans="1:17" x14ac:dyDescent="0.2">
      <c r="A86" s="449" t="s">
        <v>113</v>
      </c>
      <c r="B86" s="449" t="s">
        <v>448</v>
      </c>
      <c r="C86" s="251" t="s">
        <v>174</v>
      </c>
      <c r="D86" s="252">
        <v>665108.44958133518</v>
      </c>
      <c r="E86" s="252">
        <v>-56730.691802972928</v>
      </c>
      <c r="F86" s="253">
        <v>-7.8591875323049898E-2</v>
      </c>
      <c r="G86" s="265">
        <v>77.726269845627471</v>
      </c>
      <c r="H86" s="265">
        <v>3.1097554051775376</v>
      </c>
      <c r="I86" s="266">
        <v>2.8525965367755619</v>
      </c>
      <c r="J86" s="266">
        <v>0.10496627584558782</v>
      </c>
      <c r="K86" s="253">
        <v>3.8202474815538137E-2</v>
      </c>
      <c r="L86" s="254">
        <v>1897286.0598558802</v>
      </c>
      <c r="M86" s="254">
        <v>-86061.008535354864</v>
      </c>
      <c r="N86" s="253">
        <v>-4.3391804645246522E-2</v>
      </c>
      <c r="O86" s="252">
        <v>338321.40880693623</v>
      </c>
      <c r="P86" s="252">
        <v>-31565.162933389074</v>
      </c>
      <c r="Q86" s="253">
        <v>-8.5337412452888506E-2</v>
      </c>
    </row>
    <row r="87" spans="1:17" x14ac:dyDescent="0.2">
      <c r="A87" s="449" t="s">
        <v>113</v>
      </c>
      <c r="B87" s="449" t="s">
        <v>448</v>
      </c>
      <c r="C87" s="247" t="s">
        <v>175</v>
      </c>
      <c r="D87" s="247"/>
      <c r="E87" s="247"/>
      <c r="F87" s="247"/>
      <c r="G87" s="247"/>
      <c r="H87" s="247"/>
      <c r="I87" s="247"/>
      <c r="J87" s="247"/>
      <c r="K87" s="247"/>
      <c r="L87" s="247"/>
      <c r="M87" s="247"/>
      <c r="N87" s="247"/>
      <c r="O87" s="247"/>
      <c r="P87" s="247"/>
      <c r="Q87" s="247"/>
    </row>
    <row r="88" spans="1:17" x14ac:dyDescent="0.2">
      <c r="A88" s="449" t="s">
        <v>113</v>
      </c>
      <c r="B88" s="449" t="s">
        <v>448</v>
      </c>
      <c r="C88" s="251" t="s">
        <v>176</v>
      </c>
      <c r="D88" s="251"/>
      <c r="E88" s="251"/>
      <c r="F88" s="251"/>
      <c r="G88" s="251"/>
      <c r="H88" s="251"/>
      <c r="I88" s="251"/>
      <c r="J88" s="251"/>
      <c r="K88" s="251"/>
      <c r="L88" s="251"/>
      <c r="M88" s="251"/>
      <c r="N88" s="251"/>
      <c r="O88" s="251"/>
      <c r="P88" s="251"/>
      <c r="Q88" s="251"/>
    </row>
    <row r="89" spans="1:17" x14ac:dyDescent="0.2">
      <c r="A89" s="449" t="s">
        <v>113</v>
      </c>
      <c r="B89" s="449" t="s">
        <v>455</v>
      </c>
      <c r="C89" s="247" t="s">
        <v>37</v>
      </c>
      <c r="D89" s="248">
        <v>291281.66379299515</v>
      </c>
      <c r="E89" s="248">
        <v>-53603.224922359048</v>
      </c>
      <c r="F89" s="249">
        <v>-0.15542352441715618</v>
      </c>
      <c r="G89" s="263">
        <v>2.2943241116571027</v>
      </c>
      <c r="H89" s="263">
        <v>-0.20135749001814185</v>
      </c>
      <c r="I89" s="264">
        <v>10.160862111551058</v>
      </c>
      <c r="J89" s="264">
        <v>0.6245204469322001</v>
      </c>
      <c r="K89" s="249">
        <v>6.5488472298476583E-2</v>
      </c>
      <c r="L89" s="250">
        <v>2959672.8214237983</v>
      </c>
      <c r="M89" s="250">
        <v>-329267.31232987205</v>
      </c>
      <c r="N89" s="249">
        <v>-0.10011350129200405</v>
      </c>
      <c r="O89" s="248">
        <v>702199.66596034262</v>
      </c>
      <c r="P89" s="248">
        <v>-126464.33475149248</v>
      </c>
      <c r="Q89" s="249">
        <v>-0.15261231891678373</v>
      </c>
    </row>
    <row r="90" spans="1:17" x14ac:dyDescent="0.2">
      <c r="A90" s="449" t="s">
        <v>113</v>
      </c>
      <c r="B90" s="449" t="s">
        <v>455</v>
      </c>
      <c r="C90" s="251" t="s">
        <v>170</v>
      </c>
      <c r="D90" s="252">
        <v>2166.789221323545</v>
      </c>
      <c r="E90" s="252">
        <v>-18935.007738553468</v>
      </c>
      <c r="F90" s="253">
        <v>-0.89731731257563119</v>
      </c>
      <c r="G90" s="265">
        <v>1.7067043255061493E-2</v>
      </c>
      <c r="H90" s="265">
        <v>-0.13563134440470234</v>
      </c>
      <c r="I90" s="266">
        <v>1.9259620560019337</v>
      </c>
      <c r="J90" s="266">
        <v>0.48368357116379035</v>
      </c>
      <c r="K90" s="253">
        <v>0.33536073390020149</v>
      </c>
      <c r="L90" s="254">
        <v>4173.1538236231236</v>
      </c>
      <c r="M90" s="254">
        <v>-26261.513923030434</v>
      </c>
      <c r="N90" s="253">
        <v>-0.86288157116215003</v>
      </c>
      <c r="O90" s="252">
        <v>1078.3892317002094</v>
      </c>
      <c r="P90" s="252">
        <v>-8482.8808579261022</v>
      </c>
      <c r="Q90" s="253">
        <v>-0.88721276340993338</v>
      </c>
    </row>
    <row r="91" spans="1:17" x14ac:dyDescent="0.2">
      <c r="A91" s="449" t="s">
        <v>113</v>
      </c>
      <c r="B91" s="449" t="s">
        <v>455</v>
      </c>
      <c r="C91" s="247" t="s">
        <v>171</v>
      </c>
      <c r="D91" s="248">
        <v>2700833.1024762066</v>
      </c>
      <c r="E91" s="248">
        <v>-282506.17831345042</v>
      </c>
      <c r="F91" s="249">
        <v>-9.4694619593744006E-2</v>
      </c>
      <c r="G91" s="263">
        <v>21.273520714906862</v>
      </c>
      <c r="H91" s="263">
        <v>-0.31474017513987818</v>
      </c>
      <c r="I91" s="264">
        <v>2.5450848140309468</v>
      </c>
      <c r="J91" s="264">
        <v>8.7229146356745613E-2</v>
      </c>
      <c r="K91" s="249">
        <v>3.5489938446746985E-2</v>
      </c>
      <c r="L91" s="250">
        <v>6873849.3143442813</v>
      </c>
      <c r="M91" s="250">
        <v>-458768.045539652</v>
      </c>
      <c r="N91" s="249">
        <v>-6.256538736761709E-2</v>
      </c>
      <c r="O91" s="248">
        <v>1732969.8521002973</v>
      </c>
      <c r="P91" s="248">
        <v>-163319.7513748128</v>
      </c>
      <c r="Q91" s="249">
        <v>-8.6125954113504405E-2</v>
      </c>
    </row>
    <row r="92" spans="1:17" x14ac:dyDescent="0.2">
      <c r="A92" s="449" t="s">
        <v>113</v>
      </c>
      <c r="B92" s="449" t="s">
        <v>455</v>
      </c>
      <c r="C92" s="251" t="s">
        <v>172</v>
      </c>
      <c r="D92" s="251"/>
      <c r="E92" s="251"/>
      <c r="F92" s="251"/>
      <c r="G92" s="251"/>
      <c r="H92" s="251"/>
      <c r="I92" s="251"/>
      <c r="J92" s="251"/>
      <c r="K92" s="251"/>
      <c r="L92" s="251"/>
      <c r="M92" s="251"/>
      <c r="N92" s="251"/>
      <c r="O92" s="251"/>
      <c r="P92" s="251"/>
      <c r="Q92" s="251"/>
    </row>
    <row r="93" spans="1:17" x14ac:dyDescent="0.2">
      <c r="A93" s="449" t="s">
        <v>113</v>
      </c>
      <c r="B93" s="449" t="s">
        <v>455</v>
      </c>
      <c r="C93" s="247" t="s">
        <v>173</v>
      </c>
      <c r="D93" s="247"/>
      <c r="E93" s="247"/>
      <c r="F93" s="247"/>
      <c r="G93" s="247"/>
      <c r="H93" s="247"/>
      <c r="I93" s="247"/>
      <c r="J93" s="247"/>
      <c r="K93" s="247"/>
      <c r="L93" s="247"/>
      <c r="M93" s="247"/>
      <c r="N93" s="247"/>
      <c r="O93" s="247"/>
      <c r="P93" s="247"/>
      <c r="Q93" s="247"/>
    </row>
    <row r="94" spans="1:17" x14ac:dyDescent="0.2">
      <c r="A94" s="449" t="s">
        <v>113</v>
      </c>
      <c r="B94" s="449" t="s">
        <v>455</v>
      </c>
      <c r="C94" s="251" t="s">
        <v>174</v>
      </c>
      <c r="D94" s="252">
        <v>9701468.8972479496</v>
      </c>
      <c r="E94" s="252">
        <v>-768471.52362786792</v>
      </c>
      <c r="F94" s="253">
        <v>-7.3397888883457926E-2</v>
      </c>
      <c r="G94" s="265">
        <v>76.415088130180777</v>
      </c>
      <c r="H94" s="265">
        <v>0.6517290095628141</v>
      </c>
      <c r="I94" s="266">
        <v>2.7607153483105371</v>
      </c>
      <c r="J94" s="266">
        <v>4.476026296541491E-2</v>
      </c>
      <c r="K94" s="253">
        <v>1.6480487179973791E-2</v>
      </c>
      <c r="L94" s="254">
        <v>26782994.085789714</v>
      </c>
      <c r="M94" s="254">
        <v>-1652893.8435484134</v>
      </c>
      <c r="N94" s="253">
        <v>-5.8127034670265212E-2</v>
      </c>
      <c r="O94" s="252">
        <v>4939866.1696617575</v>
      </c>
      <c r="P94" s="252">
        <v>-503077.09188982286</v>
      </c>
      <c r="Q94" s="253">
        <v>-9.2427399609970276E-2</v>
      </c>
    </row>
    <row r="95" spans="1:17" x14ac:dyDescent="0.2">
      <c r="A95" s="449" t="s">
        <v>113</v>
      </c>
      <c r="B95" s="449" t="s">
        <v>455</v>
      </c>
      <c r="C95" s="247" t="s">
        <v>175</v>
      </c>
      <c r="D95" s="247"/>
      <c r="E95" s="247"/>
      <c r="F95" s="247"/>
      <c r="G95" s="247"/>
      <c r="H95" s="247"/>
      <c r="I95" s="247"/>
      <c r="J95" s="247"/>
      <c r="K95" s="247"/>
      <c r="L95" s="247"/>
      <c r="M95" s="247"/>
      <c r="N95" s="247"/>
      <c r="O95" s="247"/>
      <c r="P95" s="247"/>
      <c r="Q95" s="247"/>
    </row>
    <row r="96" spans="1:17" x14ac:dyDescent="0.2">
      <c r="A96" s="449" t="s">
        <v>113</v>
      </c>
      <c r="B96" s="449" t="s">
        <v>455</v>
      </c>
      <c r="C96" s="251" t="s">
        <v>176</v>
      </c>
      <c r="D96" s="251"/>
      <c r="E96" s="251"/>
      <c r="F96" s="251"/>
      <c r="G96" s="251"/>
      <c r="H96" s="251"/>
      <c r="I96" s="251"/>
      <c r="J96" s="251"/>
      <c r="K96" s="251"/>
      <c r="L96" s="251"/>
      <c r="M96" s="251"/>
      <c r="N96" s="251"/>
      <c r="O96" s="251"/>
      <c r="P96" s="251"/>
      <c r="Q96" s="251"/>
    </row>
    <row r="97" spans="1:17" x14ac:dyDescent="0.2">
      <c r="A97" s="449" t="s">
        <v>113</v>
      </c>
      <c r="B97" s="449" t="s">
        <v>456</v>
      </c>
      <c r="C97" s="247" t="s">
        <v>37</v>
      </c>
      <c r="D97" s="248">
        <v>112798.63350768265</v>
      </c>
      <c r="E97" s="248">
        <v>-19358.747421522246</v>
      </c>
      <c r="F97" s="249">
        <v>-0.14648252927993854</v>
      </c>
      <c r="G97" s="263">
        <v>1.9654304761977974</v>
      </c>
      <c r="H97" s="263">
        <v>-8.4046829297707459E-2</v>
      </c>
      <c r="I97" s="264">
        <v>10.325139471604803</v>
      </c>
      <c r="J97" s="264">
        <v>0.35079948513748249</v>
      </c>
      <c r="K97" s="249">
        <v>3.5170195282437679E-2</v>
      </c>
      <c r="L97" s="250">
        <v>1164661.6231732583</v>
      </c>
      <c r="M97" s="250">
        <v>-153521.02593570389</v>
      </c>
      <c r="N97" s="249">
        <v>-0.11646415315774172</v>
      </c>
      <c r="O97" s="248">
        <v>272143.86853867589</v>
      </c>
      <c r="P97" s="248">
        <v>-46036.266657400178</v>
      </c>
      <c r="Q97" s="249">
        <v>-0.14468617479538967</v>
      </c>
    </row>
    <row r="98" spans="1:17" x14ac:dyDescent="0.2">
      <c r="A98" s="449" t="s">
        <v>113</v>
      </c>
      <c r="B98" s="449" t="s">
        <v>456</v>
      </c>
      <c r="C98" s="251" t="s">
        <v>170</v>
      </c>
      <c r="D98" s="252">
        <v>655.30860948562622</v>
      </c>
      <c r="E98" s="252">
        <v>-4812.824583530426</v>
      </c>
      <c r="F98" s="253">
        <v>-0.88015862336298023</v>
      </c>
      <c r="G98" s="265">
        <v>1.141825456874997E-2</v>
      </c>
      <c r="H98" s="265">
        <v>-7.3380754035365939E-2</v>
      </c>
      <c r="I98" s="266">
        <v>1.9114882192797289</v>
      </c>
      <c r="J98" s="266">
        <v>0.27851791404071524</v>
      </c>
      <c r="K98" s="253">
        <v>0.17055908068086351</v>
      </c>
      <c r="L98" s="254">
        <v>1252.6146870243549</v>
      </c>
      <c r="M98" s="254">
        <v>-7676.68444226265</v>
      </c>
      <c r="N98" s="253">
        <v>-0.85971858833624104</v>
      </c>
      <c r="O98" s="252">
        <v>327.65430474281311</v>
      </c>
      <c r="P98" s="252">
        <v>-2406.412291765213</v>
      </c>
      <c r="Q98" s="253">
        <v>-0.88015862336298023</v>
      </c>
    </row>
    <row r="99" spans="1:17" x14ac:dyDescent="0.2">
      <c r="A99" s="449" t="s">
        <v>113</v>
      </c>
      <c r="B99" s="449" t="s">
        <v>456</v>
      </c>
      <c r="C99" s="247" t="s">
        <v>171</v>
      </c>
      <c r="D99" s="248">
        <v>1209625.8359991217</v>
      </c>
      <c r="E99" s="248">
        <v>-187340.68093905039</v>
      </c>
      <c r="F99" s="249">
        <v>-0.13410534802914095</v>
      </c>
      <c r="G99" s="263">
        <v>21.076811029869319</v>
      </c>
      <c r="H99" s="263">
        <v>-0.58714109199958386</v>
      </c>
      <c r="I99" s="264">
        <v>2.5910672735101845</v>
      </c>
      <c r="J99" s="264">
        <v>0.12923030517074929</v>
      </c>
      <c r="K99" s="249">
        <v>5.2493445680084197E-2</v>
      </c>
      <c r="L99" s="250">
        <v>3134221.9168497217</v>
      </c>
      <c r="M99" s="250">
        <v>-304881.89808104793</v>
      </c>
      <c r="N99" s="249">
        <v>-8.8651554151233242E-2</v>
      </c>
      <c r="O99" s="248">
        <v>779649.76744257775</v>
      </c>
      <c r="P99" s="248">
        <v>-99233.21201495023</v>
      </c>
      <c r="Q99" s="249">
        <v>-0.11290833288886745</v>
      </c>
    </row>
    <row r="100" spans="1:17" x14ac:dyDescent="0.2">
      <c r="A100" s="449" t="s">
        <v>113</v>
      </c>
      <c r="B100" s="449" t="s">
        <v>456</v>
      </c>
      <c r="C100" s="251" t="s">
        <v>172</v>
      </c>
      <c r="D100" s="251"/>
      <c r="E100" s="251"/>
      <c r="F100" s="251"/>
      <c r="G100" s="251"/>
      <c r="H100" s="251"/>
      <c r="I100" s="251"/>
      <c r="J100" s="251"/>
      <c r="K100" s="251"/>
      <c r="L100" s="251"/>
      <c r="M100" s="251"/>
      <c r="N100" s="251"/>
      <c r="O100" s="251"/>
      <c r="P100" s="251"/>
      <c r="Q100" s="251"/>
    </row>
    <row r="101" spans="1:17" x14ac:dyDescent="0.2">
      <c r="A101" s="449" t="s">
        <v>113</v>
      </c>
      <c r="B101" s="449" t="s">
        <v>456</v>
      </c>
      <c r="C101" s="247" t="s">
        <v>173</v>
      </c>
      <c r="D101" s="247"/>
      <c r="E101" s="247"/>
      <c r="F101" s="247"/>
      <c r="G101" s="247"/>
      <c r="H101" s="247"/>
      <c r="I101" s="247"/>
      <c r="J101" s="247"/>
      <c r="K101" s="247"/>
      <c r="L101" s="247"/>
      <c r="M101" s="247"/>
      <c r="N101" s="247"/>
      <c r="O101" s="247"/>
      <c r="P101" s="247"/>
      <c r="Q101" s="247"/>
    </row>
    <row r="102" spans="1:17" x14ac:dyDescent="0.2">
      <c r="A102" s="449" t="s">
        <v>113</v>
      </c>
      <c r="B102" s="449" t="s">
        <v>456</v>
      </c>
      <c r="C102" s="251" t="s">
        <v>174</v>
      </c>
      <c r="D102" s="252">
        <v>4416051.4134329557</v>
      </c>
      <c r="E102" s="252">
        <v>-497702.21782922745</v>
      </c>
      <c r="F102" s="253">
        <v>-0.10128758077384192</v>
      </c>
      <c r="G102" s="265">
        <v>76.946340239364162</v>
      </c>
      <c r="H102" s="265">
        <v>0.74456867533261573</v>
      </c>
      <c r="I102" s="266">
        <v>2.7764798806187927</v>
      </c>
      <c r="J102" s="266">
        <v>2.1501983964541171E-2</v>
      </c>
      <c r="K102" s="253">
        <v>7.804775490450935E-3</v>
      </c>
      <c r="L102" s="254">
        <v>12261077.901174784</v>
      </c>
      <c r="M102" s="254">
        <v>-1276204.7425570972</v>
      </c>
      <c r="N102" s="253">
        <v>-9.4273332111301802E-2</v>
      </c>
      <c r="O102" s="252">
        <v>2246052.4937521368</v>
      </c>
      <c r="P102" s="252">
        <v>-302212.55552269332</v>
      </c>
      <c r="Q102" s="253">
        <v>-0.11859541675568448</v>
      </c>
    </row>
    <row r="103" spans="1:17" x14ac:dyDescent="0.2">
      <c r="A103" s="449" t="s">
        <v>113</v>
      </c>
      <c r="B103" s="449" t="s">
        <v>456</v>
      </c>
      <c r="C103" s="247" t="s">
        <v>175</v>
      </c>
      <c r="D103" s="247"/>
      <c r="E103" s="247"/>
      <c r="F103" s="247"/>
      <c r="G103" s="247"/>
      <c r="H103" s="247"/>
      <c r="I103" s="247"/>
      <c r="J103" s="247"/>
      <c r="K103" s="247"/>
      <c r="L103" s="247"/>
      <c r="M103" s="247"/>
      <c r="N103" s="247"/>
      <c r="O103" s="247"/>
      <c r="P103" s="247"/>
      <c r="Q103" s="247"/>
    </row>
    <row r="104" spans="1:17" x14ac:dyDescent="0.2">
      <c r="A104" s="449" t="s">
        <v>113</v>
      </c>
      <c r="B104" s="449" t="s">
        <v>456</v>
      </c>
      <c r="C104" s="251" t="s">
        <v>176</v>
      </c>
      <c r="D104" s="251"/>
      <c r="E104" s="251"/>
      <c r="F104" s="251"/>
      <c r="G104" s="251"/>
      <c r="H104" s="251"/>
      <c r="I104" s="251"/>
      <c r="J104" s="251"/>
      <c r="K104" s="251"/>
      <c r="L104" s="251"/>
      <c r="M104" s="251"/>
      <c r="N104" s="251"/>
      <c r="O104" s="251"/>
      <c r="P104" s="251"/>
      <c r="Q104" s="251"/>
    </row>
    <row r="105" spans="1:17" x14ac:dyDescent="0.2">
      <c r="A105" s="449" t="s">
        <v>114</v>
      </c>
      <c r="B105" s="449" t="s">
        <v>448</v>
      </c>
      <c r="C105" s="247" t="s">
        <v>37</v>
      </c>
      <c r="D105" s="248">
        <v>48926.678572026452</v>
      </c>
      <c r="E105" s="248">
        <v>-8202.1804190935363</v>
      </c>
      <c r="F105" s="249">
        <v>-0.14357332815571319</v>
      </c>
      <c r="G105" s="263">
        <v>1.8778464012823461</v>
      </c>
      <c r="H105" s="263">
        <v>-0.21738145725562075</v>
      </c>
      <c r="I105" s="264">
        <v>8.2319147576743052</v>
      </c>
      <c r="J105" s="264">
        <v>7.225295465464221E-2</v>
      </c>
      <c r="K105" s="249">
        <v>8.8548957541234631E-3</v>
      </c>
      <c r="L105" s="250">
        <v>402760.24738105177</v>
      </c>
      <c r="M105" s="250">
        <v>-63391.921178886434</v>
      </c>
      <c r="N105" s="249">
        <v>-0.1359897592554811</v>
      </c>
      <c r="O105" s="248">
        <v>84548.129712104797</v>
      </c>
      <c r="P105" s="248">
        <v>-17047.027768036263</v>
      </c>
      <c r="Q105" s="249">
        <v>-0.16779370386200215</v>
      </c>
    </row>
    <row r="106" spans="1:17" x14ac:dyDescent="0.2">
      <c r="A106" s="449" t="s">
        <v>114</v>
      </c>
      <c r="B106" s="449" t="s">
        <v>448</v>
      </c>
      <c r="C106" s="251" t="s">
        <v>170</v>
      </c>
      <c r="D106" s="252">
        <v>194080.276440382</v>
      </c>
      <c r="E106" s="252">
        <v>-23583.576505986508</v>
      </c>
      <c r="F106" s="253">
        <v>-0.10834861271980427</v>
      </c>
      <c r="G106" s="265">
        <v>7.4489615749602125</v>
      </c>
      <c r="H106" s="265">
        <v>-0.53396293191346889</v>
      </c>
      <c r="I106" s="266">
        <v>1.5576714286371356</v>
      </c>
      <c r="J106" s="266">
        <v>9.412850413891749E-2</v>
      </c>
      <c r="K106" s="253">
        <v>6.4315506271324333E-2</v>
      </c>
      <c r="L106" s="254">
        <v>302313.30147318006</v>
      </c>
      <c r="M106" s="254">
        <v>-16247.090425498202</v>
      </c>
      <c r="N106" s="253">
        <v>-5.1001602329349756E-2</v>
      </c>
      <c r="O106" s="252">
        <v>96392.473372459412</v>
      </c>
      <c r="P106" s="252">
        <v>-11295.57517842832</v>
      </c>
      <c r="Q106" s="253">
        <v>-0.1048916321767185</v>
      </c>
    </row>
    <row r="107" spans="1:17" x14ac:dyDescent="0.2">
      <c r="A107" s="449" t="s">
        <v>114</v>
      </c>
      <c r="B107" s="449" t="s">
        <v>448</v>
      </c>
      <c r="C107" s="247" t="s">
        <v>171</v>
      </c>
      <c r="D107" s="248">
        <v>1420780.9089010612</v>
      </c>
      <c r="E107" s="248">
        <v>-69752.575198095292</v>
      </c>
      <c r="F107" s="249">
        <v>-4.6797053499440244E-2</v>
      </c>
      <c r="G107" s="263">
        <v>54.530746714450736</v>
      </c>
      <c r="H107" s="263">
        <v>-0.13527209144988461</v>
      </c>
      <c r="I107" s="264">
        <v>2.3169266136458475</v>
      </c>
      <c r="J107" s="264">
        <v>2.9892261460356284E-2</v>
      </c>
      <c r="K107" s="249">
        <v>1.3070315901372982E-2</v>
      </c>
      <c r="L107" s="250">
        <v>3291845.0999928047</v>
      </c>
      <c r="M107" s="250">
        <v>-117056.18122469308</v>
      </c>
      <c r="N107" s="249">
        <v>-3.4338389870558574E-2</v>
      </c>
      <c r="O107" s="248">
        <v>821750.36770701408</v>
      </c>
      <c r="P107" s="248">
        <v>-62022.476508152671</v>
      </c>
      <c r="Q107" s="249">
        <v>-7.017920601897612E-2</v>
      </c>
    </row>
    <row r="108" spans="1:17" x14ac:dyDescent="0.2">
      <c r="A108" s="449" t="s">
        <v>114</v>
      </c>
      <c r="B108" s="449" t="s">
        <v>448</v>
      </c>
      <c r="C108" s="251" t="s">
        <v>172</v>
      </c>
      <c r="D108" s="252">
        <v>183577.37920439243</v>
      </c>
      <c r="E108" s="252">
        <v>20279.27131889452</v>
      </c>
      <c r="F108" s="253">
        <v>0.12418558660284067</v>
      </c>
      <c r="G108" s="265">
        <v>7.0458516898572059</v>
      </c>
      <c r="H108" s="265">
        <v>1.0568165344129783</v>
      </c>
      <c r="I108" s="266">
        <v>1.8695814444391479</v>
      </c>
      <c r="J108" s="266">
        <v>7.480607930999561E-2</v>
      </c>
      <c r="K108" s="253">
        <v>4.1679912017631555E-2</v>
      </c>
      <c r="L108" s="254">
        <v>343212.86177930119</v>
      </c>
      <c r="M108" s="254">
        <v>50129.440574206994</v>
      </c>
      <c r="N108" s="253">
        <v>0.17104154294393664</v>
      </c>
      <c r="O108" s="252">
        <v>91789.196862220764</v>
      </c>
      <c r="P108" s="252">
        <v>10140.142919471808</v>
      </c>
      <c r="Q108" s="253">
        <v>0.12419179928994545</v>
      </c>
    </row>
    <row r="109" spans="1:17" x14ac:dyDescent="0.2">
      <c r="A109" s="449" t="s">
        <v>114</v>
      </c>
      <c r="B109" s="449" t="s">
        <v>448</v>
      </c>
      <c r="C109" s="247" t="s">
        <v>173</v>
      </c>
      <c r="D109" s="248">
        <v>1303.9350173473358</v>
      </c>
      <c r="E109" s="248">
        <v>-1410.0005540847778</v>
      </c>
      <c r="F109" s="249">
        <v>-0.51954090912362239</v>
      </c>
      <c r="G109" s="263">
        <v>5.0046104728468023E-2</v>
      </c>
      <c r="H109" s="263">
        <v>-4.9488762866657425E-2</v>
      </c>
      <c r="I109" s="264">
        <v>2.5048352104718812</v>
      </c>
      <c r="J109" s="264">
        <v>-1.8134972624007601</v>
      </c>
      <c r="K109" s="249">
        <v>-0.41995313556632785</v>
      </c>
      <c r="L109" s="250">
        <v>3266.1423436188697</v>
      </c>
      <c r="M109" s="250">
        <v>-8453.5337637805933</v>
      </c>
      <c r="N109" s="249">
        <v>-0.72131121084850436</v>
      </c>
      <c r="O109" s="248">
        <v>1303.9350173473358</v>
      </c>
      <c r="P109" s="248">
        <v>-1647.8826055526733</v>
      </c>
      <c r="Q109" s="249">
        <v>-0.55826030469108501</v>
      </c>
    </row>
    <row r="110" spans="1:17" x14ac:dyDescent="0.2">
      <c r="A110" s="449" t="s">
        <v>114</v>
      </c>
      <c r="B110" s="449" t="s">
        <v>448</v>
      </c>
      <c r="C110" s="251" t="s">
        <v>174</v>
      </c>
      <c r="D110" s="252">
        <v>756772.09487927449</v>
      </c>
      <c r="E110" s="252">
        <v>-38507.117573064286</v>
      </c>
      <c r="F110" s="253">
        <v>-4.8419620392595168E-2</v>
      </c>
      <c r="G110" s="265">
        <v>29.045539089024832</v>
      </c>
      <c r="H110" s="265">
        <v>-0.1217012632685659</v>
      </c>
      <c r="I110" s="266">
        <v>3.293973638223926</v>
      </c>
      <c r="J110" s="266">
        <v>0.11543592336612063</v>
      </c>
      <c r="K110" s="253">
        <v>3.6317304912420946E-2</v>
      </c>
      <c r="L110" s="254">
        <v>2492787.3306758259</v>
      </c>
      <c r="M110" s="254">
        <v>-35037.639946346171</v>
      </c>
      <c r="N110" s="253">
        <v>-1.3860785597715801E-2</v>
      </c>
      <c r="O110" s="252">
        <v>510335.19392669201</v>
      </c>
      <c r="P110" s="252">
        <v>-33268.070452679181</v>
      </c>
      <c r="Q110" s="253">
        <v>-6.1199173427814405E-2</v>
      </c>
    </row>
    <row r="111" spans="1:17" x14ac:dyDescent="0.2">
      <c r="A111" s="449" t="s">
        <v>114</v>
      </c>
      <c r="B111" s="449" t="s">
        <v>448</v>
      </c>
      <c r="C111" s="247" t="s">
        <v>175</v>
      </c>
      <c r="D111" s="247"/>
      <c r="E111" s="247"/>
      <c r="F111" s="247"/>
      <c r="G111" s="247"/>
      <c r="H111" s="247"/>
      <c r="I111" s="247"/>
      <c r="J111" s="247"/>
      <c r="K111" s="247"/>
      <c r="L111" s="247"/>
      <c r="M111" s="247"/>
      <c r="N111" s="247"/>
      <c r="O111" s="247"/>
      <c r="P111" s="247"/>
      <c r="Q111" s="247"/>
    </row>
    <row r="112" spans="1:17" x14ac:dyDescent="0.2">
      <c r="A112" s="449" t="s">
        <v>114</v>
      </c>
      <c r="B112" s="449" t="s">
        <v>448</v>
      </c>
      <c r="C112" s="251" t="s">
        <v>176</v>
      </c>
      <c r="D112" s="252">
        <v>26.274204254150391</v>
      </c>
      <c r="E112" s="252">
        <v>25.77105176448822</v>
      </c>
      <c r="F112" s="253">
        <v>51.219167735394834</v>
      </c>
      <c r="G112" s="265">
        <v>1.0084256962708043E-3</v>
      </c>
      <c r="H112" s="265">
        <v>9.8997234131062949E-4</v>
      </c>
      <c r="I112" s="266">
        <v>3.49</v>
      </c>
      <c r="J112" s="266">
        <v>-2.4899999999999993</v>
      </c>
      <c r="K112" s="253">
        <v>-0.41638795986622068</v>
      </c>
      <c r="L112" s="254">
        <v>91.696972846984863</v>
      </c>
      <c r="M112" s="254">
        <v>88.688120958805087</v>
      </c>
      <c r="N112" s="253">
        <v>29.475735016141801</v>
      </c>
      <c r="O112" s="252">
        <v>26.274204254150391</v>
      </c>
      <c r="P112" s="252">
        <v>25.26789927482605</v>
      </c>
      <c r="Q112" s="253">
        <v>25.109583867697417</v>
      </c>
    </row>
    <row r="113" spans="1:17" x14ac:dyDescent="0.2">
      <c r="A113" s="449" t="s">
        <v>114</v>
      </c>
      <c r="B113" s="449" t="s">
        <v>455</v>
      </c>
      <c r="C113" s="247" t="s">
        <v>37</v>
      </c>
      <c r="D113" s="248">
        <v>657004.11885052652</v>
      </c>
      <c r="E113" s="248">
        <v>-87655.385418210761</v>
      </c>
      <c r="F113" s="249">
        <v>-0.11771203471617432</v>
      </c>
      <c r="G113" s="263">
        <v>1.8836629236101068</v>
      </c>
      <c r="H113" s="263">
        <v>-0.21624889246786161</v>
      </c>
      <c r="I113" s="264">
        <v>8.2310123230687893</v>
      </c>
      <c r="J113" s="264">
        <v>0.50790047550150952</v>
      </c>
      <c r="K113" s="249">
        <v>6.5763708402267182E-2</v>
      </c>
      <c r="L113" s="250">
        <v>5407808.9985656356</v>
      </c>
      <c r="M113" s="250">
        <v>-343279.64125582669</v>
      </c>
      <c r="N113" s="249">
        <v>-5.9689506240419118E-2</v>
      </c>
      <c r="O113" s="248">
        <v>1163326.4423912754</v>
      </c>
      <c r="P113" s="248">
        <v>-149616.57057614019</v>
      </c>
      <c r="Q113" s="249">
        <v>-0.11395511389179643</v>
      </c>
    </row>
    <row r="114" spans="1:17" x14ac:dyDescent="0.2">
      <c r="A114" s="449" t="s">
        <v>114</v>
      </c>
      <c r="B114" s="449" t="s">
        <v>455</v>
      </c>
      <c r="C114" s="251" t="s">
        <v>170</v>
      </c>
      <c r="D114" s="252">
        <v>2639743.1583934426</v>
      </c>
      <c r="E114" s="252">
        <v>-285480.2423187606</v>
      </c>
      <c r="F114" s="253">
        <v>-9.759262907894653E-2</v>
      </c>
      <c r="G114" s="265">
        <v>7.5682726677858545</v>
      </c>
      <c r="H114" s="265">
        <v>-0.68074738582312211</v>
      </c>
      <c r="I114" s="266">
        <v>1.5174724780441857</v>
      </c>
      <c r="J114" s="266">
        <v>-1.2032883660788585E-3</v>
      </c>
      <c r="K114" s="253">
        <v>-7.923273635445597E-4</v>
      </c>
      <c r="L114" s="254">
        <v>4005737.5919674826</v>
      </c>
      <c r="M114" s="254">
        <v>-436728.29803036293</v>
      </c>
      <c r="N114" s="253">
        <v>-9.8307631131991591E-2</v>
      </c>
      <c r="O114" s="252">
        <v>1308875.6801203054</v>
      </c>
      <c r="P114" s="252">
        <v>-140275.17470522411</v>
      </c>
      <c r="Q114" s="253">
        <v>-9.6798186495299379E-2</v>
      </c>
    </row>
    <row r="115" spans="1:17" x14ac:dyDescent="0.2">
      <c r="A115" s="449" t="s">
        <v>114</v>
      </c>
      <c r="B115" s="449" t="s">
        <v>455</v>
      </c>
      <c r="C115" s="247" t="s">
        <v>171</v>
      </c>
      <c r="D115" s="248">
        <v>18852632.78407941</v>
      </c>
      <c r="E115" s="248">
        <v>-1633375.2481924184</v>
      </c>
      <c r="F115" s="249">
        <v>-7.973126075218484E-2</v>
      </c>
      <c r="G115" s="263">
        <v>54.051419723117476</v>
      </c>
      <c r="H115" s="263">
        <v>-3.7183530181579698</v>
      </c>
      <c r="I115" s="264">
        <v>2.3293292875165905</v>
      </c>
      <c r="J115" s="264">
        <v>3.6704158594463632E-2</v>
      </c>
      <c r="K115" s="249">
        <v>1.6009664262783344E-2</v>
      </c>
      <c r="L115" s="250">
        <v>43913989.690751612</v>
      </c>
      <c r="M115" s="250">
        <v>-3052747.1153353155</v>
      </c>
      <c r="N115" s="249">
        <v>-6.4998067205292345E-2</v>
      </c>
      <c r="O115" s="248">
        <v>11160347.82556803</v>
      </c>
      <c r="P115" s="248">
        <v>-2035424.0999793522</v>
      </c>
      <c r="Q115" s="249">
        <v>-0.1542482024896713</v>
      </c>
    </row>
    <row r="116" spans="1:17" x14ac:dyDescent="0.2">
      <c r="A116" s="449" t="s">
        <v>114</v>
      </c>
      <c r="B116" s="449" t="s">
        <v>455</v>
      </c>
      <c r="C116" s="251" t="s">
        <v>172</v>
      </c>
      <c r="D116" s="252">
        <v>2489712.8445179863</v>
      </c>
      <c r="E116" s="252">
        <v>1854648.9770710266</v>
      </c>
      <c r="F116" s="253">
        <v>2.9204133192570998</v>
      </c>
      <c r="G116" s="265">
        <v>7.1381284243080154</v>
      </c>
      <c r="H116" s="265">
        <v>5.3472721852197491</v>
      </c>
      <c r="I116" s="266">
        <v>1.802599477629047</v>
      </c>
      <c r="J116" s="266">
        <v>7.8851567895930064E-3</v>
      </c>
      <c r="K116" s="253">
        <v>4.3935442527169603E-3</v>
      </c>
      <c r="L116" s="254">
        <v>4487955.0729744509</v>
      </c>
      <c r="M116" s="254">
        <v>3348196.8554197038</v>
      </c>
      <c r="N116" s="253">
        <v>2.9376378286641973</v>
      </c>
      <c r="O116" s="252">
        <v>1244856.9295190177</v>
      </c>
      <c r="P116" s="252">
        <v>927324.99579553783</v>
      </c>
      <c r="Q116" s="253">
        <v>2.9204149167657931</v>
      </c>
    </row>
    <row r="117" spans="1:17" x14ac:dyDescent="0.2">
      <c r="A117" s="449" t="s">
        <v>114</v>
      </c>
      <c r="B117" s="449" t="s">
        <v>455</v>
      </c>
      <c r="C117" s="247" t="s">
        <v>173</v>
      </c>
      <c r="D117" s="248">
        <v>15613.805209875107</v>
      </c>
      <c r="E117" s="248">
        <v>6742.2003290653229</v>
      </c>
      <c r="F117" s="249">
        <v>0.75997527162750589</v>
      </c>
      <c r="G117" s="263">
        <v>4.4765542751495781E-2</v>
      </c>
      <c r="H117" s="263">
        <v>1.9747950402249026E-2</v>
      </c>
      <c r="I117" s="264">
        <v>3.9815724211014629</v>
      </c>
      <c r="J117" s="264">
        <v>-0.86279244830553115</v>
      </c>
      <c r="K117" s="249">
        <v>-0.17810228411039297</v>
      </c>
      <c r="L117" s="250">
        <v>62167.496212089063</v>
      </c>
      <c r="M117" s="250">
        <v>19190.20519223452</v>
      </c>
      <c r="N117" s="249">
        <v>0.4465196557728377</v>
      </c>
      <c r="O117" s="248">
        <v>16608.056939840317</v>
      </c>
      <c r="P117" s="248">
        <v>6780.2711985111237</v>
      </c>
      <c r="Q117" s="249">
        <v>0.68990832492387066</v>
      </c>
    </row>
    <row r="118" spans="1:17" x14ac:dyDescent="0.2">
      <c r="A118" s="449" t="s">
        <v>114</v>
      </c>
      <c r="B118" s="449" t="s">
        <v>455</v>
      </c>
      <c r="C118" s="251" t="s">
        <v>174</v>
      </c>
      <c r="D118" s="252">
        <v>10223807.790294288</v>
      </c>
      <c r="E118" s="252">
        <v>-436998.39857197367</v>
      </c>
      <c r="F118" s="253">
        <v>-4.0991121199479084E-2</v>
      </c>
      <c r="G118" s="265">
        <v>29.312156682346327</v>
      </c>
      <c r="H118" s="265">
        <v>-0.75091611345636622</v>
      </c>
      <c r="I118" s="266">
        <v>3.2202879962124613</v>
      </c>
      <c r="J118" s="266">
        <v>0.12642980037608043</v>
      </c>
      <c r="K118" s="253">
        <v>4.0864768962658261E-2</v>
      </c>
      <c r="L118" s="254">
        <v>32923605.502668142</v>
      </c>
      <c r="M118" s="254">
        <v>-59417.098978951573</v>
      </c>
      <c r="N118" s="253">
        <v>-1.8014449341578666E-3</v>
      </c>
      <c r="O118" s="252">
        <v>6858127.9452442192</v>
      </c>
      <c r="P118" s="252">
        <v>-397033.52666574623</v>
      </c>
      <c r="Q118" s="253">
        <v>-5.472428535229068E-2</v>
      </c>
    </row>
    <row r="119" spans="1:17" x14ac:dyDescent="0.2">
      <c r="A119" s="449" t="s">
        <v>114</v>
      </c>
      <c r="B119" s="449" t="s">
        <v>455</v>
      </c>
      <c r="C119" s="247" t="s">
        <v>175</v>
      </c>
      <c r="D119" s="247"/>
      <c r="E119" s="247"/>
      <c r="F119" s="247"/>
      <c r="G119" s="247"/>
      <c r="H119" s="247"/>
      <c r="I119" s="247"/>
      <c r="J119" s="247"/>
      <c r="K119" s="247"/>
      <c r="L119" s="247"/>
      <c r="M119" s="247"/>
      <c r="N119" s="247"/>
      <c r="O119" s="247"/>
      <c r="P119" s="247"/>
      <c r="Q119" s="247"/>
    </row>
    <row r="120" spans="1:17" x14ac:dyDescent="0.2">
      <c r="A120" s="449" t="s">
        <v>114</v>
      </c>
      <c r="B120" s="449" t="s">
        <v>455</v>
      </c>
      <c r="C120" s="251" t="s">
        <v>176</v>
      </c>
      <c r="D120" s="252">
        <v>555.9849681854248</v>
      </c>
      <c r="E120" s="252">
        <v>-276.92038637399673</v>
      </c>
      <c r="F120" s="253">
        <v>-0.33247521445035993</v>
      </c>
      <c r="G120" s="265">
        <v>1.594036080759633E-3</v>
      </c>
      <c r="H120" s="265">
        <v>-7.5472571666280238E-4</v>
      </c>
      <c r="I120" s="266">
        <v>3.5172189074187292</v>
      </c>
      <c r="J120" s="266">
        <v>0.20269426156640735</v>
      </c>
      <c r="K120" s="253">
        <v>6.1153342703319985E-2</v>
      </c>
      <c r="L120" s="254">
        <v>1955.5208423423767</v>
      </c>
      <c r="M120" s="254">
        <v>-805.16448300719253</v>
      </c>
      <c r="N120" s="253">
        <v>-0.29165384247668258</v>
      </c>
      <c r="O120" s="252">
        <v>586.86926078796387</v>
      </c>
      <c r="P120" s="252">
        <v>-247.56302273273468</v>
      </c>
      <c r="Q120" s="253">
        <v>-0.29668437765638506</v>
      </c>
    </row>
    <row r="121" spans="1:17" x14ac:dyDescent="0.2">
      <c r="A121" s="449" t="s">
        <v>114</v>
      </c>
      <c r="B121" s="449" t="s">
        <v>456</v>
      </c>
      <c r="C121" s="247" t="s">
        <v>37</v>
      </c>
      <c r="D121" s="248">
        <v>275528.71084891679</v>
      </c>
      <c r="E121" s="248">
        <v>-38206.850246136193</v>
      </c>
      <c r="F121" s="249">
        <v>-0.1217804258872669</v>
      </c>
      <c r="G121" s="263">
        <v>1.733454611890265</v>
      </c>
      <c r="H121" s="263">
        <v>-0.1541611881458631</v>
      </c>
      <c r="I121" s="264">
        <v>8.2727345220904986</v>
      </c>
      <c r="J121" s="264">
        <v>0.24799651498287112</v>
      </c>
      <c r="K121" s="249">
        <v>3.090400144692786E-2</v>
      </c>
      <c r="L121" s="250">
        <v>2279375.8780669249</v>
      </c>
      <c r="M121" s="250">
        <v>-238269.80323378416</v>
      </c>
      <c r="N121" s="249">
        <v>-9.4639926898166679E-2</v>
      </c>
      <c r="O121" s="248">
        <v>481646.48616771284</v>
      </c>
      <c r="P121" s="248">
        <v>-72987.787011517677</v>
      </c>
      <c r="Q121" s="249">
        <v>-0.13159624376103352</v>
      </c>
    </row>
    <row r="122" spans="1:17" x14ac:dyDescent="0.2">
      <c r="A122" s="449" t="s">
        <v>114</v>
      </c>
      <c r="B122" s="449" t="s">
        <v>456</v>
      </c>
      <c r="C122" s="251" t="s">
        <v>170</v>
      </c>
      <c r="D122" s="252">
        <v>1172701.6170797257</v>
      </c>
      <c r="E122" s="252">
        <v>-160970.22624842916</v>
      </c>
      <c r="F122" s="253">
        <v>-0.12069702682387802</v>
      </c>
      <c r="G122" s="265">
        <v>7.3779063540594141</v>
      </c>
      <c r="H122" s="265">
        <v>-0.64623995164679116</v>
      </c>
      <c r="I122" s="266">
        <v>1.5435181825130615</v>
      </c>
      <c r="J122" s="266">
        <v>6.5733320408047691E-2</v>
      </c>
      <c r="K122" s="253">
        <v>4.4480981023458724E-2</v>
      </c>
      <c r="L122" s="254">
        <v>1810086.2686250266</v>
      </c>
      <c r="M122" s="254">
        <v>-160793.79246101039</v>
      </c>
      <c r="N122" s="253">
        <v>-8.1584767960160051E-2</v>
      </c>
      <c r="O122" s="252">
        <v>581413.49673967727</v>
      </c>
      <c r="P122" s="252">
        <v>-78958.4281996754</v>
      </c>
      <c r="Q122" s="253">
        <v>-0.11956660363313719</v>
      </c>
    </row>
    <row r="123" spans="1:17" x14ac:dyDescent="0.2">
      <c r="A123" s="449" t="s">
        <v>114</v>
      </c>
      <c r="B123" s="449" t="s">
        <v>456</v>
      </c>
      <c r="C123" s="247" t="s">
        <v>171</v>
      </c>
      <c r="D123" s="248">
        <v>8536225.9160261303</v>
      </c>
      <c r="E123" s="248">
        <v>-806170.36865228787</v>
      </c>
      <c r="F123" s="249">
        <v>-8.6291604860993937E-2</v>
      </c>
      <c r="G123" s="263">
        <v>53.704603548145521</v>
      </c>
      <c r="H123" s="263">
        <v>-2.5046918712377533</v>
      </c>
      <c r="I123" s="264">
        <v>2.3317930691194997</v>
      </c>
      <c r="J123" s="264">
        <v>3.5813839739092135E-2</v>
      </c>
      <c r="K123" s="249">
        <v>1.5598503366581784E-2</v>
      </c>
      <c r="L123" s="250">
        <v>19904712.427427985</v>
      </c>
      <c r="M123" s="250">
        <v>-1545235.3948343508</v>
      </c>
      <c r="N123" s="249">
        <v>-7.2039121383343965E-2</v>
      </c>
      <c r="O123" s="248">
        <v>5010520.539747674</v>
      </c>
      <c r="P123" s="248">
        <v>-726721.32452265546</v>
      </c>
      <c r="Q123" s="249">
        <v>-0.12666736765072409</v>
      </c>
    </row>
    <row r="124" spans="1:17" x14ac:dyDescent="0.2">
      <c r="A124" s="449" t="s">
        <v>114</v>
      </c>
      <c r="B124" s="449" t="s">
        <v>456</v>
      </c>
      <c r="C124" s="251" t="s">
        <v>172</v>
      </c>
      <c r="D124" s="252">
        <v>1215580.0191935301</v>
      </c>
      <c r="E124" s="252">
        <v>620645.26703141932</v>
      </c>
      <c r="F124" s="253">
        <v>1.0432156884025878</v>
      </c>
      <c r="G124" s="265">
        <v>7.6476704874074493</v>
      </c>
      <c r="H124" s="265">
        <v>4.0681966328910377</v>
      </c>
      <c r="I124" s="266">
        <v>1.8112935649174613</v>
      </c>
      <c r="J124" s="266">
        <v>1.6598119540758516E-2</v>
      </c>
      <c r="K124" s="253">
        <v>9.2484324198385676E-3</v>
      </c>
      <c r="L124" s="254">
        <v>2201772.2664074851</v>
      </c>
      <c r="M124" s="254">
        <v>1134045.5764058274</v>
      </c>
      <c r="N124" s="253">
        <v>1.062112230615933</v>
      </c>
      <c r="O124" s="252">
        <v>607790.51685678959</v>
      </c>
      <c r="P124" s="252">
        <v>310323.14077573421</v>
      </c>
      <c r="Q124" s="253">
        <v>1.0432173936653</v>
      </c>
    </row>
    <row r="125" spans="1:17" x14ac:dyDescent="0.2">
      <c r="A125" s="449" t="s">
        <v>114</v>
      </c>
      <c r="B125" s="449" t="s">
        <v>456</v>
      </c>
      <c r="C125" s="247" t="s">
        <v>173</v>
      </c>
      <c r="D125" s="248">
        <v>6969.7362688779831</v>
      </c>
      <c r="E125" s="248">
        <v>505.51476788520813</v>
      </c>
      <c r="F125" s="249">
        <v>7.8201956385246268E-2</v>
      </c>
      <c r="G125" s="263">
        <v>4.3849228785345244E-2</v>
      </c>
      <c r="H125" s="263">
        <v>4.9567086081047443E-3</v>
      </c>
      <c r="I125" s="264">
        <v>3.59014317134845</v>
      </c>
      <c r="J125" s="264">
        <v>-1.0871880349793792</v>
      </c>
      <c r="K125" s="249">
        <v>-0.23243768444461518</v>
      </c>
      <c r="L125" s="250">
        <v>25022.351071811914</v>
      </c>
      <c r="M125" s="250">
        <v>-5212.953879396915</v>
      </c>
      <c r="N125" s="249">
        <v>-0.17241280972059445</v>
      </c>
      <c r="O125" s="248">
        <v>7394.664907336235</v>
      </c>
      <c r="P125" s="248">
        <v>251.61730694770813</v>
      </c>
      <c r="Q125" s="249">
        <v>3.522548371846522E-2</v>
      </c>
    </row>
    <row r="126" spans="1:17" x14ac:dyDescent="0.2">
      <c r="A126" s="449" t="s">
        <v>114</v>
      </c>
      <c r="B126" s="449" t="s">
        <v>456</v>
      </c>
      <c r="C126" s="251" t="s">
        <v>174</v>
      </c>
      <c r="D126" s="252">
        <v>4687636.1134499433</v>
      </c>
      <c r="E126" s="252">
        <v>-341544.65024036448</v>
      </c>
      <c r="F126" s="253">
        <v>-6.7912581847574344E-2</v>
      </c>
      <c r="G126" s="265">
        <v>29.491679522933126</v>
      </c>
      <c r="H126" s="265">
        <v>-0.76680006301163317</v>
      </c>
      <c r="I126" s="266">
        <v>3.2493464553265667</v>
      </c>
      <c r="J126" s="266">
        <v>8.4758247472681347E-2</v>
      </c>
      <c r="K126" s="253">
        <v>2.6783341751172571E-2</v>
      </c>
      <c r="L126" s="254">
        <v>15231753.789099377</v>
      </c>
      <c r="M126" s="254">
        <v>-683532.35084056854</v>
      </c>
      <c r="N126" s="253">
        <v>-4.2948165985229832E-2</v>
      </c>
      <c r="O126" s="252">
        <v>3140848.7574171904</v>
      </c>
      <c r="P126" s="252">
        <v>-295951.2573272977</v>
      </c>
      <c r="Q126" s="253">
        <v>-8.6112446478588733E-2</v>
      </c>
    </row>
    <row r="127" spans="1:17" x14ac:dyDescent="0.2">
      <c r="A127" s="449" t="s">
        <v>114</v>
      </c>
      <c r="B127" s="449" t="s">
        <v>456</v>
      </c>
      <c r="C127" s="247" t="s">
        <v>175</v>
      </c>
      <c r="D127" s="247"/>
      <c r="E127" s="247"/>
      <c r="F127" s="247"/>
      <c r="G127" s="247"/>
      <c r="H127" s="247"/>
      <c r="I127" s="247"/>
      <c r="J127" s="247"/>
      <c r="K127" s="247"/>
      <c r="L127" s="247"/>
      <c r="M127" s="247"/>
      <c r="N127" s="247"/>
      <c r="O127" s="247"/>
      <c r="P127" s="247"/>
      <c r="Q127" s="247"/>
    </row>
    <row r="128" spans="1:17" x14ac:dyDescent="0.2">
      <c r="A128" s="449" t="s">
        <v>114</v>
      </c>
      <c r="B128" s="449" t="s">
        <v>456</v>
      </c>
      <c r="C128" s="251" t="s">
        <v>176</v>
      </c>
      <c r="D128" s="252">
        <v>132.9195442199707</v>
      </c>
      <c r="E128" s="252">
        <v>-215.53646582365036</v>
      </c>
      <c r="F128" s="253">
        <v>-0.61854713252518922</v>
      </c>
      <c r="G128" s="265">
        <v>8.3624677888760233E-4</v>
      </c>
      <c r="H128" s="265">
        <v>-1.260267457114503E-3</v>
      </c>
      <c r="I128" s="266">
        <v>3.49</v>
      </c>
      <c r="J128" s="266">
        <v>-7.265361596650699E-3</v>
      </c>
      <c r="K128" s="253">
        <v>-2.0774407559779082E-3</v>
      </c>
      <c r="L128" s="254">
        <v>463.88920932769776</v>
      </c>
      <c r="M128" s="254">
        <v>-754.75392463803291</v>
      </c>
      <c r="N128" s="253">
        <v>-0.61933957825856611</v>
      </c>
      <c r="O128" s="252">
        <v>132.9195442199707</v>
      </c>
      <c r="P128" s="252">
        <v>-216.55319631099701</v>
      </c>
      <c r="Q128" s="253">
        <v>-0.61965690366000847</v>
      </c>
    </row>
    <row r="129" spans="1:17" x14ac:dyDescent="0.2">
      <c r="A129" s="449" t="s">
        <v>115</v>
      </c>
      <c r="B129" s="449" t="s">
        <v>448</v>
      </c>
      <c r="C129" s="247" t="s">
        <v>37</v>
      </c>
      <c r="D129" s="248">
        <v>3848221.7253224631</v>
      </c>
      <c r="E129" s="248">
        <v>-83690.973110400606</v>
      </c>
      <c r="F129" s="249">
        <v>-2.1285053745917906E-2</v>
      </c>
      <c r="G129" s="263">
        <v>3.0903988633898591</v>
      </c>
      <c r="H129" s="263">
        <v>-0.12510820901668707</v>
      </c>
      <c r="I129" s="264">
        <v>4.7889816091744075</v>
      </c>
      <c r="J129" s="264">
        <v>6.2011775707810912E-3</v>
      </c>
      <c r="K129" s="249">
        <v>1.2965632981612515E-3</v>
      </c>
      <c r="L129" s="250">
        <v>18429063.070594683</v>
      </c>
      <c r="M129" s="250">
        <v>-376412.04224382713</v>
      </c>
      <c r="N129" s="249">
        <v>-2.0016087867243001E-2</v>
      </c>
      <c r="O129" s="248">
        <v>4689169.2265148163</v>
      </c>
      <c r="P129" s="248">
        <v>115648.7278170567</v>
      </c>
      <c r="Q129" s="249">
        <v>2.5286587837528206E-2</v>
      </c>
    </row>
    <row r="130" spans="1:17" x14ac:dyDescent="0.2">
      <c r="A130" s="449" t="s">
        <v>115</v>
      </c>
      <c r="B130" s="449" t="s">
        <v>448</v>
      </c>
      <c r="C130" s="251" t="s">
        <v>170</v>
      </c>
      <c r="D130" s="252">
        <v>381853.0379469269</v>
      </c>
      <c r="E130" s="252">
        <v>76629.909865369322</v>
      </c>
      <c r="F130" s="253">
        <v>0.25106193736699178</v>
      </c>
      <c r="G130" s="265">
        <v>0.30665545768526697</v>
      </c>
      <c r="H130" s="265">
        <v>5.7044847714330632E-2</v>
      </c>
      <c r="I130" s="266">
        <v>2.6409883438047137</v>
      </c>
      <c r="J130" s="266">
        <v>6.48128785216322E-2</v>
      </c>
      <c r="K130" s="253">
        <v>2.5158565243346215E-2</v>
      </c>
      <c r="L130" s="254">
        <v>1008469.422264253</v>
      </c>
      <c r="M130" s="254">
        <v>222161.08826358884</v>
      </c>
      <c r="N130" s="253">
        <v>0.28253686074170642</v>
      </c>
      <c r="O130" s="252">
        <v>235375.39629733562</v>
      </c>
      <c r="P130" s="252">
        <v>69230.83345599554</v>
      </c>
      <c r="Q130" s="253">
        <v>0.41669033444150438</v>
      </c>
    </row>
    <row r="131" spans="1:17" x14ac:dyDescent="0.2">
      <c r="A131" s="449" t="s">
        <v>115</v>
      </c>
      <c r="B131" s="449" t="s">
        <v>448</v>
      </c>
      <c r="C131" s="247" t="s">
        <v>171</v>
      </c>
      <c r="D131" s="248">
        <v>53848544.763323218</v>
      </c>
      <c r="E131" s="248">
        <v>3181164.0102990568</v>
      </c>
      <c r="F131" s="249">
        <v>6.2785246898897251E-2</v>
      </c>
      <c r="G131" s="263">
        <v>43.244254985808375</v>
      </c>
      <c r="H131" s="263">
        <v>1.8086144598628806</v>
      </c>
      <c r="I131" s="264">
        <v>1.8576973349977084</v>
      </c>
      <c r="J131" s="264">
        <v>0.14237844619790696</v>
      </c>
      <c r="K131" s="249">
        <v>8.3004068297486258E-2</v>
      </c>
      <c r="L131" s="250">
        <v>100034298.10033035</v>
      </c>
      <c r="M131" s="250">
        <v>13123582.848656505</v>
      </c>
      <c r="N131" s="249">
        <v>0.15100074611805422</v>
      </c>
      <c r="O131" s="248">
        <v>23320401.832539082</v>
      </c>
      <c r="P131" s="248">
        <v>908885.04478396848</v>
      </c>
      <c r="Q131" s="249">
        <v>4.0554374493767073E-2</v>
      </c>
    </row>
    <row r="132" spans="1:17" x14ac:dyDescent="0.2">
      <c r="A132" s="449" t="s">
        <v>115</v>
      </c>
      <c r="B132" s="449" t="s">
        <v>448</v>
      </c>
      <c r="C132" s="251" t="s">
        <v>172</v>
      </c>
      <c r="D132" s="252">
        <v>118578.44045366289</v>
      </c>
      <c r="E132" s="252">
        <v>-57897.180947655055</v>
      </c>
      <c r="F132" s="253">
        <v>-0.32807466826249504</v>
      </c>
      <c r="G132" s="265">
        <v>9.5227017505035969E-2</v>
      </c>
      <c r="H132" s="265">
        <v>-4.9094246023894603E-2</v>
      </c>
      <c r="I132" s="266">
        <v>2.5341367310654421</v>
      </c>
      <c r="J132" s="266">
        <v>-0.4736583482909773</v>
      </c>
      <c r="K132" s="253">
        <v>-0.15747693436360247</v>
      </c>
      <c r="L132" s="254">
        <v>300493.98146608344</v>
      </c>
      <c r="M132" s="254">
        <v>-230308.52421116713</v>
      </c>
      <c r="N132" s="253">
        <v>-0.433887409625764</v>
      </c>
      <c r="O132" s="252">
        <v>74818.031374573708</v>
      </c>
      <c r="P132" s="252">
        <v>-58849.719856023818</v>
      </c>
      <c r="Q132" s="253">
        <v>-0.44026864605883104</v>
      </c>
    </row>
    <row r="133" spans="1:17" x14ac:dyDescent="0.2">
      <c r="A133" s="449" t="s">
        <v>115</v>
      </c>
      <c r="B133" s="449" t="s">
        <v>448</v>
      </c>
      <c r="C133" s="247" t="s">
        <v>173</v>
      </c>
      <c r="D133" s="248">
        <v>965.00066816806793</v>
      </c>
      <c r="E133" s="248">
        <v>255.00066816806793</v>
      </c>
      <c r="F133" s="249">
        <v>0.35915587065925059</v>
      </c>
      <c r="G133" s="263">
        <v>7.7496495289058594E-4</v>
      </c>
      <c r="H133" s="263">
        <v>1.9432896310409258E-4</v>
      </c>
      <c r="I133" s="264">
        <v>4.6737307127694736</v>
      </c>
      <c r="J133" s="264">
        <v>-0.15556506187842789</v>
      </c>
      <c r="K133" s="249">
        <v>-3.2212784045054677E-2</v>
      </c>
      <c r="L133" s="250">
        <v>4510.1532606601622</v>
      </c>
      <c r="M133" s="250">
        <v>1081.353260660152</v>
      </c>
      <c r="N133" s="249">
        <v>0.3153736761141358</v>
      </c>
      <c r="O133" s="248">
        <v>965.00066816806793</v>
      </c>
      <c r="P133" s="248">
        <v>255.00066816806793</v>
      </c>
      <c r="Q133" s="249">
        <v>0.35915587065925059</v>
      </c>
    </row>
    <row r="134" spans="1:17" x14ac:dyDescent="0.2">
      <c r="A134" s="449" t="s">
        <v>115</v>
      </c>
      <c r="B134" s="449" t="s">
        <v>448</v>
      </c>
      <c r="C134" s="251" t="s">
        <v>174</v>
      </c>
      <c r="D134" s="252">
        <v>66252047.416262135</v>
      </c>
      <c r="E134" s="252">
        <v>-940088.66714939475</v>
      </c>
      <c r="F134" s="253">
        <v>-1.3991051958556277E-2</v>
      </c>
      <c r="G134" s="265">
        <v>53.205159849595425</v>
      </c>
      <c r="H134" s="265">
        <v>-1.7443787992220479</v>
      </c>
      <c r="I134" s="266">
        <v>1.8568186331549541</v>
      </c>
      <c r="J134" s="266">
        <v>-4.1139601698776396E-3</v>
      </c>
      <c r="K134" s="253">
        <v>-2.2106981115997547E-3</v>
      </c>
      <c r="L134" s="254">
        <v>123018036.12718107</v>
      </c>
      <c r="M134" s="254">
        <v>-2021999.9255569577</v>
      </c>
      <c r="N134" s="253">
        <v>-1.6170820078011978E-2</v>
      </c>
      <c r="O134" s="252">
        <v>27368354.313064992</v>
      </c>
      <c r="P134" s="252">
        <v>-186902.68467524648</v>
      </c>
      <c r="Q134" s="253">
        <v>-6.78283220840851E-3</v>
      </c>
    </row>
    <row r="135" spans="1:17" x14ac:dyDescent="0.2">
      <c r="A135" s="449" t="s">
        <v>115</v>
      </c>
      <c r="B135" s="449" t="s">
        <v>448</v>
      </c>
      <c r="C135" s="247" t="s">
        <v>175</v>
      </c>
      <c r="D135" s="248">
        <v>58836</v>
      </c>
      <c r="E135" s="248">
        <v>58811.053602475833</v>
      </c>
      <c r="F135" s="249">
        <v>2357.4968508180114</v>
      </c>
      <c r="G135" s="263">
        <v>4.7249540308431558E-2</v>
      </c>
      <c r="H135" s="263">
        <v>4.7229139215166693E-2</v>
      </c>
      <c r="I135" s="264">
        <v>0.76771738391461009</v>
      </c>
      <c r="J135" s="264">
        <v>-4.8476234713048818</v>
      </c>
      <c r="K135" s="249">
        <v>-0.8632821401748012</v>
      </c>
      <c r="L135" s="250">
        <v>45169.42</v>
      </c>
      <c r="M135" s="250">
        <v>45029.337474792002</v>
      </c>
      <c r="N135" s="249">
        <v>321.44864184830948</v>
      </c>
      <c r="O135" s="248">
        <v>9806</v>
      </c>
      <c r="P135" s="248">
        <v>9800.0868499279022</v>
      </c>
      <c r="Q135" s="249">
        <v>1657.3377523718377</v>
      </c>
    </row>
    <row r="136" spans="1:17" x14ac:dyDescent="0.2">
      <c r="A136" s="449" t="s">
        <v>115</v>
      </c>
      <c r="B136" s="449" t="s">
        <v>448</v>
      </c>
      <c r="C136" s="251" t="s">
        <v>176</v>
      </c>
      <c r="D136" s="252">
        <v>12800</v>
      </c>
      <c r="E136" s="252">
        <v>6954</v>
      </c>
      <c r="F136" s="253">
        <v>1.1895313034553541</v>
      </c>
      <c r="G136" s="265">
        <v>1.0279320755114623E-2</v>
      </c>
      <c r="H136" s="265">
        <v>5.4984785068162576E-3</v>
      </c>
      <c r="I136" s="266">
        <v>2.99</v>
      </c>
      <c r="J136" s="266">
        <v>-0.14796442011631816</v>
      </c>
      <c r="K136" s="253">
        <v>-4.7152994842061785E-2</v>
      </c>
      <c r="L136" s="254">
        <v>38272</v>
      </c>
      <c r="M136" s="254">
        <v>19927.460000000003</v>
      </c>
      <c r="N136" s="253">
        <v>1.0862883451969909</v>
      </c>
      <c r="O136" s="252">
        <v>6400</v>
      </c>
      <c r="P136" s="252">
        <v>3477</v>
      </c>
      <c r="Q136" s="253">
        <v>1.1895313034553541</v>
      </c>
    </row>
    <row r="137" spans="1:17" x14ac:dyDescent="0.2">
      <c r="A137" s="449" t="s">
        <v>115</v>
      </c>
      <c r="B137" s="449" t="s">
        <v>455</v>
      </c>
      <c r="C137" s="247" t="s">
        <v>37</v>
      </c>
      <c r="D137" s="248">
        <v>54594214.68500635</v>
      </c>
      <c r="E137" s="248">
        <v>-1939.9485597163439</v>
      </c>
      <c r="F137" s="249">
        <v>-3.5532695896565048E-5</v>
      </c>
      <c r="G137" s="263">
        <v>3.1917647686757191</v>
      </c>
      <c r="H137" s="263">
        <v>-0.11454907252630431</v>
      </c>
      <c r="I137" s="264">
        <v>4.7656311449122857</v>
      </c>
      <c r="J137" s="264">
        <v>-2.1755071059859077E-2</v>
      </c>
      <c r="K137" s="249">
        <v>-4.544248171847445E-3</v>
      </c>
      <c r="L137" s="250">
        <v>260175889.83489394</v>
      </c>
      <c r="M137" s="250">
        <v>-1196988.3029239774</v>
      </c>
      <c r="N137" s="249">
        <v>-4.5796193983555699E-3</v>
      </c>
      <c r="O137" s="248">
        <v>64849104.453659296</v>
      </c>
      <c r="P137" s="248">
        <v>2015637.3298630416</v>
      </c>
      <c r="Q137" s="249">
        <v>3.2079040392467548E-2</v>
      </c>
    </row>
    <row r="138" spans="1:17" x14ac:dyDescent="0.2">
      <c r="A138" s="449" t="s">
        <v>115</v>
      </c>
      <c r="B138" s="449" t="s">
        <v>455</v>
      </c>
      <c r="C138" s="251" t="s">
        <v>170</v>
      </c>
      <c r="D138" s="252">
        <v>7916555.1773296557</v>
      </c>
      <c r="E138" s="252">
        <v>2559799.869980827</v>
      </c>
      <c r="F138" s="253">
        <v>0.47786387899202476</v>
      </c>
      <c r="G138" s="265">
        <v>0.46282892885384153</v>
      </c>
      <c r="H138" s="265">
        <v>0.13842670061099516</v>
      </c>
      <c r="I138" s="266">
        <v>2.4253590915081236</v>
      </c>
      <c r="J138" s="266">
        <v>7.7221397149986881E-2</v>
      </c>
      <c r="K138" s="253">
        <v>3.2886230366952714E-2</v>
      </c>
      <c r="L138" s="254">
        <v>19200489.072762188</v>
      </c>
      <c r="M138" s="254">
        <v>6622090.0161233973</v>
      </c>
      <c r="N138" s="253">
        <v>0.52646525096755492</v>
      </c>
      <c r="O138" s="252">
        <v>4513926.4284385191</v>
      </c>
      <c r="P138" s="252">
        <v>1816149.8532915954</v>
      </c>
      <c r="Q138" s="253">
        <v>0.67320246977557285</v>
      </c>
    </row>
    <row r="139" spans="1:17" x14ac:dyDescent="0.2">
      <c r="A139" s="449" t="s">
        <v>115</v>
      </c>
      <c r="B139" s="449" t="s">
        <v>455</v>
      </c>
      <c r="C139" s="247" t="s">
        <v>171</v>
      </c>
      <c r="D139" s="248">
        <v>710201893.16300046</v>
      </c>
      <c r="E139" s="248">
        <v>52233103.374837041</v>
      </c>
      <c r="F139" s="249">
        <v>7.9385381473266792E-2</v>
      </c>
      <c r="G139" s="263">
        <v>41.520835024796334</v>
      </c>
      <c r="H139" s="263">
        <v>1.6745980259350972</v>
      </c>
      <c r="I139" s="264">
        <v>1.7819341068945727</v>
      </c>
      <c r="J139" s="264">
        <v>4.2944528284575512E-2</v>
      </c>
      <c r="K139" s="249">
        <v>2.4695103876874167E-2</v>
      </c>
      <c r="L139" s="250">
        <v>1265532976.208246</v>
      </c>
      <c r="M139" s="250">
        <v>121332107.71599793</v>
      </c>
      <c r="N139" s="249">
        <v>0.10604091559192866</v>
      </c>
      <c r="O139" s="248">
        <v>314048587.59618002</v>
      </c>
      <c r="P139" s="248">
        <v>21512838.587952673</v>
      </c>
      <c r="Q139" s="249">
        <v>7.3539178240221298E-2</v>
      </c>
    </row>
    <row r="140" spans="1:17" x14ac:dyDescent="0.2">
      <c r="A140" s="449" t="s">
        <v>115</v>
      </c>
      <c r="B140" s="449" t="s">
        <v>455</v>
      </c>
      <c r="C140" s="251" t="s">
        <v>172</v>
      </c>
      <c r="D140" s="252">
        <v>1559757.3117066952</v>
      </c>
      <c r="E140" s="252">
        <v>-783649.50354861328</v>
      </c>
      <c r="F140" s="253">
        <v>-0.33440608708959335</v>
      </c>
      <c r="G140" s="265">
        <v>9.1188754411317394E-2</v>
      </c>
      <c r="H140" s="265">
        <v>-5.0726705401711911E-2</v>
      </c>
      <c r="I140" s="266">
        <v>2.5864446776684087</v>
      </c>
      <c r="J140" s="266">
        <v>-0.28641751840455587</v>
      </c>
      <c r="K140" s="253">
        <v>-9.9697618213665781E-2</v>
      </c>
      <c r="L140" s="254">
        <v>4034225.9973181672</v>
      </c>
      <c r="M140" s="254">
        <v>-2698058.8522485504</v>
      </c>
      <c r="N140" s="253">
        <v>-0.40076421490427494</v>
      </c>
      <c r="O140" s="252">
        <v>1019566.5054477134</v>
      </c>
      <c r="P140" s="252">
        <v>-641827.05825557583</v>
      </c>
      <c r="Q140" s="253">
        <v>-0.38631849326834194</v>
      </c>
    </row>
    <row r="141" spans="1:17" x14ac:dyDescent="0.2">
      <c r="A141" s="449" t="s">
        <v>115</v>
      </c>
      <c r="B141" s="449" t="s">
        <v>455</v>
      </c>
      <c r="C141" s="247" t="s">
        <v>173</v>
      </c>
      <c r="D141" s="248">
        <v>10645.000668168068</v>
      </c>
      <c r="E141" s="248">
        <v>4114.0006681680679</v>
      </c>
      <c r="F141" s="249">
        <v>0.62991895087552718</v>
      </c>
      <c r="G141" s="263">
        <v>6.2234319682447092E-4</v>
      </c>
      <c r="H141" s="263">
        <v>2.2682933981713928E-4</v>
      </c>
      <c r="I141" s="264">
        <v>4.7786143793088689</v>
      </c>
      <c r="J141" s="264">
        <v>-6.5668272658645499E-2</v>
      </c>
      <c r="K141" s="249">
        <v>-1.3555830114903434E-2</v>
      </c>
      <c r="L141" s="250">
        <v>50868.353260660449</v>
      </c>
      <c r="M141" s="250">
        <v>19230.343260660615</v>
      </c>
      <c r="N141" s="249">
        <v>0.6078240464763971</v>
      </c>
      <c r="O141" s="248">
        <v>10645.000668168068</v>
      </c>
      <c r="P141" s="248">
        <v>4114.0006681680679</v>
      </c>
      <c r="Q141" s="249">
        <v>0.62991895087552718</v>
      </c>
    </row>
    <row r="142" spans="1:17" x14ac:dyDescent="0.2">
      <c r="A142" s="449" t="s">
        <v>115</v>
      </c>
      <c r="B142" s="449" t="s">
        <v>455</v>
      </c>
      <c r="C142" s="251" t="s">
        <v>174</v>
      </c>
      <c r="D142" s="252">
        <v>935658384.70074296</v>
      </c>
      <c r="E142" s="252">
        <v>4739588.4118095636</v>
      </c>
      <c r="F142" s="253">
        <v>5.0913016588597449E-3</v>
      </c>
      <c r="G142" s="265">
        <v>54.701793679688983</v>
      </c>
      <c r="H142" s="265">
        <v>-1.674149312327323</v>
      </c>
      <c r="I142" s="266">
        <v>1.8675969582827436</v>
      </c>
      <c r="J142" s="266">
        <v>4.0965387338697923E-2</v>
      </c>
      <c r="K142" s="253">
        <v>2.2426737821861942E-2</v>
      </c>
      <c r="L142" s="254">
        <v>1747432753.2588527</v>
      </c>
      <c r="M142" s="254">
        <v>46987089.972258329</v>
      </c>
      <c r="N142" s="253">
        <v>2.7632220768196984E-2</v>
      </c>
      <c r="O142" s="252">
        <v>384209061.92134929</v>
      </c>
      <c r="P142" s="252">
        <v>-2993393.9883321524</v>
      </c>
      <c r="Q142" s="253">
        <v>-7.730823869129563E-3</v>
      </c>
    </row>
    <row r="143" spans="1:17" x14ac:dyDescent="0.2">
      <c r="A143" s="449" t="s">
        <v>115</v>
      </c>
      <c r="B143" s="449" t="s">
        <v>455</v>
      </c>
      <c r="C143" s="247" t="s">
        <v>175</v>
      </c>
      <c r="D143" s="248">
        <v>401365.04672347364</v>
      </c>
      <c r="E143" s="248">
        <v>401086.91722546471</v>
      </c>
      <c r="F143" s="249">
        <v>1442.0869418626107</v>
      </c>
      <c r="G143" s="263">
        <v>2.3465175255313192E-2</v>
      </c>
      <c r="H143" s="263">
        <v>2.3448331882092395E-2</v>
      </c>
      <c r="I143" s="264">
        <v>0.73224427561668359</v>
      </c>
      <c r="J143" s="264">
        <v>-4.8792117043753658</v>
      </c>
      <c r="K143" s="249">
        <v>-0.86950904039387633</v>
      </c>
      <c r="L143" s="250">
        <v>293897.25789588632</v>
      </c>
      <c r="M143" s="250">
        <v>292336.54646107199</v>
      </c>
      <c r="N143" s="249">
        <v>187.30979983871848</v>
      </c>
      <c r="O143" s="248">
        <v>66903.536627352238</v>
      </c>
      <c r="P143" s="248">
        <v>66834.551414966583</v>
      </c>
      <c r="Q143" s="249">
        <v>968.82431906326781</v>
      </c>
    </row>
    <row r="144" spans="1:17" x14ac:dyDescent="0.2">
      <c r="A144" s="449" t="s">
        <v>115</v>
      </c>
      <c r="B144" s="449" t="s">
        <v>455</v>
      </c>
      <c r="C144" s="251" t="s">
        <v>176</v>
      </c>
      <c r="D144" s="252">
        <v>128307.99999999994</v>
      </c>
      <c r="E144" s="252">
        <v>49441.339963482402</v>
      </c>
      <c r="F144" s="253">
        <v>0.62689785443671175</v>
      </c>
      <c r="G144" s="265">
        <v>7.5013251184601476E-3</v>
      </c>
      <c r="H144" s="265">
        <v>2.725202487878455E-3</v>
      </c>
      <c r="I144" s="266">
        <v>2.994680144651932</v>
      </c>
      <c r="J144" s="266">
        <v>-5.0293770619204814E-2</v>
      </c>
      <c r="K144" s="253">
        <v>-1.6516979133046679E-2</v>
      </c>
      <c r="L144" s="254">
        <v>384241.41999999993</v>
      </c>
      <c r="M144" s="254">
        <v>144094.49740424741</v>
      </c>
      <c r="N144" s="253">
        <v>0.60002641652338207</v>
      </c>
      <c r="O144" s="252">
        <v>64154</v>
      </c>
      <c r="P144" s="252">
        <v>24675.062695980072</v>
      </c>
      <c r="Q144" s="253">
        <v>0.62501841186762497</v>
      </c>
    </row>
    <row r="145" spans="1:17" x14ac:dyDescent="0.2">
      <c r="A145" s="449" t="s">
        <v>115</v>
      </c>
      <c r="B145" s="449" t="s">
        <v>456</v>
      </c>
      <c r="C145" s="247" t="s">
        <v>37</v>
      </c>
      <c r="D145" s="248">
        <v>21711423.57823078</v>
      </c>
      <c r="E145" s="248">
        <v>-862547.77874306589</v>
      </c>
      <c r="F145" s="249">
        <v>-3.820983756482868E-2</v>
      </c>
      <c r="G145" s="263">
        <v>2.7661322673624178</v>
      </c>
      <c r="H145" s="263">
        <v>-0.16060262850555374</v>
      </c>
      <c r="I145" s="264">
        <v>4.8130927792613099</v>
      </c>
      <c r="J145" s="264">
        <v>-3.0885180125422629E-2</v>
      </c>
      <c r="K145" s="249">
        <v>-6.3759951808973177E-3</v>
      </c>
      <c r="L145" s="250">
        <v>104499096.05186631</v>
      </c>
      <c r="M145" s="250">
        <v>-4848723.6571424156</v>
      </c>
      <c r="N145" s="249">
        <v>-4.4342207005549916E-2</v>
      </c>
      <c r="O145" s="248">
        <v>26395258.649072312</v>
      </c>
      <c r="P145" s="248">
        <v>128800.94419982657</v>
      </c>
      <c r="Q145" s="249">
        <v>4.9036282565019691E-3</v>
      </c>
    </row>
    <row r="146" spans="1:17" x14ac:dyDescent="0.2">
      <c r="A146" s="449" t="s">
        <v>115</v>
      </c>
      <c r="B146" s="449" t="s">
        <v>456</v>
      </c>
      <c r="C146" s="251" t="s">
        <v>170</v>
      </c>
      <c r="D146" s="252">
        <v>2391925.7445595004</v>
      </c>
      <c r="E146" s="252">
        <v>464945.47638886725</v>
      </c>
      <c r="F146" s="253">
        <v>0.24128190831464008</v>
      </c>
      <c r="G146" s="265">
        <v>0.30474201561775549</v>
      </c>
      <c r="H146" s="265">
        <v>5.4907358466845912E-2</v>
      </c>
      <c r="I146" s="266">
        <v>2.5878982201713345</v>
      </c>
      <c r="J146" s="266">
        <v>0.13303079389467065</v>
      </c>
      <c r="K146" s="253">
        <v>5.419062246324257E-2</v>
      </c>
      <c r="L146" s="254">
        <v>6190060.3771275254</v>
      </c>
      <c r="M146" s="254">
        <v>1459579.2857175674</v>
      </c>
      <c r="N146" s="253">
        <v>0.30854774757857201</v>
      </c>
      <c r="O146" s="252">
        <v>1506314.6850641347</v>
      </c>
      <c r="P146" s="252">
        <v>551921.39206917968</v>
      </c>
      <c r="Q146" s="253">
        <v>0.57829554767428271</v>
      </c>
    </row>
    <row r="147" spans="1:17" x14ac:dyDescent="0.2">
      <c r="A147" s="449" t="s">
        <v>115</v>
      </c>
      <c r="B147" s="449" t="s">
        <v>456</v>
      </c>
      <c r="C147" s="247" t="s">
        <v>171</v>
      </c>
      <c r="D147" s="248">
        <v>330082698.50025845</v>
      </c>
      <c r="E147" s="248">
        <v>18111518.826218426</v>
      </c>
      <c r="F147" s="249">
        <v>5.8055102542299154E-2</v>
      </c>
      <c r="G147" s="263">
        <v>42.05400903030182</v>
      </c>
      <c r="H147" s="263">
        <v>1.6066759661072325</v>
      </c>
      <c r="I147" s="264">
        <v>1.8256341513844634</v>
      </c>
      <c r="J147" s="264">
        <v>8.8098298850143086E-2</v>
      </c>
      <c r="K147" s="249">
        <v>5.0703010658252272E-2</v>
      </c>
      <c r="L147" s="250">
        <v>602610247.16321301</v>
      </c>
      <c r="M147" s="250">
        <v>60549137.522142291</v>
      </c>
      <c r="N147" s="249">
        <v>0.11170168168351959</v>
      </c>
      <c r="O147" s="248">
        <v>143794712.92608854</v>
      </c>
      <c r="P147" s="248">
        <v>5345832.8447711766</v>
      </c>
      <c r="Q147" s="249">
        <v>3.8612322769467869E-2</v>
      </c>
    </row>
    <row r="148" spans="1:17" x14ac:dyDescent="0.2">
      <c r="A148" s="449" t="s">
        <v>115</v>
      </c>
      <c r="B148" s="449" t="s">
        <v>456</v>
      </c>
      <c r="C148" s="251" t="s">
        <v>172</v>
      </c>
      <c r="D148" s="252">
        <v>710641.23147091991</v>
      </c>
      <c r="E148" s="252">
        <v>-453592.76633869717</v>
      </c>
      <c r="F148" s="253">
        <v>-0.38960618500411764</v>
      </c>
      <c r="G148" s="265">
        <v>9.053886465836522E-2</v>
      </c>
      <c r="H148" s="265">
        <v>-6.0405079340776158E-2</v>
      </c>
      <c r="I148" s="266">
        <v>2.5331361134725503</v>
      </c>
      <c r="J148" s="266">
        <v>-0.40169063651538917</v>
      </c>
      <c r="K148" s="253">
        <v>-0.13687030640464207</v>
      </c>
      <c r="L148" s="254">
        <v>1800150.967161593</v>
      </c>
      <c r="M148" s="254">
        <v>-1616674.1128554712</v>
      </c>
      <c r="N148" s="253">
        <v>-0.47315097349010249</v>
      </c>
      <c r="O148" s="252">
        <v>452607.69741028571</v>
      </c>
      <c r="P148" s="252">
        <v>-395588.30416172964</v>
      </c>
      <c r="Q148" s="253">
        <v>-0.46638784364529046</v>
      </c>
    </row>
    <row r="149" spans="1:17" x14ac:dyDescent="0.2">
      <c r="A149" s="449" t="s">
        <v>115</v>
      </c>
      <c r="B149" s="449" t="s">
        <v>456</v>
      </c>
      <c r="C149" s="247" t="s">
        <v>173</v>
      </c>
      <c r="D149" s="248">
        <v>5264.0006681680679</v>
      </c>
      <c r="E149" s="248">
        <v>2025.0006681680679</v>
      </c>
      <c r="F149" s="249">
        <v>0.62519316707874895</v>
      </c>
      <c r="G149" s="263">
        <v>6.7065717967184344E-4</v>
      </c>
      <c r="H149" s="263">
        <v>2.507180303830866E-4</v>
      </c>
      <c r="I149" s="264">
        <v>4.7075931069902506</v>
      </c>
      <c r="J149" s="264">
        <v>-0.1122957475944748</v>
      </c>
      <c r="K149" s="249">
        <v>-2.329841018795651E-2</v>
      </c>
      <c r="L149" s="250">
        <v>24780.773260660069</v>
      </c>
      <c r="M149" s="250">
        <v>9169.1532606601431</v>
      </c>
      <c r="N149" s="249">
        <v>0.58732875003748408</v>
      </c>
      <c r="O149" s="248">
        <v>5264.0006681680679</v>
      </c>
      <c r="P149" s="248">
        <v>2025.0006681680679</v>
      </c>
      <c r="Q149" s="249">
        <v>0.62519316707874895</v>
      </c>
    </row>
    <row r="150" spans="1:17" x14ac:dyDescent="0.2">
      <c r="A150" s="449" t="s">
        <v>115</v>
      </c>
      <c r="B150" s="449" t="s">
        <v>456</v>
      </c>
      <c r="C150" s="251" t="s">
        <v>174</v>
      </c>
      <c r="D150" s="252">
        <v>429566233.08565772</v>
      </c>
      <c r="E150" s="252">
        <v>-4061143.4629443288</v>
      </c>
      <c r="F150" s="253">
        <v>-9.3655144545264791E-3</v>
      </c>
      <c r="G150" s="265">
        <v>54.728655356296549</v>
      </c>
      <c r="H150" s="265">
        <v>-1.4915087734148926</v>
      </c>
      <c r="I150" s="266">
        <v>1.8600881394147937</v>
      </c>
      <c r="J150" s="266">
        <v>1.3508456984481221E-2</v>
      </c>
      <c r="K150" s="253">
        <v>7.315393488301858E-3</v>
      </c>
      <c r="L150" s="254">
        <v>799031055.25572264</v>
      </c>
      <c r="M150" s="254">
        <v>-1696448.024484396</v>
      </c>
      <c r="N150" s="253">
        <v>-2.1186333896798097E-3</v>
      </c>
      <c r="O150" s="252">
        <v>174437726.5228796</v>
      </c>
      <c r="P150" s="252">
        <v>-3295412.5720424652</v>
      </c>
      <c r="Q150" s="253">
        <v>-1.8541351313682036E-2</v>
      </c>
    </row>
    <row r="151" spans="1:17" x14ac:dyDescent="0.2">
      <c r="A151" s="449" t="s">
        <v>115</v>
      </c>
      <c r="B151" s="449" t="s">
        <v>456</v>
      </c>
      <c r="C151" s="247" t="s">
        <v>175</v>
      </c>
      <c r="D151" s="248">
        <v>361788.47246877349</v>
      </c>
      <c r="E151" s="248">
        <v>361719.45418113197</v>
      </c>
      <c r="F151" s="249">
        <v>5240.9218852236681</v>
      </c>
      <c r="G151" s="263">
        <v>4.6093466144663711E-2</v>
      </c>
      <c r="H151" s="263">
        <v>4.6084517864022297E-2</v>
      </c>
      <c r="I151" s="264">
        <v>0.7321231443457521</v>
      </c>
      <c r="J151" s="264">
        <v>-4.6834011873883128</v>
      </c>
      <c r="K151" s="249">
        <v>-0.86481029361171313</v>
      </c>
      <c r="L151" s="250">
        <v>264873.71405188501</v>
      </c>
      <c r="M151" s="250">
        <v>264499.9438358277</v>
      </c>
      <c r="N151" s="249">
        <v>707.6538805737232</v>
      </c>
      <c r="O151" s="248">
        <v>60298.956402003765</v>
      </c>
      <c r="P151" s="248">
        <v>60282.202476799488</v>
      </c>
      <c r="Q151" s="249">
        <v>3598.0942818946273</v>
      </c>
    </row>
    <row r="152" spans="1:17" x14ac:dyDescent="0.2">
      <c r="A152" s="449" t="s">
        <v>115</v>
      </c>
      <c r="B152" s="449" t="s">
        <v>456</v>
      </c>
      <c r="C152" s="251" t="s">
        <v>176</v>
      </c>
      <c r="D152" s="252">
        <v>71884</v>
      </c>
      <c r="E152" s="252">
        <v>36709.366413975717</v>
      </c>
      <c r="F152" s="253">
        <v>1.0436318071145798</v>
      </c>
      <c r="G152" s="265">
        <v>9.1583424362117818E-3</v>
      </c>
      <c r="H152" s="265">
        <v>4.5979207922911981E-3</v>
      </c>
      <c r="I152" s="266">
        <v>2.9899721773969179</v>
      </c>
      <c r="J152" s="266">
        <v>-0.11692847464594136</v>
      </c>
      <c r="K152" s="253">
        <v>-3.7635086454746523E-2</v>
      </c>
      <c r="L152" s="254">
        <v>214931.16000000003</v>
      </c>
      <c r="M152" s="254">
        <v>105647.06797621254</v>
      </c>
      <c r="N152" s="253">
        <v>0.96671954737215271</v>
      </c>
      <c r="O152" s="252">
        <v>35942</v>
      </c>
      <c r="P152" s="252">
        <v>18348.062791466713</v>
      </c>
      <c r="Q152" s="253">
        <v>1.0428628097278683</v>
      </c>
    </row>
  </sheetData>
  <mergeCells count="24">
    <mergeCell ref="A57:A80"/>
    <mergeCell ref="B57:B64"/>
    <mergeCell ref="B65:B72"/>
    <mergeCell ref="B73:B80"/>
    <mergeCell ref="A9:A32"/>
    <mergeCell ref="B9:B16"/>
    <mergeCell ref="B17:B24"/>
    <mergeCell ref="B25:B32"/>
    <mergeCell ref="A33:A56"/>
    <mergeCell ref="B33:B40"/>
    <mergeCell ref="B41:B48"/>
    <mergeCell ref="B49:B56"/>
    <mergeCell ref="A129:A152"/>
    <mergeCell ref="B129:B136"/>
    <mergeCell ref="B137:B144"/>
    <mergeCell ref="B145:B152"/>
    <mergeCell ref="A81:A104"/>
    <mergeCell ref="B81:B88"/>
    <mergeCell ref="B89:B96"/>
    <mergeCell ref="B97:B104"/>
    <mergeCell ref="A105:A128"/>
    <mergeCell ref="B105:B112"/>
    <mergeCell ref="B113:B120"/>
    <mergeCell ref="B121:B128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8:Q134"/>
  <sheetViews>
    <sheetView workbookViewId="0">
      <selection activeCell="E17" sqref="E17"/>
    </sheetView>
  </sheetViews>
  <sheetFormatPr defaultRowHeight="12.75" x14ac:dyDescent="0.2"/>
  <cols>
    <col min="1" max="1" width="29.5703125" customWidth="1"/>
    <col min="2" max="2" width="39" customWidth="1"/>
    <col min="3" max="3" width="11.85546875" customWidth="1"/>
    <col min="4" max="4" width="13" customWidth="1"/>
    <col min="5" max="5" width="11" customWidth="1"/>
    <col min="6" max="6" width="10" customWidth="1"/>
    <col min="7" max="7" width="12.85546875" customWidth="1"/>
    <col min="8" max="8" width="18.42578125" customWidth="1"/>
    <col min="9" max="9" width="7.28515625" customWidth="1"/>
    <col min="10" max="11" width="10" customWidth="1"/>
    <col min="12" max="12" width="14.140625" customWidth="1"/>
    <col min="13" max="13" width="12.140625" customWidth="1"/>
    <col min="14" max="14" width="11" customWidth="1"/>
    <col min="15" max="15" width="13" customWidth="1"/>
    <col min="16" max="16" width="11" customWidth="1"/>
    <col min="17" max="17" width="9.5703125" customWidth="1"/>
    <col min="18" max="100" width="9.140625" customWidth="1"/>
  </cols>
  <sheetData>
    <row r="8" spans="1:17" ht="51" x14ac:dyDescent="0.2">
      <c r="A8" s="3" t="s">
        <v>2</v>
      </c>
      <c r="B8" s="3" t="s">
        <v>10</v>
      </c>
      <c r="C8" s="3" t="s">
        <v>6</v>
      </c>
      <c r="D8" s="3" t="s">
        <v>43</v>
      </c>
      <c r="E8" s="3" t="s">
        <v>47</v>
      </c>
      <c r="F8" s="3" t="s">
        <v>48</v>
      </c>
      <c r="G8" s="3" t="s">
        <v>101</v>
      </c>
      <c r="H8" s="3" t="s">
        <v>102</v>
      </c>
      <c r="I8" s="3" t="s">
        <v>103</v>
      </c>
      <c r="J8" s="3" t="s">
        <v>104</v>
      </c>
      <c r="K8" s="3" t="s">
        <v>105</v>
      </c>
      <c r="L8" s="262" t="s">
        <v>49</v>
      </c>
      <c r="M8" s="262" t="s">
        <v>50</v>
      </c>
      <c r="N8" s="262" t="s">
        <v>51</v>
      </c>
      <c r="O8" s="3" t="s">
        <v>106</v>
      </c>
      <c r="P8" s="3" t="s">
        <v>107</v>
      </c>
      <c r="Q8" s="3" t="s">
        <v>108</v>
      </c>
    </row>
    <row r="9" spans="1:17" x14ac:dyDescent="0.2">
      <c r="A9" s="449" t="s">
        <v>109</v>
      </c>
      <c r="B9" s="449" t="s">
        <v>448</v>
      </c>
      <c r="C9" s="247" t="s">
        <v>39</v>
      </c>
      <c r="D9" s="248">
        <v>7444494.5397665435</v>
      </c>
      <c r="E9" s="248">
        <v>269241.27703747246</v>
      </c>
      <c r="F9" s="249">
        <v>3.7523592154720391E-2</v>
      </c>
      <c r="G9" s="263">
        <v>2.5744287275960187</v>
      </c>
      <c r="H9" s="263">
        <v>8.5731651528752284E-2</v>
      </c>
      <c r="I9" s="264">
        <v>3.2352598999327009</v>
      </c>
      <c r="J9" s="264">
        <v>-2.5046452072486236E-2</v>
      </c>
      <c r="K9" s="249">
        <v>-7.6822388353419329E-3</v>
      </c>
      <c r="L9" s="250">
        <v>24084874.659774646</v>
      </c>
      <c r="M9" s="250">
        <v>691350.87005311251</v>
      </c>
      <c r="N9" s="249">
        <v>2.9553088122485974E-2</v>
      </c>
      <c r="O9" s="248">
        <v>4863197.4607273769</v>
      </c>
      <c r="P9" s="248">
        <v>154808.06830912642</v>
      </c>
      <c r="Q9" s="249">
        <v>3.287919825798781E-2</v>
      </c>
    </row>
    <row r="10" spans="1:17" x14ac:dyDescent="0.2">
      <c r="A10" s="449" t="s">
        <v>109</v>
      </c>
      <c r="B10" s="449" t="s">
        <v>448</v>
      </c>
      <c r="C10" s="251" t="s">
        <v>177</v>
      </c>
      <c r="D10" s="252">
        <v>165486512.72112316</v>
      </c>
      <c r="E10" s="252">
        <v>-4832371.409104526</v>
      </c>
      <c r="F10" s="253">
        <v>-2.8372493360217424E-2</v>
      </c>
      <c r="G10" s="265">
        <v>57.227959548252102</v>
      </c>
      <c r="H10" s="265">
        <v>-1.8462073714977905</v>
      </c>
      <c r="I10" s="266">
        <v>2.0778696800637264</v>
      </c>
      <c r="J10" s="266">
        <v>3.5901526253617533E-2</v>
      </c>
      <c r="K10" s="253">
        <v>1.7581824763833298E-2</v>
      </c>
      <c r="L10" s="254">
        <v>343859407.24270195</v>
      </c>
      <c r="M10" s="254">
        <v>-3926330.1436969638</v>
      </c>
      <c r="N10" s="253">
        <v>-1.1289508802756651E-2</v>
      </c>
      <c r="O10" s="252">
        <v>83073759.504810184</v>
      </c>
      <c r="P10" s="252">
        <v>-2458328.6306695491</v>
      </c>
      <c r="Q10" s="253">
        <v>-2.8741594929561937E-2</v>
      </c>
    </row>
    <row r="11" spans="1:17" x14ac:dyDescent="0.2">
      <c r="A11" s="449" t="s">
        <v>109</v>
      </c>
      <c r="B11" s="449" t="s">
        <v>448</v>
      </c>
      <c r="C11" s="247" t="s">
        <v>178</v>
      </c>
      <c r="D11" s="248">
        <v>4400760.8394841552</v>
      </c>
      <c r="E11" s="248">
        <v>159051.89135100693</v>
      </c>
      <c r="F11" s="249">
        <v>3.749712516720613E-2</v>
      </c>
      <c r="G11" s="263">
        <v>1.5218555226185801</v>
      </c>
      <c r="H11" s="263">
        <v>5.06421354088471E-2</v>
      </c>
      <c r="I11" s="264">
        <v>2.4142661730390649</v>
      </c>
      <c r="J11" s="264">
        <v>-3.7941977494293955E-2</v>
      </c>
      <c r="K11" s="249">
        <v>-1.5472576210971943E-2</v>
      </c>
      <c r="L11" s="250">
        <v>10624608.030401593</v>
      </c>
      <c r="M11" s="250">
        <v>223054.77559920587</v>
      </c>
      <c r="N11" s="249">
        <v>2.1444371829392087E-2</v>
      </c>
      <c r="O11" s="248">
        <v>1503137.9910881519</v>
      </c>
      <c r="P11" s="248">
        <v>43488.77336162189</v>
      </c>
      <c r="Q11" s="249">
        <v>2.97939894280611E-2</v>
      </c>
    </row>
    <row r="12" spans="1:17" x14ac:dyDescent="0.2">
      <c r="A12" s="449" t="s">
        <v>109</v>
      </c>
      <c r="B12" s="449" t="s">
        <v>448</v>
      </c>
      <c r="C12" s="251" t="s">
        <v>179</v>
      </c>
      <c r="D12" s="252">
        <v>3210273.8928901032</v>
      </c>
      <c r="E12" s="252">
        <v>342791.4887855947</v>
      </c>
      <c r="F12" s="253">
        <v>0.11954440881482783</v>
      </c>
      <c r="G12" s="265">
        <v>1.110165544371124</v>
      </c>
      <c r="H12" s="265">
        <v>0.11559506532785591</v>
      </c>
      <c r="I12" s="266">
        <v>1.8018580933232216</v>
      </c>
      <c r="J12" s="266">
        <v>0.10022866928183838</v>
      </c>
      <c r="K12" s="253">
        <v>5.8901584484707899E-2</v>
      </c>
      <c r="L12" s="254">
        <v>5784457.9956882773</v>
      </c>
      <c r="M12" s="254">
        <v>905065.56394312158</v>
      </c>
      <c r="N12" s="253">
        <v>0.18548734839501674</v>
      </c>
      <c r="O12" s="252">
        <v>899328.292070508</v>
      </c>
      <c r="P12" s="252">
        <v>94057.005270957947</v>
      </c>
      <c r="Q12" s="253">
        <v>0.11680163792350742</v>
      </c>
    </row>
    <row r="13" spans="1:17" x14ac:dyDescent="0.2">
      <c r="A13" s="449" t="s">
        <v>109</v>
      </c>
      <c r="B13" s="449" t="s">
        <v>448</v>
      </c>
      <c r="C13" s="247" t="s">
        <v>180</v>
      </c>
      <c r="D13" s="248">
        <v>73755522.514808908</v>
      </c>
      <c r="E13" s="248">
        <v>3797396.7655400485</v>
      </c>
      <c r="F13" s="249">
        <v>5.4280996308420051E-2</v>
      </c>
      <c r="G13" s="263">
        <v>25.505873497078756</v>
      </c>
      <c r="H13" s="263">
        <v>1.2412828792513189</v>
      </c>
      <c r="I13" s="264">
        <v>1.5998718498267159</v>
      </c>
      <c r="J13" s="264">
        <v>3.9611859431602392E-2</v>
      </c>
      <c r="K13" s="249">
        <v>2.5387986409605528E-2</v>
      </c>
      <c r="L13" s="250">
        <v>117999384.24070333</v>
      </c>
      <c r="M13" s="250">
        <v>8846519.6310889572</v>
      </c>
      <c r="N13" s="249">
        <v>8.1047067914603685E-2</v>
      </c>
      <c r="O13" s="248">
        <v>18404057.987710774</v>
      </c>
      <c r="P13" s="248">
        <v>962031.25457463413</v>
      </c>
      <c r="Q13" s="249">
        <v>5.5155932810662389E-2</v>
      </c>
    </row>
    <row r="14" spans="1:17" x14ac:dyDescent="0.2">
      <c r="A14" s="449" t="s">
        <v>109</v>
      </c>
      <c r="B14" s="449" t="s">
        <v>448</v>
      </c>
      <c r="C14" s="251" t="s">
        <v>181</v>
      </c>
      <c r="D14" s="252">
        <v>31107014.793967936</v>
      </c>
      <c r="E14" s="252">
        <v>955190.03206345811</v>
      </c>
      <c r="F14" s="253">
        <v>3.1679344106241264E-2</v>
      </c>
      <c r="G14" s="265">
        <v>10.75731765099216</v>
      </c>
      <c r="H14" s="265">
        <v>0.29932329519381717</v>
      </c>
      <c r="I14" s="266">
        <v>4.2195141451157232</v>
      </c>
      <c r="J14" s="266">
        <v>2.3560002443518968E-2</v>
      </c>
      <c r="K14" s="253">
        <v>5.6149332529441612E-3</v>
      </c>
      <c r="L14" s="254">
        <v>131256488.93547176</v>
      </c>
      <c r="M14" s="254">
        <v>4740814.9166323096</v>
      </c>
      <c r="N14" s="253">
        <v>3.7472154761838877E-2</v>
      </c>
      <c r="O14" s="252">
        <v>36750164.699214689</v>
      </c>
      <c r="P14" s="252">
        <v>684788.8900039047</v>
      </c>
      <c r="Q14" s="253">
        <v>1.8987432534364874E-2</v>
      </c>
    </row>
    <row r="15" spans="1:17" x14ac:dyDescent="0.2">
      <c r="A15" s="449" t="s">
        <v>109</v>
      </c>
      <c r="B15" s="449" t="s">
        <v>448</v>
      </c>
      <c r="C15" s="247" t="s">
        <v>182</v>
      </c>
      <c r="D15" s="248">
        <v>3766158.2665293217</v>
      </c>
      <c r="E15" s="248">
        <v>165792.13268776005</v>
      </c>
      <c r="F15" s="249">
        <v>4.6048686862538948E-2</v>
      </c>
      <c r="G15" s="263">
        <v>1.3023995090915013</v>
      </c>
      <c r="H15" s="263">
        <v>5.3632344787236885E-2</v>
      </c>
      <c r="I15" s="264">
        <v>1.3115928335023299</v>
      </c>
      <c r="J15" s="264">
        <v>7.6942093331537897E-3</v>
      </c>
      <c r="K15" s="249">
        <v>5.9009260310067587E-3</v>
      </c>
      <c r="L15" s="250">
        <v>4939666.1922154156</v>
      </c>
      <c r="M15" s="250">
        <v>245153.74379410781</v>
      </c>
      <c r="N15" s="249">
        <v>5.2221342788546496E-2</v>
      </c>
      <c r="O15" s="248">
        <v>568066.37502670288</v>
      </c>
      <c r="P15" s="248">
        <v>24615.492866873741</v>
      </c>
      <c r="Q15" s="249">
        <v>4.5294788682731985E-2</v>
      </c>
    </row>
    <row r="16" spans="1:17" x14ac:dyDescent="0.2">
      <c r="A16" s="449" t="s">
        <v>109</v>
      </c>
      <c r="B16" s="449" t="s">
        <v>455</v>
      </c>
      <c r="C16" s="251" t="s">
        <v>39</v>
      </c>
      <c r="D16" s="252">
        <v>102075866.51961647</v>
      </c>
      <c r="E16" s="252">
        <v>18676724.583578661</v>
      </c>
      <c r="F16" s="253">
        <v>0.22394384582400859</v>
      </c>
      <c r="G16" s="265">
        <v>2.5506126419484119</v>
      </c>
      <c r="H16" s="265">
        <v>0.44023481828803446</v>
      </c>
      <c r="I16" s="266">
        <v>3.1710090222566372</v>
      </c>
      <c r="J16" s="266">
        <v>1.9607193238457388E-2</v>
      </c>
      <c r="K16" s="253">
        <v>6.2217369609657222E-3</v>
      </c>
      <c r="L16" s="254">
        <v>323683493.68836802</v>
      </c>
      <c r="M16" s="254">
        <v>60859285.252591699</v>
      </c>
      <c r="N16" s="253">
        <v>0.23155890248771838</v>
      </c>
      <c r="O16" s="252">
        <v>66753573.472852245</v>
      </c>
      <c r="P16" s="252">
        <v>12305677.568182386</v>
      </c>
      <c r="Q16" s="253">
        <v>0.22600832160213852</v>
      </c>
    </row>
    <row r="17" spans="1:17" x14ac:dyDescent="0.2">
      <c r="A17" s="449" t="s">
        <v>109</v>
      </c>
      <c r="B17" s="449" t="s">
        <v>455</v>
      </c>
      <c r="C17" s="247" t="s">
        <v>177</v>
      </c>
      <c r="D17" s="248">
        <v>2325471165.8988242</v>
      </c>
      <c r="E17" s="248">
        <v>-27989883.601233006</v>
      </c>
      <c r="F17" s="249">
        <v>-1.1893072803214168E-2</v>
      </c>
      <c r="G17" s="263">
        <v>58.107526847084749</v>
      </c>
      <c r="H17" s="263">
        <v>-1.4457478319587906</v>
      </c>
      <c r="I17" s="264">
        <v>2.0649674094754986</v>
      </c>
      <c r="J17" s="264">
        <v>2.9076799135889342E-2</v>
      </c>
      <c r="K17" s="249">
        <v>1.42821028734147E-2</v>
      </c>
      <c r="L17" s="250">
        <v>4802022169.2560625</v>
      </c>
      <c r="M17" s="250">
        <v>10632916.778893471</v>
      </c>
      <c r="N17" s="249">
        <v>2.2191719809439834E-3</v>
      </c>
      <c r="O17" s="248">
        <v>1167937468.4641447</v>
      </c>
      <c r="P17" s="248">
        <v>-14274949.83373785</v>
      </c>
      <c r="Q17" s="249">
        <v>-1.2074775744861941E-2</v>
      </c>
    </row>
    <row r="18" spans="1:17" x14ac:dyDescent="0.2">
      <c r="A18" s="449" t="s">
        <v>109</v>
      </c>
      <c r="B18" s="449" t="s">
        <v>455</v>
      </c>
      <c r="C18" s="251" t="s">
        <v>178</v>
      </c>
      <c r="D18" s="252">
        <v>59744716.229956187</v>
      </c>
      <c r="E18" s="252">
        <v>-12658965.392132305</v>
      </c>
      <c r="F18" s="253">
        <v>-0.17483869754311473</v>
      </c>
      <c r="G18" s="265">
        <v>1.4928663718613835</v>
      </c>
      <c r="H18" s="265">
        <v>-0.3392762677332759</v>
      </c>
      <c r="I18" s="266">
        <v>2.4204359464277752</v>
      </c>
      <c r="J18" s="266">
        <v>7.2498229999073516E-2</v>
      </c>
      <c r="K18" s="253">
        <v>3.0877407646632958E-2</v>
      </c>
      <c r="L18" s="254">
        <v>144608258.77211288</v>
      </c>
      <c r="M18" s="254">
        <v>-25391076.116684318</v>
      </c>
      <c r="N18" s="253">
        <v>-0.14935985563292675</v>
      </c>
      <c r="O18" s="252">
        <v>20549408.159740251</v>
      </c>
      <c r="P18" s="252">
        <v>-4295425.4174183831</v>
      </c>
      <c r="Q18" s="253">
        <v>-0.17289008614521084</v>
      </c>
    </row>
    <row r="19" spans="1:17" x14ac:dyDescent="0.2">
      <c r="A19" s="449" t="s">
        <v>109</v>
      </c>
      <c r="B19" s="449" t="s">
        <v>455</v>
      </c>
      <c r="C19" s="247" t="s">
        <v>179</v>
      </c>
      <c r="D19" s="248">
        <v>42949178.99275811</v>
      </c>
      <c r="E19" s="248">
        <v>7705447.3626587018</v>
      </c>
      <c r="F19" s="249">
        <v>0.21863313009902657</v>
      </c>
      <c r="G19" s="263">
        <v>1.0731892134286396</v>
      </c>
      <c r="H19" s="263">
        <v>0.18136241607090675</v>
      </c>
      <c r="I19" s="264">
        <v>1.8122022338698991</v>
      </c>
      <c r="J19" s="264">
        <v>3.4133037471776984E-2</v>
      </c>
      <c r="K19" s="249">
        <v>1.9196686799884451E-2</v>
      </c>
      <c r="L19" s="250">
        <v>77832598.113554388</v>
      </c>
      <c r="M19" s="250">
        <v>15166804.535952456</v>
      </c>
      <c r="N19" s="249">
        <v>0.24202684862150042</v>
      </c>
      <c r="O19" s="248">
        <v>12022377.397234865</v>
      </c>
      <c r="P19" s="248">
        <v>2138410.4548996799</v>
      </c>
      <c r="Q19" s="249">
        <v>0.21635143737079915</v>
      </c>
    </row>
    <row r="20" spans="1:17" x14ac:dyDescent="0.2">
      <c r="A20" s="449" t="s">
        <v>109</v>
      </c>
      <c r="B20" s="449" t="s">
        <v>455</v>
      </c>
      <c r="C20" s="251" t="s">
        <v>180</v>
      </c>
      <c r="D20" s="252">
        <v>988341144.86411405</v>
      </c>
      <c r="E20" s="252">
        <v>59689723.234415174</v>
      </c>
      <c r="F20" s="253">
        <v>6.4275703287747232E-2</v>
      </c>
      <c r="G20" s="265">
        <v>24.696096193939493</v>
      </c>
      <c r="H20" s="265">
        <v>1.1969891213385075</v>
      </c>
      <c r="I20" s="266">
        <v>1.5700540597813295</v>
      </c>
      <c r="J20" s="266">
        <v>3.4456208137382927E-2</v>
      </c>
      <c r="K20" s="253">
        <v>2.2438301864316595E-2</v>
      </c>
      <c r="L20" s="254">
        <v>1551749026.9428294</v>
      </c>
      <c r="M20" s="254">
        <v>125713898.96216702</v>
      </c>
      <c r="N20" s="253">
        <v>8.8156242784975608E-2</v>
      </c>
      <c r="O20" s="252">
        <v>246439015.79083437</v>
      </c>
      <c r="P20" s="252">
        <v>14873176.635768712</v>
      </c>
      <c r="Q20" s="253">
        <v>6.4228716506880987E-2</v>
      </c>
    </row>
    <row r="21" spans="1:17" x14ac:dyDescent="0.2">
      <c r="A21" s="449" t="s">
        <v>109</v>
      </c>
      <c r="B21" s="449" t="s">
        <v>455</v>
      </c>
      <c r="C21" s="247" t="s">
        <v>181</v>
      </c>
      <c r="D21" s="248">
        <v>434019876.82843918</v>
      </c>
      <c r="E21" s="248">
        <v>3389636.582018137</v>
      </c>
      <c r="F21" s="249">
        <v>7.8713389474888568E-3</v>
      </c>
      <c r="G21" s="263">
        <v>10.845037347616032</v>
      </c>
      <c r="H21" s="263">
        <v>-5.1867442010909315E-2</v>
      </c>
      <c r="I21" s="264">
        <v>4.1394549786684394</v>
      </c>
      <c r="J21" s="264">
        <v>4.5283415787727321E-2</v>
      </c>
      <c r="K21" s="249">
        <v>1.1060458774684402E-2</v>
      </c>
      <c r="L21" s="250">
        <v>1796605739.9785454</v>
      </c>
      <c r="M21" s="250">
        <v>33531656.245159149</v>
      </c>
      <c r="N21" s="249">
        <v>1.9018858342103474E-2</v>
      </c>
      <c r="O21" s="248">
        <v>511287270.1814273</v>
      </c>
      <c r="P21" s="248">
        <v>-684407.78356075287</v>
      </c>
      <c r="Q21" s="249">
        <v>-1.3368078997673717E-3</v>
      </c>
    </row>
    <row r="22" spans="1:17" x14ac:dyDescent="0.2">
      <c r="A22" s="449" t="s">
        <v>109</v>
      </c>
      <c r="B22" s="449" t="s">
        <v>455</v>
      </c>
      <c r="C22" s="251" t="s">
        <v>182</v>
      </c>
      <c r="D22" s="252">
        <v>49411717.533342913</v>
      </c>
      <c r="E22" s="252">
        <v>1342648.5423115864</v>
      </c>
      <c r="F22" s="253">
        <v>2.7931652734154187E-2</v>
      </c>
      <c r="G22" s="265">
        <v>1.2346713841190713</v>
      </c>
      <c r="H22" s="265">
        <v>1.8305186005490359E-2</v>
      </c>
      <c r="I22" s="266">
        <v>1.3018273263306954</v>
      </c>
      <c r="J22" s="266">
        <v>2.3766209403439875E-2</v>
      </c>
      <c r="K22" s="253">
        <v>1.859551870303288E-2</v>
      </c>
      <c r="L22" s="254">
        <v>64325524.125839345</v>
      </c>
      <c r="M22" s="254">
        <v>2890316.1215085462</v>
      </c>
      <c r="N22" s="253">
        <v>4.704657500801164E-2</v>
      </c>
      <c r="O22" s="252">
        <v>7464117.034333501</v>
      </c>
      <c r="P22" s="252">
        <v>221003.5977917444</v>
      </c>
      <c r="Q22" s="253">
        <v>3.051223755198609E-2</v>
      </c>
    </row>
    <row r="23" spans="1:17" x14ac:dyDescent="0.2">
      <c r="A23" s="449" t="s">
        <v>109</v>
      </c>
      <c r="B23" s="449" t="s">
        <v>456</v>
      </c>
      <c r="C23" s="247" t="s">
        <v>39</v>
      </c>
      <c r="D23" s="248">
        <v>46422907.690052316</v>
      </c>
      <c r="E23" s="248">
        <v>2697949.6951313168</v>
      </c>
      <c r="F23" s="249">
        <v>6.1702739553110723E-2</v>
      </c>
      <c r="G23" s="263">
        <v>2.5501400521126119</v>
      </c>
      <c r="H23" s="263">
        <v>0.13481527077423028</v>
      </c>
      <c r="I23" s="264">
        <v>3.1731201074292712</v>
      </c>
      <c r="J23" s="264">
        <v>2.8953935084342852E-2</v>
      </c>
      <c r="K23" s="249">
        <v>9.2087801653145205E-3</v>
      </c>
      <c r="L23" s="250">
        <v>147305461.83663794</v>
      </c>
      <c r="M23" s="250">
        <v>9826928.0218044221</v>
      </c>
      <c r="N23" s="249">
        <v>7.1479726682567565E-2</v>
      </c>
      <c r="O23" s="248">
        <v>30322834.635814369</v>
      </c>
      <c r="P23" s="248">
        <v>1664951.7827691436</v>
      </c>
      <c r="Q23" s="249">
        <v>5.8097515134207606E-2</v>
      </c>
    </row>
    <row r="24" spans="1:17" x14ac:dyDescent="0.2">
      <c r="A24" s="449" t="s">
        <v>109</v>
      </c>
      <c r="B24" s="449" t="s">
        <v>456</v>
      </c>
      <c r="C24" s="251" t="s">
        <v>177</v>
      </c>
      <c r="D24" s="252">
        <v>1041245234.2407072</v>
      </c>
      <c r="E24" s="252">
        <v>-25533371.0101403</v>
      </c>
      <c r="F24" s="253">
        <v>-2.3935023522651411E-2</v>
      </c>
      <c r="G24" s="265">
        <v>57.198510563731844</v>
      </c>
      <c r="H24" s="265">
        <v>-1.7293173775382513</v>
      </c>
      <c r="I24" s="266">
        <v>2.0790125872762837</v>
      </c>
      <c r="J24" s="266">
        <v>1.9164533202240541E-2</v>
      </c>
      <c r="K24" s="253">
        <v>9.3038577114152778E-3</v>
      </c>
      <c r="L24" s="254">
        <v>2164761948.4278727</v>
      </c>
      <c r="M24" s="254">
        <v>-32639885.725907326</v>
      </c>
      <c r="N24" s="253">
        <v>-1.4853853864410264E-2</v>
      </c>
      <c r="O24" s="252">
        <v>522663810.32933074</v>
      </c>
      <c r="P24" s="252">
        <v>-13185097.023496747</v>
      </c>
      <c r="Q24" s="253">
        <v>-2.4605997777681524E-2</v>
      </c>
    </row>
    <row r="25" spans="1:17" x14ac:dyDescent="0.2">
      <c r="A25" s="449" t="s">
        <v>109</v>
      </c>
      <c r="B25" s="449" t="s">
        <v>456</v>
      </c>
      <c r="C25" s="247" t="s">
        <v>178</v>
      </c>
      <c r="D25" s="248">
        <v>26337796.120770197</v>
      </c>
      <c r="E25" s="248">
        <v>-2915898.1866331734</v>
      </c>
      <c r="F25" s="249">
        <v>-9.9676237674201487E-2</v>
      </c>
      <c r="G25" s="263">
        <v>1.4468087440878816</v>
      </c>
      <c r="H25" s="263">
        <v>-0.16913729786317733</v>
      </c>
      <c r="I25" s="264">
        <v>2.3748419297066259</v>
      </c>
      <c r="J25" s="264">
        <v>1.5361521006682644E-2</v>
      </c>
      <c r="K25" s="249">
        <v>6.5105524716548638E-3</v>
      </c>
      <c r="L25" s="250">
        <v>62548102.563669577</v>
      </c>
      <c r="M25" s="250">
        <v>-6475416.0367457271</v>
      </c>
      <c r="N25" s="249">
        <v>-9.3814632578101659E-2</v>
      </c>
      <c r="O25" s="248">
        <v>9021102.2786046453</v>
      </c>
      <c r="P25" s="248">
        <v>-998667.40261531249</v>
      </c>
      <c r="Q25" s="249">
        <v>-9.9669696448922734E-2</v>
      </c>
    </row>
    <row r="26" spans="1:17" x14ac:dyDescent="0.2">
      <c r="A26" s="449" t="s">
        <v>109</v>
      </c>
      <c r="B26" s="449" t="s">
        <v>456</v>
      </c>
      <c r="C26" s="251" t="s">
        <v>179</v>
      </c>
      <c r="D26" s="252">
        <v>20341080.083936743</v>
      </c>
      <c r="E26" s="252">
        <v>3071654.2645935565</v>
      </c>
      <c r="F26" s="253">
        <v>0.17786661216918107</v>
      </c>
      <c r="G26" s="265">
        <v>1.1173923738601304</v>
      </c>
      <c r="H26" s="265">
        <v>0.16344583957667647</v>
      </c>
      <c r="I26" s="266">
        <v>1.7738086801963102</v>
      </c>
      <c r="J26" s="266">
        <v>-1.4355144933578146E-2</v>
      </c>
      <c r="K26" s="253">
        <v>-8.0278689971459514E-3</v>
      </c>
      <c r="L26" s="254">
        <v>36081184.417455286</v>
      </c>
      <c r="M26" s="254">
        <v>5200621.8865417168</v>
      </c>
      <c r="N26" s="253">
        <v>0.16841085331057479</v>
      </c>
      <c r="O26" s="252">
        <v>5700423.6642717123</v>
      </c>
      <c r="P26" s="252">
        <v>856578.22570260614</v>
      </c>
      <c r="Q26" s="253">
        <v>0.17683847194671085</v>
      </c>
    </row>
    <row r="27" spans="1:17" x14ac:dyDescent="0.2">
      <c r="A27" s="449" t="s">
        <v>109</v>
      </c>
      <c r="B27" s="449" t="s">
        <v>456</v>
      </c>
      <c r="C27" s="247" t="s">
        <v>180</v>
      </c>
      <c r="D27" s="248">
        <v>473492301.21907854</v>
      </c>
      <c r="E27" s="248">
        <v>26884709.293691635</v>
      </c>
      <c r="F27" s="249">
        <v>6.0197609220631353E-2</v>
      </c>
      <c r="G27" s="263">
        <v>26.010255319799438</v>
      </c>
      <c r="H27" s="263">
        <v>1.3400798919226169</v>
      </c>
      <c r="I27" s="264">
        <v>1.5895603708035555</v>
      </c>
      <c r="J27" s="264">
        <v>3.3522211742106789E-2</v>
      </c>
      <c r="K27" s="249">
        <v>2.1543309556319806E-2</v>
      </c>
      <c r="L27" s="250">
        <v>752644597.89842725</v>
      </c>
      <c r="M27" s="250">
        <v>57706142.735981464</v>
      </c>
      <c r="N27" s="249">
        <v>8.3037774506941525E-2</v>
      </c>
      <c r="O27" s="248">
        <v>118072739.64574717</v>
      </c>
      <c r="P27" s="248">
        <v>6717399.6164711714</v>
      </c>
      <c r="Q27" s="249">
        <v>6.0324000759237287E-2</v>
      </c>
    </row>
    <row r="28" spans="1:17" x14ac:dyDescent="0.2">
      <c r="A28" s="449" t="s">
        <v>109</v>
      </c>
      <c r="B28" s="449" t="s">
        <v>456</v>
      </c>
      <c r="C28" s="251" t="s">
        <v>181</v>
      </c>
      <c r="D28" s="252">
        <v>188745909.69208953</v>
      </c>
      <c r="E28" s="252">
        <v>5777595.0219442546</v>
      </c>
      <c r="F28" s="253">
        <v>3.1577024865535243E-2</v>
      </c>
      <c r="G28" s="265">
        <v>10.368340285616545</v>
      </c>
      <c r="H28" s="265">
        <v>0.26134590785512479</v>
      </c>
      <c r="I28" s="266">
        <v>4.1494410338660215</v>
      </c>
      <c r="J28" s="266">
        <v>-9.0855928590016788E-4</v>
      </c>
      <c r="K28" s="253">
        <v>-2.189115074545265E-4</v>
      </c>
      <c r="L28" s="254">
        <v>783190022.65072668</v>
      </c>
      <c r="M28" s="254">
        <v>23807552.299796462</v>
      </c>
      <c r="N28" s="253">
        <v>3.135120078396645E-2</v>
      </c>
      <c r="O28" s="252">
        <v>220154457.16122857</v>
      </c>
      <c r="P28" s="252">
        <v>4929848.8085774779</v>
      </c>
      <c r="Q28" s="253">
        <v>2.2905600090579761E-2</v>
      </c>
    </row>
    <row r="29" spans="1:17" x14ac:dyDescent="0.2">
      <c r="A29" s="449" t="s">
        <v>109</v>
      </c>
      <c r="B29" s="449" t="s">
        <v>456</v>
      </c>
      <c r="C29" s="247" t="s">
        <v>182</v>
      </c>
      <c r="D29" s="248">
        <v>23820973.804597776</v>
      </c>
      <c r="E29" s="248">
        <v>109757.00204376504</v>
      </c>
      <c r="F29" s="249">
        <v>4.6289063508517525E-3</v>
      </c>
      <c r="G29" s="263">
        <v>1.3085526607900781</v>
      </c>
      <c r="H29" s="263">
        <v>-1.2322347276745305E-3</v>
      </c>
      <c r="I29" s="264">
        <v>1.3053591692552464</v>
      </c>
      <c r="J29" s="264">
        <v>1.2331270378250547E-2</v>
      </c>
      <c r="K29" s="249">
        <v>9.5367396086042267E-3</v>
      </c>
      <c r="L29" s="250">
        <v>31094926.576420739</v>
      </c>
      <c r="M29" s="250">
        <v>435661.7343974039</v>
      </c>
      <c r="N29" s="249">
        <v>1.4209790633996583E-2</v>
      </c>
      <c r="O29" s="248">
        <v>3593566.4943798184</v>
      </c>
      <c r="P29" s="248">
        <v>19865.703103045002</v>
      </c>
      <c r="Q29" s="249">
        <v>5.5588602021568786E-3</v>
      </c>
    </row>
    <row r="30" spans="1:17" x14ac:dyDescent="0.2">
      <c r="A30" s="449" t="s">
        <v>111</v>
      </c>
      <c r="B30" s="449" t="s">
        <v>448</v>
      </c>
      <c r="C30" s="251" t="s">
        <v>39</v>
      </c>
      <c r="D30" s="252">
        <v>7444272.7645273227</v>
      </c>
      <c r="E30" s="252">
        <v>270152.55687022954</v>
      </c>
      <c r="F30" s="253">
        <v>3.7656541715301882E-2</v>
      </c>
      <c r="G30" s="265">
        <v>2.597758187505653</v>
      </c>
      <c r="H30" s="265">
        <v>8.5697232885732166E-2</v>
      </c>
      <c r="I30" s="266">
        <v>3.2352415989313554</v>
      </c>
      <c r="J30" s="266">
        <v>-2.5010602062154774E-2</v>
      </c>
      <c r="K30" s="253">
        <v>-7.6713703481384628E-3</v>
      </c>
      <c r="L30" s="254">
        <v>24084020.921590518</v>
      </c>
      <c r="M30" s="254">
        <v>694579.7243844606</v>
      </c>
      <c r="N30" s="253">
        <v>2.9696294089635214E-2</v>
      </c>
      <c r="O30" s="252">
        <v>4863057.1299176645</v>
      </c>
      <c r="P30" s="252">
        <v>155448.85312324576</v>
      </c>
      <c r="Q30" s="253">
        <v>3.3020770629857192E-2</v>
      </c>
    </row>
    <row r="31" spans="1:17" x14ac:dyDescent="0.2">
      <c r="A31" s="449" t="s">
        <v>111</v>
      </c>
      <c r="B31" s="449" t="s">
        <v>448</v>
      </c>
      <c r="C31" s="247" t="s">
        <v>177</v>
      </c>
      <c r="D31" s="248">
        <v>163714451.74527144</v>
      </c>
      <c r="E31" s="248">
        <v>-4721650.6392126679</v>
      </c>
      <c r="F31" s="249">
        <v>-2.8032295763022914E-2</v>
      </c>
      <c r="G31" s="263">
        <v>57.129899842040793</v>
      </c>
      <c r="H31" s="263">
        <v>-1.8490054315032722</v>
      </c>
      <c r="I31" s="264">
        <v>2.0760409009640455</v>
      </c>
      <c r="J31" s="264">
        <v>3.5239880532497381E-2</v>
      </c>
      <c r="K31" s="249">
        <v>1.7267670968258115E-2</v>
      </c>
      <c r="L31" s="250">
        <v>339877897.90208811</v>
      </c>
      <c r="M31" s="250">
        <v>-3866671.7216797471</v>
      </c>
      <c r="N31" s="249">
        <v>-1.124867725448539E-2</v>
      </c>
      <c r="O31" s="248">
        <v>82187463.524871081</v>
      </c>
      <c r="P31" s="248">
        <v>-2402824.9996874779</v>
      </c>
      <c r="Q31" s="249">
        <v>-2.8405447499920525E-2</v>
      </c>
    </row>
    <row r="32" spans="1:17" x14ac:dyDescent="0.2">
      <c r="A32" s="449" t="s">
        <v>111</v>
      </c>
      <c r="B32" s="449" t="s">
        <v>448</v>
      </c>
      <c r="C32" s="251" t="s">
        <v>178</v>
      </c>
      <c r="D32" s="252">
        <v>4400544.2261112332</v>
      </c>
      <c r="E32" s="252">
        <v>158995.97720970958</v>
      </c>
      <c r="F32" s="253">
        <v>3.7485363334222678E-2</v>
      </c>
      <c r="G32" s="265">
        <v>1.5356167290556064</v>
      </c>
      <c r="H32" s="265">
        <v>5.0413326437725114E-2</v>
      </c>
      <c r="I32" s="266">
        <v>2.4142599869034838</v>
      </c>
      <c r="J32" s="266">
        <v>-3.7948101511322552E-2</v>
      </c>
      <c r="K32" s="253">
        <v>-1.5475073950944164E-2</v>
      </c>
      <c r="L32" s="254">
        <v>10624057.845699508</v>
      </c>
      <c r="M32" s="254">
        <v>222898.92234153301</v>
      </c>
      <c r="N32" s="253">
        <v>2.1430200613603442E-2</v>
      </c>
      <c r="O32" s="252">
        <v>1503065.7866305113</v>
      </c>
      <c r="P32" s="252">
        <v>43470.135314522777</v>
      </c>
      <c r="Q32" s="253">
        <v>2.9782313530003733E-2</v>
      </c>
    </row>
    <row r="33" spans="1:17" x14ac:dyDescent="0.2">
      <c r="A33" s="449" t="s">
        <v>111</v>
      </c>
      <c r="B33" s="449" t="s">
        <v>448</v>
      </c>
      <c r="C33" s="247" t="s">
        <v>179</v>
      </c>
      <c r="D33" s="248">
        <v>3207305.8609604388</v>
      </c>
      <c r="E33" s="248">
        <v>341435.41188921779</v>
      </c>
      <c r="F33" s="249">
        <v>0.11913846698823079</v>
      </c>
      <c r="G33" s="263">
        <v>1.1192235055983846</v>
      </c>
      <c r="H33" s="263">
        <v>0.11572188481051859</v>
      </c>
      <c r="I33" s="264">
        <v>1.8016726514687367</v>
      </c>
      <c r="J33" s="264">
        <v>0.10022937725424841</v>
      </c>
      <c r="K33" s="249">
        <v>5.8908444832239081E-2</v>
      </c>
      <c r="L33" s="250">
        <v>5778515.2545878133</v>
      </c>
      <c r="M33" s="250">
        <v>902399.25424552895</v>
      </c>
      <c r="N33" s="249">
        <v>0.18506517363044359</v>
      </c>
      <c r="O33" s="248">
        <v>898482.46119225025</v>
      </c>
      <c r="P33" s="248">
        <v>93671.198814153671</v>
      </c>
      <c r="Q33" s="249">
        <v>0.11638902584112619</v>
      </c>
    </row>
    <row r="34" spans="1:17" x14ac:dyDescent="0.2">
      <c r="A34" s="449" t="s">
        <v>111</v>
      </c>
      <c r="B34" s="449" t="s">
        <v>448</v>
      </c>
      <c r="C34" s="251" t="s">
        <v>180</v>
      </c>
      <c r="D34" s="252">
        <v>73618486.348938331</v>
      </c>
      <c r="E34" s="252">
        <v>3791244.7205137163</v>
      </c>
      <c r="F34" s="253">
        <v>5.429463676495009E-2</v>
      </c>
      <c r="G34" s="265">
        <v>25.689954104854827</v>
      </c>
      <c r="H34" s="265">
        <v>1.2395292184196869</v>
      </c>
      <c r="I34" s="266">
        <v>1.5998061368907244</v>
      </c>
      <c r="J34" s="266">
        <v>3.9637937812416979E-2</v>
      </c>
      <c r="K34" s="253">
        <v>2.5406195201154388E-2</v>
      </c>
      <c r="L34" s="254">
        <v>117775306.24963756</v>
      </c>
      <c r="M34" s="254">
        <v>8833064.4316125065</v>
      </c>
      <c r="N34" s="253">
        <v>8.1080252106130526E-2</v>
      </c>
      <c r="O34" s="252">
        <v>18369846.381620944</v>
      </c>
      <c r="P34" s="252">
        <v>960397.86052534729</v>
      </c>
      <c r="Q34" s="253">
        <v>5.5165323551840367E-2</v>
      </c>
    </row>
    <row r="35" spans="1:17" x14ac:dyDescent="0.2">
      <c r="A35" s="449" t="s">
        <v>111</v>
      </c>
      <c r="B35" s="449" t="s">
        <v>448</v>
      </c>
      <c r="C35" s="247" t="s">
        <v>181</v>
      </c>
      <c r="D35" s="248">
        <v>30436733.19435183</v>
      </c>
      <c r="E35" s="248">
        <v>976373.66954810545</v>
      </c>
      <c r="F35" s="249">
        <v>3.314194684983602E-2</v>
      </c>
      <c r="G35" s="263">
        <v>10.621221891991349</v>
      </c>
      <c r="H35" s="263">
        <v>0.30550139537406373</v>
      </c>
      <c r="I35" s="264">
        <v>4.2269110277449098</v>
      </c>
      <c r="J35" s="264">
        <v>2.5804294303222619E-2</v>
      </c>
      <c r="K35" s="249">
        <v>6.1422610613091656E-3</v>
      </c>
      <c r="L35" s="250">
        <v>128653363.1877353</v>
      </c>
      <c r="M35" s="250">
        <v>4887248.4184694439</v>
      </c>
      <c r="N35" s="249">
        <v>3.9487774400776991E-2</v>
      </c>
      <c r="O35" s="248">
        <v>36069365.478143565</v>
      </c>
      <c r="P35" s="248">
        <v>746481.47499926388</v>
      </c>
      <c r="Q35" s="249">
        <v>2.113308400675367E-2</v>
      </c>
    </row>
    <row r="36" spans="1:17" x14ac:dyDescent="0.2">
      <c r="A36" s="449" t="s">
        <v>111</v>
      </c>
      <c r="B36" s="449" t="s">
        <v>448</v>
      </c>
      <c r="C36" s="251" t="s">
        <v>182</v>
      </c>
      <c r="D36" s="252">
        <v>3743475.8811907768</v>
      </c>
      <c r="E36" s="252">
        <v>161690.88942213124</v>
      </c>
      <c r="F36" s="253">
        <v>4.5142544790855825E-2</v>
      </c>
      <c r="G36" s="265">
        <v>1.3063257389535954</v>
      </c>
      <c r="H36" s="265">
        <v>5.2142373575600809E-2</v>
      </c>
      <c r="I36" s="266">
        <v>1.3141394284700929</v>
      </c>
      <c r="J36" s="266">
        <v>8.2624146726610892E-3</v>
      </c>
      <c r="K36" s="253">
        <v>6.3271001674455986E-3</v>
      </c>
      <c r="L36" s="254">
        <v>4919449.2549996246</v>
      </c>
      <c r="M36" s="254">
        <v>242078.56588432658</v>
      </c>
      <c r="N36" s="253">
        <v>5.1755266361006462E-2</v>
      </c>
      <c r="O36" s="252">
        <v>564285.97747027874</v>
      </c>
      <c r="P36" s="252">
        <v>23931.952322602272</v>
      </c>
      <c r="Q36" s="253">
        <v>4.4289394006201341E-2</v>
      </c>
    </row>
    <row r="37" spans="1:17" x14ac:dyDescent="0.2">
      <c r="A37" s="449" t="s">
        <v>111</v>
      </c>
      <c r="B37" s="449" t="s">
        <v>455</v>
      </c>
      <c r="C37" s="247" t="s">
        <v>39</v>
      </c>
      <c r="D37" s="248">
        <v>102064251.14579625</v>
      </c>
      <c r="E37" s="248">
        <v>18676086.215562418</v>
      </c>
      <c r="F37" s="249">
        <v>0.22396566984280855</v>
      </c>
      <c r="G37" s="263">
        <v>2.5727448531468613</v>
      </c>
      <c r="H37" s="263">
        <v>0.44353865425791428</v>
      </c>
      <c r="I37" s="264">
        <v>3.1709443840173033</v>
      </c>
      <c r="J37" s="264">
        <v>1.9641268259500411E-2</v>
      </c>
      <c r="K37" s="249">
        <v>6.232744848087144E-3</v>
      </c>
      <c r="L37" s="250">
        <v>323640063.97969425</v>
      </c>
      <c r="M37" s="250">
        <v>60858680.017722815</v>
      </c>
      <c r="N37" s="249">
        <v>0.23159433556575687</v>
      </c>
      <c r="O37" s="248">
        <v>66745954.743153468</v>
      </c>
      <c r="P37" s="248">
        <v>12305345.213291325</v>
      </c>
      <c r="Q37" s="249">
        <v>0.22603246582941933</v>
      </c>
    </row>
    <row r="38" spans="1:17" x14ac:dyDescent="0.2">
      <c r="A38" s="449" t="s">
        <v>111</v>
      </c>
      <c r="B38" s="449" t="s">
        <v>455</v>
      </c>
      <c r="C38" s="251" t="s">
        <v>177</v>
      </c>
      <c r="D38" s="252">
        <v>2301622889.0330763</v>
      </c>
      <c r="E38" s="252">
        <v>-29436431.831040859</v>
      </c>
      <c r="F38" s="253">
        <v>-1.2627920519898592E-2</v>
      </c>
      <c r="G38" s="265">
        <v>58.017262412342163</v>
      </c>
      <c r="H38" s="265">
        <v>-1.5032458050320301</v>
      </c>
      <c r="I38" s="266">
        <v>2.0636016856956938</v>
      </c>
      <c r="J38" s="266">
        <v>2.898321693881778E-2</v>
      </c>
      <c r="K38" s="253">
        <v>1.424503777188562E-2</v>
      </c>
      <c r="L38" s="254">
        <v>4749632873.6444492</v>
      </c>
      <c r="M38" s="254">
        <v>6816527.6464557648</v>
      </c>
      <c r="N38" s="253">
        <v>1.4372320472007263E-3</v>
      </c>
      <c r="O38" s="252">
        <v>1156008416.9148405</v>
      </c>
      <c r="P38" s="252">
        <v>-14996133.90580821</v>
      </c>
      <c r="Q38" s="253">
        <v>-1.2806213174234728E-2</v>
      </c>
    </row>
    <row r="39" spans="1:17" x14ac:dyDescent="0.2">
      <c r="A39" s="449" t="s">
        <v>111</v>
      </c>
      <c r="B39" s="449" t="s">
        <v>455</v>
      </c>
      <c r="C39" s="247" t="s">
        <v>178</v>
      </c>
      <c r="D39" s="248">
        <v>59721261.444515266</v>
      </c>
      <c r="E39" s="248">
        <v>-12641467.522544973</v>
      </c>
      <c r="F39" s="249">
        <v>-0.1746958372493029</v>
      </c>
      <c r="G39" s="263">
        <v>1.5054004343335943</v>
      </c>
      <c r="H39" s="263">
        <v>-0.34228587959466439</v>
      </c>
      <c r="I39" s="264">
        <v>2.4203658095552139</v>
      </c>
      <c r="J39" s="264">
        <v>7.2428542742418944E-2</v>
      </c>
      <c r="K39" s="249">
        <v>3.084773335564327E-2</v>
      </c>
      <c r="L39" s="250">
        <v>144547299.30381277</v>
      </c>
      <c r="M39" s="250">
        <v>-25355848.766221702</v>
      </c>
      <c r="N39" s="249">
        <v>-0.14923707449946697</v>
      </c>
      <c r="O39" s="248">
        <v>20541589.550193232</v>
      </c>
      <c r="P39" s="248">
        <v>-4289591.7889467701</v>
      </c>
      <c r="Q39" s="249">
        <v>-0.17275020992196319</v>
      </c>
    </row>
    <row r="40" spans="1:17" x14ac:dyDescent="0.2">
      <c r="A40" s="449" t="s">
        <v>111</v>
      </c>
      <c r="B40" s="449" t="s">
        <v>455</v>
      </c>
      <c r="C40" s="251" t="s">
        <v>179</v>
      </c>
      <c r="D40" s="252">
        <v>42922519.587054275</v>
      </c>
      <c r="E40" s="252">
        <v>7684928.9233610928</v>
      </c>
      <c r="F40" s="253">
        <v>0.21808894361438871</v>
      </c>
      <c r="G40" s="265">
        <v>1.0819526926616507</v>
      </c>
      <c r="H40" s="265">
        <v>0.18220754851777166</v>
      </c>
      <c r="I40" s="266">
        <v>1.8120143299998746</v>
      </c>
      <c r="J40" s="266">
        <v>3.4001862479943634E-2</v>
      </c>
      <c r="K40" s="253">
        <v>1.9123523091697604E-2</v>
      </c>
      <c r="L40" s="254">
        <v>77776220.571442649</v>
      </c>
      <c r="M40" s="254">
        <v>15123345.046032257</v>
      </c>
      <c r="N40" s="253">
        <v>0.24138309565534016</v>
      </c>
      <c r="O40" s="252">
        <v>12014774.385153718</v>
      </c>
      <c r="P40" s="252">
        <v>2132547.048900377</v>
      </c>
      <c r="Q40" s="253">
        <v>0.21579619415119544</v>
      </c>
    </row>
    <row r="41" spans="1:17" x14ac:dyDescent="0.2">
      <c r="A41" s="449" t="s">
        <v>111</v>
      </c>
      <c r="B41" s="449" t="s">
        <v>455</v>
      </c>
      <c r="C41" s="247" t="s">
        <v>180</v>
      </c>
      <c r="D41" s="248">
        <v>986452271.62979221</v>
      </c>
      <c r="E41" s="248">
        <v>59359122.223961115</v>
      </c>
      <c r="F41" s="249">
        <v>6.4027139303104608E-2</v>
      </c>
      <c r="G41" s="263">
        <v>24.865611379299342</v>
      </c>
      <c r="H41" s="263">
        <v>1.1935173559582175</v>
      </c>
      <c r="I41" s="264">
        <v>1.5699469453979127</v>
      </c>
      <c r="J41" s="264">
        <v>3.4549655226312037E-2</v>
      </c>
      <c r="K41" s="249">
        <v>2.2502094700486714E-2</v>
      </c>
      <c r="L41" s="250">
        <v>1548677730.6260242</v>
      </c>
      <c r="M41" s="250">
        <v>125221421.29165626</v>
      </c>
      <c r="N41" s="249">
        <v>8.7969978755590955E-2</v>
      </c>
      <c r="O41" s="248">
        <v>245967728.55718964</v>
      </c>
      <c r="P41" s="248">
        <v>14789927.69333744</v>
      </c>
      <c r="Q41" s="249">
        <v>6.3976418315561751E-2</v>
      </c>
    </row>
    <row r="42" spans="1:17" x14ac:dyDescent="0.2">
      <c r="A42" s="449" t="s">
        <v>111</v>
      </c>
      <c r="B42" s="449" t="s">
        <v>455</v>
      </c>
      <c r="C42" s="251" t="s">
        <v>181</v>
      </c>
      <c r="D42" s="252">
        <v>425260570.84859872</v>
      </c>
      <c r="E42" s="252">
        <v>5821534.0571534038</v>
      </c>
      <c r="F42" s="253">
        <v>1.3879332981703378E-2</v>
      </c>
      <c r="G42" s="265">
        <v>10.719590185736555</v>
      </c>
      <c r="H42" s="265">
        <v>9.7706575152844977E-3</v>
      </c>
      <c r="I42" s="266">
        <v>4.1426791977155162</v>
      </c>
      <c r="J42" s="266">
        <v>3.4161308685109582E-2</v>
      </c>
      <c r="K42" s="253">
        <v>8.3147523286484972E-3</v>
      </c>
      <c r="L42" s="254">
        <v>1761718120.4631152</v>
      </c>
      <c r="M42" s="254">
        <v>38445334.447779417</v>
      </c>
      <c r="N42" s="253">
        <v>2.2309488526581586E-2</v>
      </c>
      <c r="O42" s="252">
        <v>502011400.37356627</v>
      </c>
      <c r="P42" s="252">
        <v>1920328.0779250264</v>
      </c>
      <c r="Q42" s="253">
        <v>3.8399567285011976E-3</v>
      </c>
    </row>
    <row r="43" spans="1:17" x14ac:dyDescent="0.2">
      <c r="A43" s="449" t="s">
        <v>111</v>
      </c>
      <c r="B43" s="449" t="s">
        <v>455</v>
      </c>
      <c r="C43" s="247" t="s">
        <v>182</v>
      </c>
      <c r="D43" s="248">
        <v>49090832.691904858</v>
      </c>
      <c r="E43" s="248">
        <v>1273954.2626535073</v>
      </c>
      <c r="F43" s="249">
        <v>2.6642355262450224E-2</v>
      </c>
      <c r="G43" s="263">
        <v>1.2374380424775573</v>
      </c>
      <c r="H43" s="263">
        <v>1.6497468377365987E-2</v>
      </c>
      <c r="I43" s="264">
        <v>1.3043429679969907</v>
      </c>
      <c r="J43" s="264">
        <v>2.4222808088942616E-2</v>
      </c>
      <c r="K43" s="249">
        <v>1.892229249063819E-2</v>
      </c>
      <c r="L43" s="250">
        <v>64031282.414802879</v>
      </c>
      <c r="M43" s="250">
        <v>2819932.3536459506</v>
      </c>
      <c r="N43" s="249">
        <v>4.6068782192004019E-2</v>
      </c>
      <c r="O43" s="248">
        <v>7410636.2274271585</v>
      </c>
      <c r="P43" s="248">
        <v>209554.55118206516</v>
      </c>
      <c r="Q43" s="249">
        <v>2.9100426936323063E-2</v>
      </c>
    </row>
    <row r="44" spans="1:17" x14ac:dyDescent="0.2">
      <c r="A44" s="449" t="s">
        <v>111</v>
      </c>
      <c r="B44" s="449" t="s">
        <v>456</v>
      </c>
      <c r="C44" s="251" t="s">
        <v>39</v>
      </c>
      <c r="D44" s="252">
        <v>46417190.093598753</v>
      </c>
      <c r="E44" s="252">
        <v>2698221.8326769024</v>
      </c>
      <c r="F44" s="253">
        <v>6.1717417862504884E-2</v>
      </c>
      <c r="G44" s="265">
        <v>2.5722857377359047</v>
      </c>
      <c r="H44" s="265">
        <v>0.13491398930297027</v>
      </c>
      <c r="I44" s="266">
        <v>3.1730434857539134</v>
      </c>
      <c r="J44" s="266">
        <v>2.8933974410827457E-2</v>
      </c>
      <c r="K44" s="253">
        <v>9.2025975260853991E-3</v>
      </c>
      <c r="L44" s="254">
        <v>147283762.6534946</v>
      </c>
      <c r="M44" s="254">
        <v>9826538.7182237208</v>
      </c>
      <c r="N44" s="253">
        <v>7.1487975945528151E-2</v>
      </c>
      <c r="O44" s="252">
        <v>30319224.86198169</v>
      </c>
      <c r="P44" s="252">
        <v>1665427.5532631278</v>
      </c>
      <c r="Q44" s="253">
        <v>5.8122402951331829E-2</v>
      </c>
    </row>
    <row r="45" spans="1:17" x14ac:dyDescent="0.2">
      <c r="A45" s="449" t="s">
        <v>111</v>
      </c>
      <c r="B45" s="449" t="s">
        <v>456</v>
      </c>
      <c r="C45" s="247" t="s">
        <v>177</v>
      </c>
      <c r="D45" s="248">
        <v>1030306679.0841088</v>
      </c>
      <c r="E45" s="248">
        <v>-25445897.891119599</v>
      </c>
      <c r="F45" s="249">
        <v>-2.4102141397583012E-2</v>
      </c>
      <c r="G45" s="263">
        <v>57.096157065043528</v>
      </c>
      <c r="H45" s="263">
        <v>-1.7629973664391443</v>
      </c>
      <c r="I45" s="264">
        <v>2.0775708454261155</v>
      </c>
      <c r="J45" s="264">
        <v>1.8909402887285154E-2</v>
      </c>
      <c r="K45" s="249">
        <v>9.1852902553832549E-3</v>
      </c>
      <c r="L45" s="250">
        <v>2140535118.3129454</v>
      </c>
      <c r="M45" s="250">
        <v>-32902004.766965866</v>
      </c>
      <c r="N45" s="249">
        <v>-1.5138236306712863E-2</v>
      </c>
      <c r="O45" s="248">
        <v>517192918.99318677</v>
      </c>
      <c r="P45" s="248">
        <v>-13139917.238732815</v>
      </c>
      <c r="Q45" s="249">
        <v>-2.4776737062131685E-2</v>
      </c>
    </row>
    <row r="46" spans="1:17" x14ac:dyDescent="0.2">
      <c r="A46" s="449" t="s">
        <v>111</v>
      </c>
      <c r="B46" s="449" t="s">
        <v>456</v>
      </c>
      <c r="C46" s="251" t="s">
        <v>178</v>
      </c>
      <c r="D46" s="252">
        <v>26326195.742126536</v>
      </c>
      <c r="E46" s="252">
        <v>-2917288.7430916615</v>
      </c>
      <c r="F46" s="253">
        <v>-9.9758588774407964E-2</v>
      </c>
      <c r="G46" s="265">
        <v>1.4589098930754671</v>
      </c>
      <c r="H46" s="265">
        <v>-0.17144063314495028</v>
      </c>
      <c r="I46" s="266">
        <v>2.3747328020052478</v>
      </c>
      <c r="J46" s="266">
        <v>1.5292105990965865E-2</v>
      </c>
      <c r="K46" s="253">
        <v>6.4812419387350008E-3</v>
      </c>
      <c r="L46" s="254">
        <v>62517680.580838777</v>
      </c>
      <c r="M46" s="254">
        <v>-6480586.8068472967</v>
      </c>
      <c r="N46" s="253">
        <v>-9.3923906384986544E-2</v>
      </c>
      <c r="O46" s="252">
        <v>9017235.2771552987</v>
      </c>
      <c r="P46" s="252">
        <v>-999130.38729501143</v>
      </c>
      <c r="Q46" s="253">
        <v>-9.9749791567722568E-2</v>
      </c>
    </row>
    <row r="47" spans="1:17" x14ac:dyDescent="0.2">
      <c r="A47" s="449" t="s">
        <v>111</v>
      </c>
      <c r="B47" s="449" t="s">
        <v>456</v>
      </c>
      <c r="C47" s="247" t="s">
        <v>179</v>
      </c>
      <c r="D47" s="248">
        <v>20330725.566192947</v>
      </c>
      <c r="E47" s="248">
        <v>3065614.9255681559</v>
      </c>
      <c r="F47" s="249">
        <v>0.17756126730834648</v>
      </c>
      <c r="G47" s="263">
        <v>1.1266609483746599</v>
      </c>
      <c r="H47" s="263">
        <v>0.16411552283125341</v>
      </c>
      <c r="I47" s="264">
        <v>1.77368565998524</v>
      </c>
      <c r="J47" s="264">
        <v>-1.4409593503558193E-2</v>
      </c>
      <c r="K47" s="249">
        <v>-8.0586274559161595E-3</v>
      </c>
      <c r="L47" s="250">
        <v>36060316.393851727</v>
      </c>
      <c r="M47" s="250">
        <v>5188654.006391596</v>
      </c>
      <c r="N47" s="249">
        <v>0.16807173974859202</v>
      </c>
      <c r="O47" s="248">
        <v>5697472.5818525553</v>
      </c>
      <c r="P47" s="248">
        <v>854855.09899350256</v>
      </c>
      <c r="Q47" s="249">
        <v>0.17652748787599906</v>
      </c>
    </row>
    <row r="48" spans="1:17" x14ac:dyDescent="0.2">
      <c r="A48" s="449" t="s">
        <v>111</v>
      </c>
      <c r="B48" s="449" t="s">
        <v>456</v>
      </c>
      <c r="C48" s="251" t="s">
        <v>180</v>
      </c>
      <c r="D48" s="252">
        <v>472660810.9638347</v>
      </c>
      <c r="E48" s="252">
        <v>26856360.776691616</v>
      </c>
      <c r="F48" s="253">
        <v>6.0242469013976091E-2</v>
      </c>
      <c r="G48" s="265">
        <v>26.193284435729517</v>
      </c>
      <c r="H48" s="265">
        <v>1.3392859212433414</v>
      </c>
      <c r="I48" s="266">
        <v>1.5894510443568828</v>
      </c>
      <c r="J48" s="266">
        <v>3.3594708032520737E-2</v>
      </c>
      <c r="K48" s="253">
        <v>2.1592422930183045E-2</v>
      </c>
      <c r="L48" s="254">
        <v>751271219.61303818</v>
      </c>
      <c r="M48" s="254">
        <v>57663541.027773142</v>
      </c>
      <c r="N48" s="253">
        <v>8.3135672813467246E-2</v>
      </c>
      <c r="O48" s="252">
        <v>117865116.70712873</v>
      </c>
      <c r="P48" s="252">
        <v>6709748.6116216928</v>
      </c>
      <c r="Q48" s="253">
        <v>6.0363693869076439E-2</v>
      </c>
    </row>
    <row r="49" spans="1:17" x14ac:dyDescent="0.2">
      <c r="A49" s="449" t="s">
        <v>111</v>
      </c>
      <c r="B49" s="449" t="s">
        <v>456</v>
      </c>
      <c r="C49" s="247" t="s">
        <v>181</v>
      </c>
      <c r="D49" s="248">
        <v>184800856.4049494</v>
      </c>
      <c r="E49" s="248">
        <v>6497350.1628707051</v>
      </c>
      <c r="F49" s="249">
        <v>3.6439833965179559E-2</v>
      </c>
      <c r="G49" s="263">
        <v>10.241046609958143</v>
      </c>
      <c r="H49" s="263">
        <v>0.30046598675442837</v>
      </c>
      <c r="I49" s="264">
        <v>4.1533922153376945</v>
      </c>
      <c r="J49" s="264">
        <v>-7.3589651150332003E-3</v>
      </c>
      <c r="K49" s="249">
        <v>-1.768662627461534E-3</v>
      </c>
      <c r="L49" s="250">
        <v>767550438.38005602</v>
      </c>
      <c r="M49" s="250">
        <v>25673914.304466844</v>
      </c>
      <c r="N49" s="249">
        <v>3.4606721565233069E-2</v>
      </c>
      <c r="O49" s="248">
        <v>216038985.8857429</v>
      </c>
      <c r="P49" s="248">
        <v>5765918.4842253923</v>
      </c>
      <c r="Q49" s="249">
        <v>2.7421098457727548E-2</v>
      </c>
    </row>
    <row r="50" spans="1:17" x14ac:dyDescent="0.2">
      <c r="A50" s="449" t="s">
        <v>111</v>
      </c>
      <c r="B50" s="449" t="s">
        <v>456</v>
      </c>
      <c r="C50" s="251" t="s">
        <v>182</v>
      </c>
      <c r="D50" s="252">
        <v>23668969.964009687</v>
      </c>
      <c r="E50" s="252">
        <v>63991.867088370025</v>
      </c>
      <c r="F50" s="253">
        <v>2.7109479545213461E-3</v>
      </c>
      <c r="G50" s="265">
        <v>1.3116553100812935</v>
      </c>
      <c r="H50" s="265">
        <v>-4.3434205484276234E-3</v>
      </c>
      <c r="I50" s="266">
        <v>1.3078102517408914</v>
      </c>
      <c r="J50" s="266">
        <v>1.3031686982578394E-2</v>
      </c>
      <c r="K50" s="253">
        <v>1.0064799755941994E-2</v>
      </c>
      <c r="L50" s="254">
        <v>30954521.567079104</v>
      </c>
      <c r="M50" s="254">
        <v>391301.90559590608</v>
      </c>
      <c r="N50" s="253">
        <v>1.2803032858774299E-2</v>
      </c>
      <c r="O50" s="252">
        <v>3568232.5209484696</v>
      </c>
      <c r="P50" s="252">
        <v>12238.180610477924</v>
      </c>
      <c r="Q50" s="253">
        <v>3.4415635794613508E-3</v>
      </c>
    </row>
    <row r="51" spans="1:17" x14ac:dyDescent="0.2">
      <c r="A51" s="449" t="s">
        <v>112</v>
      </c>
      <c r="B51" s="449" t="s">
        <v>448</v>
      </c>
      <c r="C51" s="247" t="s">
        <v>39</v>
      </c>
      <c r="D51" s="248">
        <v>5974512.2895250153</v>
      </c>
      <c r="E51" s="248">
        <v>105926.46566833928</v>
      </c>
      <c r="F51" s="249">
        <v>1.8049742961538096E-2</v>
      </c>
      <c r="G51" s="263">
        <v>3.7065555500284288</v>
      </c>
      <c r="H51" s="263">
        <v>9.1556947475461836E-2</v>
      </c>
      <c r="I51" s="264">
        <v>3.2885230789950159</v>
      </c>
      <c r="J51" s="264">
        <v>-1.6692397260567926E-2</v>
      </c>
      <c r="K51" s="249">
        <v>-5.0503204346236535E-3</v>
      </c>
      <c r="L51" s="250">
        <v>19647321.549842365</v>
      </c>
      <c r="M51" s="250">
        <v>250380.86109715328</v>
      </c>
      <c r="N51" s="249">
        <v>1.2908265541196043E-2</v>
      </c>
      <c r="O51" s="248">
        <v>3905267.1822849344</v>
      </c>
      <c r="P51" s="248">
        <v>63054.204936896451</v>
      </c>
      <c r="Q51" s="249">
        <v>1.6410908325133387E-2</v>
      </c>
    </row>
    <row r="52" spans="1:17" x14ac:dyDescent="0.2">
      <c r="A52" s="449" t="s">
        <v>112</v>
      </c>
      <c r="B52" s="449" t="s">
        <v>448</v>
      </c>
      <c r="C52" s="251" t="s">
        <v>177</v>
      </c>
      <c r="D52" s="252">
        <v>99726084.293785825</v>
      </c>
      <c r="E52" s="252">
        <v>-3828014.0864088833</v>
      </c>
      <c r="F52" s="253">
        <v>-3.6966321432827152E-2</v>
      </c>
      <c r="G52" s="265">
        <v>61.869530651031909</v>
      </c>
      <c r="H52" s="265">
        <v>-1.9189070014015357</v>
      </c>
      <c r="I52" s="266">
        <v>2.1393548190808924</v>
      </c>
      <c r="J52" s="266">
        <v>4.5195509174047466E-2</v>
      </c>
      <c r="K52" s="253">
        <v>2.1581695795654585E-2</v>
      </c>
      <c r="L52" s="254">
        <v>213349479.02197799</v>
      </c>
      <c r="M52" s="254">
        <v>-3509300.1799160838</v>
      </c>
      <c r="N52" s="253">
        <v>-1.6182421541020245E-2</v>
      </c>
      <c r="O52" s="252">
        <v>50050020.018638022</v>
      </c>
      <c r="P52" s="252">
        <v>-1920583.5315614417</v>
      </c>
      <c r="Q52" s="253">
        <v>-3.6955190056746426E-2</v>
      </c>
    </row>
    <row r="53" spans="1:17" x14ac:dyDescent="0.2">
      <c r="A53" s="449" t="s">
        <v>112</v>
      </c>
      <c r="B53" s="449" t="s">
        <v>448</v>
      </c>
      <c r="C53" s="247" t="s">
        <v>178</v>
      </c>
      <c r="D53" s="248">
        <v>1983504.6011112332</v>
      </c>
      <c r="E53" s="248">
        <v>-227573.64873605175</v>
      </c>
      <c r="F53" s="249">
        <v>-0.10292428535795593</v>
      </c>
      <c r="G53" s="263">
        <v>1.2305556724095821</v>
      </c>
      <c r="H53" s="263">
        <v>-0.13144959142080737</v>
      </c>
      <c r="I53" s="264">
        <v>2.2225475318936687</v>
      </c>
      <c r="J53" s="264">
        <v>5.4794625133556707E-2</v>
      </c>
      <c r="K53" s="249">
        <v>2.5277154496105302E-2</v>
      </c>
      <c r="L53" s="250">
        <v>4408433.255699507</v>
      </c>
      <c r="M53" s="250">
        <v>-384638.04748100601</v>
      </c>
      <c r="N53" s="249">
        <v>-8.0248763924244931E-2</v>
      </c>
      <c r="O53" s="248">
        <v>669427.78663051128</v>
      </c>
      <c r="P53" s="248">
        <v>-74767.111050904961</v>
      </c>
      <c r="Q53" s="249">
        <v>-0.10046711054301283</v>
      </c>
    </row>
    <row r="54" spans="1:17" x14ac:dyDescent="0.2">
      <c r="A54" s="449" t="s">
        <v>112</v>
      </c>
      <c r="B54" s="449" t="s">
        <v>448</v>
      </c>
      <c r="C54" s="251" t="s">
        <v>179</v>
      </c>
      <c r="D54" s="252">
        <v>9247.7179030328989</v>
      </c>
      <c r="E54" s="252">
        <v>3609.9253906682134</v>
      </c>
      <c r="F54" s="253">
        <v>0.64030830910343051</v>
      </c>
      <c r="G54" s="265">
        <v>5.7372348498941584E-3</v>
      </c>
      <c r="H54" s="265">
        <v>2.2644029504556781E-3</v>
      </c>
      <c r="I54" s="266">
        <v>1.9136804167150652</v>
      </c>
      <c r="J54" s="266">
        <v>-6.66213504573685E-2</v>
      </c>
      <c r="K54" s="253">
        <v>-3.3642019394091408E-2</v>
      </c>
      <c r="L54" s="254">
        <v>17697.176650339366</v>
      </c>
      <c r="M54" s="254">
        <v>6532.6461751520656</v>
      </c>
      <c r="N54" s="253">
        <v>0.58512502515628373</v>
      </c>
      <c r="O54" s="252">
        <v>2548.9723874330521</v>
      </c>
      <c r="P54" s="252">
        <v>978.29910981655121</v>
      </c>
      <c r="Q54" s="253">
        <v>0.62285334815215143</v>
      </c>
    </row>
    <row r="55" spans="1:17" x14ac:dyDescent="0.2">
      <c r="A55" s="449" t="s">
        <v>112</v>
      </c>
      <c r="B55" s="449" t="s">
        <v>448</v>
      </c>
      <c r="C55" s="247" t="s">
        <v>180</v>
      </c>
      <c r="D55" s="248">
        <v>31949489.647772186</v>
      </c>
      <c r="E55" s="248">
        <v>2299877.5896148421</v>
      </c>
      <c r="F55" s="249">
        <v>7.7568555875323464E-2</v>
      </c>
      <c r="G55" s="263">
        <v>19.821292924972898</v>
      </c>
      <c r="H55" s="263">
        <v>1.5573858486274723</v>
      </c>
      <c r="I55" s="264">
        <v>1.7048296596937751</v>
      </c>
      <c r="J55" s="264">
        <v>-2.510989725255186E-2</v>
      </c>
      <c r="K55" s="249">
        <v>-1.451489859962253E-2</v>
      </c>
      <c r="L55" s="250">
        <v>54468437.563601248</v>
      </c>
      <c r="M55" s="250">
        <v>3176400.8160820603</v>
      </c>
      <c r="N55" s="249">
        <v>6.1927757552651515E-2</v>
      </c>
      <c r="O55" s="248">
        <v>7987365.6125794034</v>
      </c>
      <c r="P55" s="248">
        <v>574973.75435131509</v>
      </c>
      <c r="Q55" s="249">
        <v>7.7569260415323069E-2</v>
      </c>
    </row>
    <row r="56" spans="1:17" x14ac:dyDescent="0.2">
      <c r="A56" s="449" t="s">
        <v>112</v>
      </c>
      <c r="B56" s="449" t="s">
        <v>448</v>
      </c>
      <c r="C56" s="251" t="s">
        <v>181</v>
      </c>
      <c r="D56" s="252">
        <v>21544571.442488018</v>
      </c>
      <c r="E56" s="252">
        <v>493766.83221648261</v>
      </c>
      <c r="F56" s="253">
        <v>2.345596006223695E-2</v>
      </c>
      <c r="G56" s="265">
        <v>13.366137181297299</v>
      </c>
      <c r="H56" s="265">
        <v>0.39902184332355972</v>
      </c>
      <c r="I56" s="266">
        <v>4.3806443911316642</v>
      </c>
      <c r="J56" s="266">
        <v>-1.810188834604709E-2</v>
      </c>
      <c r="K56" s="253">
        <v>-4.1152381146648976E-3</v>
      </c>
      <c r="L56" s="254">
        <v>94379106.048870564</v>
      </c>
      <c r="M56" s="254">
        <v>1781957.5894263983</v>
      </c>
      <c r="N56" s="253">
        <v>1.924419508670791E-2</v>
      </c>
      <c r="O56" s="252">
        <v>25639022.860188901</v>
      </c>
      <c r="P56" s="252">
        <v>179809.01492603496</v>
      </c>
      <c r="Q56" s="253">
        <v>7.062630292470385E-3</v>
      </c>
    </row>
    <row r="57" spans="1:17" x14ac:dyDescent="0.2">
      <c r="A57" s="449" t="s">
        <v>112</v>
      </c>
      <c r="B57" s="449" t="s">
        <v>448</v>
      </c>
      <c r="C57" s="247" t="s">
        <v>182</v>
      </c>
      <c r="D57" s="248">
        <v>307.52264785766602</v>
      </c>
      <c r="E57" s="248">
        <v>204.86705732345581</v>
      </c>
      <c r="F57" s="249">
        <v>1.9956736526218064</v>
      </c>
      <c r="G57" s="263">
        <v>1.9078541007853383E-4</v>
      </c>
      <c r="H57" s="263">
        <v>1.2755044556342978E-4</v>
      </c>
      <c r="I57" s="264">
        <v>0.96093280385265223</v>
      </c>
      <c r="J57" s="264">
        <v>4.1594341103913135E-2</v>
      </c>
      <c r="K57" s="249">
        <v>4.5243773418931918E-2</v>
      </c>
      <c r="L57" s="250">
        <v>295.50860025405882</v>
      </c>
      <c r="M57" s="250">
        <v>201.13336745977398</v>
      </c>
      <c r="N57" s="249">
        <v>2.1312092325980911</v>
      </c>
      <c r="O57" s="248">
        <v>51.253774642944336</v>
      </c>
      <c r="P57" s="248">
        <v>34.144509553909302</v>
      </c>
      <c r="Q57" s="249">
        <v>1.9956736526218064</v>
      </c>
    </row>
    <row r="58" spans="1:17" x14ac:dyDescent="0.2">
      <c r="A58" s="449" t="s">
        <v>112</v>
      </c>
      <c r="B58" s="449" t="s">
        <v>455</v>
      </c>
      <c r="C58" s="251" t="s">
        <v>39</v>
      </c>
      <c r="D58" s="252">
        <v>83010995.555163875</v>
      </c>
      <c r="E58" s="252">
        <v>11749745.690653294</v>
      </c>
      <c r="F58" s="253">
        <v>0.16488267765430936</v>
      </c>
      <c r="G58" s="265">
        <v>3.6992954359431818</v>
      </c>
      <c r="H58" s="265">
        <v>0.53396892034136778</v>
      </c>
      <c r="I58" s="266">
        <v>3.1988606670529993</v>
      </c>
      <c r="J58" s="266">
        <v>3.8256349343900986E-2</v>
      </c>
      <c r="K58" s="253">
        <v>1.2104124875596685E-2</v>
      </c>
      <c r="L58" s="254">
        <v>265540608.61432508</v>
      </c>
      <c r="M58" s="254">
        <v>40311994.607206047</v>
      </c>
      <c r="N58" s="253">
        <v>0.17898256305005661</v>
      </c>
      <c r="O58" s="252">
        <v>54296019.786210425</v>
      </c>
      <c r="P58" s="252">
        <v>7748775.7757442892</v>
      </c>
      <c r="Q58" s="253">
        <v>0.16647120448209521</v>
      </c>
    </row>
    <row r="59" spans="1:17" x14ac:dyDescent="0.2">
      <c r="A59" s="449" t="s">
        <v>112</v>
      </c>
      <c r="B59" s="449" t="s">
        <v>455</v>
      </c>
      <c r="C59" s="247" t="s">
        <v>177</v>
      </c>
      <c r="D59" s="248">
        <v>1409654216.3765135</v>
      </c>
      <c r="E59" s="248">
        <v>-25946690.121878862</v>
      </c>
      <c r="F59" s="249">
        <v>-1.8073748772676691E-2</v>
      </c>
      <c r="G59" s="263">
        <v>62.819718930299047</v>
      </c>
      <c r="H59" s="263">
        <v>-0.94769496997875535</v>
      </c>
      <c r="I59" s="264">
        <v>2.1212129573627032</v>
      </c>
      <c r="J59" s="264">
        <v>2.425256196359582E-2</v>
      </c>
      <c r="K59" s="249">
        <v>1.1565579405699702E-2</v>
      </c>
      <c r="L59" s="250">
        <v>2990176789.1788282</v>
      </c>
      <c r="M59" s="250">
        <v>-20221455.34735775</v>
      </c>
      <c r="N59" s="249">
        <v>-6.7172027435660605E-3</v>
      </c>
      <c r="O59" s="248">
        <v>707587999.59458089</v>
      </c>
      <c r="P59" s="248">
        <v>-13072961.472548246</v>
      </c>
      <c r="Q59" s="249">
        <v>-1.814023816856996E-2</v>
      </c>
    </row>
    <row r="60" spans="1:17" x14ac:dyDescent="0.2">
      <c r="A60" s="449" t="s">
        <v>112</v>
      </c>
      <c r="B60" s="449" t="s">
        <v>455</v>
      </c>
      <c r="C60" s="251" t="s">
        <v>178</v>
      </c>
      <c r="D60" s="252">
        <v>29765410.026194759</v>
      </c>
      <c r="E60" s="252">
        <v>-8667633.0536139086</v>
      </c>
      <c r="F60" s="253">
        <v>-0.22552554674411326</v>
      </c>
      <c r="G60" s="265">
        <v>1.3264633765981859</v>
      </c>
      <c r="H60" s="265">
        <v>-0.38067943337336207</v>
      </c>
      <c r="I60" s="266">
        <v>2.128437237635973</v>
      </c>
      <c r="J60" s="266">
        <v>6.5500343694833596E-2</v>
      </c>
      <c r="K60" s="253">
        <v>3.1751016663286488E-2</v>
      </c>
      <c r="L60" s="254">
        <v>63353807.093256071</v>
      </c>
      <c r="M60" s="254">
        <v>-15931135.42251043</v>
      </c>
      <c r="N60" s="253">
        <v>-0.20093519547349592</v>
      </c>
      <c r="O60" s="252">
        <v>10022082.648115825</v>
      </c>
      <c r="P60" s="252">
        <v>-2898705.8742614407</v>
      </c>
      <c r="Q60" s="253">
        <v>-0.22434434781137605</v>
      </c>
    </row>
    <row r="61" spans="1:17" x14ac:dyDescent="0.2">
      <c r="A61" s="449" t="s">
        <v>112</v>
      </c>
      <c r="B61" s="449" t="s">
        <v>455</v>
      </c>
      <c r="C61" s="247" t="s">
        <v>179</v>
      </c>
      <c r="D61" s="248">
        <v>84664.691217958927</v>
      </c>
      <c r="E61" s="248">
        <v>27382.176160186529</v>
      </c>
      <c r="F61" s="249">
        <v>0.47801979596339617</v>
      </c>
      <c r="G61" s="263">
        <v>3.7729905985768048E-3</v>
      </c>
      <c r="H61" s="263">
        <v>1.2285802193388903E-3</v>
      </c>
      <c r="I61" s="264">
        <v>1.9257637162615255</v>
      </c>
      <c r="J61" s="264">
        <v>-7.3966230574568526E-2</v>
      </c>
      <c r="K61" s="249">
        <v>-3.6988109665305267E-2</v>
      </c>
      <c r="L61" s="250">
        <v>163044.19039603113</v>
      </c>
      <c r="M61" s="250">
        <v>48494.629604914182</v>
      </c>
      <c r="N61" s="249">
        <v>0.42335063766281</v>
      </c>
      <c r="O61" s="248">
        <v>23356.448284268379</v>
      </c>
      <c r="P61" s="248">
        <v>7335.4544794559479</v>
      </c>
      <c r="Q61" s="249">
        <v>0.45786513426230174</v>
      </c>
    </row>
    <row r="62" spans="1:17" x14ac:dyDescent="0.2">
      <c r="A62" s="449" t="s">
        <v>112</v>
      </c>
      <c r="B62" s="449" t="s">
        <v>455</v>
      </c>
      <c r="C62" s="251" t="s">
        <v>180</v>
      </c>
      <c r="D62" s="252">
        <v>419767724.98322999</v>
      </c>
      <c r="E62" s="252">
        <v>14919389.495998263</v>
      </c>
      <c r="F62" s="253">
        <v>3.6851799027512108E-2</v>
      </c>
      <c r="G62" s="265">
        <v>18.706495673272496</v>
      </c>
      <c r="H62" s="265">
        <v>0.72369052248615162</v>
      </c>
      <c r="I62" s="266">
        <v>1.7069205351010919</v>
      </c>
      <c r="J62" s="266">
        <v>2.6455562986984038E-2</v>
      </c>
      <c r="K62" s="253">
        <v>1.574300174415515E-2</v>
      </c>
      <c r="L62" s="254">
        <v>716510149.74654293</v>
      </c>
      <c r="M62" s="254">
        <v>36176702.941549063</v>
      </c>
      <c r="N62" s="253">
        <v>5.3174958708032627E-2</v>
      </c>
      <c r="O62" s="252">
        <v>104941810.86362849</v>
      </c>
      <c r="P62" s="252">
        <v>3729862.0107727796</v>
      </c>
      <c r="Q62" s="253">
        <v>3.6851992803689018E-2</v>
      </c>
    </row>
    <row r="63" spans="1:17" x14ac:dyDescent="0.2">
      <c r="A63" s="449" t="s">
        <v>112</v>
      </c>
      <c r="B63" s="449" t="s">
        <v>455</v>
      </c>
      <c r="C63" s="247" t="s">
        <v>181</v>
      </c>
      <c r="D63" s="248">
        <v>301680957.99609852</v>
      </c>
      <c r="E63" s="248">
        <v>577005.4898327589</v>
      </c>
      <c r="F63" s="249">
        <v>1.9162999523254409E-3</v>
      </c>
      <c r="G63" s="263">
        <v>13.444086335337419</v>
      </c>
      <c r="H63" s="263">
        <v>6.9463708977201222E-2</v>
      </c>
      <c r="I63" s="264">
        <v>4.3110081070297248</v>
      </c>
      <c r="J63" s="264">
        <v>3.9926216932054892E-2</v>
      </c>
      <c r="K63" s="249">
        <v>9.3480335801151941E-3</v>
      </c>
      <c r="L63" s="250">
        <v>1300549055.6576746</v>
      </c>
      <c r="M63" s="250">
        <v>14509417.071333885</v>
      </c>
      <c r="N63" s="249">
        <v>1.1282247168744456E-2</v>
      </c>
      <c r="O63" s="248">
        <v>357670567.34263015</v>
      </c>
      <c r="P63" s="248">
        <v>-4446073.878334403</v>
      </c>
      <c r="Q63" s="249">
        <v>-1.2278015899361545E-2</v>
      </c>
    </row>
    <row r="64" spans="1:17" x14ac:dyDescent="0.2">
      <c r="A64" s="449" t="s">
        <v>112</v>
      </c>
      <c r="B64" s="449" t="s">
        <v>455</v>
      </c>
      <c r="C64" s="251" t="s">
        <v>182</v>
      </c>
      <c r="D64" s="252">
        <v>3753.214423418045</v>
      </c>
      <c r="E64" s="252">
        <v>498.12417888641357</v>
      </c>
      <c r="F64" s="253">
        <v>0.15302929917941113</v>
      </c>
      <c r="G64" s="265">
        <v>1.6725795051379544E-4</v>
      </c>
      <c r="H64" s="265">
        <v>2.267132761168912E-5</v>
      </c>
      <c r="I64" s="266">
        <v>1.0939272952273245</v>
      </c>
      <c r="J64" s="266">
        <v>3.6074149473610539E-2</v>
      </c>
      <c r="K64" s="253">
        <v>3.4101282979035738E-2</v>
      </c>
      <c r="L64" s="254">
        <v>4105.7437026178841</v>
      </c>
      <c r="M64" s="254">
        <v>662.33624772787152</v>
      </c>
      <c r="N64" s="253">
        <v>0.19234907759384737</v>
      </c>
      <c r="O64" s="252">
        <v>600.54874980449677</v>
      </c>
      <c r="P64" s="252">
        <v>60.59360408782959</v>
      </c>
      <c r="Q64" s="253">
        <v>0.11221969930003244</v>
      </c>
    </row>
    <row r="65" spans="1:17" x14ac:dyDescent="0.2">
      <c r="A65" s="449" t="s">
        <v>112</v>
      </c>
      <c r="B65" s="449" t="s">
        <v>456</v>
      </c>
      <c r="C65" s="247" t="s">
        <v>39</v>
      </c>
      <c r="D65" s="248">
        <v>37367134.568676099</v>
      </c>
      <c r="E65" s="248">
        <v>1177854.956616573</v>
      </c>
      <c r="F65" s="249">
        <v>3.2547068337444078E-2</v>
      </c>
      <c r="G65" s="263">
        <v>3.6855926721636441</v>
      </c>
      <c r="H65" s="263">
        <v>0.12345412164239811</v>
      </c>
      <c r="I65" s="264">
        <v>3.2085246206270877</v>
      </c>
      <c r="J65" s="264">
        <v>4.8582678340152174E-2</v>
      </c>
      <c r="K65" s="249">
        <v>1.5374547769378185E-2</v>
      </c>
      <c r="L65" s="250">
        <v>119893371.26588282</v>
      </c>
      <c r="M65" s="250">
        <v>5537348.7585864514</v>
      </c>
      <c r="N65" s="249">
        <v>4.8422012563729612E-2</v>
      </c>
      <c r="O65" s="248">
        <v>24417710.871770382</v>
      </c>
      <c r="P65" s="248">
        <v>736513.0033383891</v>
      </c>
      <c r="Q65" s="249">
        <v>3.1101171800105226E-2</v>
      </c>
    </row>
    <row r="66" spans="1:17" x14ac:dyDescent="0.2">
      <c r="A66" s="449" t="s">
        <v>112</v>
      </c>
      <c r="B66" s="449" t="s">
        <v>456</v>
      </c>
      <c r="C66" s="251" t="s">
        <v>177</v>
      </c>
      <c r="D66" s="252">
        <v>631918303.37518561</v>
      </c>
      <c r="E66" s="252">
        <v>-11362624.530339718</v>
      </c>
      <c r="F66" s="253">
        <v>-1.7663549527786523E-2</v>
      </c>
      <c r="G66" s="265">
        <v>62.327323066350438</v>
      </c>
      <c r="H66" s="265">
        <v>-0.99131208392642378</v>
      </c>
      <c r="I66" s="266">
        <v>2.1341456245920893</v>
      </c>
      <c r="J66" s="266">
        <v>9.01533520003861E-3</v>
      </c>
      <c r="K66" s="253">
        <v>4.2422505787246025E-3</v>
      </c>
      <c r="L66" s="254">
        <v>1348605682.2478089</v>
      </c>
      <c r="M66" s="254">
        <v>-18450102.232446909</v>
      </c>
      <c r="N66" s="253">
        <v>-1.3496232152268386E-2</v>
      </c>
      <c r="O66" s="252">
        <v>317076976.30273443</v>
      </c>
      <c r="P66" s="252">
        <v>-5848797.3911192417</v>
      </c>
      <c r="Q66" s="253">
        <v>-1.8111894025108481E-2</v>
      </c>
    </row>
    <row r="67" spans="1:17" x14ac:dyDescent="0.2">
      <c r="A67" s="449" t="s">
        <v>112</v>
      </c>
      <c r="B67" s="449" t="s">
        <v>456</v>
      </c>
      <c r="C67" s="247" t="s">
        <v>178</v>
      </c>
      <c r="D67" s="248">
        <v>12984253.36985774</v>
      </c>
      <c r="E67" s="248">
        <v>-3126116.9821595363</v>
      </c>
      <c r="F67" s="249">
        <v>-0.19404376894216441</v>
      </c>
      <c r="G67" s="263">
        <v>1.280661994178679</v>
      </c>
      <c r="H67" s="263">
        <v>-0.30509411672693321</v>
      </c>
      <c r="I67" s="264">
        <v>2.176137179354122</v>
      </c>
      <c r="J67" s="264">
        <v>4.9077902719369515E-2</v>
      </c>
      <c r="K67" s="249">
        <v>2.3073124128922391E-2</v>
      </c>
      <c r="L67" s="250">
        <v>28255516.504301477</v>
      </c>
      <c r="M67" s="250">
        <v>-6012196.2029783539</v>
      </c>
      <c r="N67" s="249">
        <v>-0.1754478407804885</v>
      </c>
      <c r="O67" s="248">
        <v>4376934.8009431548</v>
      </c>
      <c r="P67" s="248">
        <v>-1041749.700912606</v>
      </c>
      <c r="Q67" s="249">
        <v>-0.19225140355668122</v>
      </c>
    </row>
    <row r="68" spans="1:17" x14ac:dyDescent="0.2">
      <c r="A68" s="449" t="s">
        <v>112</v>
      </c>
      <c r="B68" s="449" t="s">
        <v>456</v>
      </c>
      <c r="C68" s="251" t="s">
        <v>179</v>
      </c>
      <c r="D68" s="252">
        <v>48442.256454639137</v>
      </c>
      <c r="E68" s="252">
        <v>12542.827627457678</v>
      </c>
      <c r="F68" s="253">
        <v>0.34938794396530354</v>
      </c>
      <c r="G68" s="265">
        <v>4.7779533398301863E-3</v>
      </c>
      <c r="H68" s="265">
        <v>1.2443450243890815E-3</v>
      </c>
      <c r="I68" s="266">
        <v>1.8961962084396344</v>
      </c>
      <c r="J68" s="266">
        <v>-7.3595123714234711E-2</v>
      </c>
      <c r="K68" s="253">
        <v>-3.7361888293904764E-2</v>
      </c>
      <c r="L68" s="254">
        <v>91856.023017547137</v>
      </c>
      <c r="M68" s="254">
        <v>21141.63928449036</v>
      </c>
      <c r="N68" s="253">
        <v>0.29897226233773005</v>
      </c>
      <c r="O68" s="252">
        <v>13341.50490963459</v>
      </c>
      <c r="P68" s="252">
        <v>3326.7598533630371</v>
      </c>
      <c r="Q68" s="253">
        <v>0.3321861749520737</v>
      </c>
    </row>
    <row r="69" spans="1:17" x14ac:dyDescent="0.2">
      <c r="A69" s="449" t="s">
        <v>112</v>
      </c>
      <c r="B69" s="449" t="s">
        <v>456</v>
      </c>
      <c r="C69" s="247" t="s">
        <v>180</v>
      </c>
      <c r="D69" s="248">
        <v>200278232.60788819</v>
      </c>
      <c r="E69" s="248">
        <v>6669119.2032932043</v>
      </c>
      <c r="F69" s="249">
        <v>3.4446308265233365E-2</v>
      </c>
      <c r="G69" s="263">
        <v>19.753829000104425</v>
      </c>
      <c r="H69" s="263">
        <v>0.69673546346137982</v>
      </c>
      <c r="I69" s="264">
        <v>1.7145369529386723</v>
      </c>
      <c r="J69" s="264">
        <v>1.1345505859194915E-4</v>
      </c>
      <c r="K69" s="249">
        <v>6.6176798633615699E-5</v>
      </c>
      <c r="L69" s="250">
        <v>343384430.67547125</v>
      </c>
      <c r="M69" s="250">
        <v>11456417.250904381</v>
      </c>
      <c r="N69" s="249">
        <v>3.4514764610272759E-2</v>
      </c>
      <c r="O69" s="248">
        <v>50069511.072478749</v>
      </c>
      <c r="P69" s="248">
        <v>1667301.7808098421</v>
      </c>
      <c r="Q69" s="249">
        <v>3.4446811523886817E-2</v>
      </c>
    </row>
    <row r="70" spans="1:17" x14ac:dyDescent="0.2">
      <c r="A70" s="449" t="s">
        <v>112</v>
      </c>
      <c r="B70" s="449" t="s">
        <v>456</v>
      </c>
      <c r="C70" s="251" t="s">
        <v>181</v>
      </c>
      <c r="D70" s="252">
        <v>131272614.06134726</v>
      </c>
      <c r="E70" s="252">
        <v>4558113.6887902617</v>
      </c>
      <c r="F70" s="253">
        <v>3.597152398019815E-2</v>
      </c>
      <c r="G70" s="265">
        <v>12.947671530742396</v>
      </c>
      <c r="H70" s="265">
        <v>0.47506606509752736</v>
      </c>
      <c r="I70" s="266">
        <v>4.3020730343851756</v>
      </c>
      <c r="J70" s="266">
        <v>-4.1696951060025356E-2</v>
      </c>
      <c r="K70" s="253">
        <v>-9.5992539199222255E-3</v>
      </c>
      <c r="L70" s="254">
        <v>564744373.1065743</v>
      </c>
      <c r="M70" s="254">
        <v>14325729.667576432</v>
      </c>
      <c r="N70" s="253">
        <v>2.6026970267703391E-2</v>
      </c>
      <c r="O70" s="252">
        <v>153758170.09111175</v>
      </c>
      <c r="P70" s="252">
        <v>3386384.0394667089</v>
      </c>
      <c r="Q70" s="253">
        <v>2.2520075929028726E-2</v>
      </c>
    </row>
    <row r="71" spans="1:17" x14ac:dyDescent="0.2">
      <c r="A71" s="449" t="s">
        <v>112</v>
      </c>
      <c r="B71" s="449" t="s">
        <v>456</v>
      </c>
      <c r="C71" s="247" t="s">
        <v>182</v>
      </c>
      <c r="D71" s="248">
        <v>1457.7745513916016</v>
      </c>
      <c r="E71" s="248">
        <v>-955.87821221351624</v>
      </c>
      <c r="F71" s="249">
        <v>-0.39602971339828619</v>
      </c>
      <c r="G71" s="263">
        <v>1.437831202818366E-4</v>
      </c>
      <c r="H71" s="263">
        <v>-9.3794572586768029E-5</v>
      </c>
      <c r="I71" s="264">
        <v>0.97282529434522191</v>
      </c>
      <c r="J71" s="264">
        <v>1.9299702027334997E-2</v>
      </c>
      <c r="K71" s="249">
        <v>2.0240360807118066E-2</v>
      </c>
      <c r="L71" s="250">
        <v>1418.1599570465087</v>
      </c>
      <c r="M71" s="250">
        <v>-883.319724019766</v>
      </c>
      <c r="N71" s="249">
        <v>-0.38380513688068901</v>
      </c>
      <c r="O71" s="248">
        <v>242.96242523193359</v>
      </c>
      <c r="P71" s="248">
        <v>-159.31303536891937</v>
      </c>
      <c r="Q71" s="249">
        <v>-0.39602971339828619</v>
      </c>
    </row>
    <row r="72" spans="1:17" x14ac:dyDescent="0.2">
      <c r="A72" s="449" t="s">
        <v>113</v>
      </c>
      <c r="B72" s="449" t="s">
        <v>448</v>
      </c>
      <c r="C72" s="251" t="s">
        <v>39</v>
      </c>
      <c r="D72" s="252">
        <v>9219.4082865715027</v>
      </c>
      <c r="E72" s="252">
        <v>-6033.6102456450462</v>
      </c>
      <c r="F72" s="253">
        <v>-0.39556827606950068</v>
      </c>
      <c r="G72" s="265">
        <v>1.0774035674184288</v>
      </c>
      <c r="H72" s="265">
        <v>-0.49930100887670203</v>
      </c>
      <c r="I72" s="266">
        <v>4.5096216440003305</v>
      </c>
      <c r="J72" s="266">
        <v>1.053921015706794</v>
      </c>
      <c r="K72" s="253">
        <v>0.30498041615000426</v>
      </c>
      <c r="L72" s="254">
        <v>41576.043153998849</v>
      </c>
      <c r="M72" s="254">
        <v>-11133.822571154837</v>
      </c>
      <c r="N72" s="253">
        <v>-0.21122843737091257</v>
      </c>
      <c r="O72" s="252">
        <v>6146.2721910476685</v>
      </c>
      <c r="P72" s="252">
        <v>-4022.4068304300308</v>
      </c>
      <c r="Q72" s="253">
        <v>-0.39556827606950068</v>
      </c>
    </row>
    <row r="73" spans="1:17" x14ac:dyDescent="0.2">
      <c r="A73" s="449" t="s">
        <v>113</v>
      </c>
      <c r="B73" s="449" t="s">
        <v>448</v>
      </c>
      <c r="C73" s="247" t="s">
        <v>177</v>
      </c>
      <c r="D73" s="248">
        <v>766635.73785873037</v>
      </c>
      <c r="E73" s="248">
        <v>-97004.704944556579</v>
      </c>
      <c r="F73" s="249">
        <v>-0.11232070678590433</v>
      </c>
      <c r="G73" s="263">
        <v>89.591007709521676</v>
      </c>
      <c r="H73" s="263">
        <v>0.31649227079859088</v>
      </c>
      <c r="I73" s="264">
        <v>2.764067261948485</v>
      </c>
      <c r="J73" s="264">
        <v>0.1352002861250412</v>
      </c>
      <c r="K73" s="249">
        <v>5.1429108953940976E-2</v>
      </c>
      <c r="L73" s="250">
        <v>2119032.7448550374</v>
      </c>
      <c r="M73" s="250">
        <v>-151363.09421605943</v>
      </c>
      <c r="N73" s="249">
        <v>-6.6668151699039266E-2</v>
      </c>
      <c r="O73" s="248">
        <v>385440.20608171215</v>
      </c>
      <c r="P73" s="248">
        <v>-47010.618906858377</v>
      </c>
      <c r="Q73" s="249">
        <v>-0.1087074325921354</v>
      </c>
    </row>
    <row r="74" spans="1:17" x14ac:dyDescent="0.2">
      <c r="A74" s="449" t="s">
        <v>113</v>
      </c>
      <c r="B74" s="449" t="s">
        <v>448</v>
      </c>
      <c r="C74" s="251" t="s">
        <v>178</v>
      </c>
      <c r="D74" s="251"/>
      <c r="E74" s="251"/>
      <c r="F74" s="251"/>
      <c r="G74" s="251"/>
      <c r="H74" s="251"/>
      <c r="I74" s="251"/>
      <c r="J74" s="251"/>
      <c r="K74" s="251"/>
      <c r="L74" s="251"/>
      <c r="M74" s="251"/>
      <c r="N74" s="251"/>
      <c r="O74" s="251"/>
      <c r="P74" s="251"/>
      <c r="Q74" s="251"/>
    </row>
    <row r="75" spans="1:17" x14ac:dyDescent="0.2">
      <c r="A75" s="449" t="s">
        <v>113</v>
      </c>
      <c r="B75" s="449" t="s">
        <v>448</v>
      </c>
      <c r="C75" s="247" t="s">
        <v>179</v>
      </c>
      <c r="D75" s="247"/>
      <c r="E75" s="247"/>
      <c r="F75" s="247"/>
      <c r="G75" s="247"/>
      <c r="H75" s="247"/>
      <c r="I75" s="247"/>
      <c r="J75" s="247"/>
      <c r="K75" s="247"/>
      <c r="L75" s="247"/>
      <c r="M75" s="247"/>
      <c r="N75" s="247"/>
      <c r="O75" s="247"/>
      <c r="P75" s="247"/>
      <c r="Q75" s="247"/>
    </row>
    <row r="76" spans="1:17" x14ac:dyDescent="0.2">
      <c r="A76" s="449" t="s">
        <v>113</v>
      </c>
      <c r="B76" s="449" t="s">
        <v>448</v>
      </c>
      <c r="C76" s="251" t="s">
        <v>180</v>
      </c>
      <c r="D76" s="252">
        <v>664.35249948501587</v>
      </c>
      <c r="E76" s="252">
        <v>413.14929437637329</v>
      </c>
      <c r="F76" s="253">
        <v>1.6446816201954542</v>
      </c>
      <c r="G76" s="265">
        <v>7.763792758924308E-2</v>
      </c>
      <c r="H76" s="265">
        <v>5.1671051443499337E-2</v>
      </c>
      <c r="I76" s="266">
        <v>1.9385071428817873</v>
      </c>
      <c r="J76" s="266">
        <v>0.12667128424956609</v>
      </c>
      <c r="K76" s="253">
        <v>6.9913222903752389E-2</v>
      </c>
      <c r="L76" s="254">
        <v>1287.8520656430721</v>
      </c>
      <c r="M76" s="254">
        <v>832.71309082388871</v>
      </c>
      <c r="N76" s="253">
        <v>1.8295798358176361</v>
      </c>
      <c r="O76" s="252">
        <v>166.08812487125397</v>
      </c>
      <c r="P76" s="252">
        <v>103.28732359409332</v>
      </c>
      <c r="Q76" s="253">
        <v>1.6446816201954542</v>
      </c>
    </row>
    <row r="77" spans="1:17" x14ac:dyDescent="0.2">
      <c r="A77" s="449" t="s">
        <v>113</v>
      </c>
      <c r="B77" s="449" t="s">
        <v>448</v>
      </c>
      <c r="C77" s="247" t="s">
        <v>181</v>
      </c>
      <c r="D77" s="248">
        <v>79186.623496813569</v>
      </c>
      <c r="E77" s="248">
        <v>-9067.3458942017169</v>
      </c>
      <c r="F77" s="249">
        <v>-0.10274150790915949</v>
      </c>
      <c r="G77" s="263">
        <v>9.253950795470633</v>
      </c>
      <c r="H77" s="263">
        <v>0.13113768663459169</v>
      </c>
      <c r="I77" s="264">
        <v>5.0719623869370221</v>
      </c>
      <c r="J77" s="264">
        <v>0.21137430999544637</v>
      </c>
      <c r="K77" s="249">
        <v>4.348739425136583E-2</v>
      </c>
      <c r="L77" s="250">
        <v>401631.57592438185</v>
      </c>
      <c r="M77" s="250">
        <v>-27334.615440353809</v>
      </c>
      <c r="N77" s="249">
        <v>-6.3722074118219021E-2</v>
      </c>
      <c r="O77" s="248">
        <v>104820.68650584658</v>
      </c>
      <c r="P77" s="248">
        <v>-13536.850439766218</v>
      </c>
      <c r="Q77" s="249">
        <v>-0.11437252573096904</v>
      </c>
    </row>
    <row r="78" spans="1:17" x14ac:dyDescent="0.2">
      <c r="A78" s="449" t="s">
        <v>113</v>
      </c>
      <c r="B78" s="449" t="s">
        <v>448</v>
      </c>
      <c r="C78" s="251" t="s">
        <v>182</v>
      </c>
      <c r="D78" s="251"/>
      <c r="E78" s="251"/>
      <c r="F78" s="251"/>
      <c r="G78" s="251"/>
      <c r="H78" s="251"/>
      <c r="I78" s="251"/>
      <c r="J78" s="251"/>
      <c r="K78" s="251"/>
      <c r="L78" s="251"/>
      <c r="M78" s="251"/>
      <c r="N78" s="251"/>
      <c r="O78" s="251"/>
      <c r="P78" s="251"/>
      <c r="Q78" s="251"/>
    </row>
    <row r="79" spans="1:17" x14ac:dyDescent="0.2">
      <c r="A79" s="449" t="s">
        <v>113</v>
      </c>
      <c r="B79" s="449" t="s">
        <v>455</v>
      </c>
      <c r="C79" s="247" t="s">
        <v>39</v>
      </c>
      <c r="D79" s="248">
        <v>167546.78975780946</v>
      </c>
      <c r="E79" s="248">
        <v>136005.71266998988</v>
      </c>
      <c r="F79" s="249">
        <v>4.3120186508314298</v>
      </c>
      <c r="G79" s="263">
        <v>1.3197076484885482</v>
      </c>
      <c r="H79" s="263">
        <v>1.0914677679930607</v>
      </c>
      <c r="I79" s="264">
        <v>3.9139435164648626</v>
      </c>
      <c r="J79" s="264">
        <v>0.35273650906301279</v>
      </c>
      <c r="K79" s="249">
        <v>9.9049706554508551E-2</v>
      </c>
      <c r="L79" s="250">
        <v>655768.67147707974</v>
      </c>
      <c r="M79" s="250">
        <v>543444.36673093471</v>
      </c>
      <c r="N79" s="249">
        <v>4.8381725394083581</v>
      </c>
      <c r="O79" s="248">
        <v>111697.85983853965</v>
      </c>
      <c r="P79" s="248">
        <v>90670.475113326596</v>
      </c>
      <c r="Q79" s="249">
        <v>4.3120186508314298</v>
      </c>
    </row>
    <row r="80" spans="1:17" x14ac:dyDescent="0.2">
      <c r="A80" s="449" t="s">
        <v>113</v>
      </c>
      <c r="B80" s="449" t="s">
        <v>455</v>
      </c>
      <c r="C80" s="251" t="s">
        <v>177</v>
      </c>
      <c r="D80" s="252">
        <v>11350583.441579022</v>
      </c>
      <c r="E80" s="252">
        <v>-964245.77927169204</v>
      </c>
      <c r="F80" s="253">
        <v>-7.8299565668283097E-2</v>
      </c>
      <c r="G80" s="265">
        <v>89.404588439517397</v>
      </c>
      <c r="H80" s="265">
        <v>0.29110820346217281</v>
      </c>
      <c r="I80" s="266">
        <v>2.643865847076079</v>
      </c>
      <c r="J80" s="266">
        <v>3.8065518663302989E-2</v>
      </c>
      <c r="K80" s="253">
        <v>1.4607995189903576E-2</v>
      </c>
      <c r="L80" s="254">
        <v>30009419.905578036</v>
      </c>
      <c r="M80" s="254">
        <v>-2080566.1224620044</v>
      </c>
      <c r="N80" s="253">
        <v>-6.4835370157033348E-2</v>
      </c>
      <c r="O80" s="252">
        <v>5680750.7486486584</v>
      </c>
      <c r="P80" s="252">
        <v>-518763.04459185991</v>
      </c>
      <c r="Q80" s="253">
        <v>-8.3678020872778758E-2</v>
      </c>
    </row>
    <row r="81" spans="1:17" x14ac:dyDescent="0.2">
      <c r="A81" s="449" t="s">
        <v>113</v>
      </c>
      <c r="B81" s="449" t="s">
        <v>455</v>
      </c>
      <c r="C81" s="247" t="s">
        <v>178</v>
      </c>
      <c r="D81" s="247"/>
      <c r="E81" s="247"/>
      <c r="F81" s="247"/>
      <c r="G81" s="247"/>
      <c r="H81" s="247"/>
      <c r="I81" s="247"/>
      <c r="J81" s="247"/>
      <c r="K81" s="247"/>
      <c r="L81" s="247"/>
      <c r="M81" s="247"/>
      <c r="N81" s="247"/>
      <c r="O81" s="247"/>
      <c r="P81" s="247"/>
      <c r="Q81" s="247"/>
    </row>
    <row r="82" spans="1:17" x14ac:dyDescent="0.2">
      <c r="A82" s="449" t="s">
        <v>113</v>
      </c>
      <c r="B82" s="449" t="s">
        <v>455</v>
      </c>
      <c r="C82" s="251" t="s">
        <v>179</v>
      </c>
      <c r="D82" s="251"/>
      <c r="E82" s="251"/>
      <c r="F82" s="251"/>
      <c r="G82" s="251"/>
      <c r="H82" s="251"/>
      <c r="I82" s="251"/>
      <c r="J82" s="251"/>
      <c r="K82" s="251"/>
      <c r="L82" s="251"/>
      <c r="M82" s="251"/>
      <c r="N82" s="251"/>
      <c r="O82" s="251"/>
      <c r="P82" s="251"/>
      <c r="Q82" s="251"/>
    </row>
    <row r="83" spans="1:17" x14ac:dyDescent="0.2">
      <c r="A83" s="449" t="s">
        <v>113</v>
      </c>
      <c r="B83" s="449" t="s">
        <v>455</v>
      </c>
      <c r="C83" s="247" t="s">
        <v>180</v>
      </c>
      <c r="D83" s="248">
        <v>8714.6832189559937</v>
      </c>
      <c r="E83" s="248">
        <v>1417.8313827514648</v>
      </c>
      <c r="F83" s="249">
        <v>0.19430727313341647</v>
      </c>
      <c r="G83" s="263">
        <v>6.8642521380657878E-2</v>
      </c>
      <c r="H83" s="263">
        <v>1.5840501130951465E-2</v>
      </c>
      <c r="I83" s="264">
        <v>1.8994927739489966</v>
      </c>
      <c r="J83" s="264">
        <v>0.52718032405375026</v>
      </c>
      <c r="K83" s="249">
        <v>0.38415473392665922</v>
      </c>
      <c r="L83" s="250">
        <v>16553.477801661491</v>
      </c>
      <c r="M83" s="250">
        <v>6539.9171817970273</v>
      </c>
      <c r="N83" s="249">
        <v>0.653106065870658</v>
      </c>
      <c r="O83" s="248">
        <v>2178.6708047389984</v>
      </c>
      <c r="P83" s="248">
        <v>354.45784568786621</v>
      </c>
      <c r="Q83" s="249">
        <v>0.19430727313341647</v>
      </c>
    </row>
    <row r="84" spans="1:17" x14ac:dyDescent="0.2">
      <c r="A84" s="449" t="s">
        <v>113</v>
      </c>
      <c r="B84" s="449" t="s">
        <v>455</v>
      </c>
      <c r="C84" s="251" t="s">
        <v>181</v>
      </c>
      <c r="D84" s="252">
        <v>1168897.4097828371</v>
      </c>
      <c r="E84" s="252">
        <v>-296701.82778314059</v>
      </c>
      <c r="F84" s="253">
        <v>-0.20244403802767658</v>
      </c>
      <c r="G84" s="265">
        <v>9.206997366041513</v>
      </c>
      <c r="H84" s="265">
        <v>-1.3984804971578892</v>
      </c>
      <c r="I84" s="266">
        <v>5.0808064843805312</v>
      </c>
      <c r="J84" s="266">
        <v>0.3895129703807072</v>
      </c>
      <c r="K84" s="253">
        <v>8.3028906466482463E-2</v>
      </c>
      <c r="L84" s="254">
        <v>5938941.5392002454</v>
      </c>
      <c r="M84" s="254">
        <v>-936614.65811611246</v>
      </c>
      <c r="N84" s="253">
        <v>-0.13622383865929108</v>
      </c>
      <c r="O84" s="252">
        <v>1581485.7816121795</v>
      </c>
      <c r="P84" s="252">
        <v>-373606.96329119336</v>
      </c>
      <c r="Q84" s="253">
        <v>-0.19109424054952354</v>
      </c>
    </row>
    <row r="85" spans="1:17" x14ac:dyDescent="0.2">
      <c r="A85" s="449" t="s">
        <v>113</v>
      </c>
      <c r="B85" s="449" t="s">
        <v>455</v>
      </c>
      <c r="C85" s="247" t="s">
        <v>182</v>
      </c>
      <c r="D85" s="248">
        <v>8.1283998489379883</v>
      </c>
      <c r="E85" s="248">
        <v>8.1283998489379883</v>
      </c>
      <c r="F85" s="247"/>
      <c r="G85" s="263">
        <v>6.4024571680082731E-5</v>
      </c>
      <c r="H85" s="263">
        <v>6.4024571680082731E-5</v>
      </c>
      <c r="I85" s="264">
        <v>0.71124999999999994</v>
      </c>
      <c r="J85" s="264">
        <v>0.71124999999999994</v>
      </c>
      <c r="K85" s="247"/>
      <c r="L85" s="250">
        <v>5.7813243925571438</v>
      </c>
      <c r="M85" s="250">
        <v>5.7813243925571438</v>
      </c>
      <c r="N85" s="247"/>
      <c r="O85" s="248">
        <v>1.0160499811172485</v>
      </c>
      <c r="P85" s="248">
        <v>1.0160499811172485</v>
      </c>
      <c r="Q85" s="247"/>
    </row>
    <row r="86" spans="1:17" x14ac:dyDescent="0.2">
      <c r="A86" s="449" t="s">
        <v>113</v>
      </c>
      <c r="B86" s="449" t="s">
        <v>456</v>
      </c>
      <c r="C86" s="251" t="s">
        <v>39</v>
      </c>
      <c r="D86" s="252">
        <v>68754.22579818964</v>
      </c>
      <c r="E86" s="252">
        <v>49529.889865100384</v>
      </c>
      <c r="F86" s="253">
        <v>2.5764161652964401</v>
      </c>
      <c r="G86" s="265">
        <v>1.1979901400307569</v>
      </c>
      <c r="H86" s="265">
        <v>0.89986195429443239</v>
      </c>
      <c r="I86" s="266">
        <v>3.925154616578729</v>
      </c>
      <c r="J86" s="266">
        <v>0.79887315401720915</v>
      </c>
      <c r="K86" s="253">
        <v>0.25553462270881144</v>
      </c>
      <c r="L86" s="254">
        <v>269870.96680106042</v>
      </c>
      <c r="M86" s="254">
        <v>209770.28174338816</v>
      </c>
      <c r="N86" s="253">
        <v>3.4903143207451599</v>
      </c>
      <c r="O86" s="252">
        <v>45836.150532126427</v>
      </c>
      <c r="P86" s="252">
        <v>33019.926576733589</v>
      </c>
      <c r="Q86" s="253">
        <v>2.5764161652964401</v>
      </c>
    </row>
    <row r="87" spans="1:17" x14ac:dyDescent="0.2">
      <c r="A87" s="449" t="s">
        <v>113</v>
      </c>
      <c r="B87" s="449" t="s">
        <v>456</v>
      </c>
      <c r="C87" s="247" t="s">
        <v>177</v>
      </c>
      <c r="D87" s="248">
        <v>5157784.6048172647</v>
      </c>
      <c r="E87" s="248">
        <v>-638375.97087676357</v>
      </c>
      <c r="F87" s="249">
        <v>-0.11013773040618786</v>
      </c>
      <c r="G87" s="263">
        <v>89.870477475963597</v>
      </c>
      <c r="H87" s="263">
        <v>-1.5531730409520605E-2</v>
      </c>
      <c r="I87" s="264">
        <v>2.6701018932201119</v>
      </c>
      <c r="J87" s="264">
        <v>2.8228194557873287E-2</v>
      </c>
      <c r="K87" s="249">
        <v>1.0684914487837611E-2</v>
      </c>
      <c r="L87" s="250">
        <v>13771810.438144125</v>
      </c>
      <c r="M87" s="250">
        <v>-1540913.7400049083</v>
      </c>
      <c r="N87" s="249">
        <v>-0.10062962814962494</v>
      </c>
      <c r="O87" s="248">
        <v>2583454.4374941555</v>
      </c>
      <c r="P87" s="248">
        <v>-332245.3074525944</v>
      </c>
      <c r="Q87" s="249">
        <v>-0.11395045324142671</v>
      </c>
    </row>
    <row r="88" spans="1:17" x14ac:dyDescent="0.2">
      <c r="A88" s="449" t="s">
        <v>113</v>
      </c>
      <c r="B88" s="449" t="s">
        <v>456</v>
      </c>
      <c r="C88" s="251" t="s">
        <v>178</v>
      </c>
      <c r="D88" s="251"/>
      <c r="E88" s="251"/>
      <c r="F88" s="251"/>
      <c r="G88" s="251"/>
      <c r="H88" s="251"/>
      <c r="I88" s="251"/>
      <c r="J88" s="251"/>
      <c r="K88" s="251"/>
      <c r="L88" s="251"/>
      <c r="M88" s="251"/>
      <c r="N88" s="251"/>
      <c r="O88" s="251"/>
      <c r="P88" s="251"/>
      <c r="Q88" s="251"/>
    </row>
    <row r="89" spans="1:17" x14ac:dyDescent="0.2">
      <c r="A89" s="449" t="s">
        <v>113</v>
      </c>
      <c r="B89" s="449" t="s">
        <v>456</v>
      </c>
      <c r="C89" s="247" t="s">
        <v>179</v>
      </c>
      <c r="D89" s="247"/>
      <c r="E89" s="247"/>
      <c r="F89" s="247"/>
      <c r="G89" s="247"/>
      <c r="H89" s="247"/>
      <c r="I89" s="247"/>
      <c r="J89" s="247"/>
      <c r="K89" s="247"/>
      <c r="L89" s="247"/>
      <c r="M89" s="247"/>
      <c r="N89" s="247"/>
      <c r="O89" s="247"/>
      <c r="P89" s="247"/>
      <c r="Q89" s="247"/>
    </row>
    <row r="90" spans="1:17" x14ac:dyDescent="0.2">
      <c r="A90" s="449" t="s">
        <v>113</v>
      </c>
      <c r="B90" s="449" t="s">
        <v>456</v>
      </c>
      <c r="C90" s="251" t="s">
        <v>180</v>
      </c>
      <c r="D90" s="252">
        <v>4661.6988663673401</v>
      </c>
      <c r="E90" s="252">
        <v>3022.3838510513306</v>
      </c>
      <c r="F90" s="253">
        <v>1.8436870417298703</v>
      </c>
      <c r="G90" s="265">
        <v>8.1226560445797055E-2</v>
      </c>
      <c r="H90" s="265">
        <v>5.5804303309451797E-2</v>
      </c>
      <c r="I90" s="266">
        <v>1.9331537905647416</v>
      </c>
      <c r="J90" s="266">
        <v>4.0276654451319338E-2</v>
      </c>
      <c r="K90" s="253">
        <v>2.1278007791893969E-2</v>
      </c>
      <c r="L90" s="254">
        <v>9011.7808339893818</v>
      </c>
      <c r="M90" s="254">
        <v>5908.7589226102828</v>
      </c>
      <c r="N90" s="253">
        <v>1.9041950367615061</v>
      </c>
      <c r="O90" s="252">
        <v>1165.424716591835</v>
      </c>
      <c r="P90" s="252">
        <v>755.59596276283264</v>
      </c>
      <c r="Q90" s="253">
        <v>1.8436870417298703</v>
      </c>
    </row>
    <row r="91" spans="1:17" x14ac:dyDescent="0.2">
      <c r="A91" s="449" t="s">
        <v>113</v>
      </c>
      <c r="B91" s="449" t="s">
        <v>456</v>
      </c>
      <c r="C91" s="247" t="s">
        <v>181</v>
      </c>
      <c r="D91" s="248">
        <v>507930.66206742427</v>
      </c>
      <c r="E91" s="248">
        <v>-123390.77361271717</v>
      </c>
      <c r="F91" s="249">
        <v>-0.19544841445116559</v>
      </c>
      <c r="G91" s="263">
        <v>8.8503058235598804</v>
      </c>
      <c r="H91" s="263">
        <v>-0.94013452719438462</v>
      </c>
      <c r="I91" s="264">
        <v>4.9426448481906515</v>
      </c>
      <c r="J91" s="264">
        <v>0.30543414010046188</v>
      </c>
      <c r="K91" s="249">
        <v>6.5865917968229076E-2</v>
      </c>
      <c r="L91" s="250">
        <v>2510520.8701056214</v>
      </c>
      <c r="M91" s="250">
        <v>-417049.65167720243</v>
      </c>
      <c r="N91" s="249">
        <v>-0.14245588571619744</v>
      </c>
      <c r="O91" s="248">
        <v>667717.77129525912</v>
      </c>
      <c r="P91" s="248">
        <v>-151418.66157371108</v>
      </c>
      <c r="Q91" s="249">
        <v>-0.1848515772194107</v>
      </c>
    </row>
    <row r="92" spans="1:17" x14ac:dyDescent="0.2">
      <c r="A92" s="449" t="s">
        <v>113</v>
      </c>
      <c r="B92" s="449" t="s">
        <v>456</v>
      </c>
      <c r="C92" s="251" t="s">
        <v>182</v>
      </c>
      <c r="D92" s="251"/>
      <c r="E92" s="251"/>
      <c r="F92" s="251"/>
      <c r="G92" s="251"/>
      <c r="H92" s="251"/>
      <c r="I92" s="251"/>
      <c r="J92" s="251"/>
      <c r="K92" s="251"/>
      <c r="L92" s="251"/>
      <c r="M92" s="251"/>
      <c r="N92" s="251"/>
      <c r="O92" s="251"/>
      <c r="P92" s="251"/>
      <c r="Q92" s="251"/>
    </row>
    <row r="93" spans="1:17" x14ac:dyDescent="0.2">
      <c r="A93" s="449" t="s">
        <v>114</v>
      </c>
      <c r="B93" s="449" t="s">
        <v>448</v>
      </c>
      <c r="C93" s="247" t="s">
        <v>39</v>
      </c>
      <c r="D93" s="248">
        <v>221.77523921877145</v>
      </c>
      <c r="E93" s="248">
        <v>-911.27983275949941</v>
      </c>
      <c r="F93" s="249">
        <v>-0.80426790832720918</v>
      </c>
      <c r="G93" s="263">
        <v>8.5119171588036221E-3</v>
      </c>
      <c r="H93" s="263">
        <v>-3.3043412213967942E-2</v>
      </c>
      <c r="I93" s="264">
        <v>3.8495649340187024</v>
      </c>
      <c r="J93" s="264">
        <v>0.24639275251706172</v>
      </c>
      <c r="K93" s="249">
        <v>6.8382175512460869E-2</v>
      </c>
      <c r="L93" s="250">
        <v>853.73818413019183</v>
      </c>
      <c r="M93" s="250">
        <v>-3228.854331331253</v>
      </c>
      <c r="N93" s="249">
        <v>-0.79088332208101941</v>
      </c>
      <c r="O93" s="248">
        <v>140.33080971240997</v>
      </c>
      <c r="P93" s="248">
        <v>-640.78481411933899</v>
      </c>
      <c r="Q93" s="249">
        <v>-0.82034566275346066</v>
      </c>
    </row>
    <row r="94" spans="1:17" x14ac:dyDescent="0.2">
      <c r="A94" s="449" t="s">
        <v>114</v>
      </c>
      <c r="B94" s="449" t="s">
        <v>448</v>
      </c>
      <c r="C94" s="251" t="s">
        <v>177</v>
      </c>
      <c r="D94" s="252">
        <v>1772060.9758516848</v>
      </c>
      <c r="E94" s="252">
        <v>-110720.76989190141</v>
      </c>
      <c r="F94" s="253">
        <v>-5.8807012624914376E-2</v>
      </c>
      <c r="G94" s="265">
        <v>68.013166302658817</v>
      </c>
      <c r="H94" s="265">
        <v>-1.0387425730617537</v>
      </c>
      <c r="I94" s="266">
        <v>2.2468241188485738</v>
      </c>
      <c r="J94" s="266">
        <v>0.10044269584670973</v>
      </c>
      <c r="K94" s="253">
        <v>4.6796293878761594E-2</v>
      </c>
      <c r="L94" s="254">
        <v>3981509.3406139053</v>
      </c>
      <c r="M94" s="254">
        <v>-59658.422017147299</v>
      </c>
      <c r="N94" s="253">
        <v>-1.4762668991080424E-2</v>
      </c>
      <c r="O94" s="252">
        <v>886295.97993910313</v>
      </c>
      <c r="P94" s="252">
        <v>-55503.630982085364</v>
      </c>
      <c r="Q94" s="253">
        <v>-5.8933588778823577E-2</v>
      </c>
    </row>
    <row r="95" spans="1:17" x14ac:dyDescent="0.2">
      <c r="A95" s="449" t="s">
        <v>114</v>
      </c>
      <c r="B95" s="449" t="s">
        <v>448</v>
      </c>
      <c r="C95" s="247" t="s">
        <v>178</v>
      </c>
      <c r="D95" s="248">
        <v>216.61337292194366</v>
      </c>
      <c r="E95" s="248">
        <v>55.914141297340393</v>
      </c>
      <c r="F95" s="249">
        <v>0.34794280428146029</v>
      </c>
      <c r="G95" s="263">
        <v>8.3138004598511464E-3</v>
      </c>
      <c r="H95" s="263">
        <v>2.4200803174997936E-3</v>
      </c>
      <c r="I95" s="264">
        <v>2.5399387612357014</v>
      </c>
      <c r="J95" s="264">
        <v>8.6091033233937075E-2</v>
      </c>
      <c r="K95" s="249">
        <v>3.5084097620043997E-2</v>
      </c>
      <c r="L95" s="250">
        <v>550.18470208644862</v>
      </c>
      <c r="M95" s="250">
        <v>155.85325767278664</v>
      </c>
      <c r="N95" s="249">
        <v>0.39523416121310706</v>
      </c>
      <c r="O95" s="248">
        <v>72.204457640647888</v>
      </c>
      <c r="P95" s="248">
        <v>18.638047099113464</v>
      </c>
      <c r="Q95" s="249">
        <v>0.34794280428146029</v>
      </c>
    </row>
    <row r="96" spans="1:17" x14ac:dyDescent="0.2">
      <c r="A96" s="449" t="s">
        <v>114</v>
      </c>
      <c r="B96" s="449" t="s">
        <v>448</v>
      </c>
      <c r="C96" s="251" t="s">
        <v>179</v>
      </c>
      <c r="D96" s="252">
        <v>2968.0319296643138</v>
      </c>
      <c r="E96" s="252">
        <v>1356.0768963769078</v>
      </c>
      <c r="F96" s="253">
        <v>0.84126223646036657</v>
      </c>
      <c r="G96" s="265">
        <v>0.11391552095256779</v>
      </c>
      <c r="H96" s="265">
        <v>5.4796309540009275E-2</v>
      </c>
      <c r="I96" s="266">
        <v>2.0022497201153744</v>
      </c>
      <c r="J96" s="266">
        <v>-3.0332662899172469E-2</v>
      </c>
      <c r="K96" s="253">
        <v>-1.4923214504194284E-2</v>
      </c>
      <c r="L96" s="254">
        <v>5942.741100463867</v>
      </c>
      <c r="M96" s="254">
        <v>2666.3096975922581</v>
      </c>
      <c r="N96" s="253">
        <v>0.81378468514719604</v>
      </c>
      <c r="O96" s="252">
        <v>845.83087825775146</v>
      </c>
      <c r="P96" s="252">
        <v>385.80645680427551</v>
      </c>
      <c r="Q96" s="253">
        <v>0.83866516387390011</v>
      </c>
    </row>
    <row r="97" spans="1:17" x14ac:dyDescent="0.2">
      <c r="A97" s="449" t="s">
        <v>114</v>
      </c>
      <c r="B97" s="449" t="s">
        <v>448</v>
      </c>
      <c r="C97" s="247" t="s">
        <v>180</v>
      </c>
      <c r="D97" s="248">
        <v>137036.1658705771</v>
      </c>
      <c r="E97" s="248">
        <v>6152.04502633214</v>
      </c>
      <c r="F97" s="249">
        <v>4.70037540585478E-2</v>
      </c>
      <c r="G97" s="263">
        <v>5.2595614179443295</v>
      </c>
      <c r="H97" s="263">
        <v>0.45932453108933657</v>
      </c>
      <c r="I97" s="264">
        <v>1.6351741136528697</v>
      </c>
      <c r="J97" s="264">
        <v>2.5943060789731298E-2</v>
      </c>
      <c r="K97" s="249">
        <v>1.6121402047004681E-2</v>
      </c>
      <c r="L97" s="250">
        <v>224077.99106580854</v>
      </c>
      <c r="M97" s="250">
        <v>13455.199476557988</v>
      </c>
      <c r="N97" s="249">
        <v>6.3882922522448871E-2</v>
      </c>
      <c r="O97" s="248">
        <v>34211.606089830399</v>
      </c>
      <c r="P97" s="248">
        <v>1633.3940492868423</v>
      </c>
      <c r="Q97" s="249">
        <v>5.0137621035005998E-2</v>
      </c>
    </row>
    <row r="98" spans="1:17" x14ac:dyDescent="0.2">
      <c r="A98" s="449" t="s">
        <v>114</v>
      </c>
      <c r="B98" s="449" t="s">
        <v>448</v>
      </c>
      <c r="C98" s="251" t="s">
        <v>181</v>
      </c>
      <c r="D98" s="252">
        <v>670281.59961612604</v>
      </c>
      <c r="E98" s="252">
        <v>-21183.637484639999</v>
      </c>
      <c r="F98" s="253">
        <v>-3.0635867644569593E-2</v>
      </c>
      <c r="G98" s="265">
        <v>25.725962326095097</v>
      </c>
      <c r="H98" s="265">
        <v>0.36614850223979545</v>
      </c>
      <c r="I98" s="266">
        <v>3.8836300283750429</v>
      </c>
      <c r="J98" s="266">
        <v>-9.2794384661530671E-2</v>
      </c>
      <c r="K98" s="253">
        <v>-2.3336136946878056E-2</v>
      </c>
      <c r="L98" s="254">
        <v>2603125.7477364447</v>
      </c>
      <c r="M98" s="254">
        <v>-146433.50183716416</v>
      </c>
      <c r="N98" s="253">
        <v>-5.325708178860758E-2</v>
      </c>
      <c r="O98" s="252">
        <v>680799.22107112408</v>
      </c>
      <c r="P98" s="252">
        <v>-61692.584995359532</v>
      </c>
      <c r="Q98" s="253">
        <v>-8.3088573491726186E-2</v>
      </c>
    </row>
    <row r="99" spans="1:17" x14ac:dyDescent="0.2">
      <c r="A99" s="449" t="s">
        <v>114</v>
      </c>
      <c r="B99" s="449" t="s">
        <v>448</v>
      </c>
      <c r="C99" s="247" t="s">
        <v>182</v>
      </c>
      <c r="D99" s="248">
        <v>22682.385338544846</v>
      </c>
      <c r="E99" s="248">
        <v>4101.2432656288147</v>
      </c>
      <c r="F99" s="249">
        <v>0.22072073124110106</v>
      </c>
      <c r="G99" s="263">
        <v>0.8705687147305925</v>
      </c>
      <c r="H99" s="263">
        <v>0.18909656208919212</v>
      </c>
      <c r="I99" s="264">
        <v>0.89130560626864552</v>
      </c>
      <c r="J99" s="264">
        <v>-3.1229684551606351E-2</v>
      </c>
      <c r="K99" s="249">
        <v>-3.3852021556637871E-2</v>
      </c>
      <c r="L99" s="250">
        <v>20216.937215790749</v>
      </c>
      <c r="M99" s="250">
        <v>3075.1779097807412</v>
      </c>
      <c r="N99" s="249">
        <v>0.17939686673249253</v>
      </c>
      <c r="O99" s="248">
        <v>3780.3975564241409</v>
      </c>
      <c r="P99" s="248">
        <v>683.54054427146912</v>
      </c>
      <c r="Q99" s="249">
        <v>0.22072073124110106</v>
      </c>
    </row>
    <row r="100" spans="1:17" x14ac:dyDescent="0.2">
      <c r="A100" s="449" t="s">
        <v>114</v>
      </c>
      <c r="B100" s="449" t="s">
        <v>455</v>
      </c>
      <c r="C100" s="251" t="s">
        <v>39</v>
      </c>
      <c r="D100" s="252">
        <v>11615.373820215464</v>
      </c>
      <c r="E100" s="252">
        <v>638.36801622956955</v>
      </c>
      <c r="F100" s="253">
        <v>5.8155022200841851E-2</v>
      </c>
      <c r="G100" s="265">
        <v>3.3301844510946053E-2</v>
      </c>
      <c r="H100" s="265">
        <v>2.3471006839905807E-3</v>
      </c>
      <c r="I100" s="266">
        <v>3.7389850164054264</v>
      </c>
      <c r="J100" s="266">
        <v>-0.16230414838107654</v>
      </c>
      <c r="K100" s="253">
        <v>-4.1602696320501689E-2</v>
      </c>
      <c r="L100" s="254">
        <v>43429.708673733476</v>
      </c>
      <c r="M100" s="254">
        <v>605.23486884475278</v>
      </c>
      <c r="N100" s="253">
        <v>1.4132920152206538E-2</v>
      </c>
      <c r="O100" s="252">
        <v>7618.7296987771988</v>
      </c>
      <c r="P100" s="252">
        <v>332.35489106178284</v>
      </c>
      <c r="Q100" s="253">
        <v>4.561320270127444E-2</v>
      </c>
    </row>
    <row r="101" spans="1:17" x14ac:dyDescent="0.2">
      <c r="A101" s="449" t="s">
        <v>114</v>
      </c>
      <c r="B101" s="449" t="s">
        <v>455</v>
      </c>
      <c r="C101" s="247" t="s">
        <v>177</v>
      </c>
      <c r="D101" s="248">
        <v>23848276.865748424</v>
      </c>
      <c r="E101" s="248">
        <v>1446548.2298091054</v>
      </c>
      <c r="F101" s="249">
        <v>6.4573062789823887E-2</v>
      </c>
      <c r="G101" s="263">
        <v>68.374175496179916</v>
      </c>
      <c r="H101" s="263">
        <v>5.2021426496019174</v>
      </c>
      <c r="I101" s="264">
        <v>2.1967748825856761</v>
      </c>
      <c r="J101" s="264">
        <v>2.8508885413868867E-2</v>
      </c>
      <c r="K101" s="249">
        <v>1.3148241706070487E-2</v>
      </c>
      <c r="L101" s="250">
        <v>52389295.611625195</v>
      </c>
      <c r="M101" s="250">
        <v>3816389.1324480027</v>
      </c>
      <c r="N101" s="249">
        <v>7.857032673315642E-2</v>
      </c>
      <c r="O101" s="248">
        <v>11929051.549304361</v>
      </c>
      <c r="P101" s="248">
        <v>721184.07207103074</v>
      </c>
      <c r="Q101" s="249">
        <v>6.434623477980804E-2</v>
      </c>
    </row>
    <row r="102" spans="1:17" x14ac:dyDescent="0.2">
      <c r="A102" s="449" t="s">
        <v>114</v>
      </c>
      <c r="B102" s="449" t="s">
        <v>455</v>
      </c>
      <c r="C102" s="251" t="s">
        <v>178</v>
      </c>
      <c r="D102" s="252">
        <v>23454.785440921783</v>
      </c>
      <c r="E102" s="252">
        <v>-17497.869587327543</v>
      </c>
      <c r="F102" s="253">
        <v>-0.42727070015991475</v>
      </c>
      <c r="G102" s="265">
        <v>6.7246016347039042E-2</v>
      </c>
      <c r="H102" s="265">
        <v>-4.823893174079262E-2</v>
      </c>
      <c r="I102" s="266">
        <v>2.5990205049478377</v>
      </c>
      <c r="J102" s="266">
        <v>0.25028832393663691</v>
      </c>
      <c r="K102" s="253">
        <v>0.10656316031267565</v>
      </c>
      <c r="L102" s="254">
        <v>60959.468300107721</v>
      </c>
      <c r="M102" s="254">
        <v>-35227.350462591639</v>
      </c>
      <c r="N102" s="253">
        <v>-0.36623885596528932</v>
      </c>
      <c r="O102" s="252">
        <v>7818.6095470190048</v>
      </c>
      <c r="P102" s="252">
        <v>-5833.6284716129303</v>
      </c>
      <c r="Q102" s="253">
        <v>-0.42730198987532059</v>
      </c>
    </row>
    <row r="103" spans="1:17" x14ac:dyDescent="0.2">
      <c r="A103" s="449" t="s">
        <v>114</v>
      </c>
      <c r="B103" s="449" t="s">
        <v>455</v>
      </c>
      <c r="C103" s="247" t="s">
        <v>179</v>
      </c>
      <c r="D103" s="248">
        <v>26659.405703835189</v>
      </c>
      <c r="E103" s="248">
        <v>20518.439297609031</v>
      </c>
      <c r="F103" s="249">
        <v>3.3412394630275042</v>
      </c>
      <c r="G103" s="263">
        <v>7.6433819285110102E-2</v>
      </c>
      <c r="H103" s="263">
        <v>5.9116524810723908E-2</v>
      </c>
      <c r="I103" s="264">
        <v>2.1147336417789147</v>
      </c>
      <c r="J103" s="264">
        <v>1.114744100370757E-2</v>
      </c>
      <c r="K103" s="249">
        <v>5.2992556233728621E-3</v>
      </c>
      <c r="L103" s="250">
        <v>56377.542111732961</v>
      </c>
      <c r="M103" s="250">
        <v>43459.489920171502</v>
      </c>
      <c r="N103" s="249">
        <v>3.3642448006643613</v>
      </c>
      <c r="O103" s="248">
        <v>7603.0120811462402</v>
      </c>
      <c r="P103" s="248">
        <v>5863.4059993028641</v>
      </c>
      <c r="Q103" s="249">
        <v>3.3705366177437694</v>
      </c>
    </row>
    <row r="104" spans="1:17" x14ac:dyDescent="0.2">
      <c r="A104" s="449" t="s">
        <v>114</v>
      </c>
      <c r="B104" s="449" t="s">
        <v>455</v>
      </c>
      <c r="C104" s="251" t="s">
        <v>180</v>
      </c>
      <c r="D104" s="252">
        <v>1888873.2343218434</v>
      </c>
      <c r="E104" s="252">
        <v>330601.01045371406</v>
      </c>
      <c r="F104" s="253">
        <v>0.21215870076478471</v>
      </c>
      <c r="G104" s="265">
        <v>5.4154918923743214</v>
      </c>
      <c r="H104" s="265">
        <v>1.0212227844010835</v>
      </c>
      <c r="I104" s="266">
        <v>1.6259938787832167</v>
      </c>
      <c r="J104" s="266">
        <v>-2.8927903684967671E-2</v>
      </c>
      <c r="K104" s="253">
        <v>-1.7479922006841918E-2</v>
      </c>
      <c r="L104" s="254">
        <v>3071296.3168047736</v>
      </c>
      <c r="M104" s="254">
        <v>492477.67051026737</v>
      </c>
      <c r="N104" s="253">
        <v>0.19097026121550131</v>
      </c>
      <c r="O104" s="252">
        <v>471287.23364474147</v>
      </c>
      <c r="P104" s="252">
        <v>83248.942431184289</v>
      </c>
      <c r="Q104" s="253">
        <v>0.21453795750628168</v>
      </c>
    </row>
    <row r="105" spans="1:17" x14ac:dyDescent="0.2">
      <c r="A105" s="449" t="s">
        <v>114</v>
      </c>
      <c r="B105" s="449" t="s">
        <v>455</v>
      </c>
      <c r="C105" s="247" t="s">
        <v>181</v>
      </c>
      <c r="D105" s="248">
        <v>8759305.979840422</v>
      </c>
      <c r="E105" s="248">
        <v>-2431897.4751350526</v>
      </c>
      <c r="F105" s="249">
        <v>-0.21730437525500085</v>
      </c>
      <c r="G105" s="263">
        <v>25.113358405802444</v>
      </c>
      <c r="H105" s="263">
        <v>-6.445414746919667</v>
      </c>
      <c r="I105" s="264">
        <v>3.9829205185574956</v>
      </c>
      <c r="J105" s="264">
        <v>0.42643994181010303</v>
      </c>
      <c r="K105" s="249">
        <v>0.11990503887416336</v>
      </c>
      <c r="L105" s="250">
        <v>34887619.515429787</v>
      </c>
      <c r="M105" s="250">
        <v>-4913678.2026188001</v>
      </c>
      <c r="N105" s="249">
        <v>-0.1234552259433141</v>
      </c>
      <c r="O105" s="248">
        <v>9275869.8078610897</v>
      </c>
      <c r="P105" s="248">
        <v>-2604735.8614857979</v>
      </c>
      <c r="Q105" s="249">
        <v>-0.21924268290515428</v>
      </c>
    </row>
    <row r="106" spans="1:17" x14ac:dyDescent="0.2">
      <c r="A106" s="449" t="s">
        <v>114</v>
      </c>
      <c r="B106" s="449" t="s">
        <v>455</v>
      </c>
      <c r="C106" s="251" t="s">
        <v>182</v>
      </c>
      <c r="D106" s="252">
        <v>320884.84143805504</v>
      </c>
      <c r="E106" s="252">
        <v>68694.279658074927</v>
      </c>
      <c r="F106" s="253">
        <v>0.27239036692422386</v>
      </c>
      <c r="G106" s="265">
        <v>0.91999252550026522</v>
      </c>
      <c r="H106" s="265">
        <v>0.20882461916276174</v>
      </c>
      <c r="I106" s="266">
        <v>0.91696980673133244</v>
      </c>
      <c r="J106" s="266">
        <v>2.9315877124174383E-2</v>
      </c>
      <c r="K106" s="253">
        <v>3.3026246092492911E-2</v>
      </c>
      <c r="L106" s="254">
        <v>294241.71103646758</v>
      </c>
      <c r="M106" s="254">
        <v>70383.767862631474</v>
      </c>
      <c r="N106" s="253">
        <v>0.31441264430798066</v>
      </c>
      <c r="O106" s="252">
        <v>53480.806906342506</v>
      </c>
      <c r="P106" s="252">
        <v>11449.046609679157</v>
      </c>
      <c r="Q106" s="253">
        <v>0.27239036692422391</v>
      </c>
    </row>
    <row r="107" spans="1:17" x14ac:dyDescent="0.2">
      <c r="A107" s="449" t="s">
        <v>114</v>
      </c>
      <c r="B107" s="449" t="s">
        <v>456</v>
      </c>
      <c r="C107" s="247" t="s">
        <v>39</v>
      </c>
      <c r="D107" s="248">
        <v>5717.5964535593985</v>
      </c>
      <c r="E107" s="248">
        <v>-272.13754558712299</v>
      </c>
      <c r="F107" s="249">
        <v>-4.5433995170052616E-2</v>
      </c>
      <c r="G107" s="263">
        <v>3.5971546888210353E-2</v>
      </c>
      <c r="H107" s="263">
        <v>-6.6180219737935198E-5</v>
      </c>
      <c r="I107" s="264">
        <v>3.7951582136982553</v>
      </c>
      <c r="J107" s="264">
        <v>0.2374243367529778</v>
      </c>
      <c r="K107" s="249">
        <v>6.6734709499079739E-2</v>
      </c>
      <c r="L107" s="250">
        <v>21699.183143337967</v>
      </c>
      <c r="M107" s="250">
        <v>389.3035806834705</v>
      </c>
      <c r="N107" s="249">
        <v>1.826868985997105E-2</v>
      </c>
      <c r="O107" s="248">
        <v>3609.7738326787949</v>
      </c>
      <c r="P107" s="248">
        <v>-475.77049398422241</v>
      </c>
      <c r="Q107" s="249">
        <v>-0.11645216792270646</v>
      </c>
    </row>
    <row r="108" spans="1:17" x14ac:dyDescent="0.2">
      <c r="A108" s="449" t="s">
        <v>114</v>
      </c>
      <c r="B108" s="449" t="s">
        <v>456</v>
      </c>
      <c r="C108" s="251" t="s">
        <v>177</v>
      </c>
      <c r="D108" s="252">
        <v>10938555.156598166</v>
      </c>
      <c r="E108" s="252">
        <v>-87473.119021061808</v>
      </c>
      <c r="F108" s="253">
        <v>-7.933329829607141E-3</v>
      </c>
      <c r="G108" s="265">
        <v>68.81855914470728</v>
      </c>
      <c r="H108" s="265">
        <v>2.4795534162548449</v>
      </c>
      <c r="I108" s="266">
        <v>2.2148108016181154</v>
      </c>
      <c r="J108" s="266">
        <v>4.1343577081813798E-2</v>
      </c>
      <c r="K108" s="253">
        <v>1.902194641588591E-2</v>
      </c>
      <c r="L108" s="254">
        <v>24226830.114929155</v>
      </c>
      <c r="M108" s="254">
        <v>262119.04106025025</v>
      </c>
      <c r="N108" s="253">
        <v>1.0937709211360556E-2</v>
      </c>
      <c r="O108" s="252">
        <v>5470891.336143963</v>
      </c>
      <c r="P108" s="252">
        <v>-45179.784763777629</v>
      </c>
      <c r="Q108" s="253">
        <v>-8.1905732854914148E-3</v>
      </c>
    </row>
    <row r="109" spans="1:17" x14ac:dyDescent="0.2">
      <c r="A109" s="449" t="s">
        <v>114</v>
      </c>
      <c r="B109" s="449" t="s">
        <v>456</v>
      </c>
      <c r="C109" s="247" t="s">
        <v>178</v>
      </c>
      <c r="D109" s="248">
        <v>11600.378643661737</v>
      </c>
      <c r="E109" s="248">
        <v>1390.5564584881067</v>
      </c>
      <c r="F109" s="249">
        <v>0.13619791150794255</v>
      </c>
      <c r="G109" s="263">
        <v>7.2982339290786957E-2</v>
      </c>
      <c r="H109" s="263">
        <v>1.1554104617529135E-2</v>
      </c>
      <c r="I109" s="264">
        <v>2.6224991239759881</v>
      </c>
      <c r="J109" s="264">
        <v>0.14927165035142709</v>
      </c>
      <c r="K109" s="249">
        <v>6.0355002499089462E-2</v>
      </c>
      <c r="L109" s="250">
        <v>30421.982830792665</v>
      </c>
      <c r="M109" s="250">
        <v>5170.7701015996936</v>
      </c>
      <c r="N109" s="249">
        <v>0.20477313929646465</v>
      </c>
      <c r="O109" s="248">
        <v>3867.0014493465424</v>
      </c>
      <c r="P109" s="248">
        <v>462.98467969894409</v>
      </c>
      <c r="Q109" s="249">
        <v>0.13601128050461242</v>
      </c>
    </row>
    <row r="110" spans="1:17" x14ac:dyDescent="0.2">
      <c r="A110" s="449" t="s">
        <v>114</v>
      </c>
      <c r="B110" s="449" t="s">
        <v>456</v>
      </c>
      <c r="C110" s="251" t="s">
        <v>179</v>
      </c>
      <c r="D110" s="252">
        <v>10354.51774379611</v>
      </c>
      <c r="E110" s="252">
        <v>6039.339025400579</v>
      </c>
      <c r="F110" s="253">
        <v>1.3995571028506844</v>
      </c>
      <c r="G110" s="265">
        <v>6.5144160409203733E-2</v>
      </c>
      <c r="H110" s="265">
        <v>3.9181532837140806E-2</v>
      </c>
      <c r="I110" s="266">
        <v>2.0153544684467319</v>
      </c>
      <c r="J110" s="266">
        <v>-4.7165773295840374E-2</v>
      </c>
      <c r="K110" s="253">
        <v>-2.2868029288280429E-2</v>
      </c>
      <c r="L110" s="254">
        <v>20868.023603570462</v>
      </c>
      <c r="M110" s="254">
        <v>11967.880150142908</v>
      </c>
      <c r="N110" s="253">
        <v>1.3446839607437935</v>
      </c>
      <c r="O110" s="252">
        <v>2951.0824191570282</v>
      </c>
      <c r="P110" s="252">
        <v>1723.1267091035843</v>
      </c>
      <c r="Q110" s="253">
        <v>1.40324825642823</v>
      </c>
    </row>
    <row r="111" spans="1:17" x14ac:dyDescent="0.2">
      <c r="A111" s="449" t="s">
        <v>114</v>
      </c>
      <c r="B111" s="449" t="s">
        <v>456</v>
      </c>
      <c r="C111" s="247" t="s">
        <v>180</v>
      </c>
      <c r="D111" s="248">
        <v>831490.25524392305</v>
      </c>
      <c r="E111" s="248">
        <v>28348.51700016018</v>
      </c>
      <c r="F111" s="249">
        <v>3.5297028718928411E-2</v>
      </c>
      <c r="G111" s="263">
        <v>5.2312175136069259</v>
      </c>
      <c r="H111" s="263">
        <v>0.39904920764273566</v>
      </c>
      <c r="I111" s="264">
        <v>1.6517070124729842</v>
      </c>
      <c r="J111" s="264">
        <v>-5.2565268530282427E-3</v>
      </c>
      <c r="K111" s="249">
        <v>-3.1723853472155404E-3</v>
      </c>
      <c r="L111" s="250">
        <v>1373378.2853893393</v>
      </c>
      <c r="M111" s="250">
        <v>42601.708208508091</v>
      </c>
      <c r="N111" s="249">
        <v>3.2012667595004721E-2</v>
      </c>
      <c r="O111" s="248">
        <v>207622.93861843913</v>
      </c>
      <c r="P111" s="248">
        <v>7651.0048494791263</v>
      </c>
      <c r="Q111" s="249">
        <v>3.8260393372596013E-2</v>
      </c>
    </row>
    <row r="112" spans="1:17" x14ac:dyDescent="0.2">
      <c r="A112" s="449" t="s">
        <v>114</v>
      </c>
      <c r="B112" s="449" t="s">
        <v>456</v>
      </c>
      <c r="C112" s="251" t="s">
        <v>181</v>
      </c>
      <c r="D112" s="252">
        <v>3945053.2871401473</v>
      </c>
      <c r="E112" s="252">
        <v>-719755.1409265385</v>
      </c>
      <c r="F112" s="253">
        <v>-0.15429468369933438</v>
      </c>
      <c r="G112" s="265">
        <v>24.819812039463994</v>
      </c>
      <c r="H112" s="265">
        <v>-3.2463914289167981</v>
      </c>
      <c r="I112" s="266">
        <v>3.9643531106794261</v>
      </c>
      <c r="J112" s="266">
        <v>0.21158457896161487</v>
      </c>
      <c r="K112" s="253">
        <v>5.6380929751817938E-2</v>
      </c>
      <c r="L112" s="254">
        <v>15639584.270670138</v>
      </c>
      <c r="M112" s="254">
        <v>-1866362.0046705492</v>
      </c>
      <c r="N112" s="253">
        <v>-0.10661303167024756</v>
      </c>
      <c r="O112" s="252">
        <v>4115471.2754856674</v>
      </c>
      <c r="P112" s="252">
        <v>-836069.67564785853</v>
      </c>
      <c r="Q112" s="253">
        <v>-0.1688504010971498</v>
      </c>
    </row>
    <row r="113" spans="1:17" x14ac:dyDescent="0.2">
      <c r="A113" s="449" t="s">
        <v>114</v>
      </c>
      <c r="B113" s="449" t="s">
        <v>456</v>
      </c>
      <c r="C113" s="247" t="s">
        <v>182</v>
      </c>
      <c r="D113" s="248">
        <v>152003.8405880928</v>
      </c>
      <c r="E113" s="248">
        <v>45765.134955401969</v>
      </c>
      <c r="F113" s="249">
        <v>0.43077647344114034</v>
      </c>
      <c r="G113" s="263">
        <v>0.95631325563362068</v>
      </c>
      <c r="H113" s="263">
        <v>0.31711934778427386</v>
      </c>
      <c r="I113" s="264">
        <v>0.92369382772425113</v>
      </c>
      <c r="J113" s="264">
        <v>1.9643086818161293E-2</v>
      </c>
      <c r="K113" s="249">
        <v>2.1727858768716787E-2</v>
      </c>
      <c r="L113" s="250">
        <v>140405.00934160233</v>
      </c>
      <c r="M113" s="250">
        <v>44359.828801464202</v>
      </c>
      <c r="N113" s="249">
        <v>0.46186418258567213</v>
      </c>
      <c r="O113" s="248">
        <v>25333.973431348801</v>
      </c>
      <c r="P113" s="248">
        <v>7627.5224925669972</v>
      </c>
      <c r="Q113" s="249">
        <v>0.43077647344114051</v>
      </c>
    </row>
    <row r="114" spans="1:17" x14ac:dyDescent="0.2">
      <c r="A114" s="449" t="s">
        <v>115</v>
      </c>
      <c r="B114" s="449" t="s">
        <v>448</v>
      </c>
      <c r="C114" s="251" t="s">
        <v>39</v>
      </c>
      <c r="D114" s="252">
        <v>1460541.0667157408</v>
      </c>
      <c r="E114" s="252">
        <v>170259.70144753973</v>
      </c>
      <c r="F114" s="253">
        <v>0.13195548353296502</v>
      </c>
      <c r="G114" s="265">
        <v>1.1729195391240912</v>
      </c>
      <c r="H114" s="265">
        <v>0.11773109176413366</v>
      </c>
      <c r="I114" s="266">
        <v>3.0092432378346703</v>
      </c>
      <c r="J114" s="266">
        <v>-4.4192042862231773E-2</v>
      </c>
      <c r="K114" s="253">
        <v>-1.4472893249646865E-2</v>
      </c>
      <c r="L114" s="254">
        <v>4395123.3285941789</v>
      </c>
      <c r="M114" s="254">
        <v>455332.68585848715</v>
      </c>
      <c r="N114" s="253">
        <v>0.11557281265643993</v>
      </c>
      <c r="O114" s="252">
        <v>951643.67544168234</v>
      </c>
      <c r="P114" s="252">
        <v>96417.055016778409</v>
      </c>
      <c r="Q114" s="253">
        <v>0.11273860368012789</v>
      </c>
    </row>
    <row r="115" spans="1:17" x14ac:dyDescent="0.2">
      <c r="A115" s="449" t="s">
        <v>115</v>
      </c>
      <c r="B115" s="449" t="s">
        <v>448</v>
      </c>
      <c r="C115" s="247" t="s">
        <v>177</v>
      </c>
      <c r="D115" s="248">
        <v>63221731.713626891</v>
      </c>
      <c r="E115" s="248">
        <v>-796631.84785924107</v>
      </c>
      <c r="F115" s="249">
        <v>-1.2443802114593569E-2</v>
      </c>
      <c r="G115" s="263">
        <v>50.771598357669788</v>
      </c>
      <c r="H115" s="263">
        <v>-1.5824381085767953</v>
      </c>
      <c r="I115" s="264">
        <v>1.9678262958500987</v>
      </c>
      <c r="J115" s="264">
        <v>2.1269282359486441E-2</v>
      </c>
      <c r="K115" s="249">
        <v>1.0926616694029351E-2</v>
      </c>
      <c r="L115" s="250">
        <v>124409386.13525511</v>
      </c>
      <c r="M115" s="250">
        <v>-206008.44754756987</v>
      </c>
      <c r="N115" s="249">
        <v>-1.653154076486788E-3</v>
      </c>
      <c r="O115" s="248">
        <v>31752003.30015137</v>
      </c>
      <c r="P115" s="248">
        <v>-435230.84921916947</v>
      </c>
      <c r="Q115" s="249">
        <v>-1.3521846804214487E-2</v>
      </c>
    </row>
    <row r="116" spans="1:17" x14ac:dyDescent="0.2">
      <c r="A116" s="449" t="s">
        <v>115</v>
      </c>
      <c r="B116" s="449" t="s">
        <v>448</v>
      </c>
      <c r="C116" s="251" t="s">
        <v>178</v>
      </c>
      <c r="D116" s="252">
        <v>2417039.625</v>
      </c>
      <c r="E116" s="252">
        <v>386569.62594576133</v>
      </c>
      <c r="F116" s="253">
        <v>0.19038430812857093</v>
      </c>
      <c r="G116" s="265">
        <v>1.9410566861872629</v>
      </c>
      <c r="H116" s="265">
        <v>0.28054406980326552</v>
      </c>
      <c r="I116" s="266">
        <v>2.5715857223482632</v>
      </c>
      <c r="J116" s="266">
        <v>-0.19037954815049929</v>
      </c>
      <c r="K116" s="253">
        <v>-6.8929015938031718E-2</v>
      </c>
      <c r="L116" s="254">
        <v>6215624.5899999999</v>
      </c>
      <c r="M116" s="254">
        <v>607536.96982253715</v>
      </c>
      <c r="N116" s="253">
        <v>0.10833228918119368</v>
      </c>
      <c r="O116" s="252">
        <v>833638</v>
      </c>
      <c r="P116" s="252">
        <v>118237.24636542797</v>
      </c>
      <c r="Q116" s="253">
        <v>0.16527414286989103</v>
      </c>
    </row>
    <row r="117" spans="1:17" x14ac:dyDescent="0.2">
      <c r="A117" s="449" t="s">
        <v>115</v>
      </c>
      <c r="B117" s="449" t="s">
        <v>448</v>
      </c>
      <c r="C117" s="247" t="s">
        <v>179</v>
      </c>
      <c r="D117" s="248">
        <v>3198058.1430574059</v>
      </c>
      <c r="E117" s="248">
        <v>337825.48649854958</v>
      </c>
      <c r="F117" s="249">
        <v>0.11811119131301268</v>
      </c>
      <c r="G117" s="263">
        <v>2.5682707379682284</v>
      </c>
      <c r="H117" s="263">
        <v>0.22918056957287236</v>
      </c>
      <c r="I117" s="264">
        <v>1.8013487623555271</v>
      </c>
      <c r="J117" s="264">
        <v>0.10045514493906271</v>
      </c>
      <c r="K117" s="249">
        <v>5.9060216294800898E-2</v>
      </c>
      <c r="L117" s="250">
        <v>5760818.0779374735</v>
      </c>
      <c r="M117" s="250">
        <v>895866.60807037633</v>
      </c>
      <c r="N117" s="249">
        <v>0.18414708011359668</v>
      </c>
      <c r="O117" s="248">
        <v>895933.4888048172</v>
      </c>
      <c r="P117" s="248">
        <v>92692.89970433712</v>
      </c>
      <c r="Q117" s="249">
        <v>0.11539867501982255</v>
      </c>
    </row>
    <row r="118" spans="1:17" x14ac:dyDescent="0.2">
      <c r="A118" s="449" t="s">
        <v>115</v>
      </c>
      <c r="B118" s="449" t="s">
        <v>448</v>
      </c>
      <c r="C118" s="251" t="s">
        <v>180</v>
      </c>
      <c r="D118" s="252">
        <v>41668332.348666675</v>
      </c>
      <c r="E118" s="252">
        <v>1490953.9816045091</v>
      </c>
      <c r="F118" s="253">
        <v>3.7109289908940614E-2</v>
      </c>
      <c r="G118" s="265">
        <v>33.462668245520582</v>
      </c>
      <c r="H118" s="265">
        <v>0.60572197061130595</v>
      </c>
      <c r="I118" s="266">
        <v>1.5192732049905613</v>
      </c>
      <c r="J118" s="266">
        <v>8.4392377156535359E-2</v>
      </c>
      <c r="K118" s="253">
        <v>5.881490331425427E-2</v>
      </c>
      <c r="L118" s="254">
        <v>63305580.833970703</v>
      </c>
      <c r="M118" s="254">
        <v>5655830.9024396613</v>
      </c>
      <c r="N118" s="253">
        <v>9.8106772521249955E-2</v>
      </c>
      <c r="O118" s="252">
        <v>10382314.680916669</v>
      </c>
      <c r="P118" s="252">
        <v>385320.81885043718</v>
      </c>
      <c r="Q118" s="253">
        <v>3.8543668643485296E-2</v>
      </c>
    </row>
    <row r="119" spans="1:17" x14ac:dyDescent="0.2">
      <c r="A119" s="449" t="s">
        <v>115</v>
      </c>
      <c r="B119" s="449" t="s">
        <v>448</v>
      </c>
      <c r="C119" s="247" t="s">
        <v>181</v>
      </c>
      <c r="D119" s="248">
        <v>8812975.1283669975</v>
      </c>
      <c r="E119" s="248">
        <v>491674.1832258394</v>
      </c>
      <c r="F119" s="249">
        <v>5.9086215781311215E-2</v>
      </c>
      <c r="G119" s="263">
        <v>7.077452980572799</v>
      </c>
      <c r="H119" s="263">
        <v>0.27231662762446263</v>
      </c>
      <c r="I119" s="264">
        <v>3.8434949684485109</v>
      </c>
      <c r="J119" s="264">
        <v>0.14936104382387683</v>
      </c>
      <c r="K119" s="249">
        <v>4.04319515403204E-2</v>
      </c>
      <c r="L119" s="250">
        <v>33872625.562940426</v>
      </c>
      <c r="M119" s="250">
        <v>3132625.4444834441</v>
      </c>
      <c r="N119" s="249">
        <v>0.10190713833480261</v>
      </c>
      <c r="O119" s="248">
        <v>10325521.931448817</v>
      </c>
      <c r="P119" s="248">
        <v>580209.3105130028</v>
      </c>
      <c r="Q119" s="249">
        <v>5.953727018120912E-2</v>
      </c>
    </row>
    <row r="120" spans="1:17" x14ac:dyDescent="0.2">
      <c r="A120" s="449" t="s">
        <v>115</v>
      </c>
      <c r="B120" s="449" t="s">
        <v>448</v>
      </c>
      <c r="C120" s="251" t="s">
        <v>182</v>
      </c>
      <c r="D120" s="252">
        <v>3743168.3585429192</v>
      </c>
      <c r="E120" s="252">
        <v>161486.02236480918</v>
      </c>
      <c r="F120" s="253">
        <v>4.5086640077948777E-2</v>
      </c>
      <c r="G120" s="265">
        <v>3.0060334529577002</v>
      </c>
      <c r="H120" s="265">
        <v>7.6943779200549844E-2</v>
      </c>
      <c r="I120" s="266">
        <v>1.3141684464105217</v>
      </c>
      <c r="J120" s="266">
        <v>8.280353924501771E-3</v>
      </c>
      <c r="K120" s="253">
        <v>6.3407836951315305E-3</v>
      </c>
      <c r="L120" s="254">
        <v>4919153.746399371</v>
      </c>
      <c r="M120" s="254">
        <v>241877.43251686729</v>
      </c>
      <c r="N120" s="253">
        <v>5.1713308405354867E-2</v>
      </c>
      <c r="O120" s="252">
        <v>564234.7236956358</v>
      </c>
      <c r="P120" s="252">
        <v>23897.807813048363</v>
      </c>
      <c r="Q120" s="253">
        <v>4.422760524146982E-2</v>
      </c>
    </row>
    <row r="121" spans="1:17" x14ac:dyDescent="0.2">
      <c r="A121" s="449" t="s">
        <v>115</v>
      </c>
      <c r="B121" s="449" t="s">
        <v>455</v>
      </c>
      <c r="C121" s="247" t="s">
        <v>39</v>
      </c>
      <c r="D121" s="248">
        <v>18885708.800874554</v>
      </c>
      <c r="E121" s="248">
        <v>6790334.8122390714</v>
      </c>
      <c r="F121" s="249">
        <v>0.56139932660363412</v>
      </c>
      <c r="G121" s="263">
        <v>1.1041232176319808</v>
      </c>
      <c r="H121" s="263">
        <v>0.37163385640224988</v>
      </c>
      <c r="I121" s="264">
        <v>3.0416484390160603</v>
      </c>
      <c r="J121" s="264">
        <v>-5.3786698854362491E-2</v>
      </c>
      <c r="K121" s="249">
        <v>-1.7376135004840164E-2</v>
      </c>
      <c r="L121" s="250">
        <v>57443686.693891957</v>
      </c>
      <c r="M121" s="250">
        <v>20003241.043785758</v>
      </c>
      <c r="N121" s="249">
        <v>0.53426824110810278</v>
      </c>
      <c r="O121" s="248">
        <v>12338237.097104488</v>
      </c>
      <c r="P121" s="248">
        <v>4465898.9624337014</v>
      </c>
      <c r="Q121" s="249">
        <v>0.56729003328316274</v>
      </c>
    </row>
    <row r="122" spans="1:17" x14ac:dyDescent="0.2">
      <c r="A122" s="449" t="s">
        <v>115</v>
      </c>
      <c r="B122" s="449" t="s">
        <v>455</v>
      </c>
      <c r="C122" s="251" t="s">
        <v>177</v>
      </c>
      <c r="D122" s="252">
        <v>880618089.21498454</v>
      </c>
      <c r="E122" s="252">
        <v>-2525495.9298893213</v>
      </c>
      <c r="F122" s="253">
        <v>-2.8596662789268073E-3</v>
      </c>
      <c r="G122" s="265">
        <v>51.483949499631713</v>
      </c>
      <c r="H122" s="265">
        <v>-1.9987523303991921</v>
      </c>
      <c r="I122" s="266">
        <v>1.9639009074884266</v>
      </c>
      <c r="J122" s="266">
        <v>3.8587579005339157E-2</v>
      </c>
      <c r="K122" s="253">
        <v>2.004223335208585E-2</v>
      </c>
      <c r="L122" s="254">
        <v>1729446664.5600324</v>
      </c>
      <c r="M122" s="254">
        <v>29118549.116268396</v>
      </c>
      <c r="N122" s="253">
        <v>1.7125252974287745E-2</v>
      </c>
      <c r="O122" s="252">
        <v>442739666.57161033</v>
      </c>
      <c r="P122" s="252">
        <v>-1404409.3886685967</v>
      </c>
      <c r="Q122" s="253">
        <v>-3.1620581353745156E-3</v>
      </c>
    </row>
    <row r="123" spans="1:17" x14ac:dyDescent="0.2">
      <c r="A123" s="449" t="s">
        <v>115</v>
      </c>
      <c r="B123" s="449" t="s">
        <v>455</v>
      </c>
      <c r="C123" s="247" t="s">
        <v>178</v>
      </c>
      <c r="D123" s="248">
        <v>29955851.418320518</v>
      </c>
      <c r="E123" s="248">
        <v>-3973834.468931023</v>
      </c>
      <c r="F123" s="249">
        <v>-0.11711969518775057</v>
      </c>
      <c r="G123" s="263">
        <v>1.7513216688679414</v>
      </c>
      <c r="H123" s="263">
        <v>-0.30344190980516883</v>
      </c>
      <c r="I123" s="264">
        <v>2.7104384741640195</v>
      </c>
      <c r="J123" s="264">
        <v>3.9673827082034041E-2</v>
      </c>
      <c r="K123" s="249">
        <v>1.4854857063268652E-2</v>
      </c>
      <c r="L123" s="250">
        <v>81193492.210556746</v>
      </c>
      <c r="M123" s="250">
        <v>-9424713.3437112421</v>
      </c>
      <c r="N123" s="249">
        <v>-0.10400463445578957</v>
      </c>
      <c r="O123" s="248">
        <v>10519506.902077407</v>
      </c>
      <c r="P123" s="248">
        <v>-1390885.9146853201</v>
      </c>
      <c r="Q123" s="249">
        <v>-0.11677918067721349</v>
      </c>
    </row>
    <row r="124" spans="1:17" x14ac:dyDescent="0.2">
      <c r="A124" s="449" t="s">
        <v>115</v>
      </c>
      <c r="B124" s="449" t="s">
        <v>455</v>
      </c>
      <c r="C124" s="251" t="s">
        <v>179</v>
      </c>
      <c r="D124" s="252">
        <v>42837854.895836316</v>
      </c>
      <c r="E124" s="252">
        <v>7657546.7472009063</v>
      </c>
      <c r="F124" s="253">
        <v>0.21766570988656705</v>
      </c>
      <c r="G124" s="265">
        <v>2.5044477113748798</v>
      </c>
      <c r="H124" s="265">
        <v>0.37394711934100311</v>
      </c>
      <c r="I124" s="266">
        <v>1.8117895158328838</v>
      </c>
      <c r="J124" s="266">
        <v>3.4138060922445312E-2</v>
      </c>
      <c r="K124" s="253">
        <v>1.9204023841763319E-2</v>
      </c>
      <c r="L124" s="254">
        <v>77613176.381046608</v>
      </c>
      <c r="M124" s="254">
        <v>15074850.416427314</v>
      </c>
      <c r="N124" s="253">
        <v>0.24104979121052628</v>
      </c>
      <c r="O124" s="252">
        <v>11991417.93686945</v>
      </c>
      <c r="P124" s="252">
        <v>2125211.5944209211</v>
      </c>
      <c r="Q124" s="253">
        <v>0.21540311652284988</v>
      </c>
    </row>
    <row r="125" spans="1:17" x14ac:dyDescent="0.2">
      <c r="A125" s="449" t="s">
        <v>115</v>
      </c>
      <c r="B125" s="449" t="s">
        <v>455</v>
      </c>
      <c r="C125" s="247" t="s">
        <v>180</v>
      </c>
      <c r="D125" s="248">
        <v>566675831.96334267</v>
      </c>
      <c r="E125" s="248">
        <v>44438314.896579266</v>
      </c>
      <c r="F125" s="249">
        <v>8.5092153367637549E-2</v>
      </c>
      <c r="G125" s="263">
        <v>33.129809928694435</v>
      </c>
      <c r="H125" s="263">
        <v>1.5033860044856198</v>
      </c>
      <c r="I125" s="264">
        <v>1.4684780618198494</v>
      </c>
      <c r="J125" s="264">
        <v>4.5537685681086515E-2</v>
      </c>
      <c r="K125" s="249">
        <v>3.2002525506132487E-2</v>
      </c>
      <c r="L125" s="250">
        <v>832151027.40168011</v>
      </c>
      <c r="M125" s="250">
        <v>89038178.432926178</v>
      </c>
      <c r="N125" s="249">
        <v>0.11981784268228958</v>
      </c>
      <c r="O125" s="248">
        <v>141023739.02275631</v>
      </c>
      <c r="P125" s="248">
        <v>11059711.224718794</v>
      </c>
      <c r="Q125" s="249">
        <v>8.5098249200966966E-2</v>
      </c>
    </row>
    <row r="126" spans="1:17" x14ac:dyDescent="0.2">
      <c r="A126" s="449" t="s">
        <v>115</v>
      </c>
      <c r="B126" s="449" t="s">
        <v>455</v>
      </c>
      <c r="C126" s="251" t="s">
        <v>181</v>
      </c>
      <c r="D126" s="252">
        <v>122410715.44271733</v>
      </c>
      <c r="E126" s="252">
        <v>5541230.3951035589</v>
      </c>
      <c r="F126" s="253">
        <v>4.7413834268594642E-2</v>
      </c>
      <c r="G126" s="265">
        <v>7.1565496657974039</v>
      </c>
      <c r="H126" s="265">
        <v>7.8996335887375757E-2</v>
      </c>
      <c r="I126" s="266">
        <v>3.7188747865726426</v>
      </c>
      <c r="J126" s="266">
        <v>3.6497037955478984E-2</v>
      </c>
      <c r="K126" s="253">
        <v>9.9112694153077174E-3</v>
      </c>
      <c r="L126" s="254">
        <v>455230123.26623988</v>
      </c>
      <c r="M126" s="254">
        <v>24872532.034560621</v>
      </c>
      <c r="N126" s="253">
        <v>5.7795034969351129E-2</v>
      </c>
      <c r="O126" s="252">
        <v>142759347.24932405</v>
      </c>
      <c r="P126" s="252">
        <v>6740008.9195508361</v>
      </c>
      <c r="Q126" s="253">
        <v>4.9551843159315816E-2</v>
      </c>
    </row>
    <row r="127" spans="1:17" x14ac:dyDescent="0.2">
      <c r="A127" s="449" t="s">
        <v>115</v>
      </c>
      <c r="B127" s="449" t="s">
        <v>455</v>
      </c>
      <c r="C127" s="247" t="s">
        <v>182</v>
      </c>
      <c r="D127" s="248">
        <v>49087071.349081598</v>
      </c>
      <c r="E127" s="248">
        <v>1273448.0100747794</v>
      </c>
      <c r="F127" s="249">
        <v>2.6633580999411273E-2</v>
      </c>
      <c r="G127" s="263">
        <v>2.869798307997252</v>
      </c>
      <c r="H127" s="263">
        <v>-2.5769075911239003E-2</v>
      </c>
      <c r="I127" s="264">
        <v>1.3043591546631108</v>
      </c>
      <c r="J127" s="264">
        <v>2.4223863101384913E-2</v>
      </c>
      <c r="K127" s="249">
        <v>1.8922892963783963E-2</v>
      </c>
      <c r="L127" s="250">
        <v>64027170.88977588</v>
      </c>
      <c r="M127" s="250">
        <v>2819264.2360738441</v>
      </c>
      <c r="N127" s="249">
        <v>4.6060458365689373E-2</v>
      </c>
      <c r="O127" s="248">
        <v>7410034.6626273729</v>
      </c>
      <c r="P127" s="248">
        <v>209492.94152799621</v>
      </c>
      <c r="Q127" s="249">
        <v>2.9094052870234727E-2</v>
      </c>
    </row>
    <row r="128" spans="1:17" x14ac:dyDescent="0.2">
      <c r="A128" s="449" t="s">
        <v>115</v>
      </c>
      <c r="B128" s="449" t="s">
        <v>456</v>
      </c>
      <c r="C128" s="251" t="s">
        <v>39</v>
      </c>
      <c r="D128" s="252">
        <v>8981301.2991244681</v>
      </c>
      <c r="E128" s="252">
        <v>1470836.9861952234</v>
      </c>
      <c r="F128" s="253">
        <v>0.19583835631349467</v>
      </c>
      <c r="G128" s="265">
        <v>1.1442578712950815</v>
      </c>
      <c r="H128" s="265">
        <v>0.17051968224442549</v>
      </c>
      <c r="I128" s="266">
        <v>3.0196649146437764</v>
      </c>
      <c r="J128" s="266">
        <v>-4.8201435942778037E-2</v>
      </c>
      <c r="K128" s="253">
        <v>-1.5711713104308557E-2</v>
      </c>
      <c r="L128" s="254">
        <v>27120520.420810726</v>
      </c>
      <c r="M128" s="254">
        <v>4079419.6778939292</v>
      </c>
      <c r="N128" s="253">
        <v>0.17704968713996913</v>
      </c>
      <c r="O128" s="252">
        <v>5855677.8396791816</v>
      </c>
      <c r="P128" s="252">
        <v>895894.62334800512</v>
      </c>
      <c r="Q128" s="253">
        <v>0.18063181076101778</v>
      </c>
    </row>
    <row r="129" spans="1:17" x14ac:dyDescent="0.2">
      <c r="A129" s="449" t="s">
        <v>115</v>
      </c>
      <c r="B129" s="449" t="s">
        <v>456</v>
      </c>
      <c r="C129" s="247" t="s">
        <v>177</v>
      </c>
      <c r="D129" s="248">
        <v>393230591.10410613</v>
      </c>
      <c r="E129" s="248">
        <v>-13444897.389902532</v>
      </c>
      <c r="F129" s="249">
        <v>-3.3060505907772722E-2</v>
      </c>
      <c r="G129" s="263">
        <v>50.099332392818688</v>
      </c>
      <c r="H129" s="263">
        <v>-2.626496157586871</v>
      </c>
      <c r="I129" s="264">
        <v>1.9788837471726011</v>
      </c>
      <c r="J129" s="264">
        <v>3.3675253415150985E-2</v>
      </c>
      <c r="K129" s="249">
        <v>1.7311899224798463E-2</v>
      </c>
      <c r="L129" s="250">
        <v>778157625.62699044</v>
      </c>
      <c r="M129" s="250">
        <v>-12910988.794515371</v>
      </c>
      <c r="N129" s="249">
        <v>-1.632094682957046E-2</v>
      </c>
      <c r="O129" s="248">
        <v>197532488.25295818</v>
      </c>
      <c r="P129" s="248">
        <v>-6958874.5401610732</v>
      </c>
      <c r="Q129" s="249">
        <v>-3.4030163646575427E-2</v>
      </c>
    </row>
    <row r="130" spans="1:17" x14ac:dyDescent="0.2">
      <c r="A130" s="449" t="s">
        <v>115</v>
      </c>
      <c r="B130" s="449" t="s">
        <v>456</v>
      </c>
      <c r="C130" s="251" t="s">
        <v>178</v>
      </c>
      <c r="D130" s="252">
        <v>13341942.372268796</v>
      </c>
      <c r="E130" s="252">
        <v>208828.23906787112</v>
      </c>
      <c r="F130" s="253">
        <v>1.5900892731903302E-2</v>
      </c>
      <c r="G130" s="265">
        <v>1.6998230066418314</v>
      </c>
      <c r="H130" s="265">
        <v>-2.8965909526561529E-3</v>
      </c>
      <c r="I130" s="266">
        <v>2.5680042021281069</v>
      </c>
      <c r="J130" s="266">
        <v>-7.6498413790406783E-2</v>
      </c>
      <c r="K130" s="253">
        <v>-2.8927335268994103E-2</v>
      </c>
      <c r="L130" s="254">
        <v>34262164.076537311</v>
      </c>
      <c r="M130" s="254">
        <v>-468390.60386893898</v>
      </c>
      <c r="N130" s="253">
        <v>-1.3486412992222908E-2</v>
      </c>
      <c r="O130" s="252">
        <v>4640300.4762121439</v>
      </c>
      <c r="P130" s="252">
        <v>42619.313617597334</v>
      </c>
      <c r="Q130" s="253">
        <v>9.2697410086493605E-3</v>
      </c>
    </row>
    <row r="131" spans="1:17" x14ac:dyDescent="0.2">
      <c r="A131" s="449" t="s">
        <v>115</v>
      </c>
      <c r="B131" s="449" t="s">
        <v>456</v>
      </c>
      <c r="C131" s="247" t="s">
        <v>179</v>
      </c>
      <c r="D131" s="248">
        <v>20282283.309738308</v>
      </c>
      <c r="E131" s="248">
        <v>3053072.0979406983</v>
      </c>
      <c r="F131" s="249">
        <v>0.17720324281880784</v>
      </c>
      <c r="G131" s="263">
        <v>2.5840534185471915</v>
      </c>
      <c r="H131" s="263">
        <v>0.3502712946822335</v>
      </c>
      <c r="I131" s="264">
        <v>1.7733930554832709</v>
      </c>
      <c r="J131" s="264">
        <v>-1.4323609260864956E-2</v>
      </c>
      <c r="K131" s="249">
        <v>-8.0122368065047942E-3</v>
      </c>
      <c r="L131" s="250">
        <v>35968460.370834164</v>
      </c>
      <c r="M131" s="250">
        <v>5167512.367107071</v>
      </c>
      <c r="N131" s="249">
        <v>0.16777121166795814</v>
      </c>
      <c r="O131" s="248">
        <v>5684131.0769429207</v>
      </c>
      <c r="P131" s="248">
        <v>851528.33914013952</v>
      </c>
      <c r="Q131" s="249">
        <v>0.17620491179196332</v>
      </c>
    </row>
    <row r="132" spans="1:17" x14ac:dyDescent="0.2">
      <c r="A132" s="449" t="s">
        <v>115</v>
      </c>
      <c r="B132" s="449" t="s">
        <v>456</v>
      </c>
      <c r="C132" s="251" t="s">
        <v>180</v>
      </c>
      <c r="D132" s="252">
        <v>272377916.65708005</v>
      </c>
      <c r="E132" s="252">
        <v>20184219.189547211</v>
      </c>
      <c r="F132" s="253">
        <v>8.0034590048174009E-2</v>
      </c>
      <c r="G132" s="265">
        <v>34.702162272654448</v>
      </c>
      <c r="H132" s="265">
        <v>2.0050314389088939</v>
      </c>
      <c r="I132" s="266">
        <v>1.4974700671869996</v>
      </c>
      <c r="J132" s="266">
        <v>6.3347938955191418E-2</v>
      </c>
      <c r="K132" s="253">
        <v>4.4171927695792451E-2</v>
      </c>
      <c r="L132" s="254">
        <v>407877777.15673262</v>
      </c>
      <c r="M132" s="254">
        <v>46201215.017945647</v>
      </c>
      <c r="N132" s="253">
        <v>0.12774179986873671</v>
      </c>
      <c r="O132" s="252">
        <v>67794440.209933385</v>
      </c>
      <c r="P132" s="252">
        <v>5041691.2348491028</v>
      </c>
      <c r="Q132" s="253">
        <v>8.0342157390601091E-2</v>
      </c>
    </row>
    <row r="133" spans="1:17" x14ac:dyDescent="0.2">
      <c r="A133" s="449" t="s">
        <v>115</v>
      </c>
      <c r="B133" s="449" t="s">
        <v>456</v>
      </c>
      <c r="C133" s="247" t="s">
        <v>181</v>
      </c>
      <c r="D133" s="248">
        <v>53020311.6815347</v>
      </c>
      <c r="E133" s="248">
        <v>2062627.247693181</v>
      </c>
      <c r="F133" s="249">
        <v>4.0477256190302263E-2</v>
      </c>
      <c r="G133" s="263">
        <v>6.7550243510958561</v>
      </c>
      <c r="H133" s="263">
        <v>0.14831652433687736</v>
      </c>
      <c r="I133" s="264">
        <v>3.7777134469983364</v>
      </c>
      <c r="J133" s="264">
        <v>7.7970960473495943E-2</v>
      </c>
      <c r="K133" s="249">
        <v>2.1074699322312533E-2</v>
      </c>
      <c r="L133" s="250">
        <v>200295544.40337661</v>
      </c>
      <c r="M133" s="250">
        <v>11765234.288567632</v>
      </c>
      <c r="N133" s="249">
        <v>6.2405001516217619E-2</v>
      </c>
      <c r="O133" s="248">
        <v>61613098.023335896</v>
      </c>
      <c r="P133" s="248">
        <v>2530953.1063323766</v>
      </c>
      <c r="Q133" s="249">
        <v>4.2837867682152857E-2</v>
      </c>
    </row>
    <row r="134" spans="1:17" x14ac:dyDescent="0.2">
      <c r="A134" s="449" t="s">
        <v>115</v>
      </c>
      <c r="B134" s="449" t="s">
        <v>456</v>
      </c>
      <c r="C134" s="251" t="s">
        <v>182</v>
      </c>
      <c r="D134" s="252">
        <v>23667512.189458292</v>
      </c>
      <c r="E134" s="252">
        <v>64947.745300579816</v>
      </c>
      <c r="F134" s="253">
        <v>2.7517240956694508E-3</v>
      </c>
      <c r="G134" s="265">
        <v>3.0153466869439032</v>
      </c>
      <c r="H134" s="265">
        <v>-4.4746191633635579E-2</v>
      </c>
      <c r="I134" s="266">
        <v>1.3078308847732996</v>
      </c>
      <c r="J134" s="266">
        <v>1.3017422697706893E-2</v>
      </c>
      <c r="K134" s="253">
        <v>1.0053512014649506E-2</v>
      </c>
      <c r="L134" s="254">
        <v>30953103.40712209</v>
      </c>
      <c r="M134" s="254">
        <v>392185.22531995922</v>
      </c>
      <c r="N134" s="253">
        <v>1.283290060157586E-2</v>
      </c>
      <c r="O134" s="252">
        <v>3567989.5585232377</v>
      </c>
      <c r="P134" s="252">
        <v>12397.493645846844</v>
      </c>
      <c r="Q134" s="253">
        <v>3.4867592849896724E-3</v>
      </c>
    </row>
  </sheetData>
  <mergeCells count="24">
    <mergeCell ref="A51:A71"/>
    <mergeCell ref="B51:B57"/>
    <mergeCell ref="B58:B64"/>
    <mergeCell ref="B65:B71"/>
    <mergeCell ref="A9:A29"/>
    <mergeCell ref="B9:B15"/>
    <mergeCell ref="B16:B22"/>
    <mergeCell ref="B23:B29"/>
    <mergeCell ref="A30:A50"/>
    <mergeCell ref="B30:B36"/>
    <mergeCell ref="B37:B43"/>
    <mergeCell ref="B44:B50"/>
    <mergeCell ref="A114:A134"/>
    <mergeCell ref="B114:B120"/>
    <mergeCell ref="B121:B127"/>
    <mergeCell ref="B128:B134"/>
    <mergeCell ref="A72:A92"/>
    <mergeCell ref="B72:B78"/>
    <mergeCell ref="B79:B85"/>
    <mergeCell ref="B86:B92"/>
    <mergeCell ref="A93:A113"/>
    <mergeCell ref="B93:B99"/>
    <mergeCell ref="B100:B106"/>
    <mergeCell ref="B107:B113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8:Q80"/>
  <sheetViews>
    <sheetView topLeftCell="A7" workbookViewId="0">
      <selection activeCell="E17" sqref="E17"/>
    </sheetView>
  </sheetViews>
  <sheetFormatPr defaultRowHeight="12.75" x14ac:dyDescent="0.2"/>
  <cols>
    <col min="1" max="1" width="29.5703125" customWidth="1"/>
    <col min="2" max="2" width="39" customWidth="1"/>
    <col min="3" max="3" width="18.85546875" customWidth="1"/>
    <col min="4" max="4" width="13" customWidth="1"/>
    <col min="5" max="5" width="11" customWidth="1"/>
    <col min="6" max="6" width="10" customWidth="1"/>
    <col min="7" max="7" width="12.85546875" customWidth="1"/>
    <col min="8" max="8" width="18.42578125" customWidth="1"/>
    <col min="9" max="9" width="7.28515625" customWidth="1"/>
    <col min="10" max="11" width="10" customWidth="1"/>
    <col min="12" max="12" width="14.140625" customWidth="1"/>
    <col min="13" max="13" width="12.42578125" customWidth="1"/>
    <col min="14" max="14" width="11" customWidth="1"/>
    <col min="15" max="15" width="13" customWidth="1"/>
    <col min="16" max="16" width="11" customWidth="1"/>
    <col min="17" max="17" width="9.5703125" customWidth="1"/>
    <col min="18" max="100" width="9.140625" customWidth="1"/>
  </cols>
  <sheetData>
    <row r="8" spans="1:17" ht="51" x14ac:dyDescent="0.2">
      <c r="A8" s="3" t="s">
        <v>2</v>
      </c>
      <c r="B8" s="3" t="s">
        <v>10</v>
      </c>
      <c r="C8" s="3" t="s">
        <v>13</v>
      </c>
      <c r="D8" s="3" t="s">
        <v>43</v>
      </c>
      <c r="E8" s="3" t="s">
        <v>47</v>
      </c>
      <c r="F8" s="3" t="s">
        <v>48</v>
      </c>
      <c r="G8" s="3" t="s">
        <v>101</v>
      </c>
      <c r="H8" s="3" t="s">
        <v>102</v>
      </c>
      <c r="I8" s="3" t="s">
        <v>103</v>
      </c>
      <c r="J8" s="3" t="s">
        <v>104</v>
      </c>
      <c r="K8" s="3" t="s">
        <v>105</v>
      </c>
      <c r="L8" s="262" t="s">
        <v>49</v>
      </c>
      <c r="M8" s="262" t="s">
        <v>50</v>
      </c>
      <c r="N8" s="262" t="s">
        <v>51</v>
      </c>
      <c r="O8" s="3" t="s">
        <v>106</v>
      </c>
      <c r="P8" s="3" t="s">
        <v>107</v>
      </c>
      <c r="Q8" s="3" t="s">
        <v>108</v>
      </c>
    </row>
    <row r="9" spans="1:17" x14ac:dyDescent="0.2">
      <c r="A9" s="449" t="s">
        <v>109</v>
      </c>
      <c r="B9" s="449" t="s">
        <v>448</v>
      </c>
      <c r="C9" s="247" t="s">
        <v>44</v>
      </c>
      <c r="D9" s="248">
        <v>289170737.56856948</v>
      </c>
      <c r="E9" s="248">
        <v>857092.17836076021</v>
      </c>
      <c r="F9" s="249">
        <v>2.9727770158112241E-3</v>
      </c>
      <c r="G9" s="263">
        <v>100.00000000000003</v>
      </c>
      <c r="H9" s="263">
        <v>4.2632564145606011E-14</v>
      </c>
      <c r="I9" s="264">
        <v>2.2082071397198049</v>
      </c>
      <c r="J9" s="264">
        <v>3.4105192199458845E-2</v>
      </c>
      <c r="K9" s="249">
        <v>1.5687025274209076E-2</v>
      </c>
      <c r="L9" s="250">
        <v>638548887.29695714</v>
      </c>
      <c r="M9" s="250">
        <v>11725629.357413888</v>
      </c>
      <c r="N9" s="249">
        <v>1.8706436318201868E-2</v>
      </c>
      <c r="O9" s="248">
        <v>146061712.31064838</v>
      </c>
      <c r="P9" s="248">
        <v>-494539.14628246427</v>
      </c>
      <c r="Q9" s="249">
        <v>-3.374398167025968E-3</v>
      </c>
    </row>
    <row r="10" spans="1:17" x14ac:dyDescent="0.2">
      <c r="A10" s="449" t="s">
        <v>109</v>
      </c>
      <c r="B10" s="449" t="s">
        <v>448</v>
      </c>
      <c r="C10" s="251" t="s">
        <v>183</v>
      </c>
      <c r="D10" s="252">
        <v>262589736.34152302</v>
      </c>
      <c r="E10" s="252">
        <v>642860.54183024168</v>
      </c>
      <c r="F10" s="253">
        <v>2.4541638065644594E-3</v>
      </c>
      <c r="G10" s="265">
        <v>90.807852326086973</v>
      </c>
      <c r="H10" s="265">
        <v>-4.6978857906850635E-2</v>
      </c>
      <c r="I10" s="266">
        <v>2.2157572072276377</v>
      </c>
      <c r="J10" s="266">
        <v>3.9855565213556154E-2</v>
      </c>
      <c r="K10" s="253">
        <v>1.8316804603660586E-2</v>
      </c>
      <c r="L10" s="254">
        <v>581835100.84273481</v>
      </c>
      <c r="M10" s="254">
        <v>11864463.669724584</v>
      </c>
      <c r="N10" s="253">
        <v>2.0815920849135281E-2</v>
      </c>
      <c r="O10" s="252">
        <v>132933018.5442206</v>
      </c>
      <c r="P10" s="252">
        <v>-661358.49387349188</v>
      </c>
      <c r="Q10" s="253">
        <v>-4.9504964844808343E-3</v>
      </c>
    </row>
    <row r="11" spans="1:17" x14ac:dyDescent="0.2">
      <c r="A11" s="449" t="s">
        <v>109</v>
      </c>
      <c r="B11" s="449" t="s">
        <v>448</v>
      </c>
      <c r="C11" s="247" t="s">
        <v>184</v>
      </c>
      <c r="D11" s="248">
        <v>26462653.956254132</v>
      </c>
      <c r="E11" s="248">
        <v>274772.65312791988</v>
      </c>
      <c r="F11" s="249">
        <v>1.0492359039947174E-2</v>
      </c>
      <c r="G11" s="263">
        <v>9.1512212400050323</v>
      </c>
      <c r="H11" s="263">
        <v>6.809884124271548E-2</v>
      </c>
      <c r="I11" s="264">
        <v>2.1204272939866322</v>
      </c>
      <c r="J11" s="264">
        <v>-1.9040740508340814E-2</v>
      </c>
      <c r="K11" s="249">
        <v>-8.8997546125223741E-3</v>
      </c>
      <c r="L11" s="250">
        <v>56112133.720164597</v>
      </c>
      <c r="M11" s="250">
        <v>83998.780977502465</v>
      </c>
      <c r="N11" s="249">
        <v>1.4992250066627186E-3</v>
      </c>
      <c r="O11" s="248">
        <v>12969327.858851414</v>
      </c>
      <c r="P11" s="248">
        <v>222620.32000139728</v>
      </c>
      <c r="Q11" s="249">
        <v>1.7464927262423224E-2</v>
      </c>
    </row>
    <row r="12" spans="1:17" x14ac:dyDescent="0.2">
      <c r="A12" s="449" t="s">
        <v>109</v>
      </c>
      <c r="B12" s="449" t="s">
        <v>448</v>
      </c>
      <c r="C12" s="251" t="s">
        <v>185</v>
      </c>
      <c r="D12" s="252">
        <v>118347.27079266909</v>
      </c>
      <c r="E12" s="252">
        <v>-60541.016597272712</v>
      </c>
      <c r="F12" s="253">
        <v>-0.33842918103019803</v>
      </c>
      <c r="G12" s="265">
        <v>4.0926433908135697E-2</v>
      </c>
      <c r="H12" s="265">
        <v>-2.1119983335776311E-2</v>
      </c>
      <c r="I12" s="266">
        <v>5.0837905262027157</v>
      </c>
      <c r="J12" s="266">
        <v>0.47484804385516277</v>
      </c>
      <c r="K12" s="253">
        <v>0.10302754822258059</v>
      </c>
      <c r="L12" s="254">
        <v>601652.73405771854</v>
      </c>
      <c r="M12" s="254">
        <v>-222833.09328818228</v>
      </c>
      <c r="N12" s="253">
        <v>-0.27026916157613462</v>
      </c>
      <c r="O12" s="252">
        <v>159365.90757638216</v>
      </c>
      <c r="P12" s="252">
        <v>-55800.972410366288</v>
      </c>
      <c r="Q12" s="253">
        <v>-0.25933811195200174</v>
      </c>
    </row>
    <row r="13" spans="1:17" x14ac:dyDescent="0.2">
      <c r="A13" s="449" t="s">
        <v>109</v>
      </c>
      <c r="B13" s="449" t="s">
        <v>455</v>
      </c>
      <c r="C13" s="247" t="s">
        <v>44</v>
      </c>
      <c r="D13" s="248">
        <v>4002013666.8671389</v>
      </c>
      <c r="E13" s="248">
        <v>50155331.311618805</v>
      </c>
      <c r="F13" s="249">
        <v>1.2691581289835982E-2</v>
      </c>
      <c r="G13" s="263">
        <v>99.999999999999972</v>
      </c>
      <c r="H13" s="263">
        <v>2.8421709430404007E-14</v>
      </c>
      <c r="I13" s="264">
        <v>2.1891046708332453</v>
      </c>
      <c r="J13" s="264">
        <v>2.8748128624961566E-2</v>
      </c>
      <c r="K13" s="249">
        <v>1.3307122256576993E-2</v>
      </c>
      <c r="L13" s="250">
        <v>8760826810.8773365</v>
      </c>
      <c r="M13" s="250">
        <v>223403801.77962875</v>
      </c>
      <c r="N13" s="249">
        <v>2.6167591970265927E-2</v>
      </c>
      <c r="O13" s="248">
        <v>2032453230.5005679</v>
      </c>
      <c r="P13" s="248">
        <v>10283485.221926451</v>
      </c>
      <c r="Q13" s="249">
        <v>5.0853719110061429E-3</v>
      </c>
    </row>
    <row r="14" spans="1:17" x14ac:dyDescent="0.2">
      <c r="A14" s="449" t="s">
        <v>109</v>
      </c>
      <c r="B14" s="449" t="s">
        <v>455</v>
      </c>
      <c r="C14" s="251" t="s">
        <v>183</v>
      </c>
      <c r="D14" s="252">
        <v>3641612201.8238835</v>
      </c>
      <c r="E14" s="252">
        <v>37180188.33058691</v>
      </c>
      <c r="F14" s="253">
        <v>1.0315130980804129E-2</v>
      </c>
      <c r="G14" s="265">
        <v>90.994496894724847</v>
      </c>
      <c r="H14" s="265">
        <v>-0.21403608996304513</v>
      </c>
      <c r="I14" s="266">
        <v>2.1937723895051193</v>
      </c>
      <c r="J14" s="266">
        <v>3.0103052522529872E-2</v>
      </c>
      <c r="K14" s="253">
        <v>1.391296350509408E-2</v>
      </c>
      <c r="L14" s="254">
        <v>7988868301.6461792</v>
      </c>
      <c r="M14" s="254">
        <v>190069276.81231785</v>
      </c>
      <c r="N14" s="253">
        <v>2.4371608526784279E-2</v>
      </c>
      <c r="O14" s="252">
        <v>1856255062.4356079</v>
      </c>
      <c r="P14" s="252">
        <v>5459246.8786976337</v>
      </c>
      <c r="Q14" s="253">
        <v>2.9496753952055641E-3</v>
      </c>
    </row>
    <row r="15" spans="1:17" x14ac:dyDescent="0.2">
      <c r="A15" s="449" t="s">
        <v>109</v>
      </c>
      <c r="B15" s="449" t="s">
        <v>455</v>
      </c>
      <c r="C15" s="247" t="s">
        <v>184</v>
      </c>
      <c r="D15" s="248">
        <v>358195215.47233611</v>
      </c>
      <c r="E15" s="248">
        <v>13541066.208222866</v>
      </c>
      <c r="F15" s="249">
        <v>3.9288853005643519E-2</v>
      </c>
      <c r="G15" s="263">
        <v>8.9503746186039095</v>
      </c>
      <c r="H15" s="263">
        <v>0.22905619068348315</v>
      </c>
      <c r="I15" s="264">
        <v>2.1276985176660723</v>
      </c>
      <c r="J15" s="264">
        <v>1.9051747077361458E-2</v>
      </c>
      <c r="K15" s="249">
        <v>9.0350585707830149E-3</v>
      </c>
      <c r="L15" s="250">
        <v>762131428.99556887</v>
      </c>
      <c r="M15" s="250">
        <v>35377570.179796934</v>
      </c>
      <c r="N15" s="249">
        <v>4.8678888664511311E-2</v>
      </c>
      <c r="O15" s="248">
        <v>173657073.30597791</v>
      </c>
      <c r="P15" s="248">
        <v>5378630.6832255125</v>
      </c>
      <c r="Q15" s="249">
        <v>3.1962683986108416E-2</v>
      </c>
    </row>
    <row r="16" spans="1:17" x14ac:dyDescent="0.2">
      <c r="A16" s="449" t="s">
        <v>109</v>
      </c>
      <c r="B16" s="449" t="s">
        <v>455</v>
      </c>
      <c r="C16" s="251" t="s">
        <v>185</v>
      </c>
      <c r="D16" s="252">
        <v>2206249.5709170597</v>
      </c>
      <c r="E16" s="252">
        <v>-565923.22718781792</v>
      </c>
      <c r="F16" s="253">
        <v>-0.20414428262722162</v>
      </c>
      <c r="G16" s="265">
        <v>5.5128486671165176E-2</v>
      </c>
      <c r="H16" s="265">
        <v>-1.5020100720320513E-2</v>
      </c>
      <c r="I16" s="266">
        <v>4.4542015396304215</v>
      </c>
      <c r="J16" s="266">
        <v>0.17231642186687779</v>
      </c>
      <c r="K16" s="253">
        <v>4.0243121225279337E-2</v>
      </c>
      <c r="L16" s="254">
        <v>9827080.2355877236</v>
      </c>
      <c r="M16" s="254">
        <v>-2043045.2124864738</v>
      </c>
      <c r="N16" s="253">
        <v>-0.17211656451515736</v>
      </c>
      <c r="O16" s="252">
        <v>2541094.7589820209</v>
      </c>
      <c r="P16" s="252">
        <v>-554392.33999679051</v>
      </c>
      <c r="Q16" s="253">
        <v>-0.17909696350525328</v>
      </c>
    </row>
    <row r="17" spans="1:17" x14ac:dyDescent="0.2">
      <c r="A17" s="449" t="s">
        <v>109</v>
      </c>
      <c r="B17" s="449" t="s">
        <v>456</v>
      </c>
      <c r="C17" s="247" t="s">
        <v>44</v>
      </c>
      <c r="D17" s="248">
        <v>1820406202.8512592</v>
      </c>
      <c r="E17" s="248">
        <v>10092396.080639601</v>
      </c>
      <c r="F17" s="249">
        <v>5.5749428871910396E-3</v>
      </c>
      <c r="G17" s="263">
        <v>100.00000000000001</v>
      </c>
      <c r="H17" s="263">
        <v>1.4210854715202004E-14</v>
      </c>
      <c r="I17" s="264">
        <v>2.1850212541251208</v>
      </c>
      <c r="J17" s="264">
        <v>1.9780827412729796E-2</v>
      </c>
      <c r="K17" s="249">
        <v>9.1356263113764984E-3</v>
      </c>
      <c r="L17" s="250">
        <v>3977626244.3712077</v>
      </c>
      <c r="M17" s="250">
        <v>57861604.915858269</v>
      </c>
      <c r="N17" s="249">
        <v>1.4761499793492226E-2</v>
      </c>
      <c r="O17" s="248">
        <v>909528934.20937729</v>
      </c>
      <c r="P17" s="248">
        <v>4879.7105114459991</v>
      </c>
      <c r="Q17" s="249">
        <v>5.3651252952673656E-6</v>
      </c>
    </row>
    <row r="18" spans="1:17" x14ac:dyDescent="0.2">
      <c r="A18" s="449" t="s">
        <v>109</v>
      </c>
      <c r="B18" s="449" t="s">
        <v>456</v>
      </c>
      <c r="C18" s="251" t="s">
        <v>183</v>
      </c>
      <c r="D18" s="252">
        <v>1652621407.0726554</v>
      </c>
      <c r="E18" s="252">
        <v>7476874.6127882004</v>
      </c>
      <c r="F18" s="253">
        <v>4.5448132156562333E-3</v>
      </c>
      <c r="G18" s="265">
        <v>90.783112279237116</v>
      </c>
      <c r="H18" s="265">
        <v>-9.3095276987938291E-2</v>
      </c>
      <c r="I18" s="266">
        <v>2.1891105210922261</v>
      </c>
      <c r="J18" s="266">
        <v>2.2723997511850502E-2</v>
      </c>
      <c r="K18" s="253">
        <v>1.0489355091765743E-2</v>
      </c>
      <c r="L18" s="254">
        <v>3617770909.6049886</v>
      </c>
      <c r="M18" s="254">
        <v>53751965.141993999</v>
      </c>
      <c r="N18" s="253">
        <v>1.5081840467066605E-2</v>
      </c>
      <c r="O18" s="252">
        <v>827784287.15526533</v>
      </c>
      <c r="P18" s="252">
        <v>-1016708.9676152468</v>
      </c>
      <c r="Q18" s="253">
        <v>-1.226722666081963E-3</v>
      </c>
    </row>
    <row r="19" spans="1:17" x14ac:dyDescent="0.2">
      <c r="A19" s="449" t="s">
        <v>109</v>
      </c>
      <c r="B19" s="449" t="s">
        <v>456</v>
      </c>
      <c r="C19" s="247" t="s">
        <v>184</v>
      </c>
      <c r="D19" s="248">
        <v>166982511.29432219</v>
      </c>
      <c r="E19" s="248">
        <v>3022995.0694828928</v>
      </c>
      <c r="F19" s="249">
        <v>1.8437448091377814E-2</v>
      </c>
      <c r="G19" s="263">
        <v>9.1728159919902179</v>
      </c>
      <c r="H19" s="263">
        <v>0.11584942566196332</v>
      </c>
      <c r="I19" s="264">
        <v>2.131698198180775</v>
      </c>
      <c r="J19" s="264">
        <v>-5.9103288904918116E-3</v>
      </c>
      <c r="K19" s="249">
        <v>-2.7649257643023819E-3</v>
      </c>
      <c r="L19" s="250">
        <v>355956318.45380753</v>
      </c>
      <c r="M19" s="250">
        <v>5475058.4771113396</v>
      </c>
      <c r="N19" s="249">
        <v>1.5621544151819646E-2</v>
      </c>
      <c r="O19" s="248">
        <v>80674766.145488724</v>
      </c>
      <c r="P19" s="248">
        <v>1372566.4288937151</v>
      </c>
      <c r="Q19" s="249">
        <v>1.7308049887631148E-2</v>
      </c>
    </row>
    <row r="20" spans="1:17" x14ac:dyDescent="0.2">
      <c r="A20" s="449" t="s">
        <v>109</v>
      </c>
      <c r="B20" s="449" t="s">
        <v>456</v>
      </c>
      <c r="C20" s="251" t="s">
        <v>185</v>
      </c>
      <c r="D20" s="252">
        <v>802284.48427100596</v>
      </c>
      <c r="E20" s="252">
        <v>-407473.60163351591</v>
      </c>
      <c r="F20" s="253">
        <v>-0.33682238323611013</v>
      </c>
      <c r="G20" s="265">
        <v>4.4071728772095309E-2</v>
      </c>
      <c r="H20" s="265">
        <v>-2.2754148674124008E-2</v>
      </c>
      <c r="I20" s="266">
        <v>4.8598924556720382</v>
      </c>
      <c r="J20" s="266">
        <v>0.50824969585308377</v>
      </c>
      <c r="K20" s="253">
        <v>0.11679490342038761</v>
      </c>
      <c r="L20" s="254">
        <v>3899016.312411394</v>
      </c>
      <c r="M20" s="254">
        <v>-1365418.7032474549</v>
      </c>
      <c r="N20" s="253">
        <v>-0.25936661753560869</v>
      </c>
      <c r="O20" s="252">
        <v>1069880.9086232267</v>
      </c>
      <c r="P20" s="252">
        <v>-350977.75076697324</v>
      </c>
      <c r="Q20" s="253">
        <v>-0.2470180608376662</v>
      </c>
    </row>
    <row r="21" spans="1:17" x14ac:dyDescent="0.2">
      <c r="A21" s="449" t="s">
        <v>111</v>
      </c>
      <c r="B21" s="449" t="s">
        <v>448</v>
      </c>
      <c r="C21" s="247" t="s">
        <v>44</v>
      </c>
      <c r="D21" s="248">
        <v>286565270.02135092</v>
      </c>
      <c r="E21" s="248">
        <v>978242.58624058962</v>
      </c>
      <c r="F21" s="249">
        <v>3.4253747273687392E-3</v>
      </c>
      <c r="G21" s="263">
        <v>100.00000000000004</v>
      </c>
      <c r="H21" s="263">
        <v>8.5265128291212022E-14</v>
      </c>
      <c r="I21" s="264">
        <v>2.2044283683409089</v>
      </c>
      <c r="J21" s="264">
        <v>3.4172182030389298E-2</v>
      </c>
      <c r="K21" s="249">
        <v>1.5745690414772053E-2</v>
      </c>
      <c r="L21" s="250">
        <v>631712610.61633861</v>
      </c>
      <c r="M21" s="250">
        <v>11915597.595258355</v>
      </c>
      <c r="N21" s="249">
        <v>1.9225000032152603E-2</v>
      </c>
      <c r="O21" s="248">
        <v>144455566.73984629</v>
      </c>
      <c r="P21" s="248">
        <v>-379423.52458837628</v>
      </c>
      <c r="Q21" s="249">
        <v>-2.6196951710055565E-3</v>
      </c>
    </row>
    <row r="22" spans="1:17" x14ac:dyDescent="0.2">
      <c r="A22" s="449" t="s">
        <v>111</v>
      </c>
      <c r="B22" s="449" t="s">
        <v>448</v>
      </c>
      <c r="C22" s="251" t="s">
        <v>183</v>
      </c>
      <c r="D22" s="252">
        <v>259993811.34217405</v>
      </c>
      <c r="E22" s="252">
        <v>768175.90141826868</v>
      </c>
      <c r="F22" s="253">
        <v>2.9633485133989763E-3</v>
      </c>
      <c r="G22" s="265">
        <v>90.727606776216462</v>
      </c>
      <c r="H22" s="265">
        <v>-4.179468045705903E-2</v>
      </c>
      <c r="I22" s="266">
        <v>2.211692450062166</v>
      </c>
      <c r="J22" s="266">
        <v>3.9998047202912446E-2</v>
      </c>
      <c r="K22" s="253">
        <v>1.8417898554350467E-2</v>
      </c>
      <c r="L22" s="254">
        <v>575026349.60837352</v>
      </c>
      <c r="M22" s="254">
        <v>12067488.044050813</v>
      </c>
      <c r="N22" s="253">
        <v>2.1435825720050421E-2</v>
      </c>
      <c r="O22" s="252">
        <v>131331806.10429528</v>
      </c>
      <c r="P22" s="252">
        <v>-543998.5393832922</v>
      </c>
      <c r="Q22" s="253">
        <v>-4.1250822381948488E-3</v>
      </c>
    </row>
    <row r="23" spans="1:17" x14ac:dyDescent="0.2">
      <c r="A23" s="449" t="s">
        <v>111</v>
      </c>
      <c r="B23" s="449" t="s">
        <v>448</v>
      </c>
      <c r="C23" s="247" t="s">
        <v>184</v>
      </c>
      <c r="D23" s="248">
        <v>26453112.42290438</v>
      </c>
      <c r="E23" s="248">
        <v>270608.71593953297</v>
      </c>
      <c r="F23" s="249">
        <v>1.0335478950683694E-2</v>
      </c>
      <c r="G23" s="263">
        <v>9.2310950384648738</v>
      </c>
      <c r="H23" s="263">
        <v>6.3135295295554172E-2</v>
      </c>
      <c r="I23" s="264">
        <v>2.1201517319518719</v>
      </c>
      <c r="J23" s="264">
        <v>-1.9203092793605769E-2</v>
      </c>
      <c r="K23" s="249">
        <v>-8.9761140001123427E-3</v>
      </c>
      <c r="L23" s="250">
        <v>56084612.118938297</v>
      </c>
      <c r="M23" s="250">
        <v>70946.489526696503</v>
      </c>
      <c r="N23" s="249">
        <v>1.2665925132641915E-3</v>
      </c>
      <c r="O23" s="248">
        <v>12964395.742494684</v>
      </c>
      <c r="P23" s="248">
        <v>220377.00172534958</v>
      </c>
      <c r="Q23" s="249">
        <v>1.7292582991920945E-2</v>
      </c>
    </row>
    <row r="24" spans="1:17" x14ac:dyDescent="0.2">
      <c r="A24" s="449" t="s">
        <v>111</v>
      </c>
      <c r="B24" s="449" t="s">
        <v>448</v>
      </c>
      <c r="C24" s="251" t="s">
        <v>185</v>
      </c>
      <c r="D24" s="252">
        <v>118346.25627262</v>
      </c>
      <c r="E24" s="252">
        <v>-60542.031117321807</v>
      </c>
      <c r="F24" s="253">
        <v>-0.33843485227935527</v>
      </c>
      <c r="G24" s="265">
        <v>4.1298185318759145E-2</v>
      </c>
      <c r="H24" s="265">
        <v>-2.1340614838432109E-2</v>
      </c>
      <c r="I24" s="266">
        <v>5.0838016171866593</v>
      </c>
      <c r="J24" s="266">
        <v>0.47485913483910647</v>
      </c>
      <c r="K24" s="253">
        <v>0.10302995462795149</v>
      </c>
      <c r="L24" s="254">
        <v>601648.88902673242</v>
      </c>
      <c r="M24" s="254">
        <v>-222836.9383191684</v>
      </c>
      <c r="N24" s="253">
        <v>-0.27027382512626319</v>
      </c>
      <c r="O24" s="252">
        <v>159364.89305633307</v>
      </c>
      <c r="P24" s="252">
        <v>-55801.986930415384</v>
      </c>
      <c r="Q24" s="253">
        <v>-0.25934282699015798</v>
      </c>
    </row>
    <row r="25" spans="1:17" x14ac:dyDescent="0.2">
      <c r="A25" s="449" t="s">
        <v>111</v>
      </c>
      <c r="B25" s="449" t="s">
        <v>455</v>
      </c>
      <c r="C25" s="247" t="s">
        <v>44</v>
      </c>
      <c r="D25" s="248">
        <v>3967134596.3808279</v>
      </c>
      <c r="E25" s="248">
        <v>50737726.329110622</v>
      </c>
      <c r="F25" s="249">
        <v>1.2955205514818168E-2</v>
      </c>
      <c r="G25" s="263">
        <v>100.00000000000001</v>
      </c>
      <c r="H25" s="263">
        <v>0</v>
      </c>
      <c r="I25" s="264">
        <v>2.1854624239149589</v>
      </c>
      <c r="J25" s="264">
        <v>2.8864285571861714E-2</v>
      </c>
      <c r="K25" s="249">
        <v>1.3384174389595825E-2</v>
      </c>
      <c r="L25" s="250">
        <v>8670023591.003336</v>
      </c>
      <c r="M25" s="250">
        <v>223929392.03706932</v>
      </c>
      <c r="N25" s="249">
        <v>2.6512774634277279E-2</v>
      </c>
      <c r="O25" s="248">
        <v>2010700500.751524</v>
      </c>
      <c r="P25" s="248">
        <v>12071976.889880896</v>
      </c>
      <c r="Q25" s="249">
        <v>6.0401303922932451E-3</v>
      </c>
    </row>
    <row r="26" spans="1:17" x14ac:dyDescent="0.2">
      <c r="A26" s="449" t="s">
        <v>111</v>
      </c>
      <c r="B26" s="449" t="s">
        <v>455</v>
      </c>
      <c r="C26" s="251" t="s">
        <v>183</v>
      </c>
      <c r="D26" s="252">
        <v>3606827212.0475335</v>
      </c>
      <c r="E26" s="252">
        <v>37787953.694535255</v>
      </c>
      <c r="F26" s="253">
        <v>1.0587710293770551E-2</v>
      </c>
      <c r="G26" s="265">
        <v>90.917691961800386</v>
      </c>
      <c r="H26" s="265">
        <v>-0.21299210255155288</v>
      </c>
      <c r="I26" s="266">
        <v>2.189829639239901</v>
      </c>
      <c r="J26" s="266">
        <v>3.0239450052664374E-2</v>
      </c>
      <c r="K26" s="253">
        <v>1.4002402031676674E-2</v>
      </c>
      <c r="L26" s="254">
        <v>7898337132.5587082</v>
      </c>
      <c r="M26" s="254">
        <v>190674965.39548111</v>
      </c>
      <c r="N26" s="253">
        <v>2.4738365701575404E-2</v>
      </c>
      <c r="O26" s="252">
        <v>1834550736.4013703</v>
      </c>
      <c r="P26" s="252">
        <v>7261521.0918769836</v>
      </c>
      <c r="Q26" s="253">
        <v>3.9739309087133638E-3</v>
      </c>
    </row>
    <row r="27" spans="1:17" x14ac:dyDescent="0.2">
      <c r="A27" s="449" t="s">
        <v>111</v>
      </c>
      <c r="B27" s="449" t="s">
        <v>455</v>
      </c>
      <c r="C27" s="247" t="s">
        <v>184</v>
      </c>
      <c r="D27" s="248">
        <v>358101135.77689433</v>
      </c>
      <c r="E27" s="248">
        <v>13515678.712488055</v>
      </c>
      <c r="F27" s="249">
        <v>3.9223009663933224E-2</v>
      </c>
      <c r="G27" s="263">
        <v>9.0266948871254833</v>
      </c>
      <c r="H27" s="263">
        <v>0.22816224352606262</v>
      </c>
      <c r="I27" s="264">
        <v>2.1274978098051274</v>
      </c>
      <c r="J27" s="264">
        <v>1.8987632426728851E-2</v>
      </c>
      <c r="K27" s="249">
        <v>9.0052363182505438E-3</v>
      </c>
      <c r="L27" s="250">
        <v>761859382.05407131</v>
      </c>
      <c r="M27" s="250">
        <v>35297438.857183456</v>
      </c>
      <c r="N27" s="249">
        <v>4.8581458453320556E-2</v>
      </c>
      <c r="O27" s="248">
        <v>173608670.60569176</v>
      </c>
      <c r="P27" s="248">
        <v>5364840.0706210136</v>
      </c>
      <c r="Q27" s="249">
        <v>3.1887291519451598E-2</v>
      </c>
    </row>
    <row r="28" spans="1:17" x14ac:dyDescent="0.2">
      <c r="A28" s="449" t="s">
        <v>111</v>
      </c>
      <c r="B28" s="449" t="s">
        <v>455</v>
      </c>
      <c r="C28" s="251" t="s">
        <v>185</v>
      </c>
      <c r="D28" s="252">
        <v>2206248.5563970106</v>
      </c>
      <c r="E28" s="252">
        <v>-565906.07790810429</v>
      </c>
      <c r="F28" s="253">
        <v>-0.20413943396413661</v>
      </c>
      <c r="G28" s="265">
        <v>5.5613151074071117E-2</v>
      </c>
      <c r="H28" s="265">
        <v>-1.5170140974380235E-2</v>
      </c>
      <c r="I28" s="266">
        <v>4.4542018450564695</v>
      </c>
      <c r="J28" s="266">
        <v>0.17230196138466258</v>
      </c>
      <c r="K28" s="253">
        <v>4.0239605330732425E-2</v>
      </c>
      <c r="L28" s="254">
        <v>9827076.3905567378</v>
      </c>
      <c r="M28" s="254">
        <v>-2043012.2155945953</v>
      </c>
      <c r="N28" s="253">
        <v>-0.17211431888856019</v>
      </c>
      <c r="O28" s="252">
        <v>2541093.7444619718</v>
      </c>
      <c r="P28" s="252">
        <v>-554384.27261695825</v>
      </c>
      <c r="Q28" s="253">
        <v>-0.17909488278004537</v>
      </c>
    </row>
    <row r="29" spans="1:17" x14ac:dyDescent="0.2">
      <c r="A29" s="449" t="s">
        <v>111</v>
      </c>
      <c r="B29" s="449" t="s">
        <v>456</v>
      </c>
      <c r="C29" s="247" t="s">
        <v>44</v>
      </c>
      <c r="D29" s="248">
        <v>1804511427.8188469</v>
      </c>
      <c r="E29" s="248">
        <v>10818352.93069315</v>
      </c>
      <c r="F29" s="249">
        <v>6.0313289280930805E-3</v>
      </c>
      <c r="G29" s="263">
        <v>99.999999999999972</v>
      </c>
      <c r="H29" s="263">
        <v>-4.2632564145606011E-14</v>
      </c>
      <c r="I29" s="264">
        <v>2.1812957218337186</v>
      </c>
      <c r="J29" s="264">
        <v>1.9938378490898856E-2</v>
      </c>
      <c r="K29" s="249">
        <v>9.2249338372069316E-3</v>
      </c>
      <c r="L29" s="250">
        <v>3936173057.5013061</v>
      </c>
      <c r="M29" s="250">
        <v>59361358.388632298</v>
      </c>
      <c r="N29" s="249">
        <v>1.5311901375612065E-2</v>
      </c>
      <c r="O29" s="248">
        <v>899699186.82799661</v>
      </c>
      <c r="P29" s="248">
        <v>869140.30268645287</v>
      </c>
      <c r="Q29" s="249">
        <v>9.6696845643552784E-4</v>
      </c>
    </row>
    <row r="30" spans="1:17" x14ac:dyDescent="0.2">
      <c r="A30" s="449" t="s">
        <v>111</v>
      </c>
      <c r="B30" s="449" t="s">
        <v>456</v>
      </c>
      <c r="C30" s="251" t="s">
        <v>183</v>
      </c>
      <c r="D30" s="252">
        <v>1636779203.9951427</v>
      </c>
      <c r="E30" s="252">
        <v>8226220.8951880932</v>
      </c>
      <c r="F30" s="253">
        <v>5.0512454802234688E-3</v>
      </c>
      <c r="G30" s="265">
        <v>90.704840033823089</v>
      </c>
      <c r="H30" s="265">
        <v>-8.8451522008085703E-2</v>
      </c>
      <c r="I30" s="266">
        <v>2.185066555305283</v>
      </c>
      <c r="J30" s="266">
        <v>2.293323470246067E-2</v>
      </c>
      <c r="K30" s="253">
        <v>1.0606762535839684E-2</v>
      </c>
      <c r="L30" s="254">
        <v>3576471497.0689893</v>
      </c>
      <c r="M30" s="254">
        <v>55322827.941452503</v>
      </c>
      <c r="N30" s="253">
        <v>1.571158537738206E-2</v>
      </c>
      <c r="O30" s="252">
        <v>817981835.51646972</v>
      </c>
      <c r="P30" s="252">
        <v>-139873.354190588</v>
      </c>
      <c r="Q30" s="253">
        <v>-1.7096888234840993E-4</v>
      </c>
    </row>
    <row r="31" spans="1:17" x14ac:dyDescent="0.2">
      <c r="A31" s="449" t="s">
        <v>111</v>
      </c>
      <c r="B31" s="449" t="s">
        <v>456</v>
      </c>
      <c r="C31" s="247" t="s">
        <v>184</v>
      </c>
      <c r="D31" s="248">
        <v>166929940.35394454</v>
      </c>
      <c r="E31" s="248">
        <v>2999590.7291265726</v>
      </c>
      <c r="F31" s="249">
        <v>1.8297958468286305E-2</v>
      </c>
      <c r="G31" s="263">
        <v>9.2507000942474722</v>
      </c>
      <c r="H31" s="263">
        <v>0.11143586226397595</v>
      </c>
      <c r="I31" s="264">
        <v>2.1314483621723084</v>
      </c>
      <c r="J31" s="264">
        <v>-6.0364143615969645E-3</v>
      </c>
      <c r="K31" s="249">
        <v>-2.8240736158062709E-3</v>
      </c>
      <c r="L31" s="250">
        <v>355802547.9649362</v>
      </c>
      <c r="M31" s="250">
        <v>5403921.2300071716</v>
      </c>
      <c r="N31" s="249">
        <v>1.5422210070746515E-2</v>
      </c>
      <c r="O31" s="248">
        <v>80647471.41742371</v>
      </c>
      <c r="P31" s="248">
        <v>1359984.4608981907</v>
      </c>
      <c r="Q31" s="249">
        <v>1.7152573667064134E-2</v>
      </c>
    </row>
    <row r="32" spans="1:17" x14ac:dyDescent="0.2">
      <c r="A32" s="449" t="s">
        <v>111</v>
      </c>
      <c r="B32" s="449" t="s">
        <v>456</v>
      </c>
      <c r="C32" s="251" t="s">
        <v>185</v>
      </c>
      <c r="D32" s="252">
        <v>802283.46975095687</v>
      </c>
      <c r="E32" s="252">
        <v>-407458.69362172182</v>
      </c>
      <c r="F32" s="253">
        <v>-0.33681449316915163</v>
      </c>
      <c r="G32" s="265">
        <v>4.4459871928918426E-2</v>
      </c>
      <c r="H32" s="265">
        <v>-2.2984340255940053E-2</v>
      </c>
      <c r="I32" s="266">
        <v>4.8598938085945251</v>
      </c>
      <c r="J32" s="266">
        <v>0.50822003082767875</v>
      </c>
      <c r="K32" s="253">
        <v>0.11678725400424722</v>
      </c>
      <c r="L32" s="254">
        <v>3899012.4673804082</v>
      </c>
      <c r="M32" s="254">
        <v>-1365390.7828274136</v>
      </c>
      <c r="N32" s="253">
        <v>-0.25936287893096188</v>
      </c>
      <c r="O32" s="252">
        <v>1069879.8941031776</v>
      </c>
      <c r="P32" s="252">
        <v>-350970.80402110075</v>
      </c>
      <c r="Q32" s="253">
        <v>-0.24701455577593853</v>
      </c>
    </row>
    <row r="33" spans="1:17" x14ac:dyDescent="0.2">
      <c r="A33" s="449" t="s">
        <v>112</v>
      </c>
      <c r="B33" s="449" t="s">
        <v>448</v>
      </c>
      <c r="C33" s="247" t="s">
        <v>44</v>
      </c>
      <c r="D33" s="248">
        <v>161187717.51523301</v>
      </c>
      <c r="E33" s="248">
        <v>-1152202.0551975369</v>
      </c>
      <c r="F33" s="249">
        <v>-7.0974659729189935E-3</v>
      </c>
      <c r="G33" s="263">
        <v>100</v>
      </c>
      <c r="H33" s="263">
        <v>4.2632564145606011E-14</v>
      </c>
      <c r="I33" s="264">
        <v>2.396403250072312</v>
      </c>
      <c r="J33" s="264">
        <v>2.514893181769251E-2</v>
      </c>
      <c r="K33" s="249">
        <v>1.0605750561670492E-2</v>
      </c>
      <c r="L33" s="250">
        <v>386270770.12524211</v>
      </c>
      <c r="M33" s="250">
        <v>1321534.8187510967</v>
      </c>
      <c r="N33" s="249">
        <v>3.4330106350228488E-3</v>
      </c>
      <c r="O33" s="248">
        <v>88253703.686483845</v>
      </c>
      <c r="P33" s="248">
        <v>-1176501.2247787416</v>
      </c>
      <c r="Q33" s="249">
        <v>-1.3155524198408455E-2</v>
      </c>
    </row>
    <row r="34" spans="1:17" x14ac:dyDescent="0.2">
      <c r="A34" s="449" t="s">
        <v>112</v>
      </c>
      <c r="B34" s="449" t="s">
        <v>448</v>
      </c>
      <c r="C34" s="251" t="s">
        <v>183</v>
      </c>
      <c r="D34" s="252">
        <v>143711614.80734468</v>
      </c>
      <c r="E34" s="252">
        <v>-1696949.2471852601</v>
      </c>
      <c r="F34" s="253">
        <v>-1.167021528765585E-2</v>
      </c>
      <c r="G34" s="265">
        <v>89.157919116115792</v>
      </c>
      <c r="H34" s="265">
        <v>-0.41251090460683315</v>
      </c>
      <c r="I34" s="266">
        <v>2.4184598445587682</v>
      </c>
      <c r="J34" s="266">
        <v>3.1276773336864405E-2</v>
      </c>
      <c r="K34" s="253">
        <v>1.3101958418654113E-2</v>
      </c>
      <c r="L34" s="254">
        <v>347560769.60826039</v>
      </c>
      <c r="M34" s="254">
        <v>443907.08660072088</v>
      </c>
      <c r="N34" s="253">
        <v>1.2788404555627764E-3</v>
      </c>
      <c r="O34" s="252">
        <v>79668029.268788517</v>
      </c>
      <c r="P34" s="252">
        <v>-1358223.2602733672</v>
      </c>
      <c r="Q34" s="253">
        <v>-1.6762755500585567E-2</v>
      </c>
    </row>
    <row r="35" spans="1:17" x14ac:dyDescent="0.2">
      <c r="A35" s="449" t="s">
        <v>112</v>
      </c>
      <c r="B35" s="449" t="s">
        <v>448</v>
      </c>
      <c r="C35" s="247" t="s">
        <v>184</v>
      </c>
      <c r="D35" s="248">
        <v>17381664.935662687</v>
      </c>
      <c r="E35" s="248">
        <v>540779.81125935167</v>
      </c>
      <c r="F35" s="249">
        <v>3.2111127607879292E-2</v>
      </c>
      <c r="G35" s="263">
        <v>10.783492193826763</v>
      </c>
      <c r="H35" s="263">
        <v>0.4096512008250528</v>
      </c>
      <c r="I35" s="264">
        <v>2.1981056411132029</v>
      </c>
      <c r="J35" s="264">
        <v>-2.0416867000188077E-2</v>
      </c>
      <c r="K35" s="249">
        <v>-9.2029118142913837E-3</v>
      </c>
      <c r="L35" s="250">
        <v>38206735.747019708</v>
      </c>
      <c r="M35" s="250">
        <v>844853.04197892547</v>
      </c>
      <c r="N35" s="249">
        <v>2.2612699917955146E-2</v>
      </c>
      <c r="O35" s="248">
        <v>8451005.9365917854</v>
      </c>
      <c r="P35" s="248">
        <v>172924.07449655421</v>
      </c>
      <c r="Q35" s="249">
        <v>2.0889389278494777E-2</v>
      </c>
    </row>
    <row r="36" spans="1:17" x14ac:dyDescent="0.2">
      <c r="A36" s="449" t="s">
        <v>112</v>
      </c>
      <c r="B36" s="449" t="s">
        <v>448</v>
      </c>
      <c r="C36" s="251" t="s">
        <v>185</v>
      </c>
      <c r="D36" s="252">
        <v>94437.77222583296</v>
      </c>
      <c r="E36" s="252">
        <v>3967.3807286543306</v>
      </c>
      <c r="F36" s="253">
        <v>4.3852808228182098E-2</v>
      </c>
      <c r="G36" s="265">
        <v>5.8588690057546189E-2</v>
      </c>
      <c r="H36" s="265">
        <v>2.8597037819749621E-3</v>
      </c>
      <c r="I36" s="266">
        <v>5.3290622819706162</v>
      </c>
      <c r="J36" s="266">
        <v>0.12857544860411529</v>
      </c>
      <c r="K36" s="253">
        <v>2.4723733128054634E-2</v>
      </c>
      <c r="L36" s="254">
        <v>503264.7699620187</v>
      </c>
      <c r="M36" s="254">
        <v>32774.690171428607</v>
      </c>
      <c r="N36" s="253">
        <v>6.9660746483786132E-2</v>
      </c>
      <c r="O36" s="252">
        <v>134668.48110353947</v>
      </c>
      <c r="P36" s="252">
        <v>8797.9609980728565</v>
      </c>
      <c r="Q36" s="253">
        <v>6.9896914628628418E-2</v>
      </c>
    </row>
    <row r="37" spans="1:17" x14ac:dyDescent="0.2">
      <c r="A37" s="449" t="s">
        <v>112</v>
      </c>
      <c r="B37" s="449" t="s">
        <v>455</v>
      </c>
      <c r="C37" s="247" t="s">
        <v>44</v>
      </c>
      <c r="D37" s="248">
        <v>2243967722.8428535</v>
      </c>
      <c r="E37" s="248">
        <v>-7340302.1986618042</v>
      </c>
      <c r="F37" s="249">
        <v>-3.260461081742222E-3</v>
      </c>
      <c r="G37" s="263">
        <v>99.999999999999929</v>
      </c>
      <c r="H37" s="263">
        <v>-7.1054273576010019E-14</v>
      </c>
      <c r="I37" s="264">
        <v>2.3780634212796277</v>
      </c>
      <c r="J37" s="264">
        <v>3.2137043963371248E-2</v>
      </c>
      <c r="K37" s="249">
        <v>1.369908462350642E-2</v>
      </c>
      <c r="L37" s="250">
        <v>5336297560.2247314</v>
      </c>
      <c r="M37" s="250">
        <v>54894680.816073418</v>
      </c>
      <c r="N37" s="249">
        <v>1.0393958209493724E-2</v>
      </c>
      <c r="O37" s="248">
        <v>1234542437.2321997</v>
      </c>
      <c r="P37" s="248">
        <v>-8931707.3905436993</v>
      </c>
      <c r="Q37" s="249">
        <v>-7.1828653849923697E-3</v>
      </c>
    </row>
    <row r="38" spans="1:17" x14ac:dyDescent="0.2">
      <c r="A38" s="449" t="s">
        <v>112</v>
      </c>
      <c r="B38" s="449" t="s">
        <v>455</v>
      </c>
      <c r="C38" s="251" t="s">
        <v>183</v>
      </c>
      <c r="D38" s="252">
        <v>2008542962.887145</v>
      </c>
      <c r="E38" s="252">
        <v>-16820024.123590708</v>
      </c>
      <c r="F38" s="253">
        <v>-8.3046961119871351E-3</v>
      </c>
      <c r="G38" s="265">
        <v>89.508549630230277</v>
      </c>
      <c r="H38" s="265">
        <v>-0.45528314975490503</v>
      </c>
      <c r="I38" s="266">
        <v>2.3980719695557098</v>
      </c>
      <c r="J38" s="266">
        <v>3.6976936818220008E-2</v>
      </c>
      <c r="K38" s="253">
        <v>1.5660926945133751E-2</v>
      </c>
      <c r="L38" s="254">
        <v>4816630578.9480371</v>
      </c>
      <c r="M38" s="254">
        <v>34556090.826623917</v>
      </c>
      <c r="N38" s="253">
        <v>7.2261715940353131E-3</v>
      </c>
      <c r="O38" s="252">
        <v>1118667004.8608968</v>
      </c>
      <c r="P38" s="252">
        <v>-12232251.717021942</v>
      </c>
      <c r="Q38" s="253">
        <v>-1.081639380861963E-2</v>
      </c>
    </row>
    <row r="39" spans="1:17" x14ac:dyDescent="0.2">
      <c r="A39" s="449" t="s">
        <v>112</v>
      </c>
      <c r="B39" s="449" t="s">
        <v>455</v>
      </c>
      <c r="C39" s="247" t="s">
        <v>184</v>
      </c>
      <c r="D39" s="248">
        <v>233653113.58403471</v>
      </c>
      <c r="E39" s="248">
        <v>9488511.7694059908</v>
      </c>
      <c r="F39" s="249">
        <v>4.2328323439989185E-2</v>
      </c>
      <c r="G39" s="263">
        <v>10.412498861080875</v>
      </c>
      <c r="H39" s="263">
        <v>0.4554161642120178</v>
      </c>
      <c r="I39" s="264">
        <v>2.1893208275210809</v>
      </c>
      <c r="J39" s="264">
        <v>-2.2832140382487154E-3</v>
      </c>
      <c r="K39" s="249">
        <v>-1.0418004324468234E-3</v>
      </c>
      <c r="L39" s="250">
        <v>511541627.984676</v>
      </c>
      <c r="M39" s="250">
        <v>20261580.673197865</v>
      </c>
      <c r="N39" s="249">
        <v>4.1242425341877872E-2</v>
      </c>
      <c r="O39" s="248">
        <v>113769758.95210692</v>
      </c>
      <c r="P39" s="248">
        <v>3336710.7177117616</v>
      </c>
      <c r="Q39" s="249">
        <v>3.0214784170672918E-2</v>
      </c>
    </row>
    <row r="40" spans="1:17" x14ac:dyDescent="0.2">
      <c r="A40" s="449" t="s">
        <v>112</v>
      </c>
      <c r="B40" s="449" t="s">
        <v>455</v>
      </c>
      <c r="C40" s="251" t="s">
        <v>185</v>
      </c>
      <c r="D40" s="252">
        <v>1771646.3716694452</v>
      </c>
      <c r="E40" s="252">
        <v>-8789.8444800190628</v>
      </c>
      <c r="F40" s="253">
        <v>-4.936905012541697E-3</v>
      </c>
      <c r="G40" s="265">
        <v>7.8951508688590591E-2</v>
      </c>
      <c r="H40" s="265">
        <v>-1.330144573095382E-4</v>
      </c>
      <c r="I40" s="266">
        <v>4.5863290902471796</v>
      </c>
      <c r="J40" s="266">
        <v>6.5895332068117263E-2</v>
      </c>
      <c r="K40" s="253">
        <v>1.4577214398704397E-2</v>
      </c>
      <c r="L40" s="254">
        <v>8125353.2920184424</v>
      </c>
      <c r="M40" s="254">
        <v>77009.31625181064</v>
      </c>
      <c r="N40" s="253">
        <v>9.5683430633287814E-3</v>
      </c>
      <c r="O40" s="252">
        <v>2105673.4191958206</v>
      </c>
      <c r="P40" s="252">
        <v>-36166.391233556904</v>
      </c>
      <c r="Q40" s="253">
        <v>-1.6885665798837952E-2</v>
      </c>
    </row>
    <row r="41" spans="1:17" x14ac:dyDescent="0.2">
      <c r="A41" s="449" t="s">
        <v>112</v>
      </c>
      <c r="B41" s="449" t="s">
        <v>456</v>
      </c>
      <c r="C41" s="247" t="s">
        <v>44</v>
      </c>
      <c r="D41" s="248">
        <v>1013870438.0139641</v>
      </c>
      <c r="E41" s="248">
        <v>-2072066.7143813372</v>
      </c>
      <c r="F41" s="249">
        <v>-2.039551160363539E-3</v>
      </c>
      <c r="G41" s="263">
        <v>100</v>
      </c>
      <c r="H41" s="263">
        <v>1.4210854715202004E-14</v>
      </c>
      <c r="I41" s="264">
        <v>2.3720749297060442</v>
      </c>
      <c r="J41" s="264">
        <v>1.1607500436465745E-2</v>
      </c>
      <c r="K41" s="249">
        <v>4.9174584205373103E-3</v>
      </c>
      <c r="L41" s="250">
        <v>2404976647.9830098</v>
      </c>
      <c r="M41" s="250">
        <v>6877455.5611958504</v>
      </c>
      <c r="N41" s="249">
        <v>2.8678778521460508E-3</v>
      </c>
      <c r="O41" s="248">
        <v>549712887.60637331</v>
      </c>
      <c r="P41" s="248">
        <v>-1097180.8215991259</v>
      </c>
      <c r="Q41" s="249">
        <v>-1.9919403883275249E-3</v>
      </c>
    </row>
    <row r="42" spans="1:17" x14ac:dyDescent="0.2">
      <c r="A42" s="449" t="s">
        <v>112</v>
      </c>
      <c r="B42" s="449" t="s">
        <v>456</v>
      </c>
      <c r="C42" s="251" t="s">
        <v>183</v>
      </c>
      <c r="D42" s="252">
        <v>903817028.27646005</v>
      </c>
      <c r="E42" s="252">
        <v>-7229268.9665007591</v>
      </c>
      <c r="F42" s="253">
        <v>-7.9351279823848889E-3</v>
      </c>
      <c r="G42" s="265">
        <v>89.145219585148993</v>
      </c>
      <c r="H42" s="265">
        <v>-0.52976625340167516</v>
      </c>
      <c r="I42" s="266">
        <v>2.3918349208280674</v>
      </c>
      <c r="J42" s="266">
        <v>1.7993057288920866E-2</v>
      </c>
      <c r="K42" s="253">
        <v>7.5797202691906046E-3</v>
      </c>
      <c r="L42" s="254">
        <v>2161781130.2706861</v>
      </c>
      <c r="M42" s="254">
        <v>-898709.7469830513</v>
      </c>
      <c r="N42" s="253">
        <v>-4.155537636008614E-4</v>
      </c>
      <c r="O42" s="252">
        <v>495930105.6651814</v>
      </c>
      <c r="P42" s="252">
        <v>-3071258.6270827055</v>
      </c>
      <c r="Q42" s="253">
        <v>-6.154810080406665E-3</v>
      </c>
    </row>
    <row r="43" spans="1:17" x14ac:dyDescent="0.2">
      <c r="A43" s="449" t="s">
        <v>112</v>
      </c>
      <c r="B43" s="449" t="s">
        <v>456</v>
      </c>
      <c r="C43" s="247" t="s">
        <v>184</v>
      </c>
      <c r="D43" s="248">
        <v>109400624.38516138</v>
      </c>
      <c r="E43" s="248">
        <v>5173537.4626324624</v>
      </c>
      <c r="F43" s="249">
        <v>4.9637168373303064E-2</v>
      </c>
      <c r="G43" s="263">
        <v>10.790394934431909</v>
      </c>
      <c r="H43" s="263">
        <v>0.53124282322081662</v>
      </c>
      <c r="I43" s="264">
        <v>2.1929921344910261</v>
      </c>
      <c r="J43" s="264">
        <v>-3.5512599506593023E-2</v>
      </c>
      <c r="K43" s="249">
        <v>-1.593561771030591E-2</v>
      </c>
      <c r="L43" s="250">
        <v>239914708.78506607</v>
      </c>
      <c r="M43" s="250">
        <v>7644152.1674290001</v>
      </c>
      <c r="N43" s="249">
        <v>3.2910551723578013E-2</v>
      </c>
      <c r="O43" s="248">
        <v>52868968.891754709</v>
      </c>
      <c r="P43" s="248">
        <v>1950336.1396270096</v>
      </c>
      <c r="Q43" s="249">
        <v>3.8302995076895746E-2</v>
      </c>
    </row>
    <row r="44" spans="1:17" x14ac:dyDescent="0.2">
      <c r="A44" s="449" t="s">
        <v>112</v>
      </c>
      <c r="B44" s="449" t="s">
        <v>456</v>
      </c>
      <c r="C44" s="251" t="s">
        <v>185</v>
      </c>
      <c r="D44" s="252">
        <v>652785.35234001174</v>
      </c>
      <c r="E44" s="252">
        <v>-16335.210514548817</v>
      </c>
      <c r="F44" s="253">
        <v>-2.4412955484226277E-2</v>
      </c>
      <c r="G44" s="265">
        <v>6.4385480418852184E-2</v>
      </c>
      <c r="H44" s="265">
        <v>-1.4765698192641674E-3</v>
      </c>
      <c r="I44" s="266">
        <v>5.0258617407655359</v>
      </c>
      <c r="J44" s="266">
        <v>0.3199896434047691</v>
      </c>
      <c r="K44" s="253">
        <v>6.7997947412177129E-2</v>
      </c>
      <c r="L44" s="254">
        <v>3280808.9272578149</v>
      </c>
      <c r="M44" s="254">
        <v>132013.14075020701</v>
      </c>
      <c r="N44" s="253">
        <v>4.192496106475848E-2</v>
      </c>
      <c r="O44" s="252">
        <v>913813.04943717353</v>
      </c>
      <c r="P44" s="252">
        <v>23741.665856581298</v>
      </c>
      <c r="Q44" s="253">
        <v>2.6673889639135431E-2</v>
      </c>
    </row>
    <row r="45" spans="1:17" x14ac:dyDescent="0.2">
      <c r="A45" s="449" t="s">
        <v>113</v>
      </c>
      <c r="B45" s="449" t="s">
        <v>448</v>
      </c>
      <c r="C45" s="247" t="s">
        <v>44</v>
      </c>
      <c r="D45" s="248">
        <v>855706.12214160059</v>
      </c>
      <c r="E45" s="248">
        <v>-111692.51179002644</v>
      </c>
      <c r="F45" s="249">
        <v>-0.11545655314406879</v>
      </c>
      <c r="G45" s="263">
        <v>99.999999999999986</v>
      </c>
      <c r="H45" s="263">
        <v>2.8421709430404007E-14</v>
      </c>
      <c r="I45" s="264">
        <v>2.9958044586419987</v>
      </c>
      <c r="J45" s="264">
        <v>0.1505171710745179</v>
      </c>
      <c r="K45" s="249">
        <v>5.2900517895751543E-2</v>
      </c>
      <c r="L45" s="250">
        <v>2563528.2159990617</v>
      </c>
      <c r="M45" s="250">
        <v>-188998.8191367439</v>
      </c>
      <c r="N45" s="249">
        <v>-6.8663746704096945E-2</v>
      </c>
      <c r="O45" s="248">
        <v>496573.25290347764</v>
      </c>
      <c r="P45" s="248">
        <v>-64466.58885346062</v>
      </c>
      <c r="Q45" s="249">
        <v>-0.11490554512417277</v>
      </c>
    </row>
    <row r="46" spans="1:17" x14ac:dyDescent="0.2">
      <c r="A46" s="449" t="s">
        <v>113</v>
      </c>
      <c r="B46" s="449" t="s">
        <v>448</v>
      </c>
      <c r="C46" s="251" t="s">
        <v>183</v>
      </c>
      <c r="D46" s="252">
        <v>848844.29534006224</v>
      </c>
      <c r="E46" s="252">
        <v>-97433.380685711163</v>
      </c>
      <c r="F46" s="253">
        <v>-0.10296489408364465</v>
      </c>
      <c r="G46" s="265">
        <v>99.198109418176742</v>
      </c>
      <c r="H46" s="265">
        <v>1.3813829069985957</v>
      </c>
      <c r="I46" s="266">
        <v>2.9973176815994984</v>
      </c>
      <c r="J46" s="266">
        <v>0.15223246646464528</v>
      </c>
      <c r="K46" s="253">
        <v>5.350717288003258E-2</v>
      </c>
      <c r="L46" s="254">
        <v>2544256.0153476354</v>
      </c>
      <c r="M46" s="254">
        <v>-147984.61012546113</v>
      </c>
      <c r="N46" s="253">
        <v>-5.4967081591919889E-2</v>
      </c>
      <c r="O46" s="252">
        <v>493142.3395027084</v>
      </c>
      <c r="P46" s="252">
        <v>-57337.023301302921</v>
      </c>
      <c r="Q46" s="253">
        <v>-0.10415835211195153</v>
      </c>
    </row>
    <row r="47" spans="1:17" x14ac:dyDescent="0.2">
      <c r="A47" s="449" t="s">
        <v>113</v>
      </c>
      <c r="B47" s="449" t="s">
        <v>448</v>
      </c>
      <c r="C47" s="247" t="s">
        <v>184</v>
      </c>
      <c r="D47" s="248">
        <v>6861.8268015384674</v>
      </c>
      <c r="E47" s="248">
        <v>-14259.131104315333</v>
      </c>
      <c r="F47" s="249">
        <v>-0.67511763282115766</v>
      </c>
      <c r="G47" s="263">
        <v>0.80189058182325179</v>
      </c>
      <c r="H47" s="263">
        <v>-1.3813829069985817</v>
      </c>
      <c r="I47" s="264">
        <v>2.8086107692350031</v>
      </c>
      <c r="J47" s="264">
        <v>-4.5729925511619474E-2</v>
      </c>
      <c r="K47" s="249">
        <v>-1.6021186817601982E-2</v>
      </c>
      <c r="L47" s="250">
        <v>19272.200651426316</v>
      </c>
      <c r="M47" s="250">
        <v>-41014.209011282583</v>
      </c>
      <c r="N47" s="249">
        <v>-0.68032263391947456</v>
      </c>
      <c r="O47" s="248">
        <v>3430.9134007692337</v>
      </c>
      <c r="P47" s="248">
        <v>-7129.5655521576664</v>
      </c>
      <c r="Q47" s="249">
        <v>-0.67511763282115766</v>
      </c>
    </row>
    <row r="48" spans="1:17" x14ac:dyDescent="0.2">
      <c r="A48" s="449" t="s">
        <v>113</v>
      </c>
      <c r="B48" s="449" t="s">
        <v>448</v>
      </c>
      <c r="C48" s="251" t="s">
        <v>185</v>
      </c>
      <c r="D48" s="251"/>
      <c r="E48" s="251"/>
      <c r="F48" s="251"/>
      <c r="G48" s="251"/>
      <c r="H48" s="251"/>
      <c r="I48" s="251"/>
      <c r="J48" s="251"/>
      <c r="K48" s="251"/>
      <c r="L48" s="251"/>
      <c r="M48" s="251"/>
      <c r="N48" s="251"/>
      <c r="O48" s="251"/>
      <c r="P48" s="251"/>
      <c r="Q48" s="251"/>
    </row>
    <row r="49" spans="1:17" x14ac:dyDescent="0.2">
      <c r="A49" s="449" t="s">
        <v>113</v>
      </c>
      <c r="B49" s="449" t="s">
        <v>455</v>
      </c>
      <c r="C49" s="247" t="s">
        <v>44</v>
      </c>
      <c r="D49" s="248">
        <v>12695750.452738492</v>
      </c>
      <c r="E49" s="248">
        <v>-1123515.9346022513</v>
      </c>
      <c r="F49" s="249">
        <v>-8.130069304051174E-2</v>
      </c>
      <c r="G49" s="263">
        <v>99.999999999999943</v>
      </c>
      <c r="H49" s="263">
        <v>-1.1368683772161603E-13</v>
      </c>
      <c r="I49" s="264">
        <v>2.8844840257144697</v>
      </c>
      <c r="J49" s="264">
        <v>5.5977866622754835E-2</v>
      </c>
      <c r="K49" s="249">
        <v>1.9790611536349052E-2</v>
      </c>
      <c r="L49" s="250">
        <v>36620689.375381425</v>
      </c>
      <c r="M49" s="250">
        <v>-2467190.7153409794</v>
      </c>
      <c r="N49" s="249">
        <v>-6.3119071937763449E-2</v>
      </c>
      <c r="O49" s="248">
        <v>7376114.0769540975</v>
      </c>
      <c r="P49" s="248">
        <v>-801344.05887405574</v>
      </c>
      <c r="Q49" s="249">
        <v>-9.7994272249845207E-2</v>
      </c>
    </row>
    <row r="50" spans="1:17" x14ac:dyDescent="0.2">
      <c r="A50" s="449" t="s">
        <v>113</v>
      </c>
      <c r="B50" s="449" t="s">
        <v>455</v>
      </c>
      <c r="C50" s="251" t="s">
        <v>183</v>
      </c>
      <c r="D50" s="252">
        <v>12420536.032886835</v>
      </c>
      <c r="E50" s="252">
        <v>-1217854.6324585192</v>
      </c>
      <c r="F50" s="253">
        <v>-8.9296065961289903E-2</v>
      </c>
      <c r="G50" s="265">
        <v>97.832231967096504</v>
      </c>
      <c r="H50" s="265">
        <v>-0.85890172317613178</v>
      </c>
      <c r="I50" s="266">
        <v>2.8841142765309793</v>
      </c>
      <c r="J50" s="266">
        <v>5.4442664283814945E-2</v>
      </c>
      <c r="K50" s="253">
        <v>1.923992312329828E-2</v>
      </c>
      <c r="L50" s="254">
        <v>35822245.294616371</v>
      </c>
      <c r="M50" s="254">
        <v>-2769921.6078480929</v>
      </c>
      <c r="N50" s="253">
        <v>-7.1774192282299851E-2</v>
      </c>
      <c r="O50" s="252">
        <v>7238493.3464012137</v>
      </c>
      <c r="P50" s="252">
        <v>-847892.69237261917</v>
      </c>
      <c r="Q50" s="253">
        <v>-0.10485434263303958</v>
      </c>
    </row>
    <row r="51" spans="1:17" x14ac:dyDescent="0.2">
      <c r="A51" s="449" t="s">
        <v>113</v>
      </c>
      <c r="B51" s="449" t="s">
        <v>455</v>
      </c>
      <c r="C51" s="247" t="s">
        <v>184</v>
      </c>
      <c r="D51" s="248">
        <v>275214.4198516648</v>
      </c>
      <c r="E51" s="248">
        <v>94338.697856280487</v>
      </c>
      <c r="F51" s="249">
        <v>0.52156639274500238</v>
      </c>
      <c r="G51" s="263">
        <v>2.1677680329034859</v>
      </c>
      <c r="H51" s="263">
        <v>0.85890172317609559</v>
      </c>
      <c r="I51" s="264">
        <v>2.9011709531622509</v>
      </c>
      <c r="J51" s="264">
        <v>0.1605422895177866</v>
      </c>
      <c r="K51" s="249">
        <v>5.8578636225857336E-2</v>
      </c>
      <c r="L51" s="250">
        <v>798444.08076505025</v>
      </c>
      <c r="M51" s="250">
        <v>302730.89250711247</v>
      </c>
      <c r="N51" s="249">
        <v>0.61069767695910171</v>
      </c>
      <c r="O51" s="248">
        <v>137620.73055288396</v>
      </c>
      <c r="P51" s="248">
        <v>46548.633498563649</v>
      </c>
      <c r="Q51" s="249">
        <v>0.51111849846610569</v>
      </c>
    </row>
    <row r="52" spans="1:17" x14ac:dyDescent="0.2">
      <c r="A52" s="449" t="s">
        <v>113</v>
      </c>
      <c r="B52" s="449" t="s">
        <v>455</v>
      </c>
      <c r="C52" s="251" t="s">
        <v>185</v>
      </c>
      <c r="D52" s="251"/>
      <c r="E52" s="251"/>
      <c r="F52" s="251"/>
      <c r="G52" s="251"/>
      <c r="H52" s="251"/>
      <c r="I52" s="251"/>
      <c r="J52" s="251"/>
      <c r="K52" s="251"/>
      <c r="L52" s="251"/>
      <c r="M52" s="251"/>
      <c r="N52" s="251"/>
      <c r="O52" s="251"/>
      <c r="P52" s="251"/>
      <c r="Q52" s="251"/>
    </row>
    <row r="53" spans="1:17" x14ac:dyDescent="0.2">
      <c r="A53" s="449" t="s">
        <v>113</v>
      </c>
      <c r="B53" s="449" t="s">
        <v>456</v>
      </c>
      <c r="C53" s="247" t="s">
        <v>44</v>
      </c>
      <c r="D53" s="248">
        <v>5739131.1915492453</v>
      </c>
      <c r="E53" s="248">
        <v>-709214.47077332437</v>
      </c>
      <c r="F53" s="249">
        <v>-0.10998394129477838</v>
      </c>
      <c r="G53" s="263">
        <v>100.00000000000001</v>
      </c>
      <c r="H53" s="263">
        <v>4.2632564145606011E-14</v>
      </c>
      <c r="I53" s="264">
        <v>2.8856657049887349</v>
      </c>
      <c r="J53" s="264">
        <v>4.7185982375922197E-2</v>
      </c>
      <c r="K53" s="249">
        <v>1.6623681331951752E-2</v>
      </c>
      <c r="L53" s="250">
        <v>16561214.055884792</v>
      </c>
      <c r="M53" s="250">
        <v>-1742284.3510161098</v>
      </c>
      <c r="N53" s="249">
        <v>-9.5188597954543083E-2</v>
      </c>
      <c r="O53" s="248">
        <v>3298173.7840381325</v>
      </c>
      <c r="P53" s="248">
        <v>-449888.44648680883</v>
      </c>
      <c r="Q53" s="249">
        <v>-0.12003227769881476</v>
      </c>
    </row>
    <row r="54" spans="1:17" x14ac:dyDescent="0.2">
      <c r="A54" s="449" t="s">
        <v>113</v>
      </c>
      <c r="B54" s="449" t="s">
        <v>456</v>
      </c>
      <c r="C54" s="251" t="s">
        <v>183</v>
      </c>
      <c r="D54" s="252">
        <v>5625598.3187651075</v>
      </c>
      <c r="E54" s="252">
        <v>-701306.24335070606</v>
      </c>
      <c r="F54" s="253">
        <v>-0.11084508015973273</v>
      </c>
      <c r="G54" s="265">
        <v>98.021775962338836</v>
      </c>
      <c r="H54" s="265">
        <v>-9.4933243925751754E-2</v>
      </c>
      <c r="I54" s="266">
        <v>2.8849651257614242</v>
      </c>
      <c r="J54" s="266">
        <v>4.6291126945528394E-2</v>
      </c>
      <c r="K54" s="253">
        <v>1.6307306497624574E-2</v>
      </c>
      <c r="L54" s="254">
        <v>16229654.961179435</v>
      </c>
      <c r="M54" s="254">
        <v>-1730364.5122883953</v>
      </c>
      <c r="N54" s="253">
        <v>-9.6345358358026656E-2</v>
      </c>
      <c r="O54" s="252">
        <v>3241403.8470000993</v>
      </c>
      <c r="P54" s="252">
        <v>-445796.28667074582</v>
      </c>
      <c r="Q54" s="253">
        <v>-0.12090374010344997</v>
      </c>
    </row>
    <row r="55" spans="1:17" x14ac:dyDescent="0.2">
      <c r="A55" s="449" t="s">
        <v>113</v>
      </c>
      <c r="B55" s="449" t="s">
        <v>456</v>
      </c>
      <c r="C55" s="247" t="s">
        <v>184</v>
      </c>
      <c r="D55" s="248">
        <v>113532.87278413629</v>
      </c>
      <c r="E55" s="248">
        <v>-7908.2274226226145</v>
      </c>
      <c r="F55" s="249">
        <v>-6.511985982635618E-2</v>
      </c>
      <c r="G55" s="263">
        <v>1.9782240376611564</v>
      </c>
      <c r="H55" s="263">
        <v>9.4933243925726885E-2</v>
      </c>
      <c r="I55" s="264">
        <v>2.9203796801280624</v>
      </c>
      <c r="J55" s="264">
        <v>9.2021464925126306E-2</v>
      </c>
      <c r="K55" s="249">
        <v>3.2535293595589952E-2</v>
      </c>
      <c r="L55" s="250">
        <v>331559.09470535594</v>
      </c>
      <c r="M55" s="250">
        <v>-11919.838727713563</v>
      </c>
      <c r="N55" s="249">
        <v>-3.4703259989120321E-2</v>
      </c>
      <c r="O55" s="248">
        <v>56769.93703803348</v>
      </c>
      <c r="P55" s="248">
        <v>-4092.1598160628491</v>
      </c>
      <c r="Q55" s="249">
        <v>-6.7236589397715207E-2</v>
      </c>
    </row>
    <row r="56" spans="1:17" x14ac:dyDescent="0.2">
      <c r="A56" s="449" t="s">
        <v>113</v>
      </c>
      <c r="B56" s="449" t="s">
        <v>456</v>
      </c>
      <c r="C56" s="251" t="s">
        <v>185</v>
      </c>
      <c r="D56" s="251"/>
      <c r="E56" s="251"/>
      <c r="F56" s="251"/>
      <c r="G56" s="251"/>
      <c r="H56" s="251"/>
      <c r="I56" s="251"/>
      <c r="J56" s="251"/>
      <c r="K56" s="251"/>
      <c r="L56" s="251"/>
      <c r="M56" s="251"/>
      <c r="N56" s="251"/>
      <c r="O56" s="251"/>
      <c r="P56" s="251"/>
      <c r="Q56" s="251"/>
    </row>
    <row r="57" spans="1:17" x14ac:dyDescent="0.2">
      <c r="A57" s="449" t="s">
        <v>114</v>
      </c>
      <c r="B57" s="449" t="s">
        <v>448</v>
      </c>
      <c r="C57" s="247" t="s">
        <v>44</v>
      </c>
      <c r="D57" s="248">
        <v>2605467.5472187372</v>
      </c>
      <c r="E57" s="248">
        <v>-121150.40787966689</v>
      </c>
      <c r="F57" s="249">
        <v>-4.443248371233386E-2</v>
      </c>
      <c r="G57" s="263">
        <v>100.00000000000004</v>
      </c>
      <c r="H57" s="263">
        <v>0</v>
      </c>
      <c r="I57" s="264">
        <v>2.6238195474421322</v>
      </c>
      <c r="J57" s="264">
        <v>4.6911071751746025E-2</v>
      </c>
      <c r="K57" s="249">
        <v>1.8204399649536625E-2</v>
      </c>
      <c r="L57" s="250">
        <v>6836276.6806186289</v>
      </c>
      <c r="M57" s="250">
        <v>-189968.23784403689</v>
      </c>
      <c r="N57" s="249">
        <v>-2.7036950753718064E-2</v>
      </c>
      <c r="O57" s="248">
        <v>1606145.5708020926</v>
      </c>
      <c r="P57" s="248">
        <v>-115115.62169410242</v>
      </c>
      <c r="Q57" s="249">
        <v>-6.6878648165628066E-2</v>
      </c>
    </row>
    <row r="58" spans="1:17" x14ac:dyDescent="0.2">
      <c r="A58" s="449" t="s">
        <v>114</v>
      </c>
      <c r="B58" s="449" t="s">
        <v>448</v>
      </c>
      <c r="C58" s="251" t="s">
        <v>183</v>
      </c>
      <c r="D58" s="252">
        <v>2595924.9993489361</v>
      </c>
      <c r="E58" s="252">
        <v>-125315.35958810337</v>
      </c>
      <c r="F58" s="253">
        <v>-4.6050823543221875E-2</v>
      </c>
      <c r="G58" s="265">
        <v>99.63374911808107</v>
      </c>
      <c r="H58" s="265">
        <v>-0.1690250053963922</v>
      </c>
      <c r="I58" s="266">
        <v>2.6228613061120782</v>
      </c>
      <c r="J58" s="266">
        <v>4.6177631088939464E-2</v>
      </c>
      <c r="K58" s="253">
        <v>1.7921342668701771E-2</v>
      </c>
      <c r="L58" s="254">
        <v>6808751.2343613468</v>
      </c>
      <c r="M58" s="254">
        <v>-203024.37432582956</v>
      </c>
      <c r="N58" s="253">
        <v>-2.8954773463414081E-2</v>
      </c>
      <c r="O58" s="252">
        <v>1601212.439925313</v>
      </c>
      <c r="P58" s="252">
        <v>-117359.95449019922</v>
      </c>
      <c r="Q58" s="253">
        <v>-6.8289211947986303E-2</v>
      </c>
    </row>
    <row r="59" spans="1:17" x14ac:dyDescent="0.2">
      <c r="A59" s="449" t="s">
        <v>114</v>
      </c>
      <c r="B59" s="449" t="s">
        <v>448</v>
      </c>
      <c r="C59" s="247" t="s">
        <v>184</v>
      </c>
      <c r="D59" s="248">
        <v>9541.5333497524261</v>
      </c>
      <c r="E59" s="248">
        <v>4163.9371883869171</v>
      </c>
      <c r="F59" s="249">
        <v>0.7743119906068936</v>
      </c>
      <c r="G59" s="263">
        <v>0.36621194380017308</v>
      </c>
      <c r="H59" s="263">
        <v>0.16898606727756973</v>
      </c>
      <c r="I59" s="264">
        <v>2.8844002549140098</v>
      </c>
      <c r="J59" s="264">
        <v>0.19373525491976684</v>
      </c>
      <c r="K59" s="249">
        <v>7.2002740928425263E-2</v>
      </c>
      <c r="L59" s="250">
        <v>27521.601226296425</v>
      </c>
      <c r="M59" s="250">
        <v>13052.291450806857</v>
      </c>
      <c r="N59" s="249">
        <v>0.90206731719276045</v>
      </c>
      <c r="O59" s="248">
        <v>4932.1163567304611</v>
      </c>
      <c r="P59" s="248">
        <v>2243.3182760477066</v>
      </c>
      <c r="Q59" s="249">
        <v>0.83432009720792077</v>
      </c>
    </row>
    <row r="60" spans="1:17" x14ac:dyDescent="0.2">
      <c r="A60" s="449" t="s">
        <v>114</v>
      </c>
      <c r="B60" s="449" t="s">
        <v>448</v>
      </c>
      <c r="C60" s="251" t="s">
        <v>185</v>
      </c>
      <c r="D60" s="252">
        <v>1.0145200490951538</v>
      </c>
      <c r="E60" s="252">
        <v>1.0145200490951538</v>
      </c>
      <c r="F60" s="251"/>
      <c r="G60" s="265">
        <v>3.8938118810120107E-5</v>
      </c>
      <c r="H60" s="265">
        <v>3.8938118810120107E-5</v>
      </c>
      <c r="I60" s="266">
        <v>3.79</v>
      </c>
      <c r="J60" s="266">
        <v>3.79</v>
      </c>
      <c r="K60" s="251"/>
      <c r="L60" s="254">
        <v>3.8450309860706331</v>
      </c>
      <c r="M60" s="254">
        <v>3.8450309860706331</v>
      </c>
      <c r="N60" s="251"/>
      <c r="O60" s="252">
        <v>1.0145200490951538</v>
      </c>
      <c r="P60" s="252">
        <v>1.0145200490951538</v>
      </c>
      <c r="Q60" s="251"/>
    </row>
    <row r="61" spans="1:17" x14ac:dyDescent="0.2">
      <c r="A61" s="449" t="s">
        <v>114</v>
      </c>
      <c r="B61" s="449" t="s">
        <v>455</v>
      </c>
      <c r="C61" s="247" t="s">
        <v>44</v>
      </c>
      <c r="D61" s="248">
        <v>34879070.486313693</v>
      </c>
      <c r="E61" s="248">
        <v>-582395.0174876526</v>
      </c>
      <c r="F61" s="249">
        <v>-1.6423320616155073E-2</v>
      </c>
      <c r="G61" s="263">
        <v>99.999999999999972</v>
      </c>
      <c r="H61" s="263">
        <v>-2.8421709430404007E-14</v>
      </c>
      <c r="I61" s="264">
        <v>2.6033726990979389</v>
      </c>
      <c r="J61" s="264">
        <v>2.7934576788437582E-2</v>
      </c>
      <c r="K61" s="249">
        <v>1.0846533856300728E-2</v>
      </c>
      <c r="L61" s="250">
        <v>90803219.873981744</v>
      </c>
      <c r="M61" s="250">
        <v>-525590.25747154653</v>
      </c>
      <c r="N61" s="249">
        <v>-5.7549228629502893E-3</v>
      </c>
      <c r="O61" s="248">
        <v>21752729.74904348</v>
      </c>
      <c r="P61" s="248">
        <v>-1788491.667955149</v>
      </c>
      <c r="Q61" s="249">
        <v>-7.5972764381023836E-2</v>
      </c>
    </row>
    <row r="62" spans="1:17" x14ac:dyDescent="0.2">
      <c r="A62" s="449" t="s">
        <v>114</v>
      </c>
      <c r="B62" s="449" t="s">
        <v>455</v>
      </c>
      <c r="C62" s="251" t="s">
        <v>183</v>
      </c>
      <c r="D62" s="252">
        <v>34784989.776351869</v>
      </c>
      <c r="E62" s="252">
        <v>-607765.36394275725</v>
      </c>
      <c r="F62" s="253">
        <v>-1.7172027482280316E-2</v>
      </c>
      <c r="G62" s="265">
        <v>99.730266005802122</v>
      </c>
      <c r="H62" s="265">
        <v>-7.5973351397166766E-2</v>
      </c>
      <c r="I62" s="266">
        <v>2.6025929479789651</v>
      </c>
      <c r="J62" s="266">
        <v>2.7578448277387757E-2</v>
      </c>
      <c r="K62" s="253">
        <v>1.0710016693336627E-2</v>
      </c>
      <c r="L62" s="254">
        <v>90531169.087453768</v>
      </c>
      <c r="M62" s="254">
        <v>-605688.58319242299</v>
      </c>
      <c r="N62" s="253">
        <v>-6.6459234899373335E-3</v>
      </c>
      <c r="O62" s="252">
        <v>21704326.03423728</v>
      </c>
      <c r="P62" s="252">
        <v>-1802274.2131798379</v>
      </c>
      <c r="Q62" s="253">
        <v>-7.6670985774638767E-2</v>
      </c>
    </row>
    <row r="63" spans="1:17" x14ac:dyDescent="0.2">
      <c r="A63" s="449" t="s">
        <v>114</v>
      </c>
      <c r="B63" s="449" t="s">
        <v>455</v>
      </c>
      <c r="C63" s="247" t="s">
        <v>184</v>
      </c>
      <c r="D63" s="248">
        <v>94079.69544177629</v>
      </c>
      <c r="E63" s="248">
        <v>25387.495734812634</v>
      </c>
      <c r="F63" s="249">
        <v>0.36958338564078597</v>
      </c>
      <c r="G63" s="263">
        <v>0.26973108551930158</v>
      </c>
      <c r="H63" s="263">
        <v>7.6021663951261503E-2</v>
      </c>
      <c r="I63" s="264">
        <v>2.891664776544256</v>
      </c>
      <c r="J63" s="264">
        <v>9.7815988720677538E-2</v>
      </c>
      <c r="K63" s="249">
        <v>3.5011196435178818E-2</v>
      </c>
      <c r="L63" s="250">
        <v>272046.94149699569</v>
      </c>
      <c r="M63" s="250">
        <v>80131.322612760094</v>
      </c>
      <c r="N63" s="249">
        <v>0.4175341385898127</v>
      </c>
      <c r="O63" s="248">
        <v>48402.700286149979</v>
      </c>
      <c r="P63" s="248">
        <v>13790.612604522736</v>
      </c>
      <c r="Q63" s="249">
        <v>0.39843342393481385</v>
      </c>
    </row>
    <row r="64" spans="1:17" x14ac:dyDescent="0.2">
      <c r="A64" s="449" t="s">
        <v>114</v>
      </c>
      <c r="B64" s="449" t="s">
        <v>455</v>
      </c>
      <c r="C64" s="251" t="s">
        <v>185</v>
      </c>
      <c r="D64" s="252">
        <v>1.0145200490951538</v>
      </c>
      <c r="E64" s="252">
        <v>-17.149279713630676</v>
      </c>
      <c r="F64" s="253">
        <v>-0.94414604530176205</v>
      </c>
      <c r="G64" s="265">
        <v>2.9086785712745535E-6</v>
      </c>
      <c r="H64" s="265">
        <v>-4.8312554123631224E-5</v>
      </c>
      <c r="I64" s="266">
        <v>3.79</v>
      </c>
      <c r="J64" s="266">
        <v>1.7616841549576137</v>
      </c>
      <c r="K64" s="253">
        <v>0.86854528068866865</v>
      </c>
      <c r="L64" s="254">
        <v>3.8450309860706331</v>
      </c>
      <c r="M64" s="254">
        <v>-32.996891878843307</v>
      </c>
      <c r="N64" s="253">
        <v>-0.89563435654080881</v>
      </c>
      <c r="O64" s="252">
        <v>1.0145200490951538</v>
      </c>
      <c r="P64" s="252">
        <v>-8.0673798322677612</v>
      </c>
      <c r="Q64" s="253">
        <v>-0.8882920906035241</v>
      </c>
    </row>
    <row r="65" spans="1:17" x14ac:dyDescent="0.2">
      <c r="A65" s="449" t="s">
        <v>114</v>
      </c>
      <c r="B65" s="449" t="s">
        <v>456</v>
      </c>
      <c r="C65" s="247" t="s">
        <v>44</v>
      </c>
      <c r="D65" s="248">
        <v>15894775.032411342</v>
      </c>
      <c r="E65" s="248">
        <v>-725956.8500537388</v>
      </c>
      <c r="F65" s="249">
        <v>-4.3677790796903794E-2</v>
      </c>
      <c r="G65" s="263">
        <v>100</v>
      </c>
      <c r="H65" s="263">
        <v>-2.8421709430404007E-14</v>
      </c>
      <c r="I65" s="264">
        <v>2.6079756892047827</v>
      </c>
      <c r="J65" s="264">
        <v>2.3676715704626261E-2</v>
      </c>
      <c r="K65" s="249">
        <v>9.1617556433722849E-3</v>
      </c>
      <c r="L65" s="250">
        <v>41453186.869907945</v>
      </c>
      <c r="M65" s="250">
        <v>-1499753.4727678895</v>
      </c>
      <c r="N65" s="249">
        <v>-3.4916200399855081E-2</v>
      </c>
      <c r="O65" s="248">
        <v>9829747.3813806009</v>
      </c>
      <c r="P65" s="248">
        <v>-864260.59217476286</v>
      </c>
      <c r="Q65" s="249">
        <v>-8.0817275834462285E-2</v>
      </c>
    </row>
    <row r="66" spans="1:17" x14ac:dyDescent="0.2">
      <c r="A66" s="449" t="s">
        <v>114</v>
      </c>
      <c r="B66" s="449" t="s">
        <v>456</v>
      </c>
      <c r="C66" s="251" t="s">
        <v>183</v>
      </c>
      <c r="D66" s="252">
        <v>15842203.077513613</v>
      </c>
      <c r="E66" s="252">
        <v>-749346.28239830397</v>
      </c>
      <c r="F66" s="253">
        <v>-4.5164334333287495E-2</v>
      </c>
      <c r="G66" s="265">
        <v>99.669250085071809</v>
      </c>
      <c r="H66" s="265">
        <v>-0.15517086847266626</v>
      </c>
      <c r="I66" s="266">
        <v>2.6069235657397809</v>
      </c>
      <c r="J66" s="266">
        <v>2.30614799577471E-2</v>
      </c>
      <c r="K66" s="253">
        <v>8.9251977048795516E-3</v>
      </c>
      <c r="L66" s="254">
        <v>41299412.536005519</v>
      </c>
      <c r="M66" s="254">
        <v>-1570862.7994520515</v>
      </c>
      <c r="N66" s="253">
        <v>-3.6642237241541732E-2</v>
      </c>
      <c r="O66" s="252">
        <v>9802451.6387955379</v>
      </c>
      <c r="P66" s="252">
        <v>-876835.61342441477</v>
      </c>
      <c r="Q66" s="253">
        <v>-8.2106192362429706E-2</v>
      </c>
    </row>
    <row r="67" spans="1:17" x14ac:dyDescent="0.2">
      <c r="A67" s="449" t="s">
        <v>114</v>
      </c>
      <c r="B67" s="449" t="s">
        <v>456</v>
      </c>
      <c r="C67" s="247" t="s">
        <v>184</v>
      </c>
      <c r="D67" s="248">
        <v>52570.940377679268</v>
      </c>
      <c r="E67" s="248">
        <v>23404.340356360641</v>
      </c>
      <c r="F67" s="249">
        <v>0.80243636005752472</v>
      </c>
      <c r="G67" s="263">
        <v>0.33074353220149927</v>
      </c>
      <c r="H67" s="263">
        <v>0.15526028496802768</v>
      </c>
      <c r="I67" s="264">
        <v>2.9250092877685723</v>
      </c>
      <c r="J67" s="264">
        <v>9.1863096342736483E-2</v>
      </c>
      <c r="K67" s="249">
        <v>3.2424410932534543E-2</v>
      </c>
      <c r="L67" s="250">
        <v>153770.48887143971</v>
      </c>
      <c r="M67" s="250">
        <v>71137.247104200142</v>
      </c>
      <c r="N67" s="249">
        <v>0.86087929727577162</v>
      </c>
      <c r="O67" s="248">
        <v>27294.728065013885</v>
      </c>
      <c r="P67" s="248">
        <v>12581.967995524406</v>
      </c>
      <c r="Q67" s="249">
        <v>0.85517387193829164</v>
      </c>
    </row>
    <row r="68" spans="1:17" x14ac:dyDescent="0.2">
      <c r="A68" s="449" t="s">
        <v>114</v>
      </c>
      <c r="B68" s="449" t="s">
        <v>456</v>
      </c>
      <c r="C68" s="251" t="s">
        <v>185</v>
      </c>
      <c r="D68" s="252">
        <v>1.0145200490951538</v>
      </c>
      <c r="E68" s="252">
        <v>-14.908011794090271</v>
      </c>
      <c r="F68" s="253">
        <v>-0.93628399936098405</v>
      </c>
      <c r="G68" s="265">
        <v>6.3827266949448885E-6</v>
      </c>
      <c r="H68" s="265">
        <v>-8.9416495359673188E-5</v>
      </c>
      <c r="I68" s="266">
        <v>3.79</v>
      </c>
      <c r="J68" s="266">
        <v>1.7949999999999999</v>
      </c>
      <c r="K68" s="253">
        <v>0.89974937343358385</v>
      </c>
      <c r="L68" s="254">
        <v>3.8450309860706331</v>
      </c>
      <c r="M68" s="254">
        <v>-27.920420041084292</v>
      </c>
      <c r="N68" s="253">
        <v>-0.87895556770833572</v>
      </c>
      <c r="O68" s="252">
        <v>1.0145200490951538</v>
      </c>
      <c r="P68" s="252">
        <v>-6.9467458724975586</v>
      </c>
      <c r="Q68" s="253">
        <v>-0.87256799872196822</v>
      </c>
    </row>
    <row r="69" spans="1:17" x14ac:dyDescent="0.2">
      <c r="A69" s="449" t="s">
        <v>115</v>
      </c>
      <c r="B69" s="449" t="s">
        <v>448</v>
      </c>
      <c r="C69" s="247" t="s">
        <v>44</v>
      </c>
      <c r="D69" s="248">
        <v>124521846.38397613</v>
      </c>
      <c r="E69" s="248">
        <v>2242137.1532280147</v>
      </c>
      <c r="F69" s="249">
        <v>1.833613415776927E-2</v>
      </c>
      <c r="G69" s="263">
        <v>100.00000000000006</v>
      </c>
      <c r="H69" s="263">
        <v>0</v>
      </c>
      <c r="I69" s="264">
        <v>1.9504875596379818</v>
      </c>
      <c r="J69" s="264">
        <v>5.2419170863209796E-2</v>
      </c>
      <c r="K69" s="249">
        <v>2.7617113889688166E-2</v>
      </c>
      <c r="L69" s="250">
        <v>242878312.27509725</v>
      </c>
      <c r="M69" s="250">
        <v>10783061.59564355</v>
      </c>
      <c r="N69" s="249">
        <v>4.6459639152789112E-2</v>
      </c>
      <c r="O69" s="248">
        <v>55705289.800458968</v>
      </c>
      <c r="P69" s="248">
        <v>861544.28904384375</v>
      </c>
      <c r="Q69" s="249">
        <v>1.5709070943459226E-2</v>
      </c>
    </row>
    <row r="70" spans="1:17" x14ac:dyDescent="0.2">
      <c r="A70" s="449" t="s">
        <v>115</v>
      </c>
      <c r="B70" s="449" t="s">
        <v>448</v>
      </c>
      <c r="C70" s="251" t="s">
        <v>183</v>
      </c>
      <c r="D70" s="252">
        <v>115433352.23948932</v>
      </c>
      <c r="E70" s="252">
        <v>2562558.5292892009</v>
      </c>
      <c r="F70" s="253">
        <v>2.270346867471016E-2</v>
      </c>
      <c r="G70" s="265">
        <v>92.701285430299976</v>
      </c>
      <c r="H70" s="265">
        <v>0.39586990366737496</v>
      </c>
      <c r="I70" s="266">
        <v>1.9484951239926016</v>
      </c>
      <c r="J70" s="266">
        <v>6.0054798460204895E-2</v>
      </c>
      <c r="K70" s="253">
        <v>3.1801268829224988E-2</v>
      </c>
      <c r="L70" s="254">
        <v>224921323.98476538</v>
      </c>
      <c r="M70" s="254">
        <v>11771565.567575067</v>
      </c>
      <c r="N70" s="253">
        <v>5.5226736614615378E-2</v>
      </c>
      <c r="O70" s="252">
        <v>51170634.49600406</v>
      </c>
      <c r="P70" s="252">
        <v>871561.74419139326</v>
      </c>
      <c r="Q70" s="253">
        <v>1.732759067929307E-2</v>
      </c>
    </row>
    <row r="71" spans="1:17" x14ac:dyDescent="0.2">
      <c r="A71" s="449" t="s">
        <v>115</v>
      </c>
      <c r="B71" s="449" t="s">
        <v>448</v>
      </c>
      <c r="C71" s="247" t="s">
        <v>184</v>
      </c>
      <c r="D71" s="248">
        <v>9064585.660440173</v>
      </c>
      <c r="E71" s="248">
        <v>-255911.9642154742</v>
      </c>
      <c r="F71" s="249">
        <v>-2.7456899247364924E-2</v>
      </c>
      <c r="G71" s="263">
        <v>7.2795143371778952</v>
      </c>
      <c r="H71" s="263">
        <v>-0.34276223126519145</v>
      </c>
      <c r="I71" s="264">
        <v>1.9701511839869346</v>
      </c>
      <c r="J71" s="264">
        <v>-2.4538076544364795E-2</v>
      </c>
      <c r="K71" s="249">
        <v>-1.2301703844251364E-2</v>
      </c>
      <c r="L71" s="250">
        <v>17858604.171267197</v>
      </c>
      <c r="M71" s="250">
        <v>-732892.34344090894</v>
      </c>
      <c r="N71" s="249">
        <v>-3.9420836448593746E-2</v>
      </c>
      <c r="O71" s="248">
        <v>4509958.8925021291</v>
      </c>
      <c r="P71" s="248">
        <v>54582.492780952714</v>
      </c>
      <c r="Q71" s="249">
        <v>1.2250927392883923E-2</v>
      </c>
    </row>
    <row r="72" spans="1:17" x14ac:dyDescent="0.2">
      <c r="A72" s="449" t="s">
        <v>115</v>
      </c>
      <c r="B72" s="449" t="s">
        <v>448</v>
      </c>
      <c r="C72" s="251" t="s">
        <v>185</v>
      </c>
      <c r="D72" s="252">
        <v>23908.484046787038</v>
      </c>
      <c r="E72" s="252">
        <v>-64509.411845976079</v>
      </c>
      <c r="F72" s="253">
        <v>-0.72959677670022549</v>
      </c>
      <c r="G72" s="265">
        <v>1.9200232522301942E-2</v>
      </c>
      <c r="H72" s="265">
        <v>-5.3107672402393315E-2</v>
      </c>
      <c r="I72" s="266">
        <v>4.1150295799676684</v>
      </c>
      <c r="J72" s="266">
        <v>0.11136330877918166</v>
      </c>
      <c r="K72" s="253">
        <v>2.7815332556707706E-2</v>
      </c>
      <c r="L72" s="254">
        <v>98384.11906471377</v>
      </c>
      <c r="M72" s="254">
        <v>-255611.62849059695</v>
      </c>
      <c r="N72" s="253">
        <v>-0.72207542111973655</v>
      </c>
      <c r="O72" s="252">
        <v>24696.411952793598</v>
      </c>
      <c r="P72" s="252">
        <v>-64599.94792848824</v>
      </c>
      <c r="Q72" s="253">
        <v>-0.72343316137827895</v>
      </c>
    </row>
    <row r="73" spans="1:17" x14ac:dyDescent="0.2">
      <c r="A73" s="449" t="s">
        <v>115</v>
      </c>
      <c r="B73" s="449" t="s">
        <v>455</v>
      </c>
      <c r="C73" s="247" t="s">
        <v>44</v>
      </c>
      <c r="D73" s="248">
        <v>1710471123.0852358</v>
      </c>
      <c r="E73" s="248">
        <v>59201544.462371349</v>
      </c>
      <c r="F73" s="249">
        <v>3.5852137790695932E-2</v>
      </c>
      <c r="G73" s="263">
        <v>100.00000000000018</v>
      </c>
      <c r="H73" s="263">
        <v>1.2789769243681803E-13</v>
      </c>
      <c r="I73" s="264">
        <v>1.9276007042177583</v>
      </c>
      <c r="J73" s="264">
        <v>3.4752025885304683E-2</v>
      </c>
      <c r="K73" s="249">
        <v>1.8359642946165267E-2</v>
      </c>
      <c r="L73" s="250">
        <v>3297105341.4032407</v>
      </c>
      <c r="M73" s="250">
        <v>171501901.93636417</v>
      </c>
      <c r="N73" s="249">
        <v>5.4870013185555191E-2</v>
      </c>
      <c r="O73" s="248">
        <v>768781949.44237018</v>
      </c>
      <c r="P73" s="248">
        <v>21805028.339298844</v>
      </c>
      <c r="Q73" s="249">
        <v>2.9191033515599187E-2</v>
      </c>
    </row>
    <row r="74" spans="1:17" x14ac:dyDescent="0.2">
      <c r="A74" s="449" t="s">
        <v>115</v>
      </c>
      <c r="B74" s="449" t="s">
        <v>455</v>
      </c>
      <c r="C74" s="251" t="s">
        <v>183</v>
      </c>
      <c r="D74" s="252">
        <v>1585863713.1274984</v>
      </c>
      <c r="E74" s="252">
        <v>55825832.450576782</v>
      </c>
      <c r="F74" s="253">
        <v>3.6486568833105124E-2</v>
      </c>
      <c r="G74" s="265">
        <v>92.715024049457455</v>
      </c>
      <c r="H74" s="265">
        <v>5.6750652756676345E-2</v>
      </c>
      <c r="I74" s="266">
        <v>1.9206469528893191</v>
      </c>
      <c r="J74" s="266">
        <v>3.3768498048664108E-2</v>
      </c>
      <c r="K74" s="253">
        <v>1.7896488224789141E-2</v>
      </c>
      <c r="L74" s="254">
        <v>3045884308.316071</v>
      </c>
      <c r="M74" s="254">
        <v>158888796.17673063</v>
      </c>
      <c r="N74" s="253">
        <v>5.5036038507378843E-2</v>
      </c>
      <c r="O74" s="252">
        <v>708645238.19407213</v>
      </c>
      <c r="P74" s="252">
        <v>20341665.501271486</v>
      </c>
      <c r="Q74" s="253">
        <v>2.9553334180280728E-2</v>
      </c>
    </row>
    <row r="75" spans="1:17" x14ac:dyDescent="0.2">
      <c r="A75" s="449" t="s">
        <v>115</v>
      </c>
      <c r="B75" s="449" t="s">
        <v>455</v>
      </c>
      <c r="C75" s="247" t="s">
        <v>184</v>
      </c>
      <c r="D75" s="248">
        <v>124172807.77300793</v>
      </c>
      <c r="E75" s="248">
        <v>3932828.2452257425</v>
      </c>
      <c r="F75" s="249">
        <v>3.2708157974336967E-2</v>
      </c>
      <c r="G75" s="263">
        <v>7.25956761836665</v>
      </c>
      <c r="H75" s="263">
        <v>-2.210104945079383E-2</v>
      </c>
      <c r="I75" s="264">
        <v>2.009452105204554</v>
      </c>
      <c r="J75" s="264">
        <v>5.6805542728195269E-2</v>
      </c>
      <c r="K75" s="249">
        <v>2.9091564146741498E-2</v>
      </c>
      <c r="L75" s="250">
        <v>249519309.98863119</v>
      </c>
      <c r="M75" s="250">
        <v>14733127.291479558</v>
      </c>
      <c r="N75" s="249">
        <v>6.2751253596910653E-2</v>
      </c>
      <c r="O75" s="248">
        <v>59701290.923032045</v>
      </c>
      <c r="P75" s="248">
        <v>1981580.7194108143</v>
      </c>
      <c r="Q75" s="249">
        <v>3.4331092661766233E-2</v>
      </c>
    </row>
    <row r="76" spans="1:17" x14ac:dyDescent="0.2">
      <c r="A76" s="449" t="s">
        <v>115</v>
      </c>
      <c r="B76" s="449" t="s">
        <v>455</v>
      </c>
      <c r="C76" s="251" t="s">
        <v>185</v>
      </c>
      <c r="D76" s="252">
        <v>434602.18472756608</v>
      </c>
      <c r="E76" s="252">
        <v>-557116.23342808685</v>
      </c>
      <c r="F76" s="253">
        <v>-0.56176856578320189</v>
      </c>
      <c r="G76" s="265">
        <v>2.540833217597149E-2</v>
      </c>
      <c r="H76" s="265">
        <v>-3.4649603305570695E-2</v>
      </c>
      <c r="I76" s="266">
        <v>3.9155879982633617</v>
      </c>
      <c r="J76" s="266">
        <v>6.1928975279608611E-2</v>
      </c>
      <c r="K76" s="253">
        <v>1.6070175101184529E-2</v>
      </c>
      <c r="L76" s="254">
        <v>1701723.0985382942</v>
      </c>
      <c r="M76" s="254">
        <v>-2120021.5318464125</v>
      </c>
      <c r="N76" s="253">
        <v>-0.55472610990049476</v>
      </c>
      <c r="O76" s="252">
        <v>435420.32526615076</v>
      </c>
      <c r="P76" s="252">
        <v>-518217.88138340181</v>
      </c>
      <c r="Q76" s="253">
        <v>-0.54341140882355499</v>
      </c>
    </row>
    <row r="77" spans="1:17" x14ac:dyDescent="0.2">
      <c r="A77" s="449" t="s">
        <v>115</v>
      </c>
      <c r="B77" s="449" t="s">
        <v>456</v>
      </c>
      <c r="C77" s="247" t="s">
        <v>44</v>
      </c>
      <c r="D77" s="248">
        <v>784901858.61333454</v>
      </c>
      <c r="E77" s="248">
        <v>13599634.115847826</v>
      </c>
      <c r="F77" s="249">
        <v>1.7632043165321042E-2</v>
      </c>
      <c r="G77" s="263">
        <v>100.00000000000003</v>
      </c>
      <c r="H77" s="263">
        <v>-7.1054273576010019E-14</v>
      </c>
      <c r="I77" s="264">
        <v>1.9297128409636721</v>
      </c>
      <c r="J77" s="264">
        <v>3.6279940215286022E-2</v>
      </c>
      <c r="K77" s="249">
        <v>1.9160932611314744E-2</v>
      </c>
      <c r="L77" s="250">
        <v>1514635195.4624043</v>
      </c>
      <c r="M77" s="250">
        <v>54226187.178445101</v>
      </c>
      <c r="N77" s="249">
        <v>3.7130822167526278E-2</v>
      </c>
      <c r="O77" s="248">
        <v>346688125.43758523</v>
      </c>
      <c r="P77" s="248">
        <v>2416209.570772171</v>
      </c>
      <c r="Q77" s="249">
        <v>7.0183173805757632E-3</v>
      </c>
    </row>
    <row r="78" spans="1:17" x14ac:dyDescent="0.2">
      <c r="A78" s="449" t="s">
        <v>115</v>
      </c>
      <c r="B78" s="449" t="s">
        <v>456</v>
      </c>
      <c r="C78" s="251" t="s">
        <v>183</v>
      </c>
      <c r="D78" s="252">
        <v>727336577.39991724</v>
      </c>
      <c r="E78" s="252">
        <v>16156796.105038285</v>
      </c>
      <c r="F78" s="253">
        <v>2.2718300674438235E-2</v>
      </c>
      <c r="G78" s="265">
        <v>92.665926245210315</v>
      </c>
      <c r="H78" s="265">
        <v>0.46085296693442501</v>
      </c>
      <c r="I78" s="266">
        <v>1.9227146761081846</v>
      </c>
      <c r="J78" s="266">
        <v>3.7806183355941103E-2</v>
      </c>
      <c r="K78" s="253">
        <v>2.0057304373825871E-2</v>
      </c>
      <c r="L78" s="254">
        <v>1398460711.8371174</v>
      </c>
      <c r="M78" s="254">
        <v>57951902.200716972</v>
      </c>
      <c r="N78" s="253">
        <v>4.3231272919747425E-2</v>
      </c>
      <c r="O78" s="252">
        <v>318810326.00428826</v>
      </c>
      <c r="P78" s="252">
        <v>3377181.5595626235</v>
      </c>
      <c r="Q78" s="253">
        <v>1.0706489216621996E-2</v>
      </c>
    </row>
    <row r="79" spans="1:17" x14ac:dyDescent="0.2">
      <c r="A79" s="449" t="s">
        <v>115</v>
      </c>
      <c r="B79" s="449" t="s">
        <v>456</v>
      </c>
      <c r="C79" s="247" t="s">
        <v>184</v>
      </c>
      <c r="D79" s="248">
        <v>57415783.095999032</v>
      </c>
      <c r="E79" s="248">
        <v>-2166038.5060832798</v>
      </c>
      <c r="F79" s="249">
        <v>-3.6354016172066475E-2</v>
      </c>
      <c r="G79" s="263">
        <v>7.3150270273832705</v>
      </c>
      <c r="H79" s="263">
        <v>-0.40980763660342845</v>
      </c>
      <c r="I79" s="264">
        <v>2.012622206893087</v>
      </c>
      <c r="J79" s="264">
        <v>3.5767723146615138E-2</v>
      </c>
      <c r="K79" s="249">
        <v>1.8093250383725404E-2</v>
      </c>
      <c r="L79" s="250">
        <v>115556280.08516437</v>
      </c>
      <c r="M79" s="250">
        <v>-2228311.0986944437</v>
      </c>
      <c r="N79" s="249">
        <v>-1.8918528105396279E-2</v>
      </c>
      <c r="O79" s="248">
        <v>27721732.588630967</v>
      </c>
      <c r="P79" s="248">
        <v>-586259.51891275495</v>
      </c>
      <c r="Q79" s="249">
        <v>-2.071003540927667E-2</v>
      </c>
    </row>
    <row r="80" spans="1:17" x14ac:dyDescent="0.2">
      <c r="A80" s="449" t="s">
        <v>115</v>
      </c>
      <c r="B80" s="449" t="s">
        <v>456</v>
      </c>
      <c r="C80" s="251" t="s">
        <v>185</v>
      </c>
      <c r="D80" s="252">
        <v>149498.11741094524</v>
      </c>
      <c r="E80" s="252">
        <v>-391123.48310717277</v>
      </c>
      <c r="F80" s="253">
        <v>-0.72346995150088333</v>
      </c>
      <c r="G80" s="265">
        <v>1.904672740552044E-2</v>
      </c>
      <c r="H80" s="265">
        <v>-5.1045330331035477E-2</v>
      </c>
      <c r="I80" s="266">
        <v>4.1351928093064556</v>
      </c>
      <c r="J80" s="266">
        <v>0.2219058417256754</v>
      </c>
      <c r="K80" s="253">
        <v>5.6705742145677362E-2</v>
      </c>
      <c r="L80" s="254">
        <v>618203.54012259294</v>
      </c>
      <c r="M80" s="254">
        <v>-1497403.9235776211</v>
      </c>
      <c r="N80" s="253">
        <v>-0.70778910987516086</v>
      </c>
      <c r="O80" s="252">
        <v>156066.84466600406</v>
      </c>
      <c r="P80" s="252">
        <v>-374712.46987768204</v>
      </c>
      <c r="Q80" s="253">
        <v>-0.70596660346461393</v>
      </c>
    </row>
  </sheetData>
  <mergeCells count="24">
    <mergeCell ref="A33:A44"/>
    <mergeCell ref="B33:B36"/>
    <mergeCell ref="B37:B40"/>
    <mergeCell ref="B41:B44"/>
    <mergeCell ref="A9:A20"/>
    <mergeCell ref="B9:B12"/>
    <mergeCell ref="B13:B16"/>
    <mergeCell ref="B17:B20"/>
    <mergeCell ref="A21:A32"/>
    <mergeCell ref="B21:B24"/>
    <mergeCell ref="B25:B28"/>
    <mergeCell ref="B29:B32"/>
    <mergeCell ref="A69:A80"/>
    <mergeCell ref="B69:B72"/>
    <mergeCell ref="B73:B76"/>
    <mergeCell ref="B77:B80"/>
    <mergeCell ref="A45:A56"/>
    <mergeCell ref="B45:B48"/>
    <mergeCell ref="B49:B52"/>
    <mergeCell ref="B53:B56"/>
    <mergeCell ref="A57:A68"/>
    <mergeCell ref="B57:B60"/>
    <mergeCell ref="B61:B64"/>
    <mergeCell ref="B65:B68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8:R411"/>
  <sheetViews>
    <sheetView topLeftCell="A232" workbookViewId="0">
      <selection activeCell="E17" sqref="E17"/>
    </sheetView>
  </sheetViews>
  <sheetFormatPr defaultRowHeight="12.75" x14ac:dyDescent="0.2"/>
  <cols>
    <col min="1" max="1" width="29.5703125" customWidth="1"/>
    <col min="2" max="2" width="39" customWidth="1"/>
    <col min="3" max="3" width="34" customWidth="1"/>
    <col min="4" max="4" width="15.5703125" customWidth="1"/>
    <col min="5" max="5" width="13" customWidth="1"/>
    <col min="6" max="6" width="11" customWidth="1"/>
    <col min="7" max="7" width="10" customWidth="1"/>
    <col min="8" max="8" width="12.85546875" customWidth="1"/>
    <col min="9" max="9" width="18.42578125" customWidth="1"/>
    <col min="10" max="10" width="7.28515625" customWidth="1"/>
    <col min="11" max="12" width="10" customWidth="1"/>
    <col min="13" max="13" width="14.140625" customWidth="1"/>
    <col min="14" max="14" width="12.140625" customWidth="1"/>
    <col min="15" max="15" width="11" customWidth="1"/>
    <col min="16" max="16" width="11.42578125" customWidth="1"/>
    <col min="17" max="17" width="11" customWidth="1"/>
    <col min="18" max="18" width="9.5703125" customWidth="1"/>
    <col min="19" max="100" width="9.140625" customWidth="1"/>
  </cols>
  <sheetData>
    <row r="8" spans="1:18" ht="51" x14ac:dyDescent="0.2">
      <c r="A8" s="246" t="s">
        <v>2</v>
      </c>
      <c r="B8" s="246" t="s">
        <v>10</v>
      </c>
      <c r="C8" s="246" t="s">
        <v>9</v>
      </c>
      <c r="D8" s="246" t="s">
        <v>16</v>
      </c>
      <c r="E8" s="246" t="s">
        <v>43</v>
      </c>
      <c r="F8" s="246" t="s">
        <v>47</v>
      </c>
      <c r="G8" s="246" t="s">
        <v>48</v>
      </c>
      <c r="H8" s="246" t="s">
        <v>101</v>
      </c>
      <c r="I8" s="246" t="s">
        <v>102</v>
      </c>
      <c r="J8" s="246" t="s">
        <v>103</v>
      </c>
      <c r="K8" s="246" t="s">
        <v>104</v>
      </c>
      <c r="L8" s="246" t="s">
        <v>105</v>
      </c>
      <c r="M8" s="286" t="s">
        <v>49</v>
      </c>
      <c r="N8" s="286" t="s">
        <v>50</v>
      </c>
      <c r="O8" s="286" t="s">
        <v>51</v>
      </c>
      <c r="P8" s="246" t="s">
        <v>106</v>
      </c>
      <c r="Q8" s="246" t="s">
        <v>107</v>
      </c>
      <c r="R8" s="246" t="s">
        <v>108</v>
      </c>
    </row>
    <row r="9" spans="1:18" x14ac:dyDescent="0.2">
      <c r="A9" s="449" t="s">
        <v>109</v>
      </c>
      <c r="B9" s="449" t="s">
        <v>478</v>
      </c>
      <c r="C9" s="449" t="s">
        <v>28</v>
      </c>
      <c r="D9" s="247" t="s">
        <v>44</v>
      </c>
      <c r="E9" s="248">
        <v>1002195.1542208521</v>
      </c>
      <c r="F9" s="248">
        <v>93080.081440664246</v>
      </c>
      <c r="G9" s="249">
        <v>0.10238536817568505</v>
      </c>
      <c r="H9" s="263">
        <v>0.34657557768382669</v>
      </c>
      <c r="I9" s="263">
        <v>3.1254021692338319E-2</v>
      </c>
      <c r="J9" s="264">
        <v>4.1200611943292564</v>
      </c>
      <c r="K9" s="264">
        <v>-0.10064055549917583</v>
      </c>
      <c r="L9" s="249">
        <v>-2.3844507729850084E-2</v>
      </c>
      <c r="M9" s="250">
        <v>4129105.3640501569</v>
      </c>
      <c r="N9" s="250">
        <v>292001.78557141544</v>
      </c>
      <c r="O9" s="249">
        <v>7.6099531742946203E-2</v>
      </c>
      <c r="P9" s="248">
        <v>1078870.6855681222</v>
      </c>
      <c r="Q9" s="248">
        <v>101134.42172136961</v>
      </c>
      <c r="R9" s="249">
        <v>0.10343732298879027</v>
      </c>
    </row>
    <row r="10" spans="1:18" x14ac:dyDescent="0.2">
      <c r="A10" s="449" t="s">
        <v>109</v>
      </c>
      <c r="B10" s="449" t="s">
        <v>478</v>
      </c>
      <c r="C10" s="449" t="s">
        <v>28</v>
      </c>
      <c r="D10" s="251" t="s">
        <v>479</v>
      </c>
      <c r="E10" s="252">
        <v>1002195.1542208521</v>
      </c>
      <c r="F10" s="252">
        <v>93080.081440664246</v>
      </c>
      <c r="G10" s="253">
        <v>0.10238536817568505</v>
      </c>
      <c r="H10" s="265">
        <v>0.3465755776838268</v>
      </c>
      <c r="I10" s="265">
        <v>3.125402169233843E-2</v>
      </c>
      <c r="J10" s="266">
        <v>4.1200611943292555</v>
      </c>
      <c r="K10" s="266">
        <v>-0.10064055549917672</v>
      </c>
      <c r="L10" s="253">
        <v>-2.3844507729850296E-2</v>
      </c>
      <c r="M10" s="254">
        <v>4129105.3640501569</v>
      </c>
      <c r="N10" s="254">
        <v>292001.78557141544</v>
      </c>
      <c r="O10" s="253">
        <v>7.6099531742946203E-2</v>
      </c>
      <c r="P10" s="252">
        <v>1078870.6855681222</v>
      </c>
      <c r="Q10" s="252">
        <v>101134.42172136961</v>
      </c>
      <c r="R10" s="253">
        <v>0.10343732298879027</v>
      </c>
    </row>
    <row r="11" spans="1:18" x14ac:dyDescent="0.2">
      <c r="A11" s="449" t="s">
        <v>109</v>
      </c>
      <c r="B11" s="449" t="s">
        <v>478</v>
      </c>
      <c r="C11" s="449" t="s">
        <v>134</v>
      </c>
      <c r="D11" s="247" t="s">
        <v>44</v>
      </c>
      <c r="E11" s="248">
        <v>15813937.03443519</v>
      </c>
      <c r="F11" s="248">
        <v>-741900.08082654513</v>
      </c>
      <c r="G11" s="249">
        <v>-4.4811994444100708E-2</v>
      </c>
      <c r="H11" s="263">
        <v>5.4687196800766635</v>
      </c>
      <c r="I11" s="263">
        <v>-0.27358124114917182</v>
      </c>
      <c r="J11" s="264">
        <v>2.6052440122891625</v>
      </c>
      <c r="K11" s="264">
        <v>-7.3847184031674118E-2</v>
      </c>
      <c r="L11" s="249">
        <v>-2.7564266618877162E-2</v>
      </c>
      <c r="M11" s="250">
        <v>41199164.769680135</v>
      </c>
      <c r="N11" s="250">
        <v>-3155432.6935393363</v>
      </c>
      <c r="O11" s="249">
        <v>-7.1141051300396579E-2</v>
      </c>
      <c r="P11" s="248">
        <v>8373369.2263307367</v>
      </c>
      <c r="Q11" s="248">
        <v>-465061.75535463355</v>
      </c>
      <c r="R11" s="249">
        <v>-5.2618135087360553E-2</v>
      </c>
    </row>
    <row r="12" spans="1:18" x14ac:dyDescent="0.2">
      <c r="A12" s="449" t="s">
        <v>109</v>
      </c>
      <c r="B12" s="449" t="s">
        <v>478</v>
      </c>
      <c r="C12" s="449" t="s">
        <v>134</v>
      </c>
      <c r="D12" s="251" t="s">
        <v>479</v>
      </c>
      <c r="E12" s="252">
        <v>15683651.358898062</v>
      </c>
      <c r="F12" s="252">
        <v>-650154.68341916427</v>
      </c>
      <c r="G12" s="253">
        <v>-3.9804236791765459E-2</v>
      </c>
      <c r="H12" s="265">
        <v>5.4236647493348409</v>
      </c>
      <c r="I12" s="265">
        <v>-0.24162591708879422</v>
      </c>
      <c r="J12" s="266">
        <v>2.5861508337856853</v>
      </c>
      <c r="K12" s="266">
        <v>-7.2275717282448415E-2</v>
      </c>
      <c r="L12" s="253">
        <v>-2.7187404238574367E-2</v>
      </c>
      <c r="M12" s="254">
        <v>40560288.038618214</v>
      </c>
      <c r="N12" s="254">
        <v>-2861935.6242750138</v>
      </c>
      <c r="O12" s="253">
        <v>-6.5909467154274301E-2</v>
      </c>
      <c r="P12" s="252">
        <v>8207413.6898561511</v>
      </c>
      <c r="Q12" s="252">
        <v>-401259.09698391519</v>
      </c>
      <c r="R12" s="253">
        <v>-4.6611029007550764E-2</v>
      </c>
    </row>
    <row r="13" spans="1:18" x14ac:dyDescent="0.2">
      <c r="A13" s="449" t="s">
        <v>109</v>
      </c>
      <c r="B13" s="449" t="s">
        <v>478</v>
      </c>
      <c r="C13" s="449" t="s">
        <v>134</v>
      </c>
      <c r="D13" s="247" t="s">
        <v>480</v>
      </c>
      <c r="E13" s="248">
        <v>130285.67553713937</v>
      </c>
      <c r="F13" s="248">
        <v>-91745.397407368742</v>
      </c>
      <c r="G13" s="249">
        <v>-0.41320971966071851</v>
      </c>
      <c r="H13" s="263">
        <v>4.5054930741823568E-2</v>
      </c>
      <c r="I13" s="263">
        <v>-3.1955324060375434E-2</v>
      </c>
      <c r="J13" s="264">
        <v>4.903660578401916</v>
      </c>
      <c r="K13" s="264">
        <v>0.70436636268085362</v>
      </c>
      <c r="L13" s="249">
        <v>0.16773446357816266</v>
      </c>
      <c r="M13" s="250">
        <v>638876.7310619331</v>
      </c>
      <c r="N13" s="250">
        <v>-293497.06926428108</v>
      </c>
      <c r="O13" s="249">
        <v>-0.31478476675512956</v>
      </c>
      <c r="P13" s="248">
        <v>165955.53647458553</v>
      </c>
      <c r="Q13" s="248">
        <v>-63802.658370718709</v>
      </c>
      <c r="R13" s="249">
        <v>-0.27769481046661654</v>
      </c>
    </row>
    <row r="14" spans="1:18" x14ac:dyDescent="0.2">
      <c r="A14" s="449" t="s">
        <v>109</v>
      </c>
      <c r="B14" s="449" t="s">
        <v>478</v>
      </c>
      <c r="C14" s="449" t="s">
        <v>135</v>
      </c>
      <c r="D14" s="251" t="s">
        <v>44</v>
      </c>
      <c r="E14" s="252">
        <v>233668.01220434956</v>
      </c>
      <c r="F14" s="252">
        <v>-3812.2449906931142</v>
      </c>
      <c r="G14" s="253">
        <v>-1.6052892293956525E-2</v>
      </c>
      <c r="H14" s="265">
        <v>8.0806244148041148E-2</v>
      </c>
      <c r="I14" s="265">
        <v>-1.5624751242058615E-3</v>
      </c>
      <c r="J14" s="266">
        <v>2.9618241086804922</v>
      </c>
      <c r="K14" s="266">
        <v>0.14325756266364298</v>
      </c>
      <c r="L14" s="253">
        <v>5.0826390054934896E-2</v>
      </c>
      <c r="M14" s="254">
        <v>692083.55197429005</v>
      </c>
      <c r="N14" s="254">
        <v>22729.643704865593</v>
      </c>
      <c r="O14" s="253">
        <v>3.3957587195735904E-2</v>
      </c>
      <c r="P14" s="252">
        <v>126660.83087523654</v>
      </c>
      <c r="Q14" s="252">
        <v>-1132.9003877019568</v>
      </c>
      <c r="R14" s="253">
        <v>-8.8650701134235493E-3</v>
      </c>
    </row>
    <row r="15" spans="1:18" x14ac:dyDescent="0.2">
      <c r="A15" s="449" t="s">
        <v>109</v>
      </c>
      <c r="B15" s="449" t="s">
        <v>478</v>
      </c>
      <c r="C15" s="449" t="s">
        <v>135</v>
      </c>
      <c r="D15" s="247" t="s">
        <v>479</v>
      </c>
      <c r="E15" s="248">
        <v>233668.01220434962</v>
      </c>
      <c r="F15" s="248">
        <v>-3812.2449906931142</v>
      </c>
      <c r="G15" s="249">
        <v>-1.6052892293956521E-2</v>
      </c>
      <c r="H15" s="263">
        <v>8.0806244148041162E-2</v>
      </c>
      <c r="I15" s="263">
        <v>-1.5624751242058754E-3</v>
      </c>
      <c r="J15" s="264">
        <v>2.9618241086804917</v>
      </c>
      <c r="K15" s="264">
        <v>0.14325756266364298</v>
      </c>
      <c r="L15" s="249">
        <v>5.0826390054934903E-2</v>
      </c>
      <c r="M15" s="250">
        <v>692083.55197429005</v>
      </c>
      <c r="N15" s="250">
        <v>22729.643704865593</v>
      </c>
      <c r="O15" s="249">
        <v>3.3957587195735904E-2</v>
      </c>
      <c r="P15" s="248">
        <v>126660.83087523654</v>
      </c>
      <c r="Q15" s="248">
        <v>-1132.9003877019568</v>
      </c>
      <c r="R15" s="249">
        <v>-8.8650701134235493E-3</v>
      </c>
    </row>
    <row r="16" spans="1:18" x14ac:dyDescent="0.2">
      <c r="A16" s="449" t="s">
        <v>109</v>
      </c>
      <c r="B16" s="449" t="s">
        <v>478</v>
      </c>
      <c r="C16" s="449" t="s">
        <v>136</v>
      </c>
      <c r="D16" s="251" t="s">
        <v>44</v>
      </c>
      <c r="E16" s="252">
        <v>141260789.0422464</v>
      </c>
      <c r="F16" s="252">
        <v>-2564601.0324770212</v>
      </c>
      <c r="G16" s="253">
        <v>-1.7831351134487462E-2</v>
      </c>
      <c r="H16" s="265">
        <v>48.850305611835992</v>
      </c>
      <c r="I16" s="265">
        <v>-1.0347388091686653</v>
      </c>
      <c r="J16" s="266">
        <v>1.8308312610418769</v>
      </c>
      <c r="K16" s="266">
        <v>-1.268831283586791E-2</v>
      </c>
      <c r="L16" s="253">
        <v>-6.8826569653278611E-3</v>
      </c>
      <c r="M16" s="254">
        <v>258624668.53798652</v>
      </c>
      <c r="N16" s="254">
        <v>-6520253.2853680253</v>
      </c>
      <c r="O16" s="253">
        <v>-2.4591281026728331E-2</v>
      </c>
      <c r="P16" s="252">
        <v>58371095.087211013</v>
      </c>
      <c r="Q16" s="252">
        <v>-1726340.5178985223</v>
      </c>
      <c r="R16" s="253">
        <v>-2.872569354276653E-2</v>
      </c>
    </row>
    <row r="17" spans="1:18" x14ac:dyDescent="0.2">
      <c r="A17" s="449" t="s">
        <v>109</v>
      </c>
      <c r="B17" s="449" t="s">
        <v>478</v>
      </c>
      <c r="C17" s="449" t="s">
        <v>136</v>
      </c>
      <c r="D17" s="247" t="s">
        <v>479</v>
      </c>
      <c r="E17" s="248">
        <v>141166019.30105481</v>
      </c>
      <c r="F17" s="248">
        <v>-2568391.9266469181</v>
      </c>
      <c r="G17" s="249">
        <v>-1.7869012052918305E-2</v>
      </c>
      <c r="H17" s="263">
        <v>48.817532675684681</v>
      </c>
      <c r="I17" s="263">
        <v>-1.0359562333016115</v>
      </c>
      <c r="J17" s="264">
        <v>1.8306324663584301</v>
      </c>
      <c r="K17" s="264">
        <v>-1.2711843370073916E-2</v>
      </c>
      <c r="L17" s="249">
        <v>-6.8960764969329975E-3</v>
      </c>
      <c r="M17" s="250">
        <v>258423098.07909167</v>
      </c>
      <c r="N17" s="250">
        <v>-6528910.9696691036</v>
      </c>
      <c r="O17" s="249">
        <v>-2.4641862475809902E-2</v>
      </c>
      <c r="P17" s="248">
        <v>58323710.2166152</v>
      </c>
      <c r="Q17" s="248">
        <v>-1728242.5250322595</v>
      </c>
      <c r="R17" s="249">
        <v>-2.8779122844970903E-2</v>
      </c>
    </row>
    <row r="18" spans="1:18" x14ac:dyDescent="0.2">
      <c r="A18" s="449" t="s">
        <v>109</v>
      </c>
      <c r="B18" s="449" t="s">
        <v>478</v>
      </c>
      <c r="C18" s="449" t="s">
        <v>136</v>
      </c>
      <c r="D18" s="251" t="s">
        <v>480</v>
      </c>
      <c r="E18" s="252">
        <v>94769.741191625595</v>
      </c>
      <c r="F18" s="252">
        <v>3790.8941700646392</v>
      </c>
      <c r="G18" s="253">
        <v>4.1667863400887462E-2</v>
      </c>
      <c r="H18" s="265">
        <v>3.2772936151312125E-2</v>
      </c>
      <c r="I18" s="265">
        <v>1.2174241329931113E-3</v>
      </c>
      <c r="J18" s="266">
        <v>2.1269495554201368</v>
      </c>
      <c r="K18" s="266">
        <v>6.536064710287004E-3</v>
      </c>
      <c r="L18" s="253">
        <v>3.0824481823584931E-3</v>
      </c>
      <c r="M18" s="254">
        <v>201570.45889480948</v>
      </c>
      <c r="N18" s="254">
        <v>8657.6843010640005</v>
      </c>
      <c r="O18" s="253">
        <v>4.4878750613048801E-2</v>
      </c>
      <c r="P18" s="252">
        <v>47384.870595812798</v>
      </c>
      <c r="Q18" s="252">
        <v>1902.0071337223053</v>
      </c>
      <c r="R18" s="253">
        <v>4.181810442316608E-2</v>
      </c>
    </row>
    <row r="19" spans="1:18" x14ac:dyDescent="0.2">
      <c r="A19" s="449" t="s">
        <v>109</v>
      </c>
      <c r="B19" s="449" t="s">
        <v>478</v>
      </c>
      <c r="C19" s="449" t="s">
        <v>137</v>
      </c>
      <c r="D19" s="247" t="s">
        <v>44</v>
      </c>
      <c r="E19" s="248">
        <v>16369154.793469191</v>
      </c>
      <c r="F19" s="248">
        <v>2061853.0846790448</v>
      </c>
      <c r="G19" s="249">
        <v>0.1441119455398274</v>
      </c>
      <c r="H19" s="263">
        <v>5.6607231184959232</v>
      </c>
      <c r="I19" s="263">
        <v>0.69831431906972963</v>
      </c>
      <c r="J19" s="264">
        <v>2.8199846961914492</v>
      </c>
      <c r="K19" s="264">
        <v>-2.3513348744142792E-2</v>
      </c>
      <c r="L19" s="249">
        <v>-8.2691629720024629E-3</v>
      </c>
      <c r="M19" s="250">
        <v>46160766.007172003</v>
      </c>
      <c r="N19" s="250">
        <v>5477981.5699235722</v>
      </c>
      <c r="O19" s="249">
        <v>0.13465109740394343</v>
      </c>
      <c r="P19" s="248">
        <v>8636861.3772997689</v>
      </c>
      <c r="Q19" s="248">
        <v>1184310.4016258148</v>
      </c>
      <c r="R19" s="249">
        <v>0.1589134251468457</v>
      </c>
    </row>
    <row r="20" spans="1:18" x14ac:dyDescent="0.2">
      <c r="A20" s="449" t="s">
        <v>109</v>
      </c>
      <c r="B20" s="449" t="s">
        <v>478</v>
      </c>
      <c r="C20" s="449" t="s">
        <v>137</v>
      </c>
      <c r="D20" s="251" t="s">
        <v>479</v>
      </c>
      <c r="E20" s="252">
        <v>16369154.793469185</v>
      </c>
      <c r="F20" s="252">
        <v>2061853.0846790355</v>
      </c>
      <c r="G20" s="253">
        <v>0.1441119455398267</v>
      </c>
      <c r="H20" s="265">
        <v>5.6607231184959215</v>
      </c>
      <c r="I20" s="265">
        <v>0.69831431906972607</v>
      </c>
      <c r="J20" s="266">
        <v>2.8199846961914492</v>
      </c>
      <c r="K20" s="266">
        <v>-2.3513348744141904E-2</v>
      </c>
      <c r="L20" s="253">
        <v>-8.2691629720021524E-3</v>
      </c>
      <c r="M20" s="254">
        <v>46160766.007171996</v>
      </c>
      <c r="N20" s="254">
        <v>5477981.5699235648</v>
      </c>
      <c r="O20" s="253">
        <v>0.13465109740394324</v>
      </c>
      <c r="P20" s="252">
        <v>8636861.3772997689</v>
      </c>
      <c r="Q20" s="252">
        <v>1184310.4016258148</v>
      </c>
      <c r="R20" s="253">
        <v>0.1589134251468457</v>
      </c>
    </row>
    <row r="21" spans="1:18" x14ac:dyDescent="0.2">
      <c r="A21" s="449" t="s">
        <v>109</v>
      </c>
      <c r="B21" s="449" t="s">
        <v>478</v>
      </c>
      <c r="C21" s="449" t="s">
        <v>138</v>
      </c>
      <c r="D21" s="247" t="s">
        <v>44</v>
      </c>
      <c r="E21" s="248">
        <v>65393929.115883097</v>
      </c>
      <c r="F21" s="248">
        <v>-266173.37481663376</v>
      </c>
      <c r="G21" s="249">
        <v>-4.053806873882587E-3</v>
      </c>
      <c r="H21" s="263">
        <v>22.614296891080343</v>
      </c>
      <c r="I21" s="263">
        <v>-0.15954803111688065</v>
      </c>
      <c r="J21" s="264">
        <v>1.7143032682650483</v>
      </c>
      <c r="K21" s="264">
        <v>7.996946763810775E-2</v>
      </c>
      <c r="L21" s="249">
        <v>4.8930926844583993E-2</v>
      </c>
      <c r="M21" s="250">
        <v>112105026.4080513</v>
      </c>
      <c r="N21" s="250">
        <v>4794501.5548715591</v>
      </c>
      <c r="O21" s="249">
        <v>4.4678763443113403E-2</v>
      </c>
      <c r="P21" s="248">
        <v>30932673.996883836</v>
      </c>
      <c r="Q21" s="248">
        <v>-331795.29461923614</v>
      </c>
      <c r="R21" s="249">
        <v>-1.0612535639919212E-2</v>
      </c>
    </row>
    <row r="22" spans="1:18" x14ac:dyDescent="0.2">
      <c r="A22" s="449" t="s">
        <v>109</v>
      </c>
      <c r="B22" s="449" t="s">
        <v>478</v>
      </c>
      <c r="C22" s="449" t="s">
        <v>138</v>
      </c>
      <c r="D22" s="251" t="s">
        <v>479</v>
      </c>
      <c r="E22" s="252">
        <v>65393929.115883097</v>
      </c>
      <c r="F22" s="252">
        <v>-266173.37481663376</v>
      </c>
      <c r="G22" s="253">
        <v>-4.053806873882587E-3</v>
      </c>
      <c r="H22" s="265">
        <v>22.614296891080343</v>
      </c>
      <c r="I22" s="265">
        <v>-0.15954803111688065</v>
      </c>
      <c r="J22" s="266">
        <v>1.7143032682650483</v>
      </c>
      <c r="K22" s="266">
        <v>7.9969467638108194E-2</v>
      </c>
      <c r="L22" s="253">
        <v>4.8930926844584277E-2</v>
      </c>
      <c r="M22" s="254">
        <v>112105026.4080513</v>
      </c>
      <c r="N22" s="254">
        <v>4794501.5548715889</v>
      </c>
      <c r="O22" s="253">
        <v>4.4678763443113695E-2</v>
      </c>
      <c r="P22" s="252">
        <v>30932673.996883836</v>
      </c>
      <c r="Q22" s="252">
        <v>-331795.29461924359</v>
      </c>
      <c r="R22" s="253">
        <v>-1.0612535639919448E-2</v>
      </c>
    </row>
    <row r="23" spans="1:18" x14ac:dyDescent="0.2">
      <c r="A23" s="449" t="s">
        <v>109</v>
      </c>
      <c r="B23" s="449" t="s">
        <v>478</v>
      </c>
      <c r="C23" s="449" t="s">
        <v>139</v>
      </c>
      <c r="D23" s="247" t="s">
        <v>44</v>
      </c>
      <c r="E23" s="248">
        <v>2879100.4506998649</v>
      </c>
      <c r="F23" s="248">
        <v>-160556.69746998325</v>
      </c>
      <c r="G23" s="249">
        <v>-5.2820660240136978E-2</v>
      </c>
      <c r="H23" s="263">
        <v>0.99564031786485996</v>
      </c>
      <c r="I23" s="263">
        <v>-5.8648022895399499E-2</v>
      </c>
      <c r="J23" s="264">
        <v>3.0960332293992461</v>
      </c>
      <c r="K23" s="264">
        <v>9.1410992487376497E-2</v>
      </c>
      <c r="L23" s="249">
        <v>3.042345602198834E-2</v>
      </c>
      <c r="M23" s="250">
        <v>8913790.6661451273</v>
      </c>
      <c r="N23" s="250">
        <v>-219230.79383411631</v>
      </c>
      <c r="O23" s="249">
        <v>-2.4004191252016895E-2</v>
      </c>
      <c r="P23" s="248">
        <v>1956078.1869858503</v>
      </c>
      <c r="Q23" s="248">
        <v>-141208.96273366082</v>
      </c>
      <c r="R23" s="249">
        <v>-6.7329341503163248E-2</v>
      </c>
    </row>
    <row r="24" spans="1:18" x14ac:dyDescent="0.2">
      <c r="A24" s="449" t="s">
        <v>109</v>
      </c>
      <c r="B24" s="449" t="s">
        <v>478</v>
      </c>
      <c r="C24" s="449" t="s">
        <v>139</v>
      </c>
      <c r="D24" s="251" t="s">
        <v>479</v>
      </c>
      <c r="E24" s="252">
        <v>2879100.4506998644</v>
      </c>
      <c r="F24" s="252">
        <v>-160556.69746998418</v>
      </c>
      <c r="G24" s="253">
        <v>-5.2820660240137277E-2</v>
      </c>
      <c r="H24" s="265">
        <v>0.99564031786485996</v>
      </c>
      <c r="I24" s="265">
        <v>-5.8648022895399499E-2</v>
      </c>
      <c r="J24" s="266">
        <v>3.0960332293992461</v>
      </c>
      <c r="K24" s="266">
        <v>9.1410992487376941E-2</v>
      </c>
      <c r="L24" s="253">
        <v>3.0423456021988492E-2</v>
      </c>
      <c r="M24" s="254">
        <v>8913790.6661451273</v>
      </c>
      <c r="N24" s="254">
        <v>-219230.79383411631</v>
      </c>
      <c r="O24" s="253">
        <v>-2.4004191252016895E-2</v>
      </c>
      <c r="P24" s="252">
        <v>1956078.1869858503</v>
      </c>
      <c r="Q24" s="252">
        <v>-141208.96273366082</v>
      </c>
      <c r="R24" s="253">
        <v>-6.7329341503163248E-2</v>
      </c>
    </row>
    <row r="25" spans="1:18" x14ac:dyDescent="0.2">
      <c r="A25" s="449" t="s">
        <v>109</v>
      </c>
      <c r="B25" s="449" t="s">
        <v>478</v>
      </c>
      <c r="C25" s="449" t="s">
        <v>140</v>
      </c>
      <c r="D25" s="247" t="s">
        <v>44</v>
      </c>
      <c r="E25" s="248">
        <v>118966.74066825434</v>
      </c>
      <c r="F25" s="248">
        <v>4518.7721141598595</v>
      </c>
      <c r="G25" s="249">
        <v>3.9483200717748315E-2</v>
      </c>
      <c r="H25" s="263">
        <v>4.1140656785870144E-2</v>
      </c>
      <c r="I25" s="263">
        <v>1.4450092214967555E-3</v>
      </c>
      <c r="J25" s="264">
        <v>10.419977875586314</v>
      </c>
      <c r="K25" s="264">
        <v>-0.94670356426703783</v>
      </c>
      <c r="L25" s="249">
        <v>-8.3287595352830771E-2</v>
      </c>
      <c r="M25" s="250">
        <v>1239630.8056938255</v>
      </c>
      <c r="N25" s="250">
        <v>-61262.794298920315</v>
      </c>
      <c r="O25" s="249">
        <v>-4.7092855479696369E-2</v>
      </c>
      <c r="P25" s="248">
        <v>280235.16986346245</v>
      </c>
      <c r="Q25" s="248">
        <v>8988.6054461344611</v>
      </c>
      <c r="R25" s="249">
        <v>3.3138135649545E-2</v>
      </c>
    </row>
    <row r="26" spans="1:18" x14ac:dyDescent="0.2">
      <c r="A26" s="449" t="s">
        <v>109</v>
      </c>
      <c r="B26" s="449" t="s">
        <v>478</v>
      </c>
      <c r="C26" s="449" t="s">
        <v>140</v>
      </c>
      <c r="D26" s="251" t="s">
        <v>479</v>
      </c>
      <c r="E26" s="252">
        <v>118966.74066825437</v>
      </c>
      <c r="F26" s="252">
        <v>4518.7721141599177</v>
      </c>
      <c r="G26" s="253">
        <v>3.9483200717748829E-2</v>
      </c>
      <c r="H26" s="265">
        <v>4.1140656785870131E-2</v>
      </c>
      <c r="I26" s="265">
        <v>1.4450092214967486E-3</v>
      </c>
      <c r="J26" s="266">
        <v>10.419977875586317</v>
      </c>
      <c r="K26" s="266">
        <v>-0.94670356426703783</v>
      </c>
      <c r="L26" s="253">
        <v>-8.3287595352830743E-2</v>
      </c>
      <c r="M26" s="254">
        <v>1239630.8056938255</v>
      </c>
      <c r="N26" s="254">
        <v>-61262.794298920315</v>
      </c>
      <c r="O26" s="253">
        <v>-4.7092855479696369E-2</v>
      </c>
      <c r="P26" s="252">
        <v>280235.16986346245</v>
      </c>
      <c r="Q26" s="252">
        <v>8988.6054461344611</v>
      </c>
      <c r="R26" s="253">
        <v>3.3138135649545E-2</v>
      </c>
    </row>
    <row r="27" spans="1:18" x14ac:dyDescent="0.2">
      <c r="A27" s="449" t="s">
        <v>109</v>
      </c>
      <c r="B27" s="449" t="s">
        <v>478</v>
      </c>
      <c r="C27" s="449" t="s">
        <v>141</v>
      </c>
      <c r="D27" s="247" t="s">
        <v>44</v>
      </c>
      <c r="E27" s="248">
        <v>288270.59525351576</v>
      </c>
      <c r="F27" s="248">
        <v>35198.962809846067</v>
      </c>
      <c r="G27" s="249">
        <v>0.13908695522277029</v>
      </c>
      <c r="H27" s="263">
        <v>9.9688715973607053E-2</v>
      </c>
      <c r="I27" s="263">
        <v>1.1912214066748555E-2</v>
      </c>
      <c r="J27" s="264">
        <v>4.5712687857413012</v>
      </c>
      <c r="K27" s="264">
        <v>-0.18140873411952629</v>
      </c>
      <c r="L27" s="249">
        <v>-3.8169796574971174E-2</v>
      </c>
      <c r="M27" s="250">
        <v>1317762.3739294612</v>
      </c>
      <c r="N27" s="250">
        <v>114994.51549995015</v>
      </c>
      <c r="O27" s="249">
        <v>9.5608237860713902E-2</v>
      </c>
      <c r="P27" s="248">
        <v>305684.30807054043</v>
      </c>
      <c r="Q27" s="248">
        <v>31654.432186976424</v>
      </c>
      <c r="R27" s="249">
        <v>0.11551452951949835</v>
      </c>
    </row>
    <row r="28" spans="1:18" x14ac:dyDescent="0.2">
      <c r="A28" s="449" t="s">
        <v>109</v>
      </c>
      <c r="B28" s="449" t="s">
        <v>478</v>
      </c>
      <c r="C28" s="449" t="s">
        <v>141</v>
      </c>
      <c r="D28" s="251" t="s">
        <v>479</v>
      </c>
      <c r="E28" s="252">
        <v>288270.59525351581</v>
      </c>
      <c r="F28" s="252">
        <v>35198.962809846154</v>
      </c>
      <c r="G28" s="253">
        <v>0.13908695522277065</v>
      </c>
      <c r="H28" s="265">
        <v>9.9688715973606998E-2</v>
      </c>
      <c r="I28" s="265">
        <v>1.1912214066748514E-2</v>
      </c>
      <c r="J28" s="266">
        <v>4.5712687857413039</v>
      </c>
      <c r="K28" s="266">
        <v>-0.18140873411952452</v>
      </c>
      <c r="L28" s="253">
        <v>-3.8169796574970792E-2</v>
      </c>
      <c r="M28" s="254">
        <v>1317762.3739294612</v>
      </c>
      <c r="N28" s="254">
        <v>114994.51549995015</v>
      </c>
      <c r="O28" s="253">
        <v>9.5608237860713902E-2</v>
      </c>
      <c r="P28" s="252">
        <v>305684.30807054043</v>
      </c>
      <c r="Q28" s="252">
        <v>31654.432186976424</v>
      </c>
      <c r="R28" s="253">
        <v>0.11551452951949835</v>
      </c>
    </row>
    <row r="29" spans="1:18" x14ac:dyDescent="0.2">
      <c r="A29" s="449" t="s">
        <v>109</v>
      </c>
      <c r="B29" s="449" t="s">
        <v>478</v>
      </c>
      <c r="C29" s="449" t="s">
        <v>142</v>
      </c>
      <c r="D29" s="247" t="s">
        <v>44</v>
      </c>
      <c r="E29" s="248">
        <v>8941242.0494862832</v>
      </c>
      <c r="F29" s="248">
        <v>-23618.603446818888</v>
      </c>
      <c r="G29" s="249">
        <v>-2.6345756349365462E-3</v>
      </c>
      <c r="H29" s="263">
        <v>3.0920286487722835</v>
      </c>
      <c r="I29" s="263">
        <v>-1.7383894224044738E-2</v>
      </c>
      <c r="J29" s="264">
        <v>5.9305471070118614</v>
      </c>
      <c r="K29" s="264">
        <v>-0.22002072581193666</v>
      </c>
      <c r="L29" s="249">
        <v>-3.5772424886975442E-2</v>
      </c>
      <c r="M29" s="250">
        <v>53026457.169673681</v>
      </c>
      <c r="N29" s="250">
        <v>-2112526.3880044073</v>
      </c>
      <c r="O29" s="249">
        <v>-3.8312755362902198E-2</v>
      </c>
      <c r="P29" s="248">
        <v>13865170.020381682</v>
      </c>
      <c r="Q29" s="248">
        <v>22986.947908116505</v>
      </c>
      <c r="R29" s="249">
        <v>1.6606446965600485E-3</v>
      </c>
    </row>
    <row r="30" spans="1:18" x14ac:dyDescent="0.2">
      <c r="A30" s="449" t="s">
        <v>109</v>
      </c>
      <c r="B30" s="449" t="s">
        <v>478</v>
      </c>
      <c r="C30" s="449" t="s">
        <v>142</v>
      </c>
      <c r="D30" s="251" t="s">
        <v>479</v>
      </c>
      <c r="E30" s="252">
        <v>8941242.0494862907</v>
      </c>
      <c r="F30" s="252">
        <v>-23618.603446809575</v>
      </c>
      <c r="G30" s="253">
        <v>-2.6345756349355079E-3</v>
      </c>
      <c r="H30" s="265">
        <v>3.0920286487722848</v>
      </c>
      <c r="I30" s="265">
        <v>-1.7383894224042962E-2</v>
      </c>
      <c r="J30" s="266">
        <v>5.9305471070118561</v>
      </c>
      <c r="K30" s="266">
        <v>-0.22002072581194554</v>
      </c>
      <c r="L30" s="253">
        <v>-3.5772424886976871E-2</v>
      </c>
      <c r="M30" s="254">
        <v>53026457.169673659</v>
      </c>
      <c r="N30" s="254">
        <v>-2112526.388004452</v>
      </c>
      <c r="O30" s="253">
        <v>-3.8312755362902996E-2</v>
      </c>
      <c r="P30" s="252">
        <v>13865170.020381682</v>
      </c>
      <c r="Q30" s="252">
        <v>22986.947908116505</v>
      </c>
      <c r="R30" s="253">
        <v>1.6606446965600485E-3</v>
      </c>
    </row>
    <row r="31" spans="1:18" x14ac:dyDescent="0.2">
      <c r="A31" s="449" t="s">
        <v>109</v>
      </c>
      <c r="B31" s="449" t="s">
        <v>478</v>
      </c>
      <c r="C31" s="449" t="s">
        <v>143</v>
      </c>
      <c r="D31" s="247" t="s">
        <v>44</v>
      </c>
      <c r="E31" s="248">
        <v>36869484.580002993</v>
      </c>
      <c r="F31" s="248">
        <v>2423260.8113447055</v>
      </c>
      <c r="G31" s="249">
        <v>7.0349099152911113E-2</v>
      </c>
      <c r="H31" s="263">
        <v>12.750074537282787</v>
      </c>
      <c r="I31" s="263">
        <v>0.80259153763558544</v>
      </c>
      <c r="J31" s="264">
        <v>3.0144286774998785</v>
      </c>
      <c r="K31" s="264">
        <v>0.16803202577388321</v>
      </c>
      <c r="L31" s="249">
        <v>5.903324319609219E-2</v>
      </c>
      <c r="M31" s="250">
        <v>111140431.64260061</v>
      </c>
      <c r="N31" s="250">
        <v>13092815.642887264</v>
      </c>
      <c r="O31" s="249">
        <v>0.13353527782792335</v>
      </c>
      <c r="P31" s="248">
        <v>22135013.421178136</v>
      </c>
      <c r="Q31" s="248">
        <v>821985.47582290694</v>
      </c>
      <c r="R31" s="249">
        <v>3.8567278095369979E-2</v>
      </c>
    </row>
    <row r="32" spans="1:18" x14ac:dyDescent="0.2">
      <c r="A32" s="449" t="s">
        <v>109</v>
      </c>
      <c r="B32" s="449" t="s">
        <v>478</v>
      </c>
      <c r="C32" s="449" t="s">
        <v>143</v>
      </c>
      <c r="D32" s="251" t="s">
        <v>479</v>
      </c>
      <c r="E32" s="252">
        <v>36869484.580003001</v>
      </c>
      <c r="F32" s="252">
        <v>2423260.8113447055</v>
      </c>
      <c r="G32" s="253">
        <v>7.0349099152911099E-2</v>
      </c>
      <c r="H32" s="265">
        <v>12.75007453728279</v>
      </c>
      <c r="I32" s="265">
        <v>0.80259153763558722</v>
      </c>
      <c r="J32" s="266">
        <v>3.0144286774998781</v>
      </c>
      <c r="K32" s="266">
        <v>0.16803202577388365</v>
      </c>
      <c r="L32" s="253">
        <v>5.9033243196092364E-2</v>
      </c>
      <c r="M32" s="254">
        <v>111140431.64260061</v>
      </c>
      <c r="N32" s="254">
        <v>13092815.642887279</v>
      </c>
      <c r="O32" s="253">
        <v>0.13353527782792352</v>
      </c>
      <c r="P32" s="252">
        <v>22135013.421178136</v>
      </c>
      <c r="Q32" s="252">
        <v>821985.47582289949</v>
      </c>
      <c r="R32" s="253">
        <v>3.8567278095369618E-2</v>
      </c>
    </row>
    <row r="33" spans="1:18" x14ac:dyDescent="0.2">
      <c r="A33" s="449" t="s">
        <v>109</v>
      </c>
      <c r="B33" s="449" t="s">
        <v>481</v>
      </c>
      <c r="C33" s="449" t="s">
        <v>28</v>
      </c>
      <c r="D33" s="247" t="s">
        <v>44</v>
      </c>
      <c r="E33" s="248">
        <v>11873724.334591035</v>
      </c>
      <c r="F33" s="248">
        <v>604797.30250480399</v>
      </c>
      <c r="G33" s="249">
        <v>5.3669466559039126E-2</v>
      </c>
      <c r="H33" s="263">
        <v>0.29669374777238178</v>
      </c>
      <c r="I33" s="263">
        <v>1.1538611245906605E-2</v>
      </c>
      <c r="J33" s="264">
        <v>4.220562184285626</v>
      </c>
      <c r="K33" s="264">
        <v>7.6686891418802361E-2</v>
      </c>
      <c r="L33" s="249">
        <v>1.8506080902291992E-2</v>
      </c>
      <c r="M33" s="250">
        <v>50113791.913206942</v>
      </c>
      <c r="N33" s="250">
        <v>3416763.6078257486</v>
      </c>
      <c r="O33" s="249">
        <v>7.3168758951455873E-2</v>
      </c>
      <c r="P33" s="248">
        <v>12758766.171328258</v>
      </c>
      <c r="Q33" s="248">
        <v>601693.77151248977</v>
      </c>
      <c r="R33" s="249">
        <v>4.9493311524706228E-2</v>
      </c>
    </row>
    <row r="34" spans="1:18" x14ac:dyDescent="0.2">
      <c r="A34" s="449" t="s">
        <v>109</v>
      </c>
      <c r="B34" s="449" t="s">
        <v>481</v>
      </c>
      <c r="C34" s="449" t="s">
        <v>28</v>
      </c>
      <c r="D34" s="251" t="s">
        <v>479</v>
      </c>
      <c r="E34" s="252">
        <v>11873724.334591037</v>
      </c>
      <c r="F34" s="252">
        <v>604797.30250480585</v>
      </c>
      <c r="G34" s="253">
        <v>5.3669466559039293E-2</v>
      </c>
      <c r="H34" s="265">
        <v>0.29669374777238178</v>
      </c>
      <c r="I34" s="265">
        <v>1.1538611245906605E-2</v>
      </c>
      <c r="J34" s="266">
        <v>4.2205621842856269</v>
      </c>
      <c r="K34" s="266">
        <v>7.6686891418799696E-2</v>
      </c>
      <c r="L34" s="253">
        <v>1.8506080902291333E-2</v>
      </c>
      <c r="M34" s="254">
        <v>50113791.913206957</v>
      </c>
      <c r="N34" s="254">
        <v>3416763.6078257263</v>
      </c>
      <c r="O34" s="253">
        <v>7.3168758951455345E-2</v>
      </c>
      <c r="P34" s="252">
        <v>12758766.171328258</v>
      </c>
      <c r="Q34" s="252">
        <v>601693.77151248604</v>
      </c>
      <c r="R34" s="253">
        <v>4.9493311524705909E-2</v>
      </c>
    </row>
    <row r="35" spans="1:18" x14ac:dyDescent="0.2">
      <c r="A35" s="449" t="s">
        <v>109</v>
      </c>
      <c r="B35" s="449" t="s">
        <v>481</v>
      </c>
      <c r="C35" s="449" t="s">
        <v>134</v>
      </c>
      <c r="D35" s="247" t="s">
        <v>44</v>
      </c>
      <c r="E35" s="248">
        <v>219183218.54338625</v>
      </c>
      <c r="F35" s="248">
        <v>-7718617.6029473543</v>
      </c>
      <c r="G35" s="249">
        <v>-3.4017431211836736E-2</v>
      </c>
      <c r="H35" s="263">
        <v>5.4768233391608456</v>
      </c>
      <c r="I35" s="263">
        <v>-0.26482569984595461</v>
      </c>
      <c r="J35" s="264">
        <v>2.6509278984066529</v>
      </c>
      <c r="K35" s="264">
        <v>9.1654901238640285E-3</v>
      </c>
      <c r="L35" s="249">
        <v>3.4694604235139467E-3</v>
      </c>
      <c r="M35" s="250">
        <v>581038908.899225</v>
      </c>
      <c r="N35" s="250">
        <v>-18381832.202499986</v>
      </c>
      <c r="O35" s="249">
        <v>-3.0665992919621857E-2</v>
      </c>
      <c r="P35" s="248">
        <v>116572522.40922309</v>
      </c>
      <c r="Q35" s="248">
        <v>-4969715.1891803443</v>
      </c>
      <c r="R35" s="249">
        <v>-4.0888791315502535E-2</v>
      </c>
    </row>
    <row r="36" spans="1:18" x14ac:dyDescent="0.2">
      <c r="A36" s="449" t="s">
        <v>109</v>
      </c>
      <c r="B36" s="449" t="s">
        <v>481</v>
      </c>
      <c r="C36" s="449" t="s">
        <v>134</v>
      </c>
      <c r="D36" s="251" t="s">
        <v>479</v>
      </c>
      <c r="E36" s="252">
        <v>217096606.08200538</v>
      </c>
      <c r="F36" s="252">
        <v>-5968973.9789644778</v>
      </c>
      <c r="G36" s="253">
        <v>-2.6758830193941152E-2</v>
      </c>
      <c r="H36" s="265">
        <v>5.4246842753026678</v>
      </c>
      <c r="I36" s="265">
        <v>-0.2198900267165147</v>
      </c>
      <c r="J36" s="266">
        <v>2.6346107130598351</v>
      </c>
      <c r="K36" s="266">
        <v>1.1801845939889866E-2</v>
      </c>
      <c r="L36" s="253">
        <v>4.4996972855476276E-3</v>
      </c>
      <c r="M36" s="254">
        <v>571965044.15258229</v>
      </c>
      <c r="N36" s="254">
        <v>-13093337.180583477</v>
      </c>
      <c r="O36" s="253">
        <v>-2.2379539543981648E-2</v>
      </c>
      <c r="P36" s="252">
        <v>114219112.23670429</v>
      </c>
      <c r="Q36" s="252">
        <v>-3939032.9390668422</v>
      </c>
      <c r="R36" s="253">
        <v>-3.3336956442631759E-2</v>
      </c>
    </row>
    <row r="37" spans="1:18" x14ac:dyDescent="0.2">
      <c r="A37" s="449" t="s">
        <v>109</v>
      </c>
      <c r="B37" s="449" t="s">
        <v>481</v>
      </c>
      <c r="C37" s="449" t="s">
        <v>134</v>
      </c>
      <c r="D37" s="247" t="s">
        <v>480</v>
      </c>
      <c r="E37" s="248">
        <v>2086612.4613812177</v>
      </c>
      <c r="F37" s="248">
        <v>-1749643.6239827501</v>
      </c>
      <c r="G37" s="249">
        <v>-0.45608102927694705</v>
      </c>
      <c r="H37" s="263">
        <v>5.2139063858186729E-2</v>
      </c>
      <c r="I37" s="263">
        <v>-4.4935673129436055E-2</v>
      </c>
      <c r="J37" s="264">
        <v>4.3486104461565951</v>
      </c>
      <c r="K37" s="264">
        <v>0.60476242116317902</v>
      </c>
      <c r="L37" s="249">
        <v>0.16153498142175324</v>
      </c>
      <c r="M37" s="250">
        <v>9073864.7466428895</v>
      </c>
      <c r="N37" s="250">
        <v>-5288495.021915976</v>
      </c>
      <c r="O37" s="249">
        <v>-0.3682190884462595</v>
      </c>
      <c r="P37" s="248">
        <v>2353410.1725188056</v>
      </c>
      <c r="Q37" s="248">
        <v>-1030682.2501134793</v>
      </c>
      <c r="R37" s="249">
        <v>-0.3045668147892287</v>
      </c>
    </row>
    <row r="38" spans="1:18" x14ac:dyDescent="0.2">
      <c r="A38" s="449" t="s">
        <v>109</v>
      </c>
      <c r="B38" s="449" t="s">
        <v>481</v>
      </c>
      <c r="C38" s="449" t="s">
        <v>135</v>
      </c>
      <c r="D38" s="251" t="s">
        <v>44</v>
      </c>
      <c r="E38" s="252">
        <v>3164529.033832524</v>
      </c>
      <c r="F38" s="252">
        <v>-142363.63677967992</v>
      </c>
      <c r="G38" s="253">
        <v>-4.3050576767985696E-2</v>
      </c>
      <c r="H38" s="265">
        <v>7.9073418964852885E-2</v>
      </c>
      <c r="I38" s="265">
        <v>-4.6060146033888444E-3</v>
      </c>
      <c r="J38" s="266">
        <v>2.9957600955124546</v>
      </c>
      <c r="K38" s="266">
        <v>0.17352442756402242</v>
      </c>
      <c r="L38" s="253">
        <v>6.148474046115452E-2</v>
      </c>
      <c r="M38" s="254">
        <v>9480169.8006460611</v>
      </c>
      <c r="N38" s="254">
        <v>147339.35556705296</v>
      </c>
      <c r="O38" s="253">
        <v>1.5787210153886563E-2</v>
      </c>
      <c r="P38" s="252">
        <v>1706724.0298467048</v>
      </c>
      <c r="Q38" s="252">
        <v>-69128.350020821206</v>
      </c>
      <c r="R38" s="253">
        <v>-3.8926856085852141E-2</v>
      </c>
    </row>
    <row r="39" spans="1:18" x14ac:dyDescent="0.2">
      <c r="A39" s="449" t="s">
        <v>109</v>
      </c>
      <c r="B39" s="449" t="s">
        <v>481</v>
      </c>
      <c r="C39" s="449" t="s">
        <v>135</v>
      </c>
      <c r="D39" s="247" t="s">
        <v>479</v>
      </c>
      <c r="E39" s="248">
        <v>3164529.033832524</v>
      </c>
      <c r="F39" s="248">
        <v>-142363.63677967992</v>
      </c>
      <c r="G39" s="249">
        <v>-4.3050576767985696E-2</v>
      </c>
      <c r="H39" s="263">
        <v>7.9073418964852857E-2</v>
      </c>
      <c r="I39" s="263">
        <v>-4.6060146033888721E-3</v>
      </c>
      <c r="J39" s="264">
        <v>2.9957600955124555</v>
      </c>
      <c r="K39" s="264">
        <v>0.17352442756402331</v>
      </c>
      <c r="L39" s="249">
        <v>6.1484740461154833E-2</v>
      </c>
      <c r="M39" s="250">
        <v>9480169.8006460611</v>
      </c>
      <c r="N39" s="250">
        <v>147339.35556705296</v>
      </c>
      <c r="O39" s="249">
        <v>1.5787210153886563E-2</v>
      </c>
      <c r="P39" s="248">
        <v>1706724.0298467046</v>
      </c>
      <c r="Q39" s="248">
        <v>-69128.350020821439</v>
      </c>
      <c r="R39" s="249">
        <v>-3.8926856085852266E-2</v>
      </c>
    </row>
    <row r="40" spans="1:18" x14ac:dyDescent="0.2">
      <c r="A40" s="449" t="s">
        <v>109</v>
      </c>
      <c r="B40" s="449" t="s">
        <v>481</v>
      </c>
      <c r="C40" s="449" t="s">
        <v>136</v>
      </c>
      <c r="D40" s="251" t="s">
        <v>44</v>
      </c>
      <c r="E40" s="252">
        <v>1973325493.1855955</v>
      </c>
      <c r="F40" s="252">
        <v>-4260465.3591313362</v>
      </c>
      <c r="G40" s="253">
        <v>-2.1543768253019673E-3</v>
      </c>
      <c r="H40" s="265">
        <v>49.308314699743548</v>
      </c>
      <c r="I40" s="265">
        <v>-0.73360964638143145</v>
      </c>
      <c r="J40" s="266">
        <v>1.8389080946895235</v>
      </c>
      <c r="K40" s="266">
        <v>2.2542478755849693E-2</v>
      </c>
      <c r="L40" s="253">
        <v>1.2410760563897864E-2</v>
      </c>
      <c r="M40" s="254">
        <v>3628764222.8761878</v>
      </c>
      <c r="N40" s="254">
        <v>36745085.222310066</v>
      </c>
      <c r="O40" s="253">
        <v>1.0229646283652616E-2</v>
      </c>
      <c r="P40" s="252">
        <v>819891530.4471873</v>
      </c>
      <c r="Q40" s="252">
        <v>-10871490.708564043</v>
      </c>
      <c r="R40" s="253">
        <v>-1.3086151443572568E-2</v>
      </c>
    </row>
    <row r="41" spans="1:18" x14ac:dyDescent="0.2">
      <c r="A41" s="449" t="s">
        <v>109</v>
      </c>
      <c r="B41" s="449" t="s">
        <v>481</v>
      </c>
      <c r="C41" s="449" t="s">
        <v>136</v>
      </c>
      <c r="D41" s="247" t="s">
        <v>479</v>
      </c>
      <c r="E41" s="248">
        <v>1972170268.3363717</v>
      </c>
      <c r="F41" s="248">
        <v>-4317177.5628595352</v>
      </c>
      <c r="G41" s="249">
        <v>-2.1842676369216063E-3</v>
      </c>
      <c r="H41" s="263">
        <v>49.279448610184986</v>
      </c>
      <c r="I41" s="263">
        <v>-0.73467836689940214</v>
      </c>
      <c r="J41" s="264">
        <v>1.8387317722330019</v>
      </c>
      <c r="K41" s="264">
        <v>2.2454689558795371E-2</v>
      </c>
      <c r="L41" s="249">
        <v>1.2363030824423591E-2</v>
      </c>
      <c r="M41" s="250">
        <v>3626292132.6433721</v>
      </c>
      <c r="N41" s="250">
        <v>36443280.463322639</v>
      </c>
      <c r="O41" s="249">
        <v>1.0151759019378018E-2</v>
      </c>
      <c r="P41" s="248">
        <v>819313953.00930989</v>
      </c>
      <c r="Q41" s="248">
        <v>-10899880.548132658</v>
      </c>
      <c r="R41" s="249">
        <v>-1.3129003766929517E-2</v>
      </c>
    </row>
    <row r="42" spans="1:18" x14ac:dyDescent="0.2">
      <c r="A42" s="449" t="s">
        <v>109</v>
      </c>
      <c r="B42" s="449" t="s">
        <v>481</v>
      </c>
      <c r="C42" s="449" t="s">
        <v>136</v>
      </c>
      <c r="D42" s="251" t="s">
        <v>480</v>
      </c>
      <c r="E42" s="252">
        <v>1155224.8492232449</v>
      </c>
      <c r="F42" s="252">
        <v>56712.203726544511</v>
      </c>
      <c r="G42" s="253">
        <v>5.1626354925483516E-2</v>
      </c>
      <c r="H42" s="265">
        <v>2.8866089558549142E-2</v>
      </c>
      <c r="I42" s="265">
        <v>1.0687205179334552E-3</v>
      </c>
      <c r="J42" s="266">
        <v>2.1399212754796135</v>
      </c>
      <c r="K42" s="266">
        <v>0.16426311376019842</v>
      </c>
      <c r="L42" s="253">
        <v>8.3143489568681381E-2</v>
      </c>
      <c r="M42" s="254">
        <v>2472090.2328155506</v>
      </c>
      <c r="N42" s="254">
        <v>301804.7589880079</v>
      </c>
      <c r="O42" s="253">
        <v>0.13906223979638091</v>
      </c>
      <c r="P42" s="252">
        <v>577577.4378772378</v>
      </c>
      <c r="Q42" s="252">
        <v>28389.83956861496</v>
      </c>
      <c r="R42" s="253">
        <v>5.169424738659327E-2</v>
      </c>
    </row>
    <row r="43" spans="1:18" x14ac:dyDescent="0.2">
      <c r="A43" s="449" t="s">
        <v>109</v>
      </c>
      <c r="B43" s="449" t="s">
        <v>481</v>
      </c>
      <c r="C43" s="449" t="s">
        <v>137</v>
      </c>
      <c r="D43" s="247" t="s">
        <v>44</v>
      </c>
      <c r="E43" s="248">
        <v>218518635.02973172</v>
      </c>
      <c r="F43" s="248">
        <v>12284547.13609165</v>
      </c>
      <c r="G43" s="249">
        <v>5.9566036156094085E-2</v>
      </c>
      <c r="H43" s="263">
        <v>5.4602171111722564</v>
      </c>
      <c r="I43" s="263">
        <v>0.24155615771352412</v>
      </c>
      <c r="J43" s="264">
        <v>2.7754738799685019</v>
      </c>
      <c r="K43" s="264">
        <v>-1.6378341689798237E-2</v>
      </c>
      <c r="L43" s="249">
        <v>-5.8664787350635106E-3</v>
      </c>
      <c r="M43" s="250">
        <v>606492763.81139064</v>
      </c>
      <c r="N43" s="250">
        <v>30717667.34385848</v>
      </c>
      <c r="O43" s="249">
        <v>5.3350114536589104E-2</v>
      </c>
      <c r="P43" s="248">
        <v>114483159.69397555</v>
      </c>
      <c r="Q43" s="248">
        <v>6007440.8817256838</v>
      </c>
      <c r="R43" s="249">
        <v>5.5380512316524792E-2</v>
      </c>
    </row>
    <row r="44" spans="1:18" x14ac:dyDescent="0.2">
      <c r="A44" s="449" t="s">
        <v>109</v>
      </c>
      <c r="B44" s="449" t="s">
        <v>481</v>
      </c>
      <c r="C44" s="449" t="s">
        <v>137</v>
      </c>
      <c r="D44" s="251" t="s">
        <v>479</v>
      </c>
      <c r="E44" s="252">
        <v>218518635.02973163</v>
      </c>
      <c r="F44" s="252">
        <v>12284547.136091501</v>
      </c>
      <c r="G44" s="253">
        <v>5.9566036156093342E-2</v>
      </c>
      <c r="H44" s="265">
        <v>5.4602171111722546</v>
      </c>
      <c r="I44" s="265">
        <v>0.24155615771352057</v>
      </c>
      <c r="J44" s="266">
        <v>2.7754738799685024</v>
      </c>
      <c r="K44" s="266">
        <v>-1.6378341689798237E-2</v>
      </c>
      <c r="L44" s="253">
        <v>-5.8664787350635097E-3</v>
      </c>
      <c r="M44" s="254">
        <v>606492763.81139064</v>
      </c>
      <c r="N44" s="254">
        <v>30717667.343858242</v>
      </c>
      <c r="O44" s="253">
        <v>5.3350114536588666E-2</v>
      </c>
      <c r="P44" s="252">
        <v>114483159.69397554</v>
      </c>
      <c r="Q44" s="252">
        <v>6007440.8817256242</v>
      </c>
      <c r="R44" s="253">
        <v>5.5380512316524216E-2</v>
      </c>
    </row>
    <row r="45" spans="1:18" x14ac:dyDescent="0.2">
      <c r="A45" s="449" t="s">
        <v>109</v>
      </c>
      <c r="B45" s="449" t="s">
        <v>481</v>
      </c>
      <c r="C45" s="449" t="s">
        <v>138</v>
      </c>
      <c r="D45" s="247" t="s">
        <v>44</v>
      </c>
      <c r="E45" s="248">
        <v>890490242.97230613</v>
      </c>
      <c r="F45" s="248">
        <v>1889265.6278035641</v>
      </c>
      <c r="G45" s="249">
        <v>2.1261124801476702E-3</v>
      </c>
      <c r="H45" s="263">
        <v>22.251054521495451</v>
      </c>
      <c r="I45" s="263">
        <v>-0.23459404919377036</v>
      </c>
      <c r="J45" s="264">
        <v>1.6684599084508041</v>
      </c>
      <c r="K45" s="264">
        <v>2.9171712834753505E-2</v>
      </c>
      <c r="L45" s="249">
        <v>1.7795353442285153E-2</v>
      </c>
      <c r="M45" s="250">
        <v>1485747269.2659087</v>
      </c>
      <c r="N45" s="250">
        <v>29074176.492180109</v>
      </c>
      <c r="O45" s="249">
        <v>1.9959300845475512E-2</v>
      </c>
      <c r="P45" s="248">
        <v>425468646.69373983</v>
      </c>
      <c r="Q45" s="248">
        <v>-331393.76180970669</v>
      </c>
      <c r="R45" s="249">
        <v>-7.7828494674439053E-4</v>
      </c>
    </row>
    <row r="46" spans="1:18" x14ac:dyDescent="0.2">
      <c r="A46" s="449" t="s">
        <v>109</v>
      </c>
      <c r="B46" s="449" t="s">
        <v>481</v>
      </c>
      <c r="C46" s="449" t="s">
        <v>138</v>
      </c>
      <c r="D46" s="251" t="s">
        <v>479</v>
      </c>
      <c r="E46" s="252">
        <v>890490242.97230673</v>
      </c>
      <c r="F46" s="252">
        <v>1889265.6278039217</v>
      </c>
      <c r="G46" s="253">
        <v>2.1261124801480722E-3</v>
      </c>
      <c r="H46" s="265">
        <v>22.251054521495455</v>
      </c>
      <c r="I46" s="265">
        <v>-0.23459404919377391</v>
      </c>
      <c r="J46" s="266">
        <v>1.6684599084508047</v>
      </c>
      <c r="K46" s="266">
        <v>2.9171712834754837E-2</v>
      </c>
      <c r="L46" s="253">
        <v>1.7795353442285975E-2</v>
      </c>
      <c r="M46" s="254">
        <v>1485747269.2659097</v>
      </c>
      <c r="N46" s="254">
        <v>29074176.492181301</v>
      </c>
      <c r="O46" s="253">
        <v>1.9959300845476334E-2</v>
      </c>
      <c r="P46" s="252">
        <v>425468646.69373983</v>
      </c>
      <c r="Q46" s="252">
        <v>-331393.7618098855</v>
      </c>
      <c r="R46" s="253">
        <v>-7.7828494674481012E-4</v>
      </c>
    </row>
    <row r="47" spans="1:18" x14ac:dyDescent="0.2">
      <c r="A47" s="449" t="s">
        <v>109</v>
      </c>
      <c r="B47" s="449" t="s">
        <v>481</v>
      </c>
      <c r="C47" s="449" t="s">
        <v>139</v>
      </c>
      <c r="D47" s="247" t="s">
        <v>44</v>
      </c>
      <c r="E47" s="248">
        <v>42964754.235899314</v>
      </c>
      <c r="F47" s="248">
        <v>-3051494.8720654324</v>
      </c>
      <c r="G47" s="249">
        <v>-6.6313420394302908E-2</v>
      </c>
      <c r="H47" s="263">
        <v>1.0735783985848559</v>
      </c>
      <c r="I47" s="263">
        <v>-9.0842114517776906E-2</v>
      </c>
      <c r="J47" s="264">
        <v>3.0718641617622189</v>
      </c>
      <c r="K47" s="264">
        <v>-2.4326186159440155E-3</v>
      </c>
      <c r="L47" s="249">
        <v>-7.9127644132157731E-4</v>
      </c>
      <c r="M47" s="250">
        <v>131981888.75618057</v>
      </c>
      <c r="N47" s="250">
        <v>-9485717.7215149552</v>
      </c>
      <c r="O47" s="249">
        <v>-6.705222458832312E-2</v>
      </c>
      <c r="P47" s="248">
        <v>29773256.890656866</v>
      </c>
      <c r="Q47" s="248">
        <v>-2311821.8578650914</v>
      </c>
      <c r="R47" s="249">
        <v>-7.2052865320506296E-2</v>
      </c>
    </row>
    <row r="48" spans="1:18" x14ac:dyDescent="0.2">
      <c r="A48" s="449" t="s">
        <v>109</v>
      </c>
      <c r="B48" s="449" t="s">
        <v>481</v>
      </c>
      <c r="C48" s="449" t="s">
        <v>139</v>
      </c>
      <c r="D48" s="251" t="s">
        <v>479</v>
      </c>
      <c r="E48" s="252">
        <v>42964754.235899307</v>
      </c>
      <c r="F48" s="252">
        <v>-3051494.8720654473</v>
      </c>
      <c r="G48" s="253">
        <v>-6.6313420394303213E-2</v>
      </c>
      <c r="H48" s="265">
        <v>1.0735783985848564</v>
      </c>
      <c r="I48" s="265">
        <v>-9.0842114517776684E-2</v>
      </c>
      <c r="J48" s="266">
        <v>3.0718641617622175</v>
      </c>
      <c r="K48" s="266">
        <v>-2.4326186159426832E-3</v>
      </c>
      <c r="L48" s="253">
        <v>-7.912764413211446E-4</v>
      </c>
      <c r="M48" s="254">
        <v>131981888.75618055</v>
      </c>
      <c r="N48" s="254">
        <v>-9485717.7215148807</v>
      </c>
      <c r="O48" s="253">
        <v>-6.7052224588322634E-2</v>
      </c>
      <c r="P48" s="252">
        <v>29773256.890656877</v>
      </c>
      <c r="Q48" s="252">
        <v>-2311821.8578650877</v>
      </c>
      <c r="R48" s="253">
        <v>-7.2052865320506171E-2</v>
      </c>
    </row>
    <row r="49" spans="1:18" x14ac:dyDescent="0.2">
      <c r="A49" s="449" t="s">
        <v>109</v>
      </c>
      <c r="B49" s="449" t="s">
        <v>481</v>
      </c>
      <c r="C49" s="449" t="s">
        <v>140</v>
      </c>
      <c r="D49" s="247" t="s">
        <v>44</v>
      </c>
      <c r="E49" s="248">
        <v>1562048.9470946337</v>
      </c>
      <c r="F49" s="248">
        <v>-527279.4749714525</v>
      </c>
      <c r="G49" s="249">
        <v>-0.25236792330142077</v>
      </c>
      <c r="H49" s="263">
        <v>3.9031574530264894E-2</v>
      </c>
      <c r="I49" s="263">
        <v>-1.3837942660370577E-2</v>
      </c>
      <c r="J49" s="264">
        <v>10.850637897344463</v>
      </c>
      <c r="K49" s="264">
        <v>0.11210641435461888</v>
      </c>
      <c r="L49" s="249">
        <v>1.0439641074964374E-2</v>
      </c>
      <c r="M49" s="250">
        <v>16949227.502852056</v>
      </c>
      <c r="N49" s="250">
        <v>-5487091.5358101018</v>
      </c>
      <c r="O49" s="249">
        <v>-0.24456291276455697</v>
      </c>
      <c r="P49" s="248">
        <v>3750346.9244116968</v>
      </c>
      <c r="Q49" s="248">
        <v>-1354003.4442293472</v>
      </c>
      <c r="R49" s="249">
        <v>-0.26526459714594985</v>
      </c>
    </row>
    <row r="50" spans="1:18" x14ac:dyDescent="0.2">
      <c r="A50" s="449" t="s">
        <v>109</v>
      </c>
      <c r="B50" s="449" t="s">
        <v>481</v>
      </c>
      <c r="C50" s="449" t="s">
        <v>140</v>
      </c>
      <c r="D50" s="251" t="s">
        <v>479</v>
      </c>
      <c r="E50" s="252">
        <v>1562048.9470946344</v>
      </c>
      <c r="F50" s="252">
        <v>-527279.47497145226</v>
      </c>
      <c r="G50" s="253">
        <v>-0.2523679233014206</v>
      </c>
      <c r="H50" s="265">
        <v>3.9031574530264873E-2</v>
      </c>
      <c r="I50" s="265">
        <v>-1.3837942660370604E-2</v>
      </c>
      <c r="J50" s="266">
        <v>10.850637897344466</v>
      </c>
      <c r="K50" s="266">
        <v>0.11210641435462598</v>
      </c>
      <c r="L50" s="253">
        <v>1.0439641074965041E-2</v>
      </c>
      <c r="M50" s="254">
        <v>16949227.502852052</v>
      </c>
      <c r="N50" s="254">
        <v>-5487091.5358101055</v>
      </c>
      <c r="O50" s="253">
        <v>-0.24456291276455713</v>
      </c>
      <c r="P50" s="252">
        <v>3750346.9244116973</v>
      </c>
      <c r="Q50" s="252">
        <v>-1354003.4442293467</v>
      </c>
      <c r="R50" s="253">
        <v>-0.26526459714594974</v>
      </c>
    </row>
    <row r="51" spans="1:18" x14ac:dyDescent="0.2">
      <c r="A51" s="449" t="s">
        <v>109</v>
      </c>
      <c r="B51" s="449" t="s">
        <v>481</v>
      </c>
      <c r="C51" s="449" t="s">
        <v>141</v>
      </c>
      <c r="D51" s="247" t="s">
        <v>44</v>
      </c>
      <c r="E51" s="248">
        <v>4216631.3161016637</v>
      </c>
      <c r="F51" s="248">
        <v>1060378.1521880678</v>
      </c>
      <c r="G51" s="249">
        <v>0.33596105797586018</v>
      </c>
      <c r="H51" s="263">
        <v>0.10536274153712545</v>
      </c>
      <c r="I51" s="263">
        <v>2.5495173018379044E-2</v>
      </c>
      <c r="J51" s="264">
        <v>4.5814707008522584</v>
      </c>
      <c r="K51" s="264">
        <v>-3.0698536207816041E-2</v>
      </c>
      <c r="L51" s="249">
        <v>-6.655986506554158E-3</v>
      </c>
      <c r="M51" s="250">
        <v>19318372.831015859</v>
      </c>
      <c r="N51" s="250">
        <v>4761199.084040042</v>
      </c>
      <c r="O51" s="249">
        <v>0.3270689192006902</v>
      </c>
      <c r="P51" s="248">
        <v>4409256.6613014992</v>
      </c>
      <c r="Q51" s="248">
        <v>1213228.5913091502</v>
      </c>
      <c r="R51" s="249">
        <v>0.37960511132558811</v>
      </c>
    </row>
    <row r="52" spans="1:18" x14ac:dyDescent="0.2">
      <c r="A52" s="449" t="s">
        <v>109</v>
      </c>
      <c r="B52" s="449" t="s">
        <v>481</v>
      </c>
      <c r="C52" s="449" t="s">
        <v>141</v>
      </c>
      <c r="D52" s="251" t="s">
        <v>479</v>
      </c>
      <c r="E52" s="252">
        <v>4216631.3161016628</v>
      </c>
      <c r="F52" s="252">
        <v>1060378.1521880673</v>
      </c>
      <c r="G52" s="253">
        <v>0.33596105797586012</v>
      </c>
      <c r="H52" s="265">
        <v>0.10536274153712552</v>
      </c>
      <c r="I52" s="265">
        <v>2.5495173018379114E-2</v>
      </c>
      <c r="J52" s="266">
        <v>4.5814707008522548</v>
      </c>
      <c r="K52" s="266">
        <v>-3.0698536207822258E-2</v>
      </c>
      <c r="L52" s="253">
        <v>-6.6559865065555024E-3</v>
      </c>
      <c r="M52" s="254">
        <v>19318372.831015855</v>
      </c>
      <c r="N52" s="254">
        <v>4761199.0840400327</v>
      </c>
      <c r="O52" s="253">
        <v>0.32706891920068942</v>
      </c>
      <c r="P52" s="252">
        <v>4409256.6613014992</v>
      </c>
      <c r="Q52" s="252">
        <v>1213228.5913091497</v>
      </c>
      <c r="R52" s="253">
        <v>0.37960511132558794</v>
      </c>
    </row>
    <row r="53" spans="1:18" x14ac:dyDescent="0.2">
      <c r="A53" s="449" t="s">
        <v>109</v>
      </c>
      <c r="B53" s="449" t="s">
        <v>481</v>
      </c>
      <c r="C53" s="449" t="s">
        <v>142</v>
      </c>
      <c r="D53" s="247" t="s">
        <v>44</v>
      </c>
      <c r="E53" s="248">
        <v>122008671.13308214</v>
      </c>
      <c r="F53" s="248">
        <v>-2241211.3489598334</v>
      </c>
      <c r="G53" s="249">
        <v>-1.8037935362101926E-2</v>
      </c>
      <c r="H53" s="263">
        <v>3.0486820208336045</v>
      </c>
      <c r="I53" s="263">
        <v>-9.5405442123894346E-2</v>
      </c>
      <c r="J53" s="264">
        <v>5.9496805088528415</v>
      </c>
      <c r="K53" s="264">
        <v>2.7354092969074095E-2</v>
      </c>
      <c r="L53" s="249">
        <v>4.6188087329516337E-3</v>
      </c>
      <c r="M53" s="250">
        <v>725912612.55153513</v>
      </c>
      <c r="N53" s="250">
        <v>-9935748.6423157454</v>
      </c>
      <c r="O53" s="249">
        <v>-1.3502440402525115E-2</v>
      </c>
      <c r="P53" s="248">
        <v>187870416.57490852</v>
      </c>
      <c r="Q53" s="248">
        <v>498057.13179799914</v>
      </c>
      <c r="R53" s="249">
        <v>2.6581142132077271E-3</v>
      </c>
    </row>
    <row r="54" spans="1:18" x14ac:dyDescent="0.2">
      <c r="A54" s="449" t="s">
        <v>109</v>
      </c>
      <c r="B54" s="449" t="s">
        <v>481</v>
      </c>
      <c r="C54" s="449" t="s">
        <v>142</v>
      </c>
      <c r="D54" s="251" t="s">
        <v>479</v>
      </c>
      <c r="E54" s="252">
        <v>122008671.13308218</v>
      </c>
      <c r="F54" s="252">
        <v>-2241211.3489598185</v>
      </c>
      <c r="G54" s="253">
        <v>-1.8037935362101801E-2</v>
      </c>
      <c r="H54" s="265">
        <v>3.048682020833605</v>
      </c>
      <c r="I54" s="265">
        <v>-9.540544212389479E-2</v>
      </c>
      <c r="J54" s="266">
        <v>5.9496805088528406</v>
      </c>
      <c r="K54" s="266">
        <v>2.7354092969074983E-2</v>
      </c>
      <c r="L54" s="253">
        <v>4.6188087329517855E-3</v>
      </c>
      <c r="M54" s="254">
        <v>725912612.55153513</v>
      </c>
      <c r="N54" s="254">
        <v>-9935748.6423157454</v>
      </c>
      <c r="O54" s="253">
        <v>-1.3502440402525115E-2</v>
      </c>
      <c r="P54" s="252">
        <v>187870416.57490852</v>
      </c>
      <c r="Q54" s="252">
        <v>498057.13179793954</v>
      </c>
      <c r="R54" s="253">
        <v>2.6581142132074079E-3</v>
      </c>
    </row>
    <row r="55" spans="1:18" x14ac:dyDescent="0.2">
      <c r="A55" s="449" t="s">
        <v>109</v>
      </c>
      <c r="B55" s="449" t="s">
        <v>481</v>
      </c>
      <c r="C55" s="449" t="s">
        <v>143</v>
      </c>
      <c r="D55" s="247" t="s">
        <v>44</v>
      </c>
      <c r="E55" s="248">
        <v>514705466.13543063</v>
      </c>
      <c r="F55" s="248">
        <v>52258510.657259166</v>
      </c>
      <c r="G55" s="249">
        <v>0.11300433495820882</v>
      </c>
      <c r="H55" s="263">
        <v>12.861162129372559</v>
      </c>
      <c r="I55" s="263">
        <v>1.1591496529267271</v>
      </c>
      <c r="J55" s="264">
        <v>2.9240538083447265</v>
      </c>
      <c r="K55" s="264">
        <v>1.9523013489243901E-2</v>
      </c>
      <c r="L55" s="249">
        <v>6.72157221532068E-3</v>
      </c>
      <c r="M55" s="250">
        <v>1505026478.4291534</v>
      </c>
      <c r="N55" s="250">
        <v>161835055.25564218</v>
      </c>
      <c r="O55" s="249">
        <v>0.12048547397159533</v>
      </c>
      <c r="P55" s="248">
        <v>315768508.00398797</v>
      </c>
      <c r="Q55" s="248">
        <v>21870898.259868979</v>
      </c>
      <c r="R55" s="249">
        <v>7.4416727236777488E-2</v>
      </c>
    </row>
    <row r="56" spans="1:18" x14ac:dyDescent="0.2">
      <c r="A56" s="449" t="s">
        <v>109</v>
      </c>
      <c r="B56" s="449" t="s">
        <v>481</v>
      </c>
      <c r="C56" s="449" t="s">
        <v>143</v>
      </c>
      <c r="D56" s="251" t="s">
        <v>479</v>
      </c>
      <c r="E56" s="252">
        <v>514705466.13543057</v>
      </c>
      <c r="F56" s="252">
        <v>52258510.657258868</v>
      </c>
      <c r="G56" s="253">
        <v>0.11300433495820811</v>
      </c>
      <c r="H56" s="265">
        <v>12.861162129372557</v>
      </c>
      <c r="I56" s="265">
        <v>1.15914965292672</v>
      </c>
      <c r="J56" s="266">
        <v>2.9240538083447287</v>
      </c>
      <c r="K56" s="266">
        <v>1.952301348924923E-2</v>
      </c>
      <c r="L56" s="253">
        <v>6.7215722153225214E-3</v>
      </c>
      <c r="M56" s="254">
        <v>1505026478.4291544</v>
      </c>
      <c r="N56" s="254">
        <v>161835055.25564384</v>
      </c>
      <c r="O56" s="253">
        <v>0.12048547397159663</v>
      </c>
      <c r="P56" s="252">
        <v>315768508.00398785</v>
      </c>
      <c r="Q56" s="252">
        <v>21870898.259868741</v>
      </c>
      <c r="R56" s="253">
        <v>7.4416727236776642E-2</v>
      </c>
    </row>
    <row r="57" spans="1:18" x14ac:dyDescent="0.2">
      <c r="A57" s="449" t="s">
        <v>109</v>
      </c>
      <c r="B57" s="449" t="s">
        <v>482</v>
      </c>
      <c r="C57" s="449" t="s">
        <v>28</v>
      </c>
      <c r="D57" s="247" t="s">
        <v>44</v>
      </c>
      <c r="E57" s="248">
        <v>5592428.6711481465</v>
      </c>
      <c r="F57" s="248">
        <v>291228.84294429887</v>
      </c>
      <c r="G57" s="249">
        <v>5.4936401641545556E-2</v>
      </c>
      <c r="H57" s="263">
        <v>0.30720773541580221</v>
      </c>
      <c r="I57" s="263">
        <v>1.4374536642350555E-2</v>
      </c>
      <c r="J57" s="264">
        <v>4.2206940299477624</v>
      </c>
      <c r="K57" s="264">
        <v>3.9815209534319607E-3</v>
      </c>
      <c r="L57" s="249">
        <v>9.4422395288730227E-4</v>
      </c>
      <c r="M57" s="250">
        <v>23603930.305223681</v>
      </c>
      <c r="N57" s="250">
        <v>1250294.6769579202</v>
      </c>
      <c r="O57" s="249">
        <v>5.5932497860748234E-2</v>
      </c>
      <c r="P57" s="248">
        <v>6029710.8473585304</v>
      </c>
      <c r="Q57" s="248">
        <v>324043.5188800795</v>
      </c>
      <c r="R57" s="249">
        <v>5.6793272412272458E-2</v>
      </c>
    </row>
    <row r="58" spans="1:18" x14ac:dyDescent="0.2">
      <c r="A58" s="449" t="s">
        <v>109</v>
      </c>
      <c r="B58" s="449" t="s">
        <v>482</v>
      </c>
      <c r="C58" s="449" t="s">
        <v>28</v>
      </c>
      <c r="D58" s="251" t="s">
        <v>479</v>
      </c>
      <c r="E58" s="252">
        <v>5592428.6711481456</v>
      </c>
      <c r="F58" s="252">
        <v>291228.84294429794</v>
      </c>
      <c r="G58" s="253">
        <v>5.4936401641545382E-2</v>
      </c>
      <c r="H58" s="265">
        <v>0.30720773541580221</v>
      </c>
      <c r="I58" s="265">
        <v>1.4374536642350555E-2</v>
      </c>
      <c r="J58" s="266">
        <v>4.2206940299477589</v>
      </c>
      <c r="K58" s="266">
        <v>3.9815209534284079E-3</v>
      </c>
      <c r="L58" s="253">
        <v>9.4422395288645974E-4</v>
      </c>
      <c r="M58" s="254">
        <v>23603930.305223659</v>
      </c>
      <c r="N58" s="254">
        <v>1250294.6769578978</v>
      </c>
      <c r="O58" s="253">
        <v>5.5932497860747235E-2</v>
      </c>
      <c r="P58" s="252">
        <v>6029710.8473585304</v>
      </c>
      <c r="Q58" s="252">
        <v>324043.5188800795</v>
      </c>
      <c r="R58" s="253">
        <v>5.6793272412272458E-2</v>
      </c>
    </row>
    <row r="59" spans="1:18" x14ac:dyDescent="0.2">
      <c r="A59" s="449" t="s">
        <v>109</v>
      </c>
      <c r="B59" s="449" t="s">
        <v>482</v>
      </c>
      <c r="C59" s="449" t="s">
        <v>134</v>
      </c>
      <c r="D59" s="247" t="s">
        <v>44</v>
      </c>
      <c r="E59" s="248">
        <v>98868546.613486782</v>
      </c>
      <c r="F59" s="248">
        <v>-6063960.3993670791</v>
      </c>
      <c r="G59" s="249">
        <v>-5.7789150111740545E-2</v>
      </c>
      <c r="H59" s="263">
        <v>5.4311255619010383</v>
      </c>
      <c r="I59" s="263">
        <v>-0.36524557664983703</v>
      </c>
      <c r="J59" s="264">
        <v>2.6349745861259288</v>
      </c>
      <c r="K59" s="264">
        <v>-5.6079841798046814E-3</v>
      </c>
      <c r="L59" s="249">
        <v>-2.1237677786971739E-3</v>
      </c>
      <c r="M59" s="250">
        <v>260516107.69374439</v>
      </c>
      <c r="N59" s="250">
        <v>-16566841.382881671</v>
      </c>
      <c r="O59" s="249">
        <v>-5.9790187155472296E-2</v>
      </c>
      <c r="P59" s="248">
        <v>52392286.28619419</v>
      </c>
      <c r="Q59" s="248">
        <v>-3570425.2215886861</v>
      </c>
      <c r="R59" s="249">
        <v>-6.3800075539444473E-2</v>
      </c>
    </row>
    <row r="60" spans="1:18" x14ac:dyDescent="0.2">
      <c r="A60" s="449" t="s">
        <v>109</v>
      </c>
      <c r="B60" s="449" t="s">
        <v>482</v>
      </c>
      <c r="C60" s="449" t="s">
        <v>134</v>
      </c>
      <c r="D60" s="251" t="s">
        <v>479</v>
      </c>
      <c r="E60" s="252">
        <v>97981199.097395584</v>
      </c>
      <c r="F60" s="252">
        <v>-5332675.1474543065</v>
      </c>
      <c r="G60" s="253">
        <v>-5.1616253735834866E-2</v>
      </c>
      <c r="H60" s="265">
        <v>5.3823810830753045</v>
      </c>
      <c r="I60" s="265">
        <v>-0.32457833238368305</v>
      </c>
      <c r="J60" s="266">
        <v>2.6166135856165762</v>
      </c>
      <c r="K60" s="266">
        <v>-3.6706705289160091E-3</v>
      </c>
      <c r="L60" s="253">
        <v>-1.4008672991516055E-3</v>
      </c>
      <c r="M60" s="254">
        <v>256378936.69324794</v>
      </c>
      <c r="N60" s="254">
        <v>-14332781.431927472</v>
      </c>
      <c r="O60" s="253">
        <v>-5.2944813513023041E-2</v>
      </c>
      <c r="P60" s="252">
        <v>51283795.880642459</v>
      </c>
      <c r="Q60" s="252">
        <v>-3123313.2191204801</v>
      </c>
      <c r="R60" s="253">
        <v>-5.7406343964967049E-2</v>
      </c>
    </row>
    <row r="61" spans="1:18" x14ac:dyDescent="0.2">
      <c r="A61" s="449" t="s">
        <v>109</v>
      </c>
      <c r="B61" s="449" t="s">
        <v>482</v>
      </c>
      <c r="C61" s="449" t="s">
        <v>134</v>
      </c>
      <c r="D61" s="247" t="s">
        <v>480</v>
      </c>
      <c r="E61" s="248">
        <v>887347.51609118248</v>
      </c>
      <c r="F61" s="248">
        <v>-731285.25191280304</v>
      </c>
      <c r="G61" s="249">
        <v>-0.45179194834575498</v>
      </c>
      <c r="H61" s="263">
        <v>4.8744478825734128E-2</v>
      </c>
      <c r="I61" s="263">
        <v>-4.0667244266155145E-2</v>
      </c>
      <c r="J61" s="264">
        <v>4.6624021879509536</v>
      </c>
      <c r="K61" s="264">
        <v>0.72622155612834272</v>
      </c>
      <c r="L61" s="249">
        <v>0.18449904210622387</v>
      </c>
      <c r="M61" s="250">
        <v>4137171.0004963726</v>
      </c>
      <c r="N61" s="250">
        <v>-2234059.9509543367</v>
      </c>
      <c r="O61" s="249">
        <v>-0.35064808794062757</v>
      </c>
      <c r="P61" s="248">
        <v>1108490.4055517304</v>
      </c>
      <c r="Q61" s="248">
        <v>-447112.00246821204</v>
      </c>
      <c r="R61" s="249">
        <v>-0.28742048749932264</v>
      </c>
    </row>
    <row r="62" spans="1:18" x14ac:dyDescent="0.2">
      <c r="A62" s="449" t="s">
        <v>109</v>
      </c>
      <c r="B62" s="449" t="s">
        <v>482</v>
      </c>
      <c r="C62" s="449" t="s">
        <v>135</v>
      </c>
      <c r="D62" s="251" t="s">
        <v>44</v>
      </c>
      <c r="E62" s="252">
        <v>1476972.5269190616</v>
      </c>
      <c r="F62" s="252">
        <v>-1636.1006428243127</v>
      </c>
      <c r="G62" s="253">
        <v>-1.1065136590756401E-3</v>
      </c>
      <c r="H62" s="265">
        <v>8.1134228426914534E-2</v>
      </c>
      <c r="I62" s="265">
        <v>-5.4269532143517984E-4</v>
      </c>
      <c r="J62" s="266">
        <v>2.9863086365243436</v>
      </c>
      <c r="K62" s="266">
        <v>8.4507339355972988E-2</v>
      </c>
      <c r="L62" s="253">
        <v>2.9122372864894903E-2</v>
      </c>
      <c r="M62" s="254">
        <v>4410695.8130475767</v>
      </c>
      <c r="N62" s="254">
        <v>120067.37958415225</v>
      </c>
      <c r="O62" s="253">
        <v>2.798363490245951E-2</v>
      </c>
      <c r="P62" s="252">
        <v>797575.66562040523</v>
      </c>
      <c r="Q62" s="252">
        <v>3868.5550519187236</v>
      </c>
      <c r="R62" s="253">
        <v>4.8740335073323227E-3</v>
      </c>
    </row>
    <row r="63" spans="1:18" x14ac:dyDescent="0.2">
      <c r="A63" s="449" t="s">
        <v>109</v>
      </c>
      <c r="B63" s="449" t="s">
        <v>482</v>
      </c>
      <c r="C63" s="449" t="s">
        <v>135</v>
      </c>
      <c r="D63" s="247" t="s">
        <v>479</v>
      </c>
      <c r="E63" s="248">
        <v>1476972.5269190613</v>
      </c>
      <c r="F63" s="248">
        <v>-1636.1006428247783</v>
      </c>
      <c r="G63" s="249">
        <v>-1.1065136590759548E-3</v>
      </c>
      <c r="H63" s="263">
        <v>8.1134228426914534E-2</v>
      </c>
      <c r="I63" s="263">
        <v>-5.4269532143519372E-4</v>
      </c>
      <c r="J63" s="264">
        <v>2.9863086365243436</v>
      </c>
      <c r="K63" s="264">
        <v>8.4507339355973432E-2</v>
      </c>
      <c r="L63" s="249">
        <v>2.9122372864895059E-2</v>
      </c>
      <c r="M63" s="250">
        <v>4410695.8130475767</v>
      </c>
      <c r="N63" s="250">
        <v>120067.37958415225</v>
      </c>
      <c r="O63" s="249">
        <v>2.798363490245951E-2</v>
      </c>
      <c r="P63" s="248">
        <v>797575.66562040523</v>
      </c>
      <c r="Q63" s="248">
        <v>3868.5550519187236</v>
      </c>
      <c r="R63" s="249">
        <v>4.8740335073323227E-3</v>
      </c>
    </row>
    <row r="64" spans="1:18" x14ac:dyDescent="0.2">
      <c r="A64" s="449" t="s">
        <v>109</v>
      </c>
      <c r="B64" s="449" t="s">
        <v>482</v>
      </c>
      <c r="C64" s="449" t="s">
        <v>136</v>
      </c>
      <c r="D64" s="251" t="s">
        <v>44</v>
      </c>
      <c r="E64" s="252">
        <v>906897702.90312314</v>
      </c>
      <c r="F64" s="252">
        <v>-9231100.8851248026</v>
      </c>
      <c r="G64" s="253">
        <v>-1.0076204183247643E-2</v>
      </c>
      <c r="H64" s="265">
        <v>49.818425221946129</v>
      </c>
      <c r="I64" s="265">
        <v>-0.78765204277466694</v>
      </c>
      <c r="J64" s="266">
        <v>1.8362487236659415</v>
      </c>
      <c r="K64" s="266">
        <v>-6.9430569844226575E-3</v>
      </c>
      <c r="L64" s="253">
        <v>-3.7668662899380022E-3</v>
      </c>
      <c r="M64" s="254">
        <v>1665289749.4514341</v>
      </c>
      <c r="N64" s="254">
        <v>-23311331.708114624</v>
      </c>
      <c r="O64" s="253">
        <v>-1.3805114759317174E-2</v>
      </c>
      <c r="P64" s="252">
        <v>372516245.02700061</v>
      </c>
      <c r="Q64" s="252">
        <v>-8359299.4768697023</v>
      </c>
      <c r="R64" s="253">
        <v>-2.1947587860382457E-2</v>
      </c>
    </row>
    <row r="65" spans="1:18" x14ac:dyDescent="0.2">
      <c r="A65" s="449" t="s">
        <v>109</v>
      </c>
      <c r="B65" s="449" t="s">
        <v>482</v>
      </c>
      <c r="C65" s="449" t="s">
        <v>136</v>
      </c>
      <c r="D65" s="247" t="s">
        <v>479</v>
      </c>
      <c r="E65" s="248">
        <v>906344745.17038584</v>
      </c>
      <c r="F65" s="248">
        <v>-9222559.3080246449</v>
      </c>
      <c r="G65" s="249">
        <v>-1.007305444713171E-2</v>
      </c>
      <c r="H65" s="263">
        <v>49.788049708400237</v>
      </c>
      <c r="I65" s="263">
        <v>-0.78701087248720825</v>
      </c>
      <c r="J65" s="264">
        <v>1.836085681692347</v>
      </c>
      <c r="K65" s="264">
        <v>-6.9833411477335794E-3</v>
      </c>
      <c r="L65" s="249">
        <v>-3.7889742929825749E-3</v>
      </c>
      <c r="M65" s="250">
        <v>1664126609.2844443</v>
      </c>
      <c r="N65" s="250">
        <v>-23327127.924906254</v>
      </c>
      <c r="O65" s="249">
        <v>-1.382386219576236E-2</v>
      </c>
      <c r="P65" s="248">
        <v>372239769.4404642</v>
      </c>
      <c r="Q65" s="248">
        <v>-8355041.8086091876</v>
      </c>
      <c r="R65" s="249">
        <v>-2.1952589897872733E-2</v>
      </c>
    </row>
    <row r="66" spans="1:18" x14ac:dyDescent="0.2">
      <c r="A66" s="449" t="s">
        <v>109</v>
      </c>
      <c r="B66" s="449" t="s">
        <v>482</v>
      </c>
      <c r="C66" s="449" t="s">
        <v>136</v>
      </c>
      <c r="D66" s="251" t="s">
        <v>480</v>
      </c>
      <c r="E66" s="252">
        <v>552957.73273746169</v>
      </c>
      <c r="F66" s="252">
        <v>-8541.5770999519154</v>
      </c>
      <c r="G66" s="253">
        <v>-1.5212088332620024E-2</v>
      </c>
      <c r="H66" s="265">
        <v>3.0375513545898562E-2</v>
      </c>
      <c r="I66" s="265">
        <v>-6.4117028744524462E-4</v>
      </c>
      <c r="J66" s="266">
        <v>2.1034883827942883</v>
      </c>
      <c r="K66" s="266">
        <v>6.01306616085866E-2</v>
      </c>
      <c r="L66" s="253">
        <v>2.9427378762488295E-2</v>
      </c>
      <c r="M66" s="254">
        <v>1163140.1669895195</v>
      </c>
      <c r="N66" s="254">
        <v>15796.216792797903</v>
      </c>
      <c r="O66" s="253">
        <v>1.3767638544735875E-2</v>
      </c>
      <c r="P66" s="252">
        <v>276475.58653634787</v>
      </c>
      <c r="Q66" s="252">
        <v>-4257.6682606339455</v>
      </c>
      <c r="R66" s="253">
        <v>-1.5166241219669427E-2</v>
      </c>
    </row>
    <row r="67" spans="1:18" x14ac:dyDescent="0.2">
      <c r="A67" s="449" t="s">
        <v>109</v>
      </c>
      <c r="B67" s="449" t="s">
        <v>482</v>
      </c>
      <c r="C67" s="449" t="s">
        <v>137</v>
      </c>
      <c r="D67" s="247" t="s">
        <v>44</v>
      </c>
      <c r="E67" s="248">
        <v>100144433.86488357</v>
      </c>
      <c r="F67" s="248">
        <v>6075955.5746873915</v>
      </c>
      <c r="G67" s="249">
        <v>6.4590771373417954E-2</v>
      </c>
      <c r="H67" s="263">
        <v>5.5012136141938948</v>
      </c>
      <c r="I67" s="263">
        <v>0.30496101211033899</v>
      </c>
      <c r="J67" s="264">
        <v>2.8051401988241684</v>
      </c>
      <c r="K67" s="264">
        <v>-1.8079424424644053E-3</v>
      </c>
      <c r="L67" s="249">
        <v>-6.4409542017707989E-4</v>
      </c>
      <c r="M67" s="250">
        <v>280919177.12287325</v>
      </c>
      <c r="N67" s="250">
        <v>16873836.834426463</v>
      </c>
      <c r="O67" s="249">
        <v>6.3905073333213339E-2</v>
      </c>
      <c r="P67" s="248">
        <v>52854354.050591864</v>
      </c>
      <c r="Q67" s="248">
        <v>3728545.8562053591</v>
      </c>
      <c r="R67" s="249">
        <v>7.5897903632482361E-2</v>
      </c>
    </row>
    <row r="68" spans="1:18" x14ac:dyDescent="0.2">
      <c r="A68" s="449" t="s">
        <v>109</v>
      </c>
      <c r="B68" s="449" t="s">
        <v>482</v>
      </c>
      <c r="C68" s="449" t="s">
        <v>137</v>
      </c>
      <c r="D68" s="251" t="s">
        <v>479</v>
      </c>
      <c r="E68" s="252">
        <v>100144433.86488356</v>
      </c>
      <c r="F68" s="252">
        <v>6075955.5746873766</v>
      </c>
      <c r="G68" s="253">
        <v>6.4590771373417788E-2</v>
      </c>
      <c r="H68" s="265">
        <v>5.501213614193893</v>
      </c>
      <c r="I68" s="265">
        <v>0.30496101211033722</v>
      </c>
      <c r="J68" s="266">
        <v>2.8051401988241689</v>
      </c>
      <c r="K68" s="266">
        <v>-1.8079424424639612E-3</v>
      </c>
      <c r="L68" s="253">
        <v>-6.440954201769217E-4</v>
      </c>
      <c r="M68" s="254">
        <v>280919177.12287325</v>
      </c>
      <c r="N68" s="254">
        <v>16873836.834426463</v>
      </c>
      <c r="O68" s="253">
        <v>6.3905073333213339E-2</v>
      </c>
      <c r="P68" s="252">
        <v>52854354.050591856</v>
      </c>
      <c r="Q68" s="252">
        <v>3728545.8562053367</v>
      </c>
      <c r="R68" s="253">
        <v>7.5897903632481875E-2</v>
      </c>
    </row>
    <row r="69" spans="1:18" x14ac:dyDescent="0.2">
      <c r="A69" s="449" t="s">
        <v>109</v>
      </c>
      <c r="B69" s="449" t="s">
        <v>482</v>
      </c>
      <c r="C69" s="449" t="s">
        <v>138</v>
      </c>
      <c r="D69" s="247" t="s">
        <v>44</v>
      </c>
      <c r="E69" s="248">
        <v>409206607.71613848</v>
      </c>
      <c r="F69" s="248">
        <v>1982786.7732183337</v>
      </c>
      <c r="G69" s="249">
        <v>4.869034352232203E-3</v>
      </c>
      <c r="H69" s="263">
        <v>22.47886252393603</v>
      </c>
      <c r="I69" s="263">
        <v>-1.5791133341110708E-2</v>
      </c>
      <c r="J69" s="264">
        <v>1.6939893790277381</v>
      </c>
      <c r="K69" s="264">
        <v>4.1737884713648032E-2</v>
      </c>
      <c r="L69" s="249">
        <v>2.5261217712485684E-2</v>
      </c>
      <c r="M69" s="250">
        <v>693191647.29910862</v>
      </c>
      <c r="N69" s="250">
        <v>20355480.625875354</v>
      </c>
      <c r="O69" s="249">
        <v>3.0253249801539147E-2</v>
      </c>
      <c r="P69" s="248">
        <v>194105743.57490402</v>
      </c>
      <c r="Q69" s="248">
        <v>685872.86208331585</v>
      </c>
      <c r="R69" s="249">
        <v>3.5460310233671002E-3</v>
      </c>
    </row>
    <row r="70" spans="1:18" x14ac:dyDescent="0.2">
      <c r="A70" s="449" t="s">
        <v>109</v>
      </c>
      <c r="B70" s="449" t="s">
        <v>482</v>
      </c>
      <c r="C70" s="449" t="s">
        <v>138</v>
      </c>
      <c r="D70" s="251" t="s">
        <v>479</v>
      </c>
      <c r="E70" s="252">
        <v>409206607.71613872</v>
      </c>
      <c r="F70" s="252">
        <v>1982786.7732186317</v>
      </c>
      <c r="G70" s="253">
        <v>4.869034352232935E-3</v>
      </c>
      <c r="H70" s="265">
        <v>22.478862523936037</v>
      </c>
      <c r="I70" s="265">
        <v>-1.579113334110005E-2</v>
      </c>
      <c r="J70" s="266">
        <v>1.6939893790277381</v>
      </c>
      <c r="K70" s="266">
        <v>4.173788471364781E-2</v>
      </c>
      <c r="L70" s="253">
        <v>2.5261217712485549E-2</v>
      </c>
      <c r="M70" s="254">
        <v>693191647.29910886</v>
      </c>
      <c r="N70" s="254">
        <v>20355480.625875592</v>
      </c>
      <c r="O70" s="253">
        <v>3.0253249801539501E-2</v>
      </c>
      <c r="P70" s="252">
        <v>194105743.57490399</v>
      </c>
      <c r="Q70" s="252">
        <v>685872.86208325624</v>
      </c>
      <c r="R70" s="253">
        <v>3.5460310233667914E-3</v>
      </c>
    </row>
    <row r="71" spans="1:18" x14ac:dyDescent="0.2">
      <c r="A71" s="449" t="s">
        <v>109</v>
      </c>
      <c r="B71" s="449" t="s">
        <v>482</v>
      </c>
      <c r="C71" s="449" t="s">
        <v>139</v>
      </c>
      <c r="D71" s="247" t="s">
        <v>44</v>
      </c>
      <c r="E71" s="248">
        <v>18592657.914618198</v>
      </c>
      <c r="F71" s="248">
        <v>-1756922.79640273</v>
      </c>
      <c r="G71" s="249">
        <v>-8.6337051428839295E-2</v>
      </c>
      <c r="H71" s="263">
        <v>1.0213466579874841</v>
      </c>
      <c r="I71" s="263">
        <v>-0.10274468103412526</v>
      </c>
      <c r="J71" s="264">
        <v>3.0829580828784104</v>
      </c>
      <c r="K71" s="264">
        <v>1.5558702612409547E-2</v>
      </c>
      <c r="L71" s="249">
        <v>5.0722780712892743E-3</v>
      </c>
      <c r="M71" s="250">
        <v>57320385.000065401</v>
      </c>
      <c r="N71" s="250">
        <v>-5099906.2615931556</v>
      </c>
      <c r="O71" s="249">
        <v>-8.1702698890252612E-2</v>
      </c>
      <c r="P71" s="248">
        <v>12773173.400302205</v>
      </c>
      <c r="Q71" s="248">
        <v>-1383368.3557256628</v>
      </c>
      <c r="R71" s="249">
        <v>-9.7719370985263634E-2</v>
      </c>
    </row>
    <row r="72" spans="1:18" x14ac:dyDescent="0.2">
      <c r="A72" s="449" t="s">
        <v>109</v>
      </c>
      <c r="B72" s="449" t="s">
        <v>482</v>
      </c>
      <c r="C72" s="449" t="s">
        <v>139</v>
      </c>
      <c r="D72" s="251" t="s">
        <v>479</v>
      </c>
      <c r="E72" s="252">
        <v>18592657.91461819</v>
      </c>
      <c r="F72" s="252">
        <v>-1756922.7964027375</v>
      </c>
      <c r="G72" s="253">
        <v>-8.633705142883967E-2</v>
      </c>
      <c r="H72" s="265">
        <v>1.0213466579874841</v>
      </c>
      <c r="I72" s="265">
        <v>-0.10274468103412526</v>
      </c>
      <c r="J72" s="266">
        <v>3.0829580828784104</v>
      </c>
      <c r="K72" s="266">
        <v>1.555870261241088E-2</v>
      </c>
      <c r="L72" s="253">
        <v>5.0722780712897115E-3</v>
      </c>
      <c r="M72" s="254">
        <v>57320385.000065401</v>
      </c>
      <c r="N72" s="254">
        <v>-5099906.2615931332</v>
      </c>
      <c r="O72" s="253">
        <v>-8.1702698890252293E-2</v>
      </c>
      <c r="P72" s="252">
        <v>12773173.400302207</v>
      </c>
      <c r="Q72" s="252">
        <v>-1383368.3557256609</v>
      </c>
      <c r="R72" s="253">
        <v>-9.771937098526351E-2</v>
      </c>
    </row>
    <row r="73" spans="1:18" x14ac:dyDescent="0.2">
      <c r="A73" s="449" t="s">
        <v>109</v>
      </c>
      <c r="B73" s="449" t="s">
        <v>482</v>
      </c>
      <c r="C73" s="449" t="s">
        <v>140</v>
      </c>
      <c r="D73" s="247" t="s">
        <v>44</v>
      </c>
      <c r="E73" s="248">
        <v>666753.67291958374</v>
      </c>
      <c r="F73" s="248">
        <v>-90154.416856535361</v>
      </c>
      <c r="G73" s="249">
        <v>-0.11910880339936854</v>
      </c>
      <c r="H73" s="263">
        <v>3.6626642552374494E-2</v>
      </c>
      <c r="I73" s="263">
        <v>-5.1842350394144948E-3</v>
      </c>
      <c r="J73" s="264">
        <v>10.565919401897558</v>
      </c>
      <c r="K73" s="264">
        <v>-0.51356293508330175</v>
      </c>
      <c r="L73" s="249">
        <v>-4.635261102128773E-2</v>
      </c>
      <c r="M73" s="250">
        <v>7044865.5689874878</v>
      </c>
      <c r="N73" s="250">
        <v>-1341284.2424049471</v>
      </c>
      <c r="O73" s="249">
        <v>-0.15994041038747439</v>
      </c>
      <c r="P73" s="248">
        <v>1581133.9552792311</v>
      </c>
      <c r="Q73" s="248">
        <v>-244138.48127340549</v>
      </c>
      <c r="R73" s="249">
        <v>-0.13375454336806072</v>
      </c>
    </row>
    <row r="74" spans="1:18" x14ac:dyDescent="0.2">
      <c r="A74" s="449" t="s">
        <v>109</v>
      </c>
      <c r="B74" s="449" t="s">
        <v>482</v>
      </c>
      <c r="C74" s="449" t="s">
        <v>140</v>
      </c>
      <c r="D74" s="251" t="s">
        <v>479</v>
      </c>
      <c r="E74" s="252">
        <v>666753.67291958386</v>
      </c>
      <c r="F74" s="252">
        <v>-90154.416856535361</v>
      </c>
      <c r="G74" s="253">
        <v>-0.11910880339936852</v>
      </c>
      <c r="H74" s="265">
        <v>3.6626642552374494E-2</v>
      </c>
      <c r="I74" s="265">
        <v>-5.1842350394145018E-3</v>
      </c>
      <c r="J74" s="266">
        <v>10.565919401897556</v>
      </c>
      <c r="K74" s="266">
        <v>-0.51356293508330353</v>
      </c>
      <c r="L74" s="253">
        <v>-4.635261102128789E-2</v>
      </c>
      <c r="M74" s="254">
        <v>7044865.5689874878</v>
      </c>
      <c r="N74" s="254">
        <v>-1341284.242404948</v>
      </c>
      <c r="O74" s="253">
        <v>-0.1599404103874745</v>
      </c>
      <c r="P74" s="252">
        <v>1581133.9552792311</v>
      </c>
      <c r="Q74" s="252">
        <v>-244138.48127340549</v>
      </c>
      <c r="R74" s="253">
        <v>-0.13375454336806072</v>
      </c>
    </row>
    <row r="75" spans="1:18" x14ac:dyDescent="0.2">
      <c r="A75" s="449" t="s">
        <v>109</v>
      </c>
      <c r="B75" s="449" t="s">
        <v>482</v>
      </c>
      <c r="C75" s="449" t="s">
        <v>141</v>
      </c>
      <c r="D75" s="247" t="s">
        <v>44</v>
      </c>
      <c r="E75" s="248">
        <v>1822103.9373147567</v>
      </c>
      <c r="F75" s="248">
        <v>202495.09540189127</v>
      </c>
      <c r="G75" s="249">
        <v>0.12502716097964195</v>
      </c>
      <c r="H75" s="263">
        <v>0.1000932612985409</v>
      </c>
      <c r="I75" s="263">
        <v>1.0627620819222486E-2</v>
      </c>
      <c r="J75" s="264">
        <v>4.5807078145893074</v>
      </c>
      <c r="K75" s="264">
        <v>-0.13838450658099788</v>
      </c>
      <c r="L75" s="249">
        <v>-2.9324390616430957E-2</v>
      </c>
      <c r="M75" s="250">
        <v>8346525.744651651</v>
      </c>
      <c r="N75" s="250">
        <v>703442.09548111632</v>
      </c>
      <c r="O75" s="249">
        <v>9.2036425056980412E-2</v>
      </c>
      <c r="P75" s="248">
        <v>1919777.388167832</v>
      </c>
      <c r="Q75" s="248">
        <v>218084.39546131273</v>
      </c>
      <c r="R75" s="249">
        <v>0.12815730945360038</v>
      </c>
    </row>
    <row r="76" spans="1:18" x14ac:dyDescent="0.2">
      <c r="A76" s="449" t="s">
        <v>109</v>
      </c>
      <c r="B76" s="449" t="s">
        <v>482</v>
      </c>
      <c r="C76" s="449" t="s">
        <v>141</v>
      </c>
      <c r="D76" s="251" t="s">
        <v>479</v>
      </c>
      <c r="E76" s="252">
        <v>1822103.9373147567</v>
      </c>
      <c r="F76" s="252">
        <v>202495.09540189151</v>
      </c>
      <c r="G76" s="253">
        <v>0.12502716097964209</v>
      </c>
      <c r="H76" s="265">
        <v>0.10009326129854089</v>
      </c>
      <c r="I76" s="265">
        <v>1.06276208192225E-2</v>
      </c>
      <c r="J76" s="266">
        <v>4.5807078145893074</v>
      </c>
      <c r="K76" s="266">
        <v>-0.13838450658099877</v>
      </c>
      <c r="L76" s="253">
        <v>-2.9324390616431138E-2</v>
      </c>
      <c r="M76" s="254">
        <v>8346525.744651651</v>
      </c>
      <c r="N76" s="254">
        <v>703442.09548111726</v>
      </c>
      <c r="O76" s="253">
        <v>9.203642505698055E-2</v>
      </c>
      <c r="P76" s="252">
        <v>1919777.388167832</v>
      </c>
      <c r="Q76" s="252">
        <v>218084.3954613125</v>
      </c>
      <c r="R76" s="253">
        <v>0.12815730945360024</v>
      </c>
    </row>
    <row r="77" spans="1:18" x14ac:dyDescent="0.2">
      <c r="A77" s="449" t="s">
        <v>109</v>
      </c>
      <c r="B77" s="449" t="s">
        <v>482</v>
      </c>
      <c r="C77" s="449" t="s">
        <v>142</v>
      </c>
      <c r="D77" s="247" t="s">
        <v>44</v>
      </c>
      <c r="E77" s="248">
        <v>49223532.73435957</v>
      </c>
      <c r="F77" s="248">
        <v>-528233.96970146149</v>
      </c>
      <c r="G77" s="249">
        <v>-1.0617391194237609E-2</v>
      </c>
      <c r="H77" s="263">
        <v>2.7039862123773233</v>
      </c>
      <c r="I77" s="263">
        <v>-4.4253707021632227E-2</v>
      </c>
      <c r="J77" s="264">
        <v>6.0193106306220026</v>
      </c>
      <c r="K77" s="264">
        <v>-0.12918014750154594</v>
      </c>
      <c r="L77" s="249">
        <v>-2.1010057941563718E-2</v>
      </c>
      <c r="M77" s="250">
        <v>296291733.86470085</v>
      </c>
      <c r="N77" s="250">
        <v>-9606544.9105725884</v>
      </c>
      <c r="O77" s="249">
        <v>-3.1404377131621544E-2</v>
      </c>
      <c r="P77" s="248">
        <v>76111996.962964088</v>
      </c>
      <c r="Q77" s="248">
        <v>577764.38495275378</v>
      </c>
      <c r="R77" s="249">
        <v>7.6490402461697341E-3</v>
      </c>
    </row>
    <row r="78" spans="1:18" x14ac:dyDescent="0.2">
      <c r="A78" s="449" t="s">
        <v>109</v>
      </c>
      <c r="B78" s="449" t="s">
        <v>482</v>
      </c>
      <c r="C78" s="449" t="s">
        <v>142</v>
      </c>
      <c r="D78" s="251" t="s">
        <v>479</v>
      </c>
      <c r="E78" s="252">
        <v>49223532.734359592</v>
      </c>
      <c r="F78" s="252">
        <v>-528233.96970143914</v>
      </c>
      <c r="G78" s="253">
        <v>-1.061739119423716E-2</v>
      </c>
      <c r="H78" s="265">
        <v>2.7039862123773233</v>
      </c>
      <c r="I78" s="265">
        <v>-4.4253707021632227E-2</v>
      </c>
      <c r="J78" s="266">
        <v>6.0193106306220034</v>
      </c>
      <c r="K78" s="266">
        <v>-0.12918014750154327</v>
      </c>
      <c r="L78" s="253">
        <v>-2.1010057941563291E-2</v>
      </c>
      <c r="M78" s="254">
        <v>296291733.86470091</v>
      </c>
      <c r="N78" s="254">
        <v>-9606544.9105724692</v>
      </c>
      <c r="O78" s="253">
        <v>-3.1404377131621156E-2</v>
      </c>
      <c r="P78" s="252">
        <v>76111996.962964073</v>
      </c>
      <c r="Q78" s="252">
        <v>577764.38495273888</v>
      </c>
      <c r="R78" s="253">
        <v>7.6490402461695372E-3</v>
      </c>
    </row>
    <row r="79" spans="1:18" x14ac:dyDescent="0.2">
      <c r="A79" s="449" t="s">
        <v>109</v>
      </c>
      <c r="B79" s="449" t="s">
        <v>482</v>
      </c>
      <c r="C79" s="449" t="s">
        <v>143</v>
      </c>
      <c r="D79" s="247" t="s">
        <v>44</v>
      </c>
      <c r="E79" s="248">
        <v>227914428.17132327</v>
      </c>
      <c r="F79" s="248">
        <v>19212434.351320028</v>
      </c>
      <c r="G79" s="249">
        <v>9.2056783932260619E-2</v>
      </c>
      <c r="H79" s="263">
        <v>12.519976465381532</v>
      </c>
      <c r="I79" s="263">
        <v>0.99147831000910358</v>
      </c>
      <c r="J79" s="264">
        <v>2.9866089566988614</v>
      </c>
      <c r="K79" s="264">
        <v>8.1965875468397176E-2</v>
      </c>
      <c r="L79" s="249">
        <v>2.8218914743106685E-2</v>
      </c>
      <c r="M79" s="250">
        <v>680691272.53737307</v>
      </c>
      <c r="N79" s="250">
        <v>74486470.149097562</v>
      </c>
      <c r="O79" s="249">
        <v>0.12287344121267586</v>
      </c>
      <c r="P79" s="248">
        <v>138446924.05099416</v>
      </c>
      <c r="Q79" s="248">
        <v>8024120.6214663684</v>
      </c>
      <c r="R79" s="249">
        <v>6.1523908476649902E-2</v>
      </c>
    </row>
    <row r="80" spans="1:18" x14ac:dyDescent="0.2">
      <c r="A80" s="449" t="s">
        <v>109</v>
      </c>
      <c r="B80" s="449" t="s">
        <v>482</v>
      </c>
      <c r="C80" s="449" t="s">
        <v>143</v>
      </c>
      <c r="D80" s="251" t="s">
        <v>479</v>
      </c>
      <c r="E80" s="252">
        <v>227914428.1713233</v>
      </c>
      <c r="F80" s="252">
        <v>19212434.351320058</v>
      </c>
      <c r="G80" s="253">
        <v>9.2056783932260758E-2</v>
      </c>
      <c r="H80" s="265">
        <v>12.519976465381541</v>
      </c>
      <c r="I80" s="265">
        <v>0.99147831000911246</v>
      </c>
      <c r="J80" s="266">
        <v>2.9866089566988605</v>
      </c>
      <c r="K80" s="266">
        <v>8.1965875468396288E-2</v>
      </c>
      <c r="L80" s="253">
        <v>2.821891474310638E-2</v>
      </c>
      <c r="M80" s="254">
        <v>680691272.5373733</v>
      </c>
      <c r="N80" s="254">
        <v>74486470.1490978</v>
      </c>
      <c r="O80" s="253">
        <v>0.12287344121267627</v>
      </c>
      <c r="P80" s="252">
        <v>138446924.05099416</v>
      </c>
      <c r="Q80" s="252">
        <v>8024120.6214663684</v>
      </c>
      <c r="R80" s="253">
        <v>6.1523908476649902E-2</v>
      </c>
    </row>
    <row r="81" spans="1:18" x14ac:dyDescent="0.2">
      <c r="A81" s="449" t="s">
        <v>111</v>
      </c>
      <c r="B81" s="449" t="s">
        <v>478</v>
      </c>
      <c r="C81" s="449" t="s">
        <v>28</v>
      </c>
      <c r="D81" s="247" t="s">
        <v>44</v>
      </c>
      <c r="E81" s="248">
        <v>998143.83076713921</v>
      </c>
      <c r="F81" s="248">
        <v>93069.665198216448</v>
      </c>
      <c r="G81" s="249">
        <v>0.1028309819667801</v>
      </c>
      <c r="H81" s="263">
        <v>0.3483129098975502</v>
      </c>
      <c r="I81" s="263">
        <v>3.1395795805395144E-2</v>
      </c>
      <c r="J81" s="264">
        <v>4.1161585201863033</v>
      </c>
      <c r="K81" s="264">
        <v>-9.9242320750162705E-2</v>
      </c>
      <c r="L81" s="249">
        <v>-2.3542795690128408E-2</v>
      </c>
      <c r="M81" s="250">
        <v>4108518.2333835554</v>
      </c>
      <c r="N81" s="250">
        <v>293267.83473444823</v>
      </c>
      <c r="O81" s="249">
        <v>7.6867257477592474E-2</v>
      </c>
      <c r="P81" s="248">
        <v>1072374.2342009824</v>
      </c>
      <c r="Q81" s="248">
        <v>100959.49013212381</v>
      </c>
      <c r="R81" s="249">
        <v>0.10393036625040902</v>
      </c>
    </row>
    <row r="82" spans="1:18" x14ac:dyDescent="0.2">
      <c r="A82" s="449" t="s">
        <v>111</v>
      </c>
      <c r="B82" s="449" t="s">
        <v>478</v>
      </c>
      <c r="C82" s="449" t="s">
        <v>28</v>
      </c>
      <c r="D82" s="251" t="s">
        <v>479</v>
      </c>
      <c r="E82" s="252">
        <v>998143.83076713921</v>
      </c>
      <c r="F82" s="252">
        <v>93069.665198216564</v>
      </c>
      <c r="G82" s="253">
        <v>0.10283098196678024</v>
      </c>
      <c r="H82" s="265">
        <v>0.34831290989755015</v>
      </c>
      <c r="I82" s="265">
        <v>3.1395795805395144E-2</v>
      </c>
      <c r="J82" s="266">
        <v>4.1161585201863042</v>
      </c>
      <c r="K82" s="266">
        <v>-9.9242320750161817E-2</v>
      </c>
      <c r="L82" s="253">
        <v>-2.3542795690128199E-2</v>
      </c>
      <c r="M82" s="254">
        <v>4108518.2333835554</v>
      </c>
      <c r="N82" s="254">
        <v>293267.83473444823</v>
      </c>
      <c r="O82" s="253">
        <v>7.6867257477592474E-2</v>
      </c>
      <c r="P82" s="252">
        <v>1072374.2342009824</v>
      </c>
      <c r="Q82" s="252">
        <v>100959.49013212381</v>
      </c>
      <c r="R82" s="253">
        <v>0.10393036625040902</v>
      </c>
    </row>
    <row r="83" spans="1:18" x14ac:dyDescent="0.2">
      <c r="A83" s="449" t="s">
        <v>111</v>
      </c>
      <c r="B83" s="449" t="s">
        <v>478</v>
      </c>
      <c r="C83" s="449" t="s">
        <v>134</v>
      </c>
      <c r="D83" s="247" t="s">
        <v>44</v>
      </c>
      <c r="E83" s="248">
        <v>15792622.689655531</v>
      </c>
      <c r="F83" s="248">
        <v>-740044.62949490733</v>
      </c>
      <c r="G83" s="249">
        <v>-4.4762567056417117E-2</v>
      </c>
      <c r="H83" s="263">
        <v>5.5110037194943011</v>
      </c>
      <c r="I83" s="263">
        <v>-0.27800829118146719</v>
      </c>
      <c r="J83" s="264">
        <v>2.6058144739219222</v>
      </c>
      <c r="K83" s="264">
        <v>-7.408142615265767E-2</v>
      </c>
      <c r="L83" s="249">
        <v>-2.7643396950827841E-2</v>
      </c>
      <c r="M83" s="250">
        <v>41152644.785892144</v>
      </c>
      <c r="N83" s="250">
        <v>-3153182.579996109</v>
      </c>
      <c r="O83" s="249">
        <v>-7.1168574597566217E-2</v>
      </c>
      <c r="P83" s="248">
        <v>8362711.281607965</v>
      </c>
      <c r="Q83" s="248">
        <v>-464085.79639829881</v>
      </c>
      <c r="R83" s="249">
        <v>-5.2576919158441031E-2</v>
      </c>
    </row>
    <row r="84" spans="1:18" x14ac:dyDescent="0.2">
      <c r="A84" s="449" t="s">
        <v>111</v>
      </c>
      <c r="B84" s="449" t="s">
        <v>478</v>
      </c>
      <c r="C84" s="449" t="s">
        <v>134</v>
      </c>
      <c r="D84" s="251" t="s">
        <v>479</v>
      </c>
      <c r="E84" s="252">
        <v>15662338.028638454</v>
      </c>
      <c r="F84" s="252">
        <v>-648298.21756747551</v>
      </c>
      <c r="G84" s="253">
        <v>-3.9746960681455834E-2</v>
      </c>
      <c r="H84" s="265">
        <v>5.4655395008165204</v>
      </c>
      <c r="I84" s="265">
        <v>-0.24572700617212551</v>
      </c>
      <c r="J84" s="266">
        <v>2.5867001354320225</v>
      </c>
      <c r="K84" s="266">
        <v>-7.2512718735530779E-2</v>
      </c>
      <c r="L84" s="253">
        <v>-2.7268489854765817E-2</v>
      </c>
      <c r="M84" s="254">
        <v>40513771.899861202</v>
      </c>
      <c r="N84" s="254">
        <v>-2859681.6657008156</v>
      </c>
      <c r="O84" s="253">
        <v>-6.5931610942121688E-2</v>
      </c>
      <c r="P84" s="252">
        <v>8196756.7596534286</v>
      </c>
      <c r="Q84" s="252">
        <v>-400282.12350753136</v>
      </c>
      <c r="R84" s="253">
        <v>-4.6560464474758263E-2</v>
      </c>
    </row>
    <row r="85" spans="1:18" x14ac:dyDescent="0.2">
      <c r="A85" s="449" t="s">
        <v>111</v>
      </c>
      <c r="B85" s="449" t="s">
        <v>478</v>
      </c>
      <c r="C85" s="449" t="s">
        <v>134</v>
      </c>
      <c r="D85" s="247" t="s">
        <v>480</v>
      </c>
      <c r="E85" s="248">
        <v>130284.66101709027</v>
      </c>
      <c r="F85" s="248">
        <v>-91746.411927417837</v>
      </c>
      <c r="G85" s="249">
        <v>-0.41321428893129691</v>
      </c>
      <c r="H85" s="263">
        <v>4.5464218677784399E-2</v>
      </c>
      <c r="I85" s="263">
        <v>-3.2281285009338412E-2</v>
      </c>
      <c r="J85" s="264">
        <v>4.9036692504203687</v>
      </c>
      <c r="K85" s="264">
        <v>0.70437503469930629</v>
      </c>
      <c r="L85" s="249">
        <v>0.16773652869149056</v>
      </c>
      <c r="M85" s="250">
        <v>638872.88603094697</v>
      </c>
      <c r="N85" s="250">
        <v>-293500.9142952672</v>
      </c>
      <c r="O85" s="249">
        <v>-0.31478889067086463</v>
      </c>
      <c r="P85" s="248">
        <v>165954.52195453644</v>
      </c>
      <c r="Q85" s="248">
        <v>-63803.672890767804</v>
      </c>
      <c r="R85" s="249">
        <v>-0.27769922606558906</v>
      </c>
    </row>
    <row r="86" spans="1:18" x14ac:dyDescent="0.2">
      <c r="A86" s="449" t="s">
        <v>111</v>
      </c>
      <c r="B86" s="449" t="s">
        <v>478</v>
      </c>
      <c r="C86" s="449" t="s">
        <v>135</v>
      </c>
      <c r="D86" s="251" t="s">
        <v>44</v>
      </c>
      <c r="E86" s="252">
        <v>233615.68299778755</v>
      </c>
      <c r="F86" s="252">
        <v>-3427.9259557590412</v>
      </c>
      <c r="G86" s="253">
        <v>-1.4461161686206066E-2</v>
      </c>
      <c r="H86" s="265">
        <v>8.1522678229773535E-2</v>
      </c>
      <c r="I86" s="265">
        <v>-1.4795544285030882E-3</v>
      </c>
      <c r="J86" s="266">
        <v>2.9615435862646597</v>
      </c>
      <c r="K86" s="266">
        <v>0.14473558332022574</v>
      </c>
      <c r="L86" s="253">
        <v>5.1382835879808762E-2</v>
      </c>
      <c r="M86" s="254">
        <v>691863.02763293567</v>
      </c>
      <c r="N86" s="254">
        <v>24156.692885754746</v>
      </c>
      <c r="O86" s="253">
        <v>3.6178618696049054E-2</v>
      </c>
      <c r="P86" s="252">
        <v>126627.86759551242</v>
      </c>
      <c r="Q86" s="252">
        <v>-890.80965703484253</v>
      </c>
      <c r="R86" s="253">
        <v>-6.9857190823162186E-3</v>
      </c>
    </row>
    <row r="87" spans="1:18" x14ac:dyDescent="0.2">
      <c r="A87" s="449" t="s">
        <v>111</v>
      </c>
      <c r="B87" s="449" t="s">
        <v>478</v>
      </c>
      <c r="C87" s="449" t="s">
        <v>135</v>
      </c>
      <c r="D87" s="247" t="s">
        <v>479</v>
      </c>
      <c r="E87" s="248">
        <v>233615.68299778758</v>
      </c>
      <c r="F87" s="248">
        <v>-3427.9259557590703</v>
      </c>
      <c r="G87" s="249">
        <v>-1.4461161686206186E-2</v>
      </c>
      <c r="H87" s="263">
        <v>8.1522678229773507E-2</v>
      </c>
      <c r="I87" s="263">
        <v>-1.4795544285031437E-3</v>
      </c>
      <c r="J87" s="264">
        <v>2.9615435862646606</v>
      </c>
      <c r="K87" s="264">
        <v>0.14473558332022662</v>
      </c>
      <c r="L87" s="249">
        <v>5.1382835879809081E-2</v>
      </c>
      <c r="M87" s="250">
        <v>691863.02763293567</v>
      </c>
      <c r="N87" s="250">
        <v>24156.69288575463</v>
      </c>
      <c r="O87" s="249">
        <v>3.6178618696048874E-2</v>
      </c>
      <c r="P87" s="248">
        <v>126627.86759551242</v>
      </c>
      <c r="Q87" s="248">
        <v>-890.80965703484253</v>
      </c>
      <c r="R87" s="249">
        <v>-6.9857190823162186E-3</v>
      </c>
    </row>
    <row r="88" spans="1:18" x14ac:dyDescent="0.2">
      <c r="A88" s="449" t="s">
        <v>111</v>
      </c>
      <c r="B88" s="449" t="s">
        <v>478</v>
      </c>
      <c r="C88" s="449" t="s">
        <v>136</v>
      </c>
      <c r="D88" s="251" t="s">
        <v>44</v>
      </c>
      <c r="E88" s="252">
        <v>140230714.81937274</v>
      </c>
      <c r="F88" s="252">
        <v>-2560971.4201395214</v>
      </c>
      <c r="G88" s="253">
        <v>-1.7935017700147226E-2</v>
      </c>
      <c r="H88" s="265">
        <v>48.934999977116789</v>
      </c>
      <c r="I88" s="265">
        <v>-1.0643601205531539</v>
      </c>
      <c r="J88" s="266">
        <v>1.8233227159494492</v>
      </c>
      <c r="K88" s="266">
        <v>-1.33248047875556E-2</v>
      </c>
      <c r="L88" s="253">
        <v>-7.2549602670678257E-3</v>
      </c>
      <c r="M88" s="254">
        <v>255685847.80399132</v>
      </c>
      <c r="N88" s="254">
        <v>-6572148.7096651495</v>
      </c>
      <c r="O88" s="253">
        <v>-2.5059860126411513E-2</v>
      </c>
      <c r="P88" s="252">
        <v>57733163.980887532</v>
      </c>
      <c r="Q88" s="252">
        <v>-1711894.2482876852</v>
      </c>
      <c r="R88" s="253">
        <v>-2.8797923650573522E-2</v>
      </c>
    </row>
    <row r="89" spans="1:18" x14ac:dyDescent="0.2">
      <c r="A89" s="449" t="s">
        <v>111</v>
      </c>
      <c r="B89" s="449" t="s">
        <v>478</v>
      </c>
      <c r="C89" s="449" t="s">
        <v>136</v>
      </c>
      <c r="D89" s="247" t="s">
        <v>479</v>
      </c>
      <c r="E89" s="248">
        <v>140135945.07818115</v>
      </c>
      <c r="F89" s="248">
        <v>-2564762.3143094778</v>
      </c>
      <c r="G89" s="249">
        <v>-1.7973017521596701E-2</v>
      </c>
      <c r="H89" s="263">
        <v>48.901929067587332</v>
      </c>
      <c r="I89" s="263">
        <v>-1.0655742444860294</v>
      </c>
      <c r="J89" s="264">
        <v>1.8231173822145581</v>
      </c>
      <c r="K89" s="264">
        <v>-1.3349223506370356E-2</v>
      </c>
      <c r="L89" s="249">
        <v>-7.2689715482901181E-3</v>
      </c>
      <c r="M89" s="250">
        <v>255484277.34509659</v>
      </c>
      <c r="N89" s="250">
        <v>-6580806.3939660788</v>
      </c>
      <c r="O89" s="249">
        <v>-2.5111343716885861E-2</v>
      </c>
      <c r="P89" s="248">
        <v>57685779.110291719</v>
      </c>
      <c r="Q89" s="248">
        <v>-1713796.2554214075</v>
      </c>
      <c r="R89" s="249">
        <v>-2.8851995066797264E-2</v>
      </c>
    </row>
    <row r="90" spans="1:18" x14ac:dyDescent="0.2">
      <c r="A90" s="449" t="s">
        <v>111</v>
      </c>
      <c r="B90" s="449" t="s">
        <v>478</v>
      </c>
      <c r="C90" s="449" t="s">
        <v>136</v>
      </c>
      <c r="D90" s="251" t="s">
        <v>480</v>
      </c>
      <c r="E90" s="252">
        <v>94769.741191625595</v>
      </c>
      <c r="F90" s="252">
        <v>3790.8941700646392</v>
      </c>
      <c r="G90" s="253">
        <v>4.1667863400887462E-2</v>
      </c>
      <c r="H90" s="265">
        <v>3.3070909529464149E-2</v>
      </c>
      <c r="I90" s="265">
        <v>1.2141239329150483E-3</v>
      </c>
      <c r="J90" s="266">
        <v>2.1269495554201368</v>
      </c>
      <c r="K90" s="266">
        <v>6.536064710287004E-3</v>
      </c>
      <c r="L90" s="253">
        <v>3.0824481823584931E-3</v>
      </c>
      <c r="M90" s="254">
        <v>201570.45889480948</v>
      </c>
      <c r="N90" s="254">
        <v>8657.6843010640005</v>
      </c>
      <c r="O90" s="253">
        <v>4.4878750613048801E-2</v>
      </c>
      <c r="P90" s="252">
        <v>47384.870595812798</v>
      </c>
      <c r="Q90" s="252">
        <v>1902.0071337223053</v>
      </c>
      <c r="R90" s="253">
        <v>4.181810442316608E-2</v>
      </c>
    </row>
    <row r="91" spans="1:18" x14ac:dyDescent="0.2">
      <c r="A91" s="449" t="s">
        <v>111</v>
      </c>
      <c r="B91" s="449" t="s">
        <v>478</v>
      </c>
      <c r="C91" s="449" t="s">
        <v>137</v>
      </c>
      <c r="D91" s="247" t="s">
        <v>44</v>
      </c>
      <c r="E91" s="248">
        <v>16349552.443268817</v>
      </c>
      <c r="F91" s="248">
        <v>2061787.2503518797</v>
      </c>
      <c r="G91" s="249">
        <v>0.14430439068063611</v>
      </c>
      <c r="H91" s="263">
        <v>5.7053502826949938</v>
      </c>
      <c r="I91" s="263">
        <v>0.70240413306173277</v>
      </c>
      <c r="J91" s="264">
        <v>2.8196846402767632</v>
      </c>
      <c r="K91" s="264">
        <v>-2.3318112417874737E-2</v>
      </c>
      <c r="L91" s="249">
        <v>-8.2019310026251301E-3</v>
      </c>
      <c r="M91" s="250">
        <v>46100581.899684496</v>
      </c>
      <c r="N91" s="250">
        <v>5480426.1263670102</v>
      </c>
      <c r="O91" s="249">
        <v>0.13491888502227226</v>
      </c>
      <c r="P91" s="248">
        <v>8626764.2423134875</v>
      </c>
      <c r="Q91" s="248">
        <v>1184579.7844515471</v>
      </c>
      <c r="R91" s="249">
        <v>0.15917097878434797</v>
      </c>
    </row>
    <row r="92" spans="1:18" x14ac:dyDescent="0.2">
      <c r="A92" s="449" t="s">
        <v>111</v>
      </c>
      <c r="B92" s="449" t="s">
        <v>478</v>
      </c>
      <c r="C92" s="449" t="s">
        <v>137</v>
      </c>
      <c r="D92" s="251" t="s">
        <v>479</v>
      </c>
      <c r="E92" s="252">
        <v>16349552.443268811</v>
      </c>
      <c r="F92" s="252">
        <v>2061787.2503518704</v>
      </c>
      <c r="G92" s="253">
        <v>0.14430439068063541</v>
      </c>
      <c r="H92" s="265">
        <v>5.7053502826949938</v>
      </c>
      <c r="I92" s="265">
        <v>0.702404133061731</v>
      </c>
      <c r="J92" s="266">
        <v>2.8196846402767628</v>
      </c>
      <c r="K92" s="266">
        <v>-2.3318112417873849E-2</v>
      </c>
      <c r="L92" s="253">
        <v>-8.2019310026248213E-3</v>
      </c>
      <c r="M92" s="254">
        <v>46100581.899684496</v>
      </c>
      <c r="N92" s="254">
        <v>5480426.1263670176</v>
      </c>
      <c r="O92" s="253">
        <v>0.13491888502227245</v>
      </c>
      <c r="P92" s="252">
        <v>8626764.2423134875</v>
      </c>
      <c r="Q92" s="252">
        <v>1184579.7844515471</v>
      </c>
      <c r="R92" s="253">
        <v>0.15917097878434797</v>
      </c>
    </row>
    <row r="93" spans="1:18" x14ac:dyDescent="0.2">
      <c r="A93" s="449" t="s">
        <v>111</v>
      </c>
      <c r="B93" s="449" t="s">
        <v>478</v>
      </c>
      <c r="C93" s="449" t="s">
        <v>138</v>
      </c>
      <c r="D93" s="247" t="s">
        <v>44</v>
      </c>
      <c r="E93" s="248">
        <v>64073553.144727394</v>
      </c>
      <c r="F93" s="248">
        <v>-158834.57581377029</v>
      </c>
      <c r="G93" s="249">
        <v>-2.4728113254145132E-3</v>
      </c>
      <c r="H93" s="263">
        <v>22.35914810610285</v>
      </c>
      <c r="I93" s="263">
        <v>-0.13220533435961102</v>
      </c>
      <c r="J93" s="264">
        <v>1.7059725916474335</v>
      </c>
      <c r="K93" s="264">
        <v>8.1673161239895098E-2</v>
      </c>
      <c r="L93" s="249">
        <v>5.0282084516524897E-2</v>
      </c>
      <c r="M93" s="250">
        <v>109307725.51437016</v>
      </c>
      <c r="N93" s="250">
        <v>4975094.7261789739</v>
      </c>
      <c r="O93" s="249">
        <v>4.7684935083052431E-2</v>
      </c>
      <c r="P93" s="248">
        <v>30189864.307131972</v>
      </c>
      <c r="Q93" s="248">
        <v>-255924.65809509158</v>
      </c>
      <c r="R93" s="249">
        <v>-8.4059131588736253E-3</v>
      </c>
    </row>
    <row r="94" spans="1:18" x14ac:dyDescent="0.2">
      <c r="A94" s="449" t="s">
        <v>111</v>
      </c>
      <c r="B94" s="449" t="s">
        <v>478</v>
      </c>
      <c r="C94" s="449" t="s">
        <v>138</v>
      </c>
      <c r="D94" s="251" t="s">
        <v>479</v>
      </c>
      <c r="E94" s="252">
        <v>64073553.144727394</v>
      </c>
      <c r="F94" s="252">
        <v>-158834.57581376284</v>
      </c>
      <c r="G94" s="253">
        <v>-2.4728113254143974E-3</v>
      </c>
      <c r="H94" s="265">
        <v>22.35914810610285</v>
      </c>
      <c r="I94" s="265">
        <v>-0.13220533435960746</v>
      </c>
      <c r="J94" s="266">
        <v>1.7059725916474335</v>
      </c>
      <c r="K94" s="266">
        <v>8.1673161239895098E-2</v>
      </c>
      <c r="L94" s="253">
        <v>5.0282084516524897E-2</v>
      </c>
      <c r="M94" s="254">
        <v>109307725.51437016</v>
      </c>
      <c r="N94" s="254">
        <v>4975094.7261789888</v>
      </c>
      <c r="O94" s="253">
        <v>4.7684935083052576E-2</v>
      </c>
      <c r="P94" s="252">
        <v>30189864.307131972</v>
      </c>
      <c r="Q94" s="252">
        <v>-255924.65809510276</v>
      </c>
      <c r="R94" s="253">
        <v>-8.4059131588739896E-3</v>
      </c>
    </row>
    <row r="95" spans="1:18" x14ac:dyDescent="0.2">
      <c r="A95" s="449" t="s">
        <v>111</v>
      </c>
      <c r="B95" s="449" t="s">
        <v>478</v>
      </c>
      <c r="C95" s="449" t="s">
        <v>139</v>
      </c>
      <c r="D95" s="247" t="s">
        <v>44</v>
      </c>
      <c r="E95" s="248">
        <v>2796655.4626411865</v>
      </c>
      <c r="F95" s="248">
        <v>-142035.59768473124</v>
      </c>
      <c r="G95" s="249">
        <v>-4.8332946461197138E-2</v>
      </c>
      <c r="H95" s="263">
        <v>0.97592267982537406</v>
      </c>
      <c r="I95" s="263">
        <v>-5.3077512066616594E-2</v>
      </c>
      <c r="J95" s="264">
        <v>3.0890776485883173</v>
      </c>
      <c r="K95" s="264">
        <v>9.0282596861926745E-2</v>
      </c>
      <c r="L95" s="249">
        <v>3.0106291128482263E-2</v>
      </c>
      <c r="M95" s="250">
        <v>8639085.8804473095</v>
      </c>
      <c r="N95" s="250">
        <v>-173446.32981063239</v>
      </c>
      <c r="O95" s="249">
        <v>-1.9681781089972962E-2</v>
      </c>
      <c r="P95" s="248">
        <v>1893735.3533771038</v>
      </c>
      <c r="Q95" s="248">
        <v>-127396.5125440415</v>
      </c>
      <c r="R95" s="249">
        <v>-6.3032261621376012E-2</v>
      </c>
    </row>
    <row r="96" spans="1:18" x14ac:dyDescent="0.2">
      <c r="A96" s="449" t="s">
        <v>111</v>
      </c>
      <c r="B96" s="449" t="s">
        <v>478</v>
      </c>
      <c r="C96" s="449" t="s">
        <v>139</v>
      </c>
      <c r="D96" s="251" t="s">
        <v>479</v>
      </c>
      <c r="E96" s="252">
        <v>2796655.4626411861</v>
      </c>
      <c r="F96" s="252">
        <v>-142035.59768473264</v>
      </c>
      <c r="G96" s="253">
        <v>-4.8332946461197603E-2</v>
      </c>
      <c r="H96" s="265">
        <v>0.97592267982537406</v>
      </c>
      <c r="I96" s="265">
        <v>-5.3077512066617039E-2</v>
      </c>
      <c r="J96" s="266">
        <v>3.0890776485883173</v>
      </c>
      <c r="K96" s="266">
        <v>9.0282596861927633E-2</v>
      </c>
      <c r="L96" s="253">
        <v>3.0106291128482569E-2</v>
      </c>
      <c r="M96" s="254">
        <v>8639085.8804473095</v>
      </c>
      <c r="N96" s="254">
        <v>-173446.32981063239</v>
      </c>
      <c r="O96" s="253">
        <v>-1.9681781089972962E-2</v>
      </c>
      <c r="P96" s="252">
        <v>1893735.3533771038</v>
      </c>
      <c r="Q96" s="252">
        <v>-127396.51254404173</v>
      </c>
      <c r="R96" s="253">
        <v>-6.3032261621376123E-2</v>
      </c>
    </row>
    <row r="97" spans="1:18" x14ac:dyDescent="0.2">
      <c r="A97" s="449" t="s">
        <v>111</v>
      </c>
      <c r="B97" s="449" t="s">
        <v>478</v>
      </c>
      <c r="C97" s="449" t="s">
        <v>140</v>
      </c>
      <c r="D97" s="247" t="s">
        <v>44</v>
      </c>
      <c r="E97" s="248">
        <v>118924.23458941503</v>
      </c>
      <c r="F97" s="248">
        <v>4763.9269337973965</v>
      </c>
      <c r="G97" s="249">
        <v>4.17301515003667E-2</v>
      </c>
      <c r="H97" s="263">
        <v>4.1499877002036736E-2</v>
      </c>
      <c r="I97" s="263">
        <v>1.5259647830874468E-3</v>
      </c>
      <c r="J97" s="264">
        <v>10.421999230942246</v>
      </c>
      <c r="K97" s="264">
        <v>-0.95935898000588082</v>
      </c>
      <c r="L97" s="249">
        <v>-8.4292134754447828E-2</v>
      </c>
      <c r="M97" s="250">
        <v>1239428.2814312791</v>
      </c>
      <c r="N97" s="250">
        <v>-59871.07346934895</v>
      </c>
      <c r="O97" s="249">
        <v>-4.6079506807673247E-2</v>
      </c>
      <c r="P97" s="248">
        <v>280186.5914876461</v>
      </c>
      <c r="Q97" s="248">
        <v>9266.106843028916</v>
      </c>
      <c r="R97" s="249">
        <v>3.4202311630971094E-2</v>
      </c>
    </row>
    <row r="98" spans="1:18" x14ac:dyDescent="0.2">
      <c r="A98" s="449" t="s">
        <v>111</v>
      </c>
      <c r="B98" s="449" t="s">
        <v>478</v>
      </c>
      <c r="C98" s="449" t="s">
        <v>140</v>
      </c>
      <c r="D98" s="251" t="s">
        <v>479</v>
      </c>
      <c r="E98" s="252">
        <v>118924.23458941506</v>
      </c>
      <c r="F98" s="252">
        <v>4763.9269337974547</v>
      </c>
      <c r="G98" s="253">
        <v>4.173015150036722E-2</v>
      </c>
      <c r="H98" s="265">
        <v>4.1499877002036729E-2</v>
      </c>
      <c r="I98" s="265">
        <v>1.5259647830874468E-3</v>
      </c>
      <c r="J98" s="266">
        <v>10.421999230942248</v>
      </c>
      <c r="K98" s="266">
        <v>-0.95935898000588082</v>
      </c>
      <c r="L98" s="253">
        <v>-8.4292134754447814E-2</v>
      </c>
      <c r="M98" s="254">
        <v>1239428.2814312791</v>
      </c>
      <c r="N98" s="254">
        <v>-59871.07346934895</v>
      </c>
      <c r="O98" s="253">
        <v>-4.6079506807673247E-2</v>
      </c>
      <c r="P98" s="252">
        <v>280186.5914876461</v>
      </c>
      <c r="Q98" s="252">
        <v>9266.106843028916</v>
      </c>
      <c r="R98" s="253">
        <v>3.4202311630971094E-2</v>
      </c>
    </row>
    <row r="99" spans="1:18" x14ac:dyDescent="0.2">
      <c r="A99" s="449" t="s">
        <v>111</v>
      </c>
      <c r="B99" s="449" t="s">
        <v>478</v>
      </c>
      <c r="C99" s="449" t="s">
        <v>141</v>
      </c>
      <c r="D99" s="247" t="s">
        <v>44</v>
      </c>
      <c r="E99" s="248">
        <v>288270.59525351576</v>
      </c>
      <c r="F99" s="248">
        <v>35900.547757085762</v>
      </c>
      <c r="G99" s="249">
        <v>0.14225359987537192</v>
      </c>
      <c r="H99" s="263">
        <v>0.10059509138425526</v>
      </c>
      <c r="I99" s="263">
        <v>1.2226214911470717E-2</v>
      </c>
      <c r="J99" s="264">
        <v>4.5712687857413021</v>
      </c>
      <c r="K99" s="264">
        <v>-0.18148835508028238</v>
      </c>
      <c r="L99" s="249">
        <v>-3.8185909715746473E-2</v>
      </c>
      <c r="M99" s="250">
        <v>1317762.3739294612</v>
      </c>
      <c r="N99" s="250">
        <v>118308.82856132113</v>
      </c>
      <c r="O99" s="249">
        <v>9.8635607038044484E-2</v>
      </c>
      <c r="P99" s="248">
        <v>305684.30807054043</v>
      </c>
      <c r="Q99" s="248">
        <v>32318.62318123912</v>
      </c>
      <c r="R99" s="249">
        <v>0.1182248722780493</v>
      </c>
    </row>
    <row r="100" spans="1:18" x14ac:dyDescent="0.2">
      <c r="A100" s="449" t="s">
        <v>111</v>
      </c>
      <c r="B100" s="449" t="s">
        <v>478</v>
      </c>
      <c r="C100" s="449" t="s">
        <v>141</v>
      </c>
      <c r="D100" s="251" t="s">
        <v>479</v>
      </c>
      <c r="E100" s="252">
        <v>288270.59525351581</v>
      </c>
      <c r="F100" s="252">
        <v>35900.547757085849</v>
      </c>
      <c r="G100" s="253">
        <v>0.14225359987537228</v>
      </c>
      <c r="H100" s="265">
        <v>0.10059509138425526</v>
      </c>
      <c r="I100" s="265">
        <v>1.2226214911470717E-2</v>
      </c>
      <c r="J100" s="266">
        <v>4.5712687857413021</v>
      </c>
      <c r="K100" s="266">
        <v>-0.18148835508028327</v>
      </c>
      <c r="L100" s="253">
        <v>-3.8185909715746653E-2</v>
      </c>
      <c r="M100" s="254">
        <v>1317762.3739294612</v>
      </c>
      <c r="N100" s="254">
        <v>118308.82856132113</v>
      </c>
      <c r="O100" s="253">
        <v>9.8635607038044484E-2</v>
      </c>
      <c r="P100" s="252">
        <v>305684.30807054043</v>
      </c>
      <c r="Q100" s="252">
        <v>32318.62318123912</v>
      </c>
      <c r="R100" s="253">
        <v>0.1182248722780493</v>
      </c>
    </row>
    <row r="101" spans="1:18" x14ac:dyDescent="0.2">
      <c r="A101" s="449" t="s">
        <v>111</v>
      </c>
      <c r="B101" s="449" t="s">
        <v>478</v>
      </c>
      <c r="C101" s="449" t="s">
        <v>142</v>
      </c>
      <c r="D101" s="247" t="s">
        <v>44</v>
      </c>
      <c r="E101" s="248">
        <v>8892327.0070346966</v>
      </c>
      <c r="F101" s="248">
        <v>-15292.238126343116</v>
      </c>
      <c r="G101" s="249">
        <v>-1.7167592939775066E-3</v>
      </c>
      <c r="H101" s="263">
        <v>3.1030721225821116</v>
      </c>
      <c r="I101" s="263">
        <v>-1.5983853160689065E-2</v>
      </c>
      <c r="J101" s="264">
        <v>5.9178812356345105</v>
      </c>
      <c r="K101" s="264">
        <v>-0.21975056287108252</v>
      </c>
      <c r="L101" s="249">
        <v>-3.5803803500331834E-2</v>
      </c>
      <c r="M101" s="250">
        <v>52623735.136056587</v>
      </c>
      <c r="N101" s="250">
        <v>-2047951.9920241982</v>
      </c>
      <c r="O101" s="249">
        <v>-3.7459096281890987E-2</v>
      </c>
      <c r="P101" s="248">
        <v>13780637.541089766</v>
      </c>
      <c r="Q101" s="248">
        <v>40165.322007037699</v>
      </c>
      <c r="R101" s="249">
        <v>2.9231398576867115E-3</v>
      </c>
    </row>
    <row r="102" spans="1:18" x14ac:dyDescent="0.2">
      <c r="A102" s="449" t="s">
        <v>111</v>
      </c>
      <c r="B102" s="449" t="s">
        <v>478</v>
      </c>
      <c r="C102" s="449" t="s">
        <v>142</v>
      </c>
      <c r="D102" s="251" t="s">
        <v>479</v>
      </c>
      <c r="E102" s="252">
        <v>8892327.0070346966</v>
      </c>
      <c r="F102" s="252">
        <v>-15292.238126343116</v>
      </c>
      <c r="G102" s="253">
        <v>-1.7167592939775066E-3</v>
      </c>
      <c r="H102" s="265">
        <v>3.1030721225821121</v>
      </c>
      <c r="I102" s="265">
        <v>-1.5983853160688621E-2</v>
      </c>
      <c r="J102" s="266">
        <v>5.9178812356345079</v>
      </c>
      <c r="K102" s="266">
        <v>-0.21975056287108696</v>
      </c>
      <c r="L102" s="253">
        <v>-3.5803803500332548E-2</v>
      </c>
      <c r="M102" s="254">
        <v>52623735.136056572</v>
      </c>
      <c r="N102" s="254">
        <v>-2047951.992024228</v>
      </c>
      <c r="O102" s="253">
        <v>-3.7459096281891521E-2</v>
      </c>
      <c r="P102" s="252">
        <v>13780637.541089766</v>
      </c>
      <c r="Q102" s="252">
        <v>40165.322007035837</v>
      </c>
      <c r="R102" s="253">
        <v>2.9231398576865758E-3</v>
      </c>
    </row>
    <row r="103" spans="1:18" x14ac:dyDescent="0.2">
      <c r="A103" s="449" t="s">
        <v>111</v>
      </c>
      <c r="B103" s="449" t="s">
        <v>478</v>
      </c>
      <c r="C103" s="449" t="s">
        <v>143</v>
      </c>
      <c r="D103" s="247" t="s">
        <v>44</v>
      </c>
      <c r="E103" s="248">
        <v>36790890.111043036</v>
      </c>
      <c r="F103" s="248">
        <v>2403485.0832144544</v>
      </c>
      <c r="G103" s="249">
        <v>6.9894343038370998E-2</v>
      </c>
      <c r="H103" s="263">
        <v>12.838572555670089</v>
      </c>
      <c r="I103" s="263">
        <v>0.79761770675212773</v>
      </c>
      <c r="J103" s="264">
        <v>3.0128495762120244</v>
      </c>
      <c r="K103" s="264">
        <v>0.16838416427221725</v>
      </c>
      <c r="L103" s="249">
        <v>5.9197121387173507E-2</v>
      </c>
      <c r="M103" s="250">
        <v>110845417.67951918</v>
      </c>
      <c r="N103" s="250">
        <v>13031633.471495748</v>
      </c>
      <c r="O103" s="249">
        <v>0.13322900833466367</v>
      </c>
      <c r="P103" s="248">
        <v>22083817.032083783</v>
      </c>
      <c r="Q103" s="248">
        <v>813539.17377884313</v>
      </c>
      <c r="R103" s="249">
        <v>3.8247698464418424E-2</v>
      </c>
    </row>
    <row r="104" spans="1:18" x14ac:dyDescent="0.2">
      <c r="A104" s="449" t="s">
        <v>111</v>
      </c>
      <c r="B104" s="449" t="s">
        <v>478</v>
      </c>
      <c r="C104" s="449" t="s">
        <v>143</v>
      </c>
      <c r="D104" s="251" t="s">
        <v>479</v>
      </c>
      <c r="E104" s="252">
        <v>36790890.111043036</v>
      </c>
      <c r="F104" s="252">
        <v>2403485.0832144469</v>
      </c>
      <c r="G104" s="253">
        <v>6.9894343038370763E-2</v>
      </c>
      <c r="H104" s="265">
        <v>12.838572555670089</v>
      </c>
      <c r="I104" s="265">
        <v>0.79761770675212595</v>
      </c>
      <c r="J104" s="266">
        <v>3.0128495762120249</v>
      </c>
      <c r="K104" s="266">
        <v>0.16838416427221725</v>
      </c>
      <c r="L104" s="253">
        <v>5.9197121387173493E-2</v>
      </c>
      <c r="M104" s="254">
        <v>110845417.67951919</v>
      </c>
      <c r="N104" s="254">
        <v>13031633.471495733</v>
      </c>
      <c r="O104" s="253">
        <v>0.13322900833466347</v>
      </c>
      <c r="P104" s="252">
        <v>22083817.032083783</v>
      </c>
      <c r="Q104" s="252">
        <v>813539.17377884313</v>
      </c>
      <c r="R104" s="253">
        <v>3.8247698464418424E-2</v>
      </c>
    </row>
    <row r="105" spans="1:18" x14ac:dyDescent="0.2">
      <c r="A105" s="449" t="s">
        <v>111</v>
      </c>
      <c r="B105" s="449" t="s">
        <v>481</v>
      </c>
      <c r="C105" s="449" t="s">
        <v>28</v>
      </c>
      <c r="D105" s="247" t="s">
        <v>44</v>
      </c>
      <c r="E105" s="248">
        <v>11828656.378574457</v>
      </c>
      <c r="F105" s="248">
        <v>600512.16670485213</v>
      </c>
      <c r="G105" s="249">
        <v>5.348276218878921E-2</v>
      </c>
      <c r="H105" s="263">
        <v>0.29816624798577829</v>
      </c>
      <c r="I105" s="263">
        <v>1.1470476734144752E-2</v>
      </c>
      <c r="J105" s="264">
        <v>4.214881717506989</v>
      </c>
      <c r="K105" s="264">
        <v>7.8120363767776979E-2</v>
      </c>
      <c r="L105" s="249">
        <v>1.8884426025002409E-2</v>
      </c>
      <c r="M105" s="250">
        <v>49856387.512725927</v>
      </c>
      <c r="N105" s="250">
        <v>3408234.4628531188</v>
      </c>
      <c r="O105" s="249">
        <v>7.3377179479958934E-2</v>
      </c>
      <c r="P105" s="248">
        <v>12681883.834137153</v>
      </c>
      <c r="Q105" s="248">
        <v>598228.99166880175</v>
      </c>
      <c r="R105" s="249">
        <v>4.9507288934330436E-2</v>
      </c>
    </row>
    <row r="106" spans="1:18" x14ac:dyDescent="0.2">
      <c r="A106" s="449" t="s">
        <v>111</v>
      </c>
      <c r="B106" s="449" t="s">
        <v>481</v>
      </c>
      <c r="C106" s="449" t="s">
        <v>28</v>
      </c>
      <c r="D106" s="251" t="s">
        <v>479</v>
      </c>
      <c r="E106" s="252">
        <v>11828656.378574459</v>
      </c>
      <c r="F106" s="252">
        <v>600512.166704854</v>
      </c>
      <c r="G106" s="253">
        <v>5.3482762188789376E-2</v>
      </c>
      <c r="H106" s="265">
        <v>0.29816624798577829</v>
      </c>
      <c r="I106" s="265">
        <v>1.1470476734144752E-2</v>
      </c>
      <c r="J106" s="266">
        <v>4.2148817175069935</v>
      </c>
      <c r="K106" s="266">
        <v>7.8120363767778755E-2</v>
      </c>
      <c r="L106" s="253">
        <v>1.8884426025002829E-2</v>
      </c>
      <c r="M106" s="254">
        <v>49856387.512725979</v>
      </c>
      <c r="N106" s="254">
        <v>3408234.4628531411</v>
      </c>
      <c r="O106" s="253">
        <v>7.3377179479959365E-2</v>
      </c>
      <c r="P106" s="252">
        <v>12681883.834137153</v>
      </c>
      <c r="Q106" s="252">
        <v>598228.99166879803</v>
      </c>
      <c r="R106" s="253">
        <v>4.950728893433011E-2</v>
      </c>
    </row>
    <row r="107" spans="1:18" x14ac:dyDescent="0.2">
      <c r="A107" s="449" t="s">
        <v>111</v>
      </c>
      <c r="B107" s="449" t="s">
        <v>481</v>
      </c>
      <c r="C107" s="449" t="s">
        <v>134</v>
      </c>
      <c r="D107" s="247" t="s">
        <v>44</v>
      </c>
      <c r="E107" s="248">
        <v>218875707.51837477</v>
      </c>
      <c r="F107" s="248">
        <v>-7852427.3090476096</v>
      </c>
      <c r="G107" s="249">
        <v>-3.4633669592989004E-2</v>
      </c>
      <c r="H107" s="263">
        <v>5.517224137493411</v>
      </c>
      <c r="I107" s="263">
        <v>-0.27197808971673343</v>
      </c>
      <c r="J107" s="264">
        <v>2.6516838495731072</v>
      </c>
      <c r="K107" s="264">
        <v>9.6824308328051778E-3</v>
      </c>
      <c r="L107" s="249">
        <v>3.6648090966664697E-3</v>
      </c>
      <c r="M107" s="250">
        <v>580389178.69036162</v>
      </c>
      <c r="N107" s="250">
        <v>-18626875.192030787</v>
      </c>
      <c r="O107" s="249">
        <v>-3.1095786283697645E-2</v>
      </c>
      <c r="P107" s="248">
        <v>116418359.44255726</v>
      </c>
      <c r="Q107" s="248">
        <v>-5035273.8590202928</v>
      </c>
      <c r="R107" s="249">
        <v>-4.1458404513246373E-2</v>
      </c>
    </row>
    <row r="108" spans="1:18" x14ac:dyDescent="0.2">
      <c r="A108" s="449" t="s">
        <v>111</v>
      </c>
      <c r="B108" s="449" t="s">
        <v>481</v>
      </c>
      <c r="C108" s="449" t="s">
        <v>134</v>
      </c>
      <c r="D108" s="251" t="s">
        <v>479</v>
      </c>
      <c r="E108" s="252">
        <v>216789096.07151398</v>
      </c>
      <c r="F108" s="252">
        <v>-6102800.8343444169</v>
      </c>
      <c r="G108" s="253">
        <v>-2.7380092856951289E-2</v>
      </c>
      <c r="H108" s="265">
        <v>5.4646266922551172</v>
      </c>
      <c r="I108" s="265">
        <v>-0.22662228739476831</v>
      </c>
      <c r="J108" s="266">
        <v>2.6353508001172039</v>
      </c>
      <c r="K108" s="266">
        <v>1.2313627964223972E-2</v>
      </c>
      <c r="L108" s="253">
        <v>4.6944161123408665E-3</v>
      </c>
      <c r="M108" s="254">
        <v>571315317.78874981</v>
      </c>
      <c r="N108" s="254">
        <v>-13338413.167006493</v>
      </c>
      <c r="O108" s="253">
        <v>-2.2814210293675315E-2</v>
      </c>
      <c r="P108" s="252">
        <v>114064950.2845585</v>
      </c>
      <c r="Q108" s="252">
        <v>-4004599.6762865931</v>
      </c>
      <c r="R108" s="253">
        <v>-3.3917294320293605E-2</v>
      </c>
    </row>
    <row r="109" spans="1:18" x14ac:dyDescent="0.2">
      <c r="A109" s="449" t="s">
        <v>111</v>
      </c>
      <c r="B109" s="449" t="s">
        <v>481</v>
      </c>
      <c r="C109" s="449" t="s">
        <v>134</v>
      </c>
      <c r="D109" s="247" t="s">
        <v>480</v>
      </c>
      <c r="E109" s="248">
        <v>2086611.4468611686</v>
      </c>
      <c r="F109" s="248">
        <v>-1749626.4747030365</v>
      </c>
      <c r="G109" s="249">
        <v>-0.45607871838919622</v>
      </c>
      <c r="H109" s="263">
        <v>5.2597445238302752E-2</v>
      </c>
      <c r="I109" s="263">
        <v>-4.5355802321961659E-2</v>
      </c>
      <c r="J109" s="264">
        <v>4.3486107177555535</v>
      </c>
      <c r="K109" s="264">
        <v>0.60475457006911393</v>
      </c>
      <c r="L109" s="249">
        <v>0.16153253389365113</v>
      </c>
      <c r="M109" s="250">
        <v>9073860.9016119018</v>
      </c>
      <c r="N109" s="250">
        <v>-5288462.0250240974</v>
      </c>
      <c r="O109" s="249">
        <v>-0.36821773553192083</v>
      </c>
      <c r="P109" s="248">
        <v>2353409.1579987565</v>
      </c>
      <c r="Q109" s="248">
        <v>-1030674.1827336471</v>
      </c>
      <c r="R109" s="249">
        <v>-0.30456524823959635</v>
      </c>
    </row>
    <row r="110" spans="1:18" x14ac:dyDescent="0.2">
      <c r="A110" s="449" t="s">
        <v>111</v>
      </c>
      <c r="B110" s="449" t="s">
        <v>481</v>
      </c>
      <c r="C110" s="449" t="s">
        <v>135</v>
      </c>
      <c r="D110" s="251" t="s">
        <v>44</v>
      </c>
      <c r="E110" s="252">
        <v>3162143.6054158425</v>
      </c>
      <c r="F110" s="252">
        <v>-142393.95049244398</v>
      </c>
      <c r="G110" s="253">
        <v>-4.3090431893519673E-2</v>
      </c>
      <c r="H110" s="265">
        <v>7.9708503167516209E-2</v>
      </c>
      <c r="I110" s="265">
        <v>-4.6684807172822085E-3</v>
      </c>
      <c r="J110" s="266">
        <v>2.9949164325665572</v>
      </c>
      <c r="K110" s="266">
        <v>0.17334724351432929</v>
      </c>
      <c r="L110" s="253">
        <v>6.1436467405060181E-2</v>
      </c>
      <c r="M110" s="254">
        <v>9470355.8459951673</v>
      </c>
      <c r="N110" s="254">
        <v>146374.49417839199</v>
      </c>
      <c r="O110" s="253">
        <v>1.5698711597044428E-2</v>
      </c>
      <c r="P110" s="252">
        <v>1705221.683733023</v>
      </c>
      <c r="Q110" s="252">
        <v>-69147.159313137643</v>
      </c>
      <c r="R110" s="253">
        <v>-3.8970003099484521E-2</v>
      </c>
    </row>
    <row r="111" spans="1:18" x14ac:dyDescent="0.2">
      <c r="A111" s="449" t="s">
        <v>111</v>
      </c>
      <c r="B111" s="449" t="s">
        <v>481</v>
      </c>
      <c r="C111" s="449" t="s">
        <v>135</v>
      </c>
      <c r="D111" s="247" t="s">
        <v>479</v>
      </c>
      <c r="E111" s="248">
        <v>3162143.605415843</v>
      </c>
      <c r="F111" s="248">
        <v>-142393.95049244352</v>
      </c>
      <c r="G111" s="249">
        <v>-4.3090431893519535E-2</v>
      </c>
      <c r="H111" s="263">
        <v>7.9708503167516223E-2</v>
      </c>
      <c r="I111" s="263">
        <v>-4.6684807172821946E-3</v>
      </c>
      <c r="J111" s="264">
        <v>2.9949164325665563</v>
      </c>
      <c r="K111" s="264">
        <v>0.1733472435143284</v>
      </c>
      <c r="L111" s="249">
        <v>6.1436467405059869E-2</v>
      </c>
      <c r="M111" s="250">
        <v>9470355.8459951673</v>
      </c>
      <c r="N111" s="250">
        <v>146374.49417839199</v>
      </c>
      <c r="O111" s="249">
        <v>1.5698711597044428E-2</v>
      </c>
      <c r="P111" s="248">
        <v>1705221.6837330228</v>
      </c>
      <c r="Q111" s="248">
        <v>-69147.159313137876</v>
      </c>
      <c r="R111" s="249">
        <v>-3.8970003099484653E-2</v>
      </c>
    </row>
    <row r="112" spans="1:18" x14ac:dyDescent="0.2">
      <c r="A112" s="449" t="s">
        <v>111</v>
      </c>
      <c r="B112" s="449" t="s">
        <v>481</v>
      </c>
      <c r="C112" s="449" t="s">
        <v>136</v>
      </c>
      <c r="D112" s="251" t="s">
        <v>44</v>
      </c>
      <c r="E112" s="252">
        <v>1959468833.0410931</v>
      </c>
      <c r="F112" s="252">
        <v>-5480067.5818543434</v>
      </c>
      <c r="G112" s="253">
        <v>-2.7889109890425132E-3</v>
      </c>
      <c r="H112" s="265">
        <v>49.392547326947131</v>
      </c>
      <c r="I112" s="265">
        <v>-0.77981685934637568</v>
      </c>
      <c r="J112" s="266">
        <v>1.8322577891698724</v>
      </c>
      <c r="K112" s="266">
        <v>2.2455830638329344E-2</v>
      </c>
      <c r="L112" s="253">
        <v>1.24078938761619E-2</v>
      </c>
      <c r="M112" s="254">
        <v>3590252031.975143</v>
      </c>
      <c r="N112" s="254">
        <v>34083663.213330269</v>
      </c>
      <c r="O112" s="253">
        <v>9.584378375537243E-3</v>
      </c>
      <c r="P112" s="252">
        <v>811358574.03590965</v>
      </c>
      <c r="Q112" s="252">
        <v>-10682132.562891126</v>
      </c>
      <c r="R112" s="253">
        <v>-1.2994651575210337E-2</v>
      </c>
    </row>
    <row r="113" spans="1:18" x14ac:dyDescent="0.2">
      <c r="A113" s="449" t="s">
        <v>111</v>
      </c>
      <c r="B113" s="449" t="s">
        <v>481</v>
      </c>
      <c r="C113" s="449" t="s">
        <v>136</v>
      </c>
      <c r="D113" s="247" t="s">
        <v>479</v>
      </c>
      <c r="E113" s="248">
        <v>1958313608.1918695</v>
      </c>
      <c r="F113" s="248">
        <v>-5536779.7855815887</v>
      </c>
      <c r="G113" s="249">
        <v>-2.8193490804988767E-3</v>
      </c>
      <c r="H113" s="263">
        <v>49.363427446560969</v>
      </c>
      <c r="I113" s="263">
        <v>-0.78088767621968458</v>
      </c>
      <c r="J113" s="264">
        <v>1.8320762960203096</v>
      </c>
      <c r="K113" s="264">
        <v>2.236711193719243E-2</v>
      </c>
      <c r="L113" s="249">
        <v>1.2359506231121134E-2</v>
      </c>
      <c r="M113" s="250">
        <v>3587779941.7423277</v>
      </c>
      <c r="N113" s="250">
        <v>33781858.454341412</v>
      </c>
      <c r="O113" s="249">
        <v>9.5053113880939621E-3</v>
      </c>
      <c r="P113" s="248">
        <v>810780996.59803247</v>
      </c>
      <c r="Q113" s="248">
        <v>-10710522.402459741</v>
      </c>
      <c r="R113" s="249">
        <v>-1.3037897719858655E-2</v>
      </c>
    </row>
    <row r="114" spans="1:18" x14ac:dyDescent="0.2">
      <c r="A114" s="449" t="s">
        <v>111</v>
      </c>
      <c r="B114" s="449" t="s">
        <v>481</v>
      </c>
      <c r="C114" s="449" t="s">
        <v>136</v>
      </c>
      <c r="D114" s="251" t="s">
        <v>480</v>
      </c>
      <c r="E114" s="252">
        <v>1155224.8492232449</v>
      </c>
      <c r="F114" s="252">
        <v>56712.203726544511</v>
      </c>
      <c r="G114" s="253">
        <v>5.1626354925483516E-2</v>
      </c>
      <c r="H114" s="265">
        <v>2.9119880386139246E-2</v>
      </c>
      <c r="I114" s="265">
        <v>1.0708168732732892E-3</v>
      </c>
      <c r="J114" s="266">
        <v>2.1399212754796135</v>
      </c>
      <c r="K114" s="266">
        <v>0.16426311376019842</v>
      </c>
      <c r="L114" s="253">
        <v>8.3143489568681381E-2</v>
      </c>
      <c r="M114" s="254">
        <v>2472090.2328155506</v>
      </c>
      <c r="N114" s="254">
        <v>301804.7589880079</v>
      </c>
      <c r="O114" s="253">
        <v>0.13906223979638091</v>
      </c>
      <c r="P114" s="252">
        <v>577577.4378772378</v>
      </c>
      <c r="Q114" s="252">
        <v>28389.83956861496</v>
      </c>
      <c r="R114" s="253">
        <v>5.169424738659327E-2</v>
      </c>
    </row>
    <row r="115" spans="1:18" x14ac:dyDescent="0.2">
      <c r="A115" s="449" t="s">
        <v>111</v>
      </c>
      <c r="B115" s="449" t="s">
        <v>481</v>
      </c>
      <c r="C115" s="449" t="s">
        <v>137</v>
      </c>
      <c r="D115" s="247" t="s">
        <v>44</v>
      </c>
      <c r="E115" s="248">
        <v>218222365.8566812</v>
      </c>
      <c r="F115" s="248">
        <v>12318152.368687481</v>
      </c>
      <c r="G115" s="249">
        <v>5.9824673618958032E-2</v>
      </c>
      <c r="H115" s="263">
        <v>5.5007552820557963</v>
      </c>
      <c r="I115" s="263">
        <v>0.24326426875931428</v>
      </c>
      <c r="J115" s="264">
        <v>2.7751254275590678</v>
      </c>
      <c r="K115" s="264">
        <v>-1.6151573365609018E-2</v>
      </c>
      <c r="L115" s="249">
        <v>-5.7864459028102279E-3</v>
      </c>
      <c r="M115" s="250">
        <v>605594436.35097384</v>
      </c>
      <c r="N115" s="250">
        <v>30858740.84845233</v>
      </c>
      <c r="O115" s="249">
        <v>5.3692055478598587E-2</v>
      </c>
      <c r="P115" s="248">
        <v>114329900.14968488</v>
      </c>
      <c r="Q115" s="248">
        <v>6042855.2874031663</v>
      </c>
      <c r="R115" s="249">
        <v>5.5804046505178936E-2</v>
      </c>
    </row>
    <row r="116" spans="1:18" x14ac:dyDescent="0.2">
      <c r="A116" s="449" t="s">
        <v>111</v>
      </c>
      <c r="B116" s="449" t="s">
        <v>481</v>
      </c>
      <c r="C116" s="449" t="s">
        <v>137</v>
      </c>
      <c r="D116" s="251" t="s">
        <v>479</v>
      </c>
      <c r="E116" s="252">
        <v>218222365.85668117</v>
      </c>
      <c r="F116" s="252">
        <v>12318152.368687421</v>
      </c>
      <c r="G116" s="253">
        <v>5.9824673618957734E-2</v>
      </c>
      <c r="H116" s="265">
        <v>5.5007552820557946</v>
      </c>
      <c r="I116" s="265">
        <v>0.24326426875931162</v>
      </c>
      <c r="J116" s="266">
        <v>2.77512542755907</v>
      </c>
      <c r="K116" s="266">
        <v>-1.6151573365605909E-2</v>
      </c>
      <c r="L116" s="253">
        <v>-5.786445902809116E-3</v>
      </c>
      <c r="M116" s="254">
        <v>605594436.35097408</v>
      </c>
      <c r="N116" s="254">
        <v>30858740.848452687</v>
      </c>
      <c r="O116" s="253">
        <v>5.3692055478599218E-2</v>
      </c>
      <c r="P116" s="252">
        <v>114329900.14968488</v>
      </c>
      <c r="Q116" s="252">
        <v>6042855.2874031514</v>
      </c>
      <c r="R116" s="253">
        <v>5.5804046505178791E-2</v>
      </c>
    </row>
    <row r="117" spans="1:18" x14ac:dyDescent="0.2">
      <c r="A117" s="449" t="s">
        <v>111</v>
      </c>
      <c r="B117" s="449" t="s">
        <v>481</v>
      </c>
      <c r="C117" s="449" t="s">
        <v>138</v>
      </c>
      <c r="D117" s="247" t="s">
        <v>44</v>
      </c>
      <c r="E117" s="248">
        <v>873092284.6093111</v>
      </c>
      <c r="F117" s="248">
        <v>3427735.3722013235</v>
      </c>
      <c r="G117" s="249">
        <v>3.9414454403231842E-3</v>
      </c>
      <c r="H117" s="263">
        <v>22.008133664177251</v>
      </c>
      <c r="I117" s="263">
        <v>-0.19759721788286555</v>
      </c>
      <c r="J117" s="264">
        <v>1.659110984555408</v>
      </c>
      <c r="K117" s="264">
        <v>2.9136788696538796E-2</v>
      </c>
      <c r="L117" s="249">
        <v>1.7875613473246416E-2</v>
      </c>
      <c r="M117" s="250">
        <v>1448556999.9258847</v>
      </c>
      <c r="N117" s="250">
        <v>31026225.61616087</v>
      </c>
      <c r="O117" s="249">
        <v>2.1887514668786856E-2</v>
      </c>
      <c r="P117" s="248">
        <v>415420394.35285944</v>
      </c>
      <c r="Q117" s="248">
        <v>670952.29200208187</v>
      </c>
      <c r="R117" s="249">
        <v>1.6177292214503598E-3</v>
      </c>
    </row>
    <row r="118" spans="1:18" x14ac:dyDescent="0.2">
      <c r="A118" s="449" t="s">
        <v>111</v>
      </c>
      <c r="B118" s="449" t="s">
        <v>481</v>
      </c>
      <c r="C118" s="449" t="s">
        <v>138</v>
      </c>
      <c r="D118" s="251" t="s">
        <v>479</v>
      </c>
      <c r="E118" s="252">
        <v>873092284.60931158</v>
      </c>
      <c r="F118" s="252">
        <v>3427735.3722022772</v>
      </c>
      <c r="G118" s="253">
        <v>3.9414454403242831E-3</v>
      </c>
      <c r="H118" s="265">
        <v>22.008133664177251</v>
      </c>
      <c r="I118" s="265">
        <v>-0.19759721788285134</v>
      </c>
      <c r="J118" s="266">
        <v>1.6591109845554075</v>
      </c>
      <c r="K118" s="266">
        <v>2.9136788696537463E-2</v>
      </c>
      <c r="L118" s="253">
        <v>1.7875613473245591E-2</v>
      </c>
      <c r="M118" s="254">
        <v>1448556999.9258845</v>
      </c>
      <c r="N118" s="254">
        <v>31026225.616160631</v>
      </c>
      <c r="O118" s="253">
        <v>2.1887514668786686E-2</v>
      </c>
      <c r="P118" s="252">
        <v>415420394.35285962</v>
      </c>
      <c r="Q118" s="252">
        <v>670952.29200220108</v>
      </c>
      <c r="R118" s="253">
        <v>1.6177292214506469E-3</v>
      </c>
    </row>
    <row r="119" spans="1:18" x14ac:dyDescent="0.2">
      <c r="A119" s="449" t="s">
        <v>111</v>
      </c>
      <c r="B119" s="449" t="s">
        <v>481</v>
      </c>
      <c r="C119" s="449" t="s">
        <v>139</v>
      </c>
      <c r="D119" s="247" t="s">
        <v>44</v>
      </c>
      <c r="E119" s="248">
        <v>41761269.14052619</v>
      </c>
      <c r="F119" s="248">
        <v>-2816438.9569659755</v>
      </c>
      <c r="G119" s="249">
        <v>-6.3180434283574602E-2</v>
      </c>
      <c r="H119" s="263">
        <v>1.0526809243786321</v>
      </c>
      <c r="I119" s="263">
        <v>-8.5551731212871074E-2</v>
      </c>
      <c r="J119" s="264">
        <v>3.0646704264369471</v>
      </c>
      <c r="K119" s="264">
        <v>-8.8399118860849057E-3</v>
      </c>
      <c r="L119" s="249">
        <v>-2.8761614287941962E-3</v>
      </c>
      <c r="M119" s="250">
        <v>127984526.50544459</v>
      </c>
      <c r="N119" s="250">
        <v>-9025520.1909439266</v>
      </c>
      <c r="O119" s="249">
        <v>-6.5874878584227456E-2</v>
      </c>
      <c r="P119" s="248">
        <v>28834853.017577879</v>
      </c>
      <c r="Q119" s="248">
        <v>-2197967.5515471175</v>
      </c>
      <c r="R119" s="249">
        <v>-7.0827192347894641E-2</v>
      </c>
    </row>
    <row r="120" spans="1:18" x14ac:dyDescent="0.2">
      <c r="A120" s="449" t="s">
        <v>111</v>
      </c>
      <c r="B120" s="449" t="s">
        <v>481</v>
      </c>
      <c r="C120" s="449" t="s">
        <v>139</v>
      </c>
      <c r="D120" s="251" t="s">
        <v>479</v>
      </c>
      <c r="E120" s="252">
        <v>41761269.140526213</v>
      </c>
      <c r="F120" s="252">
        <v>-2816438.9569659829</v>
      </c>
      <c r="G120" s="253">
        <v>-6.3180434283574727E-2</v>
      </c>
      <c r="H120" s="265">
        <v>1.0526809243786321</v>
      </c>
      <c r="I120" s="265">
        <v>-8.555173121287174E-2</v>
      </c>
      <c r="J120" s="266">
        <v>3.064670426436948</v>
      </c>
      <c r="K120" s="266">
        <v>-8.839911886081353E-3</v>
      </c>
      <c r="L120" s="253">
        <v>-2.8761614287930431E-3</v>
      </c>
      <c r="M120" s="254">
        <v>127984526.50544462</v>
      </c>
      <c r="N120" s="254">
        <v>-9025520.190943867</v>
      </c>
      <c r="O120" s="253">
        <v>-6.5874878584227026E-2</v>
      </c>
      <c r="P120" s="252">
        <v>28834853.017577887</v>
      </c>
      <c r="Q120" s="252">
        <v>-2197967.5515471138</v>
      </c>
      <c r="R120" s="253">
        <v>-7.0827192347894516E-2</v>
      </c>
    </row>
    <row r="121" spans="1:18" x14ac:dyDescent="0.2">
      <c r="A121" s="449" t="s">
        <v>111</v>
      </c>
      <c r="B121" s="449" t="s">
        <v>481</v>
      </c>
      <c r="C121" s="449" t="s">
        <v>140</v>
      </c>
      <c r="D121" s="247" t="s">
        <v>44</v>
      </c>
      <c r="E121" s="248">
        <v>1560843.428919622</v>
      </c>
      <c r="F121" s="248">
        <v>-525605.5863870678</v>
      </c>
      <c r="G121" s="249">
        <v>-0.25191393728344152</v>
      </c>
      <c r="H121" s="263">
        <v>3.9344352731151659E-2</v>
      </c>
      <c r="I121" s="263">
        <v>-1.3930355745447084E-2</v>
      </c>
      <c r="J121" s="264">
        <v>10.855164132224701</v>
      </c>
      <c r="K121" s="264">
        <v>0.10932283953599686</v>
      </c>
      <c r="L121" s="249">
        <v>1.0173502153840514E-2</v>
      </c>
      <c r="M121" s="250">
        <v>16943211.605626896</v>
      </c>
      <c r="N121" s="250">
        <v>-5477438.3781454153</v>
      </c>
      <c r="O121" s="249">
        <v>-0.24430328211313646</v>
      </c>
      <c r="P121" s="248">
        <v>3748985.1180516905</v>
      </c>
      <c r="Q121" s="248">
        <v>-1352101.1772726602</v>
      </c>
      <c r="R121" s="249">
        <v>-0.26506142005713457</v>
      </c>
    </row>
    <row r="122" spans="1:18" x14ac:dyDescent="0.2">
      <c r="A122" s="449" t="s">
        <v>111</v>
      </c>
      <c r="B122" s="449" t="s">
        <v>481</v>
      </c>
      <c r="C122" s="449" t="s">
        <v>140</v>
      </c>
      <c r="D122" s="251" t="s">
        <v>479</v>
      </c>
      <c r="E122" s="252">
        <v>1560843.4289196224</v>
      </c>
      <c r="F122" s="252">
        <v>-525605.5863870678</v>
      </c>
      <c r="G122" s="253">
        <v>-0.25191393728344147</v>
      </c>
      <c r="H122" s="265">
        <v>3.9344352731151645E-2</v>
      </c>
      <c r="I122" s="265">
        <v>-1.3930355745447112E-2</v>
      </c>
      <c r="J122" s="266">
        <v>10.855164132224694</v>
      </c>
      <c r="K122" s="266">
        <v>0.10932283953599509</v>
      </c>
      <c r="L122" s="253">
        <v>1.0173502153840355E-2</v>
      </c>
      <c r="M122" s="254">
        <v>16943211.605626885</v>
      </c>
      <c r="N122" s="254">
        <v>-5477438.3781454228</v>
      </c>
      <c r="O122" s="253">
        <v>-0.24430328211313684</v>
      </c>
      <c r="P122" s="252">
        <v>3748985.118051691</v>
      </c>
      <c r="Q122" s="252">
        <v>-1352101.1772726597</v>
      </c>
      <c r="R122" s="253">
        <v>-0.26506142005713451</v>
      </c>
    </row>
    <row r="123" spans="1:18" x14ac:dyDescent="0.2">
      <c r="A123" s="449" t="s">
        <v>111</v>
      </c>
      <c r="B123" s="449" t="s">
        <v>481</v>
      </c>
      <c r="C123" s="449" t="s">
        <v>141</v>
      </c>
      <c r="D123" s="247" t="s">
        <v>44</v>
      </c>
      <c r="E123" s="248">
        <v>4216628.903860786</v>
      </c>
      <c r="F123" s="248">
        <v>1062027.7437701295</v>
      </c>
      <c r="G123" s="249">
        <v>0.33665991035760889</v>
      </c>
      <c r="H123" s="263">
        <v>0.10628903056900484</v>
      </c>
      <c r="I123" s="263">
        <v>2.5740473699971303E-2</v>
      </c>
      <c r="J123" s="264">
        <v>4.5814700026162836</v>
      </c>
      <c r="K123" s="264">
        <v>-3.0661432301613445E-2</v>
      </c>
      <c r="L123" s="249">
        <v>-6.6479962104894494E-3</v>
      </c>
      <c r="M123" s="250">
        <v>19318358.835202962</v>
      </c>
      <c r="N123" s="250">
        <v>4768923.6601203792</v>
      </c>
      <c r="O123" s="249">
        <v>0.32777380033883757</v>
      </c>
      <c r="P123" s="248">
        <v>4409254.088244563</v>
      </c>
      <c r="Q123" s="248">
        <v>1214789.9715069137</v>
      </c>
      <c r="R123" s="249">
        <v>0.3802797361666781</v>
      </c>
    </row>
    <row r="124" spans="1:18" x14ac:dyDescent="0.2">
      <c r="A124" s="449" t="s">
        <v>111</v>
      </c>
      <c r="B124" s="449" t="s">
        <v>481</v>
      </c>
      <c r="C124" s="449" t="s">
        <v>141</v>
      </c>
      <c r="D124" s="251" t="s">
        <v>479</v>
      </c>
      <c r="E124" s="252">
        <v>4216628.9038607851</v>
      </c>
      <c r="F124" s="252">
        <v>1062027.743770129</v>
      </c>
      <c r="G124" s="253">
        <v>0.33665991035760884</v>
      </c>
      <c r="H124" s="265">
        <v>0.10628903056900485</v>
      </c>
      <c r="I124" s="265">
        <v>2.5740473699971317E-2</v>
      </c>
      <c r="J124" s="266">
        <v>4.5814700026162809</v>
      </c>
      <c r="K124" s="266">
        <v>-3.0661432301618774E-2</v>
      </c>
      <c r="L124" s="253">
        <v>-6.6479962104906004E-3</v>
      </c>
      <c r="M124" s="254">
        <v>19318358.835202958</v>
      </c>
      <c r="N124" s="254">
        <v>4768923.6601203699</v>
      </c>
      <c r="O124" s="253">
        <v>0.32777380033883685</v>
      </c>
      <c r="P124" s="252">
        <v>4409254.088244563</v>
      </c>
      <c r="Q124" s="252">
        <v>1214789.9715069132</v>
      </c>
      <c r="R124" s="253">
        <v>0.38027973616667787</v>
      </c>
    </row>
    <row r="125" spans="1:18" x14ac:dyDescent="0.2">
      <c r="A125" s="449" t="s">
        <v>111</v>
      </c>
      <c r="B125" s="449" t="s">
        <v>481</v>
      </c>
      <c r="C125" s="449" t="s">
        <v>142</v>
      </c>
      <c r="D125" s="247" t="s">
        <v>44</v>
      </c>
      <c r="E125" s="248">
        <v>121348819.27199881</v>
      </c>
      <c r="F125" s="248">
        <v>-2153015.94322519</v>
      </c>
      <c r="G125" s="249">
        <v>-1.7433068419373487E-2</v>
      </c>
      <c r="H125" s="263">
        <v>3.0588530921714621</v>
      </c>
      <c r="I125" s="263">
        <v>-9.4602477146085828E-2</v>
      </c>
      <c r="J125" s="264">
        <v>5.9372901954152537</v>
      </c>
      <c r="K125" s="264">
        <v>2.5869005513094123E-2</v>
      </c>
      <c r="L125" s="249">
        <v>4.3761059620118668E-3</v>
      </c>
      <c r="M125" s="250">
        <v>720483154.88885593</v>
      </c>
      <c r="N125" s="250">
        <v>-9588210.7942239046</v>
      </c>
      <c r="O125" s="249">
        <v>-1.3133251412007984E-2</v>
      </c>
      <c r="P125" s="248">
        <v>186703535.74644235</v>
      </c>
      <c r="Q125" s="248">
        <v>648021.26513925195</v>
      </c>
      <c r="R125" s="249">
        <v>3.482945759204424E-3</v>
      </c>
    </row>
    <row r="126" spans="1:18" x14ac:dyDescent="0.2">
      <c r="A126" s="449" t="s">
        <v>111</v>
      </c>
      <c r="B126" s="449" t="s">
        <v>481</v>
      </c>
      <c r="C126" s="449" t="s">
        <v>142</v>
      </c>
      <c r="D126" s="251" t="s">
        <v>479</v>
      </c>
      <c r="E126" s="252">
        <v>121348819.27199888</v>
      </c>
      <c r="F126" s="252">
        <v>-2153015.9432250857</v>
      </c>
      <c r="G126" s="253">
        <v>-1.7433068419372647E-2</v>
      </c>
      <c r="H126" s="265">
        <v>3.0588530921714634</v>
      </c>
      <c r="I126" s="265">
        <v>-9.4602477146083608E-2</v>
      </c>
      <c r="J126" s="266">
        <v>5.9372901954152448</v>
      </c>
      <c r="K126" s="266">
        <v>2.5869005513083465E-2</v>
      </c>
      <c r="L126" s="253">
        <v>4.3761059620100627E-3</v>
      </c>
      <c r="M126" s="254">
        <v>720483154.88885534</v>
      </c>
      <c r="N126" s="254">
        <v>-9588210.7942246199</v>
      </c>
      <c r="O126" s="253">
        <v>-1.313325141200896E-2</v>
      </c>
      <c r="P126" s="252">
        <v>186703535.74644235</v>
      </c>
      <c r="Q126" s="252">
        <v>648021.26513922215</v>
      </c>
      <c r="R126" s="253">
        <v>3.4829457592042636E-3</v>
      </c>
    </row>
    <row r="127" spans="1:18" x14ac:dyDescent="0.2">
      <c r="A127" s="449" t="s">
        <v>111</v>
      </c>
      <c r="B127" s="449" t="s">
        <v>481</v>
      </c>
      <c r="C127" s="449" t="s">
        <v>143</v>
      </c>
      <c r="D127" s="247" t="s">
        <v>44</v>
      </c>
      <c r="E127" s="248">
        <v>513596792.62598228</v>
      </c>
      <c r="F127" s="248">
        <v>52299983.275088549</v>
      </c>
      <c r="G127" s="249">
        <v>0.11337599180163768</v>
      </c>
      <c r="H127" s="263">
        <v>12.946291086128788</v>
      </c>
      <c r="I127" s="263">
        <v>1.1676888489964163</v>
      </c>
      <c r="J127" s="264">
        <v>2.9228645236504005</v>
      </c>
      <c r="K127" s="264">
        <v>2.05780809282059E-2</v>
      </c>
      <c r="L127" s="249">
        <v>7.0902997806462972E-3</v>
      </c>
      <c r="M127" s="250">
        <v>1501173844.6271155</v>
      </c>
      <c r="N127" s="250">
        <v>162358368.77701163</v>
      </c>
      <c r="O127" s="249">
        <v>0.12127016135208581</v>
      </c>
      <c r="P127" s="248">
        <v>315089443.28232586</v>
      </c>
      <c r="Q127" s="248">
        <v>22234031.49482435</v>
      </c>
      <c r="R127" s="249">
        <v>7.5921531922918881E-2</v>
      </c>
    </row>
    <row r="128" spans="1:18" x14ac:dyDescent="0.2">
      <c r="A128" s="449" t="s">
        <v>111</v>
      </c>
      <c r="B128" s="449" t="s">
        <v>481</v>
      </c>
      <c r="C128" s="449" t="s">
        <v>143</v>
      </c>
      <c r="D128" s="251" t="s">
        <v>479</v>
      </c>
      <c r="E128" s="252">
        <v>513596792.62598246</v>
      </c>
      <c r="F128" s="252">
        <v>52299983.275088489</v>
      </c>
      <c r="G128" s="253">
        <v>0.11337599180163749</v>
      </c>
      <c r="H128" s="265">
        <v>12.946291086128781</v>
      </c>
      <c r="I128" s="265">
        <v>1.1676888489964021</v>
      </c>
      <c r="J128" s="266">
        <v>2.9228645236504045</v>
      </c>
      <c r="K128" s="266">
        <v>2.0578080928211673E-2</v>
      </c>
      <c r="L128" s="253">
        <v>7.0902997806482912E-3</v>
      </c>
      <c r="M128" s="254">
        <v>1501173844.6271167</v>
      </c>
      <c r="N128" s="254">
        <v>162358368.77701306</v>
      </c>
      <c r="O128" s="253">
        <v>0.1212701613520869</v>
      </c>
      <c r="P128" s="252">
        <v>315089443.28232574</v>
      </c>
      <c r="Q128" s="252">
        <v>22234031.494824231</v>
      </c>
      <c r="R128" s="253">
        <v>7.5921531922918478E-2</v>
      </c>
    </row>
    <row r="129" spans="1:18" x14ac:dyDescent="0.2">
      <c r="A129" s="449" t="s">
        <v>111</v>
      </c>
      <c r="B129" s="449" t="s">
        <v>482</v>
      </c>
      <c r="C129" s="449" t="s">
        <v>28</v>
      </c>
      <c r="D129" s="247" t="s">
        <v>44</v>
      </c>
      <c r="E129" s="248">
        <v>5574042.7511630626</v>
      </c>
      <c r="F129" s="248">
        <v>290839.05735345278</v>
      </c>
      <c r="G129" s="249">
        <v>5.5049752803253117E-2</v>
      </c>
      <c r="H129" s="263">
        <v>0.30889484351454233</v>
      </c>
      <c r="I129" s="263">
        <v>1.4351492270403499E-2</v>
      </c>
      <c r="J129" s="264">
        <v>4.2165824682435717</v>
      </c>
      <c r="K129" s="264">
        <v>5.665091363899144E-3</v>
      </c>
      <c r="L129" s="249">
        <v>1.3453342483050635E-3</v>
      </c>
      <c r="M129" s="250">
        <v>23503410.941794332</v>
      </c>
      <c r="N129" s="250">
        <v>1256276.7019365728</v>
      </c>
      <c r="O129" s="249">
        <v>5.6469147369364953E-2</v>
      </c>
      <c r="P129" s="248">
        <v>5998591.6392189916</v>
      </c>
      <c r="Q129" s="248">
        <v>323908.64501793217</v>
      </c>
      <c r="R129" s="249">
        <v>5.7079601688575975E-2</v>
      </c>
    </row>
    <row r="130" spans="1:18" x14ac:dyDescent="0.2">
      <c r="A130" s="449" t="s">
        <v>111</v>
      </c>
      <c r="B130" s="449" t="s">
        <v>482</v>
      </c>
      <c r="C130" s="449" t="s">
        <v>28</v>
      </c>
      <c r="D130" s="251" t="s">
        <v>479</v>
      </c>
      <c r="E130" s="252">
        <v>5574042.7511630617</v>
      </c>
      <c r="F130" s="252">
        <v>290839.05735345185</v>
      </c>
      <c r="G130" s="253">
        <v>5.5049752803252937E-2</v>
      </c>
      <c r="H130" s="265">
        <v>0.30889484351454227</v>
      </c>
      <c r="I130" s="265">
        <v>1.4351492270403443E-2</v>
      </c>
      <c r="J130" s="266">
        <v>4.2165824682435682</v>
      </c>
      <c r="K130" s="266">
        <v>5.6650913638955913E-3</v>
      </c>
      <c r="L130" s="253">
        <v>1.3453342483042197E-3</v>
      </c>
      <c r="M130" s="254">
        <v>23503410.941794306</v>
      </c>
      <c r="N130" s="254">
        <v>1256276.7019365467</v>
      </c>
      <c r="O130" s="253">
        <v>5.646914736936378E-2</v>
      </c>
      <c r="P130" s="252">
        <v>5998591.6392189916</v>
      </c>
      <c r="Q130" s="252">
        <v>323908.64501793217</v>
      </c>
      <c r="R130" s="253">
        <v>5.7079601688575975E-2</v>
      </c>
    </row>
    <row r="131" spans="1:18" x14ac:dyDescent="0.2">
      <c r="A131" s="449" t="s">
        <v>111</v>
      </c>
      <c r="B131" s="449" t="s">
        <v>482</v>
      </c>
      <c r="C131" s="449" t="s">
        <v>134</v>
      </c>
      <c r="D131" s="247" t="s">
        <v>44</v>
      </c>
      <c r="E131" s="248">
        <v>98728168.19740434</v>
      </c>
      <c r="F131" s="248">
        <v>-6098719.1569038779</v>
      </c>
      <c r="G131" s="249">
        <v>-5.8178958765517805E-2</v>
      </c>
      <c r="H131" s="263">
        <v>5.4711855339558193</v>
      </c>
      <c r="I131" s="263">
        <v>-0.37300759038038933</v>
      </c>
      <c r="J131" s="264">
        <v>2.6357188568426846</v>
      </c>
      <c r="K131" s="264">
        <v>-5.3775993217399787E-3</v>
      </c>
      <c r="L131" s="249">
        <v>-2.0361237883563272E-3</v>
      </c>
      <c r="M131" s="250">
        <v>260219694.61943495</v>
      </c>
      <c r="N131" s="250">
        <v>-16638226.082775831</v>
      </c>
      <c r="O131" s="249">
        <v>-6.0096622991949566E-2</v>
      </c>
      <c r="P131" s="248">
        <v>52322093.925003514</v>
      </c>
      <c r="Q131" s="248">
        <v>-3587054.0235563815</v>
      </c>
      <c r="R131" s="249">
        <v>-6.4158624396435229E-2</v>
      </c>
    </row>
    <row r="132" spans="1:18" x14ac:dyDescent="0.2">
      <c r="A132" s="449" t="s">
        <v>111</v>
      </c>
      <c r="B132" s="449" t="s">
        <v>482</v>
      </c>
      <c r="C132" s="449" t="s">
        <v>134</v>
      </c>
      <c r="D132" s="251" t="s">
        <v>479</v>
      </c>
      <c r="E132" s="252">
        <v>97840821.695833221</v>
      </c>
      <c r="F132" s="252">
        <v>-5367448.8130028844</v>
      </c>
      <c r="G132" s="253">
        <v>-5.2005995125587866E-2</v>
      </c>
      <c r="H132" s="265">
        <v>5.4220117527377241</v>
      </c>
      <c r="I132" s="265">
        <v>-0.33194202863993194</v>
      </c>
      <c r="J132" s="266">
        <v>2.6173382748161784</v>
      </c>
      <c r="K132" s="266">
        <v>-3.4470574315288438E-3</v>
      </c>
      <c r="L132" s="253">
        <v>-1.3152765276553526E-3</v>
      </c>
      <c r="M132" s="254">
        <v>256082527.46396941</v>
      </c>
      <c r="N132" s="254">
        <v>-14404194.052241862</v>
      </c>
      <c r="O132" s="253">
        <v>-5.3252869388557271E-2</v>
      </c>
      <c r="P132" s="252">
        <v>51213604.533971831</v>
      </c>
      <c r="Q132" s="252">
        <v>-3139948.967834048</v>
      </c>
      <c r="R132" s="253">
        <v>-5.7768973057662626E-2</v>
      </c>
    </row>
    <row r="133" spans="1:18" x14ac:dyDescent="0.2">
      <c r="A133" s="449" t="s">
        <v>111</v>
      </c>
      <c r="B133" s="449" t="s">
        <v>482</v>
      </c>
      <c r="C133" s="449" t="s">
        <v>134</v>
      </c>
      <c r="D133" s="247" t="s">
        <v>480</v>
      </c>
      <c r="E133" s="248">
        <v>887346.50157113338</v>
      </c>
      <c r="F133" s="248">
        <v>-731270.34390100895</v>
      </c>
      <c r="G133" s="249">
        <v>-0.45178718233820253</v>
      </c>
      <c r="H133" s="263">
        <v>4.9173781218093425E-2</v>
      </c>
      <c r="I133" s="263">
        <v>-4.1065561740459923E-2</v>
      </c>
      <c r="J133" s="264">
        <v>4.6624031853848837</v>
      </c>
      <c r="K133" s="264">
        <v>0.72620345793101926</v>
      </c>
      <c r="L133" s="249">
        <v>0.18449354916265004</v>
      </c>
      <c r="M133" s="250">
        <v>4137167.1554653863</v>
      </c>
      <c r="N133" s="250">
        <v>-2234032.030534294</v>
      </c>
      <c r="O133" s="249">
        <v>-0.35064545391132057</v>
      </c>
      <c r="P133" s="248">
        <v>1108489.3910316813</v>
      </c>
      <c r="Q133" s="248">
        <v>-447105.05572233954</v>
      </c>
      <c r="R133" s="249">
        <v>-0.28741749281458978</v>
      </c>
    </row>
    <row r="134" spans="1:18" x14ac:dyDescent="0.2">
      <c r="A134" s="449" t="s">
        <v>111</v>
      </c>
      <c r="B134" s="449" t="s">
        <v>482</v>
      </c>
      <c r="C134" s="449" t="s">
        <v>135</v>
      </c>
      <c r="D134" s="251" t="s">
        <v>44</v>
      </c>
      <c r="E134" s="252">
        <v>1476036.374831087</v>
      </c>
      <c r="F134" s="252">
        <v>-217.13802688149735</v>
      </c>
      <c r="G134" s="253">
        <v>-1.4708722112445762E-4</v>
      </c>
      <c r="H134" s="265">
        <v>8.1797008989585862E-2</v>
      </c>
      <c r="I134" s="265">
        <v>-5.0545030657998813E-4</v>
      </c>
      <c r="J134" s="266">
        <v>2.985503458560173</v>
      </c>
      <c r="K134" s="266">
        <v>8.5067115542207805E-2</v>
      </c>
      <c r="L134" s="253">
        <v>2.9329075174149032E-2</v>
      </c>
      <c r="M134" s="254">
        <v>4406711.7020188291</v>
      </c>
      <c r="N134" s="254">
        <v>124932.36181763839</v>
      </c>
      <c r="O134" s="253">
        <v>2.917767402085884E-2</v>
      </c>
      <c r="P134" s="252">
        <v>796985.96351774409</v>
      </c>
      <c r="Q134" s="252">
        <v>4762.3897706229473</v>
      </c>
      <c r="R134" s="253">
        <v>6.0114214325855302E-3</v>
      </c>
    </row>
    <row r="135" spans="1:18" x14ac:dyDescent="0.2">
      <c r="A135" s="449" t="s">
        <v>111</v>
      </c>
      <c r="B135" s="449" t="s">
        <v>482</v>
      </c>
      <c r="C135" s="449" t="s">
        <v>135</v>
      </c>
      <c r="D135" s="247" t="s">
        <v>479</v>
      </c>
      <c r="E135" s="248">
        <v>1476036.3748310867</v>
      </c>
      <c r="F135" s="248">
        <v>-217.13802688173018</v>
      </c>
      <c r="G135" s="249">
        <v>-1.4708722112461535E-4</v>
      </c>
      <c r="H135" s="263">
        <v>8.1797008989585848E-2</v>
      </c>
      <c r="I135" s="263">
        <v>-5.0545030658000201E-4</v>
      </c>
      <c r="J135" s="264">
        <v>2.9855034585601739</v>
      </c>
      <c r="K135" s="264">
        <v>8.5067115542208693E-2</v>
      </c>
      <c r="L135" s="249">
        <v>2.9329075174149337E-2</v>
      </c>
      <c r="M135" s="250">
        <v>4406711.7020188291</v>
      </c>
      <c r="N135" s="250">
        <v>124932.36181763839</v>
      </c>
      <c r="O135" s="249">
        <v>2.917767402085884E-2</v>
      </c>
      <c r="P135" s="248">
        <v>796985.96351774409</v>
      </c>
      <c r="Q135" s="248">
        <v>4762.3897706229473</v>
      </c>
      <c r="R135" s="249">
        <v>6.0114214325855302E-3</v>
      </c>
    </row>
    <row r="136" spans="1:18" x14ac:dyDescent="0.2">
      <c r="A136" s="449" t="s">
        <v>111</v>
      </c>
      <c r="B136" s="449" t="s">
        <v>482</v>
      </c>
      <c r="C136" s="449" t="s">
        <v>136</v>
      </c>
      <c r="D136" s="251" t="s">
        <v>44</v>
      </c>
      <c r="E136" s="252">
        <v>900404449.35742354</v>
      </c>
      <c r="F136" s="252">
        <v>-9535063.0368722677</v>
      </c>
      <c r="G136" s="253">
        <v>-1.0478787773247641E-2</v>
      </c>
      <c r="H136" s="265">
        <v>49.897409097916444</v>
      </c>
      <c r="I136" s="265">
        <v>-0.83253601552138434</v>
      </c>
      <c r="J136" s="266">
        <v>1.8293936095732095</v>
      </c>
      <c r="K136" s="266">
        <v>-6.9734426547836126E-3</v>
      </c>
      <c r="L136" s="253">
        <v>-3.7974122037982574E-3</v>
      </c>
      <c r="M136" s="254">
        <v>1647194145.685755</v>
      </c>
      <c r="N136" s="254">
        <v>-23788794.395535469</v>
      </c>
      <c r="O136" s="253">
        <v>-1.4236407700474898E-2</v>
      </c>
      <c r="P136" s="252">
        <v>368531676.54823321</v>
      </c>
      <c r="Q136" s="252">
        <v>-8230959.7849997878</v>
      </c>
      <c r="R136" s="253">
        <v>-2.1846539415654263E-2</v>
      </c>
    </row>
    <row r="137" spans="1:18" x14ac:dyDescent="0.2">
      <c r="A137" s="449" t="s">
        <v>111</v>
      </c>
      <c r="B137" s="449" t="s">
        <v>482</v>
      </c>
      <c r="C137" s="449" t="s">
        <v>136</v>
      </c>
      <c r="D137" s="247" t="s">
        <v>479</v>
      </c>
      <c r="E137" s="248">
        <v>899851491.62468612</v>
      </c>
      <c r="F137" s="248">
        <v>-9526521.4597722292</v>
      </c>
      <c r="G137" s="249">
        <v>-1.0475865176748511E-2</v>
      </c>
      <c r="H137" s="263">
        <v>49.866766026101381</v>
      </c>
      <c r="I137" s="263">
        <v>-0.83187499648062868</v>
      </c>
      <c r="J137" s="264">
        <v>1.8292251786423677</v>
      </c>
      <c r="K137" s="264">
        <v>-7.0140663194613317E-3</v>
      </c>
      <c r="L137" s="249">
        <v>-3.819799810240488E-3</v>
      </c>
      <c r="M137" s="250">
        <v>1646031005.5187669</v>
      </c>
      <c r="N137" s="250">
        <v>-23804590.612327099</v>
      </c>
      <c r="O137" s="249">
        <v>-1.4255649279175067E-2</v>
      </c>
      <c r="P137" s="248">
        <v>368255200.96169686</v>
      </c>
      <c r="Q137" s="248">
        <v>-8226702.1167391539</v>
      </c>
      <c r="R137" s="249">
        <v>-2.1851520748993897E-2</v>
      </c>
    </row>
    <row r="138" spans="1:18" x14ac:dyDescent="0.2">
      <c r="A138" s="449" t="s">
        <v>111</v>
      </c>
      <c r="B138" s="449" t="s">
        <v>482</v>
      </c>
      <c r="C138" s="449" t="s">
        <v>136</v>
      </c>
      <c r="D138" s="251" t="s">
        <v>480</v>
      </c>
      <c r="E138" s="252">
        <v>552957.73273746169</v>
      </c>
      <c r="F138" s="252">
        <v>-8541.5770999519154</v>
      </c>
      <c r="G138" s="253">
        <v>-1.5212088332620024E-2</v>
      </c>
      <c r="H138" s="265">
        <v>3.0643071815058213E-2</v>
      </c>
      <c r="I138" s="265">
        <v>-6.6101904075478377E-4</v>
      </c>
      <c r="J138" s="266">
        <v>2.1034883827942883</v>
      </c>
      <c r="K138" s="266">
        <v>6.01306616085866E-2</v>
      </c>
      <c r="L138" s="253">
        <v>2.9427378762488295E-2</v>
      </c>
      <c r="M138" s="254">
        <v>1163140.1669895195</v>
      </c>
      <c r="N138" s="254">
        <v>15796.216792797903</v>
      </c>
      <c r="O138" s="253">
        <v>1.3767638544735875E-2</v>
      </c>
      <c r="P138" s="252">
        <v>276475.58653634787</v>
      </c>
      <c r="Q138" s="252">
        <v>-4257.6682606339455</v>
      </c>
      <c r="R138" s="253">
        <v>-1.5166241219669427E-2</v>
      </c>
    </row>
    <row r="139" spans="1:18" x14ac:dyDescent="0.2">
      <c r="A139" s="449" t="s">
        <v>111</v>
      </c>
      <c r="B139" s="449" t="s">
        <v>482</v>
      </c>
      <c r="C139" s="449" t="s">
        <v>137</v>
      </c>
      <c r="D139" s="247" t="s">
        <v>44</v>
      </c>
      <c r="E139" s="248">
        <v>100018037.2524187</v>
      </c>
      <c r="F139" s="248">
        <v>6093218.149260968</v>
      </c>
      <c r="G139" s="249">
        <v>6.487335517323467E-2</v>
      </c>
      <c r="H139" s="263">
        <v>5.5426657714943204</v>
      </c>
      <c r="I139" s="263">
        <v>0.30627274427507789</v>
      </c>
      <c r="J139" s="264">
        <v>2.8048669535324713</v>
      </c>
      <c r="K139" s="264">
        <v>-1.5404708711681536E-3</v>
      </c>
      <c r="L139" s="249">
        <v>-5.4891205666458181E-4</v>
      </c>
      <c r="M139" s="250">
        <v>280537287.4464888</v>
      </c>
      <c r="N139" s="250">
        <v>16945977.779618144</v>
      </c>
      <c r="O139" s="249">
        <v>6.428883334975892E-2</v>
      </c>
      <c r="P139" s="248">
        <v>52788926.004963197</v>
      </c>
      <c r="Q139" s="248">
        <v>3742430.7585051805</v>
      </c>
      <c r="R139" s="249">
        <v>7.6303734644025289E-2</v>
      </c>
    </row>
    <row r="140" spans="1:18" x14ac:dyDescent="0.2">
      <c r="A140" s="449" t="s">
        <v>111</v>
      </c>
      <c r="B140" s="449" t="s">
        <v>482</v>
      </c>
      <c r="C140" s="449" t="s">
        <v>137</v>
      </c>
      <c r="D140" s="251" t="s">
        <v>479</v>
      </c>
      <c r="E140" s="252">
        <v>100018037.25241868</v>
      </c>
      <c r="F140" s="252">
        <v>6093218.1492609531</v>
      </c>
      <c r="G140" s="253">
        <v>6.4873355173234518E-2</v>
      </c>
      <c r="H140" s="265">
        <v>5.5426657714943204</v>
      </c>
      <c r="I140" s="265">
        <v>0.30627274427507789</v>
      </c>
      <c r="J140" s="266">
        <v>2.8048669535324708</v>
      </c>
      <c r="K140" s="266">
        <v>-1.5404708711685977E-3</v>
      </c>
      <c r="L140" s="253">
        <v>-5.489120566647401E-4</v>
      </c>
      <c r="M140" s="254">
        <v>280537287.4464888</v>
      </c>
      <c r="N140" s="254">
        <v>16945977.779618174</v>
      </c>
      <c r="O140" s="253">
        <v>6.4288833349759031E-2</v>
      </c>
      <c r="P140" s="252">
        <v>52788926.004963189</v>
      </c>
      <c r="Q140" s="252">
        <v>3742430.758505173</v>
      </c>
      <c r="R140" s="253">
        <v>7.6303734644025137E-2</v>
      </c>
    </row>
    <row r="141" spans="1:18" x14ac:dyDescent="0.2">
      <c r="A141" s="449" t="s">
        <v>111</v>
      </c>
      <c r="B141" s="449" t="s">
        <v>482</v>
      </c>
      <c r="C141" s="449" t="s">
        <v>138</v>
      </c>
      <c r="D141" s="247" t="s">
        <v>44</v>
      </c>
      <c r="E141" s="248">
        <v>401386619.84998524</v>
      </c>
      <c r="F141" s="248">
        <v>2907689.8425468802</v>
      </c>
      <c r="G141" s="249">
        <v>7.2969726215953322E-3</v>
      </c>
      <c r="H141" s="263">
        <v>22.243506672337901</v>
      </c>
      <c r="I141" s="263">
        <v>2.7948415121262116E-2</v>
      </c>
      <c r="J141" s="264">
        <v>1.6852201110240719</v>
      </c>
      <c r="K141" s="264">
        <v>4.2333206732036333E-2</v>
      </c>
      <c r="L141" s="249">
        <v>2.5767572083897558E-2</v>
      </c>
      <c r="M141" s="250">
        <v>676424804.06716895</v>
      </c>
      <c r="N141" s="250">
        <v>21768988.321645856</v>
      </c>
      <c r="O141" s="249">
        <v>3.3252569973513939E-2</v>
      </c>
      <c r="P141" s="248">
        <v>189624463.49014777</v>
      </c>
      <c r="Q141" s="248">
        <v>1200132.3292262554</v>
      </c>
      <c r="R141" s="249">
        <v>6.3693065637117586E-3</v>
      </c>
    </row>
    <row r="142" spans="1:18" x14ac:dyDescent="0.2">
      <c r="A142" s="449" t="s">
        <v>111</v>
      </c>
      <c r="B142" s="449" t="s">
        <v>482</v>
      </c>
      <c r="C142" s="449" t="s">
        <v>138</v>
      </c>
      <c r="D142" s="251" t="s">
        <v>479</v>
      </c>
      <c r="E142" s="252">
        <v>401386619.84998536</v>
      </c>
      <c r="F142" s="252">
        <v>2907689.8425471187</v>
      </c>
      <c r="G142" s="253">
        <v>7.2969726215959324E-3</v>
      </c>
      <c r="H142" s="265">
        <v>22.243506672337904</v>
      </c>
      <c r="I142" s="265">
        <v>2.7948415121269221E-2</v>
      </c>
      <c r="J142" s="266">
        <v>1.6852201110240717</v>
      </c>
      <c r="K142" s="266">
        <v>4.2333206732035444E-2</v>
      </c>
      <c r="L142" s="253">
        <v>2.5767572083897006E-2</v>
      </c>
      <c r="M142" s="254">
        <v>676424804.06716907</v>
      </c>
      <c r="N142" s="254">
        <v>21768988.321645856</v>
      </c>
      <c r="O142" s="253">
        <v>3.3252569973513932E-2</v>
      </c>
      <c r="P142" s="252">
        <v>189624463.4901478</v>
      </c>
      <c r="Q142" s="252">
        <v>1200132.3292262852</v>
      </c>
      <c r="R142" s="253">
        <v>6.3693065637119165E-3</v>
      </c>
    </row>
    <row r="143" spans="1:18" x14ac:dyDescent="0.2">
      <c r="A143" s="449" t="s">
        <v>111</v>
      </c>
      <c r="B143" s="449" t="s">
        <v>482</v>
      </c>
      <c r="C143" s="449" t="s">
        <v>139</v>
      </c>
      <c r="D143" s="247" t="s">
        <v>44</v>
      </c>
      <c r="E143" s="248">
        <v>18065570.16833492</v>
      </c>
      <c r="F143" s="248">
        <v>-1659049.8439680152</v>
      </c>
      <c r="G143" s="249">
        <v>-8.4110611151606868E-2</v>
      </c>
      <c r="H143" s="263">
        <v>1.0011335971516218</v>
      </c>
      <c r="I143" s="263">
        <v>-9.8531684966550293E-2</v>
      </c>
      <c r="J143" s="264">
        <v>3.0770066799116331</v>
      </c>
      <c r="K143" s="264">
        <v>1.184943560907703E-2</v>
      </c>
      <c r="L143" s="249">
        <v>3.865849176613203E-3</v>
      </c>
      <c r="M143" s="250">
        <v>55587880.084378861</v>
      </c>
      <c r="N143" s="250">
        <v>-4871181.8374466524</v>
      </c>
      <c r="O143" s="249">
        <v>-8.0569920911858744E-2</v>
      </c>
      <c r="P143" s="248">
        <v>12369927.637999296</v>
      </c>
      <c r="Q143" s="248">
        <v>-1326192.7780335583</v>
      </c>
      <c r="R143" s="249">
        <v>-9.6829812950614824E-2</v>
      </c>
    </row>
    <row r="144" spans="1:18" x14ac:dyDescent="0.2">
      <c r="A144" s="449" t="s">
        <v>111</v>
      </c>
      <c r="B144" s="449" t="s">
        <v>482</v>
      </c>
      <c r="C144" s="449" t="s">
        <v>139</v>
      </c>
      <c r="D144" s="251" t="s">
        <v>479</v>
      </c>
      <c r="E144" s="252">
        <v>18065570.168334916</v>
      </c>
      <c r="F144" s="252">
        <v>-1659049.8439680189</v>
      </c>
      <c r="G144" s="253">
        <v>-8.4110611151607048E-2</v>
      </c>
      <c r="H144" s="265">
        <v>1.001133597151622</v>
      </c>
      <c r="I144" s="265">
        <v>-9.853168496655007E-2</v>
      </c>
      <c r="J144" s="266">
        <v>3.0770066799116336</v>
      </c>
      <c r="K144" s="266">
        <v>1.1849435609076586E-2</v>
      </c>
      <c r="L144" s="253">
        <v>3.8658491766130568E-3</v>
      </c>
      <c r="M144" s="254">
        <v>55587880.084378883</v>
      </c>
      <c r="N144" s="254">
        <v>-4871181.8374466524</v>
      </c>
      <c r="O144" s="253">
        <v>-8.0569920911858717E-2</v>
      </c>
      <c r="P144" s="252">
        <v>12369927.637999296</v>
      </c>
      <c r="Q144" s="252">
        <v>-1326192.7780335583</v>
      </c>
      <c r="R144" s="253">
        <v>-9.6829812950614824E-2</v>
      </c>
    </row>
    <row r="145" spans="1:18" x14ac:dyDescent="0.2">
      <c r="A145" s="449" t="s">
        <v>111</v>
      </c>
      <c r="B145" s="449" t="s">
        <v>482</v>
      </c>
      <c r="C145" s="449" t="s">
        <v>140</v>
      </c>
      <c r="D145" s="247" t="s">
        <v>44</v>
      </c>
      <c r="E145" s="248">
        <v>666428.3377010352</v>
      </c>
      <c r="F145" s="248">
        <v>-88811.156249581603</v>
      </c>
      <c r="G145" s="249">
        <v>-0.11759336867437277</v>
      </c>
      <c r="H145" s="263">
        <v>3.693123398539859E-2</v>
      </c>
      <c r="I145" s="263">
        <v>-5.1740461499840962E-3</v>
      </c>
      <c r="J145" s="264">
        <v>10.568722129119587</v>
      </c>
      <c r="K145" s="264">
        <v>-0.52305957851139873</v>
      </c>
      <c r="L145" s="249">
        <v>-4.7157399261792292E-2</v>
      </c>
      <c r="M145" s="250">
        <v>7043295.9201333141</v>
      </c>
      <c r="N145" s="250">
        <v>-1333655.6837486196</v>
      </c>
      <c r="O145" s="249">
        <v>-0.15920537049904823</v>
      </c>
      <c r="P145" s="248">
        <v>1580778.5929068327</v>
      </c>
      <c r="Q145" s="248">
        <v>-242605.20674978965</v>
      </c>
      <c r="R145" s="249">
        <v>-0.13305218944880218</v>
      </c>
    </row>
    <row r="146" spans="1:18" x14ac:dyDescent="0.2">
      <c r="A146" s="449" t="s">
        <v>111</v>
      </c>
      <c r="B146" s="449" t="s">
        <v>482</v>
      </c>
      <c r="C146" s="449" t="s">
        <v>140</v>
      </c>
      <c r="D146" s="251" t="s">
        <v>479</v>
      </c>
      <c r="E146" s="252">
        <v>666428.33770103531</v>
      </c>
      <c r="F146" s="252">
        <v>-88811.156249581603</v>
      </c>
      <c r="G146" s="253">
        <v>-0.11759336867437276</v>
      </c>
      <c r="H146" s="265">
        <v>3.6931233985398583E-2</v>
      </c>
      <c r="I146" s="265">
        <v>-5.1740461499841031E-3</v>
      </c>
      <c r="J146" s="266">
        <v>10.568722129119591</v>
      </c>
      <c r="K146" s="266">
        <v>-0.5230595785113934</v>
      </c>
      <c r="L146" s="253">
        <v>-4.715739926179182E-2</v>
      </c>
      <c r="M146" s="254">
        <v>7043295.920133315</v>
      </c>
      <c r="N146" s="254">
        <v>-1333655.6837486196</v>
      </c>
      <c r="O146" s="253">
        <v>-0.15920537049904823</v>
      </c>
      <c r="P146" s="252">
        <v>1580778.5929068327</v>
      </c>
      <c r="Q146" s="252">
        <v>-242605.20674978965</v>
      </c>
      <c r="R146" s="253">
        <v>-0.13305218944880218</v>
      </c>
    </row>
    <row r="147" spans="1:18" x14ac:dyDescent="0.2">
      <c r="A147" s="449" t="s">
        <v>111</v>
      </c>
      <c r="B147" s="449" t="s">
        <v>482</v>
      </c>
      <c r="C147" s="449" t="s">
        <v>141</v>
      </c>
      <c r="D147" s="247" t="s">
        <v>44</v>
      </c>
      <c r="E147" s="248">
        <v>1822101.5250738789</v>
      </c>
      <c r="F147" s="248">
        <v>204144.68698395276</v>
      </c>
      <c r="G147" s="249">
        <v>0.12617437139111518</v>
      </c>
      <c r="H147" s="263">
        <v>0.10097478447539084</v>
      </c>
      <c r="I147" s="263">
        <v>1.0772237521207262E-2</v>
      </c>
      <c r="J147" s="264">
        <v>4.5807061977517067</v>
      </c>
      <c r="K147" s="264">
        <v>-0.13842159201750803</v>
      </c>
      <c r="L147" s="249">
        <v>-2.9332028752770314E-2</v>
      </c>
      <c r="M147" s="250">
        <v>8346511.7488387534</v>
      </c>
      <c r="N147" s="250">
        <v>711166.67156145349</v>
      </c>
      <c r="O147" s="249">
        <v>9.3141392348837962E-2</v>
      </c>
      <c r="P147" s="248">
        <v>1919774.8151108958</v>
      </c>
      <c r="Q147" s="248">
        <v>219645.77565907617</v>
      </c>
      <c r="R147" s="249">
        <v>0.12919359093466079</v>
      </c>
    </row>
    <row r="148" spans="1:18" x14ac:dyDescent="0.2">
      <c r="A148" s="449" t="s">
        <v>111</v>
      </c>
      <c r="B148" s="449" t="s">
        <v>482</v>
      </c>
      <c r="C148" s="449" t="s">
        <v>141</v>
      </c>
      <c r="D148" s="251" t="s">
        <v>479</v>
      </c>
      <c r="E148" s="252">
        <v>1822101.5250738789</v>
      </c>
      <c r="F148" s="252">
        <v>204144.686983953</v>
      </c>
      <c r="G148" s="253">
        <v>0.12617437139111534</v>
      </c>
      <c r="H148" s="265">
        <v>0.10097478447539084</v>
      </c>
      <c r="I148" s="265">
        <v>1.0772237521207276E-2</v>
      </c>
      <c r="J148" s="266">
        <v>4.5807061977517067</v>
      </c>
      <c r="K148" s="266">
        <v>-0.13842159201750803</v>
      </c>
      <c r="L148" s="253">
        <v>-2.9332028752770314E-2</v>
      </c>
      <c r="M148" s="254">
        <v>8346511.7488387534</v>
      </c>
      <c r="N148" s="254">
        <v>711166.67156145442</v>
      </c>
      <c r="O148" s="253">
        <v>9.3141392348838101E-2</v>
      </c>
      <c r="P148" s="252">
        <v>1919774.8151108958</v>
      </c>
      <c r="Q148" s="252">
        <v>219645.77565907594</v>
      </c>
      <c r="R148" s="253">
        <v>0.12919359093466065</v>
      </c>
    </row>
    <row r="149" spans="1:18" x14ac:dyDescent="0.2">
      <c r="A149" s="449" t="s">
        <v>111</v>
      </c>
      <c r="B149" s="449" t="s">
        <v>482</v>
      </c>
      <c r="C149" s="449" t="s">
        <v>142</v>
      </c>
      <c r="D149" s="247" t="s">
        <v>44</v>
      </c>
      <c r="E149" s="248">
        <v>48948037.425605431</v>
      </c>
      <c r="F149" s="248">
        <v>-486770.79427394271</v>
      </c>
      <c r="G149" s="249">
        <v>-9.8467216077556471E-3</v>
      </c>
      <c r="H149" s="263">
        <v>2.7125368490888428</v>
      </c>
      <c r="I149" s="263">
        <v>-4.3498110959262704E-2</v>
      </c>
      <c r="J149" s="264">
        <v>6.0066137120723537</v>
      </c>
      <c r="K149" s="264">
        <v>-0.12989316216022218</v>
      </c>
      <c r="L149" s="249">
        <v>-2.116728047770116E-2</v>
      </c>
      <c r="M149" s="250">
        <v>294011952.77967244</v>
      </c>
      <c r="N149" s="250">
        <v>-9345087.6879863739</v>
      </c>
      <c r="O149" s="249">
        <v>-3.080557376739922E-2</v>
      </c>
      <c r="P149" s="248">
        <v>75630233.436527953</v>
      </c>
      <c r="Q149" s="248">
        <v>654098.06009338796</v>
      </c>
      <c r="R149" s="249">
        <v>8.7240834274711736E-3</v>
      </c>
    </row>
    <row r="150" spans="1:18" x14ac:dyDescent="0.2">
      <c r="A150" s="449" t="s">
        <v>111</v>
      </c>
      <c r="B150" s="449" t="s">
        <v>482</v>
      </c>
      <c r="C150" s="449" t="s">
        <v>142</v>
      </c>
      <c r="D150" s="251" t="s">
        <v>479</v>
      </c>
      <c r="E150" s="252">
        <v>48948037.425605454</v>
      </c>
      <c r="F150" s="252">
        <v>-486770.79427391291</v>
      </c>
      <c r="G150" s="253">
        <v>-9.8467216077550452E-3</v>
      </c>
      <c r="H150" s="265">
        <v>2.712536849088842</v>
      </c>
      <c r="I150" s="265">
        <v>-4.3498110959263592E-2</v>
      </c>
      <c r="J150" s="266">
        <v>6.0066137120723555</v>
      </c>
      <c r="K150" s="266">
        <v>-0.12989316216022129</v>
      </c>
      <c r="L150" s="253">
        <v>-2.1167280477701014E-2</v>
      </c>
      <c r="M150" s="254">
        <v>294011952.77967244</v>
      </c>
      <c r="N150" s="254">
        <v>-9345087.6879863739</v>
      </c>
      <c r="O150" s="253">
        <v>-3.080557376739922E-2</v>
      </c>
      <c r="P150" s="252">
        <v>75630233.436527953</v>
      </c>
      <c r="Q150" s="252">
        <v>654098.06009338796</v>
      </c>
      <c r="R150" s="253">
        <v>8.7240834274711736E-3</v>
      </c>
    </row>
    <row r="151" spans="1:18" x14ac:dyDescent="0.2">
      <c r="A151" s="449" t="s">
        <v>111</v>
      </c>
      <c r="B151" s="449" t="s">
        <v>482</v>
      </c>
      <c r="C151" s="449" t="s">
        <v>143</v>
      </c>
      <c r="D151" s="247" t="s">
        <v>44</v>
      </c>
      <c r="E151" s="248">
        <v>227421902.45388237</v>
      </c>
      <c r="F151" s="248">
        <v>19191588.309680313</v>
      </c>
      <c r="G151" s="249">
        <v>9.216519884991338E-2</v>
      </c>
      <c r="H151" s="263">
        <v>12.602962715995222</v>
      </c>
      <c r="I151" s="263">
        <v>0.99393567232520752</v>
      </c>
      <c r="J151" s="264">
        <v>2.9851883271150146</v>
      </c>
      <c r="K151" s="264">
        <v>8.2805115333699941E-2</v>
      </c>
      <c r="L151" s="249">
        <v>2.8530042138329128E-2</v>
      </c>
      <c r="M151" s="250">
        <v>678897208.53561902</v>
      </c>
      <c r="N151" s="250">
        <v>74533040.579537749</v>
      </c>
      <c r="O151" s="249">
        <v>0.12332471799511782</v>
      </c>
      <c r="P151" s="248">
        <v>138135721.77436709</v>
      </c>
      <c r="Q151" s="248">
        <v>8111163.0858851969</v>
      </c>
      <c r="R151" s="249">
        <v>6.2381777471117977E-2</v>
      </c>
    </row>
    <row r="152" spans="1:18" x14ac:dyDescent="0.2">
      <c r="A152" s="449" t="s">
        <v>111</v>
      </c>
      <c r="B152" s="449" t="s">
        <v>482</v>
      </c>
      <c r="C152" s="449" t="s">
        <v>143</v>
      </c>
      <c r="D152" s="251" t="s">
        <v>479</v>
      </c>
      <c r="E152" s="252">
        <v>227421902.45388234</v>
      </c>
      <c r="F152" s="252">
        <v>19191588.309680283</v>
      </c>
      <c r="G152" s="253">
        <v>9.2165198849913241E-2</v>
      </c>
      <c r="H152" s="265">
        <v>12.602962715995224</v>
      </c>
      <c r="I152" s="265">
        <v>0.9939356723252093</v>
      </c>
      <c r="J152" s="266">
        <v>2.9851883271150141</v>
      </c>
      <c r="K152" s="266">
        <v>8.2805115333699497E-2</v>
      </c>
      <c r="L152" s="253">
        <v>2.8530042138328975E-2</v>
      </c>
      <c r="M152" s="254">
        <v>678897208.53561902</v>
      </c>
      <c r="N152" s="254">
        <v>74533040.579537749</v>
      </c>
      <c r="O152" s="253">
        <v>0.12332471799511782</v>
      </c>
      <c r="P152" s="252">
        <v>138135721.77436709</v>
      </c>
      <c r="Q152" s="252">
        <v>8111163.0858851969</v>
      </c>
      <c r="R152" s="253">
        <v>6.2381777471117977E-2</v>
      </c>
    </row>
    <row r="153" spans="1:18" x14ac:dyDescent="0.2">
      <c r="A153" s="449" t="s">
        <v>112</v>
      </c>
      <c r="B153" s="449" t="s">
        <v>478</v>
      </c>
      <c r="C153" s="449" t="s">
        <v>28</v>
      </c>
      <c r="D153" s="247" t="s">
        <v>44</v>
      </c>
      <c r="E153" s="248">
        <v>625046.67251979979</v>
      </c>
      <c r="F153" s="248">
        <v>66531.863239087164</v>
      </c>
      <c r="G153" s="249">
        <v>0.1191228274229124</v>
      </c>
      <c r="H153" s="263">
        <v>0.38777562096859503</v>
      </c>
      <c r="I153" s="263">
        <v>4.3735282179094226E-2</v>
      </c>
      <c r="J153" s="264">
        <v>4.1673901663459407</v>
      </c>
      <c r="K153" s="264">
        <v>-0.19849545666934798</v>
      </c>
      <c r="L153" s="249">
        <v>-4.5465106924229857E-2</v>
      </c>
      <c r="M153" s="250">
        <v>2604813.3565662657</v>
      </c>
      <c r="N153" s="250">
        <v>166401.58048647642</v>
      </c>
      <c r="O153" s="249">
        <v>6.824178841278343E-2</v>
      </c>
      <c r="P153" s="248">
        <v>685261.48062625341</v>
      </c>
      <c r="Q153" s="248">
        <v>67895.737291485653</v>
      </c>
      <c r="R153" s="249">
        <v>0.10997652206087674</v>
      </c>
    </row>
    <row r="154" spans="1:18" x14ac:dyDescent="0.2">
      <c r="A154" s="449" t="s">
        <v>112</v>
      </c>
      <c r="B154" s="449" t="s">
        <v>478</v>
      </c>
      <c r="C154" s="449" t="s">
        <v>28</v>
      </c>
      <c r="D154" s="251" t="s">
        <v>479</v>
      </c>
      <c r="E154" s="252">
        <v>625046.6725197999</v>
      </c>
      <c r="F154" s="252">
        <v>66531.863239087281</v>
      </c>
      <c r="G154" s="253">
        <v>0.11912282742291261</v>
      </c>
      <c r="H154" s="265">
        <v>0.38777562096859503</v>
      </c>
      <c r="I154" s="265">
        <v>4.3735282179094226E-2</v>
      </c>
      <c r="J154" s="266">
        <v>4.1673901663459398</v>
      </c>
      <c r="K154" s="266">
        <v>-0.19849545666934887</v>
      </c>
      <c r="L154" s="253">
        <v>-4.5465106924230059E-2</v>
      </c>
      <c r="M154" s="254">
        <v>2604813.3565662657</v>
      </c>
      <c r="N154" s="254">
        <v>166401.58048647642</v>
      </c>
      <c r="O154" s="253">
        <v>6.824178841278343E-2</v>
      </c>
      <c r="P154" s="252">
        <v>685261.48062625341</v>
      </c>
      <c r="Q154" s="252">
        <v>67895.737291485653</v>
      </c>
      <c r="R154" s="253">
        <v>0.10997652206087674</v>
      </c>
    </row>
    <row r="155" spans="1:18" x14ac:dyDescent="0.2">
      <c r="A155" s="449" t="s">
        <v>112</v>
      </c>
      <c r="B155" s="449" t="s">
        <v>478</v>
      </c>
      <c r="C155" s="449" t="s">
        <v>134</v>
      </c>
      <c r="D155" s="247" t="s">
        <v>44</v>
      </c>
      <c r="E155" s="248">
        <v>10869315.665424442</v>
      </c>
      <c r="F155" s="248">
        <v>-639063.9225586541</v>
      </c>
      <c r="G155" s="249">
        <v>-5.5530313166412805E-2</v>
      </c>
      <c r="H155" s="263">
        <v>6.7432654503574296</v>
      </c>
      <c r="I155" s="263">
        <v>-0.34579780557835083</v>
      </c>
      <c r="J155" s="264">
        <v>2.6530347588347314</v>
      </c>
      <c r="K155" s="264">
        <v>-5.4784297475411137E-2</v>
      </c>
      <c r="L155" s="249">
        <v>-2.0231890069517394E-2</v>
      </c>
      <c r="M155" s="250">
        <v>28836672.265117913</v>
      </c>
      <c r="N155" s="250">
        <v>-2325937.2904733829</v>
      </c>
      <c r="O155" s="249">
        <v>-7.4638720044421181E-2</v>
      </c>
      <c r="P155" s="248">
        <v>5782964.1455676947</v>
      </c>
      <c r="Q155" s="248">
        <v>-372772.56239378825</v>
      </c>
      <c r="R155" s="249">
        <v>-6.0556937386822475E-2</v>
      </c>
    </row>
    <row r="156" spans="1:18" x14ac:dyDescent="0.2">
      <c r="A156" s="449" t="s">
        <v>112</v>
      </c>
      <c r="B156" s="449" t="s">
        <v>478</v>
      </c>
      <c r="C156" s="449" t="s">
        <v>134</v>
      </c>
      <c r="D156" s="251" t="s">
        <v>479</v>
      </c>
      <c r="E156" s="252">
        <v>10770627.514054297</v>
      </c>
      <c r="F156" s="252">
        <v>-640625.03522853926</v>
      </c>
      <c r="G156" s="253">
        <v>-5.6139764890997937E-2</v>
      </c>
      <c r="H156" s="265">
        <v>6.6820398477547904</v>
      </c>
      <c r="I156" s="265">
        <v>-0.34719398424307801</v>
      </c>
      <c r="J156" s="266">
        <v>2.6292962592330054</v>
      </c>
      <c r="K156" s="266">
        <v>-5.8253321438692662E-2</v>
      </c>
      <c r="L156" s="253">
        <v>-2.1675254610236228E-2</v>
      </c>
      <c r="M156" s="254">
        <v>28319170.632295061</v>
      </c>
      <c r="N156" s="254">
        <v>-2349136.3714688718</v>
      </c>
      <c r="O156" s="253">
        <v>-7.6598175803462565E-2</v>
      </c>
      <c r="P156" s="252">
        <v>5645550.2763448153</v>
      </c>
      <c r="Q156" s="252">
        <v>-380150.70332838967</v>
      </c>
      <c r="R156" s="253">
        <v>-6.3088212410601002E-2</v>
      </c>
    </row>
    <row r="157" spans="1:18" x14ac:dyDescent="0.2">
      <c r="A157" s="449" t="s">
        <v>112</v>
      </c>
      <c r="B157" s="449" t="s">
        <v>478</v>
      </c>
      <c r="C157" s="449" t="s">
        <v>134</v>
      </c>
      <c r="D157" s="247" t="s">
        <v>480</v>
      </c>
      <c r="E157" s="248">
        <v>98688.151370150052</v>
      </c>
      <c r="F157" s="248">
        <v>1561.1126698931475</v>
      </c>
      <c r="G157" s="249">
        <v>1.6072894744695004E-2</v>
      </c>
      <c r="H157" s="263">
        <v>6.122560260264466E-2</v>
      </c>
      <c r="I157" s="263">
        <v>1.3961786647335162E-3</v>
      </c>
      <c r="J157" s="264">
        <v>5.2438071403512039</v>
      </c>
      <c r="K157" s="264">
        <v>0.15456980292138844</v>
      </c>
      <c r="L157" s="249">
        <v>3.0371899102557838E-2</v>
      </c>
      <c r="M157" s="250">
        <v>517501.63282285334</v>
      </c>
      <c r="N157" s="250">
        <v>23199.08099551528</v>
      </c>
      <c r="O157" s="249">
        <v>4.693295818472492E-2</v>
      </c>
      <c r="P157" s="248">
        <v>137413.86922287941</v>
      </c>
      <c r="Q157" s="248">
        <v>7378.1409346010623</v>
      </c>
      <c r="R157" s="249">
        <v>5.673933642486579E-2</v>
      </c>
    </row>
    <row r="158" spans="1:18" x14ac:dyDescent="0.2">
      <c r="A158" s="449" t="s">
        <v>112</v>
      </c>
      <c r="B158" s="449" t="s">
        <v>478</v>
      </c>
      <c r="C158" s="449" t="s">
        <v>135</v>
      </c>
      <c r="D158" s="251" t="s">
        <v>44</v>
      </c>
      <c r="E158" s="252">
        <v>157087.20079426153</v>
      </c>
      <c r="F158" s="252">
        <v>-229.89519103101338</v>
      </c>
      <c r="G158" s="253">
        <v>-1.4613490643922522E-3</v>
      </c>
      <c r="H158" s="265">
        <v>9.7456061302819724E-2</v>
      </c>
      <c r="I158" s="265">
        <v>5.5007761034839286E-4</v>
      </c>
      <c r="J158" s="266">
        <v>3.191937125237319</v>
      </c>
      <c r="K158" s="266">
        <v>0.21169145835029068</v>
      </c>
      <c r="L158" s="253">
        <v>7.1031546393089756E-2</v>
      </c>
      <c r="M158" s="254">
        <v>501412.46811481239</v>
      </c>
      <c r="N158" s="254">
        <v>32568.874477393576</v>
      </c>
      <c r="O158" s="253">
        <v>6.9466395444833115E-2</v>
      </c>
      <c r="P158" s="252">
        <v>88359.710764903575</v>
      </c>
      <c r="Q158" s="252">
        <v>709.03374648335739</v>
      </c>
      <c r="R158" s="253">
        <v>8.0893128336515935E-3</v>
      </c>
    </row>
    <row r="159" spans="1:18" x14ac:dyDescent="0.2">
      <c r="A159" s="449" t="s">
        <v>112</v>
      </c>
      <c r="B159" s="449" t="s">
        <v>478</v>
      </c>
      <c r="C159" s="449" t="s">
        <v>135</v>
      </c>
      <c r="D159" s="247" t="s">
        <v>479</v>
      </c>
      <c r="E159" s="248">
        <v>157087.2007942615</v>
      </c>
      <c r="F159" s="248">
        <v>-229.89519103107159</v>
      </c>
      <c r="G159" s="249">
        <v>-1.4613490643926219E-3</v>
      </c>
      <c r="H159" s="263">
        <v>9.7456061302819766E-2</v>
      </c>
      <c r="I159" s="263">
        <v>5.500776103484345E-4</v>
      </c>
      <c r="J159" s="264">
        <v>3.1919371252373172</v>
      </c>
      <c r="K159" s="264">
        <v>0.2116914583502898</v>
      </c>
      <c r="L159" s="249">
        <v>7.1031546393089479E-2</v>
      </c>
      <c r="M159" s="250">
        <v>501412.46811481239</v>
      </c>
      <c r="N159" s="250">
        <v>32568.874477393634</v>
      </c>
      <c r="O159" s="249">
        <v>6.946639544483324E-2</v>
      </c>
      <c r="P159" s="248">
        <v>88359.710764903575</v>
      </c>
      <c r="Q159" s="248">
        <v>709.03374648335739</v>
      </c>
      <c r="R159" s="249">
        <v>8.0893128336515935E-3</v>
      </c>
    </row>
    <row r="160" spans="1:18" x14ac:dyDescent="0.2">
      <c r="A160" s="449" t="s">
        <v>112</v>
      </c>
      <c r="B160" s="449" t="s">
        <v>478</v>
      </c>
      <c r="C160" s="449" t="s">
        <v>136</v>
      </c>
      <c r="D160" s="251" t="s">
        <v>44</v>
      </c>
      <c r="E160" s="252">
        <v>77641892.288498223</v>
      </c>
      <c r="F160" s="252">
        <v>-689311.32252390683</v>
      </c>
      <c r="G160" s="253">
        <v>-8.7999582637194734E-3</v>
      </c>
      <c r="H160" s="265">
        <v>48.168615751482861</v>
      </c>
      <c r="I160" s="265">
        <v>-8.2734759405134639E-2</v>
      </c>
      <c r="J160" s="266">
        <v>1.925411640316935</v>
      </c>
      <c r="K160" s="266">
        <v>-3.3227338703477383E-2</v>
      </c>
      <c r="L160" s="253">
        <v>-1.6964503953707487E-2</v>
      </c>
      <c r="M160" s="254">
        <v>149492603.18850824</v>
      </c>
      <c r="N160" s="254">
        <v>-3929945.4776241779</v>
      </c>
      <c r="O160" s="253">
        <v>-2.5615175290669003E-2</v>
      </c>
      <c r="P160" s="252">
        <v>33529071.93913804</v>
      </c>
      <c r="Q160" s="252">
        <v>-1123813.2982631996</v>
      </c>
      <c r="R160" s="253">
        <v>-3.2430583790184826E-2</v>
      </c>
    </row>
    <row r="161" spans="1:18" x14ac:dyDescent="0.2">
      <c r="A161" s="449" t="s">
        <v>112</v>
      </c>
      <c r="B161" s="449" t="s">
        <v>478</v>
      </c>
      <c r="C161" s="449" t="s">
        <v>136</v>
      </c>
      <c r="D161" s="247" t="s">
        <v>479</v>
      </c>
      <c r="E161" s="248">
        <v>77628469.721634239</v>
      </c>
      <c r="F161" s="248">
        <v>-689966.72131948173</v>
      </c>
      <c r="G161" s="249">
        <v>-8.8097611833970382E-3</v>
      </c>
      <c r="H161" s="263">
        <v>48.160288462610637</v>
      </c>
      <c r="I161" s="263">
        <v>-8.3197582099110434E-2</v>
      </c>
      <c r="J161" s="264">
        <v>1.9251583301985602</v>
      </c>
      <c r="K161" s="264">
        <v>-3.3252898985221657E-2</v>
      </c>
      <c r="L161" s="249">
        <v>-1.6979528349150987E-2</v>
      </c>
      <c r="M161" s="250">
        <v>149447095.14517087</v>
      </c>
      <c r="N161" s="250">
        <v>-3932610.2368260324</v>
      </c>
      <c r="O161" s="249">
        <v>-2.5639703942785291E-2</v>
      </c>
      <c r="P161" s="248">
        <v>33522360.655706033</v>
      </c>
      <c r="Q161" s="248">
        <v>-1124140.997661002</v>
      </c>
      <c r="R161" s="249">
        <v>-3.2446017462538099E-2</v>
      </c>
    </row>
    <row r="162" spans="1:18" x14ac:dyDescent="0.2">
      <c r="A162" s="449" t="s">
        <v>112</v>
      </c>
      <c r="B162" s="449" t="s">
        <v>478</v>
      </c>
      <c r="C162" s="449" t="s">
        <v>136</v>
      </c>
      <c r="D162" s="251" t="s">
        <v>480</v>
      </c>
      <c r="E162" s="252">
        <v>13422.566864013672</v>
      </c>
      <c r="F162" s="252">
        <v>655.39879560470581</v>
      </c>
      <c r="G162" s="253">
        <v>5.1334704148402507E-2</v>
      </c>
      <c r="H162" s="265">
        <v>8.3272888722089929E-3</v>
      </c>
      <c r="I162" s="265">
        <v>4.6282269396256612E-4</v>
      </c>
      <c r="J162" s="266">
        <v>3.3904128620439131</v>
      </c>
      <c r="K162" s="266">
        <v>3.4673836289339288E-2</v>
      </c>
      <c r="L162" s="253">
        <v>1.033269751408708E-2</v>
      </c>
      <c r="M162" s="254">
        <v>45508.043337396382</v>
      </c>
      <c r="N162" s="254">
        <v>2664.7592018687719</v>
      </c>
      <c r="O162" s="253">
        <v>6.2197827632430064E-2</v>
      </c>
      <c r="P162" s="252">
        <v>6711.2834320068359</v>
      </c>
      <c r="Q162" s="252">
        <v>327.69939780235291</v>
      </c>
      <c r="R162" s="253">
        <v>5.1334704148402507E-2</v>
      </c>
    </row>
    <row r="163" spans="1:18" x14ac:dyDescent="0.2">
      <c r="A163" s="449" t="s">
        <v>112</v>
      </c>
      <c r="B163" s="449" t="s">
        <v>478</v>
      </c>
      <c r="C163" s="449" t="s">
        <v>137</v>
      </c>
      <c r="D163" s="247" t="s">
        <v>44</v>
      </c>
      <c r="E163" s="248">
        <v>9102143.9668483306</v>
      </c>
      <c r="F163" s="248">
        <v>1073333.8435165407</v>
      </c>
      <c r="G163" s="249">
        <v>0.13368529421282782</v>
      </c>
      <c r="H163" s="263">
        <v>5.6469215565312059</v>
      </c>
      <c r="I163" s="263">
        <v>0.70124328800864522</v>
      </c>
      <c r="J163" s="264">
        <v>3.0567526876162567</v>
      </c>
      <c r="K163" s="264">
        <v>2.3012843278474193E-2</v>
      </c>
      <c r="L163" s="249">
        <v>7.5856350442921822E-3</v>
      </c>
      <c r="M163" s="250">
        <v>27823003.033733714</v>
      </c>
      <c r="N163" s="250">
        <v>3465681.8599595167</v>
      </c>
      <c r="O163" s="249">
        <v>0.14228501710980662</v>
      </c>
      <c r="P163" s="248">
        <v>5221065.4947235417</v>
      </c>
      <c r="Q163" s="248">
        <v>740657.5422493089</v>
      </c>
      <c r="R163" s="249">
        <v>0.16531029096140515</v>
      </c>
    </row>
    <row r="164" spans="1:18" x14ac:dyDescent="0.2">
      <c r="A164" s="449" t="s">
        <v>112</v>
      </c>
      <c r="B164" s="449" t="s">
        <v>478</v>
      </c>
      <c r="C164" s="449" t="s">
        <v>137</v>
      </c>
      <c r="D164" s="251" t="s">
        <v>479</v>
      </c>
      <c r="E164" s="252">
        <v>9102143.966848325</v>
      </c>
      <c r="F164" s="252">
        <v>1073333.8435165361</v>
      </c>
      <c r="G164" s="253">
        <v>0.13368529421282724</v>
      </c>
      <c r="H164" s="265">
        <v>5.6469215565312059</v>
      </c>
      <c r="I164" s="265">
        <v>0.7012432880086461</v>
      </c>
      <c r="J164" s="266">
        <v>3.0567526876162563</v>
      </c>
      <c r="K164" s="266">
        <v>2.3012843278470196E-2</v>
      </c>
      <c r="L164" s="253">
        <v>7.585635044290856E-3</v>
      </c>
      <c r="M164" s="254">
        <v>27823003.033733711</v>
      </c>
      <c r="N164" s="254">
        <v>3465681.8599594869</v>
      </c>
      <c r="O164" s="253">
        <v>0.14228501710980523</v>
      </c>
      <c r="P164" s="252">
        <v>5221065.4947235417</v>
      </c>
      <c r="Q164" s="252">
        <v>740657.5422493089</v>
      </c>
      <c r="R164" s="253">
        <v>0.16531029096140515</v>
      </c>
    </row>
    <row r="165" spans="1:18" x14ac:dyDescent="0.2">
      <c r="A165" s="449" t="s">
        <v>112</v>
      </c>
      <c r="B165" s="449" t="s">
        <v>478</v>
      </c>
      <c r="C165" s="449" t="s">
        <v>138</v>
      </c>
      <c r="D165" s="247" t="s">
        <v>44</v>
      </c>
      <c r="E165" s="248">
        <v>37864540.550876826</v>
      </c>
      <c r="F165" s="248">
        <v>-1260081.3413022906</v>
      </c>
      <c r="G165" s="249">
        <v>-3.2206863104641957E-2</v>
      </c>
      <c r="H165" s="263">
        <v>23.490958948096296</v>
      </c>
      <c r="I165" s="263">
        <v>-0.60947303173170653</v>
      </c>
      <c r="J165" s="264">
        <v>1.856500723035208</v>
      </c>
      <c r="K165" s="264">
        <v>7.2313407084472203E-2</v>
      </c>
      <c r="L165" s="249">
        <v>4.0530165436098692E-2</v>
      </c>
      <c r="M165" s="250">
        <v>70295546.910098776</v>
      </c>
      <c r="N165" s="250">
        <v>489892.78870432079</v>
      </c>
      <c r="O165" s="249">
        <v>7.0179528416477585E-3</v>
      </c>
      <c r="P165" s="248">
        <v>19342818.875640597</v>
      </c>
      <c r="Q165" s="248">
        <v>-564224.81681262702</v>
      </c>
      <c r="R165" s="249">
        <v>-2.8342973749865486E-2</v>
      </c>
    </row>
    <row r="166" spans="1:18" x14ac:dyDescent="0.2">
      <c r="A166" s="449" t="s">
        <v>112</v>
      </c>
      <c r="B166" s="449" t="s">
        <v>478</v>
      </c>
      <c r="C166" s="449" t="s">
        <v>138</v>
      </c>
      <c r="D166" s="251" t="s">
        <v>479</v>
      </c>
      <c r="E166" s="252">
        <v>37864540.550876826</v>
      </c>
      <c r="F166" s="252">
        <v>-1260081.341302298</v>
      </c>
      <c r="G166" s="253">
        <v>-3.2206863104642137E-2</v>
      </c>
      <c r="H166" s="265">
        <v>23.490958948096296</v>
      </c>
      <c r="I166" s="265">
        <v>-0.60947303173171008</v>
      </c>
      <c r="J166" s="266">
        <v>1.856500723035208</v>
      </c>
      <c r="K166" s="266">
        <v>7.2313407084471315E-2</v>
      </c>
      <c r="L166" s="253">
        <v>4.0530165436098171E-2</v>
      </c>
      <c r="M166" s="254">
        <v>70295546.910098776</v>
      </c>
      <c r="N166" s="254">
        <v>489892.78870427608</v>
      </c>
      <c r="O166" s="253">
        <v>7.017952841647114E-3</v>
      </c>
      <c r="P166" s="252">
        <v>19342818.875640597</v>
      </c>
      <c r="Q166" s="252">
        <v>-564224.81681262702</v>
      </c>
      <c r="R166" s="253">
        <v>-2.8342973749865486E-2</v>
      </c>
    </row>
    <row r="167" spans="1:18" x14ac:dyDescent="0.2">
      <c r="A167" s="449" t="s">
        <v>112</v>
      </c>
      <c r="B167" s="449" t="s">
        <v>478</v>
      </c>
      <c r="C167" s="449" t="s">
        <v>139</v>
      </c>
      <c r="D167" s="247" t="s">
        <v>44</v>
      </c>
      <c r="E167" s="248">
        <v>2511062.7782682846</v>
      </c>
      <c r="F167" s="248">
        <v>-166888.19915901637</v>
      </c>
      <c r="G167" s="249">
        <v>-6.2319363037536012E-2</v>
      </c>
      <c r="H167" s="263">
        <v>1.5578499509622845</v>
      </c>
      <c r="I167" s="263">
        <v>-9.1744914252294807E-2</v>
      </c>
      <c r="J167" s="264">
        <v>3.1841440584046854</v>
      </c>
      <c r="K167" s="264">
        <v>0.10510182542318924</v>
      </c>
      <c r="L167" s="249">
        <v>3.4134583896699953E-2</v>
      </c>
      <c r="M167" s="250">
        <v>7995585.6257041208</v>
      </c>
      <c r="N167" s="250">
        <v>-249938.53164861631</v>
      </c>
      <c r="O167" s="249">
        <v>-3.0312024666829696E-2</v>
      </c>
      <c r="P167" s="248">
        <v>1756646.7350943089</v>
      </c>
      <c r="Q167" s="248">
        <v>-134819.00940812193</v>
      </c>
      <c r="R167" s="249">
        <v>-7.1277531617992607E-2</v>
      </c>
    </row>
    <row r="168" spans="1:18" x14ac:dyDescent="0.2">
      <c r="A168" s="449" t="s">
        <v>112</v>
      </c>
      <c r="B168" s="449" t="s">
        <v>478</v>
      </c>
      <c r="C168" s="449" t="s">
        <v>139</v>
      </c>
      <c r="D168" s="251" t="s">
        <v>479</v>
      </c>
      <c r="E168" s="252">
        <v>2511062.7782682837</v>
      </c>
      <c r="F168" s="252">
        <v>-166888.19915901823</v>
      </c>
      <c r="G168" s="253">
        <v>-6.2319363037536685E-2</v>
      </c>
      <c r="H168" s="265">
        <v>1.5578499509622843</v>
      </c>
      <c r="I168" s="265">
        <v>-9.1744914252295473E-2</v>
      </c>
      <c r="J168" s="266">
        <v>3.1841440584046863</v>
      </c>
      <c r="K168" s="266">
        <v>0.10510182542319102</v>
      </c>
      <c r="L168" s="253">
        <v>3.4134583896700536E-2</v>
      </c>
      <c r="M168" s="254">
        <v>7995585.6257041208</v>
      </c>
      <c r="N168" s="254">
        <v>-249938.53164861631</v>
      </c>
      <c r="O168" s="253">
        <v>-3.0312024666829696E-2</v>
      </c>
      <c r="P168" s="252">
        <v>1756646.7350943089</v>
      </c>
      <c r="Q168" s="252">
        <v>-134819.00940812216</v>
      </c>
      <c r="R168" s="253">
        <v>-7.1277531617992718E-2</v>
      </c>
    </row>
    <row r="169" spans="1:18" x14ac:dyDescent="0.2">
      <c r="A169" s="449" t="s">
        <v>112</v>
      </c>
      <c r="B169" s="449" t="s">
        <v>478</v>
      </c>
      <c r="C169" s="449" t="s">
        <v>140</v>
      </c>
      <c r="D169" s="247" t="s">
        <v>44</v>
      </c>
      <c r="E169" s="248">
        <v>77448.851413302662</v>
      </c>
      <c r="F169" s="248">
        <v>2357.2164113831968</v>
      </c>
      <c r="G169" s="249">
        <v>3.1391198384786038E-2</v>
      </c>
      <c r="H169" s="263">
        <v>4.8048854222396534E-2</v>
      </c>
      <c r="I169" s="263">
        <v>1.7930502275317825E-3</v>
      </c>
      <c r="J169" s="264">
        <v>12.130914389947314</v>
      </c>
      <c r="K169" s="264">
        <v>-1.5048927194372368</v>
      </c>
      <c r="L169" s="249">
        <v>-0.11036330357016613</v>
      </c>
      <c r="M169" s="250">
        <v>939525.38609452487</v>
      </c>
      <c r="N169" s="250">
        <v>-84409.664319958421</v>
      </c>
      <c r="O169" s="249">
        <v>-8.2436541542151381E-2</v>
      </c>
      <c r="P169" s="248">
        <v>201255.7419513464</v>
      </c>
      <c r="Q169" s="248">
        <v>4185.440916591062</v>
      </c>
      <c r="R169" s="249">
        <v>2.123831391444882E-2</v>
      </c>
    </row>
    <row r="170" spans="1:18" x14ac:dyDescent="0.2">
      <c r="A170" s="449" t="s">
        <v>112</v>
      </c>
      <c r="B170" s="449" t="s">
        <v>478</v>
      </c>
      <c r="C170" s="449" t="s">
        <v>140</v>
      </c>
      <c r="D170" s="251" t="s">
        <v>479</v>
      </c>
      <c r="E170" s="252">
        <v>77448.851413302691</v>
      </c>
      <c r="F170" s="252">
        <v>2357.2164113832405</v>
      </c>
      <c r="G170" s="253">
        <v>3.1391198384786621E-2</v>
      </c>
      <c r="H170" s="265">
        <v>4.8048854222396541E-2</v>
      </c>
      <c r="I170" s="265">
        <v>1.7930502275318033E-3</v>
      </c>
      <c r="J170" s="266">
        <v>12.130914389947312</v>
      </c>
      <c r="K170" s="266">
        <v>-1.5048927194372439</v>
      </c>
      <c r="L170" s="253">
        <v>-0.11036330357016662</v>
      </c>
      <c r="M170" s="254">
        <v>939525.38609452487</v>
      </c>
      <c r="N170" s="254">
        <v>-84409.664319958538</v>
      </c>
      <c r="O170" s="253">
        <v>-8.2436541542151492E-2</v>
      </c>
      <c r="P170" s="252">
        <v>201255.7419513464</v>
      </c>
      <c r="Q170" s="252">
        <v>4185.440916591062</v>
      </c>
      <c r="R170" s="253">
        <v>2.123831391444882E-2</v>
      </c>
    </row>
    <row r="171" spans="1:18" x14ac:dyDescent="0.2">
      <c r="A171" s="449" t="s">
        <v>112</v>
      </c>
      <c r="B171" s="449" t="s">
        <v>478</v>
      </c>
      <c r="C171" s="449" t="s">
        <v>141</v>
      </c>
      <c r="D171" s="247" t="s">
        <v>44</v>
      </c>
      <c r="E171" s="248">
        <v>240538.94471236755</v>
      </c>
      <c r="F171" s="248">
        <v>16686.484222032246</v>
      </c>
      <c r="G171" s="249">
        <v>7.4542331075930585E-2</v>
      </c>
      <c r="H171" s="263">
        <v>0.14922907800939328</v>
      </c>
      <c r="I171" s="263">
        <v>1.133787966293992E-2</v>
      </c>
      <c r="J171" s="264">
        <v>4.8324752578966574</v>
      </c>
      <c r="K171" s="264">
        <v>-0.11654871761688668</v>
      </c>
      <c r="L171" s="249">
        <v>-2.3549838956840534E-2</v>
      </c>
      <c r="M171" s="250">
        <v>1162398.4988830888</v>
      </c>
      <c r="N171" s="250">
        <v>54547.304938721005</v>
      </c>
      <c r="O171" s="249">
        <v>4.9237032226784938E-2</v>
      </c>
      <c r="P171" s="248">
        <v>260305.98469173908</v>
      </c>
      <c r="Q171" s="248">
        <v>13974.218638792983</v>
      </c>
      <c r="R171" s="249">
        <v>5.6729259334703061E-2</v>
      </c>
    </row>
    <row r="172" spans="1:18" x14ac:dyDescent="0.2">
      <c r="A172" s="449" t="s">
        <v>112</v>
      </c>
      <c r="B172" s="449" t="s">
        <v>478</v>
      </c>
      <c r="C172" s="449" t="s">
        <v>141</v>
      </c>
      <c r="D172" s="251" t="s">
        <v>479</v>
      </c>
      <c r="E172" s="252">
        <v>240538.94471236758</v>
      </c>
      <c r="F172" s="252">
        <v>16686.484222032304</v>
      </c>
      <c r="G172" s="253">
        <v>7.4542331075930862E-2</v>
      </c>
      <c r="H172" s="265">
        <v>0.14922907800939322</v>
      </c>
      <c r="I172" s="265">
        <v>1.1337879662939893E-2</v>
      </c>
      <c r="J172" s="266">
        <v>4.8324752578966592</v>
      </c>
      <c r="K172" s="266">
        <v>-0.1165487176168849</v>
      </c>
      <c r="L172" s="253">
        <v>-2.3549838956840177E-2</v>
      </c>
      <c r="M172" s="254">
        <v>1162398.4988830888</v>
      </c>
      <c r="N172" s="254">
        <v>54547.304938721238</v>
      </c>
      <c r="O172" s="253">
        <v>4.9237032226785153E-2</v>
      </c>
      <c r="P172" s="252">
        <v>260305.98469173908</v>
      </c>
      <c r="Q172" s="252">
        <v>13974.218638792983</v>
      </c>
      <c r="R172" s="253">
        <v>5.6729259334703061E-2</v>
      </c>
    </row>
    <row r="173" spans="1:18" x14ac:dyDescent="0.2">
      <c r="A173" s="449" t="s">
        <v>112</v>
      </c>
      <c r="B173" s="449" t="s">
        <v>478</v>
      </c>
      <c r="C173" s="449" t="s">
        <v>142</v>
      </c>
      <c r="D173" s="247" t="s">
        <v>44</v>
      </c>
      <c r="E173" s="248">
        <v>5575331.1477725878</v>
      </c>
      <c r="F173" s="248">
        <v>-57826.5121095879</v>
      </c>
      <c r="G173" s="249">
        <v>-1.0265381443415416E-2</v>
      </c>
      <c r="H173" s="263">
        <v>3.458905699341321</v>
      </c>
      <c r="I173" s="263">
        <v>-1.1071170665843511E-2</v>
      </c>
      <c r="J173" s="264">
        <v>6.4752085031049589</v>
      </c>
      <c r="K173" s="264">
        <v>-0.26975277406802611</v>
      </c>
      <c r="L173" s="249">
        <v>-3.9993227979077083E-2</v>
      </c>
      <c r="M173" s="250">
        <v>36101431.655682981</v>
      </c>
      <c r="N173" s="250">
        <v>-1893998.6284326836</v>
      </c>
      <c r="O173" s="249">
        <v>-4.9848063682134083E-2</v>
      </c>
      <c r="P173" s="248">
        <v>9202654.2853566334</v>
      </c>
      <c r="Q173" s="248">
        <v>-216229.35287060589</v>
      </c>
      <c r="R173" s="249">
        <v>-2.2957004372898607E-2</v>
      </c>
    </row>
    <row r="174" spans="1:18" x14ac:dyDescent="0.2">
      <c r="A174" s="449" t="s">
        <v>112</v>
      </c>
      <c r="B174" s="449" t="s">
        <v>478</v>
      </c>
      <c r="C174" s="449" t="s">
        <v>142</v>
      </c>
      <c r="D174" s="251" t="s">
        <v>479</v>
      </c>
      <c r="E174" s="252">
        <v>5575331.1477725841</v>
      </c>
      <c r="F174" s="252">
        <v>-57826.512109589763</v>
      </c>
      <c r="G174" s="253">
        <v>-1.0265381443415751E-2</v>
      </c>
      <c r="H174" s="265">
        <v>3.4589056993413196</v>
      </c>
      <c r="I174" s="265">
        <v>-1.1071170665843066E-2</v>
      </c>
      <c r="J174" s="266">
        <v>6.4752085031049615</v>
      </c>
      <c r="K174" s="266">
        <v>-0.26975277406802878</v>
      </c>
      <c r="L174" s="253">
        <v>-3.9993227979077443E-2</v>
      </c>
      <c r="M174" s="254">
        <v>36101431.655682981</v>
      </c>
      <c r="N174" s="254">
        <v>-1893998.6284326985</v>
      </c>
      <c r="O174" s="253">
        <v>-4.9848063682134458E-2</v>
      </c>
      <c r="P174" s="252">
        <v>9202654.2853566334</v>
      </c>
      <c r="Q174" s="252">
        <v>-216229.35287060402</v>
      </c>
      <c r="R174" s="253">
        <v>-2.2957004372898417E-2</v>
      </c>
    </row>
    <row r="175" spans="1:18" x14ac:dyDescent="0.2">
      <c r="A175" s="449" t="s">
        <v>112</v>
      </c>
      <c r="B175" s="449" t="s">
        <v>478</v>
      </c>
      <c r="C175" s="449" t="s">
        <v>143</v>
      </c>
      <c r="D175" s="247" t="s">
        <v>44</v>
      </c>
      <c r="E175" s="248">
        <v>16523309.448104739</v>
      </c>
      <c r="F175" s="248">
        <v>502289.73025814444</v>
      </c>
      <c r="G175" s="249">
        <v>3.1351920108969061E-2</v>
      </c>
      <c r="H175" s="263">
        <v>10.250973028725467</v>
      </c>
      <c r="I175" s="263">
        <v>0.38216210394492833</v>
      </c>
      <c r="J175" s="264">
        <v>3.6625700152144347</v>
      </c>
      <c r="K175" s="264">
        <v>0.23450446749683573</v>
      </c>
      <c r="L175" s="249">
        <v>6.8407229743015996E-2</v>
      </c>
      <c r="M175" s="250">
        <v>60517777.736737788</v>
      </c>
      <c r="N175" s="250">
        <v>5596672.0026835501</v>
      </c>
      <c r="O175" s="249">
        <v>0.10190384785376402</v>
      </c>
      <c r="P175" s="248">
        <v>12183299.292928789</v>
      </c>
      <c r="Q175" s="248">
        <v>407935.84212694876</v>
      </c>
      <c r="R175" s="249">
        <v>3.4643163570392425E-2</v>
      </c>
    </row>
    <row r="176" spans="1:18" x14ac:dyDescent="0.2">
      <c r="A176" s="449" t="s">
        <v>112</v>
      </c>
      <c r="B176" s="449" t="s">
        <v>478</v>
      </c>
      <c r="C176" s="449" t="s">
        <v>143</v>
      </c>
      <c r="D176" s="251" t="s">
        <v>479</v>
      </c>
      <c r="E176" s="252">
        <v>16523309.448104739</v>
      </c>
      <c r="F176" s="252">
        <v>502289.73025814444</v>
      </c>
      <c r="G176" s="253">
        <v>3.1351920108969061E-2</v>
      </c>
      <c r="H176" s="265">
        <v>10.250973028725467</v>
      </c>
      <c r="I176" s="265">
        <v>0.38216210394492833</v>
      </c>
      <c r="J176" s="266">
        <v>3.6625700152144312</v>
      </c>
      <c r="K176" s="266">
        <v>0.23450446749683085</v>
      </c>
      <c r="L176" s="253">
        <v>6.8407229743014539E-2</v>
      </c>
      <c r="M176" s="254">
        <v>60517777.736737728</v>
      </c>
      <c r="N176" s="254">
        <v>5596672.0026834682</v>
      </c>
      <c r="O176" s="253">
        <v>0.1019038478537625</v>
      </c>
      <c r="P176" s="252">
        <v>12183299.292928789</v>
      </c>
      <c r="Q176" s="252">
        <v>407935.84212694876</v>
      </c>
      <c r="R176" s="253">
        <v>3.4643163570392425E-2</v>
      </c>
    </row>
    <row r="177" spans="1:18" x14ac:dyDescent="0.2">
      <c r="A177" s="449" t="s">
        <v>112</v>
      </c>
      <c r="B177" s="449" t="s">
        <v>481</v>
      </c>
      <c r="C177" s="449" t="s">
        <v>28</v>
      </c>
      <c r="D177" s="247" t="s">
        <v>44</v>
      </c>
      <c r="E177" s="248">
        <v>7343163.0525209131</v>
      </c>
      <c r="F177" s="248">
        <v>350846.75695096981</v>
      </c>
      <c r="G177" s="249">
        <v>5.0176042118296696E-2</v>
      </c>
      <c r="H177" s="263">
        <v>0.3272401370915422</v>
      </c>
      <c r="I177" s="263">
        <v>1.6651083181826565E-2</v>
      </c>
      <c r="J177" s="264">
        <v>4.3363044349000441</v>
      </c>
      <c r="K177" s="264">
        <v>9.2844677750623106E-3</v>
      </c>
      <c r="L177" s="249">
        <v>2.1456956162906786E-3</v>
      </c>
      <c r="M177" s="250">
        <v>31842190.510840572</v>
      </c>
      <c r="N177" s="250">
        <v>1586298.2834560424</v>
      </c>
      <c r="O177" s="249">
        <v>5.2429400248203153E-2</v>
      </c>
      <c r="P177" s="248">
        <v>8036093.9911844535</v>
      </c>
      <c r="Q177" s="248">
        <v>291748.34605776332</v>
      </c>
      <c r="R177" s="249">
        <v>3.7672433466519252E-2</v>
      </c>
    </row>
    <row r="178" spans="1:18" x14ac:dyDescent="0.2">
      <c r="A178" s="449" t="s">
        <v>112</v>
      </c>
      <c r="B178" s="449" t="s">
        <v>481</v>
      </c>
      <c r="C178" s="449" t="s">
        <v>28</v>
      </c>
      <c r="D178" s="251" t="s">
        <v>479</v>
      </c>
      <c r="E178" s="252">
        <v>7343163.0525209121</v>
      </c>
      <c r="F178" s="252">
        <v>350846.75695096701</v>
      </c>
      <c r="G178" s="253">
        <v>5.0176042118296287E-2</v>
      </c>
      <c r="H178" s="265">
        <v>0.32724013709154226</v>
      </c>
      <c r="I178" s="265">
        <v>1.6651083181826509E-2</v>
      </c>
      <c r="J178" s="266">
        <v>4.3363044349000441</v>
      </c>
      <c r="K178" s="266">
        <v>9.2844677750658633E-3</v>
      </c>
      <c r="L178" s="253">
        <v>2.1456956162915018E-3</v>
      </c>
      <c r="M178" s="254">
        <v>31842190.510840584</v>
      </c>
      <c r="N178" s="254">
        <v>1586298.2834560722</v>
      </c>
      <c r="O178" s="253">
        <v>5.2429400248204173E-2</v>
      </c>
      <c r="P178" s="252">
        <v>8036093.9911844544</v>
      </c>
      <c r="Q178" s="252">
        <v>291748.34605776425</v>
      </c>
      <c r="R178" s="253">
        <v>3.767243346651937E-2</v>
      </c>
    </row>
    <row r="179" spans="1:18" x14ac:dyDescent="0.2">
      <c r="A179" s="449" t="s">
        <v>112</v>
      </c>
      <c r="B179" s="449" t="s">
        <v>481</v>
      </c>
      <c r="C179" s="449" t="s">
        <v>134</v>
      </c>
      <c r="D179" s="247" t="s">
        <v>44</v>
      </c>
      <c r="E179" s="248">
        <v>150663573.15602359</v>
      </c>
      <c r="F179" s="248">
        <v>-7247011.0839236677</v>
      </c>
      <c r="G179" s="249">
        <v>-4.5893130715745668E-2</v>
      </c>
      <c r="H179" s="263">
        <v>6.7141595497260491</v>
      </c>
      <c r="I179" s="263">
        <v>-0.30001098951126259</v>
      </c>
      <c r="J179" s="264">
        <v>2.6857609613581972</v>
      </c>
      <c r="K179" s="264">
        <v>2.9498671428534795E-2</v>
      </c>
      <c r="L179" s="249">
        <v>1.1105330802748368E-2</v>
      </c>
      <c r="M179" s="250">
        <v>404646343.08118308</v>
      </c>
      <c r="N179" s="250">
        <v>-14805587.016150117</v>
      </c>
      <c r="O179" s="249">
        <v>-3.5297458311169295E-2</v>
      </c>
      <c r="P179" s="248">
        <v>80549761.854755893</v>
      </c>
      <c r="Q179" s="248">
        <v>-4109625.0354298502</v>
      </c>
      <c r="R179" s="249">
        <v>-4.8543052181095635E-2</v>
      </c>
    </row>
    <row r="180" spans="1:18" x14ac:dyDescent="0.2">
      <c r="A180" s="449" t="s">
        <v>112</v>
      </c>
      <c r="B180" s="449" t="s">
        <v>481</v>
      </c>
      <c r="C180" s="449" t="s">
        <v>134</v>
      </c>
      <c r="D180" s="251" t="s">
        <v>479</v>
      </c>
      <c r="E180" s="252">
        <v>149334612.09831122</v>
      </c>
      <c r="F180" s="252">
        <v>-6865988.5061835349</v>
      </c>
      <c r="G180" s="253">
        <v>-4.3956223469130265E-2</v>
      </c>
      <c r="H180" s="265">
        <v>6.654935834331928</v>
      </c>
      <c r="I180" s="265">
        <v>-0.28327958830506894</v>
      </c>
      <c r="J180" s="266">
        <v>2.6647182508816365</v>
      </c>
      <c r="K180" s="266">
        <v>2.9839010382601838E-2</v>
      </c>
      <c r="L180" s="253">
        <v>1.132462160844626E-2</v>
      </c>
      <c r="M180" s="254">
        <v>397934666.34669954</v>
      </c>
      <c r="N180" s="254">
        <v>-13635053.539564669</v>
      </c>
      <c r="O180" s="253">
        <v>-3.3129389458808257E-2</v>
      </c>
      <c r="P180" s="252">
        <v>78719074.823249832</v>
      </c>
      <c r="Q180" s="252">
        <v>-3860312.3180277497</v>
      </c>
      <c r="R180" s="253">
        <v>-4.6746681607402724E-2</v>
      </c>
    </row>
    <row r="181" spans="1:18" x14ac:dyDescent="0.2">
      <c r="A181" s="449" t="s">
        <v>112</v>
      </c>
      <c r="B181" s="449" t="s">
        <v>481</v>
      </c>
      <c r="C181" s="449" t="s">
        <v>134</v>
      </c>
      <c r="D181" s="247" t="s">
        <v>480</v>
      </c>
      <c r="E181" s="248">
        <v>1328961.0577124823</v>
      </c>
      <c r="F181" s="248">
        <v>-381022.57774012024</v>
      </c>
      <c r="G181" s="249">
        <v>-0.22282235329069117</v>
      </c>
      <c r="H181" s="263">
        <v>5.9223715394125145E-2</v>
      </c>
      <c r="I181" s="263">
        <v>-1.6731401206193028E-2</v>
      </c>
      <c r="J181" s="264">
        <v>5.0503185894971327</v>
      </c>
      <c r="K181" s="264">
        <v>0.4407948211700834</v>
      </c>
      <c r="L181" s="249">
        <v>9.5626976521711829E-2</v>
      </c>
      <c r="M181" s="250">
        <v>6711676.7344831219</v>
      </c>
      <c r="N181" s="250">
        <v>-1170533.476585946</v>
      </c>
      <c r="O181" s="249">
        <v>-0.14850320471562076</v>
      </c>
      <c r="P181" s="248">
        <v>1830687.0315060494</v>
      </c>
      <c r="Q181" s="248">
        <v>-249312.71740206913</v>
      </c>
      <c r="R181" s="249">
        <v>-0.11986189783577816</v>
      </c>
    </row>
    <row r="182" spans="1:18" x14ac:dyDescent="0.2">
      <c r="A182" s="449" t="s">
        <v>112</v>
      </c>
      <c r="B182" s="449" t="s">
        <v>481</v>
      </c>
      <c r="C182" s="449" t="s">
        <v>135</v>
      </c>
      <c r="D182" s="251" t="s">
        <v>44</v>
      </c>
      <c r="E182" s="252">
        <v>2080539.7195485858</v>
      </c>
      <c r="F182" s="252">
        <v>-180793.55924418569</v>
      </c>
      <c r="G182" s="253">
        <v>-7.9949983905381508E-2</v>
      </c>
      <c r="H182" s="265">
        <v>9.2717007395845111E-2</v>
      </c>
      <c r="I182" s="265">
        <v>-7.7283005602295368E-3</v>
      </c>
      <c r="J182" s="266">
        <v>3.2559259813846806</v>
      </c>
      <c r="K182" s="266">
        <v>0.27971592353708363</v>
      </c>
      <c r="L182" s="253">
        <v>9.3983931947120333E-2</v>
      </c>
      <c r="M182" s="254">
        <v>6774083.3281810367</v>
      </c>
      <c r="N182" s="254">
        <v>43880.479692506604</v>
      </c>
      <c r="O182" s="253">
        <v>6.5199341952020496E-3</v>
      </c>
      <c r="P182" s="252">
        <v>1164272.3714844764</v>
      </c>
      <c r="Q182" s="252">
        <v>-88467.726753927069</v>
      </c>
      <c r="R182" s="253">
        <v>-7.0619378176151562E-2</v>
      </c>
    </row>
    <row r="183" spans="1:18" x14ac:dyDescent="0.2">
      <c r="A183" s="449" t="s">
        <v>112</v>
      </c>
      <c r="B183" s="449" t="s">
        <v>481</v>
      </c>
      <c r="C183" s="449" t="s">
        <v>135</v>
      </c>
      <c r="D183" s="247" t="s">
        <v>479</v>
      </c>
      <c r="E183" s="248">
        <v>2080539.7195485858</v>
      </c>
      <c r="F183" s="248">
        <v>-180793.55924418569</v>
      </c>
      <c r="G183" s="249">
        <v>-7.9949983905381508E-2</v>
      </c>
      <c r="H183" s="263">
        <v>9.2717007395845139E-2</v>
      </c>
      <c r="I183" s="263">
        <v>-7.7283005602295091E-3</v>
      </c>
      <c r="J183" s="264">
        <v>3.2559259813846801</v>
      </c>
      <c r="K183" s="264">
        <v>0.27971592353708319</v>
      </c>
      <c r="L183" s="249">
        <v>9.3983931947120181E-2</v>
      </c>
      <c r="M183" s="250">
        <v>6774083.3281810377</v>
      </c>
      <c r="N183" s="250">
        <v>43880.479692507535</v>
      </c>
      <c r="O183" s="249">
        <v>6.5199341952021875E-3</v>
      </c>
      <c r="P183" s="248">
        <v>1164272.3714844764</v>
      </c>
      <c r="Q183" s="248">
        <v>-88467.726753926603</v>
      </c>
      <c r="R183" s="249">
        <v>-7.0619378176151215E-2</v>
      </c>
    </row>
    <row r="184" spans="1:18" x14ac:dyDescent="0.2">
      <c r="A184" s="449" t="s">
        <v>112</v>
      </c>
      <c r="B184" s="449" t="s">
        <v>481</v>
      </c>
      <c r="C184" s="449" t="s">
        <v>136</v>
      </c>
      <c r="D184" s="251" t="s">
        <v>44</v>
      </c>
      <c r="E184" s="252">
        <v>1077465932.2415679</v>
      </c>
      <c r="F184" s="252">
        <v>-1070016.0518229008</v>
      </c>
      <c r="G184" s="253">
        <v>-9.9210049838026142E-4</v>
      </c>
      <c r="H184" s="265">
        <v>48.016106527438822</v>
      </c>
      <c r="I184" s="265">
        <v>0.10902600817036046</v>
      </c>
      <c r="J184" s="266">
        <v>1.9395753335374626</v>
      </c>
      <c r="K184" s="266">
        <v>4.006454225755629E-4</v>
      </c>
      <c r="L184" s="253">
        <v>2.0660615313880713E-4</v>
      </c>
      <c r="M184" s="254">
        <v>2089826344.9026916</v>
      </c>
      <c r="N184" s="254">
        <v>-1643266.2498383522</v>
      </c>
      <c r="O184" s="253">
        <v>-7.8569931930916759E-4</v>
      </c>
      <c r="P184" s="252">
        <v>471869480.27677441</v>
      </c>
      <c r="Q184" s="252">
        <v>-5232623.1859461069</v>
      </c>
      <c r="R184" s="253">
        <v>-1.0967512295520555E-2</v>
      </c>
    </row>
    <row r="185" spans="1:18" x14ac:dyDescent="0.2">
      <c r="A185" s="449" t="s">
        <v>112</v>
      </c>
      <c r="B185" s="449" t="s">
        <v>481</v>
      </c>
      <c r="C185" s="449" t="s">
        <v>136</v>
      </c>
      <c r="D185" s="247" t="s">
        <v>479</v>
      </c>
      <c r="E185" s="248">
        <v>1077303876.4885805</v>
      </c>
      <c r="F185" s="248">
        <v>-1199039.4143891335</v>
      </c>
      <c r="G185" s="249">
        <v>-1.111762793321004E-3</v>
      </c>
      <c r="H185" s="263">
        <v>48.00888468768872</v>
      </c>
      <c r="I185" s="263">
        <v>0.10327142168164016</v>
      </c>
      <c r="J185" s="264">
        <v>1.9393562214099276</v>
      </c>
      <c r="K185" s="264">
        <v>2.2399825564400899E-4</v>
      </c>
      <c r="L185" s="249">
        <v>1.1551468897754837E-4</v>
      </c>
      <c r="M185" s="250">
        <v>2089275975.2171597</v>
      </c>
      <c r="N185" s="250">
        <v>-2083781.776143074</v>
      </c>
      <c r="O185" s="249">
        <v>-9.9637652927723748E-4</v>
      </c>
      <c r="P185" s="248">
        <v>471788452.40028059</v>
      </c>
      <c r="Q185" s="248">
        <v>-5297134.8672294021</v>
      </c>
      <c r="R185" s="249">
        <v>-1.1103112331622813E-2</v>
      </c>
    </row>
    <row r="186" spans="1:18" x14ac:dyDescent="0.2">
      <c r="A186" s="449" t="s">
        <v>112</v>
      </c>
      <c r="B186" s="449" t="s">
        <v>481</v>
      </c>
      <c r="C186" s="449" t="s">
        <v>136</v>
      </c>
      <c r="D186" s="251" t="s">
        <v>480</v>
      </c>
      <c r="E186" s="252">
        <v>162055.75298762321</v>
      </c>
      <c r="F186" s="252">
        <v>129023.36256670952</v>
      </c>
      <c r="G186" s="253">
        <v>3.905965051957649</v>
      </c>
      <c r="H186" s="265">
        <v>7.2218397500975143E-3</v>
      </c>
      <c r="I186" s="265">
        <v>5.7545864887271793E-3</v>
      </c>
      <c r="J186" s="266">
        <v>3.3961749298304449</v>
      </c>
      <c r="K186" s="266">
        <v>7.0525231906410024E-2</v>
      </c>
      <c r="L186" s="253">
        <v>2.1206452366415465E-2</v>
      </c>
      <c r="M186" s="254">
        <v>550369.68553136114</v>
      </c>
      <c r="N186" s="254">
        <v>440515.5263063407</v>
      </c>
      <c r="O186" s="253">
        <v>4.0100031661432878</v>
      </c>
      <c r="P186" s="252">
        <v>81027.876493811607</v>
      </c>
      <c r="Q186" s="252">
        <v>64511.681283354759</v>
      </c>
      <c r="R186" s="253">
        <v>3.905965051957649</v>
      </c>
    </row>
    <row r="187" spans="1:18" x14ac:dyDescent="0.2">
      <c r="A187" s="449" t="s">
        <v>112</v>
      </c>
      <c r="B187" s="449" t="s">
        <v>481</v>
      </c>
      <c r="C187" s="449" t="s">
        <v>137</v>
      </c>
      <c r="D187" s="247" t="s">
        <v>44</v>
      </c>
      <c r="E187" s="248">
        <v>120371829.54018898</v>
      </c>
      <c r="F187" s="248">
        <v>4943062.0894316733</v>
      </c>
      <c r="G187" s="249">
        <v>4.2823484982116064E-2</v>
      </c>
      <c r="H187" s="263">
        <v>5.3642406846962771</v>
      </c>
      <c r="I187" s="263">
        <v>0.23705390408553484</v>
      </c>
      <c r="J187" s="264">
        <v>2.9677499395813181</v>
      </c>
      <c r="K187" s="264">
        <v>-2.8906086339577364E-3</v>
      </c>
      <c r="L187" s="249">
        <v>-9.7305903795542631E-4</v>
      </c>
      <c r="M187" s="250">
        <v>357233489.84518844</v>
      </c>
      <c r="N187" s="250">
        <v>14336112.825457156</v>
      </c>
      <c r="O187" s="249">
        <v>4.180875616506164E-2</v>
      </c>
      <c r="P187" s="248">
        <v>68093561.414583549</v>
      </c>
      <c r="Q187" s="248">
        <v>2807160.4440555647</v>
      </c>
      <c r="R187" s="249">
        <v>4.2997628944545306E-2</v>
      </c>
    </row>
    <row r="188" spans="1:18" x14ac:dyDescent="0.2">
      <c r="A188" s="449" t="s">
        <v>112</v>
      </c>
      <c r="B188" s="449" t="s">
        <v>481</v>
      </c>
      <c r="C188" s="449" t="s">
        <v>137</v>
      </c>
      <c r="D188" s="251" t="s">
        <v>479</v>
      </c>
      <c r="E188" s="252">
        <v>120371829.54018894</v>
      </c>
      <c r="F188" s="252">
        <v>4943062.0894316584</v>
      </c>
      <c r="G188" s="253">
        <v>4.2823484982115946E-2</v>
      </c>
      <c r="H188" s="265">
        <v>5.3642406846962789</v>
      </c>
      <c r="I188" s="265">
        <v>0.23705390408553839</v>
      </c>
      <c r="J188" s="266">
        <v>2.9677499395813189</v>
      </c>
      <c r="K188" s="266">
        <v>-2.8906086339577364E-3</v>
      </c>
      <c r="L188" s="253">
        <v>-9.7305903795542599E-4</v>
      </c>
      <c r="M188" s="254">
        <v>357233489.84518868</v>
      </c>
      <c r="N188" s="254">
        <v>14336112.825457394</v>
      </c>
      <c r="O188" s="253">
        <v>4.1808756165062334E-2</v>
      </c>
      <c r="P188" s="252">
        <v>68093561.414583549</v>
      </c>
      <c r="Q188" s="252">
        <v>2807160.4440555573</v>
      </c>
      <c r="R188" s="253">
        <v>4.2997628944545188E-2</v>
      </c>
    </row>
    <row r="189" spans="1:18" x14ac:dyDescent="0.2">
      <c r="A189" s="449" t="s">
        <v>112</v>
      </c>
      <c r="B189" s="449" t="s">
        <v>481</v>
      </c>
      <c r="C189" s="449" t="s">
        <v>138</v>
      </c>
      <c r="D189" s="247" t="s">
        <v>44</v>
      </c>
      <c r="E189" s="248">
        <v>525652940.18884605</v>
      </c>
      <c r="F189" s="248">
        <v>-15221937.612885058</v>
      </c>
      <c r="G189" s="249">
        <v>-2.8143177355086871E-2</v>
      </c>
      <c r="H189" s="263">
        <v>23.425156023318522</v>
      </c>
      <c r="I189" s="263">
        <v>-0.5997606822378998</v>
      </c>
      <c r="J189" s="264">
        <v>1.817862811079981</v>
      </c>
      <c r="K189" s="264">
        <v>5.1920268158053062E-2</v>
      </c>
      <c r="L189" s="249">
        <v>2.9400881906466676E-2</v>
      </c>
      <c r="M189" s="250">
        <v>955564931.50415301</v>
      </c>
      <c r="N189" s="250">
        <v>410974.39637696743</v>
      </c>
      <c r="O189" s="249">
        <v>4.3027031749039239E-4</v>
      </c>
      <c r="P189" s="248">
        <v>269770486.20389163</v>
      </c>
      <c r="Q189" s="248">
        <v>-5879263.8632140756</v>
      </c>
      <c r="R189" s="249">
        <v>-2.1328747302628771E-2</v>
      </c>
    </row>
    <row r="190" spans="1:18" x14ac:dyDescent="0.2">
      <c r="A190" s="449" t="s">
        <v>112</v>
      </c>
      <c r="B190" s="449" t="s">
        <v>481</v>
      </c>
      <c r="C190" s="449" t="s">
        <v>138</v>
      </c>
      <c r="D190" s="251" t="s">
        <v>479</v>
      </c>
      <c r="E190" s="252">
        <v>525652940.18884617</v>
      </c>
      <c r="F190" s="252">
        <v>-15221937.61288482</v>
      </c>
      <c r="G190" s="253">
        <v>-2.8143177355086438E-2</v>
      </c>
      <c r="H190" s="265">
        <v>23.425156023318522</v>
      </c>
      <c r="I190" s="265">
        <v>-0.59976068223789269</v>
      </c>
      <c r="J190" s="266">
        <v>1.8178628110799817</v>
      </c>
      <c r="K190" s="266">
        <v>5.1920268158054395E-2</v>
      </c>
      <c r="L190" s="253">
        <v>2.940088190646744E-2</v>
      </c>
      <c r="M190" s="254">
        <v>955564931.50415349</v>
      </c>
      <c r="N190" s="254">
        <v>410974.3963779211</v>
      </c>
      <c r="O190" s="253">
        <v>4.3027031749139105E-4</v>
      </c>
      <c r="P190" s="252">
        <v>269770486.20389163</v>
      </c>
      <c r="Q190" s="252">
        <v>-5879263.863214016</v>
      </c>
      <c r="R190" s="253">
        <v>-2.132874730262856E-2</v>
      </c>
    </row>
    <row r="191" spans="1:18" x14ac:dyDescent="0.2">
      <c r="A191" s="449" t="s">
        <v>112</v>
      </c>
      <c r="B191" s="449" t="s">
        <v>481</v>
      </c>
      <c r="C191" s="449" t="s">
        <v>139</v>
      </c>
      <c r="D191" s="247" t="s">
        <v>44</v>
      </c>
      <c r="E191" s="248">
        <v>38147507.447645165</v>
      </c>
      <c r="F191" s="248">
        <v>-2949159.9294507653</v>
      </c>
      <c r="G191" s="249">
        <v>-7.1761534880426733E-2</v>
      </c>
      <c r="H191" s="263">
        <v>1.7000025026793419</v>
      </c>
      <c r="I191" s="263">
        <v>-0.12545482790242501</v>
      </c>
      <c r="J191" s="264">
        <v>3.1421158724610039</v>
      </c>
      <c r="K191" s="264">
        <v>-3.5061406279721652E-3</v>
      </c>
      <c r="L191" s="249">
        <v>-1.1146096426662409E-3</v>
      </c>
      <c r="M191" s="250">
        <v>119863888.64607018</v>
      </c>
      <c r="N191" s="250">
        <v>-9410692.9199183732</v>
      </c>
      <c r="O191" s="249">
        <v>-7.2796158424343144E-2</v>
      </c>
      <c r="P191" s="248">
        <v>27050662.978029646</v>
      </c>
      <c r="Q191" s="248">
        <v>-2215008.6407578215</v>
      </c>
      <c r="R191" s="249">
        <v>-7.568623982426799E-2</v>
      </c>
    </row>
    <row r="192" spans="1:18" x14ac:dyDescent="0.2">
      <c r="A192" s="449" t="s">
        <v>112</v>
      </c>
      <c r="B192" s="449" t="s">
        <v>481</v>
      </c>
      <c r="C192" s="449" t="s">
        <v>139</v>
      </c>
      <c r="D192" s="251" t="s">
        <v>479</v>
      </c>
      <c r="E192" s="252">
        <v>38147507.447645165</v>
      </c>
      <c r="F192" s="252">
        <v>-2949159.9294507876</v>
      </c>
      <c r="G192" s="253">
        <v>-7.1761534880427247E-2</v>
      </c>
      <c r="H192" s="265">
        <v>1.7000025026793433</v>
      </c>
      <c r="I192" s="265">
        <v>-0.12545482790242479</v>
      </c>
      <c r="J192" s="266">
        <v>3.1421158724610021</v>
      </c>
      <c r="K192" s="266">
        <v>-3.5061406279708329E-3</v>
      </c>
      <c r="L192" s="253">
        <v>-1.1146096426658185E-3</v>
      </c>
      <c r="M192" s="254">
        <v>119863888.64607021</v>
      </c>
      <c r="N192" s="254">
        <v>-9410692.9199182838</v>
      </c>
      <c r="O192" s="253">
        <v>-7.2796158424342491E-2</v>
      </c>
      <c r="P192" s="252">
        <v>27050662.978029657</v>
      </c>
      <c r="Q192" s="252">
        <v>-2215008.640757814</v>
      </c>
      <c r="R192" s="253">
        <v>-7.5686239824267726E-2</v>
      </c>
    </row>
    <row r="193" spans="1:18" x14ac:dyDescent="0.2">
      <c r="A193" s="449" t="s">
        <v>112</v>
      </c>
      <c r="B193" s="449" t="s">
        <v>481</v>
      </c>
      <c r="C193" s="449" t="s">
        <v>140</v>
      </c>
      <c r="D193" s="247" t="s">
        <v>44</v>
      </c>
      <c r="E193" s="248">
        <v>1061227.0273830746</v>
      </c>
      <c r="F193" s="248">
        <v>-407526.38822889328</v>
      </c>
      <c r="G193" s="249">
        <v>-0.27746412971512591</v>
      </c>
      <c r="H193" s="263">
        <v>4.7292437256567142E-2</v>
      </c>
      <c r="I193" s="263">
        <v>-1.7947565411876414E-2</v>
      </c>
      <c r="J193" s="264">
        <v>12.380500312848492</v>
      </c>
      <c r="K193" s="264">
        <v>0.51706410223720667</v>
      </c>
      <c r="L193" s="249">
        <v>4.35846826381312E-2</v>
      </c>
      <c r="M193" s="250">
        <v>13138521.544519436</v>
      </c>
      <c r="N193" s="250">
        <v>-4285940.9107105918</v>
      </c>
      <c r="O193" s="249">
        <v>-0.24597263311409348</v>
      </c>
      <c r="P193" s="248">
        <v>2764111.6098448276</v>
      </c>
      <c r="Q193" s="248">
        <v>-1060272.99195879</v>
      </c>
      <c r="R193" s="249">
        <v>-0.2772401581835558</v>
      </c>
    </row>
    <row r="194" spans="1:18" x14ac:dyDescent="0.2">
      <c r="A194" s="449" t="s">
        <v>112</v>
      </c>
      <c r="B194" s="449" t="s">
        <v>481</v>
      </c>
      <c r="C194" s="449" t="s">
        <v>140</v>
      </c>
      <c r="D194" s="251" t="s">
        <v>479</v>
      </c>
      <c r="E194" s="252">
        <v>1061227.0273830749</v>
      </c>
      <c r="F194" s="252">
        <v>-407526.38822889305</v>
      </c>
      <c r="G194" s="253">
        <v>-0.27746412971512574</v>
      </c>
      <c r="H194" s="265">
        <v>4.7292437256567142E-2</v>
      </c>
      <c r="I194" s="265">
        <v>-1.7947565411876414E-2</v>
      </c>
      <c r="J194" s="266">
        <v>12.380500312848485</v>
      </c>
      <c r="K194" s="266">
        <v>0.51706410223719601</v>
      </c>
      <c r="L194" s="253">
        <v>4.3584682638130291E-2</v>
      </c>
      <c r="M194" s="254">
        <v>13138521.544519426</v>
      </c>
      <c r="N194" s="254">
        <v>-4285940.9107106049</v>
      </c>
      <c r="O194" s="253">
        <v>-0.24597263311409417</v>
      </c>
      <c r="P194" s="252">
        <v>2764111.609844828</v>
      </c>
      <c r="Q194" s="252">
        <v>-1060272.99195879</v>
      </c>
      <c r="R194" s="253">
        <v>-0.27724015818355574</v>
      </c>
    </row>
    <row r="195" spans="1:18" x14ac:dyDescent="0.2">
      <c r="A195" s="449" t="s">
        <v>112</v>
      </c>
      <c r="B195" s="449" t="s">
        <v>481</v>
      </c>
      <c r="C195" s="449" t="s">
        <v>141</v>
      </c>
      <c r="D195" s="247" t="s">
        <v>44</v>
      </c>
      <c r="E195" s="248">
        <v>3623018.4786038487</v>
      </c>
      <c r="F195" s="248">
        <v>786359.24790398823</v>
      </c>
      <c r="G195" s="249">
        <v>0.27721315249769274</v>
      </c>
      <c r="H195" s="263">
        <v>0.16145590873356652</v>
      </c>
      <c r="I195" s="263">
        <v>3.5455414836355281E-2</v>
      </c>
      <c r="J195" s="264">
        <v>4.7944327121062313</v>
      </c>
      <c r="K195" s="264">
        <v>4.6694552930770961E-2</v>
      </c>
      <c r="L195" s="249">
        <v>9.8351154518766474E-3</v>
      </c>
      <c r="M195" s="250">
        <v>17370318.310383644</v>
      </c>
      <c r="N195" s="250">
        <v>3902603.0362126119</v>
      </c>
      <c r="O195" s="249">
        <v>0.28977469130916311</v>
      </c>
      <c r="P195" s="248">
        <v>3846237.1451872643</v>
      </c>
      <c r="Q195" s="248">
        <v>954963.44467275729</v>
      </c>
      <c r="R195" s="249">
        <v>0.33029160971609844</v>
      </c>
    </row>
    <row r="196" spans="1:18" x14ac:dyDescent="0.2">
      <c r="A196" s="449" t="s">
        <v>112</v>
      </c>
      <c r="B196" s="449" t="s">
        <v>481</v>
      </c>
      <c r="C196" s="449" t="s">
        <v>141</v>
      </c>
      <c r="D196" s="251" t="s">
        <v>479</v>
      </c>
      <c r="E196" s="252">
        <v>3623018.4786038492</v>
      </c>
      <c r="F196" s="252">
        <v>786359.2479039887</v>
      </c>
      <c r="G196" s="253">
        <v>0.27721315249769291</v>
      </c>
      <c r="H196" s="265">
        <v>0.16145590873356655</v>
      </c>
      <c r="I196" s="265">
        <v>3.5455414836355309E-2</v>
      </c>
      <c r="J196" s="266">
        <v>4.7944327121062287</v>
      </c>
      <c r="K196" s="266">
        <v>4.6694552930768296E-2</v>
      </c>
      <c r="L196" s="253">
        <v>9.8351154518760871E-3</v>
      </c>
      <c r="M196" s="254">
        <v>17370318.310383637</v>
      </c>
      <c r="N196" s="254">
        <v>3902603.0362126045</v>
      </c>
      <c r="O196" s="253">
        <v>0.28977469130916256</v>
      </c>
      <c r="P196" s="252">
        <v>3846237.1451872643</v>
      </c>
      <c r="Q196" s="252">
        <v>954963.44467275683</v>
      </c>
      <c r="R196" s="253">
        <v>0.33029160971609822</v>
      </c>
    </row>
    <row r="197" spans="1:18" x14ac:dyDescent="0.2">
      <c r="A197" s="449" t="s">
        <v>112</v>
      </c>
      <c r="B197" s="449" t="s">
        <v>481</v>
      </c>
      <c r="C197" s="449" t="s">
        <v>142</v>
      </c>
      <c r="D197" s="247" t="s">
        <v>44</v>
      </c>
      <c r="E197" s="248">
        <v>75119692.753182545</v>
      </c>
      <c r="F197" s="248">
        <v>-1010908.3008970469</v>
      </c>
      <c r="G197" s="249">
        <v>-1.3278606590521271E-2</v>
      </c>
      <c r="H197" s="263">
        <v>3.3476280424396818</v>
      </c>
      <c r="I197" s="263">
        <v>-3.3988342669402982E-2</v>
      </c>
      <c r="J197" s="264">
        <v>6.5172382994247808</v>
      </c>
      <c r="K197" s="264">
        <v>2.0396084989634744E-2</v>
      </c>
      <c r="L197" s="249">
        <v>3.1393843834343509E-3</v>
      </c>
      <c r="M197" s="250">
        <v>489572938.65206337</v>
      </c>
      <c r="N197" s="250">
        <v>-5035564.0864017606</v>
      </c>
      <c r="O197" s="249">
        <v>-1.0180908857251132E-2</v>
      </c>
      <c r="P197" s="248">
        <v>123944199.67224172</v>
      </c>
      <c r="Q197" s="248">
        <v>-2154743.5209289938</v>
      </c>
      <c r="R197" s="249">
        <v>-1.7087720692695631E-2</v>
      </c>
    </row>
    <row r="198" spans="1:18" x14ac:dyDescent="0.2">
      <c r="A198" s="449" t="s">
        <v>112</v>
      </c>
      <c r="B198" s="449" t="s">
        <v>481</v>
      </c>
      <c r="C198" s="449" t="s">
        <v>142</v>
      </c>
      <c r="D198" s="251" t="s">
        <v>479</v>
      </c>
      <c r="E198" s="252">
        <v>75119692.753182516</v>
      </c>
      <c r="F198" s="252">
        <v>-1010908.3008970916</v>
      </c>
      <c r="G198" s="253">
        <v>-1.3278606590521855E-2</v>
      </c>
      <c r="H198" s="265">
        <v>3.3476280424396836</v>
      </c>
      <c r="I198" s="265">
        <v>-3.3988342669402094E-2</v>
      </c>
      <c r="J198" s="266">
        <v>6.5172382994247782</v>
      </c>
      <c r="K198" s="266">
        <v>2.0396084989633856E-2</v>
      </c>
      <c r="L198" s="253">
        <v>3.1393843834342152E-3</v>
      </c>
      <c r="M198" s="254">
        <v>489572938.65206331</v>
      </c>
      <c r="N198" s="254">
        <v>-5035564.0864017606</v>
      </c>
      <c r="O198" s="253">
        <v>-1.0180908857251134E-2</v>
      </c>
      <c r="P198" s="252">
        <v>123944199.67224173</v>
      </c>
      <c r="Q198" s="252">
        <v>-2154743.5209289938</v>
      </c>
      <c r="R198" s="253">
        <v>-1.7087720692695627E-2</v>
      </c>
    </row>
    <row r="199" spans="1:18" x14ac:dyDescent="0.2">
      <c r="A199" s="449" t="s">
        <v>112</v>
      </c>
      <c r="B199" s="449" t="s">
        <v>481</v>
      </c>
      <c r="C199" s="449" t="s">
        <v>143</v>
      </c>
      <c r="D199" s="247" t="s">
        <v>44</v>
      </c>
      <c r="E199" s="248">
        <v>242438299.23733148</v>
      </c>
      <c r="F199" s="248">
        <v>14666782.633496314</v>
      </c>
      <c r="G199" s="249">
        <v>6.4392523051977429E-2</v>
      </c>
      <c r="H199" s="263">
        <v>10.804001179223272</v>
      </c>
      <c r="I199" s="263">
        <v>0.68670429801862021</v>
      </c>
      <c r="J199" s="264">
        <v>3.5079626963844519</v>
      </c>
      <c r="K199" s="264">
        <v>8.0542716214699883E-2</v>
      </c>
      <c r="L199" s="249">
        <v>2.3499517619871842E-2</v>
      </c>
      <c r="M199" s="250">
        <v>850464509.89945006</v>
      </c>
      <c r="N199" s="250">
        <v>69795862.977898955</v>
      </c>
      <c r="O199" s="249">
        <v>8.9405233901897307E-2</v>
      </c>
      <c r="P199" s="248">
        <v>177453569.71422216</v>
      </c>
      <c r="Q199" s="248">
        <v>7754425.3396601975</v>
      </c>
      <c r="R199" s="249">
        <v>4.5695135165469886E-2</v>
      </c>
    </row>
    <row r="200" spans="1:18" x14ac:dyDescent="0.2">
      <c r="A200" s="449" t="s">
        <v>112</v>
      </c>
      <c r="B200" s="449" t="s">
        <v>481</v>
      </c>
      <c r="C200" s="449" t="s">
        <v>143</v>
      </c>
      <c r="D200" s="251" t="s">
        <v>479</v>
      </c>
      <c r="E200" s="252">
        <v>242438299.23733133</v>
      </c>
      <c r="F200" s="252">
        <v>14666782.633496165</v>
      </c>
      <c r="G200" s="253">
        <v>6.4392523051976763E-2</v>
      </c>
      <c r="H200" s="265">
        <v>10.804001179223265</v>
      </c>
      <c r="I200" s="265">
        <v>0.6867042980186131</v>
      </c>
      <c r="J200" s="266">
        <v>3.5079626963844537</v>
      </c>
      <c r="K200" s="266">
        <v>8.054271621470166E-2</v>
      </c>
      <c r="L200" s="253">
        <v>2.3499517619872359E-2</v>
      </c>
      <c r="M200" s="254">
        <v>850464509.89944994</v>
      </c>
      <c r="N200" s="254">
        <v>69795862.977898836</v>
      </c>
      <c r="O200" s="253">
        <v>8.9405233901897155E-2</v>
      </c>
      <c r="P200" s="252">
        <v>177453569.71422225</v>
      </c>
      <c r="Q200" s="252">
        <v>7754425.3396602869</v>
      </c>
      <c r="R200" s="253">
        <v>4.5695135165470413E-2</v>
      </c>
    </row>
    <row r="201" spans="1:18" x14ac:dyDescent="0.2">
      <c r="A201" s="449" t="s">
        <v>112</v>
      </c>
      <c r="B201" s="449" t="s">
        <v>482</v>
      </c>
      <c r="C201" s="449" t="s">
        <v>28</v>
      </c>
      <c r="D201" s="247" t="s">
        <v>44</v>
      </c>
      <c r="E201" s="248">
        <v>3474854.4030751549</v>
      </c>
      <c r="F201" s="248">
        <v>204763.0396827911</v>
      </c>
      <c r="G201" s="249">
        <v>6.2616917060803995E-2</v>
      </c>
      <c r="H201" s="263">
        <v>0.34273160285469295</v>
      </c>
      <c r="I201" s="263">
        <v>2.0854001693910773E-2</v>
      </c>
      <c r="J201" s="264">
        <v>4.3101766813539468</v>
      </c>
      <c r="K201" s="264">
        <v>-8.5917606376793465E-2</v>
      </c>
      <c r="L201" s="249">
        <v>-1.9544077254344799E-2</v>
      </c>
      <c r="M201" s="250">
        <v>14977236.419234624</v>
      </c>
      <c r="N201" s="250">
        <v>601606.4562678244</v>
      </c>
      <c r="O201" s="249">
        <v>4.18490499419941E-2</v>
      </c>
      <c r="P201" s="248">
        <v>3813740.1054630331</v>
      </c>
      <c r="Q201" s="248">
        <v>191945.38747973088</v>
      </c>
      <c r="R201" s="249">
        <v>5.2997312776084243E-2</v>
      </c>
    </row>
    <row r="202" spans="1:18" x14ac:dyDescent="0.2">
      <c r="A202" s="449" t="s">
        <v>112</v>
      </c>
      <c r="B202" s="449" t="s">
        <v>482</v>
      </c>
      <c r="C202" s="449" t="s">
        <v>28</v>
      </c>
      <c r="D202" s="251" t="s">
        <v>479</v>
      </c>
      <c r="E202" s="252">
        <v>3474854.4030751558</v>
      </c>
      <c r="F202" s="252">
        <v>204763.03968279157</v>
      </c>
      <c r="G202" s="253">
        <v>6.2616917060804134E-2</v>
      </c>
      <c r="H202" s="265">
        <v>0.34273160285469295</v>
      </c>
      <c r="I202" s="265">
        <v>2.0854001693910718E-2</v>
      </c>
      <c r="J202" s="266">
        <v>4.3101766813539495</v>
      </c>
      <c r="K202" s="266">
        <v>-8.5917606376792577E-2</v>
      </c>
      <c r="L202" s="253">
        <v>-1.9544077254344591E-2</v>
      </c>
      <c r="M202" s="254">
        <v>14977236.419234633</v>
      </c>
      <c r="N202" s="254">
        <v>601606.45626782812</v>
      </c>
      <c r="O202" s="253">
        <v>4.1849049941994343E-2</v>
      </c>
      <c r="P202" s="252">
        <v>3813740.1054630331</v>
      </c>
      <c r="Q202" s="252">
        <v>191945.38747973088</v>
      </c>
      <c r="R202" s="253">
        <v>5.2997312776084243E-2</v>
      </c>
    </row>
    <row r="203" spans="1:18" x14ac:dyDescent="0.2">
      <c r="A203" s="449" t="s">
        <v>112</v>
      </c>
      <c r="B203" s="449" t="s">
        <v>482</v>
      </c>
      <c r="C203" s="449" t="s">
        <v>134</v>
      </c>
      <c r="D203" s="247" t="s">
        <v>44</v>
      </c>
      <c r="E203" s="248">
        <v>67880768.022016957</v>
      </c>
      <c r="F203" s="248">
        <v>-4924229.6819605976</v>
      </c>
      <c r="G203" s="249">
        <v>-6.7635874421455716E-2</v>
      </c>
      <c r="H203" s="263">
        <v>6.6952112890268554</v>
      </c>
      <c r="I203" s="263">
        <v>-0.47104047867972554</v>
      </c>
      <c r="J203" s="264">
        <v>2.6815925800017775</v>
      </c>
      <c r="K203" s="264">
        <v>2.8083597860817378E-2</v>
      </c>
      <c r="L203" s="249">
        <v>1.0583569925645542E-2</v>
      </c>
      <c r="M203" s="250">
        <v>182028563.85266259</v>
      </c>
      <c r="N203" s="250">
        <v>-11160151.499593824</v>
      </c>
      <c r="O203" s="249">
        <v>-5.7768133502231887E-2</v>
      </c>
      <c r="P203" s="248">
        <v>36167628.278792948</v>
      </c>
      <c r="Q203" s="248">
        <v>-2748588.5546151325</v>
      </c>
      <c r="R203" s="249">
        <v>-7.0628359544332039E-2</v>
      </c>
    </row>
    <row r="204" spans="1:18" x14ac:dyDescent="0.2">
      <c r="A204" s="449" t="s">
        <v>112</v>
      </c>
      <c r="B204" s="449" t="s">
        <v>482</v>
      </c>
      <c r="C204" s="449" t="s">
        <v>134</v>
      </c>
      <c r="D204" s="251" t="s">
        <v>479</v>
      </c>
      <c r="E204" s="252">
        <v>67216659.921687499</v>
      </c>
      <c r="F204" s="252">
        <v>-4860568.3335051537</v>
      </c>
      <c r="G204" s="253">
        <v>-6.7435561149716994E-2</v>
      </c>
      <c r="H204" s="265">
        <v>6.6297090240993608</v>
      </c>
      <c r="I204" s="265">
        <v>-0.46490783854145512</v>
      </c>
      <c r="J204" s="266">
        <v>2.6584884376425482</v>
      </c>
      <c r="K204" s="266">
        <v>2.5828089351320749E-2</v>
      </c>
      <c r="L204" s="253">
        <v>9.8106424431411762E-3</v>
      </c>
      <c r="M204" s="254">
        <v>178694713.21875748</v>
      </c>
      <c r="N204" s="254">
        <v>-11060147.623424292</v>
      </c>
      <c r="O204" s="253">
        <v>-5.8286504884968213E-2</v>
      </c>
      <c r="P204" s="252">
        <v>35245947.984752037</v>
      </c>
      <c r="Q204" s="252">
        <v>-2749650.6321284249</v>
      </c>
      <c r="R204" s="253">
        <v>-7.2367609202683453E-2</v>
      </c>
    </row>
    <row r="205" spans="1:18" x14ac:dyDescent="0.2">
      <c r="A205" s="449" t="s">
        <v>112</v>
      </c>
      <c r="B205" s="449" t="s">
        <v>482</v>
      </c>
      <c r="C205" s="449" t="s">
        <v>134</v>
      </c>
      <c r="D205" s="247" t="s">
        <v>480</v>
      </c>
      <c r="E205" s="248">
        <v>664108.1003293338</v>
      </c>
      <c r="F205" s="248">
        <v>-63661.34845555143</v>
      </c>
      <c r="G205" s="249">
        <v>-8.7474609660852243E-2</v>
      </c>
      <c r="H205" s="263">
        <v>6.5502264927482484E-2</v>
      </c>
      <c r="I205" s="263">
        <v>-6.1326401382805484E-3</v>
      </c>
      <c r="J205" s="264">
        <v>5.0200421170166942</v>
      </c>
      <c r="K205" s="264">
        <v>0.30171474588600322</v>
      </c>
      <c r="L205" s="249">
        <v>6.394527597471493E-2</v>
      </c>
      <c r="M205" s="250">
        <v>3333850.6339052045</v>
      </c>
      <c r="N205" s="250">
        <v>-100003.87616921496</v>
      </c>
      <c r="O205" s="249">
        <v>-2.9122921741680793E-2</v>
      </c>
      <c r="P205" s="248">
        <v>921680.2940409173</v>
      </c>
      <c r="Q205" s="248">
        <v>1062.0775132965064</v>
      </c>
      <c r="R205" s="249">
        <v>1.1536568516995465E-3</v>
      </c>
    </row>
    <row r="206" spans="1:18" x14ac:dyDescent="0.2">
      <c r="A206" s="449" t="s">
        <v>112</v>
      </c>
      <c r="B206" s="449" t="s">
        <v>482</v>
      </c>
      <c r="C206" s="449" t="s">
        <v>135</v>
      </c>
      <c r="D206" s="251" t="s">
        <v>44</v>
      </c>
      <c r="E206" s="252">
        <v>979440.73867977876</v>
      </c>
      <c r="F206" s="252">
        <v>6517.937224569032</v>
      </c>
      <c r="G206" s="253">
        <v>6.6993364887944782E-3</v>
      </c>
      <c r="H206" s="265">
        <v>9.6604132239852175E-2</v>
      </c>
      <c r="I206" s="265">
        <v>8.385946304811237E-4</v>
      </c>
      <c r="J206" s="266">
        <v>3.2351493525124027</v>
      </c>
      <c r="K206" s="266">
        <v>0.1241457818942151</v>
      </c>
      <c r="L206" s="253">
        <v>3.9905380715955299E-2</v>
      </c>
      <c r="M206" s="254">
        <v>3168637.0715641547</v>
      </c>
      <c r="N206" s="254">
        <v>141870.76230114745</v>
      </c>
      <c r="O206" s="253">
        <v>4.6872056777879166E-2</v>
      </c>
      <c r="P206" s="252">
        <v>548670.20471324399</v>
      </c>
      <c r="Q206" s="252">
        <v>8130.9616675019497</v>
      </c>
      <c r="R206" s="253">
        <v>1.5042315191931187E-2</v>
      </c>
    </row>
    <row r="207" spans="1:18" x14ac:dyDescent="0.2">
      <c r="A207" s="449" t="s">
        <v>112</v>
      </c>
      <c r="B207" s="449" t="s">
        <v>482</v>
      </c>
      <c r="C207" s="449" t="s">
        <v>135</v>
      </c>
      <c r="D207" s="247" t="s">
        <v>479</v>
      </c>
      <c r="E207" s="248">
        <v>979440.73867977853</v>
      </c>
      <c r="F207" s="248">
        <v>6517.9372245686827</v>
      </c>
      <c r="G207" s="249">
        <v>6.6993364887941182E-3</v>
      </c>
      <c r="H207" s="263">
        <v>9.6604132239852189E-2</v>
      </c>
      <c r="I207" s="263">
        <v>8.385946304811237E-4</v>
      </c>
      <c r="J207" s="264">
        <v>3.2351493525124027</v>
      </c>
      <c r="K207" s="264">
        <v>0.12414578189421555</v>
      </c>
      <c r="L207" s="249">
        <v>3.9905380715955445E-2</v>
      </c>
      <c r="M207" s="250">
        <v>3168637.0715641547</v>
      </c>
      <c r="N207" s="250">
        <v>141870.76230114745</v>
      </c>
      <c r="O207" s="249">
        <v>4.6872056777879166E-2</v>
      </c>
      <c r="P207" s="248">
        <v>548670.20471324399</v>
      </c>
      <c r="Q207" s="248">
        <v>8130.9616675018333</v>
      </c>
      <c r="R207" s="249">
        <v>1.5042315191930968E-2</v>
      </c>
    </row>
    <row r="208" spans="1:18" x14ac:dyDescent="0.2">
      <c r="A208" s="449" t="s">
        <v>112</v>
      </c>
      <c r="B208" s="449" t="s">
        <v>482</v>
      </c>
      <c r="C208" s="449" t="s">
        <v>136</v>
      </c>
      <c r="D208" s="251" t="s">
        <v>44</v>
      </c>
      <c r="E208" s="252">
        <v>492253331.70725346</v>
      </c>
      <c r="F208" s="252">
        <v>-1496310.1564224958</v>
      </c>
      <c r="G208" s="253">
        <v>-3.0305037807716049E-3</v>
      </c>
      <c r="H208" s="265">
        <v>48.55189709165515</v>
      </c>
      <c r="I208" s="265">
        <v>-4.8258878362126723E-2</v>
      </c>
      <c r="J208" s="266">
        <v>1.9375908742130643</v>
      </c>
      <c r="K208" s="266">
        <v>-3.3573746319231157E-2</v>
      </c>
      <c r="L208" s="253">
        <v>-1.7032441618277862E-2</v>
      </c>
      <c r="M208" s="254">
        <v>953785563.3169502</v>
      </c>
      <c r="N208" s="254">
        <v>-19476262.125219345</v>
      </c>
      <c r="O208" s="253">
        <v>-2.001132852033002E-2</v>
      </c>
      <c r="P208" s="252">
        <v>213151324.05088091</v>
      </c>
      <c r="Q208" s="252">
        <v>-3469976.7398162484</v>
      </c>
      <c r="R208" s="253">
        <v>-1.6018631257177212E-2</v>
      </c>
    </row>
    <row r="209" spans="1:18" x14ac:dyDescent="0.2">
      <c r="A209" s="449" t="s">
        <v>112</v>
      </c>
      <c r="B209" s="449" t="s">
        <v>482</v>
      </c>
      <c r="C209" s="449" t="s">
        <v>136</v>
      </c>
      <c r="D209" s="247" t="s">
        <v>479</v>
      </c>
      <c r="E209" s="248">
        <v>492176273.44119662</v>
      </c>
      <c r="F209" s="248">
        <v>-1540336.0320584178</v>
      </c>
      <c r="G209" s="249">
        <v>-3.1198788991559315E-3</v>
      </c>
      <c r="H209" s="263">
        <v>48.544296686004948</v>
      </c>
      <c r="I209" s="263">
        <v>-5.2607880486320369E-2</v>
      </c>
      <c r="J209" s="264">
        <v>1.937366935070568</v>
      </c>
      <c r="K209" s="264">
        <v>-3.3707062867637916E-2</v>
      </c>
      <c r="L209" s="249">
        <v>-1.7100861207086274E-2</v>
      </c>
      <c r="M209" s="250">
        <v>953526038.39122498</v>
      </c>
      <c r="N209" s="250">
        <v>-19625932.891719699</v>
      </c>
      <c r="O209" s="249">
        <v>-2.0167387490204698E-2</v>
      </c>
      <c r="P209" s="248">
        <v>213112794.91785264</v>
      </c>
      <c r="Q209" s="248">
        <v>-3491989.6776340902</v>
      </c>
      <c r="R209" s="249">
        <v>-1.6121479883999066E-2</v>
      </c>
    </row>
    <row r="210" spans="1:18" x14ac:dyDescent="0.2">
      <c r="A210" s="449" t="s">
        <v>112</v>
      </c>
      <c r="B210" s="449" t="s">
        <v>482</v>
      </c>
      <c r="C210" s="449" t="s">
        <v>136</v>
      </c>
      <c r="D210" s="251" t="s">
        <v>480</v>
      </c>
      <c r="E210" s="252">
        <v>77058.266056537628</v>
      </c>
      <c r="F210" s="252">
        <v>44025.875635623932</v>
      </c>
      <c r="G210" s="253">
        <v>1.3328092540269192</v>
      </c>
      <c r="H210" s="265">
        <v>7.6004056502016575E-3</v>
      </c>
      <c r="I210" s="265">
        <v>4.3490021241973697E-3</v>
      </c>
      <c r="J210" s="266">
        <v>3.3679050802180104</v>
      </c>
      <c r="K210" s="266">
        <v>4.2255382293975519E-2</v>
      </c>
      <c r="L210" s="253">
        <v>1.2705902945927387E-2</v>
      </c>
      <c r="M210" s="254">
        <v>259524.92572460414</v>
      </c>
      <c r="N210" s="254">
        <v>149670.76649958373</v>
      </c>
      <c r="O210" s="253">
        <v>1.3624497019999464</v>
      </c>
      <c r="P210" s="252">
        <v>38529.133028268814</v>
      </c>
      <c r="Q210" s="252">
        <v>22012.937817811966</v>
      </c>
      <c r="R210" s="253">
        <v>1.3328092540269192</v>
      </c>
    </row>
    <row r="211" spans="1:18" x14ac:dyDescent="0.2">
      <c r="A211" s="449" t="s">
        <v>112</v>
      </c>
      <c r="B211" s="449" t="s">
        <v>482</v>
      </c>
      <c r="C211" s="449" t="s">
        <v>137</v>
      </c>
      <c r="D211" s="247" t="s">
        <v>44</v>
      </c>
      <c r="E211" s="248">
        <v>56265333.683163196</v>
      </c>
      <c r="F211" s="248">
        <v>3704828.3074114546</v>
      </c>
      <c r="G211" s="249">
        <v>7.0486923231157517E-2</v>
      </c>
      <c r="H211" s="263">
        <v>5.5495585603008015</v>
      </c>
      <c r="I211" s="263">
        <v>0.37598770061854125</v>
      </c>
      <c r="J211" s="264">
        <v>3.008962002627515</v>
      </c>
      <c r="K211" s="264">
        <v>2.3927414830255067E-2</v>
      </c>
      <c r="L211" s="249">
        <v>8.015791484651362E-3</v>
      </c>
      <c r="M211" s="250">
        <v>169300251.11779606</v>
      </c>
      <c r="N211" s="250">
        <v>12405324.619073302</v>
      </c>
      <c r="O211" s="249">
        <v>7.9067723194824205E-2</v>
      </c>
      <c r="P211" s="248">
        <v>32119829.727398299</v>
      </c>
      <c r="Q211" s="248">
        <v>2592780.2848086134</v>
      </c>
      <c r="R211" s="249">
        <v>8.7810341153450933E-2</v>
      </c>
    </row>
    <row r="212" spans="1:18" x14ac:dyDescent="0.2">
      <c r="A212" s="449" t="s">
        <v>112</v>
      </c>
      <c r="B212" s="449" t="s">
        <v>482</v>
      </c>
      <c r="C212" s="449" t="s">
        <v>137</v>
      </c>
      <c r="D212" s="251" t="s">
        <v>479</v>
      </c>
      <c r="E212" s="252">
        <v>56265333.683163181</v>
      </c>
      <c r="F212" s="252">
        <v>3704828.3074114472</v>
      </c>
      <c r="G212" s="253">
        <v>7.0486923231157378E-2</v>
      </c>
      <c r="H212" s="265">
        <v>5.5495585603008015</v>
      </c>
      <c r="I212" s="265">
        <v>0.37598770061854214</v>
      </c>
      <c r="J212" s="266">
        <v>3.008962002627515</v>
      </c>
      <c r="K212" s="266">
        <v>2.3927414830255067E-2</v>
      </c>
      <c r="L212" s="253">
        <v>8.015791484651362E-3</v>
      </c>
      <c r="M212" s="254">
        <v>169300251.11779609</v>
      </c>
      <c r="N212" s="254">
        <v>12405324.619073361</v>
      </c>
      <c r="O212" s="253">
        <v>7.9067723194824607E-2</v>
      </c>
      <c r="P212" s="252">
        <v>32119829.727398299</v>
      </c>
      <c r="Q212" s="252">
        <v>2592780.2848086134</v>
      </c>
      <c r="R212" s="253">
        <v>8.7810341153450933E-2</v>
      </c>
    </row>
    <row r="213" spans="1:18" x14ac:dyDescent="0.2">
      <c r="A213" s="449" t="s">
        <v>112</v>
      </c>
      <c r="B213" s="449" t="s">
        <v>482</v>
      </c>
      <c r="C213" s="449" t="s">
        <v>138</v>
      </c>
      <c r="D213" s="247" t="s">
        <v>44</v>
      </c>
      <c r="E213" s="248">
        <v>238723892.25057799</v>
      </c>
      <c r="F213" s="248">
        <v>-5181843.7514420748</v>
      </c>
      <c r="G213" s="249">
        <v>-2.1245272195645117E-2</v>
      </c>
      <c r="H213" s="263">
        <v>23.54579868392317</v>
      </c>
      <c r="I213" s="263">
        <v>-0.46202999406274259</v>
      </c>
      <c r="J213" s="264">
        <v>1.8348228054823794</v>
      </c>
      <c r="K213" s="264">
        <v>3.7247732968456182E-2</v>
      </c>
      <c r="L213" s="249">
        <v>2.0721100074204371E-2</v>
      </c>
      <c r="M213" s="250">
        <v>438016041.71487886</v>
      </c>
      <c r="N213" s="250">
        <v>-422829.3655141592</v>
      </c>
      <c r="O213" s="249">
        <v>-9.6439753271016057E-4</v>
      </c>
      <c r="P213" s="248">
        <v>122224423.81600153</v>
      </c>
      <c r="Q213" s="248">
        <v>-1178787.2123412788</v>
      </c>
      <c r="R213" s="249">
        <v>-9.5523220386099922E-3</v>
      </c>
    </row>
    <row r="214" spans="1:18" x14ac:dyDescent="0.2">
      <c r="A214" s="449" t="s">
        <v>112</v>
      </c>
      <c r="B214" s="449" t="s">
        <v>482</v>
      </c>
      <c r="C214" s="449" t="s">
        <v>138</v>
      </c>
      <c r="D214" s="251" t="s">
        <v>479</v>
      </c>
      <c r="E214" s="252">
        <v>238723892.25057817</v>
      </c>
      <c r="F214" s="252">
        <v>-5181843.7514418364</v>
      </c>
      <c r="G214" s="253">
        <v>-2.1245272195644142E-2</v>
      </c>
      <c r="H214" s="265">
        <v>23.54579868392317</v>
      </c>
      <c r="I214" s="265">
        <v>-0.46202999406273548</v>
      </c>
      <c r="J214" s="266">
        <v>1.8348228054823796</v>
      </c>
      <c r="K214" s="266">
        <v>3.7247732968456404E-2</v>
      </c>
      <c r="L214" s="253">
        <v>2.0721100074204496E-2</v>
      </c>
      <c r="M214" s="254">
        <v>438016041.71487892</v>
      </c>
      <c r="N214" s="254">
        <v>-422829.36551398039</v>
      </c>
      <c r="O214" s="253">
        <v>-9.6439753270975302E-4</v>
      </c>
      <c r="P214" s="252">
        <v>122224423.81600152</v>
      </c>
      <c r="Q214" s="252">
        <v>-1178787.2123412937</v>
      </c>
      <c r="R214" s="253">
        <v>-9.5523220386101136E-3</v>
      </c>
    </row>
    <row r="215" spans="1:18" x14ac:dyDescent="0.2">
      <c r="A215" s="449" t="s">
        <v>112</v>
      </c>
      <c r="B215" s="449" t="s">
        <v>482</v>
      </c>
      <c r="C215" s="449" t="s">
        <v>139</v>
      </c>
      <c r="D215" s="247" t="s">
        <v>44</v>
      </c>
      <c r="E215" s="248">
        <v>16345491.42994996</v>
      </c>
      <c r="F215" s="248">
        <v>-1743421.4029414672</v>
      </c>
      <c r="G215" s="249">
        <v>-9.6380662511202433E-2</v>
      </c>
      <c r="H215" s="263">
        <v>1.6121873976292849</v>
      </c>
      <c r="I215" s="263">
        <v>-0.16831816727256488</v>
      </c>
      <c r="J215" s="264">
        <v>3.1656749816560628</v>
      </c>
      <c r="K215" s="264">
        <v>2.3060615111603511E-2</v>
      </c>
      <c r="L215" s="249">
        <v>7.338035285875814E-3</v>
      </c>
      <c r="M215" s="250">
        <v>51744513.282666169</v>
      </c>
      <c r="N215" s="250">
        <v>-5101964.0611488596</v>
      </c>
      <c r="O215" s="249">
        <v>-8.9749871927709876E-2</v>
      </c>
      <c r="P215" s="248">
        <v>11532306.031341195</v>
      </c>
      <c r="Q215" s="248">
        <v>-1333691.5639390387</v>
      </c>
      <c r="R215" s="249">
        <v>-0.10366017512923292</v>
      </c>
    </row>
    <row r="216" spans="1:18" x14ac:dyDescent="0.2">
      <c r="A216" s="449" t="s">
        <v>112</v>
      </c>
      <c r="B216" s="449" t="s">
        <v>482</v>
      </c>
      <c r="C216" s="449" t="s">
        <v>139</v>
      </c>
      <c r="D216" s="251" t="s">
        <v>479</v>
      </c>
      <c r="E216" s="252">
        <v>16345491.429949956</v>
      </c>
      <c r="F216" s="252">
        <v>-1743421.402941471</v>
      </c>
      <c r="G216" s="253">
        <v>-9.6380662511202628E-2</v>
      </c>
      <c r="H216" s="265">
        <v>1.6121873976292844</v>
      </c>
      <c r="I216" s="265">
        <v>-0.16831816727256532</v>
      </c>
      <c r="J216" s="266">
        <v>3.1656749816560641</v>
      </c>
      <c r="K216" s="266">
        <v>2.3060615111605731E-2</v>
      </c>
      <c r="L216" s="253">
        <v>7.3380352858765227E-3</v>
      </c>
      <c r="M216" s="254">
        <v>51744513.282666177</v>
      </c>
      <c r="N216" s="254">
        <v>-5101964.0611488372</v>
      </c>
      <c r="O216" s="253">
        <v>-8.9749871927709501E-2</v>
      </c>
      <c r="P216" s="252">
        <v>11532306.031341195</v>
      </c>
      <c r="Q216" s="252">
        <v>-1333691.5639390387</v>
      </c>
      <c r="R216" s="253">
        <v>-0.10366017512923292</v>
      </c>
    </row>
    <row r="217" spans="1:18" x14ac:dyDescent="0.2">
      <c r="A217" s="449" t="s">
        <v>112</v>
      </c>
      <c r="B217" s="449" t="s">
        <v>482</v>
      </c>
      <c r="C217" s="449" t="s">
        <v>140</v>
      </c>
      <c r="D217" s="247" t="s">
        <v>44</v>
      </c>
      <c r="E217" s="248">
        <v>441522.32126236206</v>
      </c>
      <c r="F217" s="248">
        <v>-56717.647678281704</v>
      </c>
      <c r="G217" s="249">
        <v>-0.11383600516609413</v>
      </c>
      <c r="H217" s="263">
        <v>4.3548199524117197E-2</v>
      </c>
      <c r="I217" s="263">
        <v>-5.4939427843069405E-3</v>
      </c>
      <c r="J217" s="264">
        <v>12.180395838678354</v>
      </c>
      <c r="K217" s="264">
        <v>-0.51853561243933122</v>
      </c>
      <c r="L217" s="249">
        <v>-4.0833011378582786E-2</v>
      </c>
      <c r="M217" s="250">
        <v>5377916.6445876826</v>
      </c>
      <c r="N217" s="250">
        <v>-949198.5671965573</v>
      </c>
      <c r="O217" s="249">
        <v>-0.15002074965043735</v>
      </c>
      <c r="P217" s="248">
        <v>1145178.7122052908</v>
      </c>
      <c r="Q217" s="248">
        <v>-159486.95455374103</v>
      </c>
      <c r="R217" s="249">
        <v>-0.12224354378078214</v>
      </c>
    </row>
    <row r="218" spans="1:18" x14ac:dyDescent="0.2">
      <c r="A218" s="449" t="s">
        <v>112</v>
      </c>
      <c r="B218" s="449" t="s">
        <v>482</v>
      </c>
      <c r="C218" s="449" t="s">
        <v>140</v>
      </c>
      <c r="D218" s="251" t="s">
        <v>479</v>
      </c>
      <c r="E218" s="252">
        <v>441522.32126236218</v>
      </c>
      <c r="F218" s="252">
        <v>-56717.647678281588</v>
      </c>
      <c r="G218" s="253">
        <v>-0.11383600516609389</v>
      </c>
      <c r="H218" s="265">
        <v>4.3548199524117197E-2</v>
      </c>
      <c r="I218" s="265">
        <v>-5.4939427843069405E-3</v>
      </c>
      <c r="J218" s="266">
        <v>12.180395838678354</v>
      </c>
      <c r="K218" s="266">
        <v>-0.51853561243933299</v>
      </c>
      <c r="L218" s="253">
        <v>-4.0833011378582917E-2</v>
      </c>
      <c r="M218" s="254">
        <v>5377916.6445876826</v>
      </c>
      <c r="N218" s="254">
        <v>-949198.56719655823</v>
      </c>
      <c r="O218" s="253">
        <v>-0.15002074965043746</v>
      </c>
      <c r="P218" s="252">
        <v>1145178.7122052908</v>
      </c>
      <c r="Q218" s="252">
        <v>-159486.95455374103</v>
      </c>
      <c r="R218" s="253">
        <v>-0.12224354378078214</v>
      </c>
    </row>
    <row r="219" spans="1:18" x14ac:dyDescent="0.2">
      <c r="A219" s="449" t="s">
        <v>112</v>
      </c>
      <c r="B219" s="449" t="s">
        <v>482</v>
      </c>
      <c r="C219" s="449" t="s">
        <v>141</v>
      </c>
      <c r="D219" s="247" t="s">
        <v>44</v>
      </c>
      <c r="E219" s="248">
        <v>1529176.600632963</v>
      </c>
      <c r="F219" s="248">
        <v>83291.811066525755</v>
      </c>
      <c r="G219" s="249">
        <v>5.7606118874451696E-2</v>
      </c>
      <c r="H219" s="263">
        <v>0.15082564234029888</v>
      </c>
      <c r="I219" s="263">
        <v>8.5060934645428687E-3</v>
      </c>
      <c r="J219" s="264">
        <v>4.8308141282006281</v>
      </c>
      <c r="K219" s="264">
        <v>-7.3210829243496534E-2</v>
      </c>
      <c r="L219" s="249">
        <v>-1.4928722810100152E-2</v>
      </c>
      <c r="M219" s="250">
        <v>7387167.9268515287</v>
      </c>
      <c r="N219" s="250">
        <v>296512.83322887402</v>
      </c>
      <c r="O219" s="249">
        <v>4.1817410283509361E-2</v>
      </c>
      <c r="P219" s="248">
        <v>1642213.8118530251</v>
      </c>
      <c r="Q219" s="248">
        <v>104823.04254179937</v>
      </c>
      <c r="R219" s="249">
        <v>6.8182432621708575E-2</v>
      </c>
    </row>
    <row r="220" spans="1:18" x14ac:dyDescent="0.2">
      <c r="A220" s="449" t="s">
        <v>112</v>
      </c>
      <c r="B220" s="449" t="s">
        <v>482</v>
      </c>
      <c r="C220" s="449" t="s">
        <v>141</v>
      </c>
      <c r="D220" s="251" t="s">
        <v>479</v>
      </c>
      <c r="E220" s="252">
        <v>1529176.6006329635</v>
      </c>
      <c r="F220" s="252">
        <v>83291.811066526221</v>
      </c>
      <c r="G220" s="253">
        <v>5.7606118874452016E-2</v>
      </c>
      <c r="H220" s="265">
        <v>0.15082564234029885</v>
      </c>
      <c r="I220" s="265">
        <v>8.506093464542841E-3</v>
      </c>
      <c r="J220" s="266">
        <v>4.8308141282006289</v>
      </c>
      <c r="K220" s="266">
        <v>-7.3210829243494757E-2</v>
      </c>
      <c r="L220" s="253">
        <v>-1.4928722810099793E-2</v>
      </c>
      <c r="M220" s="254">
        <v>7387167.9268515287</v>
      </c>
      <c r="N220" s="254">
        <v>296512.83322887495</v>
      </c>
      <c r="O220" s="253">
        <v>4.1817410283509493E-2</v>
      </c>
      <c r="P220" s="252">
        <v>1642213.8118530251</v>
      </c>
      <c r="Q220" s="252">
        <v>104823.04254179937</v>
      </c>
      <c r="R220" s="253">
        <v>6.8182432621708575E-2</v>
      </c>
    </row>
    <row r="221" spans="1:18" x14ac:dyDescent="0.2">
      <c r="A221" s="449" t="s">
        <v>112</v>
      </c>
      <c r="B221" s="449" t="s">
        <v>482</v>
      </c>
      <c r="C221" s="449" t="s">
        <v>142</v>
      </c>
      <c r="D221" s="247" t="s">
        <v>44</v>
      </c>
      <c r="E221" s="248">
        <v>30477185.289301466</v>
      </c>
      <c r="F221" s="248">
        <v>-319428.6085935086</v>
      </c>
      <c r="G221" s="249">
        <v>-1.0372199023326468E-2</v>
      </c>
      <c r="H221" s="263">
        <v>3.0060236640297138</v>
      </c>
      <c r="I221" s="263">
        <v>-2.5310663903512776E-2</v>
      </c>
      <c r="J221" s="264">
        <v>6.5894699035020334</v>
      </c>
      <c r="K221" s="264">
        <v>-0.13213023374020594</v>
      </c>
      <c r="L221" s="249">
        <v>-1.9657556391686336E-2</v>
      </c>
      <c r="M221" s="250">
        <v>200828495.20730695</v>
      </c>
      <c r="N221" s="250">
        <v>-6174028.9953801632</v>
      </c>
      <c r="O221" s="249">
        <v>-2.9825863327805825E-2</v>
      </c>
      <c r="P221" s="248">
        <v>49930007.153092235</v>
      </c>
      <c r="Q221" s="248">
        <v>-401445.72948702425</v>
      </c>
      <c r="R221" s="249">
        <v>-7.9760409544222151E-3</v>
      </c>
    </row>
    <row r="222" spans="1:18" x14ac:dyDescent="0.2">
      <c r="A222" s="449" t="s">
        <v>112</v>
      </c>
      <c r="B222" s="449" t="s">
        <v>482</v>
      </c>
      <c r="C222" s="449" t="s">
        <v>142</v>
      </c>
      <c r="D222" s="251" t="s">
        <v>479</v>
      </c>
      <c r="E222" s="252">
        <v>30477185.289301462</v>
      </c>
      <c r="F222" s="252">
        <v>-319428.6085935086</v>
      </c>
      <c r="G222" s="253">
        <v>-1.037219902332647E-2</v>
      </c>
      <c r="H222" s="265">
        <v>3.0060236640297129</v>
      </c>
      <c r="I222" s="265">
        <v>-2.531066390351322E-2</v>
      </c>
      <c r="J222" s="266">
        <v>6.5894699035020352</v>
      </c>
      <c r="K222" s="266">
        <v>-0.13213023374020505</v>
      </c>
      <c r="L222" s="253">
        <v>-1.96575563916862E-2</v>
      </c>
      <c r="M222" s="254">
        <v>200828495.20730698</v>
      </c>
      <c r="N222" s="254">
        <v>-6174028.9953801334</v>
      </c>
      <c r="O222" s="253">
        <v>-2.982586332780568E-2</v>
      </c>
      <c r="P222" s="252">
        <v>49930007.153092228</v>
      </c>
      <c r="Q222" s="252">
        <v>-401445.72948703915</v>
      </c>
      <c r="R222" s="253">
        <v>-7.97604095442251E-3</v>
      </c>
    </row>
    <row r="223" spans="1:18" x14ac:dyDescent="0.2">
      <c r="A223" s="449" t="s">
        <v>112</v>
      </c>
      <c r="B223" s="449" t="s">
        <v>482</v>
      </c>
      <c r="C223" s="449" t="s">
        <v>143</v>
      </c>
      <c r="D223" s="247" t="s">
        <v>44</v>
      </c>
      <c r="E223" s="248">
        <v>105499441.56804793</v>
      </c>
      <c r="F223" s="248">
        <v>7650483.4392691702</v>
      </c>
      <c r="G223" s="249">
        <v>7.8186662235078572E-2</v>
      </c>
      <c r="H223" s="263">
        <v>10.405613736475756</v>
      </c>
      <c r="I223" s="263">
        <v>0.77426573465721127</v>
      </c>
      <c r="J223" s="264">
        <v>3.5863911297053437</v>
      </c>
      <c r="K223" s="264">
        <v>9.4829313845325114E-2</v>
      </c>
      <c r="L223" s="249">
        <v>2.7159568939771835E-2</v>
      </c>
      <c r="M223" s="250">
        <v>378362261.42851442</v>
      </c>
      <c r="N223" s="250">
        <v>36716575.504384756</v>
      </c>
      <c r="O223" s="249">
        <v>0.10746974721799508</v>
      </c>
      <c r="P223" s="248">
        <v>77437565.714631647</v>
      </c>
      <c r="Q223" s="248">
        <v>5297116.2566559464</v>
      </c>
      <c r="R223" s="249">
        <v>7.342782442382341E-2</v>
      </c>
    </row>
    <row r="224" spans="1:18" x14ac:dyDescent="0.2">
      <c r="A224" s="449" t="s">
        <v>112</v>
      </c>
      <c r="B224" s="449" t="s">
        <v>482</v>
      </c>
      <c r="C224" s="449" t="s">
        <v>143</v>
      </c>
      <c r="D224" s="251" t="s">
        <v>479</v>
      </c>
      <c r="E224" s="252">
        <v>105499441.56804794</v>
      </c>
      <c r="F224" s="252">
        <v>7650483.4392691702</v>
      </c>
      <c r="G224" s="253">
        <v>7.8186662235078558E-2</v>
      </c>
      <c r="H224" s="265">
        <v>10.405613736475756</v>
      </c>
      <c r="I224" s="265">
        <v>0.77426573465721127</v>
      </c>
      <c r="J224" s="266">
        <v>3.586391129705345</v>
      </c>
      <c r="K224" s="266">
        <v>9.482931384532689E-2</v>
      </c>
      <c r="L224" s="253">
        <v>2.7159568939772349E-2</v>
      </c>
      <c r="M224" s="254">
        <v>378362261.42851454</v>
      </c>
      <c r="N224" s="254">
        <v>36716575.504384875</v>
      </c>
      <c r="O224" s="253">
        <v>0.10746974721799543</v>
      </c>
      <c r="P224" s="252">
        <v>77437565.714631632</v>
      </c>
      <c r="Q224" s="252">
        <v>5297116.2566559315</v>
      </c>
      <c r="R224" s="253">
        <v>7.3427824423823201E-2</v>
      </c>
    </row>
    <row r="225" spans="1:18" x14ac:dyDescent="0.2">
      <c r="A225" s="449" t="s">
        <v>113</v>
      </c>
      <c r="B225" s="449" t="s">
        <v>478</v>
      </c>
      <c r="C225" s="449" t="s">
        <v>134</v>
      </c>
      <c r="D225" s="247" t="s">
        <v>44</v>
      </c>
      <c r="E225" s="248">
        <v>28766.663214206696</v>
      </c>
      <c r="F225" s="248">
        <v>20840.980668771714</v>
      </c>
      <c r="G225" s="249">
        <v>2.629550268926133</v>
      </c>
      <c r="H225" s="263">
        <v>3.361745635547345</v>
      </c>
      <c r="I225" s="263">
        <v>2.542467804522917</v>
      </c>
      <c r="J225" s="264">
        <v>3.0573672758048662</v>
      </c>
      <c r="K225" s="264">
        <v>0.28746343596393453</v>
      </c>
      <c r="L225" s="249">
        <v>0.10378101644873088</v>
      </c>
      <c r="M225" s="250">
        <v>87950.254745215178</v>
      </c>
      <c r="N225" s="250">
        <v>65996.876229254573</v>
      </c>
      <c r="O225" s="249">
        <v>3.0062286850870512</v>
      </c>
      <c r="P225" s="248">
        <v>14383.331607103348</v>
      </c>
      <c r="Q225" s="248">
        <v>10418.293081039414</v>
      </c>
      <c r="R225" s="249">
        <v>2.6275389287028141</v>
      </c>
    </row>
    <row r="226" spans="1:18" x14ac:dyDescent="0.2">
      <c r="A226" s="449" t="s">
        <v>113</v>
      </c>
      <c r="B226" s="449" t="s">
        <v>478</v>
      </c>
      <c r="C226" s="449" t="s">
        <v>134</v>
      </c>
      <c r="D226" s="251" t="s">
        <v>479</v>
      </c>
      <c r="E226" s="252">
        <v>28766.663214206696</v>
      </c>
      <c r="F226" s="252">
        <v>20840.980668771714</v>
      </c>
      <c r="G226" s="253">
        <v>2.629550268926133</v>
      </c>
      <c r="H226" s="265">
        <v>3.361745635547345</v>
      </c>
      <c r="I226" s="265">
        <v>2.542467804522917</v>
      </c>
      <c r="J226" s="266">
        <v>3.0573672758048662</v>
      </c>
      <c r="K226" s="266">
        <v>0.28746343596393453</v>
      </c>
      <c r="L226" s="253">
        <v>0.10378101644873088</v>
      </c>
      <c r="M226" s="254">
        <v>87950.254745215178</v>
      </c>
      <c r="N226" s="254">
        <v>65996.876229254573</v>
      </c>
      <c r="O226" s="253">
        <v>3.0062286850870512</v>
      </c>
      <c r="P226" s="252">
        <v>14383.331607103348</v>
      </c>
      <c r="Q226" s="252">
        <v>10418.293081039414</v>
      </c>
      <c r="R226" s="253">
        <v>2.6275389287028141</v>
      </c>
    </row>
    <row r="227" spans="1:18" x14ac:dyDescent="0.2">
      <c r="A227" s="449" t="s">
        <v>113</v>
      </c>
      <c r="B227" s="449" t="s">
        <v>478</v>
      </c>
      <c r="C227" s="449" t="s">
        <v>136</v>
      </c>
      <c r="D227" s="247" t="s">
        <v>44</v>
      </c>
      <c r="E227" s="248">
        <v>500084.72452412068</v>
      </c>
      <c r="F227" s="248">
        <v>-58398.113059975673</v>
      </c>
      <c r="G227" s="249">
        <v>-0.10456563591568216</v>
      </c>
      <c r="H227" s="263">
        <v>58.441176425446628</v>
      </c>
      <c r="I227" s="263">
        <v>0.71080365095208009</v>
      </c>
      <c r="J227" s="264">
        <v>2.8025234116312268</v>
      </c>
      <c r="K227" s="264">
        <v>2.5533677679085542E-2</v>
      </c>
      <c r="L227" s="249">
        <v>9.1947324712456403E-3</v>
      </c>
      <c r="M227" s="250">
        <v>1401499.148278001</v>
      </c>
      <c r="N227" s="250">
        <v>-149401.95828149561</v>
      </c>
      <c r="O227" s="249">
        <v>-9.6332356492366822E-2</v>
      </c>
      <c r="P227" s="248">
        <v>252217.97988309094</v>
      </c>
      <c r="Q227" s="248">
        <v>-34738.159770701372</v>
      </c>
      <c r="R227" s="249">
        <v>-0.12105738463241236</v>
      </c>
    </row>
    <row r="228" spans="1:18" x14ac:dyDescent="0.2">
      <c r="A228" s="449" t="s">
        <v>113</v>
      </c>
      <c r="B228" s="449" t="s">
        <v>478</v>
      </c>
      <c r="C228" s="449" t="s">
        <v>136</v>
      </c>
      <c r="D228" s="251" t="s">
        <v>479</v>
      </c>
      <c r="E228" s="252">
        <v>500084.72452412068</v>
      </c>
      <c r="F228" s="252">
        <v>-58398.113059975673</v>
      </c>
      <c r="G228" s="253">
        <v>-0.10456563591568216</v>
      </c>
      <c r="H228" s="265">
        <v>58.441176425446628</v>
      </c>
      <c r="I228" s="265">
        <v>0.71080365095208009</v>
      </c>
      <c r="J228" s="266">
        <v>2.8025234116312268</v>
      </c>
      <c r="K228" s="266">
        <v>2.5533677679085542E-2</v>
      </c>
      <c r="L228" s="253">
        <v>9.1947324712456403E-3</v>
      </c>
      <c r="M228" s="254">
        <v>1401499.148278001</v>
      </c>
      <c r="N228" s="254">
        <v>-149401.95828149561</v>
      </c>
      <c r="O228" s="253">
        <v>-9.6332356492366822E-2</v>
      </c>
      <c r="P228" s="252">
        <v>252217.97988309094</v>
      </c>
      <c r="Q228" s="252">
        <v>-34738.159770701313</v>
      </c>
      <c r="R228" s="253">
        <v>-0.12105738463241218</v>
      </c>
    </row>
    <row r="229" spans="1:18" x14ac:dyDescent="0.2">
      <c r="A229" s="449" t="s">
        <v>113</v>
      </c>
      <c r="B229" s="449" t="s">
        <v>478</v>
      </c>
      <c r="C229" s="449" t="s">
        <v>137</v>
      </c>
      <c r="D229" s="247" t="s">
        <v>44</v>
      </c>
      <c r="E229" s="248">
        <v>141031.93880179524</v>
      </c>
      <c r="F229" s="248">
        <v>-30709.257463302987</v>
      </c>
      <c r="G229" s="249">
        <v>-0.17881124698759196</v>
      </c>
      <c r="H229" s="263">
        <v>16.481352084852507</v>
      </c>
      <c r="I229" s="263">
        <v>-1.2715359430249826</v>
      </c>
      <c r="J229" s="264">
        <v>3.0363251918379186</v>
      </c>
      <c r="K229" s="264">
        <v>0.37201991658805644</v>
      </c>
      <c r="L229" s="249">
        <v>0.13963111511430232</v>
      </c>
      <c r="M229" s="250">
        <v>428218.82863763452</v>
      </c>
      <c r="N229" s="250">
        <v>-29352.146549188648</v>
      </c>
      <c r="O229" s="249">
        <v>-6.414774568514614E-2</v>
      </c>
      <c r="P229" s="248">
        <v>74510.232607483864</v>
      </c>
      <c r="Q229" s="248">
        <v>-12012.38069076676</v>
      </c>
      <c r="R229" s="249">
        <v>-0.13883515803387825</v>
      </c>
    </row>
    <row r="230" spans="1:18" x14ac:dyDescent="0.2">
      <c r="A230" s="449" t="s">
        <v>113</v>
      </c>
      <c r="B230" s="449" t="s">
        <v>478</v>
      </c>
      <c r="C230" s="449" t="s">
        <v>137</v>
      </c>
      <c r="D230" s="251" t="s">
        <v>479</v>
      </c>
      <c r="E230" s="252">
        <v>141031.93880179524</v>
      </c>
      <c r="F230" s="252">
        <v>-30709.257463302987</v>
      </c>
      <c r="G230" s="253">
        <v>-0.17881124698759196</v>
      </c>
      <c r="H230" s="265">
        <v>16.481352084852507</v>
      </c>
      <c r="I230" s="265">
        <v>-1.2715359430249826</v>
      </c>
      <c r="J230" s="266">
        <v>3.0363251918379186</v>
      </c>
      <c r="K230" s="266">
        <v>0.372019916588056</v>
      </c>
      <c r="L230" s="253">
        <v>0.13963111511430212</v>
      </c>
      <c r="M230" s="254">
        <v>428218.82863763452</v>
      </c>
      <c r="N230" s="254">
        <v>-29352.146549188707</v>
      </c>
      <c r="O230" s="253">
        <v>-6.4147745685146265E-2</v>
      </c>
      <c r="P230" s="252">
        <v>74510.232607483864</v>
      </c>
      <c r="Q230" s="252">
        <v>-12012.38069076676</v>
      </c>
      <c r="R230" s="253">
        <v>-0.13883515803387825</v>
      </c>
    </row>
    <row r="231" spans="1:18" x14ac:dyDescent="0.2">
      <c r="A231" s="449" t="s">
        <v>113</v>
      </c>
      <c r="B231" s="449" t="s">
        <v>478</v>
      </c>
      <c r="C231" s="449" t="s">
        <v>138</v>
      </c>
      <c r="D231" s="247" t="s">
        <v>44</v>
      </c>
      <c r="E231" s="248">
        <v>166481.26945012808</v>
      </c>
      <c r="F231" s="248">
        <v>-40318.053567894298</v>
      </c>
      <c r="G231" s="249">
        <v>-0.19496221254254598</v>
      </c>
      <c r="H231" s="263">
        <v>19.455425775553707</v>
      </c>
      <c r="I231" s="263">
        <v>-1.9214209311202985</v>
      </c>
      <c r="J231" s="264">
        <v>2.6852879172052684</v>
      </c>
      <c r="K231" s="264">
        <v>0.24022361086016542</v>
      </c>
      <c r="L231" s="249">
        <v>9.8248381540219337E-2</v>
      </c>
      <c r="M231" s="250">
        <v>447050.1412954235</v>
      </c>
      <c r="N231" s="250">
        <v>-58587.501992274309</v>
      </c>
      <c r="O231" s="249">
        <v>-0.11586855284613211</v>
      </c>
      <c r="P231" s="248">
        <v>110532.33977639675</v>
      </c>
      <c r="Q231" s="248">
        <v>-20676.264401940774</v>
      </c>
      <c r="R231" s="249">
        <v>-0.15758314427183287</v>
      </c>
    </row>
    <row r="232" spans="1:18" x14ac:dyDescent="0.2">
      <c r="A232" s="449" t="s">
        <v>113</v>
      </c>
      <c r="B232" s="449" t="s">
        <v>478</v>
      </c>
      <c r="C232" s="449" t="s">
        <v>138</v>
      </c>
      <c r="D232" s="251" t="s">
        <v>479</v>
      </c>
      <c r="E232" s="252">
        <v>166481.26945012808</v>
      </c>
      <c r="F232" s="252">
        <v>-40318.053567894269</v>
      </c>
      <c r="G232" s="253">
        <v>-0.19496221254254587</v>
      </c>
      <c r="H232" s="265">
        <v>19.455425775553707</v>
      </c>
      <c r="I232" s="265">
        <v>-1.921420931120295</v>
      </c>
      <c r="J232" s="266">
        <v>2.6852879172052684</v>
      </c>
      <c r="K232" s="266">
        <v>0.24022361086016497</v>
      </c>
      <c r="L232" s="253">
        <v>9.8248381540219143E-2</v>
      </c>
      <c r="M232" s="254">
        <v>447050.1412954235</v>
      </c>
      <c r="N232" s="254">
        <v>-58587.501992274309</v>
      </c>
      <c r="O232" s="253">
        <v>-0.11586855284613211</v>
      </c>
      <c r="P232" s="252">
        <v>110532.33977639675</v>
      </c>
      <c r="Q232" s="252">
        <v>-20676.264401940774</v>
      </c>
      <c r="R232" s="253">
        <v>-0.15758314427183287</v>
      </c>
    </row>
    <row r="233" spans="1:18" x14ac:dyDescent="0.2">
      <c r="A233" s="449" t="s">
        <v>113</v>
      </c>
      <c r="B233" s="449" t="s">
        <v>478</v>
      </c>
      <c r="C233" s="449" t="s">
        <v>139</v>
      </c>
      <c r="D233" s="247" t="s">
        <v>44</v>
      </c>
      <c r="E233" s="248">
        <v>197.6843729019165</v>
      </c>
      <c r="F233" s="248">
        <v>98.041566133499146</v>
      </c>
      <c r="G233" s="249">
        <v>0.9839301933892759</v>
      </c>
      <c r="H233" s="263">
        <v>2.3101900031656436E-2</v>
      </c>
      <c r="I233" s="263">
        <v>1.2801822765322421E-2</v>
      </c>
      <c r="J233" s="264">
        <v>2.0110074324744844</v>
      </c>
      <c r="K233" s="264">
        <v>1.3042314963680468E-3</v>
      </c>
      <c r="L233" s="249">
        <v>6.4896721850932085E-4</v>
      </c>
      <c r="M233" s="250">
        <v>397.5447431898117</v>
      </c>
      <c r="N233" s="250">
        <v>197.2922754728794</v>
      </c>
      <c r="O233" s="249">
        <v>0.98521769904859646</v>
      </c>
      <c r="P233" s="248">
        <v>195.61828279495239</v>
      </c>
      <c r="Q233" s="248">
        <v>98.00956404209137</v>
      </c>
      <c r="R233" s="249">
        <v>1.0041066545525021</v>
      </c>
    </row>
    <row r="234" spans="1:18" x14ac:dyDescent="0.2">
      <c r="A234" s="449" t="s">
        <v>113</v>
      </c>
      <c r="B234" s="449" t="s">
        <v>478</v>
      </c>
      <c r="C234" s="449" t="s">
        <v>139</v>
      </c>
      <c r="D234" s="251" t="s">
        <v>479</v>
      </c>
      <c r="E234" s="252">
        <v>197.6843729019165</v>
      </c>
      <c r="F234" s="252">
        <v>98.041566133499146</v>
      </c>
      <c r="G234" s="253">
        <v>0.9839301933892759</v>
      </c>
      <c r="H234" s="265">
        <v>2.3101900031656436E-2</v>
      </c>
      <c r="I234" s="265">
        <v>1.2801822765322421E-2</v>
      </c>
      <c r="J234" s="266">
        <v>2.0110074324744844</v>
      </c>
      <c r="K234" s="266">
        <v>1.3042314963680468E-3</v>
      </c>
      <c r="L234" s="253">
        <v>6.4896721850932085E-4</v>
      </c>
      <c r="M234" s="254">
        <v>397.5447431898117</v>
      </c>
      <c r="N234" s="254">
        <v>197.2922754728794</v>
      </c>
      <c r="O234" s="253">
        <v>0.98521769904859646</v>
      </c>
      <c r="P234" s="252">
        <v>195.61828279495239</v>
      </c>
      <c r="Q234" s="252">
        <v>98.00956404209137</v>
      </c>
      <c r="R234" s="253">
        <v>1.0041066545525021</v>
      </c>
    </row>
    <row r="235" spans="1:18" x14ac:dyDescent="0.2">
      <c r="A235" s="449" t="s">
        <v>113</v>
      </c>
      <c r="B235" s="449" t="s">
        <v>478</v>
      </c>
      <c r="C235" s="449" t="s">
        <v>142</v>
      </c>
      <c r="D235" s="247" t="s">
        <v>44</v>
      </c>
      <c r="E235" s="248">
        <v>18161.104454329194</v>
      </c>
      <c r="F235" s="248">
        <v>-3061.0308957501111</v>
      </c>
      <c r="G235" s="249">
        <v>-0.14423764834478225</v>
      </c>
      <c r="H235" s="263">
        <v>2.1223529882989336</v>
      </c>
      <c r="I235" s="263">
        <v>-7.1379213268266462E-2</v>
      </c>
      <c r="J235" s="264">
        <v>10.707292543816997</v>
      </c>
      <c r="K235" s="264">
        <v>0.74024442074129837</v>
      </c>
      <c r="L235" s="249">
        <v>7.4269172938724481E-2</v>
      </c>
      <c r="M235" s="250">
        <v>194456.25831132053</v>
      </c>
      <c r="N235" s="250">
        <v>-17065.78599734584</v>
      </c>
      <c r="O235" s="249">
        <v>-8.0680886255251785E-2</v>
      </c>
      <c r="P235" s="248">
        <v>43846.371342778206</v>
      </c>
      <c r="Q235" s="248">
        <v>-7296.648798441267</v>
      </c>
      <c r="R235" s="249">
        <v>-0.14267144916927629</v>
      </c>
    </row>
    <row r="236" spans="1:18" x14ac:dyDescent="0.2">
      <c r="A236" s="449" t="s">
        <v>113</v>
      </c>
      <c r="B236" s="449" t="s">
        <v>478</v>
      </c>
      <c r="C236" s="449" t="s">
        <v>142</v>
      </c>
      <c r="D236" s="251" t="s">
        <v>479</v>
      </c>
      <c r="E236" s="252">
        <v>18161.10445432919</v>
      </c>
      <c r="F236" s="252">
        <v>-3061.0308957501147</v>
      </c>
      <c r="G236" s="253">
        <v>-0.14423764834478242</v>
      </c>
      <c r="H236" s="265">
        <v>2.122352988298934</v>
      </c>
      <c r="I236" s="265">
        <v>-7.1379213268266017E-2</v>
      </c>
      <c r="J236" s="266">
        <v>10.707292543816994</v>
      </c>
      <c r="K236" s="266">
        <v>0.74024442074129482</v>
      </c>
      <c r="L236" s="253">
        <v>7.4269172938724121E-2</v>
      </c>
      <c r="M236" s="254">
        <v>194456.25831132053</v>
      </c>
      <c r="N236" s="254">
        <v>-17065.78599734584</v>
      </c>
      <c r="O236" s="253">
        <v>-8.0680886255251785E-2</v>
      </c>
      <c r="P236" s="252">
        <v>43846.371342778206</v>
      </c>
      <c r="Q236" s="252">
        <v>-7296.6487984412743</v>
      </c>
      <c r="R236" s="253">
        <v>-0.1426714491692764</v>
      </c>
    </row>
    <row r="237" spans="1:18" x14ac:dyDescent="0.2">
      <c r="A237" s="449" t="s">
        <v>113</v>
      </c>
      <c r="B237" s="449" t="s">
        <v>478</v>
      </c>
      <c r="C237" s="449" t="s">
        <v>143</v>
      </c>
      <c r="D237" s="247" t="s">
        <v>44</v>
      </c>
      <c r="E237" s="248">
        <v>982.7373241186142</v>
      </c>
      <c r="F237" s="248">
        <v>-145.07903800919621</v>
      </c>
      <c r="G237" s="249">
        <v>-0.1286371105092684</v>
      </c>
      <c r="H237" s="263">
        <v>0.11484519026918831</v>
      </c>
      <c r="I237" s="263">
        <v>-1.7371908268264402E-3</v>
      </c>
      <c r="J237" s="264">
        <v>4.0255314326491103</v>
      </c>
      <c r="K237" s="264">
        <v>-0.17872997786805556</v>
      </c>
      <c r="L237" s="249">
        <v>-4.2511623425925363E-2</v>
      </c>
      <c r="M237" s="250">
        <v>3956.0399882769584</v>
      </c>
      <c r="N237" s="250">
        <v>-785.59482116684876</v>
      </c>
      <c r="O237" s="249">
        <v>-0.16568016153462456</v>
      </c>
      <c r="P237" s="248">
        <v>887.37940382957458</v>
      </c>
      <c r="Q237" s="248">
        <v>-259.43783669188588</v>
      </c>
      <c r="R237" s="249">
        <v>-0.22622422084788235</v>
      </c>
    </row>
    <row r="238" spans="1:18" x14ac:dyDescent="0.2">
      <c r="A238" s="449" t="s">
        <v>113</v>
      </c>
      <c r="B238" s="449" t="s">
        <v>478</v>
      </c>
      <c r="C238" s="449" t="s">
        <v>143</v>
      </c>
      <c r="D238" s="251" t="s">
        <v>479</v>
      </c>
      <c r="E238" s="252">
        <v>982.7373241186142</v>
      </c>
      <c r="F238" s="252">
        <v>-145.07903800919621</v>
      </c>
      <c r="G238" s="253">
        <v>-0.1286371105092684</v>
      </c>
      <c r="H238" s="265">
        <v>0.11484519026918831</v>
      </c>
      <c r="I238" s="265">
        <v>-1.7371908268264402E-3</v>
      </c>
      <c r="J238" s="266">
        <v>4.0255314326491103</v>
      </c>
      <c r="K238" s="266">
        <v>-0.17872997786805556</v>
      </c>
      <c r="L238" s="253">
        <v>-4.2511623425925363E-2</v>
      </c>
      <c r="M238" s="254">
        <v>3956.0399882769584</v>
      </c>
      <c r="N238" s="254">
        <v>-785.59482116684876</v>
      </c>
      <c r="O238" s="253">
        <v>-0.16568016153462456</v>
      </c>
      <c r="P238" s="252">
        <v>887.37940382957458</v>
      </c>
      <c r="Q238" s="252">
        <v>-259.43783669188588</v>
      </c>
      <c r="R238" s="253">
        <v>-0.22622422084788235</v>
      </c>
    </row>
    <row r="239" spans="1:18" x14ac:dyDescent="0.2">
      <c r="A239" s="449" t="s">
        <v>113</v>
      </c>
      <c r="B239" s="449" t="s">
        <v>481</v>
      </c>
      <c r="C239" s="449" t="s">
        <v>134</v>
      </c>
      <c r="D239" s="247" t="s">
        <v>44</v>
      </c>
      <c r="E239" s="248">
        <v>154311.99097480011</v>
      </c>
      <c r="F239" s="248">
        <v>-45143.155363507394</v>
      </c>
      <c r="G239" s="249">
        <v>-0.22633236691189434</v>
      </c>
      <c r="H239" s="263">
        <v>1.2154617527277778</v>
      </c>
      <c r="I239" s="263">
        <v>-0.22785036491849686</v>
      </c>
      <c r="J239" s="264">
        <v>2.9082319046483467</v>
      </c>
      <c r="K239" s="264">
        <v>8.3075990117655429E-2</v>
      </c>
      <c r="L239" s="249">
        <v>2.9405807194699849E-2</v>
      </c>
      <c r="M239" s="250">
        <v>448775.05542272143</v>
      </c>
      <c r="N239" s="250">
        <v>-114716.8309385326</v>
      </c>
      <c r="O239" s="249">
        <v>-0.20358204566052573</v>
      </c>
      <c r="P239" s="248">
        <v>77159.386492618083</v>
      </c>
      <c r="Q239" s="248">
        <v>-28510.597711417737</v>
      </c>
      <c r="R239" s="249">
        <v>-0.26980791116962088</v>
      </c>
    </row>
    <row r="240" spans="1:18" x14ac:dyDescent="0.2">
      <c r="A240" s="449" t="s">
        <v>113</v>
      </c>
      <c r="B240" s="449" t="s">
        <v>481</v>
      </c>
      <c r="C240" s="449" t="s">
        <v>134</v>
      </c>
      <c r="D240" s="251" t="s">
        <v>479</v>
      </c>
      <c r="E240" s="252">
        <v>154311.99097480008</v>
      </c>
      <c r="F240" s="252">
        <v>-45143.155363507365</v>
      </c>
      <c r="G240" s="253">
        <v>-0.22633236691189426</v>
      </c>
      <c r="H240" s="265">
        <v>1.2154617527277776</v>
      </c>
      <c r="I240" s="265">
        <v>-0.22785036491849686</v>
      </c>
      <c r="J240" s="266">
        <v>2.9082319046483476</v>
      </c>
      <c r="K240" s="266">
        <v>8.3075990117655429E-2</v>
      </c>
      <c r="L240" s="253">
        <v>2.9405807194699839E-2</v>
      </c>
      <c r="M240" s="254">
        <v>448775.05542272149</v>
      </c>
      <c r="N240" s="254">
        <v>-114716.83093853254</v>
      </c>
      <c r="O240" s="253">
        <v>-0.20358204566052562</v>
      </c>
      <c r="P240" s="252">
        <v>77159.386492618069</v>
      </c>
      <c r="Q240" s="252">
        <v>-28510.597711417722</v>
      </c>
      <c r="R240" s="253">
        <v>-0.26980791116962083</v>
      </c>
    </row>
    <row r="241" spans="1:18" x14ac:dyDescent="0.2">
      <c r="A241" s="449" t="s">
        <v>113</v>
      </c>
      <c r="B241" s="449" t="s">
        <v>481</v>
      </c>
      <c r="C241" s="449" t="s">
        <v>136</v>
      </c>
      <c r="D241" s="247" t="s">
        <v>44</v>
      </c>
      <c r="E241" s="248">
        <v>7499478.0419177189</v>
      </c>
      <c r="F241" s="248">
        <v>222720.19261385314</v>
      </c>
      <c r="G241" s="249">
        <v>3.0607063918604873E-2</v>
      </c>
      <c r="H241" s="263">
        <v>59.070773876939796</v>
      </c>
      <c r="I241" s="263">
        <v>6.4141592250230914</v>
      </c>
      <c r="J241" s="264">
        <v>2.7796650834538292</v>
      </c>
      <c r="K241" s="264">
        <v>9.3773412308750803E-2</v>
      </c>
      <c r="L241" s="249">
        <v>3.4913326295387154E-2</v>
      </c>
      <c r="M241" s="250">
        <v>20846037.257247373</v>
      </c>
      <c r="N241" s="250">
        <v>1301453.9568625465</v>
      </c>
      <c r="O241" s="249">
        <v>6.6588984623525915E-2</v>
      </c>
      <c r="P241" s="248">
        <v>3820306.6582769011</v>
      </c>
      <c r="Q241" s="248">
        <v>48551.773445600178</v>
      </c>
      <c r="R241" s="249">
        <v>1.2872462534842519E-2</v>
      </c>
    </row>
    <row r="242" spans="1:18" x14ac:dyDescent="0.2">
      <c r="A242" s="449" t="s">
        <v>113</v>
      </c>
      <c r="B242" s="449" t="s">
        <v>481</v>
      </c>
      <c r="C242" s="449" t="s">
        <v>136</v>
      </c>
      <c r="D242" s="251" t="s">
        <v>479</v>
      </c>
      <c r="E242" s="252">
        <v>7499478.0419177199</v>
      </c>
      <c r="F242" s="252">
        <v>222720.192613855</v>
      </c>
      <c r="G242" s="253">
        <v>3.0607063918605133E-2</v>
      </c>
      <c r="H242" s="265">
        <v>59.070773876939839</v>
      </c>
      <c r="I242" s="265">
        <v>6.4141592250231341</v>
      </c>
      <c r="J242" s="266">
        <v>2.7796650834538257</v>
      </c>
      <c r="K242" s="266">
        <v>9.3773412308746806E-2</v>
      </c>
      <c r="L242" s="253">
        <v>3.4913326295385655E-2</v>
      </c>
      <c r="M242" s="254">
        <v>20846037.257247359</v>
      </c>
      <c r="N242" s="254">
        <v>1301453.9568625316</v>
      </c>
      <c r="O242" s="253">
        <v>6.6588984623525152E-2</v>
      </c>
      <c r="P242" s="252">
        <v>3820306.6582768997</v>
      </c>
      <c r="Q242" s="252">
        <v>48551.773445599712</v>
      </c>
      <c r="R242" s="253">
        <v>1.2872462534842397E-2</v>
      </c>
    </row>
    <row r="243" spans="1:18" x14ac:dyDescent="0.2">
      <c r="A243" s="449" t="s">
        <v>113</v>
      </c>
      <c r="B243" s="449" t="s">
        <v>481</v>
      </c>
      <c r="C243" s="449" t="s">
        <v>137</v>
      </c>
      <c r="D243" s="247" t="s">
        <v>44</v>
      </c>
      <c r="E243" s="248">
        <v>2067935.2900511771</v>
      </c>
      <c r="F243" s="248">
        <v>-913976.69956093468</v>
      </c>
      <c r="G243" s="249">
        <v>-0.3065069333853227</v>
      </c>
      <c r="H243" s="263">
        <v>16.288405303407018</v>
      </c>
      <c r="I243" s="263">
        <v>-5.2895273164006333</v>
      </c>
      <c r="J243" s="264">
        <v>2.6873836657348669</v>
      </c>
      <c r="K243" s="264">
        <v>-0.10742189243648115</v>
      </c>
      <c r="L243" s="249">
        <v>-3.8436266924689995E-2</v>
      </c>
      <c r="M243" s="250">
        <v>5557335.5202802289</v>
      </c>
      <c r="N243" s="250">
        <v>-2776528.6822654847</v>
      </c>
      <c r="O243" s="249">
        <v>-0.33316221800414614</v>
      </c>
      <c r="P243" s="248">
        <v>1046606.7106035096</v>
      </c>
      <c r="Q243" s="248">
        <v>-494647.84329287661</v>
      </c>
      <c r="R243" s="249">
        <v>-0.32093844721650716</v>
      </c>
    </row>
    <row r="244" spans="1:18" x14ac:dyDescent="0.2">
      <c r="A244" s="449" t="s">
        <v>113</v>
      </c>
      <c r="B244" s="449" t="s">
        <v>481</v>
      </c>
      <c r="C244" s="449" t="s">
        <v>137</v>
      </c>
      <c r="D244" s="251" t="s">
        <v>479</v>
      </c>
      <c r="E244" s="252">
        <v>2067935.2900511771</v>
      </c>
      <c r="F244" s="252">
        <v>-913976.69956093514</v>
      </c>
      <c r="G244" s="253">
        <v>-0.30650693338532281</v>
      </c>
      <c r="H244" s="265">
        <v>16.288405303407018</v>
      </c>
      <c r="I244" s="265">
        <v>-5.2895273164006333</v>
      </c>
      <c r="J244" s="266">
        <v>2.6873836657348651</v>
      </c>
      <c r="K244" s="266">
        <v>-0.10742189243648204</v>
      </c>
      <c r="L244" s="253">
        <v>-3.8436266924690328E-2</v>
      </c>
      <c r="M244" s="254">
        <v>5557335.5202802252</v>
      </c>
      <c r="N244" s="254">
        <v>-2776528.6822654866</v>
      </c>
      <c r="O244" s="253">
        <v>-0.33316221800414647</v>
      </c>
      <c r="P244" s="252">
        <v>1046606.7106035093</v>
      </c>
      <c r="Q244" s="252">
        <v>-494647.84329287708</v>
      </c>
      <c r="R244" s="253">
        <v>-0.32093844721650738</v>
      </c>
    </row>
    <row r="245" spans="1:18" x14ac:dyDescent="0.2">
      <c r="A245" s="449" t="s">
        <v>113</v>
      </c>
      <c r="B245" s="449" t="s">
        <v>481</v>
      </c>
      <c r="C245" s="449" t="s">
        <v>138</v>
      </c>
      <c r="D245" s="247" t="s">
        <v>44</v>
      </c>
      <c r="E245" s="248">
        <v>2662368.2411309863</v>
      </c>
      <c r="F245" s="248">
        <v>-314441.44396672584</v>
      </c>
      <c r="G245" s="249">
        <v>-0.10563034833595836</v>
      </c>
      <c r="H245" s="263">
        <v>20.970546412691252</v>
      </c>
      <c r="I245" s="263">
        <v>-0.5704645329016671</v>
      </c>
      <c r="J245" s="264">
        <v>2.5282093147979645</v>
      </c>
      <c r="K245" s="264">
        <v>0.10381002935847494</v>
      </c>
      <c r="L245" s="249">
        <v>4.2818866505174906E-2</v>
      </c>
      <c r="M245" s="250">
        <v>6731024.1866496317</v>
      </c>
      <c r="N245" s="250">
        <v>-485951.0867906129</v>
      </c>
      <c r="O245" s="249">
        <v>-6.7334453615076048E-2</v>
      </c>
      <c r="P245" s="248">
        <v>1710316.6148321582</v>
      </c>
      <c r="Q245" s="248">
        <v>-181139.19266763679</v>
      </c>
      <c r="R245" s="249">
        <v>-9.5767076317301914E-2</v>
      </c>
    </row>
    <row r="246" spans="1:18" x14ac:dyDescent="0.2">
      <c r="A246" s="449" t="s">
        <v>113</v>
      </c>
      <c r="B246" s="449" t="s">
        <v>481</v>
      </c>
      <c r="C246" s="449" t="s">
        <v>138</v>
      </c>
      <c r="D246" s="251" t="s">
        <v>479</v>
      </c>
      <c r="E246" s="252">
        <v>2662368.2411309853</v>
      </c>
      <c r="F246" s="252">
        <v>-314441.44396672724</v>
      </c>
      <c r="G246" s="253">
        <v>-0.10563034833595882</v>
      </c>
      <c r="H246" s="265">
        <v>20.970546412691252</v>
      </c>
      <c r="I246" s="265">
        <v>-0.5704645329016671</v>
      </c>
      <c r="J246" s="266">
        <v>2.5282093147979645</v>
      </c>
      <c r="K246" s="266">
        <v>0.10381002935847539</v>
      </c>
      <c r="L246" s="253">
        <v>4.28188665051751E-2</v>
      </c>
      <c r="M246" s="254">
        <v>6731024.1866496326</v>
      </c>
      <c r="N246" s="254">
        <v>-485951.08679061197</v>
      </c>
      <c r="O246" s="253">
        <v>-6.7334453615075909E-2</v>
      </c>
      <c r="P246" s="252">
        <v>1710316.6148321587</v>
      </c>
      <c r="Q246" s="252">
        <v>-181139.19266763632</v>
      </c>
      <c r="R246" s="253">
        <v>-9.5767076317301664E-2</v>
      </c>
    </row>
    <row r="247" spans="1:18" x14ac:dyDescent="0.2">
      <c r="A247" s="449" t="s">
        <v>113</v>
      </c>
      <c r="B247" s="449" t="s">
        <v>481</v>
      </c>
      <c r="C247" s="449" t="s">
        <v>139</v>
      </c>
      <c r="D247" s="247" t="s">
        <v>44</v>
      </c>
      <c r="E247" s="248">
        <v>3532.623514175415</v>
      </c>
      <c r="F247" s="248">
        <v>953.17180359363556</v>
      </c>
      <c r="G247" s="249">
        <v>0.36952496520225747</v>
      </c>
      <c r="H247" s="263">
        <v>2.7825243787880392E-2</v>
      </c>
      <c r="I247" s="263">
        <v>9.159624077815981E-3</v>
      </c>
      <c r="J247" s="264">
        <v>2.0049838304247487</v>
      </c>
      <c r="K247" s="264">
        <v>1.344699518366399E-2</v>
      </c>
      <c r="L247" s="249">
        <v>6.7520695302812055E-3</v>
      </c>
      <c r="M247" s="250">
        <v>7082.8530248999596</v>
      </c>
      <c r="N247" s="250">
        <v>1945.7799285507199</v>
      </c>
      <c r="O247" s="249">
        <v>0.37877209299075887</v>
      </c>
      <c r="P247" s="248">
        <v>3501.9569451808929</v>
      </c>
      <c r="Q247" s="248">
        <v>924.5393226146698</v>
      </c>
      <c r="R247" s="249">
        <v>0.3587076128136914</v>
      </c>
    </row>
    <row r="248" spans="1:18" x14ac:dyDescent="0.2">
      <c r="A248" s="449" t="s">
        <v>113</v>
      </c>
      <c r="B248" s="449" t="s">
        <v>481</v>
      </c>
      <c r="C248" s="449" t="s">
        <v>139</v>
      </c>
      <c r="D248" s="251" t="s">
        <v>479</v>
      </c>
      <c r="E248" s="252">
        <v>3532.623514175415</v>
      </c>
      <c r="F248" s="252">
        <v>953.17180359363556</v>
      </c>
      <c r="G248" s="253">
        <v>0.36952496520225747</v>
      </c>
      <c r="H248" s="265">
        <v>2.7825243787880392E-2</v>
      </c>
      <c r="I248" s="265">
        <v>9.159624077815981E-3</v>
      </c>
      <c r="J248" s="266">
        <v>2.0049838304247487</v>
      </c>
      <c r="K248" s="266">
        <v>1.344699518366399E-2</v>
      </c>
      <c r="L248" s="253">
        <v>6.7520695302812055E-3</v>
      </c>
      <c r="M248" s="254">
        <v>7082.8530248999596</v>
      </c>
      <c r="N248" s="254">
        <v>1945.7799285507199</v>
      </c>
      <c r="O248" s="253">
        <v>0.37877209299075887</v>
      </c>
      <c r="P248" s="252">
        <v>3501.9569451808929</v>
      </c>
      <c r="Q248" s="252">
        <v>924.5393226146698</v>
      </c>
      <c r="R248" s="253">
        <v>0.3587076128136914</v>
      </c>
    </row>
    <row r="249" spans="1:18" x14ac:dyDescent="0.2">
      <c r="A249" s="449" t="s">
        <v>113</v>
      </c>
      <c r="B249" s="449" t="s">
        <v>481</v>
      </c>
      <c r="C249" s="449" t="s">
        <v>140</v>
      </c>
      <c r="D249" s="247" t="s">
        <v>44</v>
      </c>
      <c r="E249" s="247"/>
      <c r="F249" s="248">
        <v>-7.1786017119884491</v>
      </c>
      <c r="G249" s="249">
        <v>-1</v>
      </c>
      <c r="H249" s="247"/>
      <c r="I249" s="263">
        <v>-5.1946329933725496E-5</v>
      </c>
      <c r="J249" s="247"/>
      <c r="K249" s="264">
        <v>-12.506666666666666</v>
      </c>
      <c r="L249" s="249">
        <v>-1</v>
      </c>
      <c r="M249" s="247"/>
      <c r="N249" s="250">
        <v>-89.780378744602203</v>
      </c>
      <c r="O249" s="249">
        <v>-1</v>
      </c>
      <c r="P249" s="247"/>
      <c r="Q249" s="248">
        <v>-19.142937898635864</v>
      </c>
      <c r="R249" s="249">
        <v>-1</v>
      </c>
    </row>
    <row r="250" spans="1:18" x14ac:dyDescent="0.2">
      <c r="A250" s="449" t="s">
        <v>113</v>
      </c>
      <c r="B250" s="449" t="s">
        <v>481</v>
      </c>
      <c r="C250" s="449" t="s">
        <v>140</v>
      </c>
      <c r="D250" s="251" t="s">
        <v>479</v>
      </c>
      <c r="E250" s="251"/>
      <c r="F250" s="252">
        <v>-7.1786017119884491</v>
      </c>
      <c r="G250" s="253">
        <v>-1</v>
      </c>
      <c r="H250" s="251"/>
      <c r="I250" s="265">
        <v>-5.1946329933725496E-5</v>
      </c>
      <c r="J250" s="251"/>
      <c r="K250" s="266">
        <v>-12.506666666666666</v>
      </c>
      <c r="L250" s="253">
        <v>-1</v>
      </c>
      <c r="M250" s="251"/>
      <c r="N250" s="254">
        <v>-89.780378744602203</v>
      </c>
      <c r="O250" s="253">
        <v>-1</v>
      </c>
      <c r="P250" s="251"/>
      <c r="Q250" s="252">
        <v>-19.142937898635864</v>
      </c>
      <c r="R250" s="253">
        <v>-1</v>
      </c>
    </row>
    <row r="251" spans="1:18" x14ac:dyDescent="0.2">
      <c r="A251" s="449" t="s">
        <v>113</v>
      </c>
      <c r="B251" s="449" t="s">
        <v>481</v>
      </c>
      <c r="C251" s="449" t="s">
        <v>142</v>
      </c>
      <c r="D251" s="247" t="s">
        <v>44</v>
      </c>
      <c r="E251" s="248">
        <v>292195.9725176667</v>
      </c>
      <c r="F251" s="248">
        <v>-54072.160289237276</v>
      </c>
      <c r="G251" s="249">
        <v>-0.15615690606848467</v>
      </c>
      <c r="H251" s="263">
        <v>2.3015258027117218</v>
      </c>
      <c r="I251" s="263">
        <v>-0.20416533241326462</v>
      </c>
      <c r="J251" s="264">
        <v>10.144508027565626</v>
      </c>
      <c r="K251" s="264">
        <v>0.62717838633516898</v>
      </c>
      <c r="L251" s="249">
        <v>6.5898567137796821E-2</v>
      </c>
      <c r="M251" s="250">
        <v>2964184.3888278157</v>
      </c>
      <c r="N251" s="250">
        <v>-331363.57534885593</v>
      </c>
      <c r="O251" s="249">
        <v>-0.10054885528927225</v>
      </c>
      <c r="P251" s="248">
        <v>703324.96900609205</v>
      </c>
      <c r="Q251" s="248">
        <v>-127031.69041944155</v>
      </c>
      <c r="R251" s="249">
        <v>-0.15298449043249199</v>
      </c>
    </row>
    <row r="252" spans="1:18" x14ac:dyDescent="0.2">
      <c r="A252" s="449" t="s">
        <v>113</v>
      </c>
      <c r="B252" s="449" t="s">
        <v>481</v>
      </c>
      <c r="C252" s="449" t="s">
        <v>142</v>
      </c>
      <c r="D252" s="251" t="s">
        <v>479</v>
      </c>
      <c r="E252" s="252">
        <v>292195.97251766687</v>
      </c>
      <c r="F252" s="252">
        <v>-54072.160289237334</v>
      </c>
      <c r="G252" s="253">
        <v>-0.15615690606848473</v>
      </c>
      <c r="H252" s="265">
        <v>2.3015258027117218</v>
      </c>
      <c r="I252" s="265">
        <v>-0.20416533241326684</v>
      </c>
      <c r="J252" s="266">
        <v>10.144508027565628</v>
      </c>
      <c r="K252" s="266">
        <v>0.62717838633517786</v>
      </c>
      <c r="L252" s="253">
        <v>6.5898567137797792E-2</v>
      </c>
      <c r="M252" s="254">
        <v>2964184.3888278161</v>
      </c>
      <c r="N252" s="254">
        <v>-331363.57534885546</v>
      </c>
      <c r="O252" s="253">
        <v>-0.10054885528927211</v>
      </c>
      <c r="P252" s="252">
        <v>703324.96900609229</v>
      </c>
      <c r="Q252" s="252">
        <v>-127031.69041944132</v>
      </c>
      <c r="R252" s="253">
        <v>-0.15298449043249171</v>
      </c>
    </row>
    <row r="253" spans="1:18" x14ac:dyDescent="0.2">
      <c r="A253" s="449" t="s">
        <v>113</v>
      </c>
      <c r="B253" s="449" t="s">
        <v>481</v>
      </c>
      <c r="C253" s="449" t="s">
        <v>143</v>
      </c>
      <c r="D253" s="247" t="s">
        <v>44</v>
      </c>
      <c r="E253" s="248">
        <v>15928.292631949402</v>
      </c>
      <c r="F253" s="248">
        <v>-19548.661237567714</v>
      </c>
      <c r="G253" s="249">
        <v>-0.55102423137755696</v>
      </c>
      <c r="H253" s="263">
        <v>0.12546160773437101</v>
      </c>
      <c r="I253" s="263">
        <v>-0.13125935613688114</v>
      </c>
      <c r="J253" s="264">
        <v>4.1592727770370068</v>
      </c>
      <c r="K253" s="264">
        <v>0.54592393062617095</v>
      </c>
      <c r="L253" s="249">
        <v>0.15108531000776218</v>
      </c>
      <c r="M253" s="250">
        <v>66250.113928746287</v>
      </c>
      <c r="N253" s="250">
        <v>-61940.496409843821</v>
      </c>
      <c r="O253" s="249">
        <v>-0.4831905881892618</v>
      </c>
      <c r="P253" s="248">
        <v>14897.780797636948</v>
      </c>
      <c r="Q253" s="248">
        <v>-19471.904613000308</v>
      </c>
      <c r="R253" s="249">
        <v>-0.5665429980041029</v>
      </c>
    </row>
    <row r="254" spans="1:18" x14ac:dyDescent="0.2">
      <c r="A254" s="449" t="s">
        <v>113</v>
      </c>
      <c r="B254" s="449" t="s">
        <v>481</v>
      </c>
      <c r="C254" s="449" t="s">
        <v>143</v>
      </c>
      <c r="D254" s="251" t="s">
        <v>479</v>
      </c>
      <c r="E254" s="252">
        <v>15928.292631949402</v>
      </c>
      <c r="F254" s="252">
        <v>-19548.661237567714</v>
      </c>
      <c r="G254" s="253">
        <v>-0.55102423137755696</v>
      </c>
      <c r="H254" s="265">
        <v>0.12546160773437101</v>
      </c>
      <c r="I254" s="265">
        <v>-0.13125935613688114</v>
      </c>
      <c r="J254" s="266">
        <v>4.1592727770370068</v>
      </c>
      <c r="K254" s="266">
        <v>0.54592393062617051</v>
      </c>
      <c r="L254" s="253">
        <v>0.15108531000776204</v>
      </c>
      <c r="M254" s="254">
        <v>66250.113928746287</v>
      </c>
      <c r="N254" s="254">
        <v>-61940.496409843836</v>
      </c>
      <c r="O254" s="253">
        <v>-0.48319058818926186</v>
      </c>
      <c r="P254" s="252">
        <v>14897.78079763695</v>
      </c>
      <c r="Q254" s="252">
        <v>-19471.904613000312</v>
      </c>
      <c r="R254" s="253">
        <v>-0.5665429980041029</v>
      </c>
    </row>
    <row r="255" spans="1:18" x14ac:dyDescent="0.2">
      <c r="A255" s="449" t="s">
        <v>113</v>
      </c>
      <c r="B255" s="449" t="s">
        <v>482</v>
      </c>
      <c r="C255" s="449" t="s">
        <v>134</v>
      </c>
      <c r="D255" s="247" t="s">
        <v>44</v>
      </c>
      <c r="E255" s="248">
        <v>92355.264815953822</v>
      </c>
      <c r="F255" s="248">
        <v>14211.060257226403</v>
      </c>
      <c r="G255" s="249">
        <v>0.18185686753707267</v>
      </c>
      <c r="H255" s="263">
        <v>1.6092203111151222</v>
      </c>
      <c r="I255" s="263">
        <v>0.39737143311031975</v>
      </c>
      <c r="J255" s="264">
        <v>3.037100493066526</v>
      </c>
      <c r="K255" s="264">
        <v>0.17222135875828437</v>
      </c>
      <c r="L255" s="249">
        <v>6.0114703163513812E-2</v>
      </c>
      <c r="M255" s="250">
        <v>280492.22030982294</v>
      </c>
      <c r="N255" s="250">
        <v>56618.519202409778</v>
      </c>
      <c r="O255" s="249">
        <v>0.25290384231082408</v>
      </c>
      <c r="P255" s="248">
        <v>46178.132553948686</v>
      </c>
      <c r="Q255" s="248">
        <v>4836.6844872386137</v>
      </c>
      <c r="R255" s="249">
        <v>0.11699359150250283</v>
      </c>
    </row>
    <row r="256" spans="1:18" x14ac:dyDescent="0.2">
      <c r="A256" s="449" t="s">
        <v>113</v>
      </c>
      <c r="B256" s="449" t="s">
        <v>482</v>
      </c>
      <c r="C256" s="449" t="s">
        <v>134</v>
      </c>
      <c r="D256" s="251" t="s">
        <v>479</v>
      </c>
      <c r="E256" s="252">
        <v>92355.264815953822</v>
      </c>
      <c r="F256" s="252">
        <v>14211.060257226403</v>
      </c>
      <c r="G256" s="253">
        <v>0.18185686753707267</v>
      </c>
      <c r="H256" s="265">
        <v>1.6092203111151222</v>
      </c>
      <c r="I256" s="265">
        <v>0.39737143311031975</v>
      </c>
      <c r="J256" s="266">
        <v>3.037100493066526</v>
      </c>
      <c r="K256" s="266">
        <v>0.17222135875828437</v>
      </c>
      <c r="L256" s="253">
        <v>6.0114703163513812E-2</v>
      </c>
      <c r="M256" s="254">
        <v>280492.22030982294</v>
      </c>
      <c r="N256" s="254">
        <v>56618.519202409778</v>
      </c>
      <c r="O256" s="253">
        <v>0.25290384231082408</v>
      </c>
      <c r="P256" s="252">
        <v>46178.132553948686</v>
      </c>
      <c r="Q256" s="252">
        <v>4836.6844872386137</v>
      </c>
      <c r="R256" s="253">
        <v>0.11699359150250283</v>
      </c>
    </row>
    <row r="257" spans="1:18" x14ac:dyDescent="0.2">
      <c r="A257" s="449" t="s">
        <v>113</v>
      </c>
      <c r="B257" s="449" t="s">
        <v>482</v>
      </c>
      <c r="C257" s="449" t="s">
        <v>136</v>
      </c>
      <c r="D257" s="247" t="s">
        <v>44</v>
      </c>
      <c r="E257" s="248">
        <v>3449970.6028089528</v>
      </c>
      <c r="F257" s="248">
        <v>-97913.64534248272</v>
      </c>
      <c r="G257" s="249">
        <v>-2.7597756435683872E-2</v>
      </c>
      <c r="H257" s="263">
        <v>60.113116213286133</v>
      </c>
      <c r="I257" s="263">
        <v>5.0930469747280469</v>
      </c>
      <c r="J257" s="264">
        <v>2.7730624978371092</v>
      </c>
      <c r="K257" s="264">
        <v>3.468319793977015E-2</v>
      </c>
      <c r="L257" s="249">
        <v>1.2665593090435065E-2</v>
      </c>
      <c r="M257" s="250">
        <v>9566984.0972899906</v>
      </c>
      <c r="N257" s="250">
        <v>-148468.6862797346</v>
      </c>
      <c r="O257" s="249">
        <v>-1.5281705298472266E-2</v>
      </c>
      <c r="P257" s="248">
        <v>1751125.919969226</v>
      </c>
      <c r="Q257" s="248">
        <v>-86165.057651465293</v>
      </c>
      <c r="R257" s="249">
        <v>-4.6897883188350399E-2</v>
      </c>
    </row>
    <row r="258" spans="1:18" x14ac:dyDescent="0.2">
      <c r="A258" s="449" t="s">
        <v>113</v>
      </c>
      <c r="B258" s="449" t="s">
        <v>482</v>
      </c>
      <c r="C258" s="449" t="s">
        <v>136</v>
      </c>
      <c r="D258" s="251" t="s">
        <v>479</v>
      </c>
      <c r="E258" s="252">
        <v>3449970.6028089523</v>
      </c>
      <c r="F258" s="252">
        <v>-97913.64534248272</v>
      </c>
      <c r="G258" s="253">
        <v>-2.7597756435683875E-2</v>
      </c>
      <c r="H258" s="265">
        <v>60.113116213286133</v>
      </c>
      <c r="I258" s="265">
        <v>5.0930469747280469</v>
      </c>
      <c r="J258" s="266">
        <v>2.7730624978371092</v>
      </c>
      <c r="K258" s="266">
        <v>3.4683197939769705E-2</v>
      </c>
      <c r="L258" s="253">
        <v>1.2665593090434902E-2</v>
      </c>
      <c r="M258" s="254">
        <v>9566984.0972899906</v>
      </c>
      <c r="N258" s="254">
        <v>-148468.6862797346</v>
      </c>
      <c r="O258" s="253">
        <v>-1.5281705298472266E-2</v>
      </c>
      <c r="P258" s="252">
        <v>1751125.919969226</v>
      </c>
      <c r="Q258" s="252">
        <v>-86165.057651465293</v>
      </c>
      <c r="R258" s="253">
        <v>-4.6897883188350399E-2</v>
      </c>
    </row>
    <row r="259" spans="1:18" x14ac:dyDescent="0.2">
      <c r="A259" s="449" t="s">
        <v>113</v>
      </c>
      <c r="B259" s="449" t="s">
        <v>482</v>
      </c>
      <c r="C259" s="449" t="s">
        <v>137</v>
      </c>
      <c r="D259" s="247" t="s">
        <v>44</v>
      </c>
      <c r="E259" s="248">
        <v>872538.43271418125</v>
      </c>
      <c r="F259" s="248">
        <v>-454803.48783058324</v>
      </c>
      <c r="G259" s="249">
        <v>-0.34264229946412289</v>
      </c>
      <c r="H259" s="263">
        <v>15.203319171357782</v>
      </c>
      <c r="I259" s="263">
        <v>-5.3809049080114608</v>
      </c>
      <c r="J259" s="264">
        <v>2.7739305435702208</v>
      </c>
      <c r="K259" s="264">
        <v>-2.8822174136483802E-2</v>
      </c>
      <c r="L259" s="249">
        <v>-1.0283523749489737E-2</v>
      </c>
      <c r="M259" s="250">
        <v>2420361.0089447568</v>
      </c>
      <c r="N259" s="250">
        <v>-1299850.1661881185</v>
      </c>
      <c r="O259" s="249">
        <v>-0.34940225298949368</v>
      </c>
      <c r="P259" s="248">
        <v>446293.36737630371</v>
      </c>
      <c r="Q259" s="248">
        <v>-236711.62191573222</v>
      </c>
      <c r="R259" s="249">
        <v>-0.34657378149037243</v>
      </c>
    </row>
    <row r="260" spans="1:18" x14ac:dyDescent="0.2">
      <c r="A260" s="449" t="s">
        <v>113</v>
      </c>
      <c r="B260" s="449" t="s">
        <v>482</v>
      </c>
      <c r="C260" s="449" t="s">
        <v>137</v>
      </c>
      <c r="D260" s="251" t="s">
        <v>479</v>
      </c>
      <c r="E260" s="252">
        <v>872538.43271418102</v>
      </c>
      <c r="F260" s="252">
        <v>-454803.48783058347</v>
      </c>
      <c r="G260" s="253">
        <v>-0.34264229946412311</v>
      </c>
      <c r="H260" s="265">
        <v>15.203319171357782</v>
      </c>
      <c r="I260" s="265">
        <v>-5.3809049080114608</v>
      </c>
      <c r="J260" s="266">
        <v>2.7739305435702208</v>
      </c>
      <c r="K260" s="266">
        <v>-2.8822174136483802E-2</v>
      </c>
      <c r="L260" s="253">
        <v>-1.0283523749489737E-2</v>
      </c>
      <c r="M260" s="254">
        <v>2420361.0089447568</v>
      </c>
      <c r="N260" s="254">
        <v>-1299850.1661881185</v>
      </c>
      <c r="O260" s="253">
        <v>-0.34940225298949368</v>
      </c>
      <c r="P260" s="252">
        <v>446293.36737630359</v>
      </c>
      <c r="Q260" s="252">
        <v>-236711.62191573234</v>
      </c>
      <c r="R260" s="253">
        <v>-0.3465737814903726</v>
      </c>
    </row>
    <row r="261" spans="1:18" x14ac:dyDescent="0.2">
      <c r="A261" s="449" t="s">
        <v>113</v>
      </c>
      <c r="B261" s="449" t="s">
        <v>482</v>
      </c>
      <c r="C261" s="449" t="s">
        <v>138</v>
      </c>
      <c r="D261" s="247" t="s">
        <v>44</v>
      </c>
      <c r="E261" s="248">
        <v>1202798.3724630671</v>
      </c>
      <c r="F261" s="248">
        <v>-147596.78116801754</v>
      </c>
      <c r="G261" s="249">
        <v>-0.10929895650998434</v>
      </c>
      <c r="H261" s="263">
        <v>20.95784766576103</v>
      </c>
      <c r="I261" s="263">
        <v>1.61174244467297E-2</v>
      </c>
      <c r="J261" s="264">
        <v>2.5749207423757889</v>
      </c>
      <c r="K261" s="264">
        <v>0.14654245339702765</v>
      </c>
      <c r="L261" s="249">
        <v>6.0345809407913592E-2</v>
      </c>
      <c r="M261" s="250">
        <v>3097110.4781509913</v>
      </c>
      <c r="N261" s="250">
        <v>-182159.79446887318</v>
      </c>
      <c r="O261" s="249">
        <v>-5.5548881100106043E-2</v>
      </c>
      <c r="P261" s="248">
        <v>774244.41751607566</v>
      </c>
      <c r="Q261" s="248">
        <v>-81671.978717550752</v>
      </c>
      <c r="R261" s="249">
        <v>-9.5420509616289673E-2</v>
      </c>
    </row>
    <row r="262" spans="1:18" x14ac:dyDescent="0.2">
      <c r="A262" s="449" t="s">
        <v>113</v>
      </c>
      <c r="B262" s="449" t="s">
        <v>482</v>
      </c>
      <c r="C262" s="449" t="s">
        <v>138</v>
      </c>
      <c r="D262" s="251" t="s">
        <v>479</v>
      </c>
      <c r="E262" s="252">
        <v>1202798.3724630671</v>
      </c>
      <c r="F262" s="252">
        <v>-147596.78116801754</v>
      </c>
      <c r="G262" s="253">
        <v>-0.10929895650998434</v>
      </c>
      <c r="H262" s="265">
        <v>20.95784766576103</v>
      </c>
      <c r="I262" s="265">
        <v>1.61174244467297E-2</v>
      </c>
      <c r="J262" s="266">
        <v>2.5749207423757889</v>
      </c>
      <c r="K262" s="266">
        <v>0.14654245339702765</v>
      </c>
      <c r="L262" s="253">
        <v>6.0345809407913592E-2</v>
      </c>
      <c r="M262" s="254">
        <v>3097110.4781509913</v>
      </c>
      <c r="N262" s="254">
        <v>-182159.79446887318</v>
      </c>
      <c r="O262" s="253">
        <v>-5.5548881100106043E-2</v>
      </c>
      <c r="P262" s="252">
        <v>774244.41751607566</v>
      </c>
      <c r="Q262" s="252">
        <v>-81671.978717550752</v>
      </c>
      <c r="R262" s="253">
        <v>-9.5420509616289673E-2</v>
      </c>
    </row>
    <row r="263" spans="1:18" x14ac:dyDescent="0.2">
      <c r="A263" s="449" t="s">
        <v>113</v>
      </c>
      <c r="B263" s="449" t="s">
        <v>482</v>
      </c>
      <c r="C263" s="449" t="s">
        <v>139</v>
      </c>
      <c r="D263" s="247" t="s">
        <v>44</v>
      </c>
      <c r="E263" s="248">
        <v>1655.3837585449219</v>
      </c>
      <c r="F263" s="248">
        <v>520.62457299232483</v>
      </c>
      <c r="G263" s="249">
        <v>0.458797407961756</v>
      </c>
      <c r="H263" s="263">
        <v>2.8843804110671674E-2</v>
      </c>
      <c r="I263" s="263">
        <v>1.1246124876710159E-2</v>
      </c>
      <c r="J263" s="264">
        <v>1.9962276796958616</v>
      </c>
      <c r="K263" s="264">
        <v>4.4975485166849349E-3</v>
      </c>
      <c r="L263" s="249">
        <v>2.2581114008764945E-3</v>
      </c>
      <c r="M263" s="250">
        <v>3304.5228793263436</v>
      </c>
      <c r="N263" s="250">
        <v>1044.3888178288939</v>
      </c>
      <c r="O263" s="249">
        <v>0.46209153502024347</v>
      </c>
      <c r="P263" s="248">
        <v>1651.2505805492401</v>
      </c>
      <c r="Q263" s="248">
        <v>518.5254830121994</v>
      </c>
      <c r="R263" s="249">
        <v>0.45776815940572319</v>
      </c>
    </row>
    <row r="264" spans="1:18" x14ac:dyDescent="0.2">
      <c r="A264" s="449" t="s">
        <v>113</v>
      </c>
      <c r="B264" s="449" t="s">
        <v>482</v>
      </c>
      <c r="C264" s="449" t="s">
        <v>139</v>
      </c>
      <c r="D264" s="251" t="s">
        <v>479</v>
      </c>
      <c r="E264" s="252">
        <v>1655.3837585449219</v>
      </c>
      <c r="F264" s="252">
        <v>520.62457299232483</v>
      </c>
      <c r="G264" s="253">
        <v>0.458797407961756</v>
      </c>
      <c r="H264" s="265">
        <v>2.8843804110671674E-2</v>
      </c>
      <c r="I264" s="265">
        <v>1.1246124876710159E-2</v>
      </c>
      <c r="J264" s="266">
        <v>1.9962276796958616</v>
      </c>
      <c r="K264" s="266">
        <v>4.4975485166849349E-3</v>
      </c>
      <c r="L264" s="253">
        <v>2.2581114008764945E-3</v>
      </c>
      <c r="M264" s="254">
        <v>3304.5228793263436</v>
      </c>
      <c r="N264" s="254">
        <v>1044.3888178288939</v>
      </c>
      <c r="O264" s="253">
        <v>0.46209153502024347</v>
      </c>
      <c r="P264" s="252">
        <v>1651.2505805492401</v>
      </c>
      <c r="Q264" s="252">
        <v>518.5254830121994</v>
      </c>
      <c r="R264" s="253">
        <v>0.45776815940572319</v>
      </c>
    </row>
    <row r="265" spans="1:18" x14ac:dyDescent="0.2">
      <c r="A265" s="449" t="s">
        <v>113</v>
      </c>
      <c r="B265" s="449" t="s">
        <v>482</v>
      </c>
      <c r="C265" s="449" t="s">
        <v>140</v>
      </c>
      <c r="D265" s="247" t="s">
        <v>44</v>
      </c>
      <c r="E265" s="247"/>
      <c r="F265" s="248">
        <v>-2.014019250869751</v>
      </c>
      <c r="G265" s="249">
        <v>-1</v>
      </c>
      <c r="H265" s="247"/>
      <c r="I265" s="263">
        <v>-3.1233115535936386E-5</v>
      </c>
      <c r="J265" s="247"/>
      <c r="K265" s="264">
        <v>-12.506666666666668</v>
      </c>
      <c r="L265" s="249">
        <v>-1</v>
      </c>
      <c r="M265" s="247"/>
      <c r="N265" s="250">
        <v>-25.188667430877686</v>
      </c>
      <c r="O265" s="249">
        <v>-1</v>
      </c>
      <c r="P265" s="247"/>
      <c r="Q265" s="248">
        <v>-5.3707180023193359</v>
      </c>
      <c r="R265" s="249">
        <v>-1</v>
      </c>
    </row>
    <row r="266" spans="1:18" x14ac:dyDescent="0.2">
      <c r="A266" s="449" t="s">
        <v>113</v>
      </c>
      <c r="B266" s="449" t="s">
        <v>482</v>
      </c>
      <c r="C266" s="449" t="s">
        <v>140</v>
      </c>
      <c r="D266" s="251" t="s">
        <v>479</v>
      </c>
      <c r="E266" s="251"/>
      <c r="F266" s="252">
        <v>-2.014019250869751</v>
      </c>
      <c r="G266" s="253">
        <v>-1</v>
      </c>
      <c r="H266" s="251"/>
      <c r="I266" s="265">
        <v>-3.1233115535936386E-5</v>
      </c>
      <c r="J266" s="251"/>
      <c r="K266" s="266">
        <v>-12.506666666666668</v>
      </c>
      <c r="L266" s="253">
        <v>-1</v>
      </c>
      <c r="M266" s="251"/>
      <c r="N266" s="254">
        <v>-25.188667430877686</v>
      </c>
      <c r="O266" s="253">
        <v>-1</v>
      </c>
      <c r="P266" s="251"/>
      <c r="Q266" s="252">
        <v>-5.3707180023193359</v>
      </c>
      <c r="R266" s="253">
        <v>-1</v>
      </c>
    </row>
    <row r="267" spans="1:18" x14ac:dyDescent="0.2">
      <c r="A267" s="449" t="s">
        <v>113</v>
      </c>
      <c r="B267" s="449" t="s">
        <v>482</v>
      </c>
      <c r="C267" s="449" t="s">
        <v>142</v>
      </c>
      <c r="D267" s="247" t="s">
        <v>44</v>
      </c>
      <c r="E267" s="248">
        <v>113170.05124553917</v>
      </c>
      <c r="F267" s="248">
        <v>-19429.194744814755</v>
      </c>
      <c r="G267" s="249">
        <v>-0.14652568044186429</v>
      </c>
      <c r="H267" s="263">
        <v>1.9719021480495125</v>
      </c>
      <c r="I267" s="263">
        <v>-8.4427536091430833E-2</v>
      </c>
      <c r="J267" s="264">
        <v>10.307369813248757</v>
      </c>
      <c r="K267" s="264">
        <v>0.35089869446722055</v>
      </c>
      <c r="L267" s="249">
        <v>3.5243279499430034E-2</v>
      </c>
      <c r="M267" s="250">
        <v>1166485.5699720855</v>
      </c>
      <c r="N267" s="250">
        <v>-153734.99310308183</v>
      </c>
      <c r="O267" s="249">
        <v>-0.11644644645209094</v>
      </c>
      <c r="P267" s="248">
        <v>272600.99806219159</v>
      </c>
      <c r="Q267" s="248">
        <v>-46120.079130220402</v>
      </c>
      <c r="R267" s="249">
        <v>-0.1447035744748619</v>
      </c>
    </row>
    <row r="268" spans="1:18" x14ac:dyDescent="0.2">
      <c r="A268" s="449" t="s">
        <v>113</v>
      </c>
      <c r="B268" s="449" t="s">
        <v>482</v>
      </c>
      <c r="C268" s="449" t="s">
        <v>142</v>
      </c>
      <c r="D268" s="251" t="s">
        <v>479</v>
      </c>
      <c r="E268" s="252">
        <v>113170.05124553919</v>
      </c>
      <c r="F268" s="252">
        <v>-19429.19474481474</v>
      </c>
      <c r="G268" s="253">
        <v>-0.14652568044186418</v>
      </c>
      <c r="H268" s="265">
        <v>1.9719021480495118</v>
      </c>
      <c r="I268" s="265">
        <v>-8.4427536091431499E-2</v>
      </c>
      <c r="J268" s="266">
        <v>10.307369813248762</v>
      </c>
      <c r="K268" s="266">
        <v>0.35089869446722766</v>
      </c>
      <c r="L268" s="253">
        <v>3.5243279499430756E-2</v>
      </c>
      <c r="M268" s="254">
        <v>1166485.5699720858</v>
      </c>
      <c r="N268" s="254">
        <v>-153734.99310308136</v>
      </c>
      <c r="O268" s="253">
        <v>-0.11644644645209061</v>
      </c>
      <c r="P268" s="252">
        <v>272600.99806219159</v>
      </c>
      <c r="Q268" s="252">
        <v>-46120.079130220402</v>
      </c>
      <c r="R268" s="253">
        <v>-0.1447035744748619</v>
      </c>
    </row>
    <row r="269" spans="1:18" x14ac:dyDescent="0.2">
      <c r="A269" s="449" t="s">
        <v>113</v>
      </c>
      <c r="B269" s="449" t="s">
        <v>482</v>
      </c>
      <c r="C269" s="449" t="s">
        <v>143</v>
      </c>
      <c r="D269" s="247" t="s">
        <v>44</v>
      </c>
      <c r="E269" s="248">
        <v>6643.0837430065121</v>
      </c>
      <c r="F269" s="248">
        <v>-4201.0324983999881</v>
      </c>
      <c r="G269" s="249">
        <v>-0.38740201643717415</v>
      </c>
      <c r="H269" s="263">
        <v>0.11575068631970492</v>
      </c>
      <c r="I269" s="263">
        <v>-5.2418279943506507E-2</v>
      </c>
      <c r="J269" s="264">
        <v>3.9855222908631949</v>
      </c>
      <c r="K269" s="264">
        <v>9.5432243151064355E-2</v>
      </c>
      <c r="L269" s="249">
        <v>2.4532142439013898E-2</v>
      </c>
      <c r="M269" s="250">
        <v>26476.158337823363</v>
      </c>
      <c r="N269" s="250">
        <v>-15708.43032910554</v>
      </c>
      <c r="O269" s="249">
        <v>-0.37237367544655819</v>
      </c>
      <c r="P269" s="248">
        <v>6079.6979798381772</v>
      </c>
      <c r="Q269" s="248">
        <v>-4569.548324088827</v>
      </c>
      <c r="R269" s="249">
        <v>-0.42909593727809314</v>
      </c>
    </row>
    <row r="270" spans="1:18" x14ac:dyDescent="0.2">
      <c r="A270" s="449" t="s">
        <v>113</v>
      </c>
      <c r="B270" s="449" t="s">
        <v>482</v>
      </c>
      <c r="C270" s="449" t="s">
        <v>143</v>
      </c>
      <c r="D270" s="251" t="s">
        <v>479</v>
      </c>
      <c r="E270" s="252">
        <v>6643.0837430065121</v>
      </c>
      <c r="F270" s="252">
        <v>-4201.0324983999881</v>
      </c>
      <c r="G270" s="253">
        <v>-0.38740201643717415</v>
      </c>
      <c r="H270" s="265">
        <v>0.11575068631970492</v>
      </c>
      <c r="I270" s="265">
        <v>-5.2418279943506507E-2</v>
      </c>
      <c r="J270" s="266">
        <v>3.9855222908631949</v>
      </c>
      <c r="K270" s="266">
        <v>9.5432243151064355E-2</v>
      </c>
      <c r="L270" s="253">
        <v>2.4532142439013898E-2</v>
      </c>
      <c r="M270" s="254">
        <v>26476.158337823363</v>
      </c>
      <c r="N270" s="254">
        <v>-15708.43032910554</v>
      </c>
      <c r="O270" s="253">
        <v>-0.37237367544655819</v>
      </c>
      <c r="P270" s="252">
        <v>6079.6979798381772</v>
      </c>
      <c r="Q270" s="252">
        <v>-4569.548324088827</v>
      </c>
      <c r="R270" s="253">
        <v>-0.42909593727809314</v>
      </c>
    </row>
    <row r="271" spans="1:18" x14ac:dyDescent="0.2">
      <c r="A271" s="449" t="s">
        <v>114</v>
      </c>
      <c r="B271" s="449" t="s">
        <v>478</v>
      </c>
      <c r="C271" s="449" t="s">
        <v>28</v>
      </c>
      <c r="D271" s="247" t="s">
        <v>44</v>
      </c>
      <c r="E271" s="248">
        <v>4051.3234537128446</v>
      </c>
      <c r="F271" s="248">
        <v>10.416242447853165</v>
      </c>
      <c r="G271" s="249">
        <v>2.5776989926458611E-3</v>
      </c>
      <c r="H271" s="263">
        <v>0.15549314586694882</v>
      </c>
      <c r="I271" s="263">
        <v>7.2909672775705592E-3</v>
      </c>
      <c r="J271" s="264">
        <v>5.0815815873043988</v>
      </c>
      <c r="K271" s="264">
        <v>-0.32640693782517705</v>
      </c>
      <c r="L271" s="249">
        <v>-6.0356440533933325E-2</v>
      </c>
      <c r="M271" s="250">
        <v>20587.130666601657</v>
      </c>
      <c r="N271" s="250">
        <v>-1266.0491630327706</v>
      </c>
      <c r="O271" s="249">
        <v>-5.7934322277251392E-2</v>
      </c>
      <c r="P271" s="248">
        <v>6496.4513671398163</v>
      </c>
      <c r="Q271" s="248">
        <v>174.9315892457962</v>
      </c>
      <c r="R271" s="249">
        <v>2.7672394517774285E-2</v>
      </c>
    </row>
    <row r="272" spans="1:18" x14ac:dyDescent="0.2">
      <c r="A272" s="449" t="s">
        <v>114</v>
      </c>
      <c r="B272" s="449" t="s">
        <v>478</v>
      </c>
      <c r="C272" s="449" t="s">
        <v>28</v>
      </c>
      <c r="D272" s="251" t="s">
        <v>479</v>
      </c>
      <c r="E272" s="252">
        <v>4051.3234537128446</v>
      </c>
      <c r="F272" s="252">
        <v>10.416242447853165</v>
      </c>
      <c r="G272" s="253">
        <v>2.5776989926458611E-3</v>
      </c>
      <c r="H272" s="265">
        <v>0.15549314586694882</v>
      </c>
      <c r="I272" s="265">
        <v>7.2909672775705592E-3</v>
      </c>
      <c r="J272" s="266">
        <v>5.0815815873043988</v>
      </c>
      <c r="K272" s="266">
        <v>-0.32640693782517705</v>
      </c>
      <c r="L272" s="253">
        <v>-6.0356440533933325E-2</v>
      </c>
      <c r="M272" s="254">
        <v>20587.130666601657</v>
      </c>
      <c r="N272" s="254">
        <v>-1266.0491630327706</v>
      </c>
      <c r="O272" s="253">
        <v>-5.7934322277251392E-2</v>
      </c>
      <c r="P272" s="252">
        <v>6496.4513671398163</v>
      </c>
      <c r="Q272" s="252">
        <v>174.9315892457962</v>
      </c>
      <c r="R272" s="253">
        <v>2.7672394517774285E-2</v>
      </c>
    </row>
    <row r="273" spans="1:18" x14ac:dyDescent="0.2">
      <c r="A273" s="449" t="s">
        <v>114</v>
      </c>
      <c r="B273" s="449" t="s">
        <v>478</v>
      </c>
      <c r="C273" s="449" t="s">
        <v>134</v>
      </c>
      <c r="D273" s="247" t="s">
        <v>44</v>
      </c>
      <c r="E273" s="248">
        <v>21314.344779658317</v>
      </c>
      <c r="F273" s="248">
        <v>-1855.45133163637</v>
      </c>
      <c r="G273" s="249">
        <v>-8.0080606783237279E-2</v>
      </c>
      <c r="H273" s="263">
        <v>0.81806218628248806</v>
      </c>
      <c r="I273" s="263">
        <v>-3.1701018275390069E-2</v>
      </c>
      <c r="J273" s="264">
        <v>2.182566917674686</v>
      </c>
      <c r="K273" s="264">
        <v>7.7667198361541789E-2</v>
      </c>
      <c r="L273" s="249">
        <v>3.6898289096112188E-2</v>
      </c>
      <c r="M273" s="250">
        <v>46519.983787994388</v>
      </c>
      <c r="N273" s="250">
        <v>-2250.1135432125811</v>
      </c>
      <c r="O273" s="249">
        <v>-4.6137155067205095E-2</v>
      </c>
      <c r="P273" s="248">
        <v>10657.944722771645</v>
      </c>
      <c r="Q273" s="248">
        <v>-975.95895633551481</v>
      </c>
      <c r="R273" s="249">
        <v>-8.3889207204646071E-2</v>
      </c>
    </row>
    <row r="274" spans="1:18" x14ac:dyDescent="0.2">
      <c r="A274" s="449" t="s">
        <v>114</v>
      </c>
      <c r="B274" s="449" t="s">
        <v>478</v>
      </c>
      <c r="C274" s="449" t="s">
        <v>134</v>
      </c>
      <c r="D274" s="251" t="s">
        <v>479</v>
      </c>
      <c r="E274" s="252">
        <v>21313.330259609222</v>
      </c>
      <c r="F274" s="252">
        <v>-1856.4658516854652</v>
      </c>
      <c r="G274" s="253">
        <v>-8.0124393100743999E-2</v>
      </c>
      <c r="H274" s="265">
        <v>0.81802324816367789</v>
      </c>
      <c r="I274" s="265">
        <v>-3.1739956394200242E-2</v>
      </c>
      <c r="J274" s="266">
        <v>2.1824904034429946</v>
      </c>
      <c r="K274" s="266">
        <v>7.7590684129850374E-2</v>
      </c>
      <c r="L274" s="253">
        <v>3.6861938560744933E-2</v>
      </c>
      <c r="M274" s="254">
        <v>46516.138757008317</v>
      </c>
      <c r="N274" s="254">
        <v>-2253.9585741986521</v>
      </c>
      <c r="O274" s="253">
        <v>-4.6215994995695668E-2</v>
      </c>
      <c r="P274" s="252">
        <v>10656.930202722549</v>
      </c>
      <c r="Q274" s="252">
        <v>-976.97347638460997</v>
      </c>
      <c r="R274" s="253">
        <v>-8.3976410956463021E-2</v>
      </c>
    </row>
    <row r="275" spans="1:18" x14ac:dyDescent="0.2">
      <c r="A275" s="449" t="s">
        <v>114</v>
      </c>
      <c r="B275" s="449" t="s">
        <v>478</v>
      </c>
      <c r="C275" s="449" t="s">
        <v>134</v>
      </c>
      <c r="D275" s="247" t="s">
        <v>480</v>
      </c>
      <c r="E275" s="248">
        <v>1.0145200490951538</v>
      </c>
      <c r="F275" s="248">
        <v>1.0145200490951538</v>
      </c>
      <c r="G275" s="247"/>
      <c r="H275" s="263">
        <v>3.8938118810120093E-5</v>
      </c>
      <c r="I275" s="263">
        <v>3.8938118810120093E-5</v>
      </c>
      <c r="J275" s="264">
        <v>3.79</v>
      </c>
      <c r="K275" s="264">
        <v>3.79</v>
      </c>
      <c r="L275" s="247"/>
      <c r="M275" s="250">
        <v>3.8450309860706331</v>
      </c>
      <c r="N275" s="250">
        <v>3.8450309860706331</v>
      </c>
      <c r="O275" s="247"/>
      <c r="P275" s="248">
        <v>1.0145200490951538</v>
      </c>
      <c r="Q275" s="248">
        <v>1.0145200490951538</v>
      </c>
      <c r="R275" s="247"/>
    </row>
    <row r="276" spans="1:18" x14ac:dyDescent="0.2">
      <c r="A276" s="449" t="s">
        <v>114</v>
      </c>
      <c r="B276" s="449" t="s">
        <v>478</v>
      </c>
      <c r="C276" s="449" t="s">
        <v>135</v>
      </c>
      <c r="D276" s="251" t="s">
        <v>44</v>
      </c>
      <c r="E276" s="252">
        <v>52.329206562042231</v>
      </c>
      <c r="F276" s="252">
        <v>-384.31903493404388</v>
      </c>
      <c r="G276" s="253">
        <v>-0.88015706559873719</v>
      </c>
      <c r="H276" s="265">
        <v>2.0084382404955371E-3</v>
      </c>
      <c r="I276" s="265">
        <v>-1.4005842039571323E-2</v>
      </c>
      <c r="J276" s="266">
        <v>4.214173228346457</v>
      </c>
      <c r="K276" s="266">
        <v>0.44094488188976344</v>
      </c>
      <c r="L276" s="253">
        <v>0.11686143572621024</v>
      </c>
      <c r="M276" s="254">
        <v>220.52434135437011</v>
      </c>
      <c r="N276" s="254">
        <v>-1427.0491808891297</v>
      </c>
      <c r="O276" s="253">
        <v>-0.86615204822296354</v>
      </c>
      <c r="P276" s="252">
        <v>32.963279724121094</v>
      </c>
      <c r="Q276" s="252">
        <v>-242.09073066711426</v>
      </c>
      <c r="R276" s="253">
        <v>-0.88015706559873708</v>
      </c>
    </row>
    <row r="277" spans="1:18" x14ac:dyDescent="0.2">
      <c r="A277" s="449" t="s">
        <v>114</v>
      </c>
      <c r="B277" s="449" t="s">
        <v>478</v>
      </c>
      <c r="C277" s="449" t="s">
        <v>135</v>
      </c>
      <c r="D277" s="247" t="s">
        <v>479</v>
      </c>
      <c r="E277" s="248">
        <v>52.329206562042231</v>
      </c>
      <c r="F277" s="248">
        <v>-384.31903493404388</v>
      </c>
      <c r="G277" s="249">
        <v>-0.88015706559873719</v>
      </c>
      <c r="H277" s="263">
        <v>2.0084382404955371E-3</v>
      </c>
      <c r="I277" s="263">
        <v>-1.4005842039571323E-2</v>
      </c>
      <c r="J277" s="264">
        <v>4.214173228346457</v>
      </c>
      <c r="K277" s="264">
        <v>0.44094488188976344</v>
      </c>
      <c r="L277" s="249">
        <v>0.11686143572621024</v>
      </c>
      <c r="M277" s="250">
        <v>220.52434135437011</v>
      </c>
      <c r="N277" s="250">
        <v>-1427.0491808891297</v>
      </c>
      <c r="O277" s="249">
        <v>-0.86615204822296354</v>
      </c>
      <c r="P277" s="248">
        <v>32.963279724121094</v>
      </c>
      <c r="Q277" s="248">
        <v>-242.09073066711426</v>
      </c>
      <c r="R277" s="249">
        <v>-0.88015706559873708</v>
      </c>
    </row>
    <row r="278" spans="1:18" x14ac:dyDescent="0.2">
      <c r="A278" s="449" t="s">
        <v>114</v>
      </c>
      <c r="B278" s="449" t="s">
        <v>478</v>
      </c>
      <c r="C278" s="449" t="s">
        <v>136</v>
      </c>
      <c r="D278" s="251" t="s">
        <v>44</v>
      </c>
      <c r="E278" s="252">
        <v>1030074.2228736579</v>
      </c>
      <c r="F278" s="252">
        <v>-3629.612337495666</v>
      </c>
      <c r="G278" s="253">
        <v>-3.5112691022900662E-3</v>
      </c>
      <c r="H278" s="265">
        <v>39.535100867912668</v>
      </c>
      <c r="I278" s="265">
        <v>1.62352498034587</v>
      </c>
      <c r="J278" s="266">
        <v>2.8530184221061128</v>
      </c>
      <c r="K278" s="266">
        <v>6.0221093354435595E-2</v>
      </c>
      <c r="L278" s="253">
        <v>2.1563001630824811E-2</v>
      </c>
      <c r="M278" s="254">
        <v>2938820.7339951838</v>
      </c>
      <c r="N278" s="254">
        <v>51895.424297110178</v>
      </c>
      <c r="O278" s="253">
        <v>1.7976019027155784E-2</v>
      </c>
      <c r="P278" s="252">
        <v>637931.10632348061</v>
      </c>
      <c r="Q278" s="252">
        <v>-14446.269610833377</v>
      </c>
      <c r="R278" s="253">
        <v>-2.2144038318532878E-2</v>
      </c>
    </row>
    <row r="279" spans="1:18" x14ac:dyDescent="0.2">
      <c r="A279" s="449" t="s">
        <v>114</v>
      </c>
      <c r="B279" s="449" t="s">
        <v>478</v>
      </c>
      <c r="C279" s="449" t="s">
        <v>136</v>
      </c>
      <c r="D279" s="247" t="s">
        <v>479</v>
      </c>
      <c r="E279" s="248">
        <v>1030074.2228736579</v>
      </c>
      <c r="F279" s="248">
        <v>-3629.6123374955496</v>
      </c>
      <c r="G279" s="249">
        <v>-3.5112691022899543E-3</v>
      </c>
      <c r="H279" s="263">
        <v>39.535100867912668</v>
      </c>
      <c r="I279" s="263">
        <v>1.6235249803458771</v>
      </c>
      <c r="J279" s="264">
        <v>2.8530184221061128</v>
      </c>
      <c r="K279" s="264">
        <v>6.0221093354435151E-2</v>
      </c>
      <c r="L279" s="249">
        <v>2.1563001630824651E-2</v>
      </c>
      <c r="M279" s="250">
        <v>2938820.7339951838</v>
      </c>
      <c r="N279" s="250">
        <v>51895.424297110178</v>
      </c>
      <c r="O279" s="249">
        <v>1.7976019027155784E-2</v>
      </c>
      <c r="P279" s="248">
        <v>637931.10632348061</v>
      </c>
      <c r="Q279" s="248">
        <v>-14446.269610833493</v>
      </c>
      <c r="R279" s="249">
        <v>-2.2144038318533052E-2</v>
      </c>
    </row>
    <row r="280" spans="1:18" x14ac:dyDescent="0.2">
      <c r="A280" s="449" t="s">
        <v>114</v>
      </c>
      <c r="B280" s="449" t="s">
        <v>478</v>
      </c>
      <c r="C280" s="449" t="s">
        <v>137</v>
      </c>
      <c r="D280" s="251" t="s">
        <v>44</v>
      </c>
      <c r="E280" s="252">
        <v>19602.350200372934</v>
      </c>
      <c r="F280" s="252">
        <v>65.834327164291608</v>
      </c>
      <c r="G280" s="253">
        <v>3.3698090074788293E-3</v>
      </c>
      <c r="H280" s="265">
        <v>0.75235441797376779</v>
      </c>
      <c r="I280" s="265">
        <v>3.5843480433801256E-2</v>
      </c>
      <c r="J280" s="266">
        <v>3.0702495809078791</v>
      </c>
      <c r="K280" s="266">
        <v>-0.13547370861806574</v>
      </c>
      <c r="L280" s="253">
        <v>-4.2259950838769766E-2</v>
      </c>
      <c r="M280" s="254">
        <v>60184.10748750448</v>
      </c>
      <c r="N280" s="254">
        <v>-2444.5564434337648</v>
      </c>
      <c r="O280" s="253">
        <v>-3.9032549794283035E-2</v>
      </c>
      <c r="P280" s="252">
        <v>10097.134986281395</v>
      </c>
      <c r="Q280" s="252">
        <v>-269.38282573223114</v>
      </c>
      <c r="R280" s="253">
        <v>-2.5985854711988898E-2</v>
      </c>
    </row>
    <row r="281" spans="1:18" x14ac:dyDescent="0.2">
      <c r="A281" s="449" t="s">
        <v>114</v>
      </c>
      <c r="B281" s="449" t="s">
        <v>478</v>
      </c>
      <c r="C281" s="449" t="s">
        <v>137</v>
      </c>
      <c r="D281" s="247" t="s">
        <v>479</v>
      </c>
      <c r="E281" s="248">
        <v>19602.350200372934</v>
      </c>
      <c r="F281" s="248">
        <v>65.834327164291608</v>
      </c>
      <c r="G281" s="249">
        <v>3.3698090074788293E-3</v>
      </c>
      <c r="H281" s="263">
        <v>0.75235441797376779</v>
      </c>
      <c r="I281" s="263">
        <v>3.5843480433801256E-2</v>
      </c>
      <c r="J281" s="264">
        <v>3.0702495809078791</v>
      </c>
      <c r="K281" s="264">
        <v>-0.13547370861806574</v>
      </c>
      <c r="L281" s="249">
        <v>-4.2259950838769766E-2</v>
      </c>
      <c r="M281" s="250">
        <v>60184.10748750448</v>
      </c>
      <c r="N281" s="250">
        <v>-2444.5564434337648</v>
      </c>
      <c r="O281" s="249">
        <v>-3.9032549794283035E-2</v>
      </c>
      <c r="P281" s="248">
        <v>10097.134986281395</v>
      </c>
      <c r="Q281" s="248">
        <v>-269.38282573223114</v>
      </c>
      <c r="R281" s="249">
        <v>-2.5985854711988898E-2</v>
      </c>
    </row>
    <row r="282" spans="1:18" x14ac:dyDescent="0.2">
      <c r="A282" s="449" t="s">
        <v>114</v>
      </c>
      <c r="B282" s="449" t="s">
        <v>478</v>
      </c>
      <c r="C282" s="449" t="s">
        <v>138</v>
      </c>
      <c r="D282" s="251" t="s">
        <v>44</v>
      </c>
      <c r="E282" s="252">
        <v>1320375.9711557031</v>
      </c>
      <c r="F282" s="252">
        <v>-107338.7990028644</v>
      </c>
      <c r="G282" s="253">
        <v>-7.5182243152771291E-2</v>
      </c>
      <c r="H282" s="265">
        <v>50.677122137451569</v>
      </c>
      <c r="I282" s="265">
        <v>-1.6849906950020994</v>
      </c>
      <c r="J282" s="266">
        <v>2.1185639202693776</v>
      </c>
      <c r="K282" s="266">
        <v>3.2787316124668564E-2</v>
      </c>
      <c r="L282" s="253">
        <v>1.5719476409657634E-2</v>
      </c>
      <c r="M282" s="254">
        <v>2797300.8936811127</v>
      </c>
      <c r="N282" s="254">
        <v>-180593.17130746786</v>
      </c>
      <c r="O282" s="253">
        <v>-6.0644592240778845E-2</v>
      </c>
      <c r="P282" s="252">
        <v>742809.68975186348</v>
      </c>
      <c r="Q282" s="252">
        <v>-75870.636524145375</v>
      </c>
      <c r="R282" s="253">
        <v>-9.2674312657864508E-2</v>
      </c>
    </row>
    <row r="283" spans="1:18" x14ac:dyDescent="0.2">
      <c r="A283" s="449" t="s">
        <v>114</v>
      </c>
      <c r="B283" s="449" t="s">
        <v>478</v>
      </c>
      <c r="C283" s="449" t="s">
        <v>138</v>
      </c>
      <c r="D283" s="247" t="s">
        <v>479</v>
      </c>
      <c r="E283" s="248">
        <v>1320375.9711557031</v>
      </c>
      <c r="F283" s="248">
        <v>-107338.7990028644</v>
      </c>
      <c r="G283" s="249">
        <v>-7.5182243152771291E-2</v>
      </c>
      <c r="H283" s="263">
        <v>50.677122137451569</v>
      </c>
      <c r="I283" s="263">
        <v>-1.6849906950020994</v>
      </c>
      <c r="J283" s="264">
        <v>2.1185639202693776</v>
      </c>
      <c r="K283" s="264">
        <v>3.2787316124669452E-2</v>
      </c>
      <c r="L283" s="249">
        <v>1.5719476409658067E-2</v>
      </c>
      <c r="M283" s="250">
        <v>2797300.8936811127</v>
      </c>
      <c r="N283" s="250">
        <v>-180593.17130746692</v>
      </c>
      <c r="O283" s="249">
        <v>-6.0644592240778554E-2</v>
      </c>
      <c r="P283" s="248">
        <v>742809.68975186348</v>
      </c>
      <c r="Q283" s="248">
        <v>-75870.636524145608</v>
      </c>
      <c r="R283" s="249">
        <v>-9.2674312657864771E-2</v>
      </c>
    </row>
    <row r="284" spans="1:18" x14ac:dyDescent="0.2">
      <c r="A284" s="449" t="s">
        <v>114</v>
      </c>
      <c r="B284" s="449" t="s">
        <v>478</v>
      </c>
      <c r="C284" s="449" t="s">
        <v>139</v>
      </c>
      <c r="D284" s="251" t="s">
        <v>44</v>
      </c>
      <c r="E284" s="252">
        <v>82444.988058678806</v>
      </c>
      <c r="F284" s="252">
        <v>-18521.099785251732</v>
      </c>
      <c r="G284" s="253">
        <v>-0.18343881773334558</v>
      </c>
      <c r="H284" s="265">
        <v>3.1643068495205973</v>
      </c>
      <c r="I284" s="265">
        <v>-0.53867206085948327</v>
      </c>
      <c r="J284" s="266">
        <v>3.3319767782888317</v>
      </c>
      <c r="K284" s="266">
        <v>0.15775009916167404</v>
      </c>
      <c r="L284" s="253">
        <v>4.9697175125833118E-2</v>
      </c>
      <c r="M284" s="254">
        <v>274704.7856978178</v>
      </c>
      <c r="N284" s="254">
        <v>-45784.464023482695</v>
      </c>
      <c r="O284" s="253">
        <v>-0.14285803365728228</v>
      </c>
      <c r="P284" s="252">
        <v>62342.833608746529</v>
      </c>
      <c r="Q284" s="252">
        <v>-13812.450189619209</v>
      </c>
      <c r="R284" s="253">
        <v>-0.18137218457737031</v>
      </c>
    </row>
    <row r="285" spans="1:18" x14ac:dyDescent="0.2">
      <c r="A285" s="449" t="s">
        <v>114</v>
      </c>
      <c r="B285" s="449" t="s">
        <v>478</v>
      </c>
      <c r="C285" s="449" t="s">
        <v>139</v>
      </c>
      <c r="D285" s="247" t="s">
        <v>479</v>
      </c>
      <c r="E285" s="248">
        <v>82444.988058678806</v>
      </c>
      <c r="F285" s="248">
        <v>-18521.099785251732</v>
      </c>
      <c r="G285" s="249">
        <v>-0.18343881773334558</v>
      </c>
      <c r="H285" s="263">
        <v>3.1643068495205973</v>
      </c>
      <c r="I285" s="263">
        <v>-0.53867206085948327</v>
      </c>
      <c r="J285" s="264">
        <v>3.3319767782888317</v>
      </c>
      <c r="K285" s="264">
        <v>0.15775009916167404</v>
      </c>
      <c r="L285" s="249">
        <v>4.9697175125833118E-2</v>
      </c>
      <c r="M285" s="250">
        <v>274704.7856978178</v>
      </c>
      <c r="N285" s="250">
        <v>-45784.464023482695</v>
      </c>
      <c r="O285" s="249">
        <v>-0.14285803365728228</v>
      </c>
      <c r="P285" s="248">
        <v>62342.833608746529</v>
      </c>
      <c r="Q285" s="248">
        <v>-13812.450189619209</v>
      </c>
      <c r="R285" s="249">
        <v>-0.18137218457737031</v>
      </c>
    </row>
    <row r="286" spans="1:18" x14ac:dyDescent="0.2">
      <c r="A286" s="449" t="s">
        <v>114</v>
      </c>
      <c r="B286" s="449" t="s">
        <v>478</v>
      </c>
      <c r="C286" s="449" t="s">
        <v>140</v>
      </c>
      <c r="D286" s="251" t="s">
        <v>44</v>
      </c>
      <c r="E286" s="252">
        <v>42.506078839302063</v>
      </c>
      <c r="F286" s="252">
        <v>-245.154819637537</v>
      </c>
      <c r="G286" s="253">
        <v>-0.85223546521487203</v>
      </c>
      <c r="H286" s="265">
        <v>1.6314184716933473E-3</v>
      </c>
      <c r="I286" s="265">
        <v>-8.9186807066294668E-3</v>
      </c>
      <c r="J286" s="266">
        <v>4.7645952785238439</v>
      </c>
      <c r="K286" s="266">
        <v>-0.77750342366089775</v>
      </c>
      <c r="L286" s="253">
        <v>-0.1402904324591692</v>
      </c>
      <c r="M286" s="254">
        <v>202.52426254630089</v>
      </c>
      <c r="N286" s="254">
        <v>-1391.7208295714856</v>
      </c>
      <c r="O286" s="253">
        <v>-0.87296541570200559</v>
      </c>
      <c r="P286" s="252">
        <v>48.578375816345215</v>
      </c>
      <c r="Q286" s="252">
        <v>-277.50139689445496</v>
      </c>
      <c r="R286" s="253">
        <v>-0.85102303214793595</v>
      </c>
    </row>
    <row r="287" spans="1:18" x14ac:dyDescent="0.2">
      <c r="A287" s="449" t="s">
        <v>114</v>
      </c>
      <c r="B287" s="449" t="s">
        <v>478</v>
      </c>
      <c r="C287" s="449" t="s">
        <v>140</v>
      </c>
      <c r="D287" s="247" t="s">
        <v>479</v>
      </c>
      <c r="E287" s="248">
        <v>42.506078839302063</v>
      </c>
      <c r="F287" s="248">
        <v>-245.154819637537</v>
      </c>
      <c r="G287" s="249">
        <v>-0.85223546521487203</v>
      </c>
      <c r="H287" s="263">
        <v>1.6314184716933473E-3</v>
      </c>
      <c r="I287" s="263">
        <v>-8.9186807066294668E-3</v>
      </c>
      <c r="J287" s="264">
        <v>4.7645952785238439</v>
      </c>
      <c r="K287" s="264">
        <v>-0.77750342366089775</v>
      </c>
      <c r="L287" s="249">
        <v>-0.1402904324591692</v>
      </c>
      <c r="M287" s="250">
        <v>202.52426254630089</v>
      </c>
      <c r="N287" s="250">
        <v>-1391.7208295714856</v>
      </c>
      <c r="O287" s="249">
        <v>-0.87296541570200559</v>
      </c>
      <c r="P287" s="248">
        <v>48.578375816345215</v>
      </c>
      <c r="Q287" s="248">
        <v>-277.50139689445496</v>
      </c>
      <c r="R287" s="249">
        <v>-0.85102303214793595</v>
      </c>
    </row>
    <row r="288" spans="1:18" x14ac:dyDescent="0.2">
      <c r="A288" s="449" t="s">
        <v>114</v>
      </c>
      <c r="B288" s="449" t="s">
        <v>478</v>
      </c>
      <c r="C288" s="449" t="s">
        <v>141</v>
      </c>
      <c r="D288" s="251" t="s">
        <v>44</v>
      </c>
      <c r="E288" s="251"/>
      <c r="F288" s="252">
        <v>-701.58494723968511</v>
      </c>
      <c r="G288" s="253">
        <v>-1</v>
      </c>
      <c r="H288" s="251"/>
      <c r="I288" s="265">
        <v>-2.5730958967970438E-2</v>
      </c>
      <c r="J288" s="251"/>
      <c r="K288" s="266">
        <v>-4.7240367319890177</v>
      </c>
      <c r="L288" s="253">
        <v>-1</v>
      </c>
      <c r="M288" s="251"/>
      <c r="N288" s="254">
        <v>-3314.3130613708495</v>
      </c>
      <c r="O288" s="253">
        <v>-1</v>
      </c>
      <c r="P288" s="251"/>
      <c r="Q288" s="252">
        <v>-664.19099426269531</v>
      </c>
      <c r="R288" s="253">
        <v>-1</v>
      </c>
    </row>
    <row r="289" spans="1:18" x14ac:dyDescent="0.2">
      <c r="A289" s="449" t="s">
        <v>114</v>
      </c>
      <c r="B289" s="449" t="s">
        <v>478</v>
      </c>
      <c r="C289" s="449" t="s">
        <v>141</v>
      </c>
      <c r="D289" s="247" t="s">
        <v>479</v>
      </c>
      <c r="E289" s="247"/>
      <c r="F289" s="248">
        <v>-701.58494723968511</v>
      </c>
      <c r="G289" s="249">
        <v>-1</v>
      </c>
      <c r="H289" s="247"/>
      <c r="I289" s="263">
        <v>-2.5730958967970438E-2</v>
      </c>
      <c r="J289" s="247"/>
      <c r="K289" s="264">
        <v>-4.7240367319890177</v>
      </c>
      <c r="L289" s="249">
        <v>-1</v>
      </c>
      <c r="M289" s="247"/>
      <c r="N289" s="250">
        <v>-3314.3130613708495</v>
      </c>
      <c r="O289" s="249">
        <v>-1</v>
      </c>
      <c r="P289" s="247"/>
      <c r="Q289" s="248">
        <v>-664.19099426269531</v>
      </c>
      <c r="R289" s="249">
        <v>-1</v>
      </c>
    </row>
    <row r="290" spans="1:18" x14ac:dyDescent="0.2">
      <c r="A290" s="449" t="s">
        <v>114</v>
      </c>
      <c r="B290" s="449" t="s">
        <v>478</v>
      </c>
      <c r="C290" s="449" t="s">
        <v>142</v>
      </c>
      <c r="D290" s="251" t="s">
        <v>44</v>
      </c>
      <c r="E290" s="252">
        <v>48915.042451587884</v>
      </c>
      <c r="F290" s="252">
        <v>-8326.3653204800357</v>
      </c>
      <c r="G290" s="253">
        <v>-0.14546052664594059</v>
      </c>
      <c r="H290" s="265">
        <v>1.8773997973531975</v>
      </c>
      <c r="I290" s="265">
        <v>-0.22195584082978548</v>
      </c>
      <c r="J290" s="266">
        <v>8.2330917736740741</v>
      </c>
      <c r="K290" s="266">
        <v>6.9483508516070103E-2</v>
      </c>
      <c r="L290" s="253">
        <v>8.5113722093480768E-3</v>
      </c>
      <c r="M290" s="254">
        <v>402722.03361708642</v>
      </c>
      <c r="N290" s="254">
        <v>-64574.395980246831</v>
      </c>
      <c r="O290" s="253">
        <v>-0.13818722312064363</v>
      </c>
      <c r="P290" s="252">
        <v>84532.479291915894</v>
      </c>
      <c r="Q290" s="252">
        <v>-17178.374098917397</v>
      </c>
      <c r="R290" s="253">
        <v>-0.16889420869283162</v>
      </c>
    </row>
    <row r="291" spans="1:18" x14ac:dyDescent="0.2">
      <c r="A291" s="449" t="s">
        <v>114</v>
      </c>
      <c r="B291" s="449" t="s">
        <v>478</v>
      </c>
      <c r="C291" s="449" t="s">
        <v>142</v>
      </c>
      <c r="D291" s="247" t="s">
        <v>479</v>
      </c>
      <c r="E291" s="248">
        <v>48915.042451587877</v>
      </c>
      <c r="F291" s="248">
        <v>-8326.3653204800867</v>
      </c>
      <c r="G291" s="249">
        <v>-0.14546052664594136</v>
      </c>
      <c r="H291" s="263">
        <v>1.8773997973531971</v>
      </c>
      <c r="I291" s="263">
        <v>-0.2219558408297877</v>
      </c>
      <c r="J291" s="264">
        <v>8.2330917736740741</v>
      </c>
      <c r="K291" s="264">
        <v>6.9483508516075432E-2</v>
      </c>
      <c r="L291" s="249">
        <v>8.511372209348736E-3</v>
      </c>
      <c r="M291" s="250">
        <v>402722.03361708642</v>
      </c>
      <c r="N291" s="250">
        <v>-64574.395980246889</v>
      </c>
      <c r="O291" s="249">
        <v>-0.13818722312064374</v>
      </c>
      <c r="P291" s="248">
        <v>84532.479291915894</v>
      </c>
      <c r="Q291" s="248">
        <v>-17178.374098917382</v>
      </c>
      <c r="R291" s="249">
        <v>-0.16889420869283148</v>
      </c>
    </row>
    <row r="292" spans="1:18" x14ac:dyDescent="0.2">
      <c r="A292" s="449" t="s">
        <v>114</v>
      </c>
      <c r="B292" s="449" t="s">
        <v>478</v>
      </c>
      <c r="C292" s="449" t="s">
        <v>143</v>
      </c>
      <c r="D292" s="251" t="s">
        <v>44</v>
      </c>
      <c r="E292" s="252">
        <v>78594.468959964812</v>
      </c>
      <c r="F292" s="252">
        <v>19775.728130261574</v>
      </c>
      <c r="G292" s="253">
        <v>0.33621474807694129</v>
      </c>
      <c r="H292" s="265">
        <v>3.0165207409266017</v>
      </c>
      <c r="I292" s="265">
        <v>0.85931566862374398</v>
      </c>
      <c r="J292" s="266">
        <v>3.7536224493317052</v>
      </c>
      <c r="K292" s="266">
        <v>-0.22184163560812609</v>
      </c>
      <c r="L292" s="253">
        <v>-5.5802701487990845E-2</v>
      </c>
      <c r="M292" s="254">
        <v>295013.96308142779</v>
      </c>
      <c r="N292" s="254">
        <v>61182.171391558513</v>
      </c>
      <c r="O292" s="253">
        <v>0.26165035536615283</v>
      </c>
      <c r="P292" s="252">
        <v>51196.389094352722</v>
      </c>
      <c r="Q292" s="252">
        <v>8446.30204405931</v>
      </c>
      <c r="R292" s="253">
        <v>0.19757391450741713</v>
      </c>
    </row>
    <row r="293" spans="1:18" x14ac:dyDescent="0.2">
      <c r="A293" s="449" t="s">
        <v>114</v>
      </c>
      <c r="B293" s="449" t="s">
        <v>478</v>
      </c>
      <c r="C293" s="449" t="s">
        <v>143</v>
      </c>
      <c r="D293" s="247" t="s">
        <v>479</v>
      </c>
      <c r="E293" s="248">
        <v>78594.468959964812</v>
      </c>
      <c r="F293" s="248">
        <v>19775.728130261574</v>
      </c>
      <c r="G293" s="249">
        <v>0.33621474807694129</v>
      </c>
      <c r="H293" s="263">
        <v>3.0165207409266017</v>
      </c>
      <c r="I293" s="263">
        <v>0.85931566862374398</v>
      </c>
      <c r="J293" s="264">
        <v>3.7536224493317052</v>
      </c>
      <c r="K293" s="264">
        <v>-0.22184163560812609</v>
      </c>
      <c r="L293" s="249">
        <v>-5.5802701487990845E-2</v>
      </c>
      <c r="M293" s="250">
        <v>295013.96308142779</v>
      </c>
      <c r="N293" s="250">
        <v>61182.171391558513</v>
      </c>
      <c r="O293" s="249">
        <v>0.26165035536615283</v>
      </c>
      <c r="P293" s="248">
        <v>51196.389094352722</v>
      </c>
      <c r="Q293" s="248">
        <v>8446.30204405931</v>
      </c>
      <c r="R293" s="249">
        <v>0.19757391450741713</v>
      </c>
    </row>
    <row r="294" spans="1:18" x14ac:dyDescent="0.2">
      <c r="A294" s="449" t="s">
        <v>114</v>
      </c>
      <c r="B294" s="449" t="s">
        <v>481</v>
      </c>
      <c r="C294" s="449" t="s">
        <v>28</v>
      </c>
      <c r="D294" s="251" t="s">
        <v>44</v>
      </c>
      <c r="E294" s="252">
        <v>45067.956016576871</v>
      </c>
      <c r="F294" s="252">
        <v>4285.1357999492393</v>
      </c>
      <c r="G294" s="253">
        <v>0.10507208126332909</v>
      </c>
      <c r="H294" s="265">
        <v>0.12921203285581029</v>
      </c>
      <c r="I294" s="265">
        <v>1.4206012553981989E-2</v>
      </c>
      <c r="J294" s="266">
        <v>5.7114727010543636</v>
      </c>
      <c r="K294" s="266">
        <v>-0.39098059144565056</v>
      </c>
      <c r="L294" s="253">
        <v>-6.4069411547347729E-2</v>
      </c>
      <c r="M294" s="254">
        <v>257404.40048099757</v>
      </c>
      <c r="N294" s="254">
        <v>8529.1449726021383</v>
      </c>
      <c r="O294" s="253">
        <v>3.4270763299384818E-2</v>
      </c>
      <c r="P294" s="252">
        <v>76882.337191104889</v>
      </c>
      <c r="Q294" s="252">
        <v>3464.7798436880112</v>
      </c>
      <c r="R294" s="253">
        <v>4.7192796503599775E-2</v>
      </c>
    </row>
    <row r="295" spans="1:18" x14ac:dyDescent="0.2">
      <c r="A295" s="449" t="s">
        <v>114</v>
      </c>
      <c r="B295" s="449" t="s">
        <v>481</v>
      </c>
      <c r="C295" s="449" t="s">
        <v>28</v>
      </c>
      <c r="D295" s="247" t="s">
        <v>479</v>
      </c>
      <c r="E295" s="248">
        <v>45067.956016576871</v>
      </c>
      <c r="F295" s="248">
        <v>4285.1357999492466</v>
      </c>
      <c r="G295" s="249">
        <v>0.1050720812633293</v>
      </c>
      <c r="H295" s="263">
        <v>0.12921203285581029</v>
      </c>
      <c r="I295" s="263">
        <v>1.4206012553982017E-2</v>
      </c>
      <c r="J295" s="264">
        <v>5.7114727010543636</v>
      </c>
      <c r="K295" s="264">
        <v>-0.39098059144565145</v>
      </c>
      <c r="L295" s="249">
        <v>-6.4069411547347868E-2</v>
      </c>
      <c r="M295" s="250">
        <v>257404.40048099757</v>
      </c>
      <c r="N295" s="250">
        <v>8529.1449726021383</v>
      </c>
      <c r="O295" s="249">
        <v>3.4270763299384818E-2</v>
      </c>
      <c r="P295" s="248">
        <v>76882.337191104889</v>
      </c>
      <c r="Q295" s="248">
        <v>3464.7798436880112</v>
      </c>
      <c r="R295" s="249">
        <v>4.7192796503599775E-2</v>
      </c>
    </row>
    <row r="296" spans="1:18" x14ac:dyDescent="0.2">
      <c r="A296" s="449" t="s">
        <v>114</v>
      </c>
      <c r="B296" s="449" t="s">
        <v>481</v>
      </c>
      <c r="C296" s="449" t="s">
        <v>134</v>
      </c>
      <c r="D296" s="251" t="s">
        <v>44</v>
      </c>
      <c r="E296" s="252">
        <v>307511.02501148032</v>
      </c>
      <c r="F296" s="252">
        <v>133809.7061002343</v>
      </c>
      <c r="G296" s="253">
        <v>0.77034363894844893</v>
      </c>
      <c r="H296" s="265">
        <v>0.88164914008286333</v>
      </c>
      <c r="I296" s="265">
        <v>0.39181794883492754</v>
      </c>
      <c r="J296" s="266">
        <v>2.1128680145340306</v>
      </c>
      <c r="K296" s="266">
        <v>-0.21691981821979622</v>
      </c>
      <c r="L296" s="253">
        <v>-9.3107112660724717E-2</v>
      </c>
      <c r="M296" s="254">
        <v>649730.20886333112</v>
      </c>
      <c r="N296" s="254">
        <v>245042.98953061795</v>
      </c>
      <c r="O296" s="253">
        <v>0.6055120543086786</v>
      </c>
      <c r="P296" s="252">
        <v>154162.96666583742</v>
      </c>
      <c r="Q296" s="252">
        <v>65558.669839940951</v>
      </c>
      <c r="R296" s="253">
        <v>0.73990395712705492</v>
      </c>
    </row>
    <row r="297" spans="1:18" x14ac:dyDescent="0.2">
      <c r="A297" s="449" t="s">
        <v>114</v>
      </c>
      <c r="B297" s="449" t="s">
        <v>481</v>
      </c>
      <c r="C297" s="449" t="s">
        <v>134</v>
      </c>
      <c r="D297" s="247" t="s">
        <v>479</v>
      </c>
      <c r="E297" s="248">
        <v>307510.01049143128</v>
      </c>
      <c r="F297" s="248">
        <v>133826.85537994804</v>
      </c>
      <c r="G297" s="249">
        <v>0.77052294043165925</v>
      </c>
      <c r="H297" s="263">
        <v>0.88164623140429199</v>
      </c>
      <c r="I297" s="263">
        <v>0.39186626138905128</v>
      </c>
      <c r="J297" s="264">
        <v>2.1128624814327779</v>
      </c>
      <c r="K297" s="264">
        <v>-0.21695687928825658</v>
      </c>
      <c r="L297" s="249">
        <v>-9.3121759972460943E-2</v>
      </c>
      <c r="M297" s="250">
        <v>649726.36383234512</v>
      </c>
      <c r="N297" s="250">
        <v>245075.98642249696</v>
      </c>
      <c r="O297" s="249">
        <v>0.60564872814704673</v>
      </c>
      <c r="P297" s="248">
        <v>154161.95214578832</v>
      </c>
      <c r="Q297" s="248">
        <v>65566.737219773218</v>
      </c>
      <c r="R297" s="249">
        <v>0.74007086358475771</v>
      </c>
    </row>
    <row r="298" spans="1:18" x14ac:dyDescent="0.2">
      <c r="A298" s="449" t="s">
        <v>114</v>
      </c>
      <c r="B298" s="449" t="s">
        <v>481</v>
      </c>
      <c r="C298" s="449" t="s">
        <v>134</v>
      </c>
      <c r="D298" s="251" t="s">
        <v>480</v>
      </c>
      <c r="E298" s="252">
        <v>1.0145200490951538</v>
      </c>
      <c r="F298" s="252">
        <v>-17.149279713630676</v>
      </c>
      <c r="G298" s="253">
        <v>-0.94414604530176205</v>
      </c>
      <c r="H298" s="265">
        <v>2.9086785712745548E-6</v>
      </c>
      <c r="I298" s="265">
        <v>-4.8312554123631204E-5</v>
      </c>
      <c r="J298" s="266">
        <v>3.79</v>
      </c>
      <c r="K298" s="266">
        <v>1.7616841549576137</v>
      </c>
      <c r="L298" s="253">
        <v>0.86854528068866865</v>
      </c>
      <c r="M298" s="254">
        <v>3.8450309860706331</v>
      </c>
      <c r="N298" s="254">
        <v>-32.996891878843307</v>
      </c>
      <c r="O298" s="253">
        <v>-0.89563435654080881</v>
      </c>
      <c r="P298" s="252">
        <v>1.0145200490951538</v>
      </c>
      <c r="Q298" s="252">
        <v>-8.0673798322677612</v>
      </c>
      <c r="R298" s="253">
        <v>-0.8882920906035241</v>
      </c>
    </row>
    <row r="299" spans="1:18" x14ac:dyDescent="0.2">
      <c r="A299" s="449" t="s">
        <v>114</v>
      </c>
      <c r="B299" s="449" t="s">
        <v>481</v>
      </c>
      <c r="C299" s="449" t="s">
        <v>135</v>
      </c>
      <c r="D299" s="247" t="s">
        <v>44</v>
      </c>
      <c r="E299" s="248">
        <v>2385.4284166812904</v>
      </c>
      <c r="F299" s="248">
        <v>30.313712763786953</v>
      </c>
      <c r="G299" s="249">
        <v>1.2871437944556608E-2</v>
      </c>
      <c r="H299" s="263">
        <v>6.8391398721973293E-3</v>
      </c>
      <c r="I299" s="263">
        <v>1.9780491759698385E-4</v>
      </c>
      <c r="J299" s="264">
        <v>4.1141266626423452</v>
      </c>
      <c r="K299" s="264">
        <v>0.35673291552925024</v>
      </c>
      <c r="L299" s="249">
        <v>9.4941584390333747E-2</v>
      </c>
      <c r="M299" s="250">
        <v>9813.9546508932108</v>
      </c>
      <c r="N299" s="250">
        <v>964.86138865947578</v>
      </c>
      <c r="O299" s="249">
        <v>0.10903505704672846</v>
      </c>
      <c r="P299" s="248">
        <v>1502.3461136817932</v>
      </c>
      <c r="Q299" s="248">
        <v>18.809292316436768</v>
      </c>
      <c r="R299" s="249">
        <v>1.2678682487385684E-2</v>
      </c>
    </row>
    <row r="300" spans="1:18" x14ac:dyDescent="0.2">
      <c r="A300" s="449" t="s">
        <v>114</v>
      </c>
      <c r="B300" s="449" t="s">
        <v>481</v>
      </c>
      <c r="C300" s="449" t="s">
        <v>135</v>
      </c>
      <c r="D300" s="251" t="s">
        <v>479</v>
      </c>
      <c r="E300" s="252">
        <v>2385.4284166812904</v>
      </c>
      <c r="F300" s="252">
        <v>30.313712763786953</v>
      </c>
      <c r="G300" s="253">
        <v>1.2871437944556608E-2</v>
      </c>
      <c r="H300" s="265">
        <v>6.8391398721973293E-3</v>
      </c>
      <c r="I300" s="265">
        <v>1.9780491759698385E-4</v>
      </c>
      <c r="J300" s="266">
        <v>4.1141266626423452</v>
      </c>
      <c r="K300" s="266">
        <v>0.35673291552925024</v>
      </c>
      <c r="L300" s="253">
        <v>9.4941584390333747E-2</v>
      </c>
      <c r="M300" s="254">
        <v>9813.9546508932108</v>
      </c>
      <c r="N300" s="254">
        <v>964.86138865947578</v>
      </c>
      <c r="O300" s="253">
        <v>0.10903505704672846</v>
      </c>
      <c r="P300" s="252">
        <v>1502.3461136817932</v>
      </c>
      <c r="Q300" s="252">
        <v>18.809292316436768</v>
      </c>
      <c r="R300" s="253">
        <v>1.2678682487385684E-2</v>
      </c>
    </row>
    <row r="301" spans="1:18" x14ac:dyDescent="0.2">
      <c r="A301" s="449" t="s">
        <v>114</v>
      </c>
      <c r="B301" s="449" t="s">
        <v>481</v>
      </c>
      <c r="C301" s="449" t="s">
        <v>136</v>
      </c>
      <c r="D301" s="247" t="s">
        <v>44</v>
      </c>
      <c r="E301" s="248">
        <v>13856660.14450248</v>
      </c>
      <c r="F301" s="248">
        <v>1219602.2227230668</v>
      </c>
      <c r="G301" s="249">
        <v>9.6509981221272717E-2</v>
      </c>
      <c r="H301" s="263">
        <v>39.727721958472884</v>
      </c>
      <c r="I301" s="263">
        <v>4.0916935477892977</v>
      </c>
      <c r="J301" s="264">
        <v>2.7793270888823796</v>
      </c>
      <c r="K301" s="264">
        <v>-5.7628246289364249E-2</v>
      </c>
      <c r="L301" s="249">
        <v>-2.0313413318463664E-2</v>
      </c>
      <c r="M301" s="250">
        <v>38512190.901052564</v>
      </c>
      <c r="N301" s="250">
        <v>2661422.008986108</v>
      </c>
      <c r="O301" s="249">
        <v>7.4236120764903976E-2</v>
      </c>
      <c r="P301" s="248">
        <v>8532956.4112777561</v>
      </c>
      <c r="Q301" s="248">
        <v>-189358.1456723772</v>
      </c>
      <c r="R301" s="249">
        <v>-2.1709621274950745E-2</v>
      </c>
    </row>
    <row r="302" spans="1:18" x14ac:dyDescent="0.2">
      <c r="A302" s="449" t="s">
        <v>114</v>
      </c>
      <c r="B302" s="449" t="s">
        <v>481</v>
      </c>
      <c r="C302" s="449" t="s">
        <v>136</v>
      </c>
      <c r="D302" s="251" t="s">
        <v>479</v>
      </c>
      <c r="E302" s="252">
        <v>13856660.14450248</v>
      </c>
      <c r="F302" s="252">
        <v>1219602.2227230724</v>
      </c>
      <c r="G302" s="253">
        <v>9.6509981221273203E-2</v>
      </c>
      <c r="H302" s="265">
        <v>39.727721958472891</v>
      </c>
      <c r="I302" s="265">
        <v>4.091693547789319</v>
      </c>
      <c r="J302" s="266">
        <v>2.7793270888823791</v>
      </c>
      <c r="K302" s="266">
        <v>-5.7628246289367357E-2</v>
      </c>
      <c r="L302" s="253">
        <v>-2.031341331846474E-2</v>
      </c>
      <c r="M302" s="254">
        <v>38512190.901052564</v>
      </c>
      <c r="N302" s="254">
        <v>2661422.0089860931</v>
      </c>
      <c r="O302" s="253">
        <v>7.4236120764903518E-2</v>
      </c>
      <c r="P302" s="252">
        <v>8532956.4112777561</v>
      </c>
      <c r="Q302" s="252">
        <v>-189358.1456723772</v>
      </c>
      <c r="R302" s="253">
        <v>-2.1709621274950745E-2</v>
      </c>
    </row>
    <row r="303" spans="1:18" x14ac:dyDescent="0.2">
      <c r="A303" s="449" t="s">
        <v>114</v>
      </c>
      <c r="B303" s="449" t="s">
        <v>481</v>
      </c>
      <c r="C303" s="449" t="s">
        <v>137</v>
      </c>
      <c r="D303" s="247" t="s">
        <v>44</v>
      </c>
      <c r="E303" s="248">
        <v>296269.17305047216</v>
      </c>
      <c r="F303" s="248">
        <v>-33605.232595856243</v>
      </c>
      <c r="G303" s="249">
        <v>-0.10187280983504299</v>
      </c>
      <c r="H303" s="263">
        <v>0.84941820100029963</v>
      </c>
      <c r="I303" s="263">
        <v>-8.081522550872855E-2</v>
      </c>
      <c r="J303" s="264">
        <v>3.0321327432325513</v>
      </c>
      <c r="K303" s="264">
        <v>-0.11876634811750719</v>
      </c>
      <c r="L303" s="249">
        <v>-3.7692844065856657E-2</v>
      </c>
      <c r="M303" s="250">
        <v>898327.46041676763</v>
      </c>
      <c r="N303" s="250">
        <v>-141073.50459388923</v>
      </c>
      <c r="O303" s="249">
        <v>-0.13572577796523674</v>
      </c>
      <c r="P303" s="248">
        <v>153259.54429066181</v>
      </c>
      <c r="Q303" s="248">
        <v>-35414.405677519506</v>
      </c>
      <c r="R303" s="249">
        <v>-0.18770161796841547</v>
      </c>
    </row>
    <row r="304" spans="1:18" x14ac:dyDescent="0.2">
      <c r="A304" s="449" t="s">
        <v>114</v>
      </c>
      <c r="B304" s="449" t="s">
        <v>481</v>
      </c>
      <c r="C304" s="449" t="s">
        <v>137</v>
      </c>
      <c r="D304" s="251" t="s">
        <v>479</v>
      </c>
      <c r="E304" s="252">
        <v>296269.17305047216</v>
      </c>
      <c r="F304" s="252">
        <v>-33605.232595856243</v>
      </c>
      <c r="G304" s="253">
        <v>-0.10187280983504299</v>
      </c>
      <c r="H304" s="265">
        <v>0.84941820100029963</v>
      </c>
      <c r="I304" s="265">
        <v>-8.081522550872855E-2</v>
      </c>
      <c r="J304" s="266">
        <v>3.0321327432325513</v>
      </c>
      <c r="K304" s="266">
        <v>-0.11876634811750764</v>
      </c>
      <c r="L304" s="253">
        <v>-3.7692844065856795E-2</v>
      </c>
      <c r="M304" s="254">
        <v>898327.46041676763</v>
      </c>
      <c r="N304" s="254">
        <v>-141073.50459388935</v>
      </c>
      <c r="O304" s="253">
        <v>-0.13572577796523685</v>
      </c>
      <c r="P304" s="252">
        <v>153259.54429066181</v>
      </c>
      <c r="Q304" s="252">
        <v>-35414.405677519506</v>
      </c>
      <c r="R304" s="253">
        <v>-0.18770161796841547</v>
      </c>
    </row>
    <row r="305" spans="1:18" x14ac:dyDescent="0.2">
      <c r="A305" s="449" t="s">
        <v>114</v>
      </c>
      <c r="B305" s="449" t="s">
        <v>481</v>
      </c>
      <c r="C305" s="449" t="s">
        <v>138</v>
      </c>
      <c r="D305" s="247" t="s">
        <v>44</v>
      </c>
      <c r="E305" s="248">
        <v>17397958.362995222</v>
      </c>
      <c r="F305" s="248">
        <v>-1538469.744397819</v>
      </c>
      <c r="G305" s="249">
        <v>-8.1243924972164067E-2</v>
      </c>
      <c r="H305" s="263">
        <v>49.880797052266828</v>
      </c>
      <c r="I305" s="263">
        <v>-3.5192185375093814</v>
      </c>
      <c r="J305" s="264">
        <v>2.1376226200844002</v>
      </c>
      <c r="K305" s="264">
        <v>7.0584515431336037E-2</v>
      </c>
      <c r="L305" s="249">
        <v>3.4147660496652084E-2</v>
      </c>
      <c r="M305" s="250">
        <v>37190269.340025157</v>
      </c>
      <c r="N305" s="250">
        <v>-1952049.1239795685</v>
      </c>
      <c r="O305" s="249">
        <v>-4.9870554442876774E-2</v>
      </c>
      <c r="P305" s="248">
        <v>10048252.340880223</v>
      </c>
      <c r="Q305" s="248">
        <v>-1002346.0538120419</v>
      </c>
      <c r="R305" s="249">
        <v>-9.0705138130210278E-2</v>
      </c>
    </row>
    <row r="306" spans="1:18" x14ac:dyDescent="0.2">
      <c r="A306" s="449" t="s">
        <v>114</v>
      </c>
      <c r="B306" s="449" t="s">
        <v>481</v>
      </c>
      <c r="C306" s="449" t="s">
        <v>138</v>
      </c>
      <c r="D306" s="251" t="s">
        <v>479</v>
      </c>
      <c r="E306" s="252">
        <v>17397958.36299523</v>
      </c>
      <c r="F306" s="252">
        <v>-1538469.7443978004</v>
      </c>
      <c r="G306" s="253">
        <v>-8.1243924972163137E-2</v>
      </c>
      <c r="H306" s="265">
        <v>49.880797052266828</v>
      </c>
      <c r="I306" s="265">
        <v>-3.5192185375093601</v>
      </c>
      <c r="J306" s="266">
        <v>2.1376226200844002</v>
      </c>
      <c r="K306" s="266">
        <v>7.0584515431334705E-2</v>
      </c>
      <c r="L306" s="253">
        <v>3.4147660496651418E-2</v>
      </c>
      <c r="M306" s="254">
        <v>37190269.340025157</v>
      </c>
      <c r="N306" s="254">
        <v>-1952049.1239795685</v>
      </c>
      <c r="O306" s="253">
        <v>-4.9870554442876774E-2</v>
      </c>
      <c r="P306" s="252">
        <v>10048252.340880221</v>
      </c>
      <c r="Q306" s="252">
        <v>-1002346.0538120456</v>
      </c>
      <c r="R306" s="253">
        <v>-9.0705138130210611E-2</v>
      </c>
    </row>
    <row r="307" spans="1:18" x14ac:dyDescent="0.2">
      <c r="A307" s="449" t="s">
        <v>114</v>
      </c>
      <c r="B307" s="449" t="s">
        <v>481</v>
      </c>
      <c r="C307" s="449" t="s">
        <v>139</v>
      </c>
      <c r="D307" s="247" t="s">
        <v>44</v>
      </c>
      <c r="E307" s="248">
        <v>1203485.0953731136</v>
      </c>
      <c r="F307" s="248">
        <v>-235055.91509946249</v>
      </c>
      <c r="G307" s="249">
        <v>-0.16339882797101773</v>
      </c>
      <c r="H307" s="263">
        <v>3.4504505957099774</v>
      </c>
      <c r="I307" s="263">
        <v>-0.60618099025301309</v>
      </c>
      <c r="J307" s="264">
        <v>3.3214887879410093</v>
      </c>
      <c r="K307" s="264">
        <v>0.22282163222141937</v>
      </c>
      <c r="L307" s="249">
        <v>7.1908863076865212E-2</v>
      </c>
      <c r="M307" s="250">
        <v>3997362.2507359125</v>
      </c>
      <c r="N307" s="250">
        <v>-460197.5305711301</v>
      </c>
      <c r="O307" s="249">
        <v>-0.10323978884164091</v>
      </c>
      <c r="P307" s="248">
        <v>938403.87307898607</v>
      </c>
      <c r="Q307" s="248">
        <v>-113854.30631797342</v>
      </c>
      <c r="R307" s="249">
        <v>-0.10819997273218858</v>
      </c>
    </row>
    <row r="308" spans="1:18" x14ac:dyDescent="0.2">
      <c r="A308" s="449" t="s">
        <v>114</v>
      </c>
      <c r="B308" s="449" t="s">
        <v>481</v>
      </c>
      <c r="C308" s="449" t="s">
        <v>139</v>
      </c>
      <c r="D308" s="251" t="s">
        <v>479</v>
      </c>
      <c r="E308" s="252">
        <v>1203485.0953731136</v>
      </c>
      <c r="F308" s="252">
        <v>-235055.91509946249</v>
      </c>
      <c r="G308" s="253">
        <v>-0.16339882797101773</v>
      </c>
      <c r="H308" s="265">
        <v>3.4504505957099774</v>
      </c>
      <c r="I308" s="265">
        <v>-0.60618099025301309</v>
      </c>
      <c r="J308" s="266">
        <v>3.3214887879410093</v>
      </c>
      <c r="K308" s="266">
        <v>0.22282163222141982</v>
      </c>
      <c r="L308" s="253">
        <v>7.1908863076865365E-2</v>
      </c>
      <c r="M308" s="254">
        <v>3997362.2507359125</v>
      </c>
      <c r="N308" s="254">
        <v>-460197.53057112917</v>
      </c>
      <c r="O308" s="253">
        <v>-0.10323978884164073</v>
      </c>
      <c r="P308" s="252">
        <v>938403.87307898619</v>
      </c>
      <c r="Q308" s="252">
        <v>-113854.30631797377</v>
      </c>
      <c r="R308" s="253">
        <v>-0.10819997273218887</v>
      </c>
    </row>
    <row r="309" spans="1:18" x14ac:dyDescent="0.2">
      <c r="A309" s="449" t="s">
        <v>114</v>
      </c>
      <c r="B309" s="449" t="s">
        <v>481</v>
      </c>
      <c r="C309" s="449" t="s">
        <v>140</v>
      </c>
      <c r="D309" s="247" t="s">
        <v>44</v>
      </c>
      <c r="E309" s="248">
        <v>1205.5181750119327</v>
      </c>
      <c r="F309" s="248">
        <v>-1673.8885843845846</v>
      </c>
      <c r="G309" s="249">
        <v>-0.5813310602686117</v>
      </c>
      <c r="H309" s="263">
        <v>3.4562795344129657E-3</v>
      </c>
      <c r="I309" s="263">
        <v>-4.6635393125770254E-3</v>
      </c>
      <c r="J309" s="264">
        <v>4.9902998974781836</v>
      </c>
      <c r="K309" s="264">
        <v>-0.45146509064507612</v>
      </c>
      <c r="L309" s="249">
        <v>-8.2962989329823322E-2</v>
      </c>
      <c r="M309" s="250">
        <v>6015.8972251701352</v>
      </c>
      <c r="N309" s="250">
        <v>-9653.1576646792892</v>
      </c>
      <c r="O309" s="249">
        <v>-0.61606508704827534</v>
      </c>
      <c r="P309" s="248">
        <v>1361.8063600063324</v>
      </c>
      <c r="Q309" s="248">
        <v>-1902.2669566869736</v>
      </c>
      <c r="R309" s="249">
        <v>-0.58278928569352095</v>
      </c>
    </row>
    <row r="310" spans="1:18" x14ac:dyDescent="0.2">
      <c r="A310" s="449" t="s">
        <v>114</v>
      </c>
      <c r="B310" s="449" t="s">
        <v>481</v>
      </c>
      <c r="C310" s="449" t="s">
        <v>140</v>
      </c>
      <c r="D310" s="251" t="s">
        <v>479</v>
      </c>
      <c r="E310" s="252">
        <v>1205.5181750119327</v>
      </c>
      <c r="F310" s="252">
        <v>-1673.8885843845846</v>
      </c>
      <c r="G310" s="253">
        <v>-0.5813310602686117</v>
      </c>
      <c r="H310" s="265">
        <v>3.4562795344129657E-3</v>
      </c>
      <c r="I310" s="265">
        <v>-4.6635393125770254E-3</v>
      </c>
      <c r="J310" s="266">
        <v>4.9902998974781836</v>
      </c>
      <c r="K310" s="266">
        <v>-0.45146509064507612</v>
      </c>
      <c r="L310" s="253">
        <v>-8.2962989329823322E-2</v>
      </c>
      <c r="M310" s="254">
        <v>6015.8972251701352</v>
      </c>
      <c r="N310" s="254">
        <v>-9653.1576646792892</v>
      </c>
      <c r="O310" s="253">
        <v>-0.61606508704827534</v>
      </c>
      <c r="P310" s="252">
        <v>1361.8063600063324</v>
      </c>
      <c r="Q310" s="252">
        <v>-1902.2669566869736</v>
      </c>
      <c r="R310" s="253">
        <v>-0.58278928569352095</v>
      </c>
    </row>
    <row r="311" spans="1:18" x14ac:dyDescent="0.2">
      <c r="A311" s="449" t="s">
        <v>114</v>
      </c>
      <c r="B311" s="449" t="s">
        <v>481</v>
      </c>
      <c r="C311" s="449" t="s">
        <v>141</v>
      </c>
      <c r="D311" s="247" t="s">
        <v>44</v>
      </c>
      <c r="E311" s="248">
        <v>2.4122408777475357</v>
      </c>
      <c r="F311" s="248">
        <v>-1649.591582061553</v>
      </c>
      <c r="G311" s="249">
        <v>-0.99853980914314378</v>
      </c>
      <c r="H311" s="263">
        <v>6.9160125086879335E-6</v>
      </c>
      <c r="I311" s="263">
        <v>-4.6516726822033528E-3</v>
      </c>
      <c r="J311" s="264">
        <v>5.8019964037550764</v>
      </c>
      <c r="K311" s="264">
        <v>1.1176416911458</v>
      </c>
      <c r="L311" s="249">
        <v>0.23859032027129559</v>
      </c>
      <c r="M311" s="250">
        <v>13.995812897682191</v>
      </c>
      <c r="N311" s="250">
        <v>-7724.5760803365711</v>
      </c>
      <c r="O311" s="249">
        <v>-0.99819142173894915</v>
      </c>
      <c r="P311" s="248">
        <v>2.5730569362640381</v>
      </c>
      <c r="Q311" s="248">
        <v>-1561.380197763443</v>
      </c>
      <c r="R311" s="249">
        <v>-0.99835477375776294</v>
      </c>
    </row>
    <row r="312" spans="1:18" x14ac:dyDescent="0.2">
      <c r="A312" s="449" t="s">
        <v>114</v>
      </c>
      <c r="B312" s="449" t="s">
        <v>481</v>
      </c>
      <c r="C312" s="449" t="s">
        <v>141</v>
      </c>
      <c r="D312" s="251" t="s">
        <v>479</v>
      </c>
      <c r="E312" s="252">
        <v>2.4122408777475357</v>
      </c>
      <c r="F312" s="252">
        <v>-1649.591582061553</v>
      </c>
      <c r="G312" s="253">
        <v>-0.99853980914314378</v>
      </c>
      <c r="H312" s="265">
        <v>6.9160125086879335E-6</v>
      </c>
      <c r="I312" s="265">
        <v>-4.6516726822033528E-3</v>
      </c>
      <c r="J312" s="266">
        <v>5.8019964037550764</v>
      </c>
      <c r="K312" s="266">
        <v>1.1176416911458</v>
      </c>
      <c r="L312" s="253">
        <v>0.23859032027129559</v>
      </c>
      <c r="M312" s="254">
        <v>13.995812897682191</v>
      </c>
      <c r="N312" s="254">
        <v>-7724.5760803365711</v>
      </c>
      <c r="O312" s="253">
        <v>-0.99819142173894915</v>
      </c>
      <c r="P312" s="252">
        <v>2.5730569362640381</v>
      </c>
      <c r="Q312" s="252">
        <v>-1561.380197763443</v>
      </c>
      <c r="R312" s="253">
        <v>-0.99835477375776294</v>
      </c>
    </row>
    <row r="313" spans="1:18" x14ac:dyDescent="0.2">
      <c r="A313" s="449" t="s">
        <v>114</v>
      </c>
      <c r="B313" s="449" t="s">
        <v>481</v>
      </c>
      <c r="C313" s="449" t="s">
        <v>142</v>
      </c>
      <c r="D313" s="247" t="s">
        <v>44</v>
      </c>
      <c r="E313" s="248">
        <v>659851.86108339997</v>
      </c>
      <c r="F313" s="248">
        <v>-88195.405734665459</v>
      </c>
      <c r="G313" s="249">
        <v>-0.11790084617221881</v>
      </c>
      <c r="H313" s="263">
        <v>1.8918275397915814</v>
      </c>
      <c r="I313" s="263">
        <v>-0.21763763935584324</v>
      </c>
      <c r="J313" s="264">
        <v>8.2282978694114455</v>
      </c>
      <c r="K313" s="264">
        <v>0.50552984788735689</v>
      </c>
      <c r="L313" s="249">
        <v>6.545967022166109E-2</v>
      </c>
      <c r="M313" s="250">
        <v>5429457.6626797151</v>
      </c>
      <c r="N313" s="250">
        <v>-347537.84809133783</v>
      </c>
      <c r="O313" s="249">
        <v>-6.0158926459846274E-2</v>
      </c>
      <c r="P313" s="248">
        <v>1166880.8284661761</v>
      </c>
      <c r="Q313" s="248">
        <v>-149964.13334126095</v>
      </c>
      <c r="R313" s="249">
        <v>-0.11388138899466761</v>
      </c>
    </row>
    <row r="314" spans="1:18" x14ac:dyDescent="0.2">
      <c r="A314" s="449" t="s">
        <v>114</v>
      </c>
      <c r="B314" s="449" t="s">
        <v>481</v>
      </c>
      <c r="C314" s="449" t="s">
        <v>142</v>
      </c>
      <c r="D314" s="251" t="s">
        <v>479</v>
      </c>
      <c r="E314" s="252">
        <v>659851.86108339997</v>
      </c>
      <c r="F314" s="252">
        <v>-88195.405734665343</v>
      </c>
      <c r="G314" s="253">
        <v>-0.11790084617221869</v>
      </c>
      <c r="H314" s="265">
        <v>1.8918275397915814</v>
      </c>
      <c r="I314" s="265">
        <v>-0.21763763935584279</v>
      </c>
      <c r="J314" s="266">
        <v>8.2282978694114437</v>
      </c>
      <c r="K314" s="266">
        <v>0.50552984788735777</v>
      </c>
      <c r="L314" s="253">
        <v>6.5459670221661229E-2</v>
      </c>
      <c r="M314" s="254">
        <v>5429457.6626797142</v>
      </c>
      <c r="N314" s="254">
        <v>-347537.84809133597</v>
      </c>
      <c r="O314" s="253">
        <v>-6.0158926459845982E-2</v>
      </c>
      <c r="P314" s="252">
        <v>1166880.8284661758</v>
      </c>
      <c r="Q314" s="252">
        <v>-149964.13334126142</v>
      </c>
      <c r="R314" s="253">
        <v>-0.11388138899466795</v>
      </c>
    </row>
    <row r="315" spans="1:18" x14ac:dyDescent="0.2">
      <c r="A315" s="449" t="s">
        <v>114</v>
      </c>
      <c r="B315" s="449" t="s">
        <v>481</v>
      </c>
      <c r="C315" s="449" t="s">
        <v>143</v>
      </c>
      <c r="D315" s="247" t="s">
        <v>44</v>
      </c>
      <c r="E315" s="248">
        <v>1108673.5094483974</v>
      </c>
      <c r="F315" s="248">
        <v>-41472.617829408497</v>
      </c>
      <c r="G315" s="249">
        <v>-3.6058564077911477E-2</v>
      </c>
      <c r="H315" s="263">
        <v>3.1786211444007191</v>
      </c>
      <c r="I315" s="263">
        <v>-6.4747709473957471E-2</v>
      </c>
      <c r="J315" s="264">
        <v>3.4749940078888897</v>
      </c>
      <c r="K315" s="264">
        <v>-0.32969412662149855</v>
      </c>
      <c r="L315" s="249">
        <v>-8.6654704660550502E-2</v>
      </c>
      <c r="M315" s="250">
        <v>3852633.8020383273</v>
      </c>
      <c r="N315" s="250">
        <v>-523313.52136861579</v>
      </c>
      <c r="O315" s="249">
        <v>-0.11958862451780708</v>
      </c>
      <c r="P315" s="248">
        <v>679064.72166210739</v>
      </c>
      <c r="Q315" s="248">
        <v>-363133.23495547054</v>
      </c>
      <c r="R315" s="249">
        <v>-0.34843019279562637</v>
      </c>
    </row>
    <row r="316" spans="1:18" x14ac:dyDescent="0.2">
      <c r="A316" s="449" t="s">
        <v>114</v>
      </c>
      <c r="B316" s="449" t="s">
        <v>481</v>
      </c>
      <c r="C316" s="449" t="s">
        <v>143</v>
      </c>
      <c r="D316" s="251" t="s">
        <v>479</v>
      </c>
      <c r="E316" s="252">
        <v>1108673.5094483974</v>
      </c>
      <c r="F316" s="252">
        <v>-41472.617829408264</v>
      </c>
      <c r="G316" s="253">
        <v>-3.6058564077911283E-2</v>
      </c>
      <c r="H316" s="265">
        <v>3.1786211444007191</v>
      </c>
      <c r="I316" s="265">
        <v>-6.4747709473956583E-2</v>
      </c>
      <c r="J316" s="266">
        <v>3.4749940078888892</v>
      </c>
      <c r="K316" s="266">
        <v>-0.32969412662149988</v>
      </c>
      <c r="L316" s="253">
        <v>-8.6654704660550835E-2</v>
      </c>
      <c r="M316" s="254">
        <v>3852633.8020383269</v>
      </c>
      <c r="N316" s="254">
        <v>-523313.52136861626</v>
      </c>
      <c r="O316" s="253">
        <v>-0.11958862451780718</v>
      </c>
      <c r="P316" s="252">
        <v>679064.72166210751</v>
      </c>
      <c r="Q316" s="252">
        <v>-363133.23495547031</v>
      </c>
      <c r="R316" s="253">
        <v>-0.3484301927956262</v>
      </c>
    </row>
    <row r="317" spans="1:18" x14ac:dyDescent="0.2">
      <c r="A317" s="449" t="s">
        <v>114</v>
      </c>
      <c r="B317" s="449" t="s">
        <v>482</v>
      </c>
      <c r="C317" s="449" t="s">
        <v>28</v>
      </c>
      <c r="D317" s="247" t="s">
        <v>44</v>
      </c>
      <c r="E317" s="248">
        <v>18385.919985083936</v>
      </c>
      <c r="F317" s="248">
        <v>389.78559084640438</v>
      </c>
      <c r="G317" s="249">
        <v>2.1659406531839193E-2</v>
      </c>
      <c r="H317" s="263">
        <v>0.11567272860164958</v>
      </c>
      <c r="I317" s="263">
        <v>7.3975062979704798E-3</v>
      </c>
      <c r="J317" s="264">
        <v>5.4671924772270657</v>
      </c>
      <c r="K317" s="264">
        <v>-0.45082225165300027</v>
      </c>
      <c r="L317" s="249">
        <v>-7.6177953639245941E-2</v>
      </c>
      <c r="M317" s="250">
        <v>100519.36342934966</v>
      </c>
      <c r="N317" s="250">
        <v>-5982.0249786531931</v>
      </c>
      <c r="O317" s="249">
        <v>-5.6168516374042736E-2</v>
      </c>
      <c r="P317" s="248">
        <v>31119.208139538765</v>
      </c>
      <c r="Q317" s="248">
        <v>134.87386214733124</v>
      </c>
      <c r="R317" s="249">
        <v>4.3529695019378107E-3</v>
      </c>
    </row>
    <row r="318" spans="1:18" x14ac:dyDescent="0.2">
      <c r="A318" s="449" t="s">
        <v>114</v>
      </c>
      <c r="B318" s="449" t="s">
        <v>482</v>
      </c>
      <c r="C318" s="449" t="s">
        <v>28</v>
      </c>
      <c r="D318" s="251" t="s">
        <v>479</v>
      </c>
      <c r="E318" s="252">
        <v>18385.919985083936</v>
      </c>
      <c r="F318" s="252">
        <v>389.78559084640438</v>
      </c>
      <c r="G318" s="253">
        <v>2.1659406531839193E-2</v>
      </c>
      <c r="H318" s="265">
        <v>0.11567272860164958</v>
      </c>
      <c r="I318" s="265">
        <v>7.3975062979704798E-3</v>
      </c>
      <c r="J318" s="266">
        <v>5.4671924772270657</v>
      </c>
      <c r="K318" s="266">
        <v>-0.45082225165300027</v>
      </c>
      <c r="L318" s="253">
        <v>-7.6177953639245941E-2</v>
      </c>
      <c r="M318" s="254">
        <v>100519.36342934966</v>
      </c>
      <c r="N318" s="254">
        <v>-5982.0249786531931</v>
      </c>
      <c r="O318" s="253">
        <v>-5.6168516374042736E-2</v>
      </c>
      <c r="P318" s="252">
        <v>31119.208139538765</v>
      </c>
      <c r="Q318" s="252">
        <v>134.87386214733124</v>
      </c>
      <c r="R318" s="253">
        <v>4.3529695019378107E-3</v>
      </c>
    </row>
    <row r="319" spans="1:18" x14ac:dyDescent="0.2">
      <c r="A319" s="449" t="s">
        <v>114</v>
      </c>
      <c r="B319" s="449" t="s">
        <v>482</v>
      </c>
      <c r="C319" s="449" t="s">
        <v>134</v>
      </c>
      <c r="D319" s="247" t="s">
        <v>44</v>
      </c>
      <c r="E319" s="248">
        <v>140378.41608242094</v>
      </c>
      <c r="F319" s="248">
        <v>34758.757536756006</v>
      </c>
      <c r="G319" s="249">
        <v>0.32909363669006719</v>
      </c>
      <c r="H319" s="263">
        <v>0.88317334341739706</v>
      </c>
      <c r="I319" s="263">
        <v>0.24770398326789611</v>
      </c>
      <c r="J319" s="264">
        <v>2.1115288416947213</v>
      </c>
      <c r="K319" s="264">
        <v>-1.9025048685984203E-2</v>
      </c>
      <c r="L319" s="249">
        <v>-8.9296256583233594E-3</v>
      </c>
      <c r="M319" s="250">
        <v>296413.07430945395</v>
      </c>
      <c r="N319" s="250">
        <v>71384.699894305784</v>
      </c>
      <c r="O319" s="249">
        <v>0.31722532804956532</v>
      </c>
      <c r="P319" s="248">
        <v>70192.361190676689</v>
      </c>
      <c r="Q319" s="248">
        <v>16628.801967690393</v>
      </c>
      <c r="R319" s="249">
        <v>0.31044990678204037</v>
      </c>
    </row>
    <row r="320" spans="1:18" x14ac:dyDescent="0.2">
      <c r="A320" s="449" t="s">
        <v>114</v>
      </c>
      <c r="B320" s="449" t="s">
        <v>482</v>
      </c>
      <c r="C320" s="449" t="s">
        <v>134</v>
      </c>
      <c r="D320" s="251" t="s">
        <v>479</v>
      </c>
      <c r="E320" s="252">
        <v>140377.40156237184</v>
      </c>
      <c r="F320" s="252">
        <v>34773.665548550096</v>
      </c>
      <c r="G320" s="253">
        <v>0.32928442554341836</v>
      </c>
      <c r="H320" s="265">
        <v>0.88316696069070211</v>
      </c>
      <c r="I320" s="265">
        <v>0.24779339976325576</v>
      </c>
      <c r="J320" s="266">
        <v>2.1115167112333868</v>
      </c>
      <c r="K320" s="266">
        <v>-1.9057617450143116E-2</v>
      </c>
      <c r="L320" s="253">
        <v>-8.94482637548661E-3</v>
      </c>
      <c r="M320" s="254">
        <v>296409.22927846789</v>
      </c>
      <c r="N320" s="254">
        <v>71412.620314346888</v>
      </c>
      <c r="O320" s="253">
        <v>0.31739420715329392</v>
      </c>
      <c r="P320" s="252">
        <v>70191.346670627594</v>
      </c>
      <c r="Q320" s="252">
        <v>16635.748713562891</v>
      </c>
      <c r="R320" s="253">
        <v>0.31062576739222852</v>
      </c>
    </row>
    <row r="321" spans="1:18" x14ac:dyDescent="0.2">
      <c r="A321" s="449" t="s">
        <v>114</v>
      </c>
      <c r="B321" s="449" t="s">
        <v>482</v>
      </c>
      <c r="C321" s="449" t="s">
        <v>134</v>
      </c>
      <c r="D321" s="247" t="s">
        <v>480</v>
      </c>
      <c r="E321" s="248">
        <v>1.0145200490951538</v>
      </c>
      <c r="F321" s="248">
        <v>-14.908011794090271</v>
      </c>
      <c r="G321" s="249">
        <v>-0.93628399936098405</v>
      </c>
      <c r="H321" s="263">
        <v>6.3827266949448868E-6</v>
      </c>
      <c r="I321" s="263">
        <v>-8.9416495359673201E-5</v>
      </c>
      <c r="J321" s="264">
        <v>3.79</v>
      </c>
      <c r="K321" s="264">
        <v>1.7949999999999999</v>
      </c>
      <c r="L321" s="249">
        <v>0.89974937343358385</v>
      </c>
      <c r="M321" s="250">
        <v>3.8450309860706331</v>
      </c>
      <c r="N321" s="250">
        <v>-27.920420041084292</v>
      </c>
      <c r="O321" s="249">
        <v>-0.87895556770833572</v>
      </c>
      <c r="P321" s="248">
        <v>1.0145200490951538</v>
      </c>
      <c r="Q321" s="248">
        <v>-6.9467458724975586</v>
      </c>
      <c r="R321" s="249">
        <v>-0.87256799872196822</v>
      </c>
    </row>
    <row r="322" spans="1:18" x14ac:dyDescent="0.2">
      <c r="A322" s="449" t="s">
        <v>114</v>
      </c>
      <c r="B322" s="449" t="s">
        <v>482</v>
      </c>
      <c r="C322" s="449" t="s">
        <v>135</v>
      </c>
      <c r="D322" s="251" t="s">
        <v>44</v>
      </c>
      <c r="E322" s="252">
        <v>936.15208797454829</v>
      </c>
      <c r="F322" s="252">
        <v>-1418.9626159429552</v>
      </c>
      <c r="G322" s="253">
        <v>-0.60250255054781376</v>
      </c>
      <c r="H322" s="265">
        <v>5.8896844155744412E-3</v>
      </c>
      <c r="I322" s="265">
        <v>-8.2800568483596473E-3</v>
      </c>
      <c r="J322" s="266">
        <v>4.2558373579741211</v>
      </c>
      <c r="K322" s="266">
        <v>0.49844361086102618</v>
      </c>
      <c r="L322" s="253">
        <v>0.13265674145649323</v>
      </c>
      <c r="M322" s="254">
        <v>3984.1110287475585</v>
      </c>
      <c r="N322" s="254">
        <v>-4864.9822334861765</v>
      </c>
      <c r="O322" s="253">
        <v>-0.54977183416621966</v>
      </c>
      <c r="P322" s="252">
        <v>589.70210266113281</v>
      </c>
      <c r="Q322" s="252">
        <v>-893.83471870422363</v>
      </c>
      <c r="R322" s="253">
        <v>-0.60250255054781376</v>
      </c>
    </row>
    <row r="323" spans="1:18" x14ac:dyDescent="0.2">
      <c r="A323" s="449" t="s">
        <v>114</v>
      </c>
      <c r="B323" s="449" t="s">
        <v>482</v>
      </c>
      <c r="C323" s="449" t="s">
        <v>135</v>
      </c>
      <c r="D323" s="247" t="s">
        <v>479</v>
      </c>
      <c r="E323" s="248">
        <v>936.15208797454829</v>
      </c>
      <c r="F323" s="248">
        <v>-1418.9626159429552</v>
      </c>
      <c r="G323" s="249">
        <v>-0.60250255054781376</v>
      </c>
      <c r="H323" s="263">
        <v>5.8896844155744412E-3</v>
      </c>
      <c r="I323" s="263">
        <v>-8.2800568483596473E-3</v>
      </c>
      <c r="J323" s="264">
        <v>4.2558373579741211</v>
      </c>
      <c r="K323" s="264">
        <v>0.49844361086102618</v>
      </c>
      <c r="L323" s="249">
        <v>0.13265674145649323</v>
      </c>
      <c r="M323" s="250">
        <v>3984.1110287475585</v>
      </c>
      <c r="N323" s="250">
        <v>-4864.9822334861765</v>
      </c>
      <c r="O323" s="249">
        <v>-0.54977183416621966</v>
      </c>
      <c r="P323" s="248">
        <v>589.70210266113281</v>
      </c>
      <c r="Q323" s="248">
        <v>-893.83471870422363</v>
      </c>
      <c r="R323" s="249">
        <v>-0.60250255054781376</v>
      </c>
    </row>
    <row r="324" spans="1:18" x14ac:dyDescent="0.2">
      <c r="A324" s="449" t="s">
        <v>114</v>
      </c>
      <c r="B324" s="449" t="s">
        <v>482</v>
      </c>
      <c r="C324" s="449" t="s">
        <v>136</v>
      </c>
      <c r="D324" s="251" t="s">
        <v>44</v>
      </c>
      <c r="E324" s="252">
        <v>6493253.5456998823</v>
      </c>
      <c r="F324" s="252">
        <v>303962.15174814407</v>
      </c>
      <c r="G324" s="253">
        <v>4.9110977719546395E-2</v>
      </c>
      <c r="H324" s="265">
        <v>40.851497001117409</v>
      </c>
      <c r="I324" s="265">
        <v>3.6131164188431839</v>
      </c>
      <c r="J324" s="266">
        <v>2.7868315380451887</v>
      </c>
      <c r="K324" s="266">
        <v>-5.9720669122734549E-2</v>
      </c>
      <c r="L324" s="253">
        <v>-2.0980001340692615E-2</v>
      </c>
      <c r="M324" s="254">
        <v>18095603.765680172</v>
      </c>
      <c r="N324" s="254">
        <v>477462.68742141873</v>
      </c>
      <c r="O324" s="253">
        <v>2.710062800045461E-2</v>
      </c>
      <c r="P324" s="252">
        <v>3984568.4787673838</v>
      </c>
      <c r="Q324" s="252">
        <v>-128339.69187015621</v>
      </c>
      <c r="R324" s="253">
        <v>-3.1204122860409581E-2</v>
      </c>
    </row>
    <row r="325" spans="1:18" x14ac:dyDescent="0.2">
      <c r="A325" s="449" t="s">
        <v>114</v>
      </c>
      <c r="B325" s="449" t="s">
        <v>482</v>
      </c>
      <c r="C325" s="449" t="s">
        <v>136</v>
      </c>
      <c r="D325" s="247" t="s">
        <v>479</v>
      </c>
      <c r="E325" s="248">
        <v>6493253.5456998814</v>
      </c>
      <c r="F325" s="248">
        <v>303962.15174814221</v>
      </c>
      <c r="G325" s="249">
        <v>4.9110977719546089E-2</v>
      </c>
      <c r="H325" s="263">
        <v>40.851497001117416</v>
      </c>
      <c r="I325" s="263">
        <v>3.6131164188431839</v>
      </c>
      <c r="J325" s="264">
        <v>2.7868315380451887</v>
      </c>
      <c r="K325" s="264">
        <v>-5.9720669122734105E-2</v>
      </c>
      <c r="L325" s="249">
        <v>-2.0980001340692462E-2</v>
      </c>
      <c r="M325" s="250">
        <v>18095603.765680175</v>
      </c>
      <c r="N325" s="250">
        <v>477462.68742142245</v>
      </c>
      <c r="O325" s="249">
        <v>2.7100628000454822E-2</v>
      </c>
      <c r="P325" s="248">
        <v>3984568.4787673843</v>
      </c>
      <c r="Q325" s="248">
        <v>-128339.69187015574</v>
      </c>
      <c r="R325" s="249">
        <v>-3.1204122860409467E-2</v>
      </c>
    </row>
    <row r="326" spans="1:18" x14ac:dyDescent="0.2">
      <c r="A326" s="449" t="s">
        <v>114</v>
      </c>
      <c r="B326" s="449" t="s">
        <v>482</v>
      </c>
      <c r="C326" s="449" t="s">
        <v>137</v>
      </c>
      <c r="D326" s="251" t="s">
        <v>44</v>
      </c>
      <c r="E326" s="252">
        <v>126396.61246487498</v>
      </c>
      <c r="F326" s="252">
        <v>-17262.57457358652</v>
      </c>
      <c r="G326" s="253">
        <v>-0.12016338759431275</v>
      </c>
      <c r="H326" s="265">
        <v>0.79520856512367855</v>
      </c>
      <c r="I326" s="265">
        <v>-6.9128745978863093E-2</v>
      </c>
      <c r="J326" s="266">
        <v>3.0213600581313282</v>
      </c>
      <c r="K326" s="266">
        <v>-0.13911043412164625</v>
      </c>
      <c r="L326" s="253">
        <v>-4.4015735778149892E-2</v>
      </c>
      <c r="M326" s="254">
        <v>381889.67638447764</v>
      </c>
      <c r="N326" s="254">
        <v>-72140.945191630919</v>
      </c>
      <c r="O326" s="253">
        <v>-0.15889004345390398</v>
      </c>
      <c r="P326" s="252">
        <v>65428.045628666878</v>
      </c>
      <c r="Q326" s="252">
        <v>-13884.902299831447</v>
      </c>
      <c r="R326" s="253">
        <v>-0.17506476133441504</v>
      </c>
    </row>
    <row r="327" spans="1:18" x14ac:dyDescent="0.2">
      <c r="A327" s="449" t="s">
        <v>114</v>
      </c>
      <c r="B327" s="449" t="s">
        <v>482</v>
      </c>
      <c r="C327" s="449" t="s">
        <v>137</v>
      </c>
      <c r="D327" s="247" t="s">
        <v>479</v>
      </c>
      <c r="E327" s="248">
        <v>126396.61246487498</v>
      </c>
      <c r="F327" s="248">
        <v>-17262.57457358652</v>
      </c>
      <c r="G327" s="249">
        <v>-0.12016338759431275</v>
      </c>
      <c r="H327" s="263">
        <v>0.79520856512367855</v>
      </c>
      <c r="I327" s="263">
        <v>-6.9128745978863093E-2</v>
      </c>
      <c r="J327" s="264">
        <v>3.0213600581313282</v>
      </c>
      <c r="K327" s="264">
        <v>-0.13911043412164625</v>
      </c>
      <c r="L327" s="249">
        <v>-4.4015735778149892E-2</v>
      </c>
      <c r="M327" s="250">
        <v>381889.67638447764</v>
      </c>
      <c r="N327" s="250">
        <v>-72140.945191630919</v>
      </c>
      <c r="O327" s="249">
        <v>-0.15889004345390398</v>
      </c>
      <c r="P327" s="248">
        <v>65428.045628666878</v>
      </c>
      <c r="Q327" s="248">
        <v>-13884.902299831447</v>
      </c>
      <c r="R327" s="249">
        <v>-0.17506476133441504</v>
      </c>
    </row>
    <row r="328" spans="1:18" x14ac:dyDescent="0.2">
      <c r="A328" s="449" t="s">
        <v>114</v>
      </c>
      <c r="B328" s="449" t="s">
        <v>482</v>
      </c>
      <c r="C328" s="449" t="s">
        <v>138</v>
      </c>
      <c r="D328" s="251" t="s">
        <v>44</v>
      </c>
      <c r="E328" s="252">
        <v>7819987.8661533175</v>
      </c>
      <c r="F328" s="252">
        <v>-924903.06932843011</v>
      </c>
      <c r="G328" s="253">
        <v>-0.10576496335428318</v>
      </c>
      <c r="H328" s="265">
        <v>49.19848094866034</v>
      </c>
      <c r="I328" s="265">
        <v>-3.4158744077823755</v>
      </c>
      <c r="J328" s="266">
        <v>2.1441009268710642</v>
      </c>
      <c r="K328" s="266">
        <v>6.5132639920265856E-2</v>
      </c>
      <c r="L328" s="253">
        <v>3.1329309027505768E-2</v>
      </c>
      <c r="M328" s="254">
        <v>16766843.231939802</v>
      </c>
      <c r="N328" s="254">
        <v>-1413507.6957702506</v>
      </c>
      <c r="O328" s="253">
        <v>-7.774919754798662E-2</v>
      </c>
      <c r="P328" s="252">
        <v>4481280.08475623</v>
      </c>
      <c r="Q328" s="252">
        <v>-514259.46714297403</v>
      </c>
      <c r="R328" s="253">
        <v>-0.10294372846021466</v>
      </c>
    </row>
    <row r="329" spans="1:18" x14ac:dyDescent="0.2">
      <c r="A329" s="449" t="s">
        <v>114</v>
      </c>
      <c r="B329" s="449" t="s">
        <v>482</v>
      </c>
      <c r="C329" s="449" t="s">
        <v>138</v>
      </c>
      <c r="D329" s="247" t="s">
        <v>479</v>
      </c>
      <c r="E329" s="248">
        <v>7819987.8661533175</v>
      </c>
      <c r="F329" s="248">
        <v>-924903.06932843011</v>
      </c>
      <c r="G329" s="249">
        <v>-0.10576496335428318</v>
      </c>
      <c r="H329" s="263">
        <v>49.19848094866034</v>
      </c>
      <c r="I329" s="263">
        <v>-3.4158744077823755</v>
      </c>
      <c r="J329" s="264">
        <v>2.1441009268710642</v>
      </c>
      <c r="K329" s="264">
        <v>6.5132639920266744E-2</v>
      </c>
      <c r="L329" s="249">
        <v>3.1329309027506212E-2</v>
      </c>
      <c r="M329" s="250">
        <v>16766843.231939802</v>
      </c>
      <c r="N329" s="250">
        <v>-1413507.6957702432</v>
      </c>
      <c r="O329" s="249">
        <v>-7.7749197547986246E-2</v>
      </c>
      <c r="P329" s="248">
        <v>4481280.08475623</v>
      </c>
      <c r="Q329" s="248">
        <v>-514259.46714297403</v>
      </c>
      <c r="R329" s="249">
        <v>-0.10294372846021466</v>
      </c>
    </row>
    <row r="330" spans="1:18" x14ac:dyDescent="0.2">
      <c r="A330" s="449" t="s">
        <v>114</v>
      </c>
      <c r="B330" s="449" t="s">
        <v>482</v>
      </c>
      <c r="C330" s="449" t="s">
        <v>139</v>
      </c>
      <c r="D330" s="251" t="s">
        <v>44</v>
      </c>
      <c r="E330" s="252">
        <v>527087.74628327368</v>
      </c>
      <c r="F330" s="252">
        <v>-97872.952434726409</v>
      </c>
      <c r="G330" s="253">
        <v>-0.15660657163801822</v>
      </c>
      <c r="H330" s="265">
        <v>3.3161069924454973</v>
      </c>
      <c r="I330" s="265">
        <v>-0.44402043838885374</v>
      </c>
      <c r="J330" s="266">
        <v>3.2869383283962343</v>
      </c>
      <c r="K330" s="266">
        <v>0.14877405045658731</v>
      </c>
      <c r="L330" s="253">
        <v>4.7407986733653248E-2</v>
      </c>
      <c r="M330" s="254">
        <v>1732504.9156864821</v>
      </c>
      <c r="N330" s="254">
        <v>-228724.42414654791</v>
      </c>
      <c r="O330" s="253">
        <v>-0.11662298717498304</v>
      </c>
      <c r="P330" s="252">
        <v>403245.76230291068</v>
      </c>
      <c r="Q330" s="252">
        <v>-57175.577692103456</v>
      </c>
      <c r="R330" s="253">
        <v>-0.12418098972719771</v>
      </c>
    </row>
    <row r="331" spans="1:18" x14ac:dyDescent="0.2">
      <c r="A331" s="449" t="s">
        <v>114</v>
      </c>
      <c r="B331" s="449" t="s">
        <v>482</v>
      </c>
      <c r="C331" s="449" t="s">
        <v>139</v>
      </c>
      <c r="D331" s="247" t="s">
        <v>479</v>
      </c>
      <c r="E331" s="248">
        <v>527087.74628327368</v>
      </c>
      <c r="F331" s="248">
        <v>-97872.952434726642</v>
      </c>
      <c r="G331" s="249">
        <v>-0.15660657163801855</v>
      </c>
      <c r="H331" s="263">
        <v>3.3161069924454973</v>
      </c>
      <c r="I331" s="263">
        <v>-0.44402043838885552</v>
      </c>
      <c r="J331" s="264">
        <v>3.2869383283962343</v>
      </c>
      <c r="K331" s="264">
        <v>0.14877405045658865</v>
      </c>
      <c r="L331" s="249">
        <v>4.7407986733653693E-2</v>
      </c>
      <c r="M331" s="250">
        <v>1732504.9156864821</v>
      </c>
      <c r="N331" s="250">
        <v>-228724.42414654791</v>
      </c>
      <c r="O331" s="249">
        <v>-0.11662298717498304</v>
      </c>
      <c r="P331" s="248">
        <v>403245.76230291068</v>
      </c>
      <c r="Q331" s="248">
        <v>-57175.577692103514</v>
      </c>
      <c r="R331" s="249">
        <v>-0.12418098972719782</v>
      </c>
    </row>
    <row r="332" spans="1:18" x14ac:dyDescent="0.2">
      <c r="A332" s="449" t="s">
        <v>114</v>
      </c>
      <c r="B332" s="449" t="s">
        <v>482</v>
      </c>
      <c r="C332" s="449" t="s">
        <v>140</v>
      </c>
      <c r="D332" s="251" t="s">
        <v>44</v>
      </c>
      <c r="E332" s="252">
        <v>325.33521854848863</v>
      </c>
      <c r="F332" s="252">
        <v>-1343.2606069537758</v>
      </c>
      <c r="G332" s="253">
        <v>-0.8050245520358057</v>
      </c>
      <c r="H332" s="265">
        <v>2.0468060597592054E-3</v>
      </c>
      <c r="I332" s="265">
        <v>-7.9924379236097701E-3</v>
      </c>
      <c r="J332" s="266">
        <v>4.8247123725963474</v>
      </c>
      <c r="K332" s="266">
        <v>-0.68783139020036899</v>
      </c>
      <c r="L332" s="253">
        <v>-0.12477567885128349</v>
      </c>
      <c r="M332" s="254">
        <v>1569.6488541722297</v>
      </c>
      <c r="N332" s="254">
        <v>-7628.5586563289162</v>
      </c>
      <c r="O332" s="253">
        <v>-0.82935274591487107</v>
      </c>
      <c r="P332" s="252">
        <v>355.36237239837646</v>
      </c>
      <c r="Q332" s="252">
        <v>-1533.2745236158371</v>
      </c>
      <c r="R332" s="253">
        <v>-0.8118418775211188</v>
      </c>
    </row>
    <row r="333" spans="1:18" x14ac:dyDescent="0.2">
      <c r="A333" s="449" t="s">
        <v>114</v>
      </c>
      <c r="B333" s="449" t="s">
        <v>482</v>
      </c>
      <c r="C333" s="449" t="s">
        <v>140</v>
      </c>
      <c r="D333" s="247" t="s">
        <v>479</v>
      </c>
      <c r="E333" s="248">
        <v>325.33521854848863</v>
      </c>
      <c r="F333" s="248">
        <v>-1343.2606069537758</v>
      </c>
      <c r="G333" s="249">
        <v>-0.8050245520358057</v>
      </c>
      <c r="H333" s="263">
        <v>2.0468060597592054E-3</v>
      </c>
      <c r="I333" s="263">
        <v>-7.9924379236097701E-3</v>
      </c>
      <c r="J333" s="264">
        <v>4.8247123725963474</v>
      </c>
      <c r="K333" s="264">
        <v>-0.68783139020036899</v>
      </c>
      <c r="L333" s="249">
        <v>-0.12477567885128349</v>
      </c>
      <c r="M333" s="250">
        <v>1569.6488541722297</v>
      </c>
      <c r="N333" s="250">
        <v>-7628.5586563289162</v>
      </c>
      <c r="O333" s="249">
        <v>-0.82935274591487107</v>
      </c>
      <c r="P333" s="248">
        <v>355.36237239837646</v>
      </c>
      <c r="Q333" s="248">
        <v>-1533.2745236158371</v>
      </c>
      <c r="R333" s="249">
        <v>-0.8118418775211188</v>
      </c>
    </row>
    <row r="334" spans="1:18" x14ac:dyDescent="0.2">
      <c r="A334" s="449" t="s">
        <v>114</v>
      </c>
      <c r="B334" s="449" t="s">
        <v>482</v>
      </c>
      <c r="C334" s="449" t="s">
        <v>141</v>
      </c>
      <c r="D334" s="251" t="s">
        <v>44</v>
      </c>
      <c r="E334" s="252">
        <v>2.4122408777475357</v>
      </c>
      <c r="F334" s="252">
        <v>-1649.591582061553</v>
      </c>
      <c r="G334" s="253">
        <v>-0.99853980914314378</v>
      </c>
      <c r="H334" s="265">
        <v>1.5176313428964476E-5</v>
      </c>
      <c r="I334" s="265">
        <v>-9.9242405222530403E-3</v>
      </c>
      <c r="J334" s="266">
        <v>5.8019964037550764</v>
      </c>
      <c r="K334" s="266">
        <v>1.1176416911458</v>
      </c>
      <c r="L334" s="253">
        <v>0.23859032027129559</v>
      </c>
      <c r="M334" s="254">
        <v>13.995812897682191</v>
      </c>
      <c r="N334" s="254">
        <v>-7724.5760803365711</v>
      </c>
      <c r="O334" s="253">
        <v>-0.99819142173894915</v>
      </c>
      <c r="P334" s="252">
        <v>2.5730569362640381</v>
      </c>
      <c r="Q334" s="252">
        <v>-1561.380197763443</v>
      </c>
      <c r="R334" s="253">
        <v>-0.99835477375776294</v>
      </c>
    </row>
    <row r="335" spans="1:18" x14ac:dyDescent="0.2">
      <c r="A335" s="449" t="s">
        <v>114</v>
      </c>
      <c r="B335" s="449" t="s">
        <v>482</v>
      </c>
      <c r="C335" s="449" t="s">
        <v>141</v>
      </c>
      <c r="D335" s="247" t="s">
        <v>479</v>
      </c>
      <c r="E335" s="248">
        <v>2.4122408777475357</v>
      </c>
      <c r="F335" s="248">
        <v>-1649.591582061553</v>
      </c>
      <c r="G335" s="249">
        <v>-0.99853980914314378</v>
      </c>
      <c r="H335" s="263">
        <v>1.5176313428964476E-5</v>
      </c>
      <c r="I335" s="263">
        <v>-9.9242405222530403E-3</v>
      </c>
      <c r="J335" s="264">
        <v>5.8019964037550764</v>
      </c>
      <c r="K335" s="264">
        <v>1.1176416911458</v>
      </c>
      <c r="L335" s="249">
        <v>0.23859032027129559</v>
      </c>
      <c r="M335" s="250">
        <v>13.995812897682191</v>
      </c>
      <c r="N335" s="250">
        <v>-7724.5760803365711</v>
      </c>
      <c r="O335" s="249">
        <v>-0.99819142173894915</v>
      </c>
      <c r="P335" s="248">
        <v>2.5730569362640381</v>
      </c>
      <c r="Q335" s="248">
        <v>-1561.380197763443</v>
      </c>
      <c r="R335" s="249">
        <v>-0.99835477375776294</v>
      </c>
    </row>
    <row r="336" spans="1:18" x14ac:dyDescent="0.2">
      <c r="A336" s="449" t="s">
        <v>114</v>
      </c>
      <c r="B336" s="449" t="s">
        <v>482</v>
      </c>
      <c r="C336" s="449" t="s">
        <v>142</v>
      </c>
      <c r="D336" s="251" t="s">
        <v>44</v>
      </c>
      <c r="E336" s="252">
        <v>275495.30875417282</v>
      </c>
      <c r="F336" s="252">
        <v>-41463.175427477283</v>
      </c>
      <c r="G336" s="253">
        <v>-0.13081579290906306</v>
      </c>
      <c r="H336" s="265">
        <v>1.7332444667659981</v>
      </c>
      <c r="I336" s="265">
        <v>-0.17376231502345019</v>
      </c>
      <c r="J336" s="266">
        <v>8.2752083704720736</v>
      </c>
      <c r="K336" s="266">
        <v>0.25763372130069762</v>
      </c>
      <c r="L336" s="253">
        <v>3.2133623018692353E-2</v>
      </c>
      <c r="M336" s="254">
        <v>2279781.085028321</v>
      </c>
      <c r="N336" s="254">
        <v>-261457.22258626344</v>
      </c>
      <c r="O336" s="253">
        <v>-0.10288575526460118</v>
      </c>
      <c r="P336" s="252">
        <v>481763.52643613401</v>
      </c>
      <c r="Q336" s="252">
        <v>-76333.675140632782</v>
      </c>
      <c r="R336" s="253">
        <v>-0.13677487528152929</v>
      </c>
    </row>
    <row r="337" spans="1:18" x14ac:dyDescent="0.2">
      <c r="A337" s="449" t="s">
        <v>114</v>
      </c>
      <c r="B337" s="449" t="s">
        <v>482</v>
      </c>
      <c r="C337" s="449" t="s">
        <v>142</v>
      </c>
      <c r="D337" s="247" t="s">
        <v>479</v>
      </c>
      <c r="E337" s="248">
        <v>275495.30875417305</v>
      </c>
      <c r="F337" s="248">
        <v>-41463.175427476992</v>
      </c>
      <c r="G337" s="249">
        <v>-0.13081579290906217</v>
      </c>
      <c r="H337" s="263">
        <v>1.7332444667659974</v>
      </c>
      <c r="I337" s="263">
        <v>-0.17376231502345063</v>
      </c>
      <c r="J337" s="264">
        <v>8.2752083704720754</v>
      </c>
      <c r="K337" s="264">
        <v>0.25763372130069762</v>
      </c>
      <c r="L337" s="249">
        <v>3.2133623018692346E-2</v>
      </c>
      <c r="M337" s="250">
        <v>2279781.0850283206</v>
      </c>
      <c r="N337" s="250">
        <v>-261457.2225862639</v>
      </c>
      <c r="O337" s="249">
        <v>-0.10288575526460136</v>
      </c>
      <c r="P337" s="248">
        <v>481763.52643613401</v>
      </c>
      <c r="Q337" s="248">
        <v>-76333.675140632782</v>
      </c>
      <c r="R337" s="249">
        <v>-0.13677487528152929</v>
      </c>
    </row>
    <row r="338" spans="1:18" x14ac:dyDescent="0.2">
      <c r="A338" s="449" t="s">
        <v>114</v>
      </c>
      <c r="B338" s="449" t="s">
        <v>482</v>
      </c>
      <c r="C338" s="449" t="s">
        <v>143</v>
      </c>
      <c r="D338" s="251" t="s">
        <v>44</v>
      </c>
      <c r="E338" s="252">
        <v>492525.71744091809</v>
      </c>
      <c r="F338" s="252">
        <v>20846.041639698087</v>
      </c>
      <c r="G338" s="253">
        <v>4.4195335752569578E-2</v>
      </c>
      <c r="H338" s="265">
        <v>3.0986642870792402</v>
      </c>
      <c r="I338" s="265">
        <v>0.26076473405869338</v>
      </c>
      <c r="J338" s="266">
        <v>3.6425793379393485</v>
      </c>
      <c r="K338" s="266">
        <v>-0.25971818859199391</v>
      </c>
      <c r="L338" s="253">
        <v>-6.6555199040102694E-2</v>
      </c>
      <c r="M338" s="254">
        <v>1794064.001754042</v>
      </c>
      <c r="N338" s="254">
        <v>-46570.430440164404</v>
      </c>
      <c r="O338" s="253">
        <v>-2.5301292655189628E-2</v>
      </c>
      <c r="P338" s="252">
        <v>311202.27662706375</v>
      </c>
      <c r="Q338" s="252">
        <v>-87042.464418827672</v>
      </c>
      <c r="R338" s="253">
        <v>-0.21856525761076503</v>
      </c>
    </row>
    <row r="339" spans="1:18" x14ac:dyDescent="0.2">
      <c r="A339" s="449" t="s">
        <v>114</v>
      </c>
      <c r="B339" s="449" t="s">
        <v>482</v>
      </c>
      <c r="C339" s="449" t="s">
        <v>143</v>
      </c>
      <c r="D339" s="247" t="s">
        <v>479</v>
      </c>
      <c r="E339" s="248">
        <v>492525.71744091809</v>
      </c>
      <c r="F339" s="248">
        <v>20846.041639698087</v>
      </c>
      <c r="G339" s="249">
        <v>4.4195335752569578E-2</v>
      </c>
      <c r="H339" s="263">
        <v>3.0986642870792402</v>
      </c>
      <c r="I339" s="263">
        <v>0.26076473405869338</v>
      </c>
      <c r="J339" s="264">
        <v>3.6425793379393485</v>
      </c>
      <c r="K339" s="264">
        <v>-0.25971818859199347</v>
      </c>
      <c r="L339" s="249">
        <v>-6.6555199040102583E-2</v>
      </c>
      <c r="M339" s="250">
        <v>1794064.001754042</v>
      </c>
      <c r="N339" s="250">
        <v>-46570.430440164171</v>
      </c>
      <c r="O339" s="249">
        <v>-2.5301292655189503E-2</v>
      </c>
      <c r="P339" s="248">
        <v>311202.27662706375</v>
      </c>
      <c r="Q339" s="248">
        <v>-87042.464418827672</v>
      </c>
      <c r="R339" s="249">
        <v>-0.21856525761076503</v>
      </c>
    </row>
    <row r="340" spans="1:18" x14ac:dyDescent="0.2">
      <c r="A340" s="449" t="s">
        <v>115</v>
      </c>
      <c r="B340" s="449" t="s">
        <v>478</v>
      </c>
      <c r="C340" s="449" t="s">
        <v>28</v>
      </c>
      <c r="D340" s="251" t="s">
        <v>44</v>
      </c>
      <c r="E340" s="252">
        <v>373097.15824733919</v>
      </c>
      <c r="F340" s="252">
        <v>26537.801959129109</v>
      </c>
      <c r="G340" s="253">
        <v>7.6575055549963009E-2</v>
      </c>
      <c r="H340" s="265">
        <v>0.2996238564411064</v>
      </c>
      <c r="I340" s="265">
        <v>1.6208596077480153E-2</v>
      </c>
      <c r="J340" s="266">
        <v>4.0303305548642934</v>
      </c>
      <c r="K340" s="266">
        <v>5.7450880467929011E-2</v>
      </c>
      <c r="L340" s="253">
        <v>1.4460765282718523E-2</v>
      </c>
      <c r="M340" s="254">
        <v>1503704.8768172895</v>
      </c>
      <c r="N340" s="254">
        <v>126866.25424797181</v>
      </c>
      <c r="O340" s="253">
        <v>9.2143154737500593E-2</v>
      </c>
      <c r="P340" s="252">
        <v>387112.75357472897</v>
      </c>
      <c r="Q340" s="252">
        <v>33063.752840638161</v>
      </c>
      <c r="R340" s="253">
        <v>9.3387505040497934E-2</v>
      </c>
    </row>
    <row r="341" spans="1:18" x14ac:dyDescent="0.2">
      <c r="A341" s="449" t="s">
        <v>115</v>
      </c>
      <c r="B341" s="449" t="s">
        <v>478</v>
      </c>
      <c r="C341" s="449" t="s">
        <v>28</v>
      </c>
      <c r="D341" s="247" t="s">
        <v>479</v>
      </c>
      <c r="E341" s="248">
        <v>373097.15824733942</v>
      </c>
      <c r="F341" s="248">
        <v>26537.801959129458</v>
      </c>
      <c r="G341" s="249">
        <v>7.6575055549964036E-2</v>
      </c>
      <c r="H341" s="263">
        <v>0.29962385644110656</v>
      </c>
      <c r="I341" s="263">
        <v>1.6208596077480431E-2</v>
      </c>
      <c r="J341" s="264">
        <v>4.0303305548642907</v>
      </c>
      <c r="K341" s="264">
        <v>5.7450880467923682E-2</v>
      </c>
      <c r="L341" s="249">
        <v>1.4460765282717171E-2</v>
      </c>
      <c r="M341" s="250">
        <v>1503704.8768172895</v>
      </c>
      <c r="N341" s="250">
        <v>126866.25424797134</v>
      </c>
      <c r="O341" s="249">
        <v>9.2143154737500219E-2</v>
      </c>
      <c r="P341" s="248">
        <v>387112.75357472897</v>
      </c>
      <c r="Q341" s="248">
        <v>33063.752840638161</v>
      </c>
      <c r="R341" s="249">
        <v>9.3387505040497934E-2</v>
      </c>
    </row>
    <row r="342" spans="1:18" x14ac:dyDescent="0.2">
      <c r="A342" s="449" t="s">
        <v>115</v>
      </c>
      <c r="B342" s="449" t="s">
        <v>478</v>
      </c>
      <c r="C342" s="449" t="s">
        <v>134</v>
      </c>
      <c r="D342" s="251" t="s">
        <v>44</v>
      </c>
      <c r="E342" s="252">
        <v>4894540.3610168872</v>
      </c>
      <c r="F342" s="252">
        <v>-121821.68760501873</v>
      </c>
      <c r="G342" s="253">
        <v>-2.4284867484492184E-2</v>
      </c>
      <c r="H342" s="265">
        <v>3.9306679937302458</v>
      </c>
      <c r="I342" s="265">
        <v>-0.1716986868739494</v>
      </c>
      <c r="J342" s="266">
        <v>2.4982983822996871</v>
      </c>
      <c r="K342" s="266">
        <v>-0.11739488397595776</v>
      </c>
      <c r="L342" s="253">
        <v>-4.4880982602027525E-2</v>
      </c>
      <c r="M342" s="254">
        <v>12228022.266029015</v>
      </c>
      <c r="N342" s="254">
        <v>-893242.16575200297</v>
      </c>
      <c r="O342" s="253">
        <v>-6.8075921371455697E-2</v>
      </c>
      <c r="P342" s="252">
        <v>2565363.804433167</v>
      </c>
      <c r="Q342" s="252">
        <v>-101731.5270855492</v>
      </c>
      <c r="R342" s="253">
        <v>-3.8143191165056899E-2</v>
      </c>
    </row>
    <row r="343" spans="1:18" x14ac:dyDescent="0.2">
      <c r="A343" s="449" t="s">
        <v>115</v>
      </c>
      <c r="B343" s="449" t="s">
        <v>478</v>
      </c>
      <c r="C343" s="449" t="s">
        <v>134</v>
      </c>
      <c r="D343" s="247" t="s">
        <v>479</v>
      </c>
      <c r="E343" s="248">
        <v>4862943.8513699425</v>
      </c>
      <c r="F343" s="248">
        <v>-28514.163007720374</v>
      </c>
      <c r="G343" s="249">
        <v>-5.8293790775485604E-3</v>
      </c>
      <c r="H343" s="263">
        <v>3.9052937236206349</v>
      </c>
      <c r="I343" s="263">
        <v>-9.4926791417741185E-2</v>
      </c>
      <c r="J343" s="264">
        <v>2.489572444767246</v>
      </c>
      <c r="K343" s="264">
        <v>-0.10335447927092822</v>
      </c>
      <c r="L343" s="249">
        <v>-3.9860158924172821E-2</v>
      </c>
      <c r="M343" s="250">
        <v>12106651.012820914</v>
      </c>
      <c r="N343" s="250">
        <v>-576542.17046123557</v>
      </c>
      <c r="O343" s="249">
        <v>-4.5457178025261169E-2</v>
      </c>
      <c r="P343" s="248">
        <v>2536823.15170151</v>
      </c>
      <c r="Q343" s="248">
        <v>-30549.713260180317</v>
      </c>
      <c r="R343" s="249">
        <v>-1.1899211710581109E-2</v>
      </c>
    </row>
    <row r="344" spans="1:18" x14ac:dyDescent="0.2">
      <c r="A344" s="449" t="s">
        <v>115</v>
      </c>
      <c r="B344" s="449" t="s">
        <v>478</v>
      </c>
      <c r="C344" s="449" t="s">
        <v>134</v>
      </c>
      <c r="D344" s="251" t="s">
        <v>480</v>
      </c>
      <c r="E344" s="252">
        <v>31596.509646940191</v>
      </c>
      <c r="F344" s="252">
        <v>-93307.524597311087</v>
      </c>
      <c r="G344" s="253">
        <v>-0.74703371401797281</v>
      </c>
      <c r="H344" s="265">
        <v>2.5374270109607182E-2</v>
      </c>
      <c r="I344" s="265">
        <v>-7.6771895456219319E-2</v>
      </c>
      <c r="J344" s="266">
        <v>3.8412867295880986</v>
      </c>
      <c r="K344" s="266">
        <v>0.33402412474522603</v>
      </c>
      <c r="L344" s="253">
        <v>9.5237842836176936E-2</v>
      </c>
      <c r="M344" s="254">
        <v>121371.25320809369</v>
      </c>
      <c r="N344" s="254">
        <v>-316699.99529078242</v>
      </c>
      <c r="O344" s="253">
        <v>-0.72294175063076505</v>
      </c>
      <c r="P344" s="252">
        <v>28540.652731657028</v>
      </c>
      <c r="Q344" s="252">
        <v>-71181.813825368867</v>
      </c>
      <c r="R344" s="253">
        <v>-0.71379916966518098</v>
      </c>
    </row>
    <row r="345" spans="1:18" x14ac:dyDescent="0.2">
      <c r="A345" s="449" t="s">
        <v>115</v>
      </c>
      <c r="B345" s="449" t="s">
        <v>478</v>
      </c>
      <c r="C345" s="449" t="s">
        <v>135</v>
      </c>
      <c r="D345" s="247" t="s">
        <v>44</v>
      </c>
      <c r="E345" s="248">
        <v>76528.482203526073</v>
      </c>
      <c r="F345" s="248">
        <v>-3198.0307647279406</v>
      </c>
      <c r="G345" s="249">
        <v>-4.0112512709559386E-2</v>
      </c>
      <c r="H345" s="263">
        <v>6.1457876208759851E-2</v>
      </c>
      <c r="I345" s="263">
        <v>-3.742240368068056E-3</v>
      </c>
      <c r="J345" s="264">
        <v>2.4886232424108918</v>
      </c>
      <c r="K345" s="264">
        <v>-5.6880438352093776E-3</v>
      </c>
      <c r="L345" s="249">
        <v>-2.2804065661627152E-3</v>
      </c>
      <c r="M345" s="250">
        <v>190450.55951812328</v>
      </c>
      <c r="N345" s="250">
        <v>-8412.1815916388587</v>
      </c>
      <c r="O345" s="249">
        <v>-4.2301446438353985E-2</v>
      </c>
      <c r="P345" s="248">
        <v>38268.156830608845</v>
      </c>
      <c r="Q345" s="248">
        <v>-1599.8434035181999</v>
      </c>
      <c r="R345" s="249">
        <v>-4.0128508932553195E-2</v>
      </c>
    </row>
    <row r="346" spans="1:18" x14ac:dyDescent="0.2">
      <c r="A346" s="449" t="s">
        <v>115</v>
      </c>
      <c r="B346" s="449" t="s">
        <v>478</v>
      </c>
      <c r="C346" s="449" t="s">
        <v>135</v>
      </c>
      <c r="D346" s="251" t="s">
        <v>479</v>
      </c>
      <c r="E346" s="252">
        <v>76528.482203526015</v>
      </c>
      <c r="F346" s="252">
        <v>-3198.0307647280279</v>
      </c>
      <c r="G346" s="253">
        <v>-4.0112512709560469E-2</v>
      </c>
      <c r="H346" s="265">
        <v>6.145787620875981E-2</v>
      </c>
      <c r="I346" s="265">
        <v>-3.7422403680681254E-3</v>
      </c>
      <c r="J346" s="266">
        <v>2.4886232424108936</v>
      </c>
      <c r="K346" s="266">
        <v>-5.6880438352076013E-3</v>
      </c>
      <c r="L346" s="253">
        <v>-2.2804065661620031E-3</v>
      </c>
      <c r="M346" s="254">
        <v>190450.55951812328</v>
      </c>
      <c r="N346" s="254">
        <v>-8412.1815916389169</v>
      </c>
      <c r="O346" s="253">
        <v>-4.2301446438354269E-2</v>
      </c>
      <c r="P346" s="252">
        <v>38268.156830608845</v>
      </c>
      <c r="Q346" s="252">
        <v>-1599.8434035181999</v>
      </c>
      <c r="R346" s="253">
        <v>-4.0128508932553195E-2</v>
      </c>
    </row>
    <row r="347" spans="1:18" x14ac:dyDescent="0.2">
      <c r="A347" s="449" t="s">
        <v>115</v>
      </c>
      <c r="B347" s="449" t="s">
        <v>478</v>
      </c>
      <c r="C347" s="449" t="s">
        <v>136</v>
      </c>
      <c r="D347" s="247" t="s">
        <v>44</v>
      </c>
      <c r="E347" s="248">
        <v>62088737.806350358</v>
      </c>
      <c r="F347" s="248">
        <v>-1813261.984555766</v>
      </c>
      <c r="G347" s="249">
        <v>-2.8375668844307606E-2</v>
      </c>
      <c r="H347" s="263">
        <v>49.861722749350598</v>
      </c>
      <c r="I347" s="263">
        <v>-2.3971517547747965</v>
      </c>
      <c r="J347" s="264">
        <v>1.6877738084166214</v>
      </c>
      <c r="K347" s="264">
        <v>8.881956956410475E-3</v>
      </c>
      <c r="L347" s="249">
        <v>5.2903687326169464E-3</v>
      </c>
      <c r="M347" s="250">
        <v>104791745.467205</v>
      </c>
      <c r="N347" s="250">
        <v>-2492801.2737593949</v>
      </c>
      <c r="O347" s="249">
        <v>-2.323541786291175E-2</v>
      </c>
      <c r="P347" s="248">
        <v>23951874.061866403</v>
      </c>
      <c r="Q347" s="248">
        <v>-553342.79025379568</v>
      </c>
      <c r="R347" s="249">
        <v>-2.2580611858814069E-2</v>
      </c>
    </row>
    <row r="348" spans="1:18" x14ac:dyDescent="0.2">
      <c r="A348" s="449" t="s">
        <v>115</v>
      </c>
      <c r="B348" s="449" t="s">
        <v>478</v>
      </c>
      <c r="C348" s="449" t="s">
        <v>136</v>
      </c>
      <c r="D348" s="251" t="s">
        <v>479</v>
      </c>
      <c r="E348" s="252">
        <v>62007390.632022761</v>
      </c>
      <c r="F348" s="252">
        <v>-1816397.4799301028</v>
      </c>
      <c r="G348" s="253">
        <v>-2.8459568660261478E-2</v>
      </c>
      <c r="H348" s="265">
        <v>49.796395116738445</v>
      </c>
      <c r="I348" s="265">
        <v>-2.3985180977786555</v>
      </c>
      <c r="J348" s="266">
        <v>1.6874711544080054</v>
      </c>
      <c r="K348" s="266">
        <v>8.8732457006366339E-3</v>
      </c>
      <c r="L348" s="253">
        <v>5.2861055376088361E-3</v>
      </c>
      <c r="M348" s="254">
        <v>104635683.05164759</v>
      </c>
      <c r="N348" s="254">
        <v>-2498794.1988587081</v>
      </c>
      <c r="O348" s="253">
        <v>-2.3323903406145562E-2</v>
      </c>
      <c r="P348" s="252">
        <v>23911200.474702597</v>
      </c>
      <c r="Q348" s="252">
        <v>-554917.09798971564</v>
      </c>
      <c r="R348" s="253">
        <v>-2.2681044360265908E-2</v>
      </c>
    </row>
    <row r="349" spans="1:18" x14ac:dyDescent="0.2">
      <c r="A349" s="449" t="s">
        <v>115</v>
      </c>
      <c r="B349" s="449" t="s">
        <v>478</v>
      </c>
      <c r="C349" s="449" t="s">
        <v>136</v>
      </c>
      <c r="D349" s="247" t="s">
        <v>480</v>
      </c>
      <c r="E349" s="248">
        <v>81347.174327611923</v>
      </c>
      <c r="F349" s="248">
        <v>3135.4953744599334</v>
      </c>
      <c r="G349" s="249">
        <v>4.0089861468618565E-2</v>
      </c>
      <c r="H349" s="263">
        <v>6.532763261216791E-2</v>
      </c>
      <c r="I349" s="263">
        <v>1.3663430039611429E-3</v>
      </c>
      <c r="J349" s="264">
        <v>1.9184737127917713</v>
      </c>
      <c r="K349" s="264">
        <v>-2.8691818903125998E-4</v>
      </c>
      <c r="L349" s="249">
        <v>-1.495330810933918E-4</v>
      </c>
      <c r="M349" s="250">
        <v>156062.4155574131</v>
      </c>
      <c r="N349" s="250">
        <v>5992.9250991952431</v>
      </c>
      <c r="O349" s="249">
        <v>3.9934333627019175E-2</v>
      </c>
      <c r="P349" s="248">
        <v>40673.587163805962</v>
      </c>
      <c r="Q349" s="248">
        <v>1574.3077359199524</v>
      </c>
      <c r="R349" s="249">
        <v>4.0264366989769637E-2</v>
      </c>
    </row>
    <row r="350" spans="1:18" x14ac:dyDescent="0.2">
      <c r="A350" s="449" t="s">
        <v>115</v>
      </c>
      <c r="B350" s="449" t="s">
        <v>478</v>
      </c>
      <c r="C350" s="449" t="s">
        <v>137</v>
      </c>
      <c r="D350" s="251" t="s">
        <v>44</v>
      </c>
      <c r="E350" s="252">
        <v>7106376.537618692</v>
      </c>
      <c r="F350" s="252">
        <v>1019162.6642986424</v>
      </c>
      <c r="G350" s="253">
        <v>0.16742678760895535</v>
      </c>
      <c r="H350" s="265">
        <v>5.7069315497502711</v>
      </c>
      <c r="I350" s="265">
        <v>0.72882527879638825</v>
      </c>
      <c r="J350" s="266">
        <v>2.5117385692729353</v>
      </c>
      <c r="K350" s="266">
        <v>-8.473067811627466E-2</v>
      </c>
      <c r="L350" s="253">
        <v>-3.2633037422443063E-2</v>
      </c>
      <c r="M350" s="254">
        <v>17849360.03731313</v>
      </c>
      <c r="N350" s="254">
        <v>2044096.4129566643</v>
      </c>
      <c r="O350" s="253">
        <v>0.12933010556094995</v>
      </c>
      <c r="P350" s="252">
        <v>3331188.5149824619</v>
      </c>
      <c r="Q350" s="252">
        <v>455934.62289300514</v>
      </c>
      <c r="R350" s="253">
        <v>0.15857195225346724</v>
      </c>
    </row>
    <row r="351" spans="1:18" x14ac:dyDescent="0.2">
      <c r="A351" s="449" t="s">
        <v>115</v>
      </c>
      <c r="B351" s="449" t="s">
        <v>478</v>
      </c>
      <c r="C351" s="449" t="s">
        <v>137</v>
      </c>
      <c r="D351" s="247" t="s">
        <v>479</v>
      </c>
      <c r="E351" s="248">
        <v>7106376.5376186883</v>
      </c>
      <c r="F351" s="248">
        <v>1019162.6642986359</v>
      </c>
      <c r="G351" s="249">
        <v>0.16742678760895421</v>
      </c>
      <c r="H351" s="263">
        <v>5.7069315497502675</v>
      </c>
      <c r="I351" s="263">
        <v>0.72882527879638204</v>
      </c>
      <c r="J351" s="264">
        <v>2.5117385692729379</v>
      </c>
      <c r="K351" s="264">
        <v>-8.4730678116272884E-2</v>
      </c>
      <c r="L351" s="249">
        <v>-3.2633037422442369E-2</v>
      </c>
      <c r="M351" s="250">
        <v>17849360.037313137</v>
      </c>
      <c r="N351" s="250">
        <v>2044096.4129566569</v>
      </c>
      <c r="O351" s="249">
        <v>0.12933010556094937</v>
      </c>
      <c r="P351" s="248">
        <v>3331188.5149824619</v>
      </c>
      <c r="Q351" s="248">
        <v>455934.62289300608</v>
      </c>
      <c r="R351" s="249">
        <v>0.1585719522534676</v>
      </c>
    </row>
    <row r="352" spans="1:18" x14ac:dyDescent="0.2">
      <c r="A352" s="449" t="s">
        <v>115</v>
      </c>
      <c r="B352" s="449" t="s">
        <v>478</v>
      </c>
      <c r="C352" s="449" t="s">
        <v>138</v>
      </c>
      <c r="D352" s="251" t="s">
        <v>44</v>
      </c>
      <c r="E352" s="252">
        <v>26042531.32440044</v>
      </c>
      <c r="F352" s="252">
        <v>1141564.8190563992</v>
      </c>
      <c r="G352" s="253">
        <v>4.5844197204610748E-2</v>
      </c>
      <c r="H352" s="265">
        <v>20.914025996768153</v>
      </c>
      <c r="I352" s="265">
        <v>0.55008609047133561</v>
      </c>
      <c r="J352" s="266">
        <v>1.4808517644689418</v>
      </c>
      <c r="K352" s="266">
        <v>0.11458596044050839</v>
      </c>
      <c r="L352" s="253">
        <v>8.386798535296118E-2</v>
      </c>
      <c r="M352" s="254">
        <v>38565128.462976083</v>
      </c>
      <c r="N352" s="254">
        <v>4543789.4394671172</v>
      </c>
      <c r="O352" s="253">
        <v>0.13355704301724661</v>
      </c>
      <c r="P352" s="252">
        <v>10736513.091714978</v>
      </c>
      <c r="Q352" s="252">
        <v>328976.42311947048</v>
      </c>
      <c r="R352" s="253">
        <v>3.1609441657039647E-2</v>
      </c>
    </row>
    <row r="353" spans="1:18" x14ac:dyDescent="0.2">
      <c r="A353" s="449" t="s">
        <v>115</v>
      </c>
      <c r="B353" s="449" t="s">
        <v>478</v>
      </c>
      <c r="C353" s="449" t="s">
        <v>138</v>
      </c>
      <c r="D353" s="247" t="s">
        <v>479</v>
      </c>
      <c r="E353" s="248">
        <v>26042531.32440044</v>
      </c>
      <c r="F353" s="248">
        <v>1141564.8190564141</v>
      </c>
      <c r="G353" s="249">
        <v>4.5844197204611373E-2</v>
      </c>
      <c r="H353" s="263">
        <v>20.914025996768153</v>
      </c>
      <c r="I353" s="263">
        <v>0.55008609047134982</v>
      </c>
      <c r="J353" s="264">
        <v>1.4808517644689374</v>
      </c>
      <c r="K353" s="264">
        <v>0.11458596044050484</v>
      </c>
      <c r="L353" s="249">
        <v>8.3867985352958641E-2</v>
      </c>
      <c r="M353" s="250">
        <v>38565128.462975964</v>
      </c>
      <c r="N353" s="250">
        <v>4543789.4394670427</v>
      </c>
      <c r="O353" s="249">
        <v>0.13355704301724458</v>
      </c>
      <c r="P353" s="248">
        <v>10736513.091714978</v>
      </c>
      <c r="Q353" s="248">
        <v>328976.42311947793</v>
      </c>
      <c r="R353" s="249">
        <v>3.1609441657040382E-2</v>
      </c>
    </row>
    <row r="354" spans="1:18" x14ac:dyDescent="0.2">
      <c r="A354" s="449" t="s">
        <v>115</v>
      </c>
      <c r="B354" s="449" t="s">
        <v>478</v>
      </c>
      <c r="C354" s="449" t="s">
        <v>139</v>
      </c>
      <c r="D354" s="251" t="s">
        <v>44</v>
      </c>
      <c r="E354" s="252">
        <v>285394.99999999953</v>
      </c>
      <c r="F354" s="252">
        <v>24754.559908151801</v>
      </c>
      <c r="G354" s="253">
        <v>9.4975898212220938E-2</v>
      </c>
      <c r="H354" s="265">
        <v>0.2291927146020262</v>
      </c>
      <c r="I354" s="265">
        <v>1.604170064270638E-2</v>
      </c>
      <c r="J354" s="266">
        <v>2.2533776345065606</v>
      </c>
      <c r="K354" s="266">
        <v>7.8704355725454089E-2</v>
      </c>
      <c r="L354" s="253">
        <v>3.6191347221393867E-2</v>
      </c>
      <c r="M354" s="254">
        <v>643102.7099999988</v>
      </c>
      <c r="N354" s="254">
        <v>76294.90956250974</v>
      </c>
      <c r="O354" s="253">
        <v>0.13460455114347708</v>
      </c>
      <c r="P354" s="252">
        <v>136893</v>
      </c>
      <c r="Q354" s="252">
        <v>7324.4873000382213</v>
      </c>
      <c r="R354" s="253">
        <v>5.6529840062294563E-2</v>
      </c>
    </row>
    <row r="355" spans="1:18" x14ac:dyDescent="0.2">
      <c r="A355" s="449" t="s">
        <v>115</v>
      </c>
      <c r="B355" s="449" t="s">
        <v>478</v>
      </c>
      <c r="C355" s="449" t="s">
        <v>139</v>
      </c>
      <c r="D355" s="247" t="s">
        <v>479</v>
      </c>
      <c r="E355" s="248">
        <v>285395</v>
      </c>
      <c r="F355" s="248">
        <v>24754.559908151801</v>
      </c>
      <c r="G355" s="249">
        <v>9.4975898212220772E-2</v>
      </c>
      <c r="H355" s="263">
        <v>0.22919271460202656</v>
      </c>
      <c r="I355" s="263">
        <v>1.604170064270638E-2</v>
      </c>
      <c r="J355" s="264">
        <v>2.253377634506557</v>
      </c>
      <c r="K355" s="264">
        <v>7.8704355725458086E-2</v>
      </c>
      <c r="L355" s="249">
        <v>3.6191347221395831E-2</v>
      </c>
      <c r="M355" s="250">
        <v>643102.7099999988</v>
      </c>
      <c r="N355" s="250">
        <v>76294.909562510671</v>
      </c>
      <c r="O355" s="249">
        <v>0.13460455114347894</v>
      </c>
      <c r="P355" s="248">
        <v>136893</v>
      </c>
      <c r="Q355" s="248">
        <v>7324.4873000384541</v>
      </c>
      <c r="R355" s="249">
        <v>5.6529840062296464E-2</v>
      </c>
    </row>
    <row r="356" spans="1:18" x14ac:dyDescent="0.2">
      <c r="A356" s="449" t="s">
        <v>115</v>
      </c>
      <c r="B356" s="449" t="s">
        <v>478</v>
      </c>
      <c r="C356" s="449" t="s">
        <v>140</v>
      </c>
      <c r="D356" s="251" t="s">
        <v>44</v>
      </c>
      <c r="E356" s="252">
        <v>41475.383176112417</v>
      </c>
      <c r="F356" s="252">
        <v>2406.7105224142433</v>
      </c>
      <c r="G356" s="253">
        <v>6.1602055021094455E-2</v>
      </c>
      <c r="H356" s="265">
        <v>3.3307716180355044E-2</v>
      </c>
      <c r="I356" s="265">
        <v>1.3574662987712108E-3</v>
      </c>
      <c r="J356" s="266">
        <v>7.2308649702718641</v>
      </c>
      <c r="K356" s="266">
        <v>0.18265253349537947</v>
      </c>
      <c r="L356" s="253">
        <v>2.5914731590995575E-2</v>
      </c>
      <c r="M356" s="254">
        <v>299902.89533675427</v>
      </c>
      <c r="N356" s="254">
        <v>24538.590850609471</v>
      </c>
      <c r="O356" s="253">
        <v>8.9113187333415445E-2</v>
      </c>
      <c r="P356" s="252">
        <v>78930.849536299706</v>
      </c>
      <c r="Q356" s="252">
        <v>5080.665926437825</v>
      </c>
      <c r="R356" s="253">
        <v>6.8796930191509481E-2</v>
      </c>
    </row>
    <row r="357" spans="1:18" x14ac:dyDescent="0.2">
      <c r="A357" s="449" t="s">
        <v>115</v>
      </c>
      <c r="B357" s="449" t="s">
        <v>478</v>
      </c>
      <c r="C357" s="449" t="s">
        <v>140</v>
      </c>
      <c r="D357" s="247" t="s">
        <v>479</v>
      </c>
      <c r="E357" s="248">
        <v>41475.383176112373</v>
      </c>
      <c r="F357" s="248">
        <v>2406.7105224141851</v>
      </c>
      <c r="G357" s="249">
        <v>6.1602055021092943E-2</v>
      </c>
      <c r="H357" s="263">
        <v>3.3307716180355003E-2</v>
      </c>
      <c r="I357" s="263">
        <v>1.3574662987711622E-3</v>
      </c>
      <c r="J357" s="264">
        <v>7.2308649702718713</v>
      </c>
      <c r="K357" s="264">
        <v>0.18265253349538924</v>
      </c>
      <c r="L357" s="249">
        <v>2.591473159099697E-2</v>
      </c>
      <c r="M357" s="250">
        <v>299902.89533675427</v>
      </c>
      <c r="N357" s="250">
        <v>24538.590850609471</v>
      </c>
      <c r="O357" s="249">
        <v>8.9113187333415445E-2</v>
      </c>
      <c r="P357" s="248">
        <v>78930.849536299706</v>
      </c>
      <c r="Q357" s="248">
        <v>5080.6659264378541</v>
      </c>
      <c r="R357" s="249">
        <v>6.8796930191509897E-2</v>
      </c>
    </row>
    <row r="358" spans="1:18" x14ac:dyDescent="0.2">
      <c r="A358" s="449" t="s">
        <v>115</v>
      </c>
      <c r="B358" s="449" t="s">
        <v>478</v>
      </c>
      <c r="C358" s="449" t="s">
        <v>141</v>
      </c>
      <c r="D358" s="251" t="s">
        <v>44</v>
      </c>
      <c r="E358" s="252">
        <v>47731.650541148148</v>
      </c>
      <c r="F358" s="252">
        <v>19214.06353505333</v>
      </c>
      <c r="G358" s="253">
        <v>0.67376189755980664</v>
      </c>
      <c r="H358" s="265">
        <v>3.8331948912773646E-2</v>
      </c>
      <c r="I358" s="265">
        <v>1.5010347000652111E-2</v>
      </c>
      <c r="J358" s="266">
        <v>3.2549445343910217</v>
      </c>
      <c r="K358" s="266">
        <v>4.2809110584117516E-2</v>
      </c>
      <c r="L358" s="253">
        <v>1.3327305650576132E-2</v>
      </c>
      <c r="M358" s="254">
        <v>155363.87504637241</v>
      </c>
      <c r="N358" s="254">
        <v>63761.523622599765</v>
      </c>
      <c r="O358" s="253">
        <v>0.69606863395487428</v>
      </c>
      <c r="P358" s="252">
        <v>45378.323378801346</v>
      </c>
      <c r="Q358" s="252">
        <v>18344.404542446136</v>
      </c>
      <c r="R358" s="253">
        <v>0.67856993481006478</v>
      </c>
    </row>
    <row r="359" spans="1:18" x14ac:dyDescent="0.2">
      <c r="A359" s="449" t="s">
        <v>115</v>
      </c>
      <c r="B359" s="449" t="s">
        <v>478</v>
      </c>
      <c r="C359" s="449" t="s">
        <v>141</v>
      </c>
      <c r="D359" s="247" t="s">
        <v>479</v>
      </c>
      <c r="E359" s="248">
        <v>47731.650541148061</v>
      </c>
      <c r="F359" s="248">
        <v>19214.063535053243</v>
      </c>
      <c r="G359" s="249">
        <v>0.67376189755980365</v>
      </c>
      <c r="H359" s="263">
        <v>3.8331948912773577E-2</v>
      </c>
      <c r="I359" s="263">
        <v>1.5010347000652041E-2</v>
      </c>
      <c r="J359" s="264">
        <v>3.2549445343910275</v>
      </c>
      <c r="K359" s="264">
        <v>4.2809110584131282E-2</v>
      </c>
      <c r="L359" s="249">
        <v>1.3327305650580452E-2</v>
      </c>
      <c r="M359" s="250">
        <v>155363.87504637241</v>
      </c>
      <c r="N359" s="250">
        <v>63761.523622599998</v>
      </c>
      <c r="O359" s="249">
        <v>0.69606863395487861</v>
      </c>
      <c r="P359" s="248">
        <v>45378.323378801346</v>
      </c>
      <c r="Q359" s="248">
        <v>18344.404542446136</v>
      </c>
      <c r="R359" s="249">
        <v>0.67856993481006478</v>
      </c>
    </row>
    <row r="360" spans="1:18" x14ac:dyDescent="0.2">
      <c r="A360" s="449" t="s">
        <v>115</v>
      </c>
      <c r="B360" s="449" t="s">
        <v>478</v>
      </c>
      <c r="C360" s="449" t="s">
        <v>142</v>
      </c>
      <c r="D360" s="251" t="s">
        <v>44</v>
      </c>
      <c r="E360" s="252">
        <v>3298834.75480778</v>
      </c>
      <c r="F360" s="252">
        <v>45595.304878999013</v>
      </c>
      <c r="G360" s="253">
        <v>1.4015354719738559E-2</v>
      </c>
      <c r="H360" s="265">
        <v>2.6492016064678978</v>
      </c>
      <c r="I360" s="265">
        <v>-1.1288404830500642E-2</v>
      </c>
      <c r="J360" s="266">
        <v>4.9495802110929557</v>
      </c>
      <c r="K360" s="266">
        <v>-0.11144743629304799</v>
      </c>
      <c r="L360" s="253">
        <v>-2.2020712799427217E-2</v>
      </c>
      <c r="M360" s="254">
        <v>16327847.222062271</v>
      </c>
      <c r="N360" s="254">
        <v>-136887.57759412378</v>
      </c>
      <c r="O360" s="253">
        <v>-8.3139861807540634E-3</v>
      </c>
      <c r="P360" s="252">
        <v>4534136.8843903542</v>
      </c>
      <c r="Q360" s="252">
        <v>263691.32367608137</v>
      </c>
      <c r="R360" s="253">
        <v>6.1747965154244112E-2</v>
      </c>
    </row>
    <row r="361" spans="1:18" x14ac:dyDescent="0.2">
      <c r="A361" s="449" t="s">
        <v>115</v>
      </c>
      <c r="B361" s="449" t="s">
        <v>478</v>
      </c>
      <c r="C361" s="449" t="s">
        <v>142</v>
      </c>
      <c r="D361" s="247" t="s">
        <v>479</v>
      </c>
      <c r="E361" s="248">
        <v>3298834.7548077856</v>
      </c>
      <c r="F361" s="248">
        <v>45595.304879009258</v>
      </c>
      <c r="G361" s="249">
        <v>1.4015354719741727E-2</v>
      </c>
      <c r="H361" s="263">
        <v>2.6492016064679027</v>
      </c>
      <c r="I361" s="263">
        <v>-1.1288404830492205E-2</v>
      </c>
      <c r="J361" s="264">
        <v>4.949580211092945</v>
      </c>
      <c r="K361" s="264">
        <v>-0.11144743629306575</v>
      </c>
      <c r="L361" s="249">
        <v>-2.2020712799430697E-2</v>
      </c>
      <c r="M361" s="250">
        <v>16327847.222062264</v>
      </c>
      <c r="N361" s="250">
        <v>-136887.57759413123</v>
      </c>
      <c r="O361" s="249">
        <v>-8.3139861807545162E-3</v>
      </c>
      <c r="P361" s="248">
        <v>4534136.8843903542</v>
      </c>
      <c r="Q361" s="248">
        <v>263691.32367608324</v>
      </c>
      <c r="R361" s="249">
        <v>6.1747965154244577E-2</v>
      </c>
    </row>
    <row r="362" spans="1:18" x14ac:dyDescent="0.2">
      <c r="A362" s="449" t="s">
        <v>115</v>
      </c>
      <c r="B362" s="449" t="s">
        <v>478</v>
      </c>
      <c r="C362" s="449" t="s">
        <v>143</v>
      </c>
      <c r="D362" s="251" t="s">
        <v>44</v>
      </c>
      <c r="E362" s="252">
        <v>20266597.925614178</v>
      </c>
      <c r="F362" s="252">
        <v>1901340.4319943078</v>
      </c>
      <c r="G362" s="253">
        <v>0.10352920086499399</v>
      </c>
      <c r="H362" s="265">
        <v>16.2755359915882</v>
      </c>
      <c r="I362" s="265">
        <v>1.2564804106138663</v>
      </c>
      <c r="J362" s="266">
        <v>2.4830849305591114</v>
      </c>
      <c r="K362" s="266">
        <v>0.14780937811673223</v>
      </c>
      <c r="L362" s="253">
        <v>6.3294191540755787E-2</v>
      </c>
      <c r="M362" s="254">
        <v>50323683.902793109</v>
      </c>
      <c r="N362" s="254">
        <v>7435747.0636334196</v>
      </c>
      <c r="O362" s="253">
        <v>0.17337618947535993</v>
      </c>
      <c r="P362" s="252">
        <v>9899630.3597511649</v>
      </c>
      <c r="Q362" s="252">
        <v>405862.76948858611</v>
      </c>
      <c r="R362" s="253">
        <v>4.2750442922666991E-2</v>
      </c>
    </row>
    <row r="363" spans="1:18" x14ac:dyDescent="0.2">
      <c r="A363" s="449" t="s">
        <v>115</v>
      </c>
      <c r="B363" s="449" t="s">
        <v>478</v>
      </c>
      <c r="C363" s="449" t="s">
        <v>143</v>
      </c>
      <c r="D363" s="247" t="s">
        <v>479</v>
      </c>
      <c r="E363" s="248">
        <v>20266597.925614186</v>
      </c>
      <c r="F363" s="248">
        <v>1901340.4319943152</v>
      </c>
      <c r="G363" s="249">
        <v>0.1035292008649944</v>
      </c>
      <c r="H363" s="263">
        <v>16.275535991588203</v>
      </c>
      <c r="I363" s="263">
        <v>1.2564804106138698</v>
      </c>
      <c r="J363" s="264">
        <v>2.4830849305591092</v>
      </c>
      <c r="K363" s="264">
        <v>0.14780937811672779</v>
      </c>
      <c r="L363" s="249">
        <v>6.3294191540753816E-2</v>
      </c>
      <c r="M363" s="250">
        <v>50323683.902793087</v>
      </c>
      <c r="N363" s="250">
        <v>7435747.06363336</v>
      </c>
      <c r="O363" s="249">
        <v>0.17337618947535838</v>
      </c>
      <c r="P363" s="248">
        <v>9899630.3597511649</v>
      </c>
      <c r="Q363" s="248">
        <v>405862.76948858611</v>
      </c>
      <c r="R363" s="249">
        <v>4.2750442922666991E-2</v>
      </c>
    </row>
    <row r="364" spans="1:18" x14ac:dyDescent="0.2">
      <c r="A364" s="449" t="s">
        <v>115</v>
      </c>
      <c r="B364" s="449" t="s">
        <v>481</v>
      </c>
      <c r="C364" s="449" t="s">
        <v>28</v>
      </c>
      <c r="D364" s="251" t="s">
        <v>44</v>
      </c>
      <c r="E364" s="252">
        <v>4485493.3260535505</v>
      </c>
      <c r="F364" s="252">
        <v>249665.40975389071</v>
      </c>
      <c r="G364" s="253">
        <v>5.8941348583394233E-2</v>
      </c>
      <c r="H364" s="265">
        <v>0.26223730208101476</v>
      </c>
      <c r="I364" s="265">
        <v>5.7178354151128929E-3</v>
      </c>
      <c r="J364" s="266">
        <v>4.0161016174634874</v>
      </c>
      <c r="K364" s="266">
        <v>0.19341071914353991</v>
      </c>
      <c r="L364" s="253">
        <v>5.0595437687243533E-2</v>
      </c>
      <c r="M364" s="254">
        <v>18014197.001885343</v>
      </c>
      <c r="N364" s="254">
        <v>1821936.1793970857</v>
      </c>
      <c r="O364" s="253">
        <v>0.11251894960009108</v>
      </c>
      <c r="P364" s="252">
        <v>4645789.8429527003</v>
      </c>
      <c r="Q364" s="252">
        <v>306480.64561103936</v>
      </c>
      <c r="R364" s="253">
        <v>7.0628902360494364E-2</v>
      </c>
    </row>
    <row r="365" spans="1:18" x14ac:dyDescent="0.2">
      <c r="A365" s="449" t="s">
        <v>115</v>
      </c>
      <c r="B365" s="449" t="s">
        <v>481</v>
      </c>
      <c r="C365" s="449" t="s">
        <v>28</v>
      </c>
      <c r="D365" s="247" t="s">
        <v>479</v>
      </c>
      <c r="E365" s="248">
        <v>4485493.3260535486</v>
      </c>
      <c r="F365" s="248">
        <v>249665.40975388978</v>
      </c>
      <c r="G365" s="249">
        <v>5.8941348583394032E-2</v>
      </c>
      <c r="H365" s="263">
        <v>0.26223730208101464</v>
      </c>
      <c r="I365" s="263">
        <v>5.7178354151127819E-3</v>
      </c>
      <c r="J365" s="264">
        <v>4.0161016174634883</v>
      </c>
      <c r="K365" s="264">
        <v>0.19341071914353636</v>
      </c>
      <c r="L365" s="249">
        <v>5.0595437687242548E-2</v>
      </c>
      <c r="M365" s="250">
        <v>18014197.00188534</v>
      </c>
      <c r="N365" s="250">
        <v>1821936.1793970671</v>
      </c>
      <c r="O365" s="249">
        <v>0.11251894960008983</v>
      </c>
      <c r="P365" s="248">
        <v>4645789.8429526975</v>
      </c>
      <c r="Q365" s="248">
        <v>306480.64561103657</v>
      </c>
      <c r="R365" s="249">
        <v>7.0628902360493725E-2</v>
      </c>
    </row>
    <row r="366" spans="1:18" x14ac:dyDescent="0.2">
      <c r="A366" s="449" t="s">
        <v>115</v>
      </c>
      <c r="B366" s="449" t="s">
        <v>481</v>
      </c>
      <c r="C366" s="449" t="s">
        <v>134</v>
      </c>
      <c r="D366" s="251" t="s">
        <v>44</v>
      </c>
      <c r="E366" s="252">
        <v>68057822.371376351</v>
      </c>
      <c r="F366" s="252">
        <v>-560273.06976038218</v>
      </c>
      <c r="G366" s="253">
        <v>-8.1650921110307736E-3</v>
      </c>
      <c r="H366" s="265">
        <v>3.9788933851521673</v>
      </c>
      <c r="I366" s="265">
        <v>-0.17658167049339291</v>
      </c>
      <c r="J366" s="266">
        <v>2.575663670183503</v>
      </c>
      <c r="K366" s="266">
        <v>-3.298687232902342E-2</v>
      </c>
      <c r="L366" s="253">
        <v>-1.2645186387154814E-2</v>
      </c>
      <c r="M366" s="254">
        <v>175294060.55375612</v>
      </c>
      <c r="N366" s="254">
        <v>-3706571.3449415267</v>
      </c>
      <c r="O366" s="253">
        <v>-2.0707029386573324E-2</v>
      </c>
      <c r="P366" s="252">
        <v>35791438.201308735</v>
      </c>
      <c r="Q366" s="252">
        <v>-897138.22587901354</v>
      </c>
      <c r="R366" s="253">
        <v>-2.4452794663741631E-2</v>
      </c>
    </row>
    <row r="367" spans="1:18" x14ac:dyDescent="0.2">
      <c r="A367" s="449" t="s">
        <v>115</v>
      </c>
      <c r="B367" s="449" t="s">
        <v>481</v>
      </c>
      <c r="C367" s="449" t="s">
        <v>134</v>
      </c>
      <c r="D367" s="247" t="s">
        <v>479</v>
      </c>
      <c r="E367" s="248">
        <v>67300171.982227936</v>
      </c>
      <c r="F367" s="248">
        <v>808330.82720276713</v>
      </c>
      <c r="G367" s="249">
        <v>1.2156842300668899E-2</v>
      </c>
      <c r="H367" s="263">
        <v>3.9345985485470445</v>
      </c>
      <c r="I367" s="263">
        <v>-9.2111687977653567E-2</v>
      </c>
      <c r="J367" s="264">
        <v>2.569560690458474</v>
      </c>
      <c r="K367" s="264">
        <v>-2.5051162458947562E-2</v>
      </c>
      <c r="L367" s="249">
        <v>-9.6550713089434363E-3</v>
      </c>
      <c r="M367" s="250">
        <v>172931876.38662767</v>
      </c>
      <c r="N367" s="250">
        <v>411357.20349696279</v>
      </c>
      <c r="O367" s="249">
        <v>2.3843958124210528E-3</v>
      </c>
      <c r="P367" s="248">
        <v>35268716.074816056</v>
      </c>
      <c r="Q367" s="248">
        <v>-115776.76054741442</v>
      </c>
      <c r="R367" s="249">
        <v>-3.2719632604626863E-3</v>
      </c>
    </row>
    <row r="368" spans="1:18" x14ac:dyDescent="0.2">
      <c r="A368" s="449" t="s">
        <v>115</v>
      </c>
      <c r="B368" s="449" t="s">
        <v>481</v>
      </c>
      <c r="C368" s="449" t="s">
        <v>134</v>
      </c>
      <c r="D368" s="251" t="s">
        <v>480</v>
      </c>
      <c r="E368" s="252">
        <v>757650.38914868655</v>
      </c>
      <c r="F368" s="252">
        <v>-1368603.896962916</v>
      </c>
      <c r="G368" s="253">
        <v>-0.6436689656088862</v>
      </c>
      <c r="H368" s="265">
        <v>4.4294836605138783E-2</v>
      </c>
      <c r="I368" s="265">
        <v>-8.4469982515726239E-2</v>
      </c>
      <c r="J368" s="266">
        <v>3.1177759570386865</v>
      </c>
      <c r="K368" s="266">
        <v>7.0110041492209785E-2</v>
      </c>
      <c r="L368" s="253">
        <v>2.3004503588982903E-2</v>
      </c>
      <c r="M368" s="254">
        <v>2362184.1671287795</v>
      </c>
      <c r="N368" s="254">
        <v>-4117928.5484381584</v>
      </c>
      <c r="O368" s="253">
        <v>-0.63547174704936982</v>
      </c>
      <c r="P368" s="252">
        <v>522722.12649270729</v>
      </c>
      <c r="Q368" s="252">
        <v>-781361.46533157746</v>
      </c>
      <c r="R368" s="253">
        <v>-0.5991651687285855</v>
      </c>
    </row>
    <row r="369" spans="1:18" x14ac:dyDescent="0.2">
      <c r="A369" s="449" t="s">
        <v>115</v>
      </c>
      <c r="B369" s="449" t="s">
        <v>481</v>
      </c>
      <c r="C369" s="449" t="s">
        <v>135</v>
      </c>
      <c r="D369" s="247" t="s">
        <v>44</v>
      </c>
      <c r="E369" s="248">
        <v>1081603.8858672581</v>
      </c>
      <c r="F369" s="248">
        <v>38399.608751743217</v>
      </c>
      <c r="G369" s="249">
        <v>3.6809289986731136E-2</v>
      </c>
      <c r="H369" s="263">
        <v>6.32342675225252E-2</v>
      </c>
      <c r="I369" s="263">
        <v>5.8376037530241676E-5</v>
      </c>
      <c r="J369" s="264">
        <v>2.4928465522774892</v>
      </c>
      <c r="K369" s="264">
        <v>6.4893159938090861E-3</v>
      </c>
      <c r="L369" s="249">
        <v>2.6099692751748605E-3</v>
      </c>
      <c r="M369" s="250">
        <v>2696272.5178141291</v>
      </c>
      <c r="N369" s="250">
        <v>102494.01448588306</v>
      </c>
      <c r="O369" s="249">
        <v>3.9515330377812262E-2</v>
      </c>
      <c r="P369" s="248">
        <v>540949.31224854663</v>
      </c>
      <c r="Q369" s="248">
        <v>19320.567440789193</v>
      </c>
      <c r="R369" s="249">
        <v>3.7038924010810888E-2</v>
      </c>
    </row>
    <row r="370" spans="1:18" x14ac:dyDescent="0.2">
      <c r="A370" s="449" t="s">
        <v>115</v>
      </c>
      <c r="B370" s="449" t="s">
        <v>481</v>
      </c>
      <c r="C370" s="449" t="s">
        <v>135</v>
      </c>
      <c r="D370" s="251" t="s">
        <v>479</v>
      </c>
      <c r="E370" s="252">
        <v>1081603.8858672564</v>
      </c>
      <c r="F370" s="252">
        <v>38399.608751741122</v>
      </c>
      <c r="G370" s="253">
        <v>3.6809289986729117E-2</v>
      </c>
      <c r="H370" s="265">
        <v>6.3234267522525103E-2</v>
      </c>
      <c r="I370" s="265">
        <v>5.8376037530130653E-5</v>
      </c>
      <c r="J370" s="266">
        <v>2.4928465522774919</v>
      </c>
      <c r="K370" s="266">
        <v>6.4893159938144152E-3</v>
      </c>
      <c r="L370" s="253">
        <v>2.6099692751770068E-3</v>
      </c>
      <c r="M370" s="254">
        <v>2696272.5178141282</v>
      </c>
      <c r="N370" s="254">
        <v>102494.01448588399</v>
      </c>
      <c r="O370" s="253">
        <v>3.9515330377812651E-2</v>
      </c>
      <c r="P370" s="252">
        <v>540949.31224854663</v>
      </c>
      <c r="Q370" s="252">
        <v>19320.567440789193</v>
      </c>
      <c r="R370" s="253">
        <v>3.7038924010810888E-2</v>
      </c>
    </row>
    <row r="371" spans="1:18" x14ac:dyDescent="0.2">
      <c r="A371" s="449" t="s">
        <v>115</v>
      </c>
      <c r="B371" s="449" t="s">
        <v>481</v>
      </c>
      <c r="C371" s="449" t="s">
        <v>136</v>
      </c>
      <c r="D371" s="247" t="s">
        <v>44</v>
      </c>
      <c r="E371" s="248">
        <v>874503422.7576077</v>
      </c>
      <c r="F371" s="248">
        <v>-4632771.7226449251</v>
      </c>
      <c r="G371" s="249">
        <v>-5.2696860301421561E-3</v>
      </c>
      <c r="H371" s="263">
        <v>51.126465156584274</v>
      </c>
      <c r="I371" s="263">
        <v>-2.1135512442168221</v>
      </c>
      <c r="J371" s="264">
        <v>1.6919083577164014</v>
      </c>
      <c r="K371" s="264">
        <v>4.8074122040009604E-2</v>
      </c>
      <c r="L371" s="249">
        <v>2.924511547250289E-2</v>
      </c>
      <c r="M371" s="250">
        <v>1479579649.8151958</v>
      </c>
      <c r="N371" s="250">
        <v>34425475.506298065</v>
      </c>
      <c r="O371" s="249">
        <v>2.382131686590535E-2</v>
      </c>
      <c r="P371" s="248">
        <v>335668787.10085803</v>
      </c>
      <c r="Q371" s="248">
        <v>-5498061.150391221</v>
      </c>
      <c r="R371" s="249">
        <v>-1.6115461330938649E-2</v>
      </c>
    </row>
    <row r="372" spans="1:18" x14ac:dyDescent="0.2">
      <c r="A372" s="449" t="s">
        <v>115</v>
      </c>
      <c r="B372" s="449" t="s">
        <v>481</v>
      </c>
      <c r="C372" s="449" t="s">
        <v>136</v>
      </c>
      <c r="D372" s="251" t="s">
        <v>479</v>
      </c>
      <c r="E372" s="252">
        <v>873510253.66137171</v>
      </c>
      <c r="F372" s="252">
        <v>-4560460.5638054609</v>
      </c>
      <c r="G372" s="253">
        <v>-5.1937281245391272E-3</v>
      </c>
      <c r="H372" s="265">
        <v>51.068401089741421</v>
      </c>
      <c r="I372" s="265">
        <v>-2.1070903982974514</v>
      </c>
      <c r="J372" s="266">
        <v>1.6916320364577524</v>
      </c>
      <c r="K372" s="266">
        <v>4.8149661273765298E-2</v>
      </c>
      <c r="L372" s="253">
        <v>2.9297339600842975E-2</v>
      </c>
      <c r="M372" s="254">
        <v>1477657929.2679141</v>
      </c>
      <c r="N372" s="254">
        <v>34564186.27361989</v>
      </c>
      <c r="O372" s="253">
        <v>2.3951449059644737E-2</v>
      </c>
      <c r="P372" s="252">
        <v>335172237.53947449</v>
      </c>
      <c r="Q372" s="252">
        <v>-5461939.3086766005</v>
      </c>
      <c r="R372" s="253">
        <v>-1.6034619189463892E-2</v>
      </c>
    </row>
    <row r="373" spans="1:18" x14ac:dyDescent="0.2">
      <c r="A373" s="449" t="s">
        <v>115</v>
      </c>
      <c r="B373" s="449" t="s">
        <v>481</v>
      </c>
      <c r="C373" s="449" t="s">
        <v>136</v>
      </c>
      <c r="D373" s="247" t="s">
        <v>480</v>
      </c>
      <c r="E373" s="248">
        <v>993169.09623562172</v>
      </c>
      <c r="F373" s="248">
        <v>-72311.158840165008</v>
      </c>
      <c r="G373" s="249">
        <v>-6.7867197440483376E-2</v>
      </c>
      <c r="H373" s="263">
        <v>5.8064066842836236E-2</v>
      </c>
      <c r="I373" s="263">
        <v>-6.4608459194022347E-3</v>
      </c>
      <c r="J373" s="264">
        <v>1.9349379220195513</v>
      </c>
      <c r="K373" s="264">
        <v>1.1326686730539492E-3</v>
      </c>
      <c r="L373" s="249">
        <v>5.8572013448295187E-4</v>
      </c>
      <c r="M373" s="250">
        <v>1921720.5472841896</v>
      </c>
      <c r="N373" s="250">
        <v>-138710.7673183328</v>
      </c>
      <c r="O373" s="249">
        <v>-6.7321228490012291E-2</v>
      </c>
      <c r="P373" s="248">
        <v>496549.56138342619</v>
      </c>
      <c r="Q373" s="248">
        <v>-36121.841714739799</v>
      </c>
      <c r="R373" s="249">
        <v>-6.7812616755179758E-2</v>
      </c>
    </row>
    <row r="374" spans="1:18" x14ac:dyDescent="0.2">
      <c r="A374" s="449" t="s">
        <v>115</v>
      </c>
      <c r="B374" s="449" t="s">
        <v>481</v>
      </c>
      <c r="C374" s="449" t="s">
        <v>137</v>
      </c>
      <c r="D374" s="251" t="s">
        <v>44</v>
      </c>
      <c r="E374" s="252">
        <v>95782601.026441187</v>
      </c>
      <c r="F374" s="252">
        <v>8289066.9788169265</v>
      </c>
      <c r="G374" s="253">
        <v>9.4739194947880856E-2</v>
      </c>
      <c r="H374" s="265">
        <v>5.59977889914183</v>
      </c>
      <c r="I374" s="265">
        <v>0.30121740559135901</v>
      </c>
      <c r="J374" s="266">
        <v>2.5349448478484939</v>
      </c>
      <c r="K374" s="266">
        <v>-1.9580543234547498E-2</v>
      </c>
      <c r="L374" s="253">
        <v>-7.665041538790867E-3</v>
      </c>
      <c r="M374" s="254">
        <v>242803610.98550496</v>
      </c>
      <c r="N374" s="254">
        <v>19299156.705260187</v>
      </c>
      <c r="O374" s="253">
        <v>8.6347973544462872E-2</v>
      </c>
      <c r="P374" s="252">
        <v>45189732.024497814</v>
      </c>
      <c r="Q374" s="252">
        <v>3730342.6866404563</v>
      </c>
      <c r="R374" s="253">
        <v>8.9975823238530178E-2</v>
      </c>
    </row>
    <row r="375" spans="1:18" x14ac:dyDescent="0.2">
      <c r="A375" s="449" t="s">
        <v>115</v>
      </c>
      <c r="B375" s="449" t="s">
        <v>481</v>
      </c>
      <c r="C375" s="449" t="s">
        <v>137</v>
      </c>
      <c r="D375" s="247" t="s">
        <v>479</v>
      </c>
      <c r="E375" s="248">
        <v>95782601.026441112</v>
      </c>
      <c r="F375" s="248">
        <v>8289066.9788167328</v>
      </c>
      <c r="G375" s="249">
        <v>9.4739194947878524E-2</v>
      </c>
      <c r="H375" s="263">
        <v>5.5997788991418256</v>
      </c>
      <c r="I375" s="263">
        <v>0.30121740559134746</v>
      </c>
      <c r="J375" s="264">
        <v>2.5349448478484971</v>
      </c>
      <c r="K375" s="264">
        <v>-1.9580543234540393E-2</v>
      </c>
      <c r="L375" s="249">
        <v>-7.6650415387880975E-3</v>
      </c>
      <c r="M375" s="250">
        <v>242803610.98550507</v>
      </c>
      <c r="N375" s="250">
        <v>19299156.705260366</v>
      </c>
      <c r="O375" s="249">
        <v>8.6347973544463705E-2</v>
      </c>
      <c r="P375" s="248">
        <v>45189732.0244978</v>
      </c>
      <c r="Q375" s="248">
        <v>3730342.6866404265</v>
      </c>
      <c r="R375" s="249">
        <v>8.9975823238529429E-2</v>
      </c>
    </row>
    <row r="376" spans="1:18" x14ac:dyDescent="0.2">
      <c r="A376" s="449" t="s">
        <v>115</v>
      </c>
      <c r="B376" s="449" t="s">
        <v>481</v>
      </c>
      <c r="C376" s="449" t="s">
        <v>138</v>
      </c>
      <c r="D376" s="251" t="s">
        <v>44</v>
      </c>
      <c r="E376" s="252">
        <v>344776976.1793341</v>
      </c>
      <c r="F376" s="252">
        <v>18964114.429053009</v>
      </c>
      <c r="G376" s="253">
        <v>5.8205542676175975E-2</v>
      </c>
      <c r="H376" s="265">
        <v>20.156842844411685</v>
      </c>
      <c r="I376" s="265">
        <v>0.42579069107375034</v>
      </c>
      <c r="J376" s="266">
        <v>1.410364026112215</v>
      </c>
      <c r="K376" s="266">
        <v>1.3366254190722238E-2</v>
      </c>
      <c r="L376" s="253">
        <v>9.567842167949701E-3</v>
      </c>
      <c r="M376" s="254">
        <v>486261044.2350809</v>
      </c>
      <c r="N376" s="254">
        <v>31101202.306572855</v>
      </c>
      <c r="O376" s="253">
        <v>6.8330286289751199E-2</v>
      </c>
      <c r="P376" s="252">
        <v>143939591.5341357</v>
      </c>
      <c r="Q376" s="252">
        <v>6731355.3478839397</v>
      </c>
      <c r="R376" s="253">
        <v>4.9059411701397708E-2</v>
      </c>
    </row>
    <row r="377" spans="1:18" x14ac:dyDescent="0.2">
      <c r="A377" s="449" t="s">
        <v>115</v>
      </c>
      <c r="B377" s="449" t="s">
        <v>481</v>
      </c>
      <c r="C377" s="449" t="s">
        <v>138</v>
      </c>
      <c r="D377" s="247" t="s">
        <v>479</v>
      </c>
      <c r="E377" s="248">
        <v>344776976.17933428</v>
      </c>
      <c r="F377" s="248">
        <v>18964114.429053307</v>
      </c>
      <c r="G377" s="249">
        <v>5.8205542676176912E-2</v>
      </c>
      <c r="H377" s="263">
        <v>20.156842844411695</v>
      </c>
      <c r="I377" s="263">
        <v>0.4257906910737681</v>
      </c>
      <c r="J377" s="264">
        <v>1.4103640261122157</v>
      </c>
      <c r="K377" s="264">
        <v>1.336625419072357E-2</v>
      </c>
      <c r="L377" s="249">
        <v>9.5678421679506586E-3</v>
      </c>
      <c r="M377" s="250">
        <v>486261044.23508137</v>
      </c>
      <c r="N377" s="250">
        <v>31101202.306573689</v>
      </c>
      <c r="O377" s="249">
        <v>6.8330286289753087E-2</v>
      </c>
      <c r="P377" s="248">
        <v>143939591.5341357</v>
      </c>
      <c r="Q377" s="248">
        <v>6731355.3478838205</v>
      </c>
      <c r="R377" s="249">
        <v>4.9059411701396792E-2</v>
      </c>
    </row>
    <row r="378" spans="1:18" x14ac:dyDescent="0.2">
      <c r="A378" s="449" t="s">
        <v>115</v>
      </c>
      <c r="B378" s="449" t="s">
        <v>481</v>
      </c>
      <c r="C378" s="449" t="s">
        <v>139</v>
      </c>
      <c r="D378" s="251" t="s">
        <v>44</v>
      </c>
      <c r="E378" s="252">
        <v>3610229.0693668677</v>
      </c>
      <c r="F378" s="252">
        <v>131767.80068123201</v>
      </c>
      <c r="G378" s="253">
        <v>3.7881060188150815E-2</v>
      </c>
      <c r="H378" s="265">
        <v>0.21106635596717804</v>
      </c>
      <c r="I378" s="265">
        <v>4.1260725664821196E-4</v>
      </c>
      <c r="J378" s="266">
        <v>2.2473795569355435</v>
      </c>
      <c r="K378" s="266">
        <v>2.5038280091462362E-2</v>
      </c>
      <c r="L378" s="253">
        <v>1.1266622436594846E-2</v>
      </c>
      <c r="M378" s="254">
        <v>8113555.0063495301</v>
      </c>
      <c r="N378" s="254">
        <v>383226.94904601295</v>
      </c>
      <c r="O378" s="253">
        <v>4.9574474227383522E-2</v>
      </c>
      <c r="P378" s="252">
        <v>1780688.0826030569</v>
      </c>
      <c r="Q378" s="252">
        <v>16116.549888081849</v>
      </c>
      <c r="R378" s="253">
        <v>9.1334069428655445E-3</v>
      </c>
    </row>
    <row r="379" spans="1:18" x14ac:dyDescent="0.2">
      <c r="A379" s="449" t="s">
        <v>115</v>
      </c>
      <c r="B379" s="449" t="s">
        <v>481</v>
      </c>
      <c r="C379" s="449" t="s">
        <v>139</v>
      </c>
      <c r="D379" s="247" t="s">
        <v>479</v>
      </c>
      <c r="E379" s="248">
        <v>3610229.0693668528</v>
      </c>
      <c r="F379" s="248">
        <v>131767.80068119429</v>
      </c>
      <c r="G379" s="249">
        <v>3.788106018813972E-2</v>
      </c>
      <c r="H379" s="263">
        <v>0.21106635596717718</v>
      </c>
      <c r="I379" s="263">
        <v>4.1260725664596376E-4</v>
      </c>
      <c r="J379" s="264">
        <v>2.2473795569355444</v>
      </c>
      <c r="K379" s="264">
        <v>2.5038280091473908E-2</v>
      </c>
      <c r="L379" s="249">
        <v>1.1266622436600095E-2</v>
      </c>
      <c r="M379" s="250">
        <v>8113555.0063495003</v>
      </c>
      <c r="N379" s="250">
        <v>383226.94904596824</v>
      </c>
      <c r="O379" s="249">
        <v>4.9574474227377645E-2</v>
      </c>
      <c r="P379" s="248">
        <v>1780688.0826030569</v>
      </c>
      <c r="Q379" s="248">
        <v>16116.549888089066</v>
      </c>
      <c r="R379" s="249">
        <v>9.1334069428696731E-3</v>
      </c>
    </row>
    <row r="380" spans="1:18" x14ac:dyDescent="0.2">
      <c r="A380" s="449" t="s">
        <v>115</v>
      </c>
      <c r="B380" s="449" t="s">
        <v>481</v>
      </c>
      <c r="C380" s="449" t="s">
        <v>140</v>
      </c>
      <c r="D380" s="251" t="s">
        <v>44</v>
      </c>
      <c r="E380" s="252">
        <v>499616.4015365474</v>
      </c>
      <c r="F380" s="252">
        <v>-118072.01955646166</v>
      </c>
      <c r="G380" s="253">
        <v>-0.19115142120930714</v>
      </c>
      <c r="H380" s="265">
        <v>2.9209285955986947E-2</v>
      </c>
      <c r="I380" s="265">
        <v>-8.1975935196315734E-3</v>
      </c>
      <c r="J380" s="266">
        <v>7.6152224975126996</v>
      </c>
      <c r="K380" s="266">
        <v>-0.47315600782313627</v>
      </c>
      <c r="L380" s="253">
        <v>-5.8498252463209922E-2</v>
      </c>
      <c r="M380" s="254">
        <v>3804690.0611074544</v>
      </c>
      <c r="N380" s="254">
        <v>-1191407.6870560707</v>
      </c>
      <c r="O380" s="253">
        <v>-0.23846764957591363</v>
      </c>
      <c r="P380" s="252">
        <v>984873.50820686296</v>
      </c>
      <c r="Q380" s="252">
        <v>-291809.0423759711</v>
      </c>
      <c r="R380" s="253">
        <v>-0.22856820769012137</v>
      </c>
    </row>
    <row r="381" spans="1:18" x14ac:dyDescent="0.2">
      <c r="A381" s="449" t="s">
        <v>115</v>
      </c>
      <c r="B381" s="449" t="s">
        <v>481</v>
      </c>
      <c r="C381" s="449" t="s">
        <v>140</v>
      </c>
      <c r="D381" s="247" t="s">
        <v>479</v>
      </c>
      <c r="E381" s="248">
        <v>499616.40153654694</v>
      </c>
      <c r="F381" s="248">
        <v>-118072.01955646282</v>
      </c>
      <c r="G381" s="249">
        <v>-0.19115142120930881</v>
      </c>
      <c r="H381" s="263">
        <v>2.9209285955986923E-2</v>
      </c>
      <c r="I381" s="263">
        <v>-8.1975935196316393E-3</v>
      </c>
      <c r="J381" s="264">
        <v>7.6152224975126961</v>
      </c>
      <c r="K381" s="264">
        <v>-0.47315600782313627</v>
      </c>
      <c r="L381" s="249">
        <v>-5.849825246320995E-2</v>
      </c>
      <c r="M381" s="250">
        <v>3804690.0611074488</v>
      </c>
      <c r="N381" s="250">
        <v>-1191407.68705608</v>
      </c>
      <c r="O381" s="249">
        <v>-0.23846764957591532</v>
      </c>
      <c r="P381" s="248">
        <v>984873.50820686296</v>
      </c>
      <c r="Q381" s="248">
        <v>-291809.04237597343</v>
      </c>
      <c r="R381" s="249">
        <v>-0.22856820769012279</v>
      </c>
    </row>
    <row r="382" spans="1:18" x14ac:dyDescent="0.2">
      <c r="A382" s="449" t="s">
        <v>115</v>
      </c>
      <c r="B382" s="449" t="s">
        <v>481</v>
      </c>
      <c r="C382" s="449" t="s">
        <v>141</v>
      </c>
      <c r="D382" s="251" t="s">
        <v>44</v>
      </c>
      <c r="E382" s="252">
        <v>593610.42525693448</v>
      </c>
      <c r="F382" s="252">
        <v>275668.49586613924</v>
      </c>
      <c r="G382" s="253">
        <v>0.86704039443411685</v>
      </c>
      <c r="H382" s="265">
        <v>3.4704498500168747E-2</v>
      </c>
      <c r="I382" s="265">
        <v>1.5450105788837255E-2</v>
      </c>
      <c r="J382" s="266">
        <v>3.2816817931999127</v>
      </c>
      <c r="K382" s="266">
        <v>-0.12057440806369923</v>
      </c>
      <c r="L382" s="253">
        <v>-3.5439543917626604E-2</v>
      </c>
      <c r="M382" s="254">
        <v>1948040.5248193396</v>
      </c>
      <c r="N382" s="254">
        <v>866320.62390778912</v>
      </c>
      <c r="O382" s="253">
        <v>0.8008733343795863</v>
      </c>
      <c r="P382" s="252">
        <v>563016.94305729866</v>
      </c>
      <c r="Q382" s="252">
        <v>259826.52683415636</v>
      </c>
      <c r="R382" s="253">
        <v>0.85697473578099204</v>
      </c>
    </row>
    <row r="383" spans="1:18" x14ac:dyDescent="0.2">
      <c r="A383" s="449" t="s">
        <v>115</v>
      </c>
      <c r="B383" s="449" t="s">
        <v>481</v>
      </c>
      <c r="C383" s="449" t="s">
        <v>141</v>
      </c>
      <c r="D383" s="247" t="s">
        <v>479</v>
      </c>
      <c r="E383" s="248">
        <v>593610.42525693681</v>
      </c>
      <c r="F383" s="248">
        <v>275668.49586614111</v>
      </c>
      <c r="G383" s="249">
        <v>0.86704039443412151</v>
      </c>
      <c r="H383" s="263">
        <v>3.4704498500168886E-2</v>
      </c>
      <c r="I383" s="263">
        <v>1.5450105788837366E-2</v>
      </c>
      <c r="J383" s="264">
        <v>3.2816817931998812</v>
      </c>
      <c r="K383" s="264">
        <v>-0.12057440806371389</v>
      </c>
      <c r="L383" s="249">
        <v>-3.5439543917631086E-2</v>
      </c>
      <c r="M383" s="250">
        <v>1948040.5248193284</v>
      </c>
      <c r="N383" s="250">
        <v>866320.62390778167</v>
      </c>
      <c r="O383" s="249">
        <v>0.80087333437958219</v>
      </c>
      <c r="P383" s="248">
        <v>563016.94305729866</v>
      </c>
      <c r="Q383" s="248">
        <v>259826.52683415636</v>
      </c>
      <c r="R383" s="249">
        <v>0.85697473578099204</v>
      </c>
    </row>
    <row r="384" spans="1:18" x14ac:dyDescent="0.2">
      <c r="A384" s="449" t="s">
        <v>115</v>
      </c>
      <c r="B384" s="449" t="s">
        <v>481</v>
      </c>
      <c r="C384" s="449" t="s">
        <v>142</v>
      </c>
      <c r="D384" s="251" t="s">
        <v>44</v>
      </c>
      <c r="E384" s="252">
        <v>45936930.546298534</v>
      </c>
      <c r="F384" s="252">
        <v>-1088035.4820389375</v>
      </c>
      <c r="G384" s="253">
        <v>-2.3137400702921977E-2</v>
      </c>
      <c r="H384" s="265">
        <v>2.6856302878379239</v>
      </c>
      <c r="I384" s="265">
        <v>-0.16217643234374401</v>
      </c>
      <c r="J384" s="266">
        <v>4.9621520013886036</v>
      </c>
      <c r="K384" s="266">
        <v>2.5044447913002088E-2</v>
      </c>
      <c r="L384" s="253">
        <v>5.0726964405244561E-3</v>
      </c>
      <c r="M384" s="254">
        <v>227946031.84796456</v>
      </c>
      <c r="N384" s="254">
        <v>-4221283.1324739158</v>
      </c>
      <c r="O384" s="253">
        <v>-1.8182073272586131E-2</v>
      </c>
      <c r="P384" s="252">
        <v>62056011.105194464</v>
      </c>
      <c r="Q384" s="252">
        <v>2929796.4764875621</v>
      </c>
      <c r="R384" s="253">
        <v>4.9551565154064336E-2</v>
      </c>
    </row>
    <row r="385" spans="1:18" x14ac:dyDescent="0.2">
      <c r="A385" s="449" t="s">
        <v>115</v>
      </c>
      <c r="B385" s="449" t="s">
        <v>481</v>
      </c>
      <c r="C385" s="449" t="s">
        <v>142</v>
      </c>
      <c r="D385" s="247" t="s">
        <v>479</v>
      </c>
      <c r="E385" s="248">
        <v>45936930.546298519</v>
      </c>
      <c r="F385" s="248">
        <v>-1088035.4820389673</v>
      </c>
      <c r="G385" s="249">
        <v>-2.3137400702922604E-2</v>
      </c>
      <c r="H385" s="263">
        <v>2.6856302878379235</v>
      </c>
      <c r="I385" s="263">
        <v>-0.16217643234374535</v>
      </c>
      <c r="J385" s="264">
        <v>4.9621520013886</v>
      </c>
      <c r="K385" s="264">
        <v>2.504444791301097E-2</v>
      </c>
      <c r="L385" s="249">
        <v>5.0726964405262672E-3</v>
      </c>
      <c r="M385" s="250">
        <v>227946031.84796432</v>
      </c>
      <c r="N385" s="250">
        <v>-4221283.1324736774</v>
      </c>
      <c r="O385" s="249">
        <v>-1.8182073272585142E-2</v>
      </c>
      <c r="P385" s="248">
        <v>62056011.105194539</v>
      </c>
      <c r="Q385" s="248">
        <v>2929796.4764876217</v>
      </c>
      <c r="R385" s="249">
        <v>4.9551565154065336E-2</v>
      </c>
    </row>
    <row r="386" spans="1:18" x14ac:dyDescent="0.2">
      <c r="A386" s="449" t="s">
        <v>115</v>
      </c>
      <c r="B386" s="449" t="s">
        <v>481</v>
      </c>
      <c r="C386" s="449" t="s">
        <v>143</v>
      </c>
      <c r="D386" s="251" t="s">
        <v>44</v>
      </c>
      <c r="E386" s="252">
        <v>271142565.09601873</v>
      </c>
      <c r="F386" s="252">
        <v>37652749.302829504</v>
      </c>
      <c r="G386" s="253">
        <v>0.16126077779846282</v>
      </c>
      <c r="H386" s="265">
        <v>15.85192298405774</v>
      </c>
      <c r="I386" s="265">
        <v>1.7119049751317643</v>
      </c>
      <c r="J386" s="266">
        <v>2.3996346142971956</v>
      </c>
      <c r="K386" s="266">
        <v>9.7289285928030544E-3</v>
      </c>
      <c r="L386" s="253">
        <v>4.070842063349284E-3</v>
      </c>
      <c r="M386" s="254">
        <v>650643084.61373711</v>
      </c>
      <c r="N386" s="254">
        <v>92624446.295522928</v>
      </c>
      <c r="O386" s="253">
        <v>0.16598808701924248</v>
      </c>
      <c r="P386" s="252">
        <v>137620975.78730601</v>
      </c>
      <c r="Q386" s="252">
        <v>14499078.059777141</v>
      </c>
      <c r="R386" s="253">
        <v>0.11776197676764112</v>
      </c>
    </row>
    <row r="387" spans="1:18" x14ac:dyDescent="0.2">
      <c r="A387" s="449" t="s">
        <v>115</v>
      </c>
      <c r="B387" s="449" t="s">
        <v>481</v>
      </c>
      <c r="C387" s="449" t="s">
        <v>143</v>
      </c>
      <c r="D387" s="247" t="s">
        <v>479</v>
      </c>
      <c r="E387" s="248">
        <v>271142565.09601885</v>
      </c>
      <c r="F387" s="248">
        <v>37652749.302829653</v>
      </c>
      <c r="G387" s="249">
        <v>0.16126077779846348</v>
      </c>
      <c r="H387" s="263">
        <v>15.851922984057749</v>
      </c>
      <c r="I387" s="263">
        <v>1.7119049751317768</v>
      </c>
      <c r="J387" s="264">
        <v>2.3996346142971943</v>
      </c>
      <c r="K387" s="264">
        <v>9.7289285927995017E-3</v>
      </c>
      <c r="L387" s="249">
        <v>4.0708420633477939E-3</v>
      </c>
      <c r="M387" s="250">
        <v>650643084.61373711</v>
      </c>
      <c r="N387" s="250">
        <v>92624446.295522451</v>
      </c>
      <c r="O387" s="249">
        <v>0.16598808701924148</v>
      </c>
      <c r="P387" s="248">
        <v>137620975.78730616</v>
      </c>
      <c r="Q387" s="248">
        <v>14499078.05977729</v>
      </c>
      <c r="R387" s="249">
        <v>0.11776197676764233</v>
      </c>
    </row>
    <row r="388" spans="1:18" x14ac:dyDescent="0.2">
      <c r="A388" s="449" t="s">
        <v>115</v>
      </c>
      <c r="B388" s="449" t="s">
        <v>482</v>
      </c>
      <c r="C388" s="449" t="s">
        <v>28</v>
      </c>
      <c r="D388" s="251" t="s">
        <v>44</v>
      </c>
      <c r="E388" s="252">
        <v>2099188.3480879068</v>
      </c>
      <c r="F388" s="252">
        <v>86076.017670664703</v>
      </c>
      <c r="G388" s="253">
        <v>4.2757682405543854E-2</v>
      </c>
      <c r="H388" s="265">
        <v>0.26744596474729848</v>
      </c>
      <c r="I388" s="265">
        <v>6.4442112869331769E-3</v>
      </c>
      <c r="J388" s="266">
        <v>4.0616529385397717</v>
      </c>
      <c r="K388" s="266">
        <v>0.15153617160333344</v>
      </c>
      <c r="L388" s="253">
        <v>3.8754896755183468E-2</v>
      </c>
      <c r="M388" s="254">
        <v>8526174.5225596968</v>
      </c>
      <c r="N388" s="254">
        <v>654670.24566875119</v>
      </c>
      <c r="O388" s="253">
        <v>8.3169648727845213E-2</v>
      </c>
      <c r="P388" s="252">
        <v>2184851.5337559585</v>
      </c>
      <c r="Q388" s="252">
        <v>131963.25753820129</v>
      </c>
      <c r="R388" s="253">
        <v>6.42817532093517E-2</v>
      </c>
    </row>
    <row r="389" spans="1:18" x14ac:dyDescent="0.2">
      <c r="A389" s="449" t="s">
        <v>115</v>
      </c>
      <c r="B389" s="449" t="s">
        <v>482</v>
      </c>
      <c r="C389" s="449" t="s">
        <v>28</v>
      </c>
      <c r="D389" s="247" t="s">
        <v>479</v>
      </c>
      <c r="E389" s="248">
        <v>2099188.3480879068</v>
      </c>
      <c r="F389" s="248">
        <v>86076.017670661444</v>
      </c>
      <c r="G389" s="249">
        <v>4.2757682405542168E-2</v>
      </c>
      <c r="H389" s="263">
        <v>0.26744596474729848</v>
      </c>
      <c r="I389" s="263">
        <v>6.4442112869327328E-3</v>
      </c>
      <c r="J389" s="264">
        <v>4.0616529385397699</v>
      </c>
      <c r="K389" s="264">
        <v>0.1515361716033401</v>
      </c>
      <c r="L389" s="249">
        <v>3.8754896755185252E-2</v>
      </c>
      <c r="M389" s="250">
        <v>8526174.5225596931</v>
      </c>
      <c r="N389" s="250">
        <v>654670.24566875119</v>
      </c>
      <c r="O389" s="249">
        <v>8.3169648727845255E-2</v>
      </c>
      <c r="P389" s="248">
        <v>2184851.5337559585</v>
      </c>
      <c r="Q389" s="248">
        <v>131963.25753820175</v>
      </c>
      <c r="R389" s="249">
        <v>6.4281753209351936E-2</v>
      </c>
    </row>
    <row r="390" spans="1:18" x14ac:dyDescent="0.2">
      <c r="A390" s="449" t="s">
        <v>115</v>
      </c>
      <c r="B390" s="449" t="s">
        <v>482</v>
      </c>
      <c r="C390" s="449" t="s">
        <v>134</v>
      </c>
      <c r="D390" s="251" t="s">
        <v>44</v>
      </c>
      <c r="E390" s="252">
        <v>30755044.910571437</v>
      </c>
      <c r="F390" s="252">
        <v>-1188700.5352004319</v>
      </c>
      <c r="G390" s="253">
        <v>-3.7212309283467901E-2</v>
      </c>
      <c r="H390" s="265">
        <v>3.9183299890390879</v>
      </c>
      <c r="I390" s="265">
        <v>-0.22320421521964562</v>
      </c>
      <c r="J390" s="266">
        <v>2.5332636896811107</v>
      </c>
      <c r="K390" s="266">
        <v>-7.8995157375662206E-2</v>
      </c>
      <c r="L390" s="253">
        <v>-3.0240172203710173E-2</v>
      </c>
      <c r="M390" s="254">
        <v>77910638.546462461</v>
      </c>
      <c r="N390" s="254">
        <v>-5534693.1023845971</v>
      </c>
      <c r="O390" s="253">
        <v>-6.6327174846348258E-2</v>
      </c>
      <c r="P390" s="252">
        <v>16108287.513656611</v>
      </c>
      <c r="Q390" s="252">
        <v>-843302.15342848934</v>
      </c>
      <c r="R390" s="253">
        <v>-4.97476738164521E-2</v>
      </c>
    </row>
    <row r="391" spans="1:18" x14ac:dyDescent="0.2">
      <c r="A391" s="449" t="s">
        <v>115</v>
      </c>
      <c r="B391" s="449" t="s">
        <v>482</v>
      </c>
      <c r="C391" s="449" t="s">
        <v>134</v>
      </c>
      <c r="D391" s="247" t="s">
        <v>479</v>
      </c>
      <c r="E391" s="248">
        <v>30531806.509329777</v>
      </c>
      <c r="F391" s="248">
        <v>-521091.53975492716</v>
      </c>
      <c r="G391" s="249">
        <v>-1.6780769992264428E-2</v>
      </c>
      <c r="H391" s="263">
        <v>3.8898884203522655</v>
      </c>
      <c r="I391" s="263">
        <v>-0.13614664901578832</v>
      </c>
      <c r="J391" s="264">
        <v>2.5254752613914313</v>
      </c>
      <c r="K391" s="264">
        <v>-6.7132579772530399E-2</v>
      </c>
      <c r="L391" s="249">
        <v>-2.5893842758105273E-2</v>
      </c>
      <c r="M391" s="250">
        <v>77107322.024902225</v>
      </c>
      <c r="N391" s="250">
        <v>-3400664.9480198622</v>
      </c>
      <c r="O391" s="249">
        <v>-4.2240094130829971E-2</v>
      </c>
      <c r="P391" s="248">
        <v>15921478.416665846</v>
      </c>
      <c r="Q391" s="248">
        <v>-395135.02019285597</v>
      </c>
      <c r="R391" s="249">
        <v>-2.4216729882210651E-2</v>
      </c>
    </row>
    <row r="392" spans="1:18" x14ac:dyDescent="0.2">
      <c r="A392" s="449" t="s">
        <v>115</v>
      </c>
      <c r="B392" s="449" t="s">
        <v>482</v>
      </c>
      <c r="C392" s="449" t="s">
        <v>134</v>
      </c>
      <c r="D392" s="251" t="s">
        <v>480</v>
      </c>
      <c r="E392" s="252">
        <v>223238.40124179935</v>
      </c>
      <c r="F392" s="252">
        <v>-667608.99544545845</v>
      </c>
      <c r="G392" s="253">
        <v>-0.74940893123564933</v>
      </c>
      <c r="H392" s="265">
        <v>2.8441568686840547E-2</v>
      </c>
      <c r="I392" s="265">
        <v>-8.705756620385123E-2</v>
      </c>
      <c r="J392" s="266">
        <v>3.5984692467407275</v>
      </c>
      <c r="K392" s="266">
        <v>0.30122138268657617</v>
      </c>
      <c r="L392" s="253">
        <v>9.1355395501328054E-2</v>
      </c>
      <c r="M392" s="254">
        <v>803316.52156018198</v>
      </c>
      <c r="N392" s="254">
        <v>-2134028.1543650804</v>
      </c>
      <c r="O392" s="253">
        <v>-0.72651608503958165</v>
      </c>
      <c r="P392" s="252">
        <v>186809.09699076402</v>
      </c>
      <c r="Q392" s="252">
        <v>-448167.1332356364</v>
      </c>
      <c r="R392" s="253">
        <v>-0.70580143303292264</v>
      </c>
    </row>
    <row r="393" spans="1:18" x14ac:dyDescent="0.2">
      <c r="A393" s="449" t="s">
        <v>115</v>
      </c>
      <c r="B393" s="449" t="s">
        <v>482</v>
      </c>
      <c r="C393" s="449" t="s">
        <v>135</v>
      </c>
      <c r="D393" s="247" t="s">
        <v>44</v>
      </c>
      <c r="E393" s="248">
        <v>496595.63615130837</v>
      </c>
      <c r="F393" s="248">
        <v>-6735.075251449307</v>
      </c>
      <c r="G393" s="249">
        <v>-1.3381013911666521E-2</v>
      </c>
      <c r="H393" s="263">
        <v>6.3268500475795963E-2</v>
      </c>
      <c r="I393" s="263">
        <v>-1.9887612584982006E-3</v>
      </c>
      <c r="J393" s="264">
        <v>2.49312426514647</v>
      </c>
      <c r="K393" s="264">
        <v>-2.9209611733094221E-4</v>
      </c>
      <c r="L393" s="249">
        <v>-1.1714694820679358E-4</v>
      </c>
      <c r="M393" s="250">
        <v>1238074.6304546744</v>
      </c>
      <c r="N393" s="250">
        <v>-16938.400483509991</v>
      </c>
      <c r="O393" s="249">
        <v>-1.3496593314929726E-2</v>
      </c>
      <c r="P393" s="248">
        <v>248315.7588045001</v>
      </c>
      <c r="Q393" s="248">
        <v>-3368.5718968791189</v>
      </c>
      <c r="R393" s="249">
        <v>-1.3384114487746531E-2</v>
      </c>
    </row>
    <row r="394" spans="1:18" x14ac:dyDescent="0.2">
      <c r="A394" s="449" t="s">
        <v>115</v>
      </c>
      <c r="B394" s="449" t="s">
        <v>482</v>
      </c>
      <c r="C394" s="449" t="s">
        <v>135</v>
      </c>
      <c r="D394" s="251" t="s">
        <v>479</v>
      </c>
      <c r="E394" s="252">
        <v>496595.63615130825</v>
      </c>
      <c r="F394" s="252">
        <v>-6735.0752514500055</v>
      </c>
      <c r="G394" s="253">
        <v>-1.3381013911667893E-2</v>
      </c>
      <c r="H394" s="265">
        <v>6.326850047579595E-2</v>
      </c>
      <c r="I394" s="265">
        <v>-1.9887612584982978E-3</v>
      </c>
      <c r="J394" s="266">
        <v>2.4931242651464705</v>
      </c>
      <c r="K394" s="266">
        <v>-2.9209611732738949E-4</v>
      </c>
      <c r="L394" s="253">
        <v>-1.171469482053689E-4</v>
      </c>
      <c r="M394" s="254">
        <v>1238074.6304546744</v>
      </c>
      <c r="N394" s="254">
        <v>-16938.400483509991</v>
      </c>
      <c r="O394" s="253">
        <v>-1.3496593314929726E-2</v>
      </c>
      <c r="P394" s="252">
        <v>248315.7588045001</v>
      </c>
      <c r="Q394" s="252">
        <v>-3368.5718968790025</v>
      </c>
      <c r="R394" s="253">
        <v>-1.3384114487746075E-2</v>
      </c>
    </row>
    <row r="395" spans="1:18" x14ac:dyDescent="0.2">
      <c r="A395" s="449" t="s">
        <v>115</v>
      </c>
      <c r="B395" s="449" t="s">
        <v>482</v>
      </c>
      <c r="C395" s="449" t="s">
        <v>136</v>
      </c>
      <c r="D395" s="247" t="s">
        <v>44</v>
      </c>
      <c r="E395" s="248">
        <v>404701147.04736114</v>
      </c>
      <c r="F395" s="248">
        <v>-7940839.2351075411</v>
      </c>
      <c r="G395" s="249">
        <v>-1.9243895432569345E-2</v>
      </c>
      <c r="H395" s="263">
        <v>51.560732415940059</v>
      </c>
      <c r="I395" s="263">
        <v>-1.938657729253741</v>
      </c>
      <c r="J395" s="264">
        <v>1.6897446504926383</v>
      </c>
      <c r="K395" s="264">
        <v>2.2426043256713601E-2</v>
      </c>
      <c r="L395" s="249">
        <v>1.3450364650995781E-2</v>
      </c>
      <c r="M395" s="250">
        <v>683841598.2715131</v>
      </c>
      <c r="N395" s="250">
        <v>-4164063.5840381384</v>
      </c>
      <c r="O395" s="249">
        <v>-6.0523681924472238E-3</v>
      </c>
      <c r="P395" s="248">
        <v>153629226.57738307</v>
      </c>
      <c r="Q395" s="248">
        <v>-4674817.9875320196</v>
      </c>
      <c r="R395" s="249">
        <v>-2.9530628862833863E-2</v>
      </c>
    </row>
    <row r="396" spans="1:18" x14ac:dyDescent="0.2">
      <c r="A396" s="449" t="s">
        <v>115</v>
      </c>
      <c r="B396" s="449" t="s">
        <v>482</v>
      </c>
      <c r="C396" s="449" t="s">
        <v>136</v>
      </c>
      <c r="D396" s="251" t="s">
        <v>479</v>
      </c>
      <c r="E396" s="252">
        <v>404225247.58068031</v>
      </c>
      <c r="F396" s="252">
        <v>-7888271.7823723555</v>
      </c>
      <c r="G396" s="253">
        <v>-1.9141016762964182E-2</v>
      </c>
      <c r="H396" s="265">
        <v>51.500100699826966</v>
      </c>
      <c r="I396" s="265">
        <v>-1.9307732525397938</v>
      </c>
      <c r="J396" s="266">
        <v>1.6894985830738838</v>
      </c>
      <c r="K396" s="266">
        <v>2.2559402999590361E-2</v>
      </c>
      <c r="L396" s="253">
        <v>1.3533428975246065E-2</v>
      </c>
      <c r="M396" s="254">
        <v>682937983.03024924</v>
      </c>
      <c r="N396" s="254">
        <v>-4030189.0343291759</v>
      </c>
      <c r="O396" s="253">
        <v>-5.8666313785936475E-3</v>
      </c>
      <c r="P396" s="252">
        <v>153391280.12387493</v>
      </c>
      <c r="Q396" s="252">
        <v>-4648547.3814535737</v>
      </c>
      <c r="R396" s="253">
        <v>-2.9413771546269514E-2</v>
      </c>
    </row>
    <row r="397" spans="1:18" x14ac:dyDescent="0.2">
      <c r="A397" s="449" t="s">
        <v>115</v>
      </c>
      <c r="B397" s="449" t="s">
        <v>482</v>
      </c>
      <c r="C397" s="449" t="s">
        <v>136</v>
      </c>
      <c r="D397" s="247" t="s">
        <v>480</v>
      </c>
      <c r="E397" s="248">
        <v>475899.46668092406</v>
      </c>
      <c r="F397" s="248">
        <v>-52567.452735575847</v>
      </c>
      <c r="G397" s="249">
        <v>-9.9471605135885405E-2</v>
      </c>
      <c r="H397" s="263">
        <v>6.0631716113105354E-2</v>
      </c>
      <c r="I397" s="263">
        <v>-7.8844767140063901E-3</v>
      </c>
      <c r="J397" s="264">
        <v>1.8987523721491404</v>
      </c>
      <c r="K397" s="264">
        <v>-6.4454316582166493E-2</v>
      </c>
      <c r="L397" s="249">
        <v>-3.2831141495253936E-2</v>
      </c>
      <c r="M397" s="250">
        <v>903615.24126491533</v>
      </c>
      <c r="N397" s="250">
        <v>-133874.54970678582</v>
      </c>
      <c r="O397" s="249">
        <v>-0.12903698028816307</v>
      </c>
      <c r="P397" s="248">
        <v>237946.45350807905</v>
      </c>
      <c r="Q397" s="248">
        <v>-26270.606078445911</v>
      </c>
      <c r="R397" s="249">
        <v>-9.9428122164242377E-2</v>
      </c>
    </row>
    <row r="398" spans="1:18" x14ac:dyDescent="0.2">
      <c r="A398" s="449" t="s">
        <v>115</v>
      </c>
      <c r="B398" s="449" t="s">
        <v>482</v>
      </c>
      <c r="C398" s="449" t="s">
        <v>137</v>
      </c>
      <c r="D398" s="251" t="s">
        <v>44</v>
      </c>
      <c r="E398" s="252">
        <v>42880165.136541322</v>
      </c>
      <c r="F398" s="252">
        <v>2843193.3296800554</v>
      </c>
      <c r="G398" s="253">
        <v>7.1014195164300811E-2</v>
      </c>
      <c r="H398" s="265">
        <v>5.4631244232618625</v>
      </c>
      <c r="I398" s="265">
        <v>0.27229642675946675</v>
      </c>
      <c r="J398" s="266">
        <v>2.5376925432364379</v>
      </c>
      <c r="K398" s="266">
        <v>-3.433444446315459E-2</v>
      </c>
      <c r="L398" s="253">
        <v>-1.3349177371526392E-2</v>
      </c>
      <c r="M398" s="254">
        <v>108816675.31974798</v>
      </c>
      <c r="N398" s="254">
        <v>5840503.3267330974</v>
      </c>
      <c r="O398" s="253">
        <v>5.6717036705630039E-2</v>
      </c>
      <c r="P398" s="252">
        <v>20222802.910188586</v>
      </c>
      <c r="Q398" s="252">
        <v>1386362.0956123061</v>
      </c>
      <c r="R398" s="253">
        <v>7.3600002742529355E-2</v>
      </c>
    </row>
    <row r="399" spans="1:18" x14ac:dyDescent="0.2">
      <c r="A399" s="449" t="s">
        <v>115</v>
      </c>
      <c r="B399" s="449" t="s">
        <v>482</v>
      </c>
      <c r="C399" s="449" t="s">
        <v>137</v>
      </c>
      <c r="D399" s="247" t="s">
        <v>479</v>
      </c>
      <c r="E399" s="248">
        <v>42880165.1365413</v>
      </c>
      <c r="F399" s="248">
        <v>2843193.3296801075</v>
      </c>
      <c r="G399" s="249">
        <v>7.1014195164302255E-2</v>
      </c>
      <c r="H399" s="263">
        <v>5.463124423261859</v>
      </c>
      <c r="I399" s="263">
        <v>0.27229642675947296</v>
      </c>
      <c r="J399" s="264">
        <v>2.5376925432364379</v>
      </c>
      <c r="K399" s="264">
        <v>-3.4334444463163472E-2</v>
      </c>
      <c r="L399" s="249">
        <v>-1.3349177371529799E-2</v>
      </c>
      <c r="M399" s="250">
        <v>108816675.31974792</v>
      </c>
      <c r="N399" s="250">
        <v>5840503.326732859</v>
      </c>
      <c r="O399" s="249">
        <v>5.6717036705627624E-2</v>
      </c>
      <c r="P399" s="248">
        <v>20222802.910188586</v>
      </c>
      <c r="Q399" s="248">
        <v>1386362.095612295</v>
      </c>
      <c r="R399" s="249">
        <v>7.3600002742528731E-2</v>
      </c>
    </row>
    <row r="400" spans="1:18" x14ac:dyDescent="0.2">
      <c r="A400" s="449" t="s">
        <v>115</v>
      </c>
      <c r="B400" s="449" t="s">
        <v>482</v>
      </c>
      <c r="C400" s="449" t="s">
        <v>138</v>
      </c>
      <c r="D400" s="251" t="s">
        <v>44</v>
      </c>
      <c r="E400" s="252">
        <v>161459929.22694403</v>
      </c>
      <c r="F400" s="252">
        <v>8237130.3751567304</v>
      </c>
      <c r="G400" s="253">
        <v>5.3759169241677424E-2</v>
      </c>
      <c r="H400" s="265">
        <v>20.570715619426768</v>
      </c>
      <c r="I400" s="265">
        <v>0.70524732629251119</v>
      </c>
      <c r="J400" s="266">
        <v>1.4573996966355094</v>
      </c>
      <c r="K400" s="266">
        <v>6.7673911777048401E-2</v>
      </c>
      <c r="L400" s="253">
        <v>4.869587404535404E-2</v>
      </c>
      <c r="M400" s="254">
        <v>235311651.87413904</v>
      </c>
      <c r="N400" s="254">
        <v>22373977.481628835</v>
      </c>
      <c r="O400" s="253">
        <v>0.10507289302120701</v>
      </c>
      <c r="P400" s="252">
        <v>66625795.25663016</v>
      </c>
      <c r="Q400" s="252">
        <v>2460591.5202851593</v>
      </c>
      <c r="R400" s="253">
        <v>3.8347755122787992E-2</v>
      </c>
    </row>
    <row r="401" spans="1:18" x14ac:dyDescent="0.2">
      <c r="A401" s="449" t="s">
        <v>115</v>
      </c>
      <c r="B401" s="449" t="s">
        <v>482</v>
      </c>
      <c r="C401" s="449" t="s">
        <v>138</v>
      </c>
      <c r="D401" s="247" t="s">
        <v>479</v>
      </c>
      <c r="E401" s="248">
        <v>161459929.22694415</v>
      </c>
      <c r="F401" s="248">
        <v>8237130.3751568198</v>
      </c>
      <c r="G401" s="249">
        <v>5.3759169241677993E-2</v>
      </c>
      <c r="H401" s="263">
        <v>20.570715619426782</v>
      </c>
      <c r="I401" s="263">
        <v>0.70524732629252185</v>
      </c>
      <c r="J401" s="264">
        <v>1.4573996966355092</v>
      </c>
      <c r="K401" s="264">
        <v>6.7673911777047735E-2</v>
      </c>
      <c r="L401" s="249">
        <v>4.869587404535354E-2</v>
      </c>
      <c r="M401" s="250">
        <v>235311651.87413919</v>
      </c>
      <c r="N401" s="250">
        <v>22373977.481628865</v>
      </c>
      <c r="O401" s="249">
        <v>0.10507289302120709</v>
      </c>
      <c r="P401" s="248">
        <v>66625795.25663016</v>
      </c>
      <c r="Q401" s="248">
        <v>2460591.5202850252</v>
      </c>
      <c r="R401" s="249">
        <v>3.8347755122785827E-2</v>
      </c>
    </row>
    <row r="402" spans="1:18" x14ac:dyDescent="0.2">
      <c r="A402" s="449" t="s">
        <v>115</v>
      </c>
      <c r="B402" s="449" t="s">
        <v>482</v>
      </c>
      <c r="C402" s="449" t="s">
        <v>139</v>
      </c>
      <c r="D402" s="251" t="s">
        <v>44</v>
      </c>
      <c r="E402" s="252">
        <v>1718423.354626412</v>
      </c>
      <c r="F402" s="252">
        <v>83850.934400463942</v>
      </c>
      <c r="G402" s="253">
        <v>5.129839055333698E-2</v>
      </c>
      <c r="H402" s="265">
        <v>0.21893480513121821</v>
      </c>
      <c r="I402" s="265">
        <v>7.0110781782855569E-3</v>
      </c>
      <c r="J402" s="266">
        <v>2.2346427430091751</v>
      </c>
      <c r="K402" s="266">
        <v>2.5915617018671178E-2</v>
      </c>
      <c r="L402" s="253">
        <v>1.1733281451437472E-2</v>
      </c>
      <c r="M402" s="254">
        <v>3840062.2788333935</v>
      </c>
      <c r="N402" s="254">
        <v>229737.83488439303</v>
      </c>
      <c r="O402" s="253">
        <v>6.3633570459142461E-2</v>
      </c>
      <c r="P402" s="252">
        <v>835970.35607755207</v>
      </c>
      <c r="Q402" s="252">
        <v>6980.2604224688839</v>
      </c>
      <c r="R402" s="253">
        <v>8.4201976103863516E-3</v>
      </c>
    </row>
    <row r="403" spans="1:18" x14ac:dyDescent="0.2">
      <c r="A403" s="449" t="s">
        <v>115</v>
      </c>
      <c r="B403" s="449" t="s">
        <v>482</v>
      </c>
      <c r="C403" s="449" t="s">
        <v>139</v>
      </c>
      <c r="D403" s="247" t="s">
        <v>479</v>
      </c>
      <c r="E403" s="248">
        <v>1718423.3546264158</v>
      </c>
      <c r="F403" s="248">
        <v>83850.934400463942</v>
      </c>
      <c r="G403" s="249">
        <v>5.1298390553336862E-2</v>
      </c>
      <c r="H403" s="263">
        <v>0.21893480513121868</v>
      </c>
      <c r="I403" s="263">
        <v>7.0110781782855569E-3</v>
      </c>
      <c r="J403" s="264">
        <v>2.2346427430091831</v>
      </c>
      <c r="K403" s="264">
        <v>2.5915617018707149E-2</v>
      </c>
      <c r="L403" s="249">
        <v>1.1733281451453907E-2</v>
      </c>
      <c r="M403" s="250">
        <v>3840062.2788334158</v>
      </c>
      <c r="N403" s="250">
        <v>229737.8348844531</v>
      </c>
      <c r="O403" s="249">
        <v>6.3633570459159766E-2</v>
      </c>
      <c r="P403" s="248">
        <v>835970.35607755207</v>
      </c>
      <c r="Q403" s="248">
        <v>6980.260422470863</v>
      </c>
      <c r="R403" s="249">
        <v>8.4201976103887577E-3</v>
      </c>
    </row>
    <row r="404" spans="1:18" x14ac:dyDescent="0.2">
      <c r="A404" s="449" t="s">
        <v>115</v>
      </c>
      <c r="B404" s="449" t="s">
        <v>482</v>
      </c>
      <c r="C404" s="449" t="s">
        <v>140</v>
      </c>
      <c r="D404" s="251" t="s">
        <v>44</v>
      </c>
      <c r="E404" s="252">
        <v>224906.01643867319</v>
      </c>
      <c r="F404" s="252">
        <v>-32091.494552049058</v>
      </c>
      <c r="G404" s="253">
        <v>-0.12487083796390377</v>
      </c>
      <c r="H404" s="265">
        <v>2.8654030305904608E-2</v>
      </c>
      <c r="I404" s="265">
        <v>-4.6659191027930806E-3</v>
      </c>
      <c r="J404" s="266">
        <v>7.4047786800747613</v>
      </c>
      <c r="K404" s="266">
        <v>-0.57121764583619505</v>
      </c>
      <c r="L404" s="253">
        <v>-7.161708989014047E-2</v>
      </c>
      <c r="M404" s="254">
        <v>1665379.2755456311</v>
      </c>
      <c r="N404" s="254">
        <v>-384431.92788463016</v>
      </c>
      <c r="O404" s="253">
        <v>-0.18754504182692613</v>
      </c>
      <c r="P404" s="252">
        <v>435599.8807015419</v>
      </c>
      <c r="Q404" s="252">
        <v>-83112.881478045834</v>
      </c>
      <c r="R404" s="253">
        <v>-0.16022910469526996</v>
      </c>
    </row>
    <row r="405" spans="1:18" x14ac:dyDescent="0.2">
      <c r="A405" s="449" t="s">
        <v>115</v>
      </c>
      <c r="B405" s="449" t="s">
        <v>482</v>
      </c>
      <c r="C405" s="449" t="s">
        <v>140</v>
      </c>
      <c r="D405" s="247" t="s">
        <v>479</v>
      </c>
      <c r="E405" s="248">
        <v>224906.01643867331</v>
      </c>
      <c r="F405" s="248">
        <v>-32091.494552049233</v>
      </c>
      <c r="G405" s="249">
        <v>-0.12487083796390432</v>
      </c>
      <c r="H405" s="263">
        <v>2.8654030305904628E-2</v>
      </c>
      <c r="I405" s="263">
        <v>-4.6659191027931014E-3</v>
      </c>
      <c r="J405" s="264">
        <v>7.4047786800747657</v>
      </c>
      <c r="K405" s="264">
        <v>-0.57121764583618884</v>
      </c>
      <c r="L405" s="249">
        <v>-7.1617089890139707E-2</v>
      </c>
      <c r="M405" s="250">
        <v>1665379.2755456329</v>
      </c>
      <c r="N405" s="250">
        <v>-384431.92788463016</v>
      </c>
      <c r="O405" s="249">
        <v>-0.18754504182692597</v>
      </c>
      <c r="P405" s="248">
        <v>435599.8807015419</v>
      </c>
      <c r="Q405" s="248">
        <v>-83112.8814780463</v>
      </c>
      <c r="R405" s="249">
        <v>-0.16022910469527071</v>
      </c>
    </row>
    <row r="406" spans="1:18" x14ac:dyDescent="0.2">
      <c r="A406" s="449" t="s">
        <v>115</v>
      </c>
      <c r="B406" s="449" t="s">
        <v>482</v>
      </c>
      <c r="C406" s="449" t="s">
        <v>141</v>
      </c>
      <c r="D406" s="251" t="s">
        <v>44</v>
      </c>
      <c r="E406" s="252">
        <v>292924.9244409157</v>
      </c>
      <c r="F406" s="252">
        <v>120852.87591742637</v>
      </c>
      <c r="G406" s="253">
        <v>0.70233879909280506</v>
      </c>
      <c r="H406" s="265">
        <v>3.7319942770732986E-2</v>
      </c>
      <c r="I406" s="265">
        <v>1.5010652967297429E-2</v>
      </c>
      <c r="J406" s="266">
        <v>3.2750501645370527</v>
      </c>
      <c r="K406" s="266">
        <v>0.10957391009303707</v>
      </c>
      <c r="L406" s="253">
        <v>3.4615299969224578E-2</v>
      </c>
      <c r="M406" s="254">
        <v>959343.82198722463</v>
      </c>
      <c r="N406" s="254">
        <v>414653.83833258075</v>
      </c>
      <c r="O406" s="253">
        <v>0.76126576727265205</v>
      </c>
      <c r="P406" s="252">
        <v>277561.00325787067</v>
      </c>
      <c r="Q406" s="252">
        <v>114822.7331172768</v>
      </c>
      <c r="R406" s="253">
        <v>0.70556687752720015</v>
      </c>
    </row>
    <row r="407" spans="1:18" x14ac:dyDescent="0.2">
      <c r="A407" s="449" t="s">
        <v>115</v>
      </c>
      <c r="B407" s="449" t="s">
        <v>482</v>
      </c>
      <c r="C407" s="449" t="s">
        <v>141</v>
      </c>
      <c r="D407" s="247" t="s">
        <v>479</v>
      </c>
      <c r="E407" s="248">
        <v>292924.9244409157</v>
      </c>
      <c r="F407" s="248">
        <v>120852.87591742683</v>
      </c>
      <c r="G407" s="249">
        <v>0.70233879909280961</v>
      </c>
      <c r="H407" s="263">
        <v>3.7319942770732986E-2</v>
      </c>
      <c r="I407" s="263">
        <v>1.5010652967297484E-2</v>
      </c>
      <c r="J407" s="264">
        <v>3.2750501645370527</v>
      </c>
      <c r="K407" s="264">
        <v>0.10957391009301798</v>
      </c>
      <c r="L407" s="249">
        <v>3.461529996921834E-2</v>
      </c>
      <c r="M407" s="250">
        <v>959343.82198722463</v>
      </c>
      <c r="N407" s="250">
        <v>414653.83833257889</v>
      </c>
      <c r="O407" s="249">
        <v>0.76126576727264594</v>
      </c>
      <c r="P407" s="248">
        <v>277561.00325787067</v>
      </c>
      <c r="Q407" s="248">
        <v>114822.73311727704</v>
      </c>
      <c r="R407" s="249">
        <v>0.7055668775272026</v>
      </c>
    </row>
    <row r="408" spans="1:18" x14ac:dyDescent="0.2">
      <c r="A408" s="449" t="s">
        <v>115</v>
      </c>
      <c r="B408" s="449" t="s">
        <v>482</v>
      </c>
      <c r="C408" s="449" t="s">
        <v>142</v>
      </c>
      <c r="D408" s="251" t="s">
        <v>44</v>
      </c>
      <c r="E408" s="252">
        <v>18357682.085058417</v>
      </c>
      <c r="F408" s="252">
        <v>-147912.99093564227</v>
      </c>
      <c r="G408" s="253">
        <v>-7.992879468519164E-3</v>
      </c>
      <c r="H408" s="265">
        <v>2.3388506325479304</v>
      </c>
      <c r="I408" s="265">
        <v>-6.0415762418155161E-2</v>
      </c>
      <c r="J408" s="266">
        <v>5.0124504594884289</v>
      </c>
      <c r="K408" s="266">
        <v>-0.12298535393091736</v>
      </c>
      <c r="L408" s="253">
        <v>-2.3948377197032782E-2</v>
      </c>
      <c r="M408" s="254">
        <v>92016972.002393559</v>
      </c>
      <c r="N408" s="254">
        <v>-3017323.6995030493</v>
      </c>
      <c r="O408" s="253">
        <v>-3.1749840173149538E-2</v>
      </c>
      <c r="P408" s="252">
        <v>25427625.285373516</v>
      </c>
      <c r="Q408" s="252">
        <v>1101663.8687106036</v>
      </c>
      <c r="R408" s="253">
        <v>4.528757773807783E-2</v>
      </c>
    </row>
    <row r="409" spans="1:18" x14ac:dyDescent="0.2">
      <c r="A409" s="449" t="s">
        <v>115</v>
      </c>
      <c r="B409" s="449" t="s">
        <v>482</v>
      </c>
      <c r="C409" s="449" t="s">
        <v>142</v>
      </c>
      <c r="D409" s="247" t="s">
        <v>479</v>
      </c>
      <c r="E409" s="248">
        <v>18357682.085058421</v>
      </c>
      <c r="F409" s="248">
        <v>-147912.99093564972</v>
      </c>
      <c r="G409" s="249">
        <v>-7.992879468519563E-3</v>
      </c>
      <c r="H409" s="263">
        <v>2.3388506325479308</v>
      </c>
      <c r="I409" s="263">
        <v>-6.0415762418156049E-2</v>
      </c>
      <c r="J409" s="264">
        <v>5.0124504594884209</v>
      </c>
      <c r="K409" s="264">
        <v>-0.1229853539309147</v>
      </c>
      <c r="L409" s="249">
        <v>-2.394837719703231E-2</v>
      </c>
      <c r="M409" s="250">
        <v>92016972.002393439</v>
      </c>
      <c r="N409" s="250">
        <v>-3017323.6995030195</v>
      </c>
      <c r="O409" s="249">
        <v>-3.1749840173149274E-2</v>
      </c>
      <c r="P409" s="248">
        <v>25427625.285373516</v>
      </c>
      <c r="Q409" s="248">
        <v>1101663.8687105961</v>
      </c>
      <c r="R409" s="249">
        <v>4.5287577738077511E-2</v>
      </c>
    </row>
    <row r="410" spans="1:18" x14ac:dyDescent="0.2">
      <c r="A410" s="449" t="s">
        <v>115</v>
      </c>
      <c r="B410" s="449" t="s">
        <v>482</v>
      </c>
      <c r="C410" s="449" t="s">
        <v>143</v>
      </c>
      <c r="D410" s="251" t="s">
        <v>44</v>
      </c>
      <c r="E410" s="252">
        <v>121915817.8020913</v>
      </c>
      <c r="F410" s="252">
        <v>11545305.902909353</v>
      </c>
      <c r="G410" s="253">
        <v>0.10460498646101618</v>
      </c>
      <c r="H410" s="265">
        <v>15.532619328673382</v>
      </c>
      <c r="I410" s="265">
        <v>1.2229870738085875</v>
      </c>
      <c r="J410" s="266">
        <v>2.4648850031633196</v>
      </c>
      <c r="K410" s="266">
        <v>8.4935024465869535E-2</v>
      </c>
      <c r="L410" s="253">
        <v>3.5687735131456247E-2</v>
      </c>
      <c r="M410" s="254">
        <v>300508470.94876653</v>
      </c>
      <c r="N410" s="254">
        <v>37832173.505481809</v>
      </c>
      <c r="O410" s="253">
        <v>0.14402583664272287</v>
      </c>
      <c r="P410" s="252">
        <v>60692076.361755624</v>
      </c>
      <c r="Q410" s="252">
        <v>2818616.3775533363</v>
      </c>
      <c r="R410" s="253">
        <v>4.8703090817841785E-2</v>
      </c>
    </row>
    <row r="411" spans="1:18" x14ac:dyDescent="0.2">
      <c r="A411" s="449" t="s">
        <v>115</v>
      </c>
      <c r="B411" s="449" t="s">
        <v>482</v>
      </c>
      <c r="C411" s="449" t="s">
        <v>143</v>
      </c>
      <c r="D411" s="247" t="s">
        <v>479</v>
      </c>
      <c r="E411" s="248">
        <v>121915817.80209145</v>
      </c>
      <c r="F411" s="248">
        <v>11545305.902909502</v>
      </c>
      <c r="G411" s="249">
        <v>0.10460498646101754</v>
      </c>
      <c r="H411" s="263">
        <v>15.532619328673402</v>
      </c>
      <c r="I411" s="263">
        <v>1.2229870738086071</v>
      </c>
      <c r="J411" s="264">
        <v>2.4648850031633169</v>
      </c>
      <c r="K411" s="264">
        <v>8.4935024465866427E-2</v>
      </c>
      <c r="L411" s="249">
        <v>3.5687735131454935E-2</v>
      </c>
      <c r="M411" s="250">
        <v>300508470.94876653</v>
      </c>
      <c r="N411" s="250">
        <v>37832173.50548175</v>
      </c>
      <c r="O411" s="249">
        <v>0.14402583664272262</v>
      </c>
      <c r="P411" s="248">
        <v>60692076.361755624</v>
      </c>
      <c r="Q411" s="248">
        <v>2818616.3775532916</v>
      </c>
      <c r="R411" s="249">
        <v>4.8703090817840973E-2</v>
      </c>
    </row>
  </sheetData>
  <mergeCells count="212">
    <mergeCell ref="A9:A80"/>
    <mergeCell ref="B9:B32"/>
    <mergeCell ref="C9:C10"/>
    <mergeCell ref="C11:C13"/>
    <mergeCell ref="C14:C15"/>
    <mergeCell ref="C16:C18"/>
    <mergeCell ref="C19:C20"/>
    <mergeCell ref="C21:C22"/>
    <mergeCell ref="C23:C24"/>
    <mergeCell ref="C25:C26"/>
    <mergeCell ref="C27:C28"/>
    <mergeCell ref="C29:C30"/>
    <mergeCell ref="C31:C32"/>
    <mergeCell ref="B33:B56"/>
    <mergeCell ref="C33:C34"/>
    <mergeCell ref="C47:C48"/>
    <mergeCell ref="C49:C50"/>
    <mergeCell ref="C51:C52"/>
    <mergeCell ref="C53:C54"/>
    <mergeCell ref="C55:C56"/>
    <mergeCell ref="C35:C37"/>
    <mergeCell ref="C38:C39"/>
    <mergeCell ref="C40:C42"/>
    <mergeCell ref="C43:C44"/>
    <mergeCell ref="C45:C46"/>
    <mergeCell ref="B57:B80"/>
    <mergeCell ref="C57:C58"/>
    <mergeCell ref="C59:C61"/>
    <mergeCell ref="C62:C63"/>
    <mergeCell ref="C64:C66"/>
    <mergeCell ref="C67:C68"/>
    <mergeCell ref="C69:C70"/>
    <mergeCell ref="C71:C72"/>
    <mergeCell ref="C73:C74"/>
    <mergeCell ref="C75:C76"/>
    <mergeCell ref="C77:C78"/>
    <mergeCell ref="C79:C80"/>
    <mergeCell ref="C110:C111"/>
    <mergeCell ref="C112:C114"/>
    <mergeCell ref="C115:C116"/>
    <mergeCell ref="C117:C118"/>
    <mergeCell ref="C119:C120"/>
    <mergeCell ref="A81:A152"/>
    <mergeCell ref="B81:B104"/>
    <mergeCell ref="C81:C82"/>
    <mergeCell ref="C83:C85"/>
    <mergeCell ref="C86:C87"/>
    <mergeCell ref="C88:C90"/>
    <mergeCell ref="C91:C92"/>
    <mergeCell ref="C93:C94"/>
    <mergeCell ref="C95:C96"/>
    <mergeCell ref="C97:C98"/>
    <mergeCell ref="C99:C100"/>
    <mergeCell ref="C101:C102"/>
    <mergeCell ref="C103:C104"/>
    <mergeCell ref="B105:B128"/>
    <mergeCell ref="C105:C106"/>
    <mergeCell ref="C107:C109"/>
    <mergeCell ref="C121:C122"/>
    <mergeCell ref="C123:C124"/>
    <mergeCell ref="C125:C126"/>
    <mergeCell ref="C127:C128"/>
    <mergeCell ref="B129:B152"/>
    <mergeCell ref="C129:C130"/>
    <mergeCell ref="C131:C133"/>
    <mergeCell ref="C134:C135"/>
    <mergeCell ref="C136:C138"/>
    <mergeCell ref="C139:C140"/>
    <mergeCell ref="C141:C142"/>
    <mergeCell ref="C143:C144"/>
    <mergeCell ref="C145:C146"/>
    <mergeCell ref="C147:C148"/>
    <mergeCell ref="C149:C150"/>
    <mergeCell ref="C151:C152"/>
    <mergeCell ref="C182:C183"/>
    <mergeCell ref="C184:C186"/>
    <mergeCell ref="C187:C188"/>
    <mergeCell ref="C189:C190"/>
    <mergeCell ref="C191:C192"/>
    <mergeCell ref="A153:A224"/>
    <mergeCell ref="B153:B176"/>
    <mergeCell ref="C153:C154"/>
    <mergeCell ref="C155:C157"/>
    <mergeCell ref="C158:C159"/>
    <mergeCell ref="C160:C162"/>
    <mergeCell ref="C163:C164"/>
    <mergeCell ref="C165:C166"/>
    <mergeCell ref="C167:C168"/>
    <mergeCell ref="C169:C170"/>
    <mergeCell ref="C171:C172"/>
    <mergeCell ref="C173:C174"/>
    <mergeCell ref="C175:C176"/>
    <mergeCell ref="B177:B200"/>
    <mergeCell ref="C177:C178"/>
    <mergeCell ref="C179:C181"/>
    <mergeCell ref="C193:C194"/>
    <mergeCell ref="C195:C196"/>
    <mergeCell ref="C197:C198"/>
    <mergeCell ref="C199:C200"/>
    <mergeCell ref="B201:B224"/>
    <mergeCell ref="C201:C202"/>
    <mergeCell ref="C203:C205"/>
    <mergeCell ref="C206:C207"/>
    <mergeCell ref="C208:C210"/>
    <mergeCell ref="C211:C212"/>
    <mergeCell ref="C213:C214"/>
    <mergeCell ref="C215:C216"/>
    <mergeCell ref="C217:C218"/>
    <mergeCell ref="C219:C220"/>
    <mergeCell ref="C221:C222"/>
    <mergeCell ref="C223:C224"/>
    <mergeCell ref="A225:A270"/>
    <mergeCell ref="B225:B238"/>
    <mergeCell ref="C225:C226"/>
    <mergeCell ref="C227:C228"/>
    <mergeCell ref="C229:C230"/>
    <mergeCell ref="C231:C232"/>
    <mergeCell ref="C233:C234"/>
    <mergeCell ref="C235:C236"/>
    <mergeCell ref="C237:C238"/>
    <mergeCell ref="B239:B254"/>
    <mergeCell ref="C239:C240"/>
    <mergeCell ref="C241:C242"/>
    <mergeCell ref="C243:C244"/>
    <mergeCell ref="C245:C246"/>
    <mergeCell ref="C247:C248"/>
    <mergeCell ref="C249:C250"/>
    <mergeCell ref="C251:C252"/>
    <mergeCell ref="C253:C254"/>
    <mergeCell ref="B255:B270"/>
    <mergeCell ref="C255:C256"/>
    <mergeCell ref="C257:C258"/>
    <mergeCell ref="C259:C260"/>
    <mergeCell ref="C261:C262"/>
    <mergeCell ref="C263:C264"/>
    <mergeCell ref="C265:C266"/>
    <mergeCell ref="C267:C268"/>
    <mergeCell ref="C269:C270"/>
    <mergeCell ref="C299:C300"/>
    <mergeCell ref="C301:C302"/>
    <mergeCell ref="C303:C304"/>
    <mergeCell ref="C305:C306"/>
    <mergeCell ref="C307:C308"/>
    <mergeCell ref="A271:A339"/>
    <mergeCell ref="B271:B293"/>
    <mergeCell ref="C271:C272"/>
    <mergeCell ref="C273:C275"/>
    <mergeCell ref="C276:C277"/>
    <mergeCell ref="C278:C279"/>
    <mergeCell ref="C280:C281"/>
    <mergeCell ref="C282:C283"/>
    <mergeCell ref="C284:C285"/>
    <mergeCell ref="C286:C287"/>
    <mergeCell ref="C288:C289"/>
    <mergeCell ref="C290:C291"/>
    <mergeCell ref="C292:C293"/>
    <mergeCell ref="B294:B316"/>
    <mergeCell ref="C294:C295"/>
    <mergeCell ref="C296:C298"/>
    <mergeCell ref="C309:C310"/>
    <mergeCell ref="C311:C312"/>
    <mergeCell ref="C313:C314"/>
    <mergeCell ref="C315:C316"/>
    <mergeCell ref="B317:B339"/>
    <mergeCell ref="C317:C318"/>
    <mergeCell ref="C319:C321"/>
    <mergeCell ref="C322:C323"/>
    <mergeCell ref="C324:C325"/>
    <mergeCell ref="C326:C327"/>
    <mergeCell ref="C328:C329"/>
    <mergeCell ref="C330:C331"/>
    <mergeCell ref="C332:C333"/>
    <mergeCell ref="C334:C335"/>
    <mergeCell ref="C336:C337"/>
    <mergeCell ref="C338:C339"/>
    <mergeCell ref="C369:C370"/>
    <mergeCell ref="C371:C373"/>
    <mergeCell ref="C374:C375"/>
    <mergeCell ref="C376:C377"/>
    <mergeCell ref="C378:C379"/>
    <mergeCell ref="A340:A411"/>
    <mergeCell ref="B340:B363"/>
    <mergeCell ref="C340:C341"/>
    <mergeCell ref="C342:C344"/>
    <mergeCell ref="C345:C346"/>
    <mergeCell ref="C347:C349"/>
    <mergeCell ref="C350:C351"/>
    <mergeCell ref="C352:C353"/>
    <mergeCell ref="C354:C355"/>
    <mergeCell ref="C356:C357"/>
    <mergeCell ref="C358:C359"/>
    <mergeCell ref="C360:C361"/>
    <mergeCell ref="C362:C363"/>
    <mergeCell ref="B364:B387"/>
    <mergeCell ref="C364:C365"/>
    <mergeCell ref="C366:C368"/>
    <mergeCell ref="C380:C381"/>
    <mergeCell ref="C382:C383"/>
    <mergeCell ref="C384:C385"/>
    <mergeCell ref="C386:C387"/>
    <mergeCell ref="B388:B411"/>
    <mergeCell ref="C388:C389"/>
    <mergeCell ref="C390:C392"/>
    <mergeCell ref="C393:C394"/>
    <mergeCell ref="C395:C397"/>
    <mergeCell ref="C398:C399"/>
    <mergeCell ref="C400:C401"/>
    <mergeCell ref="C402:C403"/>
    <mergeCell ref="C404:C405"/>
    <mergeCell ref="C406:C407"/>
    <mergeCell ref="C408:C409"/>
    <mergeCell ref="C410:C411"/>
  </mergeCells>
  <pageMargins left="0.7" right="0.7" top="0.75" bottom="0.75" header="0.3" footer="0.3"/>
  <colBreaks count="1" manualBreakCount="1">
    <brk id="5" max="1048575" man="1"/>
  </colBreak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B8BA2-B2D6-4B65-899E-B01B80620F3F}">
  <dimension ref="A1"/>
  <sheetViews>
    <sheetView workbookViewId="0">
      <selection activeCell="D12" sqref="D12"/>
    </sheetView>
  </sheetViews>
  <sheetFormatPr defaultRowHeight="12.75" x14ac:dyDescent="0.2"/>
  <sheetData/>
  <sheetProtection algorithmName="SHA-512" hashValue="WNxg85DwllL+FryYUyrEDS8BMEiYQCoqKypD+izdunInmkSYYzNghQcQZC0dIsftKTOe0pZEbtpfmY17DwW4Pg==" saltValue="LU0X4k1SKT5tvfS9mOGENQ==" spinCount="100000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66F7D-71EC-423E-97F1-21446F69294C}">
  <sheetPr>
    <tabColor rgb="FF002776"/>
    <pageSetUpPr fitToPage="1"/>
  </sheetPr>
  <dimension ref="G2:M22"/>
  <sheetViews>
    <sheetView showGridLines="0" tabSelected="1" zoomScale="90" zoomScaleNormal="90" workbookViewId="0">
      <selection activeCell="H7" sqref="H7"/>
    </sheetView>
  </sheetViews>
  <sheetFormatPr defaultColWidth="8.7109375" defaultRowHeight="15" x14ac:dyDescent="0.25"/>
  <cols>
    <col min="1" max="1" width="8.7109375" style="28"/>
    <col min="2" max="2" width="45" style="28" bestFit="1" customWidth="1"/>
    <col min="3" max="7" width="8.7109375" style="28"/>
    <col min="8" max="8" width="34.85546875" style="28" customWidth="1"/>
    <col min="9" max="16384" width="8.7109375" style="28"/>
  </cols>
  <sheetData>
    <row r="2" spans="7:13" ht="15.75" thickBot="1" x14ac:dyDescent="0.3"/>
    <row r="3" spans="7:13" ht="24" thickBot="1" x14ac:dyDescent="0.4">
      <c r="G3" s="453" t="s">
        <v>253</v>
      </c>
      <c r="H3" s="454"/>
      <c r="I3" s="454"/>
      <c r="J3" s="455"/>
      <c r="K3" s="29"/>
      <c r="L3" s="29"/>
      <c r="M3" s="29"/>
    </row>
    <row r="4" spans="7:13" ht="15.75" x14ac:dyDescent="0.25">
      <c r="G4" s="422"/>
      <c r="H4" s="422"/>
      <c r="I4" s="422"/>
      <c r="J4" s="422"/>
    </row>
    <row r="5" spans="7:13" ht="15.75" x14ac:dyDescent="0.25">
      <c r="G5" s="422"/>
      <c r="H5" s="422" t="s">
        <v>475</v>
      </c>
      <c r="I5" s="422"/>
      <c r="J5" s="422"/>
    </row>
    <row r="6" spans="7:13" ht="15.75" x14ac:dyDescent="0.25">
      <c r="G6" s="422"/>
      <c r="H6" s="422" t="s">
        <v>476</v>
      </c>
      <c r="I6" s="422"/>
      <c r="J6" s="422"/>
    </row>
    <row r="7" spans="7:13" ht="15.75" x14ac:dyDescent="0.25">
      <c r="G7" s="422"/>
      <c r="H7" s="422" t="s">
        <v>477</v>
      </c>
      <c r="I7" s="422"/>
      <c r="J7" s="422"/>
    </row>
    <row r="8" spans="7:13" x14ac:dyDescent="0.25">
      <c r="I8" s="30"/>
      <c r="J8" s="30"/>
      <c r="K8" s="30"/>
    </row>
    <row r="9" spans="7:13" ht="15.75" thickBot="1" x14ac:dyDescent="0.3">
      <c r="H9" s="31" t="s">
        <v>254</v>
      </c>
    </row>
    <row r="10" spans="7:13" ht="15.75" x14ac:dyDescent="0.25">
      <c r="H10" s="421" t="s">
        <v>255</v>
      </c>
      <c r="I10" s="422"/>
    </row>
    <row r="11" spans="7:13" ht="15.75" x14ac:dyDescent="0.25">
      <c r="H11" s="421" t="s">
        <v>256</v>
      </c>
      <c r="I11" s="422"/>
    </row>
    <row r="12" spans="7:13" ht="15.75" x14ac:dyDescent="0.25">
      <c r="H12" s="421" t="s">
        <v>257</v>
      </c>
      <c r="I12" s="422"/>
    </row>
    <row r="13" spans="7:13" ht="15.75" x14ac:dyDescent="0.25">
      <c r="H13" s="421" t="s">
        <v>258</v>
      </c>
      <c r="I13" s="422"/>
    </row>
    <row r="14" spans="7:13" ht="15.75" x14ac:dyDescent="0.25">
      <c r="H14" s="421" t="s">
        <v>259</v>
      </c>
      <c r="I14" s="422"/>
    </row>
    <row r="15" spans="7:13" ht="15.75" x14ac:dyDescent="0.25">
      <c r="H15" s="421" t="s">
        <v>260</v>
      </c>
      <c r="I15" s="422"/>
    </row>
    <row r="16" spans="7:13" ht="15.75" hidden="1" x14ac:dyDescent="0.25">
      <c r="H16" s="423" t="s">
        <v>261</v>
      </c>
      <c r="I16" s="422"/>
    </row>
    <row r="17" spans="8:9" ht="15.75" hidden="1" x14ac:dyDescent="0.25">
      <c r="H17" s="423" t="s">
        <v>262</v>
      </c>
      <c r="I17" s="422"/>
    </row>
    <row r="18" spans="8:9" ht="15.75" hidden="1" x14ac:dyDescent="0.25">
      <c r="H18" s="423" t="s">
        <v>263</v>
      </c>
      <c r="I18" s="422"/>
    </row>
    <row r="19" spans="8:9" ht="15.75" x14ac:dyDescent="0.25">
      <c r="H19" s="421" t="s">
        <v>264</v>
      </c>
      <c r="I19" s="422"/>
    </row>
    <row r="20" spans="8:9" ht="15.75" hidden="1" x14ac:dyDescent="0.25">
      <c r="H20" s="423" t="s">
        <v>265</v>
      </c>
      <c r="I20" s="422"/>
    </row>
    <row r="21" spans="8:9" ht="15.75" x14ac:dyDescent="0.25">
      <c r="H21" s="421" t="s">
        <v>266</v>
      </c>
      <c r="I21" s="422"/>
    </row>
    <row r="22" spans="8:9" ht="15.75" x14ac:dyDescent="0.25">
      <c r="H22" s="421" t="s">
        <v>267</v>
      </c>
      <c r="I22" s="422"/>
    </row>
  </sheetData>
  <mergeCells count="1">
    <mergeCell ref="G3:J3"/>
  </mergeCells>
  <hyperlinks>
    <hyperlink ref="H10" location="'TOTAL U.S. MULO+ with C'!A1" display="TOTAL U.S. MULO+ with C" xr:uid="{50511709-BD5A-47F0-9A42-4CCB8D090F4F}"/>
    <hyperlink ref="H11" location="'TOTAL U.S. MULO+'!A1" display="TOTAL U.S. MULO+" xr:uid="{4222841A-19B8-48DB-A91B-E6AA241BF035}"/>
    <hyperlink ref="H12" location="'TOTAL U.S. FOOD'!A1" display="TOTAL U.S. FOOD" xr:uid="{804075D9-7154-4558-AE6B-AB7570678FB1}"/>
    <hyperlink ref="H13" location="'TOTAL U.S. DRUG'!A1" display="TOTAL U.S. DRUG" xr:uid="{91353410-A18E-485B-821F-0AF712C5F066}"/>
    <hyperlink ref="H14" location="'TOTAL U.S. CONVENIENCE'!A1" display="TOTAL U.S. CONVENIENCE" xr:uid="{5E6D8770-F908-4528-80A3-57B8D2825F9E}"/>
    <hyperlink ref="H15" location="'TOTAL U.S. ALL OTHER OUTLETS'!A1" display="TOTAL U.S. ALL OTHER OUTLETS" xr:uid="{CB8AB229-7BA4-4ED1-A6B1-27F31AF5CDA0}"/>
    <hyperlink ref="H16" location="'TOTAL U.S. ALL OTHER OUTLET xWM'!A1" display="'TOTAL U.S. ALL OTHER OUTLET xWM'!A1" xr:uid="{8DE8A015-4441-4063-8B00-E115A139C8AB}"/>
    <hyperlink ref="H17" location="'WALMART'!A1" display="'WALMART'!A1" xr:uid="{65B7EED3-0492-4346-A259-FCA67373D74C}"/>
    <hyperlink ref="H18" location="'TOP PERFORMERS'!A1" display="'TOP PERFORMERS'!A1" xr:uid="{A3829F5D-B4E9-4DF6-A104-7F95812524C0}"/>
    <hyperlink ref="H19" location="'CIRCANA STANDARD REGIONS'!A1" display="CIRCANA STANDARD REGIONS" xr:uid="{75BEB654-5F53-4E70-91BE-827362AA1A0B}"/>
    <hyperlink ref="H20" location="'WALMART REGIONS'!A1" display="'WALMART REGIONS'!A1" xr:uid="{E5E76568-CDDC-4C06-85DE-4581712B2E63}"/>
    <hyperlink ref="H21" location="'CIRCANA REGIONS &amp; MARKETS'!A1" display="CIRCANA STANDARD REGIONS &amp; MARKETS" xr:uid="{7C566A08-6106-46A6-864F-E64EC922DEF9}"/>
    <hyperlink ref="H22" location="'DMI CUSTOM REGIONS &amp; MARKETS'!A1" display="DMI CUSTOM REGIONS &amp; MARKETS" xr:uid="{04C093F4-B9F6-4EF6-8F79-5FA30985A5CE}"/>
  </hyperlinks>
  <pageMargins left="0.7" right="0.7" top="0.75" bottom="0.75" header="0.3" footer="0.3"/>
  <pageSetup scale="7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3ACED-3FEE-4C42-90EB-BDE6A384EF2C}">
  <sheetPr>
    <tabColor rgb="FFC00000"/>
    <pageSetUpPr fitToPage="1"/>
  </sheetPr>
  <dimension ref="A1:T343"/>
  <sheetViews>
    <sheetView showGridLines="0" topLeftCell="A145" zoomScale="55" zoomScaleNormal="70" workbookViewId="0">
      <selection activeCell="V154" sqref="V154"/>
    </sheetView>
  </sheetViews>
  <sheetFormatPr defaultColWidth="9.140625" defaultRowHeight="15" x14ac:dyDescent="0.2"/>
  <cols>
    <col min="1" max="1" width="9.140625" style="33"/>
    <col min="2" max="2" width="19.85546875" style="33" bestFit="1" customWidth="1"/>
    <col min="3" max="3" width="35.42578125" style="32" bestFit="1" customWidth="1"/>
    <col min="4" max="4" width="14" style="33" bestFit="1" customWidth="1"/>
    <col min="5" max="5" width="12" style="33" bestFit="1" customWidth="1"/>
    <col min="6" max="6" width="11.5703125" style="34" bestFit="1" customWidth="1"/>
    <col min="7" max="7" width="9" style="34" bestFit="1" customWidth="1"/>
    <col min="8" max="8" width="7.42578125" style="34" bestFit="1" customWidth="1"/>
    <col min="9" max="9" width="9" style="34" bestFit="1" customWidth="1"/>
    <col min="10" max="10" width="10" style="34" bestFit="1" customWidth="1"/>
    <col min="11" max="11" width="12" style="34" bestFit="1" customWidth="1"/>
    <col min="12" max="12" width="14" style="33" bestFit="1" customWidth="1"/>
    <col min="13" max="13" width="12.42578125" style="33" bestFit="1" customWidth="1"/>
    <col min="14" max="14" width="12" style="34" bestFit="1" customWidth="1"/>
    <col min="15" max="15" width="14" style="33" bestFit="1" customWidth="1"/>
    <col min="16" max="16" width="12" style="33" bestFit="1" customWidth="1"/>
    <col min="17" max="17" width="12" style="34" bestFit="1" customWidth="1"/>
    <col min="18" max="16384" width="9.140625" style="33"/>
  </cols>
  <sheetData>
    <row r="1" spans="1:17" x14ac:dyDescent="0.2">
      <c r="A1" s="32"/>
      <c r="B1" s="32"/>
    </row>
    <row r="2" spans="1:17" ht="23.25" x14ac:dyDescent="0.2">
      <c r="B2" s="468" t="s">
        <v>253</v>
      </c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  <c r="O2" s="468"/>
      <c r="P2" s="468"/>
      <c r="Q2" s="468"/>
    </row>
    <row r="3" spans="1:17" x14ac:dyDescent="0.2">
      <c r="B3" s="462" t="s">
        <v>269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</row>
    <row r="4" spans="1:17" ht="15.75" thickBot="1" x14ac:dyDescent="0.25">
      <c r="B4" s="462" t="str">
        <f>'HOME PAGE'!H5</f>
        <v>4 WEEKS ENDING 06-16-2024</v>
      </c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</row>
    <row r="5" spans="1:17" x14ac:dyDescent="0.2">
      <c r="D5" s="463" t="s">
        <v>270</v>
      </c>
      <c r="E5" s="464"/>
      <c r="F5" s="465"/>
      <c r="G5" s="466" t="s">
        <v>271</v>
      </c>
      <c r="H5" s="465"/>
      <c r="I5" s="466" t="s">
        <v>272</v>
      </c>
      <c r="J5" s="464"/>
      <c r="K5" s="467"/>
      <c r="L5" s="463" t="s">
        <v>273</v>
      </c>
      <c r="M5" s="464"/>
      <c r="N5" s="465"/>
      <c r="O5" s="466" t="s">
        <v>274</v>
      </c>
      <c r="P5" s="464"/>
      <c r="Q5" s="465"/>
    </row>
    <row r="6" spans="1:17" s="35" customFormat="1" ht="30.75" thickBot="1" x14ac:dyDescent="0.25">
      <c r="C6" s="36"/>
      <c r="D6" s="297" t="s">
        <v>275</v>
      </c>
      <c r="E6" s="298" t="s">
        <v>276</v>
      </c>
      <c r="F6" s="299" t="s">
        <v>277</v>
      </c>
      <c r="G6" s="294" t="s">
        <v>275</v>
      </c>
      <c r="H6" s="299" t="s">
        <v>276</v>
      </c>
      <c r="I6" s="294" t="s">
        <v>275</v>
      </c>
      <c r="J6" s="43" t="s">
        <v>276</v>
      </c>
      <c r="K6" s="300" t="s">
        <v>277</v>
      </c>
      <c r="L6" s="303" t="s">
        <v>275</v>
      </c>
      <c r="M6" s="304" t="s">
        <v>276</v>
      </c>
      <c r="N6" s="299" t="s">
        <v>277</v>
      </c>
      <c r="O6" s="294" t="s">
        <v>275</v>
      </c>
      <c r="P6" s="43" t="s">
        <v>276</v>
      </c>
      <c r="Q6" s="39" t="s">
        <v>277</v>
      </c>
    </row>
    <row r="7" spans="1:17" ht="15.75" thickBot="1" x14ac:dyDescent="0.25">
      <c r="C7" s="261" t="s">
        <v>285</v>
      </c>
      <c r="D7" s="270">
        <f>SubSegments!D9</f>
        <v>289170737.56856948</v>
      </c>
      <c r="E7" s="271">
        <f>SubSegments!E9</f>
        <v>857092.17836076021</v>
      </c>
      <c r="F7" s="284">
        <f>SubSegments!F9</f>
        <v>2.9727770158112241E-3</v>
      </c>
      <c r="G7" s="346">
        <f>SubSegments!G9</f>
        <v>100.00000000000003</v>
      </c>
      <c r="H7" s="381">
        <f>SubSegments!H9</f>
        <v>-1.4210854715202004E-14</v>
      </c>
      <c r="I7" s="337">
        <f>SubSegments!I9</f>
        <v>2.2082071397198053</v>
      </c>
      <c r="J7" s="346">
        <f>SubSegments!J9</f>
        <v>3.4105192199460621E-2</v>
      </c>
      <c r="K7" s="325">
        <f>SubSegments!K9</f>
        <v>1.5687025274209905E-2</v>
      </c>
      <c r="L7" s="326">
        <f>SubSegments!L9</f>
        <v>638548887.29695725</v>
      </c>
      <c r="M7" s="283">
        <f>SubSegments!M9</f>
        <v>11725629.357414365</v>
      </c>
      <c r="N7" s="285">
        <f>SubSegments!N9</f>
        <v>1.8706436318202638E-2</v>
      </c>
      <c r="O7" s="313">
        <f>SubSegments!O9</f>
        <v>146061712.31064838</v>
      </c>
      <c r="P7" s="271">
        <f>SubSegments!P9</f>
        <v>-494539.14628246427</v>
      </c>
      <c r="Q7" s="285">
        <f>SubSegments!Q9</f>
        <v>-3.374398167025968E-3</v>
      </c>
    </row>
    <row r="8" spans="1:17" x14ac:dyDescent="0.2">
      <c r="B8" s="469" t="s">
        <v>282</v>
      </c>
      <c r="C8" s="59" t="s">
        <v>28</v>
      </c>
      <c r="D8" s="397">
        <f>SubSegments!D10</f>
        <v>1002195.1542208518</v>
      </c>
      <c r="E8" s="398">
        <f>SubSegments!E10</f>
        <v>93080.081440664129</v>
      </c>
      <c r="F8" s="401">
        <f>SubSegments!F10</f>
        <v>0.10238536817568494</v>
      </c>
      <c r="G8" s="402">
        <f>SubSegments!G10</f>
        <v>0.34657557768382663</v>
      </c>
      <c r="H8" s="403">
        <f>SubSegments!H10</f>
        <v>3.1254021692338319E-2</v>
      </c>
      <c r="I8" s="404">
        <f>SubSegments!I10</f>
        <v>4.1200611943292573</v>
      </c>
      <c r="J8" s="402">
        <f>SubSegments!J10</f>
        <v>-0.10064055549917494</v>
      </c>
      <c r="K8" s="405">
        <f>SubSegments!K10</f>
        <v>-2.3844507729849876E-2</v>
      </c>
      <c r="L8" s="406">
        <f>SubSegments!L10</f>
        <v>4129105.3640501569</v>
      </c>
      <c r="M8" s="407">
        <f>SubSegments!M10</f>
        <v>292001.78557141591</v>
      </c>
      <c r="N8" s="408">
        <f>SubSegments!N10</f>
        <v>7.6099531742946327E-2</v>
      </c>
      <c r="O8" s="409">
        <f>SubSegments!O10</f>
        <v>1078870.6855681222</v>
      </c>
      <c r="P8" s="398">
        <f>SubSegments!P10</f>
        <v>101134.42172136961</v>
      </c>
      <c r="Q8" s="408">
        <f>SubSegments!Q10</f>
        <v>0.10343732298879027</v>
      </c>
    </row>
    <row r="9" spans="1:17" x14ac:dyDescent="0.2">
      <c r="B9" s="470"/>
      <c r="C9" s="59" t="s">
        <v>134</v>
      </c>
      <c r="D9" s="292">
        <f>SubSegments!D11</f>
        <v>15813937.034435196</v>
      </c>
      <c r="E9" s="293">
        <f>SubSegments!E11</f>
        <v>-741900.0808265321</v>
      </c>
      <c r="F9" s="330">
        <f>SubSegments!F11</f>
        <v>-4.4811994444099938E-2</v>
      </c>
      <c r="G9" s="348">
        <f>SubSegments!G11</f>
        <v>5.4687196800766626</v>
      </c>
      <c r="H9" s="383">
        <f>SubSegments!H11</f>
        <v>-0.27358124114917004</v>
      </c>
      <c r="I9" s="339">
        <f>SubSegments!I11</f>
        <v>2.6052440122891634</v>
      </c>
      <c r="J9" s="348">
        <f>SubSegments!J11</f>
        <v>-7.384718403167323E-2</v>
      </c>
      <c r="K9" s="355">
        <f>SubSegments!K11</f>
        <v>-2.7564266618876832E-2</v>
      </c>
      <c r="L9" s="361">
        <f>SubSegments!L11</f>
        <v>41199164.769680142</v>
      </c>
      <c r="M9" s="373">
        <f>SubSegments!M11</f>
        <v>-3155432.6935393065</v>
      </c>
      <c r="N9" s="367">
        <f>SubSegments!N11</f>
        <v>-7.1141051300395941E-2</v>
      </c>
      <c r="O9" s="296">
        <f>SubSegments!O11</f>
        <v>8373369.2263307367</v>
      </c>
      <c r="P9" s="293">
        <f>SubSegments!P11</f>
        <v>-465061.75535463355</v>
      </c>
      <c r="Q9" s="367">
        <f>SubSegments!Q11</f>
        <v>-5.2618135087360553E-2</v>
      </c>
    </row>
    <row r="10" spans="1:17" x14ac:dyDescent="0.2">
      <c r="B10" s="470"/>
      <c r="C10" s="59" t="s">
        <v>135</v>
      </c>
      <c r="D10" s="292">
        <f>SubSegments!D12</f>
        <v>233668.01220434948</v>
      </c>
      <c r="E10" s="293">
        <f>SubSegments!E12</f>
        <v>-3812.2449906932889</v>
      </c>
      <c r="F10" s="330">
        <f>SubSegments!F12</f>
        <v>-1.6052892293957254E-2</v>
      </c>
      <c r="G10" s="348">
        <f>SubSegments!G12</f>
        <v>8.080624414804112E-2</v>
      </c>
      <c r="H10" s="383">
        <f>SubSegments!H12</f>
        <v>-1.5624751242059309E-3</v>
      </c>
      <c r="I10" s="339">
        <f>SubSegments!I12</f>
        <v>2.9618241086804935</v>
      </c>
      <c r="J10" s="348">
        <f>SubSegments!J12</f>
        <v>0.1432575626636452</v>
      </c>
      <c r="K10" s="355">
        <f>SubSegments!K12</f>
        <v>5.0826390054935701E-2</v>
      </c>
      <c r="L10" s="361">
        <f>SubSegments!L12</f>
        <v>692083.55197429005</v>
      </c>
      <c r="M10" s="373">
        <f>SubSegments!M12</f>
        <v>22729.643704865593</v>
      </c>
      <c r="N10" s="367">
        <f>SubSegments!N12</f>
        <v>3.3957587195735904E-2</v>
      </c>
      <c r="O10" s="296">
        <f>SubSegments!O12</f>
        <v>126660.83087523654</v>
      </c>
      <c r="P10" s="293">
        <f>SubSegments!P12</f>
        <v>-1132.9003877019568</v>
      </c>
      <c r="Q10" s="367">
        <f>SubSegments!Q12</f>
        <v>-8.8650701134235493E-3</v>
      </c>
    </row>
    <row r="11" spans="1:17" x14ac:dyDescent="0.2">
      <c r="B11" s="470"/>
      <c r="C11" s="59" t="s">
        <v>136</v>
      </c>
      <c r="D11" s="292">
        <f>SubSegments!D13</f>
        <v>141260789.04224646</v>
      </c>
      <c r="E11" s="293">
        <f>SubSegments!E13</f>
        <v>-2564601.0324769318</v>
      </c>
      <c r="F11" s="330">
        <f>SubSegments!F13</f>
        <v>-1.7831351134486844E-2</v>
      </c>
      <c r="G11" s="348">
        <f>SubSegments!G13</f>
        <v>48.850305611836013</v>
      </c>
      <c r="H11" s="383">
        <f>SubSegments!H13</f>
        <v>-1.0347388091686369</v>
      </c>
      <c r="I11" s="339">
        <f>SubSegments!I13</f>
        <v>1.8308312610418764</v>
      </c>
      <c r="J11" s="348">
        <f>SubSegments!J13</f>
        <v>-1.2688312835868798E-2</v>
      </c>
      <c r="K11" s="355">
        <f>SubSegments!K13</f>
        <v>-6.8826569653283407E-3</v>
      </c>
      <c r="L11" s="361">
        <f>SubSegments!L13</f>
        <v>258624668.53798658</v>
      </c>
      <c r="M11" s="373">
        <f>SubSegments!M13</f>
        <v>-6520253.2853679657</v>
      </c>
      <c r="N11" s="367">
        <f>SubSegments!N13</f>
        <v>-2.4591281026728105E-2</v>
      </c>
      <c r="O11" s="296">
        <f>SubSegments!O13</f>
        <v>58371095.087211013</v>
      </c>
      <c r="P11" s="293">
        <f>SubSegments!P13</f>
        <v>-1726340.5178985447</v>
      </c>
      <c r="Q11" s="367">
        <f>SubSegments!Q13</f>
        <v>-2.8725693542766891E-2</v>
      </c>
    </row>
    <row r="12" spans="1:17" x14ac:dyDescent="0.2">
      <c r="B12" s="470"/>
      <c r="C12" s="59" t="s">
        <v>137</v>
      </c>
      <c r="D12" s="292">
        <f>SubSegments!D14</f>
        <v>16369154.793469185</v>
      </c>
      <c r="E12" s="293">
        <f>SubSegments!E14</f>
        <v>2061853.0846790448</v>
      </c>
      <c r="F12" s="330">
        <f>SubSegments!F14</f>
        <v>0.14411194553982745</v>
      </c>
      <c r="G12" s="348">
        <f>SubSegments!G14</f>
        <v>5.6607231184959232</v>
      </c>
      <c r="H12" s="383">
        <f>SubSegments!H14</f>
        <v>0.69831431906973052</v>
      </c>
      <c r="I12" s="339">
        <f>SubSegments!I14</f>
        <v>2.8199846961914492</v>
      </c>
      <c r="J12" s="348">
        <f>SubSegments!J14</f>
        <v>-2.3513348744143237E-2</v>
      </c>
      <c r="K12" s="355">
        <f>SubSegments!K14</f>
        <v>-8.2691629720026173E-3</v>
      </c>
      <c r="L12" s="361">
        <f>SubSegments!L14</f>
        <v>46160766.007172003</v>
      </c>
      <c r="M12" s="373">
        <f>SubSegments!M14</f>
        <v>5477981.5699235797</v>
      </c>
      <c r="N12" s="367">
        <f>SubSegments!N14</f>
        <v>0.13465109740394363</v>
      </c>
      <c r="O12" s="296">
        <f>SubSegments!O14</f>
        <v>8636861.3772997689</v>
      </c>
      <c r="P12" s="293">
        <f>SubSegments!P14</f>
        <v>1184310.4016258158</v>
      </c>
      <c r="Q12" s="367">
        <f>SubSegments!Q14</f>
        <v>0.15891342514684587</v>
      </c>
    </row>
    <row r="13" spans="1:17" x14ac:dyDescent="0.2">
      <c r="B13" s="470"/>
      <c r="C13" s="59" t="s">
        <v>138</v>
      </c>
      <c r="D13" s="292">
        <f>SubSegments!D15</f>
        <v>65393929.115883097</v>
      </c>
      <c r="E13" s="293">
        <f>SubSegments!E15</f>
        <v>-266173.37481664121</v>
      </c>
      <c r="F13" s="330">
        <f>SubSegments!F15</f>
        <v>-4.0538068738827007E-3</v>
      </c>
      <c r="G13" s="348">
        <f>SubSegments!G15</f>
        <v>22.614296891080343</v>
      </c>
      <c r="H13" s="383">
        <f>SubSegments!H15</f>
        <v>-0.1595480311168842</v>
      </c>
      <c r="I13" s="339">
        <f>SubSegments!I15</f>
        <v>1.7143032682650492</v>
      </c>
      <c r="J13" s="348">
        <f>SubSegments!J15</f>
        <v>7.996946763810997E-2</v>
      </c>
      <c r="K13" s="355">
        <f>SubSegments!K15</f>
        <v>4.8930926844585394E-2</v>
      </c>
      <c r="L13" s="361">
        <f>SubSegments!L15</f>
        <v>112105026.40805136</v>
      </c>
      <c r="M13" s="373">
        <f>SubSegments!M15</f>
        <v>4794501.5548716933</v>
      </c>
      <c r="N13" s="367">
        <f>SubSegments!N15</f>
        <v>4.4678763443114687E-2</v>
      </c>
      <c r="O13" s="296">
        <f>SubSegments!O15</f>
        <v>30932673.996883836</v>
      </c>
      <c r="P13" s="293">
        <f>SubSegments!P15</f>
        <v>-331795.29461924359</v>
      </c>
      <c r="Q13" s="367">
        <f>SubSegments!Q15</f>
        <v>-1.0612535639919448E-2</v>
      </c>
    </row>
    <row r="14" spans="1:17" x14ac:dyDescent="0.2">
      <c r="B14" s="470"/>
      <c r="C14" s="59" t="s">
        <v>139</v>
      </c>
      <c r="D14" s="292">
        <f>SubSegments!D16</f>
        <v>2879100.4506998654</v>
      </c>
      <c r="E14" s="293">
        <f>SubSegments!E16</f>
        <v>-160556.69746998418</v>
      </c>
      <c r="F14" s="330">
        <f>SubSegments!F16</f>
        <v>-5.2820660240137263E-2</v>
      </c>
      <c r="G14" s="348">
        <f>SubSegments!G16</f>
        <v>0.99564031786486018</v>
      </c>
      <c r="H14" s="383">
        <f>SubSegments!H16</f>
        <v>-5.8648022895399721E-2</v>
      </c>
      <c r="I14" s="339">
        <f>SubSegments!I16</f>
        <v>3.0960332293992456</v>
      </c>
      <c r="J14" s="348">
        <f>SubSegments!J16</f>
        <v>9.1410992487377829E-2</v>
      </c>
      <c r="K14" s="355">
        <f>SubSegments!K16</f>
        <v>3.0423456021988801E-2</v>
      </c>
      <c r="L14" s="361">
        <f>SubSegments!L16</f>
        <v>8913790.6661451273</v>
      </c>
      <c r="M14" s="373">
        <f>SubSegments!M16</f>
        <v>-219230.79383411445</v>
      </c>
      <c r="N14" s="367">
        <f>SubSegments!N16</f>
        <v>-2.4004191252016693E-2</v>
      </c>
      <c r="O14" s="296">
        <f>SubSegments!O16</f>
        <v>1956078.1869858503</v>
      </c>
      <c r="P14" s="293">
        <f>SubSegments!P16</f>
        <v>-141208.96273366082</v>
      </c>
      <c r="Q14" s="367">
        <f>SubSegments!Q16</f>
        <v>-6.7329341503163248E-2</v>
      </c>
    </row>
    <row r="15" spans="1:17" x14ac:dyDescent="0.2">
      <c r="B15" s="470"/>
      <c r="C15" s="59" t="s">
        <v>140</v>
      </c>
      <c r="D15" s="292">
        <f>SubSegments!D17</f>
        <v>118966.74066825438</v>
      </c>
      <c r="E15" s="293">
        <f>SubSegments!E17</f>
        <v>4518.7721141599177</v>
      </c>
      <c r="F15" s="330">
        <f>SubSegments!F17</f>
        <v>3.9483200717748829E-2</v>
      </c>
      <c r="G15" s="348">
        <f>SubSegments!G17</f>
        <v>4.1140656785870137E-2</v>
      </c>
      <c r="H15" s="383">
        <f>SubSegments!H17</f>
        <v>1.4450092214967486E-3</v>
      </c>
      <c r="I15" s="339">
        <f>SubSegments!I17</f>
        <v>10.419977875586316</v>
      </c>
      <c r="J15" s="348">
        <f>SubSegments!J17</f>
        <v>-0.94670356426703961</v>
      </c>
      <c r="K15" s="355">
        <f>SubSegments!K17</f>
        <v>-8.3287595352830909E-2</v>
      </c>
      <c r="L15" s="361">
        <f>SubSegments!L17</f>
        <v>1239630.8056938255</v>
      </c>
      <c r="M15" s="373">
        <f>SubSegments!M17</f>
        <v>-61262.794298920548</v>
      </c>
      <c r="N15" s="367">
        <f>SubSegments!N17</f>
        <v>-4.7092855479696542E-2</v>
      </c>
      <c r="O15" s="296">
        <f>SubSegments!O17</f>
        <v>280235.16986346245</v>
      </c>
      <c r="P15" s="293">
        <f>SubSegments!P17</f>
        <v>8988.6054461344611</v>
      </c>
      <c r="Q15" s="367">
        <f>SubSegments!Q17</f>
        <v>3.3138135649545E-2</v>
      </c>
    </row>
    <row r="16" spans="1:17" x14ac:dyDescent="0.2">
      <c r="B16" s="470"/>
      <c r="C16" s="59" t="s">
        <v>141</v>
      </c>
      <c r="D16" s="292">
        <f>SubSegments!D18</f>
        <v>288270.59525351587</v>
      </c>
      <c r="E16" s="293">
        <f>SubSegments!E18</f>
        <v>35198.962809846067</v>
      </c>
      <c r="F16" s="330">
        <f>SubSegments!F18</f>
        <v>0.13908695522277023</v>
      </c>
      <c r="G16" s="348">
        <f>SubSegments!G18</f>
        <v>9.9688715973607081E-2</v>
      </c>
      <c r="H16" s="383">
        <f>SubSegments!H18</f>
        <v>1.1912214066748542E-2</v>
      </c>
      <c r="I16" s="339">
        <f>SubSegments!I18</f>
        <v>4.5712687857412995</v>
      </c>
      <c r="J16" s="348">
        <f>SubSegments!J18</f>
        <v>-0.18140873411952629</v>
      </c>
      <c r="K16" s="355">
        <f>SubSegments!K18</f>
        <v>-3.8169796574971188E-2</v>
      </c>
      <c r="L16" s="361">
        <f>SubSegments!L18</f>
        <v>1317762.3739294612</v>
      </c>
      <c r="M16" s="373">
        <f>SubSegments!M18</f>
        <v>114994.51549995015</v>
      </c>
      <c r="N16" s="367">
        <f>SubSegments!N18</f>
        <v>9.5608237860713902E-2</v>
      </c>
      <c r="O16" s="296">
        <f>SubSegments!O18</f>
        <v>305684.30807054043</v>
      </c>
      <c r="P16" s="293">
        <f>SubSegments!P18</f>
        <v>31654.432186976424</v>
      </c>
      <c r="Q16" s="367">
        <f>SubSegments!Q18</f>
        <v>0.11551452951949835</v>
      </c>
    </row>
    <row r="17" spans="2:17" x14ac:dyDescent="0.2">
      <c r="B17" s="470"/>
      <c r="C17" s="59" t="s">
        <v>142</v>
      </c>
      <c r="D17" s="292">
        <f>SubSegments!D19</f>
        <v>8941242.0494862888</v>
      </c>
      <c r="E17" s="293">
        <f>SubSegments!E19</f>
        <v>-23618.603446809575</v>
      </c>
      <c r="F17" s="330">
        <f>SubSegments!F19</f>
        <v>-2.6345756349355084E-3</v>
      </c>
      <c r="G17" s="348">
        <f>SubSegments!G19</f>
        <v>3.0920286487722857</v>
      </c>
      <c r="H17" s="383">
        <f>SubSegments!H19</f>
        <v>-1.7383894224041629E-2</v>
      </c>
      <c r="I17" s="339">
        <f>SubSegments!I19</f>
        <v>5.9305471070118552</v>
      </c>
      <c r="J17" s="348">
        <f>SubSegments!J19</f>
        <v>-0.22002072581194998</v>
      </c>
      <c r="K17" s="355">
        <f>SubSegments!K19</f>
        <v>-3.5772424886977572E-2</v>
      </c>
      <c r="L17" s="361">
        <f>SubSegments!L19</f>
        <v>53026457.169673659</v>
      </c>
      <c r="M17" s="373">
        <f>SubSegments!M19</f>
        <v>-2112526.3880044743</v>
      </c>
      <c r="N17" s="367">
        <f>SubSegments!N19</f>
        <v>-3.8312755362903385E-2</v>
      </c>
      <c r="O17" s="296">
        <f>SubSegments!O19</f>
        <v>13865170.020381682</v>
      </c>
      <c r="P17" s="293">
        <f>SubSegments!P19</f>
        <v>22986.94790812023</v>
      </c>
      <c r="Q17" s="367">
        <f>SubSegments!Q19</f>
        <v>1.6606446965603181E-3</v>
      </c>
    </row>
    <row r="18" spans="2:17" ht="15.75" thickBot="1" x14ac:dyDescent="0.25">
      <c r="B18" s="470"/>
      <c r="C18" s="287" t="s">
        <v>143</v>
      </c>
      <c r="D18" s="399">
        <f>SubSegments!D20</f>
        <v>36869484.580003001</v>
      </c>
      <c r="E18" s="400">
        <f>SubSegments!E20</f>
        <v>2423260.811344713</v>
      </c>
      <c r="F18" s="410">
        <f>SubSegments!F20</f>
        <v>7.0349099152911335E-2</v>
      </c>
      <c r="G18" s="411">
        <f>SubSegments!G20</f>
        <v>12.750074537282787</v>
      </c>
      <c r="H18" s="412">
        <f>SubSegments!H20</f>
        <v>0.80259153763558544</v>
      </c>
      <c r="I18" s="413">
        <f>SubSegments!I20</f>
        <v>3.0144286774998781</v>
      </c>
      <c r="J18" s="411">
        <f>SubSegments!J20</f>
        <v>0.16803202577388499</v>
      </c>
      <c r="K18" s="414">
        <f>SubSegments!K20</f>
        <v>5.9033243196092863E-2</v>
      </c>
      <c r="L18" s="415">
        <f>SubSegments!L20</f>
        <v>111140431.6426006</v>
      </c>
      <c r="M18" s="416">
        <f>SubSegments!M20</f>
        <v>13092815.642887324</v>
      </c>
      <c r="N18" s="417">
        <f>SubSegments!N20</f>
        <v>0.13353527782792407</v>
      </c>
      <c r="O18" s="418">
        <f>SubSegments!O20</f>
        <v>22135013.421178136</v>
      </c>
      <c r="P18" s="400">
        <f>SubSegments!P20</f>
        <v>821985.47582289949</v>
      </c>
      <c r="Q18" s="417">
        <f>SubSegments!Q20</f>
        <v>3.8567278095369618E-2</v>
      </c>
    </row>
    <row r="19" spans="2:17" s="267" customFormat="1" x14ac:dyDescent="0.2">
      <c r="B19" s="470"/>
      <c r="C19" s="396" t="s">
        <v>286</v>
      </c>
      <c r="D19" s="419">
        <f>'RFG vs SS'!E17</f>
        <v>141166019.30105481</v>
      </c>
      <c r="E19" s="419">
        <f>'RFG vs SS'!F17</f>
        <v>-2568391.9266469181</v>
      </c>
      <c r="F19" s="426">
        <f>'RFG vs SS'!G17</f>
        <v>-1.7869012052918305E-2</v>
      </c>
      <c r="G19" s="427">
        <f>'RFG vs SS'!H17</f>
        <v>48.817532675684681</v>
      </c>
      <c r="H19" s="428">
        <f>'RFG vs SS'!I17</f>
        <v>-1.0359562333016115</v>
      </c>
      <c r="I19" s="429">
        <f>'RFG vs SS'!J17</f>
        <v>1.8306324663584301</v>
      </c>
      <c r="J19" s="427">
        <f>'RFG vs SS'!K17</f>
        <v>-1.2711843370073916E-2</v>
      </c>
      <c r="K19" s="430">
        <f>'RFG vs SS'!L17</f>
        <v>-6.8960764969329975E-3</v>
      </c>
      <c r="L19" s="431">
        <f>'RFG vs SS'!M17</f>
        <v>258423098.07909167</v>
      </c>
      <c r="M19" s="432">
        <f>'RFG vs SS'!N17</f>
        <v>-6528910.9696691036</v>
      </c>
      <c r="N19" s="433">
        <f>'RFG vs SS'!O17</f>
        <v>-2.4641862475809902E-2</v>
      </c>
      <c r="O19" s="434">
        <f>'RFG vs SS'!P17</f>
        <v>58323710.2166152</v>
      </c>
      <c r="P19" s="435">
        <f>'RFG vs SS'!Q17</f>
        <v>-1728242.5250322595</v>
      </c>
      <c r="Q19" s="433">
        <f>'RFG vs SS'!R17</f>
        <v>-2.8779122844970903E-2</v>
      </c>
    </row>
    <row r="20" spans="2:17" s="267" customFormat="1" ht="15.75" thickBot="1" x14ac:dyDescent="0.25">
      <c r="B20" s="471"/>
      <c r="C20" s="268" t="s">
        <v>287</v>
      </c>
      <c r="D20" s="420">
        <f>'RFG vs SS'!E18</f>
        <v>94769.741191625595</v>
      </c>
      <c r="E20" s="420">
        <f>'RFG vs SS'!F18</f>
        <v>3790.8941700646392</v>
      </c>
      <c r="F20" s="436">
        <f>'RFG vs SS'!G18</f>
        <v>4.1667863400887462E-2</v>
      </c>
      <c r="G20" s="437">
        <f>'RFG vs SS'!H18</f>
        <v>3.2772936151312125E-2</v>
      </c>
      <c r="H20" s="438">
        <f>'RFG vs SS'!I18</f>
        <v>1.2174241329931113E-3</v>
      </c>
      <c r="I20" s="439">
        <f>'RFG vs SS'!J18</f>
        <v>2.1269495554201368</v>
      </c>
      <c r="J20" s="437">
        <f>'RFG vs SS'!K18</f>
        <v>6.536064710287004E-3</v>
      </c>
      <c r="K20" s="440">
        <f>'RFG vs SS'!L18</f>
        <v>3.0824481823584931E-3</v>
      </c>
      <c r="L20" s="441">
        <f>'RFG vs SS'!M18</f>
        <v>201570.45889480948</v>
      </c>
      <c r="M20" s="442">
        <f>'RFG vs SS'!N18</f>
        <v>8657.6843010640005</v>
      </c>
      <c r="N20" s="443">
        <f>'RFG vs SS'!O18</f>
        <v>4.4878750613048801E-2</v>
      </c>
      <c r="O20" s="444">
        <f>'RFG vs SS'!P18</f>
        <v>47384.870595812798</v>
      </c>
      <c r="P20" s="445">
        <f>'RFG vs SS'!Q18</f>
        <v>1902.0071337223053</v>
      </c>
      <c r="Q20" s="443">
        <f>'RFG vs SS'!R18</f>
        <v>4.181810442316608E-2</v>
      </c>
    </row>
    <row r="21" spans="2:17" x14ac:dyDescent="0.2">
      <c r="B21" s="472" t="s">
        <v>278</v>
      </c>
      <c r="C21" s="44" t="s">
        <v>33</v>
      </c>
      <c r="D21" s="269">
        <f>'Fat Content'!D9</f>
        <v>1579465.5695924759</v>
      </c>
      <c r="E21" s="63">
        <f>'Fat Content'!E9</f>
        <v>713725.08042415825</v>
      </c>
      <c r="F21" s="334">
        <f>'Fat Content'!F9</f>
        <v>0.82440995812706586</v>
      </c>
      <c r="G21" s="352">
        <f>'Fat Content'!G9</f>
        <v>0.54620518759023673</v>
      </c>
      <c r="H21" s="387">
        <f>'Fat Content'!H9</f>
        <v>0.24592786703657049</v>
      </c>
      <c r="I21" s="343">
        <f>'Fat Content'!I9</f>
        <v>3.331199711592058</v>
      </c>
      <c r="J21" s="352">
        <f>'Fat Content'!J9</f>
        <v>9.8214202116207794E-2</v>
      </c>
      <c r="K21" s="320">
        <f>'Fat Content'!K9</f>
        <v>3.0378794407937459E-2</v>
      </c>
      <c r="L21" s="321">
        <f>'Fat Content'!L9</f>
        <v>5261515.2498960411</v>
      </c>
      <c r="M21" s="322">
        <f>'Fat Content'!M9</f>
        <v>2462588.793448336</v>
      </c>
      <c r="N21" s="323">
        <f>'Fat Content'!N9</f>
        <v>0.8798333331608017</v>
      </c>
      <c r="O21" s="62">
        <f>'Fat Content'!O9</f>
        <v>892395.78353536129</v>
      </c>
      <c r="P21" s="63">
        <f>'Fat Content'!P9</f>
        <v>333059.70492612058</v>
      </c>
      <c r="Q21" s="323">
        <f>'Fat Content'!Q9</f>
        <v>0.59545542950538033</v>
      </c>
    </row>
    <row r="22" spans="2:17" x14ac:dyDescent="0.2">
      <c r="B22" s="473"/>
      <c r="C22" s="49" t="s">
        <v>166</v>
      </c>
      <c r="D22" s="58">
        <f>'Fat Content'!D10</f>
        <v>17268744.274837721</v>
      </c>
      <c r="E22" s="288">
        <f>'Fat Content'!E10</f>
        <v>275353.352506008</v>
      </c>
      <c r="F22" s="290">
        <f>'Fat Content'!F10</f>
        <v>1.6203555474272935E-2</v>
      </c>
      <c r="G22" s="344">
        <f>'Fat Content'!G10</f>
        <v>5.9718159659024561</v>
      </c>
      <c r="H22" s="379">
        <f>'Fat Content'!H10</f>
        <v>7.7751916546567656E-2</v>
      </c>
      <c r="I22" s="335">
        <f>'Fat Content'!I10</f>
        <v>1.5737578875996296</v>
      </c>
      <c r="J22" s="344">
        <f>'Fat Content'!J10</f>
        <v>1.8089824223171513E-2</v>
      </c>
      <c r="K22" s="301">
        <f>'Fat Content'!K10</f>
        <v>1.1628331678873022E-2</v>
      </c>
      <c r="L22" s="305">
        <f>'Fat Content'!L10</f>
        <v>27176822.511466809</v>
      </c>
      <c r="M22" s="291">
        <f>'Fat Content'!M10</f>
        <v>740746.96512394771</v>
      </c>
      <c r="N22" s="280">
        <f>'Fat Content'!N10</f>
        <v>2.8020307470577713E-2</v>
      </c>
      <c r="O22" s="295">
        <f>'Fat Content'!O10</f>
        <v>8024166.8995389491</v>
      </c>
      <c r="P22" s="288">
        <f>'Fat Content'!P10</f>
        <v>-75290.309821863659</v>
      </c>
      <c r="Q22" s="280">
        <f>'Fat Content'!Q10</f>
        <v>-9.2957228954612097E-3</v>
      </c>
    </row>
    <row r="23" spans="2:17" x14ac:dyDescent="0.2">
      <c r="B23" s="473"/>
      <c r="C23" s="49" t="s">
        <v>167</v>
      </c>
      <c r="D23" s="58">
        <f>'Fat Content'!D11</f>
        <v>136665.85813903809</v>
      </c>
      <c r="E23" s="288">
        <f>'Fat Content'!E11</f>
        <v>-125454.87434238149</v>
      </c>
      <c r="F23" s="290">
        <f>'Fat Content'!F11</f>
        <v>-0.47861484726804032</v>
      </c>
      <c r="G23" s="344">
        <f>'Fat Content'!G11</f>
        <v>4.7261302885680569E-2</v>
      </c>
      <c r="H23" s="379">
        <f>'Fat Content'!H11</f>
        <v>-4.3653829530844783E-2</v>
      </c>
      <c r="I23" s="335">
        <f>'Fat Content'!I11</f>
        <v>2.1156014271939898</v>
      </c>
      <c r="J23" s="344">
        <f>'Fat Content'!J11</f>
        <v>0.45240726411617138</v>
      </c>
      <c r="K23" s="301">
        <f>'Fat Content'!K11</f>
        <v>0.2720110941701302</v>
      </c>
      <c r="L23" s="305">
        <f>'Fat Content'!L11</f>
        <v>289130.48452764034</v>
      </c>
      <c r="M23" s="291">
        <f>'Fat Content'!M11</f>
        <v>-146827.18775713904</v>
      </c>
      <c r="N23" s="280">
        <f>'Fat Content'!N11</f>
        <v>-0.33679230138935951</v>
      </c>
      <c r="O23" s="295">
        <f>'Fat Content'!O11</f>
        <v>77832.946039795876</v>
      </c>
      <c r="P23" s="288">
        <f>'Fat Content'!P11</f>
        <v>-53339.093127995497</v>
      </c>
      <c r="Q23" s="280">
        <f>'Fat Content'!Q11</f>
        <v>-0.40663462629993663</v>
      </c>
    </row>
    <row r="24" spans="2:17" ht="15.75" thickBot="1" x14ac:dyDescent="0.25">
      <c r="B24" s="474"/>
      <c r="C24" s="52" t="s">
        <v>168</v>
      </c>
      <c r="D24" s="307">
        <f>'Fat Content'!D12</f>
        <v>270185861.86600029</v>
      </c>
      <c r="E24" s="308">
        <f>'Fat Content'!E12</f>
        <v>-6531.3802270293236</v>
      </c>
      <c r="F24" s="328">
        <f>'Fat Content'!F12</f>
        <v>-2.4173072189627679E-5</v>
      </c>
      <c r="G24" s="345">
        <f>'Fat Content'!G12</f>
        <v>93.434717543621659</v>
      </c>
      <c r="H24" s="380">
        <f>'Fat Content'!H12</f>
        <v>-0.28002595405229158</v>
      </c>
      <c r="I24" s="336">
        <f>'Fat Content'!I12</f>
        <v>2.2422395267725967</v>
      </c>
      <c r="J24" s="345">
        <f>'Fat Content'!J12</f>
        <v>3.2139193858040649E-2</v>
      </c>
      <c r="K24" s="353">
        <f>'Fat Content'!K12</f>
        <v>1.4541961457314151E-2</v>
      </c>
      <c r="L24" s="359">
        <f>'Fat Content'!L12</f>
        <v>605821419.05106664</v>
      </c>
      <c r="M24" s="371">
        <f>'Fat Content'!M12</f>
        <v>8669120.7865989208</v>
      </c>
      <c r="N24" s="365">
        <f>'Fat Content'!N12</f>
        <v>1.4517436861240258E-2</v>
      </c>
      <c r="O24" s="309">
        <f>'Fat Content'!O12</f>
        <v>137067316.68153429</v>
      </c>
      <c r="P24" s="308">
        <f>'Fat Content'!P12</f>
        <v>-698969.44825866818</v>
      </c>
      <c r="Q24" s="365">
        <f>'Fat Content'!Q12</f>
        <v>-5.0735885236838866E-3</v>
      </c>
    </row>
    <row r="25" spans="2:17" ht="15.75" thickBot="1" x14ac:dyDescent="0.25">
      <c r="B25" s="472" t="s">
        <v>288</v>
      </c>
      <c r="C25" s="261" t="s">
        <v>288</v>
      </c>
      <c r="D25" s="270">
        <f>Flavors!D9</f>
        <v>159883409.87983197</v>
      </c>
      <c r="E25" s="271">
        <f>Flavors!E9</f>
        <v>-681712.67531457543</v>
      </c>
      <c r="F25" s="284">
        <f>Flavors!F9</f>
        <v>-4.2457083111585416E-3</v>
      </c>
      <c r="G25" s="346">
        <f>Flavors!G9</f>
        <v>55.290314374192072</v>
      </c>
      <c r="H25" s="381">
        <f>Flavors!H9</f>
        <v>-0.40081406263056607</v>
      </c>
      <c r="I25" s="337">
        <f>Flavors!I9</f>
        <v>1.9922896006534683</v>
      </c>
      <c r="J25" s="346">
        <f>Flavors!J9</f>
        <v>-1.2343369012297156E-2</v>
      </c>
      <c r="K25" s="325">
        <f>Flavors!K9</f>
        <v>-6.1574209339454187E-3</v>
      </c>
      <c r="L25" s="326">
        <f>Flavors!L9</f>
        <v>318534054.82060522</v>
      </c>
      <c r="M25" s="283">
        <f>Flavors!M9</f>
        <v>-3340083.6318657398</v>
      </c>
      <c r="N25" s="285">
        <f>Flavors!N9</f>
        <v>-1.0376986631869301E-2</v>
      </c>
      <c r="O25" s="313">
        <f>Flavors!O9</f>
        <v>69534086.670306444</v>
      </c>
      <c r="P25" s="271">
        <f>Flavors!P9</f>
        <v>-606405.64183612168</v>
      </c>
      <c r="Q25" s="285">
        <f>Flavors!Q9</f>
        <v>-8.6455857643180818E-3</v>
      </c>
    </row>
    <row r="26" spans="2:17" x14ac:dyDescent="0.2">
      <c r="B26" s="473"/>
      <c r="C26" s="389" t="s">
        <v>33</v>
      </c>
      <c r="D26" s="310">
        <f>Flavors!D10</f>
        <v>5864406.8189181974</v>
      </c>
      <c r="E26" s="311">
        <f>Flavors!E10</f>
        <v>-26655.864707105793</v>
      </c>
      <c r="F26" s="329">
        <f>Flavors!F10</f>
        <v>-4.5247973309124646E-3</v>
      </c>
      <c r="G26" s="347">
        <f>Flavors!G10</f>
        <v>2.0280083898626167</v>
      </c>
      <c r="H26" s="382">
        <f>Flavors!H10</f>
        <v>-1.5274256594244306E-2</v>
      </c>
      <c r="I26" s="338">
        <f>Flavors!I10</f>
        <v>2.3336175927872773</v>
      </c>
      <c r="J26" s="347">
        <f>Flavors!J10</f>
        <v>-7.568848777566517E-2</v>
      </c>
      <c r="K26" s="354">
        <f>Flavors!K10</f>
        <v>-3.1415056968594167E-2</v>
      </c>
      <c r="L26" s="360">
        <f>Flavors!L10</f>
        <v>13685282.923889179</v>
      </c>
      <c r="M26" s="372">
        <f>Flavors!M10</f>
        <v>-508090.22074670903</v>
      </c>
      <c r="N26" s="366">
        <f>Flavors!N10</f>
        <v>-3.579770753358457E-2</v>
      </c>
      <c r="O26" s="312">
        <f>Flavors!O10</f>
        <v>3339238.0102076959</v>
      </c>
      <c r="P26" s="311">
        <f>Flavors!P10</f>
        <v>-20185.431393737439</v>
      </c>
      <c r="Q26" s="366">
        <f>Flavors!Q10</f>
        <v>-6.0085999114523848E-3</v>
      </c>
    </row>
    <row r="27" spans="2:17" x14ac:dyDescent="0.2">
      <c r="B27" s="473"/>
      <c r="C27" s="49" t="s">
        <v>145</v>
      </c>
      <c r="D27" s="292">
        <f>Flavors!D11</f>
        <v>582402.99707007408</v>
      </c>
      <c r="E27" s="293">
        <f>Flavors!E11</f>
        <v>-45383.717185055604</v>
      </c>
      <c r="F27" s="330">
        <f>Flavors!F11</f>
        <v>-7.2291617765284324E-2</v>
      </c>
      <c r="G27" s="348">
        <f>Flavors!G11</f>
        <v>0.20140454112580189</v>
      </c>
      <c r="H27" s="383">
        <f>Flavors!H11</f>
        <v>-1.6339823143004195E-2</v>
      </c>
      <c r="I27" s="339">
        <f>Flavors!I11</f>
        <v>2.0612612205219434</v>
      </c>
      <c r="J27" s="348">
        <f>Flavors!J11</f>
        <v>0.11886386270705018</v>
      </c>
      <c r="K27" s="355">
        <f>Flavors!K11</f>
        <v>6.1194411240739384E-2</v>
      </c>
      <c r="L27" s="361">
        <f>Flavors!L11</f>
        <v>1200484.7125762987</v>
      </c>
      <c r="M27" s="373">
        <f>Flavors!M11</f>
        <v>-18926.542464158498</v>
      </c>
      <c r="N27" s="367">
        <f>Flavors!N11</f>
        <v>-1.5521049511332055E-2</v>
      </c>
      <c r="O27" s="296">
        <f>Flavors!O11</f>
        <v>291201.49853503704</v>
      </c>
      <c r="P27" s="293">
        <f>Flavors!P11</f>
        <v>-22691.858592527802</v>
      </c>
      <c r="Q27" s="367">
        <f>Flavors!Q11</f>
        <v>-7.2291617765284324E-2</v>
      </c>
    </row>
    <row r="28" spans="2:17" x14ac:dyDescent="0.2">
      <c r="B28" s="473"/>
      <c r="C28" s="49" t="s">
        <v>146</v>
      </c>
      <c r="D28" s="292">
        <f>Flavors!D12</f>
        <v>540819.56187963486</v>
      </c>
      <c r="E28" s="293">
        <f>Flavors!E12</f>
        <v>-93297.495666324627</v>
      </c>
      <c r="F28" s="330">
        <f>Flavors!F12</f>
        <v>-0.14712976816518236</v>
      </c>
      <c r="G28" s="348">
        <f>Flavors!G12</f>
        <v>0.18702430488886981</v>
      </c>
      <c r="H28" s="383">
        <f>Flavors!H12</f>
        <v>-3.2915704085639402E-2</v>
      </c>
      <c r="I28" s="339">
        <f>Flavors!I12</f>
        <v>2.0473803107003947</v>
      </c>
      <c r="J28" s="348">
        <f>Flavors!J12</f>
        <v>0.10022152097456383</v>
      </c>
      <c r="K28" s="355">
        <f>Flavors!K12</f>
        <v>5.1470646104150287E-2</v>
      </c>
      <c r="L28" s="361">
        <f>Flavors!L12</f>
        <v>1107263.3226339782</v>
      </c>
      <c r="M28" s="373">
        <f>Flavors!M12</f>
        <v>-127463.27968171728</v>
      </c>
      <c r="N28" s="367">
        <f>Flavors!N12</f>
        <v>-0.10323198628964779</v>
      </c>
      <c r="O28" s="296">
        <f>Flavors!O12</f>
        <v>270409.78093981743</v>
      </c>
      <c r="P28" s="293">
        <f>Flavors!P12</f>
        <v>-46730.092858224874</v>
      </c>
      <c r="Q28" s="367">
        <f>Flavors!Q12</f>
        <v>-0.14734852574225038</v>
      </c>
    </row>
    <row r="29" spans="2:17" x14ac:dyDescent="0.2">
      <c r="B29" s="473"/>
      <c r="C29" s="49" t="s">
        <v>147</v>
      </c>
      <c r="D29" s="292">
        <f>Flavors!D13</f>
        <v>1317520.9833463943</v>
      </c>
      <c r="E29" s="293">
        <f>Flavors!E13</f>
        <v>106405.62840367574</v>
      </c>
      <c r="F29" s="330">
        <f>Flavors!F13</f>
        <v>8.7857550454975744E-2</v>
      </c>
      <c r="G29" s="348">
        <f>Flavors!G13</f>
        <v>0.45562043878453573</v>
      </c>
      <c r="H29" s="383">
        <f>Flavors!H13</f>
        <v>3.5551748208488165E-2</v>
      </c>
      <c r="I29" s="339">
        <f>Flavors!I13</f>
        <v>2.1514674238499438</v>
      </c>
      <c r="J29" s="348">
        <f>Flavors!J13</f>
        <v>1.8866843150788348E-2</v>
      </c>
      <c r="K29" s="355">
        <f>Flavors!K13</f>
        <v>8.8468714308438424E-3</v>
      </c>
      <c r="L29" s="361">
        <f>Flavors!L13</f>
        <v>2834603.4759085118</v>
      </c>
      <c r="M29" s="373">
        <f>Flavors!M13</f>
        <v>251778.16666400665</v>
      </c>
      <c r="N29" s="367">
        <f>Flavors!N13</f>
        <v>9.7481686338923776E-2</v>
      </c>
      <c r="O29" s="296">
        <f>Flavors!O13</f>
        <v>681593.79365629889</v>
      </c>
      <c r="P29" s="293">
        <f>Flavors!P13</f>
        <v>51701.447832418839</v>
      </c>
      <c r="Q29" s="367">
        <f>Flavors!Q13</f>
        <v>8.207981597997499E-2</v>
      </c>
    </row>
    <row r="30" spans="2:17" x14ac:dyDescent="0.2">
      <c r="B30" s="473"/>
      <c r="C30" s="49" t="s">
        <v>148</v>
      </c>
      <c r="D30" s="292">
        <f>Flavors!D14</f>
        <v>20318218.098510757</v>
      </c>
      <c r="E30" s="293">
        <f>Flavors!E14</f>
        <v>1665726.7911295258</v>
      </c>
      <c r="F30" s="330">
        <f>Flavors!F14</f>
        <v>8.9303180131779944E-2</v>
      </c>
      <c r="G30" s="348">
        <f>Flavors!G14</f>
        <v>7.0263742000149003</v>
      </c>
      <c r="H30" s="383">
        <f>Flavors!H14</f>
        <v>0.55686031969313099</v>
      </c>
      <c r="I30" s="339">
        <f>Flavors!I14</f>
        <v>2.1388415925689563</v>
      </c>
      <c r="J30" s="348">
        <f>Flavors!J14</f>
        <v>-8.1179341918336423E-2</v>
      </c>
      <c r="K30" s="355">
        <f>Flavors!K14</f>
        <v>-3.6566926310127139E-2</v>
      </c>
      <c r="L30" s="361">
        <f>Flavors!L14</f>
        <v>43457449.955982141</v>
      </c>
      <c r="M30" s="373">
        <f>Flavors!M14</f>
        <v>2048528.7732535526</v>
      </c>
      <c r="N30" s="367">
        <f>Flavors!N14</f>
        <v>4.9470711014513981E-2</v>
      </c>
      <c r="O30" s="296">
        <f>Flavors!O14</f>
        <v>8960807.8539515436</v>
      </c>
      <c r="P30" s="293">
        <f>Flavors!P14</f>
        <v>496028.73786459491</v>
      </c>
      <c r="Q30" s="367">
        <f>Flavors!Q14</f>
        <v>5.8599135436613298E-2</v>
      </c>
    </row>
    <row r="31" spans="2:17" x14ac:dyDescent="0.2">
      <c r="B31" s="473"/>
      <c r="C31" s="49" t="s">
        <v>149</v>
      </c>
      <c r="D31" s="292">
        <f>Flavors!D15</f>
        <v>4291088.1489231316</v>
      </c>
      <c r="E31" s="293">
        <f>Flavors!E15</f>
        <v>-14792.799755044281</v>
      </c>
      <c r="F31" s="330">
        <f>Flavors!F15</f>
        <v>-3.4354874023131993E-3</v>
      </c>
      <c r="G31" s="348">
        <f>Flavors!G15</f>
        <v>1.4839289013140931</v>
      </c>
      <c r="H31" s="383">
        <f>Flavors!H15</f>
        <v>-9.5421908537856037E-3</v>
      </c>
      <c r="I31" s="339">
        <f>Flavors!I15</f>
        <v>2.1784744174811079</v>
      </c>
      <c r="J31" s="348">
        <f>Flavors!J15</f>
        <v>-7.596195416171847E-2</v>
      </c>
      <c r="K31" s="355">
        <f>Flavors!K15</f>
        <v>-3.3694432505258227E-2</v>
      </c>
      <c r="L31" s="361">
        <f>Flavors!L15</f>
        <v>9348025.7555854041</v>
      </c>
      <c r="M31" s="373">
        <f>Flavors!M15</f>
        <v>-359308.86707859486</v>
      </c>
      <c r="N31" s="367">
        <f>Flavors!N15</f>
        <v>-3.7014163109171688E-2</v>
      </c>
      <c r="O31" s="296">
        <f>Flavors!O15</f>
        <v>2238156.6165041197</v>
      </c>
      <c r="P31" s="293">
        <f>Flavors!P15</f>
        <v>-16958.823950183578</v>
      </c>
      <c r="Q31" s="367">
        <f>Flavors!Q15</f>
        <v>-7.520157791464168E-3</v>
      </c>
    </row>
    <row r="32" spans="2:17" x14ac:dyDescent="0.2">
      <c r="B32" s="473"/>
      <c r="C32" s="49" t="s">
        <v>150</v>
      </c>
      <c r="D32" s="292">
        <f>Flavors!D16</f>
        <v>1331075.1690069854</v>
      </c>
      <c r="E32" s="293">
        <f>Flavors!E16</f>
        <v>-1263644.6411080381</v>
      </c>
      <c r="F32" s="330">
        <f>Flavors!F16</f>
        <v>-0.48700620243540704</v>
      </c>
      <c r="G32" s="348">
        <f>Flavors!G16</f>
        <v>0.4603076992502933</v>
      </c>
      <c r="H32" s="383">
        <f>Flavors!H16</f>
        <v>-0.4396565763230274</v>
      </c>
      <c r="I32" s="339">
        <f>Flavors!I16</f>
        <v>2.2739029026923894</v>
      </c>
      <c r="J32" s="348">
        <f>Flavors!J16</f>
        <v>3.6920678609051905E-2</v>
      </c>
      <c r="K32" s="355">
        <f>Flavors!K16</f>
        <v>1.6504681267273426E-2</v>
      </c>
      <c r="L32" s="361">
        <f>Flavors!L16</f>
        <v>3026735.690506747</v>
      </c>
      <c r="M32" s="373">
        <f>Flavors!M16</f>
        <v>-2777606.401197454</v>
      </c>
      <c r="N32" s="367">
        <f>Flavors!N16</f>
        <v>-0.47853940331451528</v>
      </c>
      <c r="O32" s="296">
        <f>Flavors!O16</f>
        <v>702748.49770857766</v>
      </c>
      <c r="P32" s="293">
        <f>Flavors!P16</f>
        <v>-643211.48180248495</v>
      </c>
      <c r="Q32" s="367">
        <f>Flavors!Q16</f>
        <v>-0.47788306605976488</v>
      </c>
    </row>
    <row r="33" spans="2:17" x14ac:dyDescent="0.2">
      <c r="B33" s="473"/>
      <c r="C33" s="49" t="s">
        <v>151</v>
      </c>
      <c r="D33" s="292">
        <f>Flavors!D17</f>
        <v>3125842.3126089997</v>
      </c>
      <c r="E33" s="293">
        <f>Flavors!E17</f>
        <v>113072.8823861233</v>
      </c>
      <c r="F33" s="330">
        <f>Flavors!F17</f>
        <v>3.7531210072640202E-2</v>
      </c>
      <c r="G33" s="348">
        <f>Flavors!G17</f>
        <v>1.0809677144001426</v>
      </c>
      <c r="H33" s="383">
        <f>Flavors!H17</f>
        <v>3.6005230524174037E-2</v>
      </c>
      <c r="I33" s="339">
        <f>Flavors!I17</f>
        <v>2.0835668154101405</v>
      </c>
      <c r="J33" s="348">
        <f>Flavors!J17</f>
        <v>-5.2659800052267336E-2</v>
      </c>
      <c r="K33" s="355">
        <f>Flavors!K17</f>
        <v>-2.4650849152007492E-2</v>
      </c>
      <c r="L33" s="361">
        <f>Flavors!L17</f>
        <v>6512901.3127570022</v>
      </c>
      <c r="M33" s="373">
        <f>Flavors!M17</f>
        <v>76943.069663380273</v>
      </c>
      <c r="N33" s="367">
        <f>Flavors!N17</f>
        <v>1.1955184722639756E-2</v>
      </c>
      <c r="O33" s="296">
        <f>Flavors!O17</f>
        <v>1598246.7852458134</v>
      </c>
      <c r="P33" s="293">
        <f>Flavors!P17</f>
        <v>71120.767477161717</v>
      </c>
      <c r="Q33" s="367">
        <f>Flavors!Q17</f>
        <v>4.657164284390837E-2</v>
      </c>
    </row>
    <row r="34" spans="2:17" x14ac:dyDescent="0.2">
      <c r="B34" s="473"/>
      <c r="C34" s="49" t="s">
        <v>152</v>
      </c>
      <c r="D34" s="292">
        <f>Flavors!D18</f>
        <v>22761841.424132086</v>
      </c>
      <c r="E34" s="293">
        <f>Flavors!E18</f>
        <v>-1543977.8405751809</v>
      </c>
      <c r="F34" s="330">
        <f>Flavors!F18</f>
        <v>-6.3522970518302177E-2</v>
      </c>
      <c r="G34" s="348">
        <f>Flavors!G18</f>
        <v>7.8714193612812213</v>
      </c>
      <c r="H34" s="383">
        <f>Flavors!H18</f>
        <v>-0.55892018501786467</v>
      </c>
      <c r="I34" s="339">
        <f>Flavors!I18</f>
        <v>1.9062135259426032</v>
      </c>
      <c r="J34" s="348">
        <f>Flavors!J18</f>
        <v>-1.3601399530425606E-2</v>
      </c>
      <c r="K34" s="355">
        <f>Flavors!K18</f>
        <v>-7.0847451751497965E-3</v>
      </c>
      <c r="L34" s="361">
        <f>Flavors!L18</f>
        <v>43388929.998041227</v>
      </c>
      <c r="M34" s="373">
        <f>Flavors!M18</f>
        <v>-3273744.602193661</v>
      </c>
      <c r="N34" s="367">
        <f>Flavors!N18</f>
        <v>-7.0157671634561256E-2</v>
      </c>
      <c r="O34" s="296">
        <f>Flavors!O18</f>
        <v>9616438.5283604786</v>
      </c>
      <c r="P34" s="293">
        <f>Flavors!P18</f>
        <v>-704566.78425024077</v>
      </c>
      <c r="Q34" s="367">
        <f>Flavors!Q18</f>
        <v>-6.8265325218791029E-2</v>
      </c>
    </row>
    <row r="35" spans="2:17" x14ac:dyDescent="0.2">
      <c r="B35" s="473"/>
      <c r="C35" s="49" t="s">
        <v>153</v>
      </c>
      <c r="D35" s="292">
        <f>Flavors!D19</f>
        <v>640892.36797165871</v>
      </c>
      <c r="E35" s="293">
        <f>Flavors!E19</f>
        <v>-65251.847413933487</v>
      </c>
      <c r="F35" s="330">
        <f>Flavors!F19</f>
        <v>-9.2405837210324693E-2</v>
      </c>
      <c r="G35" s="348">
        <f>Flavors!G19</f>
        <v>0.22163112815648836</v>
      </c>
      <c r="H35" s="383">
        <f>Flavors!H19</f>
        <v>-2.3291103821080544E-2</v>
      </c>
      <c r="I35" s="339">
        <f>Flavors!I19</f>
        <v>1.9478692199313967</v>
      </c>
      <c r="J35" s="348">
        <f>Flavors!J19</f>
        <v>2.4028572382303492E-2</v>
      </c>
      <c r="K35" s="355">
        <f>Flavors!K19</f>
        <v>1.2489897441825583E-2</v>
      </c>
      <c r="L35" s="361">
        <f>Flavors!L19</f>
        <v>1248374.5168609405</v>
      </c>
      <c r="M35" s="373">
        <f>Flavors!M19</f>
        <v>-110134.42772952351</v>
      </c>
      <c r="N35" s="367">
        <f>Flavors!N19</f>
        <v>-8.1070079198282075E-2</v>
      </c>
      <c r="O35" s="296">
        <f>Flavors!O19</f>
        <v>320446.68398582935</v>
      </c>
      <c r="P35" s="293">
        <f>Flavors!P19</f>
        <v>-32625.423706966743</v>
      </c>
      <c r="Q35" s="367">
        <f>Flavors!Q19</f>
        <v>-9.2404421069006509E-2</v>
      </c>
    </row>
    <row r="36" spans="2:17" x14ac:dyDescent="0.2">
      <c r="B36" s="473"/>
      <c r="C36" s="49" t="s">
        <v>154</v>
      </c>
      <c r="D36" s="292">
        <f>Flavors!D20</f>
        <v>543859.52741769701</v>
      </c>
      <c r="E36" s="293">
        <f>Flavors!E20</f>
        <v>-4749.7607284081168</v>
      </c>
      <c r="F36" s="330">
        <f>Flavors!F20</f>
        <v>-8.6578204763153137E-3</v>
      </c>
      <c r="G36" s="348">
        <f>Flavors!G20</f>
        <v>0.18807557500133798</v>
      </c>
      <c r="H36" s="383">
        <f>Flavors!H20</f>
        <v>-2.2065350956738949E-3</v>
      </c>
      <c r="I36" s="339">
        <f>Flavors!I20</f>
        <v>2.0367239344729247</v>
      </c>
      <c r="J36" s="348">
        <f>Flavors!J20</f>
        <v>-8.2037263700887042E-2</v>
      </c>
      <c r="K36" s="355">
        <f>Flavors!K20</f>
        <v>-3.8719447841312198E-2</v>
      </c>
      <c r="L36" s="361">
        <f>Flavors!L20</f>
        <v>1107691.7164827574</v>
      </c>
      <c r="M36" s="373">
        <f>Flavors!M20</f>
        <v>-54680.35619896627</v>
      </c>
      <c r="N36" s="367">
        <f>Flavors!N20</f>
        <v>-4.7042042289275339E-2</v>
      </c>
      <c r="O36" s="296">
        <f>Flavors!O20</f>
        <v>271929.76370884851</v>
      </c>
      <c r="P36" s="293">
        <f>Flavors!P20</f>
        <v>-2374.8803642040584</v>
      </c>
      <c r="Q36" s="367">
        <f>Flavors!Q20</f>
        <v>-8.6578204763153137E-3</v>
      </c>
    </row>
    <row r="37" spans="2:17" x14ac:dyDescent="0.2">
      <c r="B37" s="473"/>
      <c r="C37" s="49" t="s">
        <v>155</v>
      </c>
      <c r="D37" s="292">
        <f>Flavors!D21</f>
        <v>47158.912666231379</v>
      </c>
      <c r="E37" s="293">
        <f>Flavors!E21</f>
        <v>42702.591658829137</v>
      </c>
      <c r="F37" s="330">
        <f>Flavors!F21</f>
        <v>9.5824765738144393</v>
      </c>
      <c r="G37" s="348">
        <f>Flavors!G21</f>
        <v>1.6308328104965616E-2</v>
      </c>
      <c r="H37" s="383">
        <f>Flavors!H21</f>
        <v>1.4762677706986367E-2</v>
      </c>
      <c r="I37" s="339">
        <f>Flavors!I21</f>
        <v>3.0320828765744761</v>
      </c>
      <c r="J37" s="348">
        <f>Flavors!J21</f>
        <v>0.91752283528563039</v>
      </c>
      <c r="K37" s="355">
        <f>Flavors!K21</f>
        <v>0.43390720403776806</v>
      </c>
      <c r="L37" s="361">
        <f>Flavors!L21</f>
        <v>142989.73157315134</v>
      </c>
      <c r="M37" s="373">
        <f>Flavors!M21</f>
        <v>133566.57323974252</v>
      </c>
      <c r="N37" s="367">
        <f>Flavors!N21</f>
        <v>14.174289395753446</v>
      </c>
      <c r="O37" s="296">
        <f>Flavors!O21</f>
        <v>29706.401679515839</v>
      </c>
      <c r="P37" s="293">
        <f>Flavors!P21</f>
        <v>26899.270336270332</v>
      </c>
      <c r="Q37" s="367">
        <f>Flavors!Q21</f>
        <v>9.5824765738144428</v>
      </c>
    </row>
    <row r="38" spans="2:17" x14ac:dyDescent="0.2">
      <c r="B38" s="473"/>
      <c r="C38" s="49" t="s">
        <v>156</v>
      </c>
      <c r="D38" s="292">
        <f>Flavors!D22</f>
        <v>101148.40317487717</v>
      </c>
      <c r="E38" s="293">
        <f>Flavors!E22</f>
        <v>75642.218024015427</v>
      </c>
      <c r="F38" s="330">
        <f>Flavors!F22</f>
        <v>2.9656421599942715</v>
      </c>
      <c r="G38" s="348">
        <f>Flavors!G22</f>
        <v>3.497878244021576E-2</v>
      </c>
      <c r="H38" s="383">
        <f>Flavors!H22</f>
        <v>2.6132102597386526E-2</v>
      </c>
      <c r="I38" s="339">
        <f>Flavors!I22</f>
        <v>1.7811596149674218</v>
      </c>
      <c r="J38" s="348">
        <f>Flavors!J22</f>
        <v>4.0366868887409257E-2</v>
      </c>
      <c r="K38" s="355">
        <f>Flavors!K22</f>
        <v>2.3188785097082353E-2</v>
      </c>
      <c r="L38" s="361">
        <f>Flavors!L22</f>
        <v>180161.45085353375</v>
      </c>
      <c r="M38" s="373">
        <f>Flavors!M22</f>
        <v>135760.46876273991</v>
      </c>
      <c r="N38" s="367">
        <f>Flavors!N22</f>
        <v>3.0576005838143083</v>
      </c>
      <c r="O38" s="296">
        <f>Flavors!O22</f>
        <v>50574.201587438583</v>
      </c>
      <c r="P38" s="293">
        <f>Flavors!P22</f>
        <v>37821.109012007713</v>
      </c>
      <c r="Q38" s="367">
        <f>Flavors!Q22</f>
        <v>2.9656421599942715</v>
      </c>
    </row>
    <row r="39" spans="2:17" x14ac:dyDescent="0.2">
      <c r="B39" s="473"/>
      <c r="C39" s="49" t="s">
        <v>157</v>
      </c>
      <c r="D39" s="292">
        <f>Flavors!D23</f>
        <v>2115271.9341512634</v>
      </c>
      <c r="E39" s="293">
        <f>Flavors!E23</f>
        <v>37265.524439986097</v>
      </c>
      <c r="F39" s="330">
        <f>Flavors!F23</f>
        <v>1.7933305819380917E-2</v>
      </c>
      <c r="G39" s="348">
        <f>Flavors!G23</f>
        <v>0.73149584634222575</v>
      </c>
      <c r="H39" s="383">
        <f>Flavors!H23</f>
        <v>1.0750767870872702E-2</v>
      </c>
      <c r="I39" s="339">
        <f>Flavors!I23</f>
        <v>2.096641208883451</v>
      </c>
      <c r="J39" s="348">
        <f>Flavors!J23</f>
        <v>-4.2848376156708667E-2</v>
      </c>
      <c r="K39" s="355">
        <f>Flavors!K23</f>
        <v>-2.0027382445007031E-2</v>
      </c>
      <c r="L39" s="361">
        <f>Flavors!L23</f>
        <v>4434966.3051361404</v>
      </c>
      <c r="M39" s="373">
        <f>Flavors!M23</f>
        <v>-10906.766087831929</v>
      </c>
      <c r="N39" s="367">
        <f>Flavors!N23</f>
        <v>-2.4532337997740543E-3</v>
      </c>
      <c r="O39" s="296">
        <f>Flavors!O23</f>
        <v>1065368.5170242973</v>
      </c>
      <c r="P39" s="293">
        <f>Flavors!P23</f>
        <v>25796.389609582955</v>
      </c>
      <c r="Q39" s="367">
        <f>Flavors!Q23</f>
        <v>2.4814429830602853E-2</v>
      </c>
    </row>
    <row r="40" spans="2:17" x14ac:dyDescent="0.2">
      <c r="B40" s="473"/>
      <c r="C40" s="49" t="s">
        <v>158</v>
      </c>
      <c r="D40" s="292">
        <f>Flavors!D24</f>
        <v>124996239.53981493</v>
      </c>
      <c r="E40" s="293">
        <f>Flavors!E24</f>
        <v>1553597.6534303874</v>
      </c>
      <c r="F40" s="330">
        <f>Flavors!F24</f>
        <v>1.2585583309698637E-2</v>
      </c>
      <c r="G40" s="348">
        <f>Flavors!G24</f>
        <v>43.225756724494047</v>
      </c>
      <c r="H40" s="383">
        <f>Flavors!H24</f>
        <v>0.41035625348437321</v>
      </c>
      <c r="I40" s="339">
        <f>Flavors!I24</f>
        <v>2.4854092240255765</v>
      </c>
      <c r="J40" s="348">
        <f>Flavors!J24</f>
        <v>9.3676672350717638E-2</v>
      </c>
      <c r="K40" s="355">
        <f>Flavors!K24</f>
        <v>3.9166867668844772E-2</v>
      </c>
      <c r="L40" s="361">
        <f>Flavors!L24</f>
        <v>310666806.72076654</v>
      </c>
      <c r="M40" s="373">
        <f>Flavors!M24</f>
        <v>15425021.85635823</v>
      </c>
      <c r="N40" s="367">
        <f>Flavors!N24</f>
        <v>5.2245388854569724E-2</v>
      </c>
      <c r="O40" s="296">
        <f>Flavors!O24</f>
        <v>74289469.02383782</v>
      </c>
      <c r="P40" s="293">
        <f>Flavors!P24</f>
        <v>128825.31950388849</v>
      </c>
      <c r="Q40" s="367">
        <f>Flavors!Q24</f>
        <v>1.7371116682521454E-3</v>
      </c>
    </row>
    <row r="41" spans="2:17" x14ac:dyDescent="0.2">
      <c r="B41" s="473"/>
      <c r="C41" s="49" t="s">
        <v>159</v>
      </c>
      <c r="D41" s="292">
        <f>Flavors!D25</f>
        <v>9400.789398007093</v>
      </c>
      <c r="E41" s="293">
        <f>Flavors!E25</f>
        <v>529.68741362737455</v>
      </c>
      <c r="F41" s="330">
        <f>Flavors!F25</f>
        <v>5.9709313967988516E-2</v>
      </c>
      <c r="G41" s="348">
        <f>Flavors!G25</f>
        <v>3.250947684766318E-3</v>
      </c>
      <c r="H41" s="383">
        <f>Flavors!H25</f>
        <v>1.7405481957659787E-4</v>
      </c>
      <c r="I41" s="339">
        <f>Flavors!I25</f>
        <v>2.4529032749174191</v>
      </c>
      <c r="J41" s="348">
        <f>Flavors!J25</f>
        <v>1.5092769555410612E-2</v>
      </c>
      <c r="K41" s="355">
        <f>Flavors!K25</f>
        <v>6.1911167919794386E-3</v>
      </c>
      <c r="L41" s="361">
        <f>Flavors!L25</f>
        <v>23059.227101180553</v>
      </c>
      <c r="M41" s="373">
        <f>Flavors!M25</f>
        <v>1433.1614895219136</v>
      </c>
      <c r="N41" s="367">
        <f>Flavors!N25</f>
        <v>6.6270098096312735E-2</v>
      </c>
      <c r="O41" s="296">
        <f>Flavors!O25</f>
        <v>5193.001091837883</v>
      </c>
      <c r="P41" s="293">
        <f>Flavors!P25</f>
        <v>350.61696653985382</v>
      </c>
      <c r="Q41" s="367">
        <f>Flavors!Q25</f>
        <v>7.2405855765991053E-2</v>
      </c>
    </row>
    <row r="42" spans="2:17" x14ac:dyDescent="0.2">
      <c r="B42" s="473"/>
      <c r="C42" s="49" t="s">
        <v>160</v>
      </c>
      <c r="D42" s="292">
        <f>Flavors!D26</f>
        <v>201517.87667417526</v>
      </c>
      <c r="E42" s="293">
        <f>Flavors!E26</f>
        <v>-209395.91218125192</v>
      </c>
      <c r="F42" s="330">
        <f>Flavors!F26</f>
        <v>-0.50958599555519957</v>
      </c>
      <c r="G42" s="348">
        <f>Flavors!G26</f>
        <v>6.9688198179592931E-2</v>
      </c>
      <c r="H42" s="383">
        <f>Flavors!H26</f>
        <v>-7.2834986354142706E-2</v>
      </c>
      <c r="I42" s="339">
        <f>Flavors!I26</f>
        <v>2.0558074244957525</v>
      </c>
      <c r="J42" s="348">
        <f>Flavors!J26</f>
        <v>-2.6646567710105096E-2</v>
      </c>
      <c r="K42" s="355">
        <f>Flavors!K26</f>
        <v>-1.2795753380308529E-2</v>
      </c>
      <c r="L42" s="361">
        <f>Flavors!L26</f>
        <v>414281.94703538896</v>
      </c>
      <c r="M42" s="373">
        <f>Flavors!M26</f>
        <v>-441427.11301903025</v>
      </c>
      <c r="N42" s="367">
        <f>Flavors!N26</f>
        <v>-0.51586121221032477</v>
      </c>
      <c r="O42" s="296">
        <f>Flavors!O26</f>
        <v>100758.93833708763</v>
      </c>
      <c r="P42" s="293">
        <f>Flavors!P26</f>
        <v>-104697.95609062596</v>
      </c>
      <c r="Q42" s="367">
        <f>Flavors!Q26</f>
        <v>-0.50958599555519957</v>
      </c>
    </row>
    <row r="43" spans="2:17" x14ac:dyDescent="0.2">
      <c r="B43" s="473"/>
      <c r="C43" s="49" t="s">
        <v>161</v>
      </c>
      <c r="D43" s="292">
        <f>Flavors!D27</f>
        <v>982631.94440960884</v>
      </c>
      <c r="E43" s="293">
        <f>Flavors!E27</f>
        <v>125941.96191766113</v>
      </c>
      <c r="F43" s="330">
        <f>Flavors!F27</f>
        <v>0.147009962170119</v>
      </c>
      <c r="G43" s="348">
        <f>Flavors!G27</f>
        <v>0.33981029777489258</v>
      </c>
      <c r="H43" s="383">
        <f>Flavors!H27</f>
        <v>4.2672095615751304E-2</v>
      </c>
      <c r="I43" s="339">
        <f>Flavors!I27</f>
        <v>2.0628868061276604</v>
      </c>
      <c r="J43" s="348">
        <f>Flavors!J27</f>
        <v>-5.1873352386186067E-2</v>
      </c>
      <c r="K43" s="355">
        <f>Flavors!K27</f>
        <v>-2.4529189363317782E-2</v>
      </c>
      <c r="L43" s="361">
        <f>Flavors!L27</f>
        <v>2027058.4734021509</v>
      </c>
      <c r="M43" s="373">
        <f>Flavors!M27</f>
        <v>215364.63023025519</v>
      </c>
      <c r="N43" s="367">
        <f>Flavors!N27</f>
        <v>0.11887473760643626</v>
      </c>
      <c r="O43" s="296">
        <f>Flavors!O27</f>
        <v>491315.97220480442</v>
      </c>
      <c r="P43" s="293">
        <f>Flavors!P27</f>
        <v>62970.980958830565</v>
      </c>
      <c r="Q43" s="367">
        <f>Flavors!Q27</f>
        <v>0.147009962170119</v>
      </c>
    </row>
    <row r="44" spans="2:17" x14ac:dyDescent="0.2">
      <c r="B44" s="473"/>
      <c r="C44" s="49" t="s">
        <v>162</v>
      </c>
      <c r="D44" s="292">
        <f>Flavors!D28</f>
        <v>30049381.832513258</v>
      </c>
      <c r="E44" s="293">
        <f>Flavors!E28</f>
        <v>2899553.5084415935</v>
      </c>
      <c r="F44" s="330">
        <f>Flavors!F28</f>
        <v>0.10679822626615958</v>
      </c>
      <c r="G44" s="348">
        <f>Flavors!G28</f>
        <v>10.391570767214237</v>
      </c>
      <c r="H44" s="383">
        <f>Flavors!H28</f>
        <v>0.97480234221422535</v>
      </c>
      <c r="I44" s="339">
        <f>Flavors!I28</f>
        <v>2.08399288675247</v>
      </c>
      <c r="J44" s="348">
        <f>Flavors!J28</f>
        <v>-1.8684517491349695E-3</v>
      </c>
      <c r="K44" s="355">
        <f>Flavors!K28</f>
        <v>-8.9576987436623505E-4</v>
      </c>
      <c r="L44" s="361">
        <f>Flavors!L28</f>
        <v>62622697.990266532</v>
      </c>
      <c r="M44" s="373">
        <f>Flavors!M28</f>
        <v>5991920.7421296239</v>
      </c>
      <c r="N44" s="367">
        <f>Flavors!N28</f>
        <v>0.10580678975806838</v>
      </c>
      <c r="O44" s="296">
        <f>Flavors!O28</f>
        <v>13348331.730268501</v>
      </c>
      <c r="P44" s="293">
        <f>Flavors!P28</f>
        <v>1202587.7062644735</v>
      </c>
      <c r="Q44" s="367">
        <f>Flavors!Q28</f>
        <v>9.9013094948136607E-2</v>
      </c>
    </row>
    <row r="45" spans="2:17" x14ac:dyDescent="0.2">
      <c r="B45" s="473"/>
      <c r="C45" s="49" t="s">
        <v>163</v>
      </c>
      <c r="D45" s="292">
        <f>Flavors!D29</f>
        <v>188834.94964408875</v>
      </c>
      <c r="E45" s="293">
        <f>Flavors!E29</f>
        <v>-376423.19591931382</v>
      </c>
      <c r="F45" s="330">
        <f>Flavors!F29</f>
        <v>-0.66593148435592431</v>
      </c>
      <c r="G45" s="348">
        <f>Flavors!G29</f>
        <v>6.5302233286765876E-2</v>
      </c>
      <c r="H45" s="383">
        <f>Flavors!H29</f>
        <v>-0.13075444131091837</v>
      </c>
      <c r="I45" s="339">
        <f>Flavors!I29</f>
        <v>2.0675688987384193</v>
      </c>
      <c r="J45" s="348">
        <f>Flavors!J29</f>
        <v>-6.0023182625864369E-2</v>
      </c>
      <c r="K45" s="355">
        <f>Flavors!K29</f>
        <v>-2.8211790761777739E-2</v>
      </c>
      <c r="L45" s="361">
        <f>Flavors!L29</f>
        <v>390429.26887895347</v>
      </c>
      <c r="M45" s="373">
        <f>Flavors!M29</f>
        <v>-812209.48554840125</v>
      </c>
      <c r="N45" s="367">
        <f>Flavors!N29</f>
        <v>-0.67535615541937255</v>
      </c>
      <c r="O45" s="296">
        <f>Flavors!O29</f>
        <v>94417.474822044373</v>
      </c>
      <c r="P45" s="293">
        <f>Flavors!P29</f>
        <v>-188211.59795965691</v>
      </c>
      <c r="Q45" s="367">
        <f>Flavors!Q29</f>
        <v>-0.66593148435592431</v>
      </c>
    </row>
    <row r="46" spans="2:17" x14ac:dyDescent="0.2">
      <c r="B46" s="473"/>
      <c r="C46" s="49" t="s">
        <v>164</v>
      </c>
      <c r="D46" s="292">
        <f>Flavors!D30</f>
        <v>67822342.097822651</v>
      </c>
      <c r="E46" s="293">
        <f>Flavors!E30</f>
        <v>-2030678.0250608325</v>
      </c>
      <c r="F46" s="330">
        <f>Flavors!F30</f>
        <v>-2.9070726240447733E-2</v>
      </c>
      <c r="G46" s="348">
        <f>Flavors!G30</f>
        <v>23.45408206518141</v>
      </c>
      <c r="H46" s="383">
        <f>Flavors!H30</f>
        <v>-0.77405324500941219</v>
      </c>
      <c r="I46" s="339">
        <f>Flavors!I30</f>
        <v>1.8893219403852424</v>
      </c>
      <c r="J46" s="348">
        <f>Flavors!J30</f>
        <v>-2.1796271333189843E-3</v>
      </c>
      <c r="K46" s="355">
        <f>Flavors!K30</f>
        <v>-1.1523263690330489E-3</v>
      </c>
      <c r="L46" s="361">
        <f>Flavors!L30</f>
        <v>128138238.97373</v>
      </c>
      <c r="M46" s="373">
        <f>Flavors!M30</f>
        <v>-3988858.0846097171</v>
      </c>
      <c r="N46" s="367">
        <f>Flavors!N30</f>
        <v>-3.018955364506697E-2</v>
      </c>
      <c r="O46" s="296">
        <f>Flavors!O30</f>
        <v>27623629.441731602</v>
      </c>
      <c r="P46" s="293">
        <f>Flavors!P30</f>
        <v>-774139.03451930359</v>
      </c>
      <c r="Q46" s="367">
        <f>Flavors!Q30</f>
        <v>-2.7260558700825988E-2</v>
      </c>
    </row>
    <row r="47" spans="2:17" ht="15.75" thickBot="1" x14ac:dyDescent="0.25">
      <c r="B47" s="473"/>
      <c r="C47" s="52" t="s">
        <v>165</v>
      </c>
      <c r="D47" s="314">
        <f>Flavors!D31</f>
        <v>1338841.8785153551</v>
      </c>
      <c r="E47" s="315">
        <f>Flavors!E31</f>
        <v>-89095.168584092986</v>
      </c>
      <c r="F47" s="331">
        <f>Flavors!F31</f>
        <v>-6.2394325271601409E-2</v>
      </c>
      <c r="G47" s="349">
        <f>Flavors!G31</f>
        <v>0.46299355521679747</v>
      </c>
      <c r="H47" s="384">
        <f>Flavors!H31</f>
        <v>-3.2278545126165403E-2</v>
      </c>
      <c r="I47" s="340">
        <f>Flavors!I31</f>
        <v>1.9348467272789294</v>
      </c>
      <c r="J47" s="349">
        <f>Flavors!J31</f>
        <v>7.0768916413481042E-2</v>
      </c>
      <c r="K47" s="356">
        <f>Flavors!K31</f>
        <v>3.7964572080081069E-2</v>
      </c>
      <c r="L47" s="362">
        <f>Flavors!L31</f>
        <v>2590453.8269894086</v>
      </c>
      <c r="M47" s="374">
        <f>Flavors!M31</f>
        <v>-71331.937821403146</v>
      </c>
      <c r="N47" s="368">
        <f>Flavors!N31</f>
        <v>-2.6798527050682124E-2</v>
      </c>
      <c r="O47" s="316">
        <f>Flavors!O31</f>
        <v>671729.79525937513</v>
      </c>
      <c r="P47" s="315">
        <f>Flavors!P31</f>
        <v>-42248.12662003166</v>
      </c>
      <c r="Q47" s="368">
        <f>Flavors!Q31</f>
        <v>-5.9172875414441044E-2</v>
      </c>
    </row>
    <row r="48" spans="2:17" x14ac:dyDescent="0.2">
      <c r="B48" s="472" t="s">
        <v>279</v>
      </c>
      <c r="C48" s="55" t="s">
        <v>280</v>
      </c>
      <c r="D48" s="317">
        <f>'NB vs PL'!D9</f>
        <v>183985446.65633827</v>
      </c>
      <c r="E48" s="54">
        <f>'NB vs PL'!E9</f>
        <v>-1497074.2817845047</v>
      </c>
      <c r="F48" s="332">
        <f>'NB vs PL'!F9</f>
        <v>-8.0712418302958614E-3</v>
      </c>
      <c r="G48" s="350">
        <f>'NB vs PL'!G9</f>
        <v>63.625195344224899</v>
      </c>
      <c r="H48" s="385">
        <f>'NB vs PL'!H9</f>
        <v>-0.70839548776209682</v>
      </c>
      <c r="I48" s="341">
        <f>'NB vs PL'!I9</f>
        <v>2.303745211064109</v>
      </c>
      <c r="J48" s="350">
        <f>'NB vs PL'!J9</f>
        <v>1.1165965934734068E-3</v>
      </c>
      <c r="K48" s="357">
        <f>'NB vs PL'!K9</f>
        <v>4.8492257346941181E-4</v>
      </c>
      <c r="L48" s="363">
        <f>'NB vs PL'!L9</f>
        <v>423855591.64003038</v>
      </c>
      <c r="M48" s="375">
        <f>'NB vs PL'!M9</f>
        <v>-3241768.5562399626</v>
      </c>
      <c r="N48" s="369">
        <f>'NB vs PL'!N9</f>
        <v>-7.5902331841859782E-3</v>
      </c>
      <c r="O48" s="53">
        <f>'NB vs PL'!O9</f>
        <v>88574600.798910677</v>
      </c>
      <c r="P48" s="54">
        <f>'NB vs PL'!P9</f>
        <v>-1341622.1595178097</v>
      </c>
      <c r="Q48" s="369">
        <f>'NB vs PL'!Q9</f>
        <v>-1.4920802001859999E-2</v>
      </c>
    </row>
    <row r="49" spans="2:17" ht="15.75" thickBot="1" x14ac:dyDescent="0.25">
      <c r="B49" s="474"/>
      <c r="C49" s="56" t="s">
        <v>144</v>
      </c>
      <c r="D49" s="318">
        <f>'NB vs PL'!D10</f>
        <v>105185290.91223171</v>
      </c>
      <c r="E49" s="48">
        <f>'NB vs PL'!E10</f>
        <v>2354166.4601451308</v>
      </c>
      <c r="F49" s="333">
        <f>'NB vs PL'!F10</f>
        <v>2.2893520543403545E-2</v>
      </c>
      <c r="G49" s="351">
        <f>'NB vs PL'!G10</f>
        <v>36.374804655775272</v>
      </c>
      <c r="H49" s="386">
        <f>'NB vs PL'!H10</f>
        <v>0.70839548776202577</v>
      </c>
      <c r="I49" s="342">
        <f>'NB vs PL'!I10</f>
        <v>2.0410961817472195</v>
      </c>
      <c r="J49" s="351">
        <f>'NB vs PL'!J10</f>
        <v>9.8825309893302071E-2</v>
      </c>
      <c r="K49" s="358">
        <f>'NB vs PL'!K10</f>
        <v>5.0881322129375448E-2</v>
      </c>
      <c r="L49" s="364">
        <f>'NB vs PL'!L10</f>
        <v>214693295.65692666</v>
      </c>
      <c r="M49" s="376">
        <f>'NB vs PL'!M10</f>
        <v>14967397.913653761</v>
      </c>
      <c r="N49" s="370">
        <f>'NB vs PL'!N10</f>
        <v>7.4939695266223377E-2</v>
      </c>
      <c r="O49" s="47">
        <f>'NB vs PL'!O10</f>
        <v>57487111.511737704</v>
      </c>
      <c r="P49" s="48">
        <f>'NB vs PL'!P10</f>
        <v>847083.01323533803</v>
      </c>
      <c r="Q49" s="370">
        <f>'NB vs PL'!Q10</f>
        <v>1.4955554149442845E-2</v>
      </c>
    </row>
    <row r="50" spans="2:17" x14ac:dyDescent="0.2">
      <c r="B50" s="473" t="s">
        <v>461</v>
      </c>
      <c r="C50" s="44" t="s">
        <v>39</v>
      </c>
      <c r="D50" s="269">
        <f>Size!D9</f>
        <v>7444494.5397665435</v>
      </c>
      <c r="E50" s="63">
        <f>Size!E9</f>
        <v>269241.27703747246</v>
      </c>
      <c r="F50" s="334">
        <f>Size!F9</f>
        <v>3.7523592154720391E-2</v>
      </c>
      <c r="G50" s="352">
        <f>Size!G9</f>
        <v>2.5744287275960187</v>
      </c>
      <c r="H50" s="387">
        <f>Size!H9</f>
        <v>8.5731651528752284E-2</v>
      </c>
      <c r="I50" s="343">
        <f>Size!I9</f>
        <v>3.2352598999327009</v>
      </c>
      <c r="J50" s="352">
        <f>Size!J9</f>
        <v>-2.5046452072486236E-2</v>
      </c>
      <c r="K50" s="320">
        <f>Size!K9</f>
        <v>-7.6822388353419329E-3</v>
      </c>
      <c r="L50" s="321">
        <f>Size!L9</f>
        <v>24084874.659774646</v>
      </c>
      <c r="M50" s="322">
        <f>Size!M9</f>
        <v>691350.87005311251</v>
      </c>
      <c r="N50" s="323">
        <f>Size!N9</f>
        <v>2.9553088122485974E-2</v>
      </c>
      <c r="O50" s="62">
        <f>Size!O9</f>
        <v>4863197.4607273769</v>
      </c>
      <c r="P50" s="63">
        <f>Size!P9</f>
        <v>154808.06830912642</v>
      </c>
      <c r="Q50" s="323">
        <f>Size!Q9</f>
        <v>3.287919825798781E-2</v>
      </c>
    </row>
    <row r="51" spans="2:17" x14ac:dyDescent="0.2">
      <c r="B51" s="473"/>
      <c r="C51" s="49" t="s">
        <v>177</v>
      </c>
      <c r="D51" s="58">
        <f>Size!D10</f>
        <v>165486512.72112316</v>
      </c>
      <c r="E51" s="288">
        <f>Size!E10</f>
        <v>-4832371.409104526</v>
      </c>
      <c r="F51" s="290">
        <f>Size!F10</f>
        <v>-2.8372493360217424E-2</v>
      </c>
      <c r="G51" s="344">
        <f>Size!G10</f>
        <v>57.227959548252102</v>
      </c>
      <c r="H51" s="379">
        <f>Size!H10</f>
        <v>-1.8462073714977905</v>
      </c>
      <c r="I51" s="335">
        <f>Size!I10</f>
        <v>2.0778696800637264</v>
      </c>
      <c r="J51" s="344">
        <f>Size!J10</f>
        <v>3.5901526253617533E-2</v>
      </c>
      <c r="K51" s="301">
        <f>Size!K10</f>
        <v>1.7581824763833298E-2</v>
      </c>
      <c r="L51" s="305">
        <f>Size!L10</f>
        <v>343859407.24270195</v>
      </c>
      <c r="M51" s="291">
        <f>Size!M10</f>
        <v>-3926330.1436969638</v>
      </c>
      <c r="N51" s="280">
        <f>Size!N10</f>
        <v>-1.1289508802756651E-2</v>
      </c>
      <c r="O51" s="295">
        <f>Size!O10</f>
        <v>83073759.504810184</v>
      </c>
      <c r="P51" s="288">
        <f>Size!P10</f>
        <v>-2458328.6306695491</v>
      </c>
      <c r="Q51" s="280">
        <f>Size!Q10</f>
        <v>-2.8741594929561937E-2</v>
      </c>
    </row>
    <row r="52" spans="2:17" x14ac:dyDescent="0.2">
      <c r="B52" s="473"/>
      <c r="C52" s="49" t="s">
        <v>178</v>
      </c>
      <c r="D52" s="58">
        <f>Size!D11</f>
        <v>4400760.8394841552</v>
      </c>
      <c r="E52" s="288">
        <f>Size!E11</f>
        <v>159051.89135100693</v>
      </c>
      <c r="F52" s="290">
        <f>Size!F11</f>
        <v>3.749712516720613E-2</v>
      </c>
      <c r="G52" s="344">
        <f>Size!G11</f>
        <v>1.5218555226185801</v>
      </c>
      <c r="H52" s="379">
        <f>Size!H11</f>
        <v>5.06421354088471E-2</v>
      </c>
      <c r="I52" s="335">
        <f>Size!I11</f>
        <v>2.4142661730390649</v>
      </c>
      <c r="J52" s="344">
        <f>Size!J11</f>
        <v>-3.7941977494293955E-2</v>
      </c>
      <c r="K52" s="301">
        <f>Size!K11</f>
        <v>-1.5472576210971943E-2</v>
      </c>
      <c r="L52" s="305">
        <f>Size!L11</f>
        <v>10624608.030401593</v>
      </c>
      <c r="M52" s="291">
        <f>Size!M11</f>
        <v>223054.77559920587</v>
      </c>
      <c r="N52" s="280">
        <f>Size!N11</f>
        <v>2.1444371829392087E-2</v>
      </c>
      <c r="O52" s="295">
        <f>Size!O11</f>
        <v>1503137.9910881519</v>
      </c>
      <c r="P52" s="288">
        <f>Size!P11</f>
        <v>43488.77336162189</v>
      </c>
      <c r="Q52" s="280">
        <f>Size!Q11</f>
        <v>2.97939894280611E-2</v>
      </c>
    </row>
    <row r="53" spans="2:17" x14ac:dyDescent="0.2">
      <c r="B53" s="473"/>
      <c r="C53" s="49" t="s">
        <v>179</v>
      </c>
      <c r="D53" s="58">
        <f>Size!D12</f>
        <v>3210273.8928901032</v>
      </c>
      <c r="E53" s="288">
        <f>Size!E12</f>
        <v>342791.4887855947</v>
      </c>
      <c r="F53" s="290">
        <f>Size!F12</f>
        <v>0.11954440881482783</v>
      </c>
      <c r="G53" s="344">
        <f>Size!G12</f>
        <v>1.110165544371124</v>
      </c>
      <c r="H53" s="379">
        <f>Size!H12</f>
        <v>0.11559506532785591</v>
      </c>
      <c r="I53" s="335">
        <f>Size!I12</f>
        <v>1.8018580933232216</v>
      </c>
      <c r="J53" s="344">
        <f>Size!J12</f>
        <v>0.10022866928183838</v>
      </c>
      <c r="K53" s="301">
        <f>Size!K12</f>
        <v>5.8901584484707899E-2</v>
      </c>
      <c r="L53" s="305">
        <f>Size!L12</f>
        <v>5784457.9956882773</v>
      </c>
      <c r="M53" s="291">
        <f>Size!M12</f>
        <v>905065.56394312158</v>
      </c>
      <c r="N53" s="280">
        <f>Size!N12</f>
        <v>0.18548734839501674</v>
      </c>
      <c r="O53" s="295">
        <f>Size!O12</f>
        <v>899328.292070508</v>
      </c>
      <c r="P53" s="288">
        <f>Size!P12</f>
        <v>94057.005270957947</v>
      </c>
      <c r="Q53" s="280">
        <f>Size!Q12</f>
        <v>0.11680163792350742</v>
      </c>
    </row>
    <row r="54" spans="2:17" x14ac:dyDescent="0.2">
      <c r="B54" s="473"/>
      <c r="C54" s="49" t="s">
        <v>180</v>
      </c>
      <c r="D54" s="58">
        <f>Size!D13</f>
        <v>73755522.514808908</v>
      </c>
      <c r="E54" s="288">
        <f>Size!E13</f>
        <v>3797396.7655400485</v>
      </c>
      <c r="F54" s="290">
        <f>Size!F13</f>
        <v>5.4280996308420051E-2</v>
      </c>
      <c r="G54" s="344">
        <f>Size!G13</f>
        <v>25.505873497078756</v>
      </c>
      <c r="H54" s="379">
        <f>Size!H13</f>
        <v>1.2412828792513189</v>
      </c>
      <c r="I54" s="335">
        <f>Size!I13</f>
        <v>1.5998718498267159</v>
      </c>
      <c r="J54" s="344">
        <f>Size!J13</f>
        <v>3.9611859431602392E-2</v>
      </c>
      <c r="K54" s="301">
        <f>Size!K13</f>
        <v>2.5387986409605528E-2</v>
      </c>
      <c r="L54" s="305">
        <f>Size!L13</f>
        <v>117999384.24070333</v>
      </c>
      <c r="M54" s="291">
        <f>Size!M13</f>
        <v>8846519.6310889572</v>
      </c>
      <c r="N54" s="280">
        <f>Size!N13</f>
        <v>8.1047067914603685E-2</v>
      </c>
      <c r="O54" s="295">
        <f>Size!O13</f>
        <v>18404057.987710774</v>
      </c>
      <c r="P54" s="288">
        <f>Size!P13</f>
        <v>962031.25457463413</v>
      </c>
      <c r="Q54" s="280">
        <f>Size!Q13</f>
        <v>5.5155932810662389E-2</v>
      </c>
    </row>
    <row r="55" spans="2:17" x14ac:dyDescent="0.2">
      <c r="B55" s="473"/>
      <c r="C55" s="49" t="s">
        <v>181</v>
      </c>
      <c r="D55" s="58">
        <f>Size!D14</f>
        <v>31107014.793967936</v>
      </c>
      <c r="E55" s="288">
        <f>Size!E14</f>
        <v>955190.03206345811</v>
      </c>
      <c r="F55" s="290">
        <f>Size!F14</f>
        <v>3.1679344106241264E-2</v>
      </c>
      <c r="G55" s="344">
        <f>Size!G14</f>
        <v>10.75731765099216</v>
      </c>
      <c r="H55" s="379">
        <f>Size!H14</f>
        <v>0.29932329519381717</v>
      </c>
      <c r="I55" s="335">
        <f>Size!I14</f>
        <v>4.2195141451157232</v>
      </c>
      <c r="J55" s="344">
        <f>Size!J14</f>
        <v>2.3560002443518968E-2</v>
      </c>
      <c r="K55" s="301">
        <f>Size!K14</f>
        <v>5.6149332529441612E-3</v>
      </c>
      <c r="L55" s="305">
        <f>Size!L14</f>
        <v>131256488.93547176</v>
      </c>
      <c r="M55" s="291">
        <f>Size!M14</f>
        <v>4740814.9166323096</v>
      </c>
      <c r="N55" s="280">
        <f>Size!N14</f>
        <v>3.7472154761838877E-2</v>
      </c>
      <c r="O55" s="295">
        <f>Size!O14</f>
        <v>36750164.699214689</v>
      </c>
      <c r="P55" s="288">
        <f>Size!P14</f>
        <v>684788.8900039047</v>
      </c>
      <c r="Q55" s="280">
        <f>Size!Q14</f>
        <v>1.8987432534364874E-2</v>
      </c>
    </row>
    <row r="56" spans="2:17" ht="15.75" thickBot="1" x14ac:dyDescent="0.25">
      <c r="B56" s="473"/>
      <c r="C56" s="52" t="s">
        <v>182</v>
      </c>
      <c r="D56" s="307">
        <f>Size!D15</f>
        <v>3766158.2665293217</v>
      </c>
      <c r="E56" s="308">
        <f>Size!E15</f>
        <v>165792.13268776005</v>
      </c>
      <c r="F56" s="328">
        <f>Size!F15</f>
        <v>4.6048686862538948E-2</v>
      </c>
      <c r="G56" s="345">
        <f>Size!G15</f>
        <v>1.3023995090915013</v>
      </c>
      <c r="H56" s="380">
        <f>Size!H15</f>
        <v>5.3632344787236885E-2</v>
      </c>
      <c r="I56" s="336">
        <f>Size!I15</f>
        <v>1.3115928335023299</v>
      </c>
      <c r="J56" s="345">
        <f>Size!J15</f>
        <v>7.6942093331537897E-3</v>
      </c>
      <c r="K56" s="353">
        <f>Size!K15</f>
        <v>5.9009260310067587E-3</v>
      </c>
      <c r="L56" s="359">
        <f>Size!L15</f>
        <v>4939666.1922154156</v>
      </c>
      <c r="M56" s="371">
        <f>Size!M15</f>
        <v>245153.74379410781</v>
      </c>
      <c r="N56" s="365">
        <f>Size!N15</f>
        <v>5.2221342788546496E-2</v>
      </c>
      <c r="O56" s="309">
        <f>Size!O15</f>
        <v>568066.37502670288</v>
      </c>
      <c r="P56" s="308">
        <f>Size!P15</f>
        <v>24615.492866873741</v>
      </c>
      <c r="Q56" s="365">
        <f>Size!Q15</f>
        <v>4.5294788682731985E-2</v>
      </c>
    </row>
    <row r="57" spans="2:17" x14ac:dyDescent="0.2">
      <c r="B57" s="472" t="s">
        <v>24</v>
      </c>
      <c r="C57" s="55" t="s">
        <v>457</v>
      </c>
      <c r="D57" s="317">
        <f>Organic!D9</f>
        <v>14086728.169055261</v>
      </c>
      <c r="E57" s="54">
        <f>Organic!E9</f>
        <v>1634953.8821942545</v>
      </c>
      <c r="F57" s="332">
        <f>Organic!F9</f>
        <v>0.13130288459528552</v>
      </c>
      <c r="G57" s="350">
        <f>Organic!G9</f>
        <v>4.871422429358006</v>
      </c>
      <c r="H57" s="385">
        <f>Organic!H9</f>
        <v>0.55259309680645341</v>
      </c>
      <c r="I57" s="341">
        <f>Organic!I9</f>
        <v>2.3964103824319474</v>
      </c>
      <c r="J57" s="350">
        <f>Organic!J9</f>
        <v>-4.3886346358080974E-2</v>
      </c>
      <c r="K57" s="357">
        <f>Organic!K9</f>
        <v>-1.798402048419789E-2</v>
      </c>
      <c r="L57" s="363">
        <f>Organic!L9</f>
        <v>33757581.638820603</v>
      </c>
      <c r="M57" s="375">
        <f>Organic!M9</f>
        <v>3371557.5789619014</v>
      </c>
      <c r="N57" s="369">
        <f>Organic!N9</f>
        <v>0.11095751034489175</v>
      </c>
      <c r="O57" s="53">
        <f>Organic!O9</f>
        <v>7063582.397816861</v>
      </c>
      <c r="P57" s="54">
        <f>Organic!P9</f>
        <v>705142.20078244526</v>
      </c>
      <c r="Q57" s="369">
        <f>Organic!Q9</f>
        <v>0.11089861332836384</v>
      </c>
    </row>
    <row r="58" spans="2:17" ht="15.75" thickBot="1" x14ac:dyDescent="0.25">
      <c r="B58" s="474"/>
      <c r="C58" s="56" t="s">
        <v>458</v>
      </c>
      <c r="D58" s="318">
        <f>Organic!D10</f>
        <v>275084009.39951414</v>
      </c>
      <c r="E58" s="48">
        <f>Organic!E10</f>
        <v>-777861.70383375883</v>
      </c>
      <c r="F58" s="333">
        <f>Organic!F10</f>
        <v>-2.8197506988645905E-3</v>
      </c>
      <c r="G58" s="351">
        <f>Organic!G10</f>
        <v>95.128577570642022</v>
      </c>
      <c r="H58" s="386">
        <f>Organic!H10</f>
        <v>-0.55259309680644719</v>
      </c>
      <c r="I58" s="342">
        <f>Organic!I10</f>
        <v>2.1985694732977996</v>
      </c>
      <c r="J58" s="351">
        <f>Organic!J10</f>
        <v>3.6482949726598157E-2</v>
      </c>
      <c r="K58" s="358">
        <f>Organic!K10</f>
        <v>1.6873954547544132E-2</v>
      </c>
      <c r="L58" s="364">
        <f>Organic!L10</f>
        <v>604791305.65813673</v>
      </c>
      <c r="M58" s="376">
        <f>Organic!M10</f>
        <v>8354071.7784523964</v>
      </c>
      <c r="N58" s="370">
        <f>Organic!N10</f>
        <v>1.4006623503551445E-2</v>
      </c>
      <c r="O58" s="47">
        <f>Organic!O10</f>
        <v>138998129.91283152</v>
      </c>
      <c r="P58" s="48">
        <f>Organic!P10</f>
        <v>-1199681.3470649123</v>
      </c>
      <c r="Q58" s="370">
        <f>Organic!Q10</f>
        <v>-8.5570618848033412E-3</v>
      </c>
    </row>
    <row r="59" spans="2:17" x14ac:dyDescent="0.2">
      <c r="B59" s="472" t="s">
        <v>281</v>
      </c>
      <c r="C59" s="44" t="s">
        <v>463</v>
      </c>
      <c r="D59" s="57">
        <f>Form!D9</f>
        <v>40739399.456224151</v>
      </c>
      <c r="E59" s="46">
        <f>Form!E9</f>
        <v>-311346.72935088724</v>
      </c>
      <c r="F59" s="278">
        <f>Form!F9</f>
        <v>-7.5844353216724825E-3</v>
      </c>
      <c r="G59" s="390">
        <f>Form!G9</f>
        <v>14.088354789551916</v>
      </c>
      <c r="H59" s="391">
        <f>Form!H9</f>
        <v>-0.14987043562472557</v>
      </c>
      <c r="I59" s="392">
        <f>Form!I9</f>
        <v>2.1922567018345194</v>
      </c>
      <c r="J59" s="390">
        <f>Form!J9</f>
        <v>-5.55693111381661E-2</v>
      </c>
      <c r="K59" s="393">
        <f>Form!K9</f>
        <v>-2.4721357799697887E-2</v>
      </c>
      <c r="L59" s="394">
        <f>Form!L9</f>
        <v>89311221.486620963</v>
      </c>
      <c r="M59" s="277">
        <f>Form!M9</f>
        <v>-2963713.6412538439</v>
      </c>
      <c r="N59" s="279">
        <f>Form!N9</f>
        <v>-3.2118295582074623E-2</v>
      </c>
      <c r="O59" s="45">
        <f>Form!O9</f>
        <v>20116652.608669505</v>
      </c>
      <c r="P59" s="46">
        <f>Form!P9</f>
        <v>-489624.06594385579</v>
      </c>
      <c r="Q59" s="279">
        <f>Form!Q9</f>
        <v>-2.3760918756713854E-2</v>
      </c>
    </row>
    <row r="60" spans="2:17" ht="15.75" thickBot="1" x14ac:dyDescent="0.25">
      <c r="B60" s="474"/>
      <c r="C60" s="52" t="s">
        <v>169</v>
      </c>
      <c r="D60" s="61">
        <f>Form!D10</f>
        <v>248431338.11234558</v>
      </c>
      <c r="E60" s="51">
        <f>Form!E10</f>
        <v>1168438.9077117443</v>
      </c>
      <c r="F60" s="274">
        <f>Form!F10</f>
        <v>4.7254922249566796E-3</v>
      </c>
      <c r="G60" s="378">
        <f>Form!G10</f>
        <v>85.911645210448185</v>
      </c>
      <c r="H60" s="388">
        <f>Form!H10</f>
        <v>0.1498704356247913</v>
      </c>
      <c r="I60" s="377">
        <f>Form!I10</f>
        <v>2.2108227970899539</v>
      </c>
      <c r="J60" s="378">
        <f>Form!J10</f>
        <v>4.8960566520223292E-2</v>
      </c>
      <c r="K60" s="302">
        <f>Form!K10</f>
        <v>2.2647403626326536E-2</v>
      </c>
      <c r="L60" s="306">
        <f>Form!L10</f>
        <v>549237665.81033587</v>
      </c>
      <c r="M60" s="275">
        <f>Form!M10</f>
        <v>14689342.998667717</v>
      </c>
      <c r="N60" s="281">
        <f>Form!N10</f>
        <v>2.7479915981034816E-2</v>
      </c>
      <c r="O60" s="50">
        <f>Form!O10</f>
        <v>125945059.70197888</v>
      </c>
      <c r="P60" s="51">
        <f>Form!P10</f>
        <v>-4915.0803385674953</v>
      </c>
      <c r="Q60" s="281">
        <f>Form!Q10</f>
        <v>-3.9024067667042838E-5</v>
      </c>
    </row>
    <row r="61" spans="2:17" x14ac:dyDescent="0.2">
      <c r="B61" s="473" t="s">
        <v>283</v>
      </c>
      <c r="C61" s="44" t="s">
        <v>37</v>
      </c>
      <c r="D61" s="269">
        <f>'Package Type'!D9</f>
        <v>9524781.6000628956</v>
      </c>
      <c r="E61" s="63">
        <f>'Package Type'!E9</f>
        <v>-158756.5904260762</v>
      </c>
      <c r="F61" s="334">
        <f>'Package Type'!F9</f>
        <v>-1.6394481779604543E-2</v>
      </c>
      <c r="G61" s="352">
        <f>'Package Type'!G9</f>
        <v>3.293826228805167</v>
      </c>
      <c r="H61" s="387">
        <f>'Package Type'!H9</f>
        <v>-6.4855659935514787E-2</v>
      </c>
      <c r="I61" s="343">
        <f>'Package Type'!I9</f>
        <v>5.8654057220097062</v>
      </c>
      <c r="J61" s="352">
        <f>'Package Type'!J9</f>
        <v>-0.16050711507856796</v>
      </c>
      <c r="K61" s="320">
        <f>'Package Type'!K9</f>
        <v>-2.6636149479408192E-2</v>
      </c>
      <c r="L61" s="321">
        <f>'Package Type'!L9</f>
        <v>55866708.497901671</v>
      </c>
      <c r="M61" s="322">
        <f>'Package Type'!M9</f>
        <v>-2485448.5926003829</v>
      </c>
      <c r="N61" s="323">
        <f>'Package Type'!N9</f>
        <v>-4.2593945391693804E-2</v>
      </c>
      <c r="O61" s="62">
        <f>'Package Type'!O9</f>
        <v>14167337.357387893</v>
      </c>
      <c r="P61" s="63">
        <f>'Package Type'!P9</f>
        <v>-141426.79784669913</v>
      </c>
      <c r="Q61" s="323">
        <f>'Package Type'!Q9</f>
        <v>-9.8839282213594101E-3</v>
      </c>
    </row>
    <row r="62" spans="2:17" x14ac:dyDescent="0.2">
      <c r="B62" s="473"/>
      <c r="C62" s="49" t="s">
        <v>170</v>
      </c>
      <c r="D62" s="58">
        <f>'Package Type'!D10</f>
        <v>2064646.9348802685</v>
      </c>
      <c r="E62" s="288">
        <f>'Package Type'!E10</f>
        <v>299878.72145384131</v>
      </c>
      <c r="F62" s="290">
        <f>'Package Type'!F10</f>
        <v>0.1699252735698388</v>
      </c>
      <c r="G62" s="344">
        <f>'Package Type'!G10</f>
        <v>0.71398888844715502</v>
      </c>
      <c r="H62" s="379">
        <f>'Package Type'!H10</f>
        <v>0.10188875318024471</v>
      </c>
      <c r="I62" s="335">
        <f>'Package Type'!I10</f>
        <v>1.7465745340059784</v>
      </c>
      <c r="J62" s="344">
        <f>'Package Type'!J10</f>
        <v>4.3486110067641803E-2</v>
      </c>
      <c r="K62" s="301">
        <f>'Package Type'!K10</f>
        <v>2.5533677204546777E-2</v>
      </c>
      <c r="L62" s="305">
        <f>'Package Type'!L10</f>
        <v>3606059.7581753768</v>
      </c>
      <c r="M62" s="291">
        <f>'Package Type'!M10</f>
        <v>600503.44295448903</v>
      </c>
      <c r="N62" s="280">
        <f>'Package Type'!N10</f>
        <v>0.19979776785861228</v>
      </c>
      <c r="O62" s="295">
        <f>'Package Type'!O10</f>
        <v>871896.98409773782</v>
      </c>
      <c r="P62" s="288">
        <f>'Package Type'!P10</f>
        <v>181348.25352971826</v>
      </c>
      <c r="Q62" s="280">
        <f>'Package Type'!Q10</f>
        <v>0.26261470842260182</v>
      </c>
    </row>
    <row r="63" spans="2:17" x14ac:dyDescent="0.2">
      <c r="B63" s="473"/>
      <c r="C63" s="49" t="s">
        <v>171</v>
      </c>
      <c r="D63" s="58">
        <f>'Package Type'!D11</f>
        <v>111794295.70738374</v>
      </c>
      <c r="E63" s="288">
        <f>'Package Type'!E11</f>
        <v>2992985.3054113686</v>
      </c>
      <c r="F63" s="290">
        <f>'Package Type'!F11</f>
        <v>2.7508724797096849E-2</v>
      </c>
      <c r="G63" s="344">
        <f>'Package Type'!G11</f>
        <v>38.660307279838293</v>
      </c>
      <c r="H63" s="379">
        <f>'Package Type'!H11</f>
        <v>0.92317199624157098</v>
      </c>
      <c r="I63" s="335">
        <f>'Package Type'!I11</f>
        <v>2.1452419131495795</v>
      </c>
      <c r="J63" s="344">
        <f>'Package Type'!J11</f>
        <v>9.8738029380556203E-2</v>
      </c>
      <c r="K63" s="301">
        <f>'Package Type'!K11</f>
        <v>4.8247174199694889E-2</v>
      </c>
      <c r="L63" s="305">
        <f>'Package Type'!L11</f>
        <v>239825808.80251771</v>
      </c>
      <c r="M63" s="291">
        <f>'Package Type'!M11</f>
        <v>17163504.505722255</v>
      </c>
      <c r="N63" s="280">
        <f>'Package Type'!N11</f>
        <v>7.7083117234088866E-2</v>
      </c>
      <c r="O63" s="295">
        <f>'Package Type'!O11</f>
        <v>55966661.237807773</v>
      </c>
      <c r="P63" s="288">
        <f>'Package Type'!P11</f>
        <v>734408.62820941955</v>
      </c>
      <c r="Q63" s="280">
        <f>'Package Type'!Q11</f>
        <v>1.3296735032707915E-2</v>
      </c>
    </row>
    <row r="64" spans="2:17" ht="15" customHeight="1" x14ac:dyDescent="0.2">
      <c r="B64" s="473"/>
      <c r="C64" s="49" t="s">
        <v>172</v>
      </c>
      <c r="D64" s="58">
        <f>'Package Type'!D12</f>
        <v>438535.54907578579</v>
      </c>
      <c r="E64" s="288">
        <f>'Package Type'!E12</f>
        <v>-27277.893576504313</v>
      </c>
      <c r="F64" s="290">
        <f>'Package Type'!F12</f>
        <v>-5.8559695961514141E-2</v>
      </c>
      <c r="G64" s="344">
        <f>'Package Type'!G12</f>
        <v>0.15165280994996885</v>
      </c>
      <c r="H64" s="379">
        <f>'Package Type'!H12</f>
        <v>-9.91201714028217E-3</v>
      </c>
      <c r="I64" s="335">
        <f>'Package Type'!I12</f>
        <v>3.0146399730345146</v>
      </c>
      <c r="J64" s="344">
        <f>'Package Type'!J12</f>
        <v>-7.9377146814212374E-2</v>
      </c>
      <c r="K64" s="301">
        <f>'Package Type'!K12</f>
        <v>-2.5655044474380054E-2</v>
      </c>
      <c r="L64" s="305">
        <f>'Package Type'!L12</f>
        <v>1322026.7958405029</v>
      </c>
      <c r="M64" s="291">
        <f>'Package Type'!M12</f>
        <v>-119207.97038135584</v>
      </c>
      <c r="N64" s="280">
        <f>'Package Type'!N12</f>
        <v>-8.2712388831595374E-2</v>
      </c>
      <c r="O64" s="295">
        <f>'Package Type'!O12</f>
        <v>333825.02666890621</v>
      </c>
      <c r="P64" s="288">
        <f>'Package Type'!P12</f>
        <v>-33075.123609954549</v>
      </c>
      <c r="Q64" s="280">
        <f>'Package Type'!Q12</f>
        <v>-9.014747904795338E-2</v>
      </c>
    </row>
    <row r="65" spans="2:20" x14ac:dyDescent="0.2">
      <c r="B65" s="473"/>
      <c r="C65" s="49" t="s">
        <v>173</v>
      </c>
      <c r="D65" s="58">
        <f>'Package Type'!D13</f>
        <v>79415.922381743789</v>
      </c>
      <c r="E65" s="288">
        <f>'Package Type'!E13</f>
        <v>3935.9249223441439</v>
      </c>
      <c r="F65" s="290">
        <f>'Package Type'!F13</f>
        <v>5.2145270996614174E-2</v>
      </c>
      <c r="G65" s="344">
        <f>'Package Type'!G13</f>
        <v>2.7463332925556597E-2</v>
      </c>
      <c r="H65" s="379">
        <f>'Package Type'!H13</f>
        <v>1.283511517088845E-3</v>
      </c>
      <c r="I65" s="335">
        <f>'Package Type'!I13</f>
        <v>3.1777351387668835</v>
      </c>
      <c r="J65" s="344">
        <f>'Package Type'!J13</f>
        <v>-0.11231517512434852</v>
      </c>
      <c r="K65" s="301">
        <f>'Package Type'!K13</f>
        <v>-3.4137829032623607E-2</v>
      </c>
      <c r="L65" s="305">
        <f>'Package Type'!L13</f>
        <v>252362.76713005066</v>
      </c>
      <c r="M65" s="291">
        <f>'Package Type'!M13</f>
        <v>4029.7777962434629</v>
      </c>
      <c r="N65" s="280">
        <f>'Package Type'!N13</f>
        <v>1.6227315617848372E-2</v>
      </c>
      <c r="O65" s="295">
        <f>'Package Type'!O13</f>
        <v>71899.770112514496</v>
      </c>
      <c r="P65" s="288">
        <f>'Package Type'!P13</f>
        <v>665.93446242474602</v>
      </c>
      <c r="Q65" s="280">
        <f>'Package Type'!Q13</f>
        <v>9.3485694873417496E-3</v>
      </c>
    </row>
    <row r="66" spans="2:20" x14ac:dyDescent="0.2">
      <c r="B66" s="473"/>
      <c r="C66" s="49" t="s">
        <v>174</v>
      </c>
      <c r="D66" s="58">
        <f>'Package Type'!D14</f>
        <v>165180394.10105711</v>
      </c>
      <c r="E66" s="288">
        <f>'Package Type'!E14</f>
        <v>-2311743.5104213655</v>
      </c>
      <c r="F66" s="290">
        <f>'Package Type'!F14</f>
        <v>-1.3802101659146408E-2</v>
      </c>
      <c r="G66" s="344">
        <f>'Package Type'!G14</f>
        <v>57.122098691569306</v>
      </c>
      <c r="H66" s="379">
        <f>'Package Type'!H14</f>
        <v>-0.97162676661763925</v>
      </c>
      <c r="I66" s="335">
        <f>'Package Type'!I14</f>
        <v>2.0434667394892188</v>
      </c>
      <c r="J66" s="344">
        <f>'Package Type'!J14</f>
        <v>7.4423020001193052E-3</v>
      </c>
      <c r="K66" s="301">
        <f>'Package Type'!K14</f>
        <v>3.6553107433707557E-3</v>
      </c>
      <c r="L66" s="305">
        <f>'Package Type'!L14</f>
        <v>337540641.36123139</v>
      </c>
      <c r="M66" s="291">
        <f>'Package Type'!M14</f>
        <v>-3477443.9030259252</v>
      </c>
      <c r="N66" s="280">
        <f>'Package Type'!N14</f>
        <v>-1.0197241886251368E-2</v>
      </c>
      <c r="O66" s="295">
        <f>'Package Type'!O14</f>
        <v>74609773.414889365</v>
      </c>
      <c r="P66" s="288">
        <f>'Package Type'!P14</f>
        <v>-1237382.9165282398</v>
      </c>
      <c r="Q66" s="280">
        <f>'Package Type'!Q14</f>
        <v>-1.6314163593970997E-2</v>
      </c>
    </row>
    <row r="67" spans="2:20" x14ac:dyDescent="0.2">
      <c r="B67" s="473"/>
      <c r="C67" s="49" t="s">
        <v>175</v>
      </c>
      <c r="D67" s="58">
        <f>'Package Type'!D15</f>
        <v>58836</v>
      </c>
      <c r="E67" s="288">
        <f>'Package Type'!E15</f>
        <v>58811.053602475833</v>
      </c>
      <c r="F67" s="290">
        <f>'Package Type'!F15</f>
        <v>2357.4968508180114</v>
      </c>
      <c r="G67" s="344">
        <f>'Package Type'!G15</f>
        <v>2.0346457077472631E-2</v>
      </c>
      <c r="H67" s="379">
        <f>'Package Type'!H15</f>
        <v>2.033780455688506E-2</v>
      </c>
      <c r="I67" s="335">
        <f>'Package Type'!I15</f>
        <v>0.76771738391461009</v>
      </c>
      <c r="J67" s="344">
        <f>'Package Type'!J15</f>
        <v>-4.8476234713048818</v>
      </c>
      <c r="K67" s="301">
        <f>'Package Type'!K15</f>
        <v>-0.8632821401748012</v>
      </c>
      <c r="L67" s="305">
        <f>'Package Type'!L15</f>
        <v>45169.42</v>
      </c>
      <c r="M67" s="291">
        <f>'Package Type'!M15</f>
        <v>45029.337474792002</v>
      </c>
      <c r="N67" s="280">
        <f>'Package Type'!N15</f>
        <v>321.44864184830948</v>
      </c>
      <c r="O67" s="295">
        <f>'Package Type'!O15</f>
        <v>9806</v>
      </c>
      <c r="P67" s="288">
        <f>'Package Type'!P15</f>
        <v>9800.0868499279022</v>
      </c>
      <c r="Q67" s="280">
        <f>'Package Type'!Q15</f>
        <v>1657.3377523718377</v>
      </c>
      <c r="T67" s="60"/>
    </row>
    <row r="68" spans="2:20" ht="15.75" thickBot="1" x14ac:dyDescent="0.25">
      <c r="B68" s="473"/>
      <c r="C68" s="52" t="s">
        <v>176</v>
      </c>
      <c r="D68" s="307">
        <f>'Package Type'!D16</f>
        <v>29831.753728568554</v>
      </c>
      <c r="E68" s="308">
        <f>'Package Type'!E16</f>
        <v>-740.83260528364917</v>
      </c>
      <c r="F68" s="328">
        <f>'Package Type'!F16</f>
        <v>-2.4231924548148064E-2</v>
      </c>
      <c r="G68" s="345">
        <f>'Package Type'!G16</f>
        <v>1.031631138731481E-2</v>
      </c>
      <c r="H68" s="380">
        <f>'Package Type'!H16</f>
        <v>-2.8762180234561709E-4</v>
      </c>
      <c r="I68" s="336">
        <f>'Package Type'!I16</f>
        <v>3.0206033135199313</v>
      </c>
      <c r="J68" s="345">
        <f>'Package Type'!J16</f>
        <v>-0.10138099112224364</v>
      </c>
      <c r="K68" s="353">
        <f>'Package Type'!K16</f>
        <v>-3.2473254580907759E-2</v>
      </c>
      <c r="L68" s="359">
        <f>'Package Type'!L16</f>
        <v>90109.894160624739</v>
      </c>
      <c r="M68" s="371">
        <f>'Package Type'!M16</f>
        <v>-5337.2405259796942</v>
      </c>
      <c r="N68" s="365">
        <f>'Package Type'!N16</f>
        <v>-5.591828967421849E-2</v>
      </c>
      <c r="O68" s="309">
        <f>'Package Type'!O16</f>
        <v>30512.519684195518</v>
      </c>
      <c r="P68" s="308">
        <f>'Package Type'!P16</f>
        <v>-8877.211349028039</v>
      </c>
      <c r="Q68" s="365">
        <f>'Package Type'!Q16</f>
        <v>-0.22536867138139355</v>
      </c>
    </row>
    <row r="69" spans="2:20" ht="15.6" customHeight="1" thickBot="1" x14ac:dyDescent="0.25">
      <c r="B69" s="472" t="s">
        <v>284</v>
      </c>
      <c r="C69" s="261" t="s">
        <v>44</v>
      </c>
      <c r="D69" s="270">
        <f>'Sugar Content'!D9</f>
        <v>289170737.56856948</v>
      </c>
      <c r="E69" s="271">
        <f>'Sugar Content'!E9</f>
        <v>857092.17836076021</v>
      </c>
      <c r="F69" s="282">
        <f>'Sugar Content'!F9</f>
        <v>2.9727770158112241E-3</v>
      </c>
      <c r="G69" s="346">
        <f>'Sugar Content'!G9</f>
        <v>100.00000000000003</v>
      </c>
      <c r="H69" s="381">
        <f>'Sugar Content'!H9</f>
        <v>4.2632564145606011E-14</v>
      </c>
      <c r="I69" s="337">
        <f>'Sugar Content'!I9</f>
        <v>2.2082071397198049</v>
      </c>
      <c r="J69" s="346">
        <f>'Sugar Content'!J9</f>
        <v>3.4105192199458845E-2</v>
      </c>
      <c r="K69" s="325">
        <f>'Sugar Content'!K9</f>
        <v>1.5687025274209076E-2</v>
      </c>
      <c r="L69" s="326">
        <f>'Sugar Content'!L9</f>
        <v>638548887.29695714</v>
      </c>
      <c r="M69" s="283">
        <f>'Sugar Content'!M9</f>
        <v>11725629.357413888</v>
      </c>
      <c r="N69" s="285">
        <f>'Sugar Content'!N9</f>
        <v>1.8706436318201868E-2</v>
      </c>
      <c r="O69" s="313">
        <f>'Sugar Content'!O9</f>
        <v>146061712.31064838</v>
      </c>
      <c r="P69" s="271">
        <f>'Sugar Content'!P9</f>
        <v>-494539.14628246427</v>
      </c>
      <c r="Q69" s="327">
        <f>'Sugar Content'!Q9</f>
        <v>-3.374398167025968E-3</v>
      </c>
    </row>
    <row r="70" spans="2:20" ht="15.6" customHeight="1" x14ac:dyDescent="0.2">
      <c r="B70" s="473"/>
      <c r="C70" s="44" t="s">
        <v>33</v>
      </c>
      <c r="D70" s="269">
        <f>'Sugar Content'!D10</f>
        <v>262589736.34152302</v>
      </c>
      <c r="E70" s="63">
        <f>'Sugar Content'!E10</f>
        <v>642860.54183024168</v>
      </c>
      <c r="F70" s="319">
        <f>'Sugar Content'!F10</f>
        <v>2.4541638065644594E-3</v>
      </c>
      <c r="G70" s="352">
        <f>'Sugar Content'!G10</f>
        <v>90.807852326086973</v>
      </c>
      <c r="H70" s="387">
        <f>'Sugar Content'!H10</f>
        <v>-4.6978857906850635E-2</v>
      </c>
      <c r="I70" s="343">
        <f>'Sugar Content'!I10</f>
        <v>2.2157572072276377</v>
      </c>
      <c r="J70" s="352">
        <f>'Sugar Content'!J10</f>
        <v>3.9855565213556154E-2</v>
      </c>
      <c r="K70" s="320">
        <f>'Sugar Content'!K10</f>
        <v>1.8316804603660586E-2</v>
      </c>
      <c r="L70" s="321">
        <f>'Sugar Content'!L10</f>
        <v>581835100.84273481</v>
      </c>
      <c r="M70" s="322">
        <f>'Sugar Content'!M10</f>
        <v>11864463.669724584</v>
      </c>
      <c r="N70" s="323">
        <f>'Sugar Content'!N10</f>
        <v>2.0815920849135281E-2</v>
      </c>
      <c r="O70" s="62">
        <f>'Sugar Content'!O10</f>
        <v>132933018.5442206</v>
      </c>
      <c r="P70" s="63">
        <f>'Sugar Content'!P10</f>
        <v>-661358.49387349188</v>
      </c>
      <c r="Q70" s="324">
        <f>'Sugar Content'!Q10</f>
        <v>-4.9504964844808343E-3</v>
      </c>
    </row>
    <row r="71" spans="2:20" ht="15.6" customHeight="1" x14ac:dyDescent="0.2">
      <c r="B71" s="473"/>
      <c r="C71" s="49" t="s">
        <v>459</v>
      </c>
      <c r="D71" s="58">
        <f>'Sugar Content'!D11</f>
        <v>26462653.956254132</v>
      </c>
      <c r="E71" s="288">
        <f>'Sugar Content'!E11</f>
        <v>274772.65312791988</v>
      </c>
      <c r="F71" s="289">
        <f>'Sugar Content'!F11</f>
        <v>1.0492359039947174E-2</v>
      </c>
      <c r="G71" s="344">
        <f>'Sugar Content'!G11</f>
        <v>9.1512212400050323</v>
      </c>
      <c r="H71" s="379">
        <f>'Sugar Content'!H11</f>
        <v>6.809884124271548E-2</v>
      </c>
      <c r="I71" s="335">
        <f>'Sugar Content'!I11</f>
        <v>2.1204272939866322</v>
      </c>
      <c r="J71" s="344">
        <f>'Sugar Content'!J11</f>
        <v>-1.9040740508340814E-2</v>
      </c>
      <c r="K71" s="301">
        <f>'Sugar Content'!K11</f>
        <v>-8.8997546125223741E-3</v>
      </c>
      <c r="L71" s="305">
        <f>'Sugar Content'!L11</f>
        <v>56112133.720164597</v>
      </c>
      <c r="M71" s="291">
        <f>'Sugar Content'!M11</f>
        <v>83998.780977502465</v>
      </c>
      <c r="N71" s="280">
        <f>'Sugar Content'!N11</f>
        <v>1.4992250066627186E-3</v>
      </c>
      <c r="O71" s="295">
        <f>'Sugar Content'!O11</f>
        <v>12969327.858851414</v>
      </c>
      <c r="P71" s="288">
        <f>'Sugar Content'!P11</f>
        <v>222620.32000139728</v>
      </c>
      <c r="Q71" s="272">
        <f>'Sugar Content'!Q11</f>
        <v>1.7464927262423224E-2</v>
      </c>
    </row>
    <row r="72" spans="2:20" ht="15.6" customHeight="1" thickBot="1" x14ac:dyDescent="0.25">
      <c r="B72" s="474"/>
      <c r="C72" s="52" t="s">
        <v>460</v>
      </c>
      <c r="D72" s="61">
        <f>'Sugar Content'!D12</f>
        <v>118347.27079266909</v>
      </c>
      <c r="E72" s="51">
        <f>'Sugar Content'!E12</f>
        <v>-60541.016597272712</v>
      </c>
      <c r="F72" s="273">
        <f>'Sugar Content'!F12</f>
        <v>-0.33842918103019803</v>
      </c>
      <c r="G72" s="378">
        <f>'Sugar Content'!G12</f>
        <v>4.0926433908135697E-2</v>
      </c>
      <c r="H72" s="388">
        <f>'Sugar Content'!H12</f>
        <v>-2.1119983335776311E-2</v>
      </c>
      <c r="I72" s="377">
        <f>'Sugar Content'!I12</f>
        <v>5.0837905262027157</v>
      </c>
      <c r="J72" s="378">
        <f>'Sugar Content'!J12</f>
        <v>0.47484804385516277</v>
      </c>
      <c r="K72" s="302">
        <f>'Sugar Content'!K12</f>
        <v>0.10302754822258059</v>
      </c>
      <c r="L72" s="306">
        <f>'Sugar Content'!L12</f>
        <v>601652.73405771854</v>
      </c>
      <c r="M72" s="275">
        <f>'Sugar Content'!M12</f>
        <v>-222833.09328818228</v>
      </c>
      <c r="N72" s="281">
        <f>'Sugar Content'!N12</f>
        <v>-0.27026916157613462</v>
      </c>
      <c r="O72" s="50">
        <f>'Sugar Content'!O12</f>
        <v>159365.90757638216</v>
      </c>
      <c r="P72" s="51">
        <f>'Sugar Content'!P12</f>
        <v>-55800.972410366288</v>
      </c>
      <c r="Q72" s="276">
        <f>'Sugar Content'!Q12</f>
        <v>-0.25933811195200174</v>
      </c>
    </row>
    <row r="73" spans="2:20" x14ac:dyDescent="0.2">
      <c r="B73" s="64"/>
      <c r="C73" s="65"/>
      <c r="D73" s="66"/>
      <c r="E73" s="66"/>
      <c r="F73" s="67"/>
      <c r="G73" s="68"/>
      <c r="H73" s="68"/>
      <c r="I73" s="69"/>
      <c r="J73" s="69"/>
      <c r="K73" s="67"/>
      <c r="L73" s="70"/>
      <c r="M73" s="70"/>
      <c r="N73" s="67"/>
      <c r="O73" s="66"/>
      <c r="P73" s="66"/>
      <c r="Q73" s="67"/>
    </row>
    <row r="74" spans="2:20" ht="23.25" x14ac:dyDescent="0.2">
      <c r="B74" s="468" t="s">
        <v>253</v>
      </c>
      <c r="C74" s="468"/>
      <c r="D74" s="468"/>
      <c r="E74" s="468"/>
      <c r="F74" s="468"/>
      <c r="G74" s="468"/>
      <c r="H74" s="468"/>
      <c r="I74" s="468"/>
      <c r="J74" s="468"/>
      <c r="K74" s="468"/>
      <c r="L74" s="468"/>
      <c r="M74" s="468"/>
      <c r="N74" s="468"/>
      <c r="O74" s="468"/>
      <c r="P74" s="468"/>
      <c r="Q74" s="468"/>
    </row>
    <row r="75" spans="2:20" x14ac:dyDescent="0.2">
      <c r="B75" s="462" t="s">
        <v>269</v>
      </c>
      <c r="C75" s="462"/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2:20" ht="15.75" thickBot="1" x14ac:dyDescent="0.25">
      <c r="B76" s="462" t="str">
        <f>'HOME PAGE'!H6</f>
        <v>LATEST 52 WEEKS ENDING 06-16-2024</v>
      </c>
      <c r="C76" s="462"/>
      <c r="D76" s="462"/>
      <c r="E76" s="462"/>
      <c r="F76" s="462"/>
      <c r="G76" s="462"/>
      <c r="H76" s="462"/>
      <c r="I76" s="462"/>
      <c r="J76" s="462"/>
      <c r="K76" s="462"/>
      <c r="L76" s="462"/>
      <c r="M76" s="462"/>
      <c r="N76" s="462"/>
      <c r="O76" s="462"/>
      <c r="P76" s="462"/>
      <c r="Q76" s="462"/>
    </row>
    <row r="77" spans="2:20" x14ac:dyDescent="0.2">
      <c r="D77" s="463" t="s">
        <v>270</v>
      </c>
      <c r="E77" s="464"/>
      <c r="F77" s="465"/>
      <c r="G77" s="466" t="s">
        <v>271</v>
      </c>
      <c r="H77" s="467"/>
      <c r="I77" s="463" t="s">
        <v>272</v>
      </c>
      <c r="J77" s="464"/>
      <c r="K77" s="465"/>
      <c r="L77" s="466" t="s">
        <v>273</v>
      </c>
      <c r="M77" s="464"/>
      <c r="N77" s="467"/>
      <c r="O77" s="463" t="s">
        <v>274</v>
      </c>
      <c r="P77" s="464"/>
      <c r="Q77" s="465"/>
    </row>
    <row r="78" spans="2:20" s="35" customFormat="1" ht="30.75" thickBot="1" x14ac:dyDescent="0.25">
      <c r="C78" s="36"/>
      <c r="D78" s="37" t="s">
        <v>275</v>
      </c>
      <c r="E78" s="38" t="s">
        <v>276</v>
      </c>
      <c r="F78" s="39" t="s">
        <v>277</v>
      </c>
      <c r="G78" s="40" t="s">
        <v>275</v>
      </c>
      <c r="H78" s="41" t="s">
        <v>276</v>
      </c>
      <c r="I78" s="42" t="s">
        <v>275</v>
      </c>
      <c r="J78" s="43" t="s">
        <v>276</v>
      </c>
      <c r="K78" s="39" t="s">
        <v>277</v>
      </c>
      <c r="L78" s="40" t="s">
        <v>275</v>
      </c>
      <c r="M78" s="43" t="s">
        <v>276</v>
      </c>
      <c r="N78" s="41" t="s">
        <v>277</v>
      </c>
      <c r="O78" s="42" t="s">
        <v>275</v>
      </c>
      <c r="P78" s="43" t="s">
        <v>276</v>
      </c>
      <c r="Q78" s="39" t="s">
        <v>277</v>
      </c>
    </row>
    <row r="79" spans="2:20" ht="15.75" thickBot="1" x14ac:dyDescent="0.25">
      <c r="C79" s="261" t="s">
        <v>285</v>
      </c>
      <c r="D79" s="270">
        <f>SubSegments!D21</f>
        <v>4002013666.8671408</v>
      </c>
      <c r="E79" s="271">
        <f>SubSegments!E21</f>
        <v>50155331.311620712</v>
      </c>
      <c r="F79" s="284">
        <f>SubSegments!F21</f>
        <v>1.2691581289836464E-2</v>
      </c>
      <c r="G79" s="346">
        <f>SubSegments!G21</f>
        <v>100.00000000000001</v>
      </c>
      <c r="H79" s="381">
        <f>SubSegments!H21</f>
        <v>0</v>
      </c>
      <c r="I79" s="337">
        <f>SubSegments!I21</f>
        <v>2.1891046708332431</v>
      </c>
      <c r="J79" s="346">
        <f>SubSegments!J21</f>
        <v>2.8748128624954017E-2</v>
      </c>
      <c r="K79" s="325">
        <f>SubSegments!K21</f>
        <v>1.3307122256573465E-2</v>
      </c>
      <c r="L79" s="326">
        <f>SubSegments!L21</f>
        <v>8760826810.8773327</v>
      </c>
      <c r="M79" s="283">
        <f>SubSegments!M21</f>
        <v>223403801.77960396</v>
      </c>
      <c r="N79" s="285">
        <f>SubSegments!N21</f>
        <v>2.6167591970262961E-2</v>
      </c>
      <c r="O79" s="313">
        <f>SubSegments!O21</f>
        <v>2032453230.5005682</v>
      </c>
      <c r="P79" s="271">
        <f>SubSegments!P21</f>
        <v>10283485.221926928</v>
      </c>
      <c r="Q79" s="285">
        <f>SubSegments!Q21</f>
        <v>5.0853719110063797E-3</v>
      </c>
    </row>
    <row r="80" spans="2:20" x14ac:dyDescent="0.2">
      <c r="B80" s="456" t="s">
        <v>282</v>
      </c>
      <c r="C80" s="49" t="s">
        <v>28</v>
      </c>
      <c r="D80" s="397">
        <f>SubSegments!D22</f>
        <v>11873724.334591037</v>
      </c>
      <c r="E80" s="398">
        <f>SubSegments!E22</f>
        <v>604797.30250480399</v>
      </c>
      <c r="F80" s="401">
        <f>SubSegments!F22</f>
        <v>5.366946655903912E-2</v>
      </c>
      <c r="G80" s="402">
        <f>SubSegments!G22</f>
        <v>0.29669374777238172</v>
      </c>
      <c r="H80" s="403">
        <f>SubSegments!H22</f>
        <v>1.1538611245906549E-2</v>
      </c>
      <c r="I80" s="404">
        <f>SubSegments!I22</f>
        <v>4.2205621842856269</v>
      </c>
      <c r="J80" s="402">
        <f>SubSegments!J22</f>
        <v>7.6686891418803249E-2</v>
      </c>
      <c r="K80" s="405">
        <f>SubSegments!K22</f>
        <v>1.8506080902292207E-2</v>
      </c>
      <c r="L80" s="406">
        <f>SubSegments!L22</f>
        <v>50113791.913206942</v>
      </c>
      <c r="M80" s="407">
        <f>SubSegments!M22</f>
        <v>3416763.6078257412</v>
      </c>
      <c r="N80" s="408">
        <f>SubSegments!N22</f>
        <v>7.3168758951455706E-2</v>
      </c>
      <c r="O80" s="409">
        <f>SubSegments!O22</f>
        <v>12758766.171328258</v>
      </c>
      <c r="P80" s="398">
        <f>SubSegments!P22</f>
        <v>601693.7715124879</v>
      </c>
      <c r="Q80" s="408">
        <f>SubSegments!Q22</f>
        <v>4.9493311524706068E-2</v>
      </c>
    </row>
    <row r="81" spans="2:17" x14ac:dyDescent="0.2">
      <c r="B81" s="457"/>
      <c r="C81" s="49" t="s">
        <v>134</v>
      </c>
      <c r="D81" s="292">
        <f>SubSegments!D23</f>
        <v>219183218.54338631</v>
      </c>
      <c r="E81" s="293">
        <f>SubSegments!E23</f>
        <v>-7718617.6029472947</v>
      </c>
      <c r="F81" s="330">
        <f>SubSegments!F23</f>
        <v>-3.4017431211836473E-2</v>
      </c>
      <c r="G81" s="348">
        <f>SubSegments!G23</f>
        <v>5.4768233391608465</v>
      </c>
      <c r="H81" s="383">
        <f>SubSegments!H23</f>
        <v>-0.26482569984595372</v>
      </c>
      <c r="I81" s="339">
        <f>SubSegments!I23</f>
        <v>2.6509278984066524</v>
      </c>
      <c r="J81" s="348">
        <f>SubSegments!J23</f>
        <v>9.1654901238644726E-3</v>
      </c>
      <c r="K81" s="355">
        <f>SubSegments!K23</f>
        <v>3.4694604235141159E-3</v>
      </c>
      <c r="L81" s="361">
        <f>SubSegments!L23</f>
        <v>581038908.89922512</v>
      </c>
      <c r="M81" s="373">
        <f>SubSegments!M23</f>
        <v>-18381832.202499747</v>
      </c>
      <c r="N81" s="367">
        <f>SubSegments!N23</f>
        <v>-3.0665992919621469E-2</v>
      </c>
      <c r="O81" s="296">
        <f>SubSegments!O23</f>
        <v>116572522.40922314</v>
      </c>
      <c r="P81" s="293">
        <f>SubSegments!P23</f>
        <v>-4969715.1891802996</v>
      </c>
      <c r="Q81" s="367">
        <f>SubSegments!Q23</f>
        <v>-4.0888791315502167E-2</v>
      </c>
    </row>
    <row r="82" spans="2:17" x14ac:dyDescent="0.2">
      <c r="B82" s="457"/>
      <c r="C82" s="49" t="s">
        <v>135</v>
      </c>
      <c r="D82" s="292">
        <f>SubSegments!D24</f>
        <v>3164529.0338325235</v>
      </c>
      <c r="E82" s="293">
        <f>SubSegments!E24</f>
        <v>-142363.63677968131</v>
      </c>
      <c r="F82" s="330">
        <f>SubSegments!F24</f>
        <v>-4.3050576767986105E-2</v>
      </c>
      <c r="G82" s="348">
        <f>SubSegments!G24</f>
        <v>7.9073418964852829E-2</v>
      </c>
      <c r="H82" s="383">
        <f>SubSegments!H24</f>
        <v>-4.6060146033889138E-3</v>
      </c>
      <c r="I82" s="339">
        <f>SubSegments!I24</f>
        <v>2.9957600955124559</v>
      </c>
      <c r="J82" s="348">
        <f>SubSegments!J24</f>
        <v>0.17352442756402464</v>
      </c>
      <c r="K82" s="355">
        <f>SubSegments!K24</f>
        <v>6.1484740461155325E-2</v>
      </c>
      <c r="L82" s="361">
        <f>SubSegments!L24</f>
        <v>9480169.8006460611</v>
      </c>
      <c r="M82" s="373">
        <f>SubSegments!M24</f>
        <v>147339.35556705296</v>
      </c>
      <c r="N82" s="367">
        <f>SubSegments!N24</f>
        <v>1.5787210153886563E-2</v>
      </c>
      <c r="O82" s="296">
        <f>SubSegments!O24</f>
        <v>1706724.0298467048</v>
      </c>
      <c r="P82" s="293">
        <f>SubSegments!P24</f>
        <v>-69128.350020820973</v>
      </c>
      <c r="Q82" s="367">
        <f>SubSegments!Q24</f>
        <v>-3.8926856085852009E-2</v>
      </c>
    </row>
    <row r="83" spans="2:17" x14ac:dyDescent="0.2">
      <c r="B83" s="457"/>
      <c r="C83" s="49" t="s">
        <v>136</v>
      </c>
      <c r="D83" s="292">
        <f>SubSegments!D25</f>
        <v>1973325493.1855962</v>
      </c>
      <c r="E83" s="293">
        <f>SubSegments!E25</f>
        <v>-4260465.3591310978</v>
      </c>
      <c r="F83" s="330">
        <f>SubSegments!F25</f>
        <v>-2.1543768253018459E-3</v>
      </c>
      <c r="G83" s="348">
        <f>SubSegments!G25</f>
        <v>49.308314699743562</v>
      </c>
      <c r="H83" s="383">
        <f>SubSegments!H25</f>
        <v>-0.73360964638142434</v>
      </c>
      <c r="I83" s="339">
        <f>SubSegments!I25</f>
        <v>1.8389080946895233</v>
      </c>
      <c r="J83" s="348">
        <f>SubSegments!J25</f>
        <v>2.2542478755850359E-2</v>
      </c>
      <c r="K83" s="355">
        <f>SubSegments!K25</f>
        <v>1.2410760563898237E-2</v>
      </c>
      <c r="L83" s="361">
        <f>SubSegments!L25</f>
        <v>3628764222.8761888</v>
      </c>
      <c r="M83" s="373">
        <f>SubSegments!M25</f>
        <v>36745085.222311974</v>
      </c>
      <c r="N83" s="367">
        <f>SubSegments!N25</f>
        <v>1.022964628365315E-2</v>
      </c>
      <c r="O83" s="296">
        <f>SubSegments!O25</f>
        <v>819891530.44718754</v>
      </c>
      <c r="P83" s="293">
        <f>SubSegments!P25</f>
        <v>-10871490.708563805</v>
      </c>
      <c r="Q83" s="367">
        <f>SubSegments!Q25</f>
        <v>-1.308615144357228E-2</v>
      </c>
    </row>
    <row r="84" spans="2:17" x14ac:dyDescent="0.2">
      <c r="B84" s="457"/>
      <c r="C84" s="49" t="s">
        <v>137</v>
      </c>
      <c r="D84" s="292">
        <f>SubSegments!D26</f>
        <v>218518635.02973166</v>
      </c>
      <c r="E84" s="293">
        <f>SubSegments!E26</f>
        <v>12284547.13609159</v>
      </c>
      <c r="F84" s="330">
        <f>SubSegments!F26</f>
        <v>5.9566036156093793E-2</v>
      </c>
      <c r="G84" s="348">
        <f>SubSegments!G26</f>
        <v>5.4602171111722528</v>
      </c>
      <c r="H84" s="383">
        <f>SubSegments!H26</f>
        <v>0.24155615771352057</v>
      </c>
      <c r="I84" s="339">
        <f>SubSegments!I26</f>
        <v>2.7754738799685028</v>
      </c>
      <c r="J84" s="348">
        <f>SubSegments!J26</f>
        <v>-1.6378341689797349E-2</v>
      </c>
      <c r="K84" s="355">
        <f>SubSegments!K26</f>
        <v>-5.8664787350631922E-3</v>
      </c>
      <c r="L84" s="361">
        <f>SubSegments!L26</f>
        <v>606492763.81139052</v>
      </c>
      <c r="M84" s="373">
        <f>SubSegments!M26</f>
        <v>30717667.343858361</v>
      </c>
      <c r="N84" s="367">
        <f>SubSegments!N26</f>
        <v>5.3350114536588895E-2</v>
      </c>
      <c r="O84" s="296">
        <f>SubSegments!O26</f>
        <v>114483159.69397552</v>
      </c>
      <c r="P84" s="293">
        <f>SubSegments!P26</f>
        <v>6007440.8817255795</v>
      </c>
      <c r="Q84" s="367">
        <f>SubSegments!Q26</f>
        <v>5.5380512316523793E-2</v>
      </c>
    </row>
    <row r="85" spans="2:17" x14ac:dyDescent="0.2">
      <c r="B85" s="457"/>
      <c r="C85" s="49" t="s">
        <v>138</v>
      </c>
      <c r="D85" s="292">
        <f>SubSegments!D27</f>
        <v>890490242.97230613</v>
      </c>
      <c r="E85" s="293">
        <f>SubSegments!E27</f>
        <v>1889265.6278034449</v>
      </c>
      <c r="F85" s="330">
        <f>SubSegments!F27</f>
        <v>2.1261124801475358E-3</v>
      </c>
      <c r="G85" s="348">
        <f>SubSegments!G27</f>
        <v>22.251054521495437</v>
      </c>
      <c r="H85" s="383">
        <f>SubSegments!H27</f>
        <v>-0.23459404919378812</v>
      </c>
      <c r="I85" s="339">
        <f>SubSegments!I27</f>
        <v>1.6684599084508056</v>
      </c>
      <c r="J85" s="348">
        <f>SubSegments!J27</f>
        <v>2.9171712834755059E-2</v>
      </c>
      <c r="K85" s="355">
        <f>SubSegments!K27</f>
        <v>1.7795353442286103E-2</v>
      </c>
      <c r="L85" s="361">
        <f>SubSegments!L27</f>
        <v>1485747269.2659094</v>
      </c>
      <c r="M85" s="373">
        <f>SubSegments!M27</f>
        <v>29074176.492180586</v>
      </c>
      <c r="N85" s="367">
        <f>SubSegments!N27</f>
        <v>1.9959300845475834E-2</v>
      </c>
      <c r="O85" s="296">
        <f>SubSegments!O27</f>
        <v>425468646.69373977</v>
      </c>
      <c r="P85" s="293">
        <f>SubSegments!P27</f>
        <v>-331393.7618098259</v>
      </c>
      <c r="Q85" s="367">
        <f>SubSegments!Q27</f>
        <v>-7.7828494674467036E-4</v>
      </c>
    </row>
    <row r="86" spans="2:17" x14ac:dyDescent="0.2">
      <c r="B86" s="457"/>
      <c r="C86" s="49" t="s">
        <v>139</v>
      </c>
      <c r="D86" s="292">
        <f>SubSegments!D28</f>
        <v>42964754.235899322</v>
      </c>
      <c r="E86" s="293">
        <f>SubSegments!E28</f>
        <v>-3051494.8720654249</v>
      </c>
      <c r="F86" s="330">
        <f>SubSegments!F28</f>
        <v>-6.6313420394302741E-2</v>
      </c>
      <c r="G86" s="348">
        <f>SubSegments!G28</f>
        <v>1.0735783985848564</v>
      </c>
      <c r="H86" s="383">
        <f>SubSegments!H28</f>
        <v>-9.0842114517776462E-2</v>
      </c>
      <c r="I86" s="339">
        <f>SubSegments!I28</f>
        <v>3.071864161762218</v>
      </c>
      <c r="J86" s="348">
        <f>SubSegments!J28</f>
        <v>-2.4326186159426832E-3</v>
      </c>
      <c r="K86" s="355">
        <f>SubSegments!K28</f>
        <v>-7.912764413211445E-4</v>
      </c>
      <c r="L86" s="361">
        <f>SubSegments!L28</f>
        <v>131981888.75618057</v>
      </c>
      <c r="M86" s="373">
        <f>SubSegments!M28</f>
        <v>-9485717.7215148658</v>
      </c>
      <c r="N86" s="367">
        <f>SubSegments!N28</f>
        <v>-6.7052224588322537E-2</v>
      </c>
      <c r="O86" s="296">
        <f>SubSegments!O28</f>
        <v>29773256.890656874</v>
      </c>
      <c r="P86" s="293">
        <f>SubSegments!P28</f>
        <v>-2311821.8578650914</v>
      </c>
      <c r="Q86" s="367">
        <f>SubSegments!Q28</f>
        <v>-7.2052865320506282E-2</v>
      </c>
    </row>
    <row r="87" spans="2:17" x14ac:dyDescent="0.2">
      <c r="B87" s="457"/>
      <c r="C87" s="49" t="s">
        <v>140</v>
      </c>
      <c r="D87" s="292">
        <f>SubSegments!D29</f>
        <v>1562048.9470946344</v>
      </c>
      <c r="E87" s="293">
        <f>SubSegments!E29</f>
        <v>-527279.4749714511</v>
      </c>
      <c r="F87" s="330">
        <f>SubSegments!F29</f>
        <v>-0.25236792330142016</v>
      </c>
      <c r="G87" s="348">
        <f>SubSegments!G29</f>
        <v>3.9031574530264887E-2</v>
      </c>
      <c r="H87" s="383">
        <f>SubSegments!H29</f>
        <v>-1.383794266037057E-2</v>
      </c>
      <c r="I87" s="339">
        <f>SubSegments!I29</f>
        <v>10.850637897344461</v>
      </c>
      <c r="J87" s="348">
        <f>SubSegments!J29</f>
        <v>0.11210641435461177</v>
      </c>
      <c r="K87" s="355">
        <f>SubSegments!K29</f>
        <v>1.0439641074963708E-2</v>
      </c>
      <c r="L87" s="361">
        <f>SubSegments!L29</f>
        <v>16949227.502852052</v>
      </c>
      <c r="M87" s="373">
        <f>SubSegments!M29</f>
        <v>-5487091.5358101092</v>
      </c>
      <c r="N87" s="367">
        <f>SubSegments!N29</f>
        <v>-0.24456291276455724</v>
      </c>
      <c r="O87" s="296">
        <f>SubSegments!O29</f>
        <v>3750346.9244116978</v>
      </c>
      <c r="P87" s="293">
        <f>SubSegments!P29</f>
        <v>-1354003.4442293472</v>
      </c>
      <c r="Q87" s="367">
        <f>SubSegments!Q29</f>
        <v>-0.2652645971459498</v>
      </c>
    </row>
    <row r="88" spans="2:17" x14ac:dyDescent="0.2">
      <c r="B88" s="457"/>
      <c r="C88" s="49" t="s">
        <v>141</v>
      </c>
      <c r="D88" s="292">
        <f>SubSegments!D30</f>
        <v>4216631.3161016637</v>
      </c>
      <c r="E88" s="293">
        <f>SubSegments!E30</f>
        <v>1060378.1521880692</v>
      </c>
      <c r="F88" s="330">
        <f>SubSegments!F30</f>
        <v>0.33596105797586079</v>
      </c>
      <c r="G88" s="348">
        <f>SubSegments!G30</f>
        <v>0.10536274153712551</v>
      </c>
      <c r="H88" s="383">
        <f>SubSegments!H30</f>
        <v>2.5495173018379141E-2</v>
      </c>
      <c r="I88" s="339">
        <f>SubSegments!I30</f>
        <v>4.5814707008522566</v>
      </c>
      <c r="J88" s="348">
        <f>SubSegments!J30</f>
        <v>-3.0698536207820482E-2</v>
      </c>
      <c r="K88" s="355">
        <f>SubSegments!K30</f>
        <v>-6.6559865065551173E-3</v>
      </c>
      <c r="L88" s="361">
        <f>SubSegments!L30</f>
        <v>19318372.831015863</v>
      </c>
      <c r="M88" s="373">
        <f>SubSegments!M30</f>
        <v>4761199.0840400457</v>
      </c>
      <c r="N88" s="367">
        <f>SubSegments!N30</f>
        <v>0.32706891920069048</v>
      </c>
      <c r="O88" s="296">
        <f>SubSegments!O30</f>
        <v>4409256.6613015002</v>
      </c>
      <c r="P88" s="293">
        <f>SubSegments!P30</f>
        <v>1213228.5913091511</v>
      </c>
      <c r="Q88" s="367">
        <f>SubSegments!Q30</f>
        <v>0.37960511132558844</v>
      </c>
    </row>
    <row r="89" spans="2:17" x14ac:dyDescent="0.2">
      <c r="B89" s="457"/>
      <c r="C89" s="49" t="s">
        <v>142</v>
      </c>
      <c r="D89" s="292">
        <f>SubSegments!D31</f>
        <v>122008671.13308218</v>
      </c>
      <c r="E89" s="293">
        <f>SubSegments!E31</f>
        <v>-2241211.3489598185</v>
      </c>
      <c r="F89" s="330">
        <f>SubSegments!F31</f>
        <v>-1.8037935362101801E-2</v>
      </c>
      <c r="G89" s="348">
        <f>SubSegments!G31</f>
        <v>3.048682020833605</v>
      </c>
      <c r="H89" s="383">
        <f>SubSegments!H31</f>
        <v>-9.540544212389479E-2</v>
      </c>
      <c r="I89" s="339">
        <f>SubSegments!I31</f>
        <v>5.9496805088528397</v>
      </c>
      <c r="J89" s="348">
        <f>SubSegments!J31</f>
        <v>2.7354092969074095E-2</v>
      </c>
      <c r="K89" s="355">
        <f>SubSegments!K31</f>
        <v>4.6188087329516354E-3</v>
      </c>
      <c r="L89" s="361">
        <f>SubSegments!L31</f>
        <v>725912612.55153513</v>
      </c>
      <c r="M89" s="373">
        <f>SubSegments!M31</f>
        <v>-9935748.6423157454</v>
      </c>
      <c r="N89" s="367">
        <f>SubSegments!N31</f>
        <v>-1.3502440402525115E-2</v>
      </c>
      <c r="O89" s="296">
        <f>SubSegments!O31</f>
        <v>187870416.57490844</v>
      </c>
      <c r="P89" s="293">
        <f>SubSegments!P31</f>
        <v>498057.13179790974</v>
      </c>
      <c r="Q89" s="367">
        <f>SubSegments!Q31</f>
        <v>2.6581142132072496E-3</v>
      </c>
    </row>
    <row r="90" spans="2:17" ht="15.75" thickBot="1" x14ac:dyDescent="0.25">
      <c r="B90" s="457"/>
      <c r="C90" s="395" t="s">
        <v>143</v>
      </c>
      <c r="D90" s="399">
        <f>SubSegments!D32</f>
        <v>514705466.13543057</v>
      </c>
      <c r="E90" s="400">
        <f>SubSegments!E32</f>
        <v>52258510.657259047</v>
      </c>
      <c r="F90" s="410">
        <f>SubSegments!F32</f>
        <v>0.11300433495820854</v>
      </c>
      <c r="G90" s="411">
        <f>SubSegments!G32</f>
        <v>12.861162129372557</v>
      </c>
      <c r="H90" s="412">
        <f>SubSegments!H32</f>
        <v>1.1591496529267236</v>
      </c>
      <c r="I90" s="413">
        <f>SubSegments!I32</f>
        <v>2.9240538083447283</v>
      </c>
      <c r="J90" s="411">
        <f>SubSegments!J32</f>
        <v>1.9523013489246566E-2</v>
      </c>
      <c r="K90" s="414">
        <f>SubSegments!K32</f>
        <v>6.7215722153215994E-3</v>
      </c>
      <c r="L90" s="415">
        <f>SubSegments!L32</f>
        <v>1505026478.4291544</v>
      </c>
      <c r="M90" s="416">
        <f>SubSegments!M32</f>
        <v>161835055.25564337</v>
      </c>
      <c r="N90" s="417">
        <f>SubSegments!N32</f>
        <v>0.12048547397159623</v>
      </c>
      <c r="O90" s="418">
        <f>SubSegments!O32</f>
        <v>315768508.00398803</v>
      </c>
      <c r="P90" s="400">
        <f>SubSegments!P32</f>
        <v>21870898.259868979</v>
      </c>
      <c r="Q90" s="417">
        <f>SubSegments!Q32</f>
        <v>7.4416727236777475E-2</v>
      </c>
    </row>
    <row r="91" spans="2:17" s="267" customFormat="1" x14ac:dyDescent="0.2">
      <c r="B91" s="457"/>
      <c r="C91" s="396" t="s">
        <v>286</v>
      </c>
      <c r="D91" s="419">
        <f>'RFG vs SS'!E41</f>
        <v>1972170268.3363717</v>
      </c>
      <c r="E91" s="419">
        <f>'RFG vs SS'!F41</f>
        <v>-4317177.5628595352</v>
      </c>
      <c r="F91" s="426">
        <f>'RFG vs SS'!G41</f>
        <v>-2.1842676369216063E-3</v>
      </c>
      <c r="G91" s="427">
        <f>'RFG vs SS'!H41</f>
        <v>49.279448610184986</v>
      </c>
      <c r="H91" s="428">
        <f>'RFG vs SS'!I41</f>
        <v>-0.73467836689940214</v>
      </c>
      <c r="I91" s="429">
        <f>'RFG vs SS'!J41</f>
        <v>1.8387317722330019</v>
      </c>
      <c r="J91" s="427">
        <f>'RFG vs SS'!K41</f>
        <v>2.2454689558795371E-2</v>
      </c>
      <c r="K91" s="430">
        <f>'RFG vs SS'!L41</f>
        <v>1.2363030824423591E-2</v>
      </c>
      <c r="L91" s="431">
        <f>'RFG vs SS'!M41</f>
        <v>3626292132.6433721</v>
      </c>
      <c r="M91" s="432">
        <f>'RFG vs SS'!N41</f>
        <v>36443280.463322639</v>
      </c>
      <c r="N91" s="433">
        <f>'RFG vs SS'!O41</f>
        <v>1.0151759019378018E-2</v>
      </c>
      <c r="O91" s="434">
        <f>'RFG vs SS'!P41</f>
        <v>819313953.00930989</v>
      </c>
      <c r="P91" s="435">
        <f>'RFG vs SS'!Q41</f>
        <v>-10899880.548132658</v>
      </c>
      <c r="Q91" s="433">
        <f>'RFG vs SS'!R41</f>
        <v>-1.3129003766929517E-2</v>
      </c>
    </row>
    <row r="92" spans="2:17" s="267" customFormat="1" ht="15.75" thickBot="1" x14ac:dyDescent="0.25">
      <c r="B92" s="458"/>
      <c r="C92" s="268" t="s">
        <v>287</v>
      </c>
      <c r="D92" s="420">
        <f>'RFG vs SS'!E42</f>
        <v>1155224.8492232449</v>
      </c>
      <c r="E92" s="420">
        <f>'RFG vs SS'!F42</f>
        <v>56712.203726544511</v>
      </c>
      <c r="F92" s="436">
        <f>'RFG vs SS'!G42</f>
        <v>5.1626354925483516E-2</v>
      </c>
      <c r="G92" s="437">
        <f>'RFG vs SS'!H42</f>
        <v>2.8866089558549142E-2</v>
      </c>
      <c r="H92" s="438">
        <f>'RFG vs SS'!I42</f>
        <v>1.0687205179334552E-3</v>
      </c>
      <c r="I92" s="439">
        <f>'RFG vs SS'!J42</f>
        <v>2.1399212754796135</v>
      </c>
      <c r="J92" s="437">
        <f>'RFG vs SS'!K42</f>
        <v>0.16426311376019842</v>
      </c>
      <c r="K92" s="440">
        <f>'RFG vs SS'!L42</f>
        <v>8.3143489568681381E-2</v>
      </c>
      <c r="L92" s="441">
        <f>'RFG vs SS'!M42</f>
        <v>2472090.2328155506</v>
      </c>
      <c r="M92" s="442">
        <f>'RFG vs SS'!N42</f>
        <v>301804.7589880079</v>
      </c>
      <c r="N92" s="443">
        <f>'RFG vs SS'!O42</f>
        <v>0.13906223979638091</v>
      </c>
      <c r="O92" s="444">
        <f>'RFG vs SS'!P42</f>
        <v>577577.4378772378</v>
      </c>
      <c r="P92" s="445">
        <f>'RFG vs SS'!Q42</f>
        <v>28389.83956861496</v>
      </c>
      <c r="Q92" s="443">
        <f>'RFG vs SS'!R42</f>
        <v>5.169424738659327E-2</v>
      </c>
    </row>
    <row r="93" spans="2:17" x14ac:dyDescent="0.2">
      <c r="B93" s="459" t="s">
        <v>278</v>
      </c>
      <c r="C93" s="44" t="s">
        <v>33</v>
      </c>
      <c r="D93" s="269">
        <f>'Fat Content'!D13</f>
        <v>24513936.146126933</v>
      </c>
      <c r="E93" s="63">
        <f>'Fat Content'!E13</f>
        <v>11743895.666337116</v>
      </c>
      <c r="F93" s="334">
        <f>'Fat Content'!F13</f>
        <v>0.91964435703420799</v>
      </c>
      <c r="G93" s="352">
        <f>'Fat Content'!G13</f>
        <v>0.61254004075695612</v>
      </c>
      <c r="H93" s="387">
        <f>'Fat Content'!H13</f>
        <v>0.28939990273895932</v>
      </c>
      <c r="I93" s="343">
        <f>'Fat Content'!I13</f>
        <v>3.2607880378871399</v>
      </c>
      <c r="J93" s="352">
        <f>'Fat Content'!J13</f>
        <v>-5.4088682599821691E-2</v>
      </c>
      <c r="K93" s="320">
        <f>'Fat Content'!K13</f>
        <v>-1.6316951476818709E-2</v>
      </c>
      <c r="L93" s="321">
        <f>'Fat Content'!L13</f>
        <v>79934749.746819884</v>
      </c>
      <c r="M93" s="322">
        <f>'Fat Content'!M13</f>
        <v>37603639.840688467</v>
      </c>
      <c r="N93" s="323">
        <f>'Fat Content'!N13</f>
        <v>0.88832161320773206</v>
      </c>
      <c r="O93" s="62">
        <f>'Fat Content'!O13</f>
        <v>13823582.656698974</v>
      </c>
      <c r="P93" s="63">
        <f>'Fat Content'!P13</f>
        <v>5543281.0133694559</v>
      </c>
      <c r="Q93" s="323">
        <f>'Fat Content'!Q13</f>
        <v>0.66945399481129253</v>
      </c>
    </row>
    <row r="94" spans="2:17" x14ac:dyDescent="0.2">
      <c r="B94" s="460"/>
      <c r="C94" s="49" t="s">
        <v>166</v>
      </c>
      <c r="D94" s="58">
        <f>'Fat Content'!D14</f>
        <v>238544168.1704199</v>
      </c>
      <c r="E94" s="288">
        <f>'Fat Content'!E14</f>
        <v>3733149.2943493426</v>
      </c>
      <c r="F94" s="290">
        <f>'Fat Content'!F14</f>
        <v>1.5898526875860276E-2</v>
      </c>
      <c r="G94" s="344">
        <f>'Fat Content'!G14</f>
        <v>5.9606035367979455</v>
      </c>
      <c r="H94" s="379">
        <f>'Fat Content'!H14</f>
        <v>1.8816181632979934E-2</v>
      </c>
      <c r="I94" s="335">
        <f>'Fat Content'!I14</f>
        <v>1.540496131900182</v>
      </c>
      <c r="J94" s="344">
        <f>'Fat Content'!J14</f>
        <v>-4.6071780416503394E-3</v>
      </c>
      <c r="K94" s="301">
        <f>'Fat Content'!K14</f>
        <v>-2.9817928755998739E-3</v>
      </c>
      <c r="L94" s="305">
        <f>'Fat Content'!L14</f>
        <v>367476368.35387838</v>
      </c>
      <c r="M94" s="291">
        <f>'Fat Content'!M14</f>
        <v>4669085.8776476979</v>
      </c>
      <c r="N94" s="280">
        <f>'Fat Content'!N14</f>
        <v>1.2869327886089478E-2</v>
      </c>
      <c r="O94" s="295">
        <f>'Fat Content'!O14</f>
        <v>111820409.81166679</v>
      </c>
      <c r="P94" s="288">
        <f>'Fat Content'!P14</f>
        <v>565887.43488757312</v>
      </c>
      <c r="Q94" s="280">
        <f>'Fat Content'!Q14</f>
        <v>5.0864218622153181E-3</v>
      </c>
    </row>
    <row r="95" spans="2:17" x14ac:dyDescent="0.2">
      <c r="B95" s="460"/>
      <c r="C95" s="49" t="s">
        <v>167</v>
      </c>
      <c r="D95" s="58">
        <f>'Fat Content'!D15</f>
        <v>1752604.2961139178</v>
      </c>
      <c r="E95" s="288">
        <f>'Fat Content'!E15</f>
        <v>-1540331.0128466964</v>
      </c>
      <c r="F95" s="290">
        <f>'Fat Content'!F15</f>
        <v>-0.46776837937119642</v>
      </c>
      <c r="G95" s="344">
        <f>'Fat Content'!G15</f>
        <v>4.3793061243738662E-2</v>
      </c>
      <c r="H95" s="379">
        <f>'Fat Content'!H15</f>
        <v>-3.9533187557579272E-2</v>
      </c>
      <c r="I95" s="335">
        <f>'Fat Content'!I15</f>
        <v>1.964780500815811</v>
      </c>
      <c r="J95" s="344">
        <f>'Fat Content'!J15</f>
        <v>0.3140337307977672</v>
      </c>
      <c r="K95" s="301">
        <f>'Fat Content'!K15</f>
        <v>0.190237374079087</v>
      </c>
      <c r="L95" s="305">
        <f>'Fat Content'!L15</f>
        <v>3443482.7466506455</v>
      </c>
      <c r="M95" s="291">
        <f>'Fat Content'!M15</f>
        <v>-1992319.5784944575</v>
      </c>
      <c r="N95" s="280">
        <f>'Fat Content'!N15</f>
        <v>-0.36651803346091594</v>
      </c>
      <c r="O95" s="295">
        <f>'Fat Content'!O15</f>
        <v>930549.49692488625</v>
      </c>
      <c r="P95" s="288">
        <f>'Fat Content'!P15</f>
        <v>-730214.86546233948</v>
      </c>
      <c r="Q95" s="280">
        <f>'Fat Content'!Q15</f>
        <v>-0.43968601566853815</v>
      </c>
    </row>
    <row r="96" spans="2:17" ht="15.75" thickBot="1" x14ac:dyDescent="0.25">
      <c r="B96" s="461"/>
      <c r="C96" s="52" t="s">
        <v>168</v>
      </c>
      <c r="D96" s="307">
        <f>'Fat Content'!D16</f>
        <v>3737202958.2544751</v>
      </c>
      <c r="E96" s="308">
        <f>'Fat Content'!E16</f>
        <v>36218617.363780022</v>
      </c>
      <c r="F96" s="328">
        <f>'Fat Content'!F16</f>
        <v>9.786211998687757E-3</v>
      </c>
      <c r="G96" s="345">
        <f>'Fat Content'!G16</f>
        <v>93.383063361201266</v>
      </c>
      <c r="H96" s="380">
        <f>'Fat Content'!H16</f>
        <v>-0.26868289681435442</v>
      </c>
      <c r="I96" s="336">
        <f>'Fat Content'!I16</f>
        <v>2.2235806572066137</v>
      </c>
      <c r="J96" s="345">
        <f>'Fat Content'!J16</f>
        <v>2.7719214454776431E-2</v>
      </c>
      <c r="K96" s="353">
        <f>'Fat Content'!K16</f>
        <v>1.2623389579644387E-2</v>
      </c>
      <c r="L96" s="359">
        <f>'Fat Content'!L16</f>
        <v>8309972210.0299873</v>
      </c>
      <c r="M96" s="371">
        <f>'Fat Content'!M16</f>
        <v>183123395.63978863</v>
      </c>
      <c r="N96" s="365">
        <f>'Fat Content'!N16</f>
        <v>2.253313674490072E-2</v>
      </c>
      <c r="O96" s="309">
        <f>'Fat Content'!O16</f>
        <v>1905878688.5352764</v>
      </c>
      <c r="P96" s="308">
        <f>'Fat Content'!P16</f>
        <v>4904531.6391305923</v>
      </c>
      <c r="Q96" s="365">
        <f>'Fat Content'!Q16</f>
        <v>2.5800096341859619E-3</v>
      </c>
    </row>
    <row r="97" spans="2:17" ht="15.75" thickBot="1" x14ac:dyDescent="0.25">
      <c r="B97" s="459" t="s">
        <v>288</v>
      </c>
      <c r="C97" s="261" t="s">
        <v>288</v>
      </c>
      <c r="D97" s="270">
        <f>Flavors!D32</f>
        <v>2223640305.7855911</v>
      </c>
      <c r="E97" s="271">
        <f>Flavors!E32</f>
        <v>5748436.2209224701</v>
      </c>
      <c r="F97" s="284">
        <f>Flavors!F32</f>
        <v>2.5918469244629056E-3</v>
      </c>
      <c r="G97" s="346">
        <f>Flavors!G32</f>
        <v>55.563036283339414</v>
      </c>
      <c r="H97" s="381">
        <f>Flavors!H32</f>
        <v>-0.55972119533664255</v>
      </c>
      <c r="I97" s="337">
        <f>Flavors!I32</f>
        <v>1.9993189130359139</v>
      </c>
      <c r="J97" s="346">
        <f>Flavors!J32</f>
        <v>2.04324671193441E-2</v>
      </c>
      <c r="K97" s="325">
        <f>Flavors!K32</f>
        <v>1.0325234760946732E-2</v>
      </c>
      <c r="L97" s="326">
        <f>Flavors!L32</f>
        <v>4445766119.1460953</v>
      </c>
      <c r="M97" s="283">
        <f>Flavors!M32</f>
        <v>56809959.956011772</v>
      </c>
      <c r="N97" s="285">
        <f>Flavors!N32</f>
        <v>1.2943843113369172E-2</v>
      </c>
      <c r="O97" s="313">
        <f>Flavors!O32</f>
        <v>970612676.72049713</v>
      </c>
      <c r="P97" s="271">
        <f>Flavors!P32</f>
        <v>-5714340.8914686441</v>
      </c>
      <c r="Q97" s="285">
        <f>Flavors!Q32</f>
        <v>-5.8528964049827902E-3</v>
      </c>
    </row>
    <row r="98" spans="2:17" x14ac:dyDescent="0.2">
      <c r="B98" s="460"/>
      <c r="C98" s="389" t="s">
        <v>33</v>
      </c>
      <c r="D98" s="310">
        <f>Flavors!D33</f>
        <v>87247358.327142105</v>
      </c>
      <c r="E98" s="311">
        <f>Flavors!E33</f>
        <v>10966864.034735814</v>
      </c>
      <c r="F98" s="329">
        <f>Flavors!F33</f>
        <v>0.1437702277163608</v>
      </c>
      <c r="G98" s="347">
        <f>Flavors!G33</f>
        <v>2.1800864662074271</v>
      </c>
      <c r="H98" s="382">
        <f>Flavors!H33</f>
        <v>0.2498428234609722</v>
      </c>
      <c r="I98" s="338">
        <f>Flavors!I33</f>
        <v>2.3293783751449837</v>
      </c>
      <c r="J98" s="347">
        <f>Flavors!J33</f>
        <v>-9.4184254168920845E-3</v>
      </c>
      <c r="K98" s="354">
        <f>Flavors!K33</f>
        <v>-4.0270387810644294E-3</v>
      </c>
      <c r="L98" s="360">
        <f>Flavors!L33</f>
        <v>203232109.77577043</v>
      </c>
      <c r="M98" s="372">
        <f>Flavors!M33</f>
        <v>24827533.77941215</v>
      </c>
      <c r="N98" s="366">
        <f>Flavors!N33</f>
        <v>0.13916422065271997</v>
      </c>
      <c r="O98" s="312">
        <f>Flavors!O33</f>
        <v>49093620.635629505</v>
      </c>
      <c r="P98" s="311">
        <f>Flavors!P33</f>
        <v>4963396.5922843739</v>
      </c>
      <c r="Q98" s="366">
        <f>Flavors!Q33</f>
        <v>0.11247159287950313</v>
      </c>
    </row>
    <row r="99" spans="2:17" x14ac:dyDescent="0.2">
      <c r="B99" s="460"/>
      <c r="C99" s="49" t="s">
        <v>145</v>
      </c>
      <c r="D99" s="292">
        <f>Flavors!D34</f>
        <v>7915657.6012160145</v>
      </c>
      <c r="E99" s="293">
        <f>Flavors!E34</f>
        <v>513681.74898481742</v>
      </c>
      <c r="F99" s="330">
        <f>Flavors!F34</f>
        <v>6.9397922830290906E-2</v>
      </c>
      <c r="G99" s="348">
        <f>Flavors!G34</f>
        <v>0.19779186829745529</v>
      </c>
      <c r="H99" s="383">
        <f>Flavors!H34</f>
        <v>1.0488194336412654E-2</v>
      </c>
      <c r="I99" s="339">
        <f>Flavors!I34</f>
        <v>1.9835292691353994</v>
      </c>
      <c r="J99" s="348">
        <f>Flavors!J34</f>
        <v>6.3927786856549096E-2</v>
      </c>
      <c r="K99" s="355">
        <f>Flavors!K34</f>
        <v>3.3302634659698939E-2</v>
      </c>
      <c r="L99" s="361">
        <f>Flavors!L34</f>
        <v>15700938.53646607</v>
      </c>
      <c r="M99" s="373">
        <f>Flavors!M34</f>
        <v>1492094.7187308073</v>
      </c>
      <c r="N99" s="367">
        <f>Flavors!N34</f>
        <v>0.10501169116014897</v>
      </c>
      <c r="O99" s="296">
        <f>Flavors!O34</f>
        <v>3957828.8006080072</v>
      </c>
      <c r="P99" s="293">
        <f>Flavors!P34</f>
        <v>256840.87449240871</v>
      </c>
      <c r="Q99" s="367">
        <f>Flavors!Q34</f>
        <v>6.9397922830290906E-2</v>
      </c>
    </row>
    <row r="100" spans="2:17" x14ac:dyDescent="0.2">
      <c r="B100" s="460"/>
      <c r="C100" s="49" t="s">
        <v>146</v>
      </c>
      <c r="D100" s="292">
        <f>Flavors!D35</f>
        <v>6882000.5347422026</v>
      </c>
      <c r="E100" s="293">
        <f>Flavors!E35</f>
        <v>469511.56917894725</v>
      </c>
      <c r="F100" s="330">
        <f>Flavors!F35</f>
        <v>7.3218304421317104E-2</v>
      </c>
      <c r="G100" s="348">
        <f>Flavors!G35</f>
        <v>0.17196344409612116</v>
      </c>
      <c r="H100" s="383">
        <f>Flavors!H35</f>
        <v>9.6982913230817813E-3</v>
      </c>
      <c r="I100" s="339">
        <f>Flavors!I35</f>
        <v>1.9818079949734333</v>
      </c>
      <c r="J100" s="348">
        <f>Flavors!J35</f>
        <v>6.0474805387904507E-2</v>
      </c>
      <c r="K100" s="355">
        <f>Flavors!K35</f>
        <v>3.1475438885719853E-2</v>
      </c>
      <c r="L100" s="361">
        <f>Flavors!L35</f>
        <v>13638803.68116354</v>
      </c>
      <c r="M100" s="373">
        <f>Flavors!M35</f>
        <v>1318275.8037758823</v>
      </c>
      <c r="N100" s="367">
        <f>Flavors!N35</f>
        <v>0.10699832157316612</v>
      </c>
      <c r="O100" s="296">
        <f>Flavors!O35</f>
        <v>3441599.6499575209</v>
      </c>
      <c r="P100" s="293">
        <f>Flavors!P35</f>
        <v>234499.05000877799</v>
      </c>
      <c r="Q100" s="367">
        <f>Flavors!Q35</f>
        <v>7.3118707287362875E-2</v>
      </c>
    </row>
    <row r="101" spans="2:17" x14ac:dyDescent="0.2">
      <c r="B101" s="460"/>
      <c r="C101" s="49" t="s">
        <v>147</v>
      </c>
      <c r="D101" s="292">
        <f>Flavors!D36</f>
        <v>21636567.228946112</v>
      </c>
      <c r="E101" s="293">
        <f>Flavors!E36</f>
        <v>7113282.3235993311</v>
      </c>
      <c r="F101" s="330">
        <f>Flavors!F36</f>
        <v>0.48978467130260317</v>
      </c>
      <c r="G101" s="348">
        <f>Flavors!G36</f>
        <v>0.54064201249676569</v>
      </c>
      <c r="H101" s="383">
        <f>Flavors!H36</f>
        <v>0.17313681185031554</v>
      </c>
      <c r="I101" s="339">
        <f>Flavors!I36</f>
        <v>2.1256939925032241</v>
      </c>
      <c r="J101" s="348">
        <f>Flavors!J36</f>
        <v>6.4620073291445479E-2</v>
      </c>
      <c r="K101" s="355">
        <f>Flavors!K36</f>
        <v>3.1352622867673902E-2</v>
      </c>
      <c r="L101" s="361">
        <f>Flavors!L36</f>
        <v>45992720.976962879</v>
      </c>
      <c r="M101" s="373">
        <f>Flavors!M36</f>
        <v>16059157.237270527</v>
      </c>
      <c r="N101" s="367">
        <f>Flavors!N36</f>
        <v>0.53649332825599527</v>
      </c>
      <c r="O101" s="296">
        <f>Flavors!O36</f>
        <v>11146388.293753395</v>
      </c>
      <c r="P101" s="293">
        <f>Flavors!P36</f>
        <v>3679789.6974282386</v>
      </c>
      <c r="Q101" s="367">
        <f>Flavors!Q36</f>
        <v>0.49283347028181274</v>
      </c>
    </row>
    <row r="102" spans="2:17" x14ac:dyDescent="0.2">
      <c r="B102" s="460"/>
      <c r="C102" s="49" t="s">
        <v>148</v>
      </c>
      <c r="D102" s="292">
        <f>Flavors!D37</f>
        <v>265852959.06310225</v>
      </c>
      <c r="E102" s="293">
        <f>Flavors!E37</f>
        <v>25256738.422614217</v>
      </c>
      <c r="F102" s="330">
        <f>Flavors!F37</f>
        <v>0.10497562411985768</v>
      </c>
      <c r="G102" s="348">
        <f>Flavors!G37</f>
        <v>6.6429797895022569</v>
      </c>
      <c r="H102" s="383">
        <f>Flavors!H37</f>
        <v>0.55480050241080914</v>
      </c>
      <c r="I102" s="339">
        <f>Flavors!I37</f>
        <v>2.1522997005994746</v>
      </c>
      <c r="J102" s="348">
        <f>Flavors!J37</f>
        <v>-2.9695797616791531E-2</v>
      </c>
      <c r="K102" s="355">
        <f>Flavors!K37</f>
        <v>-1.360946786602777E-2</v>
      </c>
      <c r="L102" s="361">
        <f>Flavors!L37</f>
        <v>572195244.19499934</v>
      </c>
      <c r="M102" s="373">
        <f>Flavors!M37</f>
        <v>47215373.869606972</v>
      </c>
      <c r="N102" s="367">
        <f>Flavors!N37</f>
        <v>8.99374938706545E-2</v>
      </c>
      <c r="O102" s="296">
        <f>Flavors!O37</f>
        <v>118196483.3343354</v>
      </c>
      <c r="P102" s="293">
        <f>Flavors!P37</f>
        <v>9216677.8237292171</v>
      </c>
      <c r="Q102" s="367">
        <f>Flavors!Q37</f>
        <v>8.4572346046554725E-2</v>
      </c>
    </row>
    <row r="103" spans="2:17" x14ac:dyDescent="0.2">
      <c r="B103" s="460"/>
      <c r="C103" s="49" t="s">
        <v>149</v>
      </c>
      <c r="D103" s="292">
        <f>Flavors!D38</f>
        <v>61336909.736763157</v>
      </c>
      <c r="E103" s="293">
        <f>Flavors!E38</f>
        <v>4129389.7727297843</v>
      </c>
      <c r="F103" s="330">
        <f>Flavors!F38</f>
        <v>7.2182639193692555E-2</v>
      </c>
      <c r="G103" s="348">
        <f>Flavors!G38</f>
        <v>1.5326511811934658</v>
      </c>
      <c r="H103" s="383">
        <f>Flavors!H38</f>
        <v>8.5040586215201941E-2</v>
      </c>
      <c r="I103" s="339">
        <f>Flavors!I38</f>
        <v>2.231037516382997</v>
      </c>
      <c r="J103" s="348">
        <f>Flavors!J38</f>
        <v>2.5943618710761562E-2</v>
      </c>
      <c r="K103" s="355">
        <f>Flavors!K38</f>
        <v>1.1765312460457325E-2</v>
      </c>
      <c r="L103" s="361">
        <f>Flavors!L38</f>
        <v>136844946.76171613</v>
      </c>
      <c r="M103" s="373">
        <f>Flavors!M38</f>
        <v>10696993.588063568</v>
      </c>
      <c r="N103" s="367">
        <f>Flavors!N38</f>
        <v>8.4797202958484127E-2</v>
      </c>
      <c r="O103" s="296">
        <f>Flavors!O38</f>
        <v>32382191.919353507</v>
      </c>
      <c r="P103" s="293">
        <f>Flavors!P38</f>
        <v>2412039.5810995921</v>
      </c>
      <c r="Q103" s="367">
        <f>Flavors!Q38</f>
        <v>8.0481392082243905E-2</v>
      </c>
    </row>
    <row r="104" spans="2:17" x14ac:dyDescent="0.2">
      <c r="B104" s="460"/>
      <c r="C104" s="49" t="s">
        <v>150</v>
      </c>
      <c r="D104" s="292">
        <f>Flavors!D39</f>
        <v>23380415.126270987</v>
      </c>
      <c r="E104" s="293">
        <f>Flavors!E39</f>
        <v>-8422230.6265655756</v>
      </c>
      <c r="F104" s="330">
        <f>Flavors!F39</f>
        <v>-0.26482798607453517</v>
      </c>
      <c r="G104" s="348">
        <f>Flavors!G39</f>
        <v>0.58421627391826636</v>
      </c>
      <c r="H104" s="383">
        <f>Flavors!H39</f>
        <v>-0.22053539105673847</v>
      </c>
      <c r="I104" s="339">
        <f>Flavors!I39</f>
        <v>2.2767832609477763</v>
      </c>
      <c r="J104" s="348">
        <f>Flavors!J39</f>
        <v>3.6262803056880344E-2</v>
      </c>
      <c r="K104" s="355">
        <f>Flavors!K39</f>
        <v>1.6184990826201236E-2</v>
      </c>
      <c r="L104" s="361">
        <f>Flavors!L39</f>
        <v>53232137.793503977</v>
      </c>
      <c r="M104" s="373">
        <f>Flavors!M39</f>
        <v>-18022340.630783357</v>
      </c>
      <c r="N104" s="367">
        <f>Flavors!N39</f>
        <v>-0.25292923377347154</v>
      </c>
      <c r="O104" s="296">
        <f>Flavors!O39</f>
        <v>12325424.130098965</v>
      </c>
      <c r="P104" s="293">
        <f>Flavors!P39</f>
        <v>-4188582.126241954</v>
      </c>
      <c r="Q104" s="367">
        <f>Flavors!Q39</f>
        <v>-0.25363815788998234</v>
      </c>
    </row>
    <row r="105" spans="2:17" x14ac:dyDescent="0.2">
      <c r="B105" s="460"/>
      <c r="C105" s="49" t="s">
        <v>151</v>
      </c>
      <c r="D105" s="292">
        <f>Flavors!D40</f>
        <v>38671126.615997352</v>
      </c>
      <c r="E105" s="293">
        <f>Flavors!E40</f>
        <v>2224876.6845753118</v>
      </c>
      <c r="F105" s="330">
        <f>Flavors!F40</f>
        <v>6.104542137426161E-2</v>
      </c>
      <c r="G105" s="348">
        <f>Flavors!G40</f>
        <v>0.96629171799580382</v>
      </c>
      <c r="H105" s="383">
        <f>Flavors!H40</f>
        <v>4.4035735196290782E-2</v>
      </c>
      <c r="I105" s="339">
        <f>Flavors!I40</f>
        <v>2.1668722039398185</v>
      </c>
      <c r="J105" s="348">
        <f>Flavors!J40</f>
        <v>7.3502552813864419E-2</v>
      </c>
      <c r="K105" s="355">
        <f>Flavors!K40</f>
        <v>3.5112075296558271E-2</v>
      </c>
      <c r="L105" s="361">
        <f>Flavors!L40</f>
        <v>83795389.359241962</v>
      </c>
      <c r="M105" s="373">
        <f>Flavors!M40</f>
        <v>7499915.8554516733</v>
      </c>
      <c r="N105" s="367">
        <f>Flavors!N40</f>
        <v>9.8300928102623072E-2</v>
      </c>
      <c r="O105" s="296">
        <f>Flavors!O40</f>
        <v>19969891.231734022</v>
      </c>
      <c r="P105" s="293">
        <f>Flavors!P40</f>
        <v>1522361.1738839112</v>
      </c>
      <c r="Q105" s="367">
        <f>Flavors!Q40</f>
        <v>8.2523848401921424E-2</v>
      </c>
    </row>
    <row r="106" spans="2:17" x14ac:dyDescent="0.2">
      <c r="B106" s="460"/>
      <c r="C106" s="49" t="s">
        <v>152</v>
      </c>
      <c r="D106" s="292">
        <f>Flavors!D41</f>
        <v>310452064.7264325</v>
      </c>
      <c r="E106" s="293">
        <f>Flavors!E41</f>
        <v>-20282264.208589911</v>
      </c>
      <c r="F106" s="330">
        <f>Flavors!F41</f>
        <v>-6.1324944023499472E-2</v>
      </c>
      <c r="G106" s="348">
        <f>Flavors!G41</f>
        <v>7.7573964151267099</v>
      </c>
      <c r="H106" s="383">
        <f>Flavors!H41</f>
        <v>-0.61168721217215349</v>
      </c>
      <c r="I106" s="339">
        <f>Flavors!I41</f>
        <v>1.9015566584635437</v>
      </c>
      <c r="J106" s="348">
        <f>Flavors!J41</f>
        <v>1.6892340988096999E-2</v>
      </c>
      <c r="K106" s="355">
        <f>Flavors!K41</f>
        <v>8.963050253280487E-3</v>
      </c>
      <c r="L106" s="361">
        <f>Flavors!L41</f>
        <v>590342190.8143028</v>
      </c>
      <c r="M106" s="373">
        <f>Flavors!M41</f>
        <v>-32980997.493721128</v>
      </c>
      <c r="N106" s="367">
        <f>Flavors!N41</f>
        <v>-5.2911552325281219E-2</v>
      </c>
      <c r="O106" s="296">
        <f>Flavors!O41</f>
        <v>130083786.25912482</v>
      </c>
      <c r="P106" s="293">
        <f>Flavors!P41</f>
        <v>-9820692.1298086345</v>
      </c>
      <c r="Q106" s="367">
        <f>Flavors!Q41</f>
        <v>-7.0195695255066679E-2</v>
      </c>
    </row>
    <row r="107" spans="2:17" x14ac:dyDescent="0.2">
      <c r="B107" s="460"/>
      <c r="C107" s="49" t="s">
        <v>153</v>
      </c>
      <c r="D107" s="292">
        <f>Flavors!D42</f>
        <v>8312384.5002889046</v>
      </c>
      <c r="E107" s="293">
        <f>Flavors!E42</f>
        <v>82463.37686051894</v>
      </c>
      <c r="F107" s="330">
        <f>Flavors!F42</f>
        <v>1.0019947411861305E-2</v>
      </c>
      <c r="G107" s="348">
        <f>Flavors!G42</f>
        <v>0.20770505031273453</v>
      </c>
      <c r="H107" s="383">
        <f>Flavors!H42</f>
        <v>-5.4940682158199916E-4</v>
      </c>
      <c r="I107" s="339">
        <f>Flavors!I42</f>
        <v>1.9064966872410731</v>
      </c>
      <c r="J107" s="348">
        <f>Flavors!J42</f>
        <v>1.414789590851484E-2</v>
      </c>
      <c r="K107" s="355">
        <f>Flavors!K42</f>
        <v>7.476367978945438E-3</v>
      </c>
      <c r="L107" s="361">
        <f>Flavors!L42</f>
        <v>15847533.51287484</v>
      </c>
      <c r="M107" s="373">
        <f>Flavors!M42</f>
        <v>273652.22219284438</v>
      </c>
      <c r="N107" s="367">
        <f>Flavors!N42</f>
        <v>1.7571228204787535E-2</v>
      </c>
      <c r="O107" s="296">
        <f>Flavors!O42</f>
        <v>4156193.2502704565</v>
      </c>
      <c r="P107" s="293">
        <f>Flavors!P42</f>
        <v>41136.384218285326</v>
      </c>
      <c r="Q107" s="367">
        <f>Flavors!Q42</f>
        <v>9.9965530385853468E-3</v>
      </c>
    </row>
    <row r="108" spans="2:17" x14ac:dyDescent="0.2">
      <c r="B108" s="460"/>
      <c r="C108" s="49" t="s">
        <v>154</v>
      </c>
      <c r="D108" s="292">
        <f>Flavors!D43</f>
        <v>7369109.3527412517</v>
      </c>
      <c r="E108" s="293">
        <f>Flavors!E43</f>
        <v>3492766.6201756848</v>
      </c>
      <c r="F108" s="330">
        <f>Flavors!F43</f>
        <v>0.90104690455582825</v>
      </c>
      <c r="G108" s="348">
        <f>Flavors!G43</f>
        <v>0.18413503716267779</v>
      </c>
      <c r="H108" s="383">
        <f>Flavors!H43</f>
        <v>8.6045925574606094E-2</v>
      </c>
      <c r="I108" s="339">
        <f>Flavors!I43</f>
        <v>2.0823015774734421</v>
      </c>
      <c r="J108" s="348">
        <f>Flavors!J43</f>
        <v>8.5763039212789494E-3</v>
      </c>
      <c r="K108" s="355">
        <f>Flavors!K43</f>
        <v>4.1356991838114943E-3</v>
      </c>
      <c r="L108" s="361">
        <f>Flavors!L43</f>
        <v>15344708.029787404</v>
      </c>
      <c r="M108" s="373">
        <f>Flavors!M43</f>
        <v>7306238.1363159344</v>
      </c>
      <c r="N108" s="367">
        <f>Flavors!N43</f>
        <v>0.90890906268738714</v>
      </c>
      <c r="O108" s="296">
        <f>Flavors!O43</f>
        <v>3684554.6763706258</v>
      </c>
      <c r="P108" s="293">
        <f>Flavors!P43</f>
        <v>1746383.3100878424</v>
      </c>
      <c r="Q108" s="367">
        <f>Flavors!Q43</f>
        <v>0.90104690455582825</v>
      </c>
    </row>
    <row r="109" spans="2:17" x14ac:dyDescent="0.2">
      <c r="B109" s="460"/>
      <c r="C109" s="49" t="s">
        <v>155</v>
      </c>
      <c r="D109" s="292">
        <f>Flavors!D44</f>
        <v>369949.56227750488</v>
      </c>
      <c r="E109" s="293">
        <f>Flavors!E44</f>
        <v>-277520.72119224252</v>
      </c>
      <c r="F109" s="330">
        <f>Flavors!F44</f>
        <v>-0.42862310175075313</v>
      </c>
      <c r="G109" s="348">
        <f>Flavors!G44</f>
        <v>9.2440854298008711E-3</v>
      </c>
      <c r="H109" s="383">
        <f>Flavors!H44</f>
        <v>-7.1398592486900218E-3</v>
      </c>
      <c r="I109" s="339">
        <f>Flavors!I44</f>
        <v>2.9683064252008027</v>
      </c>
      <c r="J109" s="348">
        <f>Flavors!J44</f>
        <v>0.13750996075098554</v>
      </c>
      <c r="K109" s="355">
        <f>Flavors!K44</f>
        <v>4.8576420974763175E-2</v>
      </c>
      <c r="L109" s="361">
        <f>Flavors!L44</f>
        <v>1098123.6627085423</v>
      </c>
      <c r="M109" s="373">
        <f>Flavors!M44</f>
        <v>-734732.92657393939</v>
      </c>
      <c r="N109" s="367">
        <f>Flavors!N44</f>
        <v>-0.40086765700614324</v>
      </c>
      <c r="O109" s="296">
        <f>Flavors!O44</f>
        <v>233039.46552073956</v>
      </c>
      <c r="P109" s="293">
        <f>Flavors!P44</f>
        <v>-174815.83115311689</v>
      </c>
      <c r="Q109" s="367">
        <f>Flavors!Q44</f>
        <v>-0.42862219169096449</v>
      </c>
    </row>
    <row r="110" spans="2:17" x14ac:dyDescent="0.2">
      <c r="B110" s="460"/>
      <c r="C110" s="49" t="s">
        <v>156</v>
      </c>
      <c r="D110" s="292">
        <f>Flavors!D45</f>
        <v>901121.84813295712</v>
      </c>
      <c r="E110" s="293">
        <f>Flavors!E45</f>
        <v>844424.47858201375</v>
      </c>
      <c r="F110" s="330">
        <f>Flavors!F45</f>
        <v>14.893538893780365</v>
      </c>
      <c r="G110" s="348">
        <f>Flavors!G45</f>
        <v>2.2516710914642482E-2</v>
      </c>
      <c r="H110" s="383">
        <f>Flavors!H45</f>
        <v>2.1082009446707059E-2</v>
      </c>
      <c r="I110" s="339">
        <f>Flavors!I45</f>
        <v>1.7557908650156733</v>
      </c>
      <c r="J110" s="348">
        <f>Flavors!J45</f>
        <v>-0.11150066422467342</v>
      </c>
      <c r="K110" s="355">
        <f>Flavors!K45</f>
        <v>-5.9712510059976666E-2</v>
      </c>
      <c r="L110" s="361">
        <f>Flavors!L45</f>
        <v>1582181.509217887</v>
      </c>
      <c r="M110" s="373">
        <f>Flavors!M45</f>
        <v>1476310.9913252008</v>
      </c>
      <c r="N110" s="367">
        <f>Flavors!N45</f>
        <v>13.944495792696873</v>
      </c>
      <c r="O110" s="296">
        <f>Flavors!O45</f>
        <v>450560.92406647856</v>
      </c>
      <c r="P110" s="293">
        <f>Flavors!P45</f>
        <v>422212.23929100687</v>
      </c>
      <c r="Q110" s="367">
        <f>Flavors!Q45</f>
        <v>14.893538893780365</v>
      </c>
    </row>
    <row r="111" spans="2:17" x14ac:dyDescent="0.2">
      <c r="B111" s="460"/>
      <c r="C111" s="49" t="s">
        <v>157</v>
      </c>
      <c r="D111" s="292">
        <f>Flavors!D46</f>
        <v>53567199.733454205</v>
      </c>
      <c r="E111" s="293">
        <f>Flavors!E46</f>
        <v>3399935.7764056697</v>
      </c>
      <c r="F111" s="330">
        <f>Flavors!F46</f>
        <v>6.7771999272604869E-2</v>
      </c>
      <c r="G111" s="348">
        <f>Flavors!G46</f>
        <v>1.3385061669563896</v>
      </c>
      <c r="H111" s="383">
        <f>Flavors!H46</f>
        <v>6.9046087740356032E-2</v>
      </c>
      <c r="I111" s="339">
        <f>Flavors!I46</f>
        <v>2.1049500459238475</v>
      </c>
      <c r="J111" s="348">
        <f>Flavors!J46</f>
        <v>2.5002887205437307E-2</v>
      </c>
      <c r="K111" s="355">
        <f>Flavors!K46</f>
        <v>1.202092423388448E-2</v>
      </c>
      <c r="L111" s="361">
        <f>Flavors!L46</f>
        <v>112756279.53894633</v>
      </c>
      <c r="M111" s="373">
        <f>Flavors!M46</f>
        <v>8411021.4108067155</v>
      </c>
      <c r="N111" s="367">
        <f>Flavors!N46</f>
        <v>8.0607605574924052E-2</v>
      </c>
      <c r="O111" s="296">
        <f>Flavors!O46</f>
        <v>27085484.658744294</v>
      </c>
      <c r="P111" s="293">
        <f>Flavors!P46</f>
        <v>1476446.8291401006</v>
      </c>
      <c r="Q111" s="367">
        <f>Flavors!Q46</f>
        <v>5.7653350311869966E-2</v>
      </c>
    </row>
    <row r="112" spans="2:17" x14ac:dyDescent="0.2">
      <c r="B112" s="460"/>
      <c r="C112" s="49" t="s">
        <v>158</v>
      </c>
      <c r="D112" s="292">
        <f>Flavors!D47</f>
        <v>1717036451.344744</v>
      </c>
      <c r="E112" s="293">
        <f>Flavors!E47</f>
        <v>40277505.31797123</v>
      </c>
      <c r="F112" s="330">
        <f>Flavors!F47</f>
        <v>2.4021046921152447E-2</v>
      </c>
      <c r="G112" s="348">
        <f>Flavors!G47</f>
        <v>42.904312535466076</v>
      </c>
      <c r="H112" s="383">
        <f>Flavors!H47</f>
        <v>0.47468060912154186</v>
      </c>
      <c r="I112" s="339">
        <f>Flavors!I47</f>
        <v>2.4333879118857538</v>
      </c>
      <c r="J112" s="348">
        <f>Flavors!J47</f>
        <v>3.4522585259511462E-2</v>
      </c>
      <c r="K112" s="355">
        <f>Flavors!K47</f>
        <v>1.4391214411383375E-2</v>
      </c>
      <c r="L112" s="361">
        <f>Flavors!L47</f>
        <v>4178215744.969511</v>
      </c>
      <c r="M112" s="373">
        <f>Flavors!M47</f>
        <v>155896848.23552322</v>
      </c>
      <c r="N112" s="367">
        <f>Flavors!N47</f>
        <v>3.8757953369164037E-2</v>
      </c>
      <c r="O112" s="296">
        <f>Flavors!O47</f>
        <v>1029458361.8607173</v>
      </c>
      <c r="P112" s="293">
        <f>Flavors!P47</f>
        <v>13585786.532295942</v>
      </c>
      <c r="Q112" s="367">
        <f>Flavors!Q47</f>
        <v>1.3373514417301594E-2</v>
      </c>
    </row>
    <row r="113" spans="2:17" x14ac:dyDescent="0.2">
      <c r="B113" s="460"/>
      <c r="C113" s="49" t="s">
        <v>159</v>
      </c>
      <c r="D113" s="292">
        <f>Flavors!D48</f>
        <v>59162348.969062217</v>
      </c>
      <c r="E113" s="293">
        <f>Flavors!E48</f>
        <v>-2731963.2814724371</v>
      </c>
      <c r="F113" s="330">
        <f>Flavors!F48</f>
        <v>-4.4139165330960406E-2</v>
      </c>
      <c r="G113" s="348">
        <f>Flavors!G48</f>
        <v>1.4783145159865418</v>
      </c>
      <c r="H113" s="383">
        <f>Flavors!H48</f>
        <v>-8.7893252486870521E-2</v>
      </c>
      <c r="I113" s="339">
        <f>Flavors!I48</f>
        <v>2.2015191958363567</v>
      </c>
      <c r="J113" s="348">
        <f>Flavors!J48</f>
        <v>6.2235526126377394E-3</v>
      </c>
      <c r="K113" s="355">
        <f>Flavors!K48</f>
        <v>2.8349496487400936E-3</v>
      </c>
      <c r="L113" s="361">
        <f>Flavors!L48</f>
        <v>130247046.92615977</v>
      </c>
      <c r="M113" s="373">
        <f>Flavors!M48</f>
        <v>-5629267.0977674127</v>
      </c>
      <c r="N113" s="367">
        <f>Flavors!N48</f>
        <v>-4.1429347993470922E-2</v>
      </c>
      <c r="O113" s="296">
        <f>Flavors!O48</f>
        <v>30089398.88780053</v>
      </c>
      <c r="P113" s="293">
        <f>Flavors!P48</f>
        <v>-1945896.8343970329</v>
      </c>
      <c r="Q113" s="367">
        <f>Flavors!Q48</f>
        <v>-6.0742277869740478E-2</v>
      </c>
    </row>
    <row r="114" spans="2:17" x14ac:dyDescent="0.2">
      <c r="B114" s="460"/>
      <c r="C114" s="49" t="s">
        <v>160</v>
      </c>
      <c r="D114" s="292">
        <f>Flavors!D49</f>
        <v>3258713.4908254812</v>
      </c>
      <c r="E114" s="293">
        <f>Flavors!E49</f>
        <v>-3323590.7557404251</v>
      </c>
      <c r="F114" s="330">
        <f>Flavors!F49</f>
        <v>-0.50492815756342402</v>
      </c>
      <c r="G114" s="348">
        <f>Flavors!G49</f>
        <v>8.1426845635349132E-2</v>
      </c>
      <c r="H114" s="383">
        <f>Flavors!H49</f>
        <v>-8.5135406542160147E-2</v>
      </c>
      <c r="I114" s="339">
        <f>Flavors!I49</f>
        <v>2.114401419835334</v>
      </c>
      <c r="J114" s="348">
        <f>Flavors!J49</f>
        <v>2.5910053438915615E-2</v>
      </c>
      <c r="K114" s="355">
        <f>Flavors!K49</f>
        <v>1.2406109910629912E-2</v>
      </c>
      <c r="L114" s="361">
        <f>Flavors!L49</f>
        <v>6890228.4318379555</v>
      </c>
      <c r="M114" s="373">
        <f>Flavors!M49</f>
        <v>-6856857.1581094209</v>
      </c>
      <c r="N114" s="367">
        <f>Flavors!N49</f>
        <v>-0.49878624187249776</v>
      </c>
      <c r="O114" s="296">
        <f>Flavors!O49</f>
        <v>1629356.7454127406</v>
      </c>
      <c r="P114" s="293">
        <f>Flavors!P49</f>
        <v>-1661795.3778702125</v>
      </c>
      <c r="Q114" s="367">
        <f>Flavors!Q49</f>
        <v>-0.50492815756342402</v>
      </c>
    </row>
    <row r="115" spans="2:17" x14ac:dyDescent="0.2">
      <c r="B115" s="460"/>
      <c r="C115" s="49" t="s">
        <v>161</v>
      </c>
      <c r="D115" s="292">
        <f>Flavors!D50</f>
        <v>11747351.206725687</v>
      </c>
      <c r="E115" s="293">
        <f>Flavors!E50</f>
        <v>-577075.43467733264</v>
      </c>
      <c r="F115" s="330">
        <f>Flavors!F50</f>
        <v>-4.6823714519804882E-2</v>
      </c>
      <c r="G115" s="348">
        <f>Flavors!G50</f>
        <v>0.29353600923411538</v>
      </c>
      <c r="H115" s="383">
        <f>Flavors!H50</f>
        <v>-1.832807077396903E-2</v>
      </c>
      <c r="I115" s="339">
        <f>Flavors!I50</f>
        <v>2.1353688944702358</v>
      </c>
      <c r="J115" s="348">
        <f>Flavors!J50</f>
        <v>2.6615603568123092E-2</v>
      </c>
      <c r="K115" s="355">
        <f>Flavors!K50</f>
        <v>1.2621487626339203E-2</v>
      </c>
      <c r="L115" s="361">
        <f>Flavors!L50</f>
        <v>25084928.359259423</v>
      </c>
      <c r="M115" s="373">
        <f>Flavors!M50</f>
        <v>-904246.87928086892</v>
      </c>
      <c r="N115" s="367">
        <f>Flavors!N50</f>
        <v>-3.4793211826896625E-2</v>
      </c>
      <c r="O115" s="296">
        <f>Flavors!O50</f>
        <v>5873675.6033628434</v>
      </c>
      <c r="P115" s="293">
        <f>Flavors!P50</f>
        <v>-288537.71733866632</v>
      </c>
      <c r="Q115" s="367">
        <f>Flavors!Q50</f>
        <v>-4.6823714519804882E-2</v>
      </c>
    </row>
    <row r="116" spans="2:17" x14ac:dyDescent="0.2">
      <c r="B116" s="460"/>
      <c r="C116" s="49" t="s">
        <v>162</v>
      </c>
      <c r="D116" s="292">
        <f>Flavors!D51</f>
        <v>375462947.55286568</v>
      </c>
      <c r="E116" s="293">
        <f>Flavors!E51</f>
        <v>12647479.690562487</v>
      </c>
      <c r="F116" s="330">
        <f>Flavors!F51</f>
        <v>3.4859262657904365E-2</v>
      </c>
      <c r="G116" s="348">
        <f>Flavors!G51</f>
        <v>9.3818507083406821</v>
      </c>
      <c r="H116" s="383">
        <f>Flavors!H51</f>
        <v>0.20096827138709372</v>
      </c>
      <c r="I116" s="339">
        <f>Flavors!I51</f>
        <v>2.0932510576112389</v>
      </c>
      <c r="J116" s="348">
        <f>Flavors!J51</f>
        <v>3.7093621549596278E-2</v>
      </c>
      <c r="K116" s="355">
        <f>Flavors!K51</f>
        <v>1.8040263308166365E-2</v>
      </c>
      <c r="L116" s="361">
        <f>Flavors!L51</f>
        <v>785938212.05886912</v>
      </c>
      <c r="M116" s="373">
        <f>Flavors!M51</f>
        <v>39932489.895610571</v>
      </c>
      <c r="N116" s="367">
        <f>Flavors!N51</f>
        <v>5.3528396243147855E-2</v>
      </c>
      <c r="O116" s="296">
        <f>Flavors!O51</f>
        <v>167544981.29223827</v>
      </c>
      <c r="P116" s="293">
        <f>Flavors!P51</f>
        <v>4602290.5665024221</v>
      </c>
      <c r="Q116" s="367">
        <f>Flavors!Q51</f>
        <v>2.8244842073026584E-2</v>
      </c>
    </row>
    <row r="117" spans="2:17" x14ac:dyDescent="0.2">
      <c r="B117" s="460"/>
      <c r="C117" s="49" t="s">
        <v>163</v>
      </c>
      <c r="D117" s="292">
        <f>Flavors!D52</f>
        <v>1593030.1419133642</v>
      </c>
      <c r="E117" s="293">
        <f>Flavors!E52</f>
        <v>-1950249.0282104001</v>
      </c>
      <c r="F117" s="330">
        <f>Flavors!F52</f>
        <v>-0.55040795110205198</v>
      </c>
      <c r="G117" s="348">
        <f>Flavors!G52</f>
        <v>3.9805714685637782E-2</v>
      </c>
      <c r="H117" s="383">
        <f>Flavors!H52</f>
        <v>-4.9855373067541488E-2</v>
      </c>
      <c r="I117" s="339">
        <f>Flavors!I52</f>
        <v>2.0933324667591422</v>
      </c>
      <c r="J117" s="348">
        <f>Flavors!J52</f>
        <v>1.3263611162760203E-2</v>
      </c>
      <c r="K117" s="355">
        <f>Flavors!K52</f>
        <v>6.3765250496755112E-3</v>
      </c>
      <c r="L117" s="361">
        <f>Flavors!L52</f>
        <v>3334741.7165931691</v>
      </c>
      <c r="M117" s="373">
        <f>Flavors!M52</f>
        <v>-4035522.9318646681</v>
      </c>
      <c r="N117" s="367">
        <f>Flavors!N52</f>
        <v>-0.54754111614011924</v>
      </c>
      <c r="O117" s="296">
        <f>Flavors!O52</f>
        <v>796515.07095668209</v>
      </c>
      <c r="P117" s="293">
        <f>Flavors!P52</f>
        <v>-975124.51410520007</v>
      </c>
      <c r="Q117" s="367">
        <f>Flavors!Q52</f>
        <v>-0.55040795110205198</v>
      </c>
    </row>
    <row r="118" spans="2:17" x14ac:dyDescent="0.2">
      <c r="B118" s="460"/>
      <c r="C118" s="49" t="s">
        <v>164</v>
      </c>
      <c r="D118" s="292">
        <f>Flavors!D53</f>
        <v>922084262.3450675</v>
      </c>
      <c r="E118" s="293">
        <f>Flavors!E53</f>
        <v>-25842186.477330565</v>
      </c>
      <c r="F118" s="330">
        <f>Flavors!F53</f>
        <v>-2.726180550129614E-2</v>
      </c>
      <c r="G118" s="348">
        <f>Flavors!G53</f>
        <v>23.040507581946724</v>
      </c>
      <c r="H118" s="383">
        <f>Flavors!H53</f>
        <v>-0.94634539539175577</v>
      </c>
      <c r="I118" s="339">
        <f>Flavors!I53</f>
        <v>1.8822514380905164</v>
      </c>
      <c r="J118" s="348">
        <f>Flavors!J53</f>
        <v>1.4240116066089437E-2</v>
      </c>
      <c r="K118" s="355">
        <f>Flavors!K53</f>
        <v>7.6231422680334412E-3</v>
      </c>
      <c r="L118" s="361">
        <f>Flavors!L53</f>
        <v>1735594428.8396363</v>
      </c>
      <c r="M118" s="373">
        <f>Flavors!M53</f>
        <v>-35142910.00701189</v>
      </c>
      <c r="N118" s="367">
        <f>Flavors!N53</f>
        <v>-1.9846483855082576E-2</v>
      </c>
      <c r="O118" s="296">
        <f>Flavors!O53</f>
        <v>371946177.55436271</v>
      </c>
      <c r="P118" s="293">
        <f>Flavors!P53</f>
        <v>-15904088.048585594</v>
      </c>
      <c r="Q118" s="367">
        <f>Flavors!Q53</f>
        <v>-4.1005742316203526E-2</v>
      </c>
    </row>
    <row r="119" spans="2:17" ht="15.75" thickBot="1" x14ac:dyDescent="0.25">
      <c r="B119" s="460"/>
      <c r="C119" s="52" t="s">
        <v>165</v>
      </c>
      <c r="D119" s="314">
        <f>Flavors!D54</f>
        <v>17773737.858361382</v>
      </c>
      <c r="E119" s="315">
        <f>Flavors!E54</f>
        <v>2143492.0284322128</v>
      </c>
      <c r="F119" s="331">
        <f>Flavors!F54</f>
        <v>0.13713744823691787</v>
      </c>
      <c r="G119" s="349">
        <f>Flavors!G54</f>
        <v>0.44411986909267698</v>
      </c>
      <c r="H119" s="384">
        <f>Flavors!H54</f>
        <v>4.8603519498328585E-2</v>
      </c>
      <c r="I119" s="340">
        <f>Flavors!I54</f>
        <v>1.9083308023380776</v>
      </c>
      <c r="J119" s="349">
        <f>Flavors!J54</f>
        <v>7.7687792720181781E-2</v>
      </c>
      <c r="K119" s="356">
        <f>Flavors!K54</f>
        <v>4.2437434449001228E-2</v>
      </c>
      <c r="L119" s="362">
        <f>Flavors!L54</f>
        <v>33918171.427793443</v>
      </c>
      <c r="M119" s="374">
        <f>Flavors!M54</f>
        <v>5304771.1606243439</v>
      </c>
      <c r="N119" s="368">
        <f>Flavors!N54</f>
        <v>0.1853946441559767</v>
      </c>
      <c r="O119" s="316">
        <f>Flavors!O54</f>
        <v>8907716.256148953</v>
      </c>
      <c r="P119" s="315">
        <f>Flavors!P54</f>
        <v>1083157.1469650287</v>
      </c>
      <c r="Q119" s="368">
        <f>Flavors!Q54</f>
        <v>0.13843043829698903</v>
      </c>
    </row>
    <row r="120" spans="2:17" x14ac:dyDescent="0.2">
      <c r="B120" s="459" t="s">
        <v>279</v>
      </c>
      <c r="C120" s="55" t="s">
        <v>280</v>
      </c>
      <c r="D120" s="317">
        <f>'NB vs PL'!D11</f>
        <v>2573680643.4912553</v>
      </c>
      <c r="E120" s="54">
        <f>'NB vs PL'!E11</f>
        <v>-1270332.5228843689</v>
      </c>
      <c r="F120" s="332">
        <f>'NB vs PL'!F11</f>
        <v>-4.9334241106631198E-4</v>
      </c>
      <c r="G120" s="350">
        <f>'NB vs PL'!G11</f>
        <v>64.309641538680353</v>
      </c>
      <c r="H120" s="385">
        <f>'NB vs PL'!H11</f>
        <v>-0.84833623716453133</v>
      </c>
      <c r="I120" s="341">
        <f>'NB vs PL'!I11</f>
        <v>2.296351077643084</v>
      </c>
      <c r="J120" s="350">
        <f>'NB vs PL'!J11</f>
        <v>1.5371043615906466E-2</v>
      </c>
      <c r="K120" s="357">
        <f>'NB vs PL'!K11</f>
        <v>6.7387891987674108E-3</v>
      </c>
      <c r="L120" s="363">
        <f>'NB vs PL'!L11</f>
        <v>5910074319.1902895</v>
      </c>
      <c r="M120" s="375">
        <f>'NB vs PL'!M11</f>
        <v>36662554.303242683</v>
      </c>
      <c r="N120" s="369">
        <f>'NB vs PL'!N11</f>
        <v>6.2421222571899405E-3</v>
      </c>
      <c r="O120" s="53">
        <f>'NB vs PL'!O11</f>
        <v>1243543265.7924597</v>
      </c>
      <c r="P120" s="54">
        <f>'NB vs PL'!P11</f>
        <v>-18718938.393052816</v>
      </c>
      <c r="Q120" s="369">
        <f>'NB vs PL'!Q11</f>
        <v>-1.4829675111068861E-2</v>
      </c>
    </row>
    <row r="121" spans="2:17" ht="15.75" thickBot="1" x14ac:dyDescent="0.25">
      <c r="B121" s="461"/>
      <c r="C121" s="56" t="s">
        <v>144</v>
      </c>
      <c r="D121" s="318">
        <f>'NB vs PL'!D12</f>
        <v>1428333023.3758307</v>
      </c>
      <c r="E121" s="48">
        <f>'NB vs PL'!E12</f>
        <v>51425663.834492683</v>
      </c>
      <c r="F121" s="333">
        <f>'NB vs PL'!F12</f>
        <v>3.7348673807381709E-2</v>
      </c>
      <c r="G121" s="351">
        <f>'NB vs PL'!G12</f>
        <v>35.69035846131829</v>
      </c>
      <c r="H121" s="386">
        <f>'NB vs PL'!H12</f>
        <v>0.84833623716426132</v>
      </c>
      <c r="I121" s="342">
        <f>'NB vs PL'!I12</f>
        <v>1.9958598205265479</v>
      </c>
      <c r="J121" s="351">
        <f>'NB vs PL'!J12</f>
        <v>6.1080965761697303E-2</v>
      </c>
      <c r="K121" s="358">
        <f>'NB vs PL'!K12</f>
        <v>3.156999861315983E-2</v>
      </c>
      <c r="L121" s="364">
        <f>'NB vs PL'!L12</f>
        <v>2850752491.687027</v>
      </c>
      <c r="M121" s="376">
        <f>'NB vs PL'!M12</f>
        <v>186741247.47634268</v>
      </c>
      <c r="N121" s="370">
        <f>'NB vs PL'!N12</f>
        <v>7.0097770000843954E-2</v>
      </c>
      <c r="O121" s="47">
        <f>'NB vs PL'!O12</f>
        <v>788909964.70810795</v>
      </c>
      <c r="P121" s="48">
        <f>'NB vs PL'!P12</f>
        <v>29002423.614978313</v>
      </c>
      <c r="Q121" s="370">
        <f>'NB vs PL'!Q12</f>
        <v>3.8165726810998911E-2</v>
      </c>
    </row>
    <row r="122" spans="2:17" x14ac:dyDescent="0.2">
      <c r="B122" s="460" t="s">
        <v>461</v>
      </c>
      <c r="C122" s="44" t="s">
        <v>39</v>
      </c>
      <c r="D122" s="269">
        <f>Size!D16</f>
        <v>102075866.51961647</v>
      </c>
      <c r="E122" s="63">
        <f>Size!E16</f>
        <v>18676724.583578661</v>
      </c>
      <c r="F122" s="334">
        <f>Size!F16</f>
        <v>0.22394384582400859</v>
      </c>
      <c r="G122" s="352">
        <f>Size!G16</f>
        <v>2.5506126419484119</v>
      </c>
      <c r="H122" s="387">
        <f>Size!H16</f>
        <v>0.44023481828803446</v>
      </c>
      <c r="I122" s="343">
        <f>Size!I16</f>
        <v>3.1710090222566372</v>
      </c>
      <c r="J122" s="352">
        <f>Size!J16</f>
        <v>1.9607193238457388E-2</v>
      </c>
      <c r="K122" s="320">
        <f>Size!K16</f>
        <v>6.2217369609657222E-3</v>
      </c>
      <c r="L122" s="321">
        <f>Size!L16</f>
        <v>323683493.68836802</v>
      </c>
      <c r="M122" s="322">
        <f>Size!M16</f>
        <v>60859285.252591699</v>
      </c>
      <c r="N122" s="323">
        <f>Size!N16</f>
        <v>0.23155890248771838</v>
      </c>
      <c r="O122" s="62">
        <f>Size!O16</f>
        <v>66753573.472852245</v>
      </c>
      <c r="P122" s="63">
        <f>Size!P16</f>
        <v>12305677.568182386</v>
      </c>
      <c r="Q122" s="323">
        <f>Size!Q16</f>
        <v>0.22600832160213852</v>
      </c>
    </row>
    <row r="123" spans="2:17" x14ac:dyDescent="0.2">
      <c r="B123" s="460"/>
      <c r="C123" s="49" t="s">
        <v>177</v>
      </c>
      <c r="D123" s="58">
        <f>Size!D17</f>
        <v>2325471165.8988242</v>
      </c>
      <c r="E123" s="288">
        <f>Size!E17</f>
        <v>-27989883.601233006</v>
      </c>
      <c r="F123" s="290">
        <f>Size!F17</f>
        <v>-1.1893072803214168E-2</v>
      </c>
      <c r="G123" s="344">
        <f>Size!G17</f>
        <v>58.107526847084749</v>
      </c>
      <c r="H123" s="379">
        <f>Size!H17</f>
        <v>-1.4457478319587906</v>
      </c>
      <c r="I123" s="335">
        <f>Size!I17</f>
        <v>2.0649674094754986</v>
      </c>
      <c r="J123" s="344">
        <f>Size!J17</f>
        <v>2.9076799135889342E-2</v>
      </c>
      <c r="K123" s="301">
        <f>Size!K17</f>
        <v>1.42821028734147E-2</v>
      </c>
      <c r="L123" s="305">
        <f>Size!L17</f>
        <v>4802022169.2560625</v>
      </c>
      <c r="M123" s="291">
        <f>Size!M17</f>
        <v>10632916.778893471</v>
      </c>
      <c r="N123" s="280">
        <f>Size!N17</f>
        <v>2.2191719809439834E-3</v>
      </c>
      <c r="O123" s="295">
        <f>Size!O17</f>
        <v>1167937468.4641447</v>
      </c>
      <c r="P123" s="288">
        <f>Size!P17</f>
        <v>-14274949.83373785</v>
      </c>
      <c r="Q123" s="280">
        <f>Size!Q17</f>
        <v>-1.2074775744861941E-2</v>
      </c>
    </row>
    <row r="124" spans="2:17" x14ac:dyDescent="0.2">
      <c r="B124" s="460"/>
      <c r="C124" s="49" t="s">
        <v>178</v>
      </c>
      <c r="D124" s="58">
        <f>Size!D18</f>
        <v>59744716.229956187</v>
      </c>
      <c r="E124" s="288">
        <f>Size!E18</f>
        <v>-12658965.392132305</v>
      </c>
      <c r="F124" s="290">
        <f>Size!F18</f>
        <v>-0.17483869754311473</v>
      </c>
      <c r="G124" s="344">
        <f>Size!G18</f>
        <v>1.4928663718613835</v>
      </c>
      <c r="H124" s="379">
        <f>Size!H18</f>
        <v>-0.3392762677332759</v>
      </c>
      <c r="I124" s="335">
        <f>Size!I18</f>
        <v>2.4204359464277752</v>
      </c>
      <c r="J124" s="344">
        <f>Size!J18</f>
        <v>7.2498229999073516E-2</v>
      </c>
      <c r="K124" s="301">
        <f>Size!K18</f>
        <v>3.0877407646632958E-2</v>
      </c>
      <c r="L124" s="305">
        <f>Size!L18</f>
        <v>144608258.77211288</v>
      </c>
      <c r="M124" s="291">
        <f>Size!M18</f>
        <v>-25391076.116684318</v>
      </c>
      <c r="N124" s="280">
        <f>Size!N18</f>
        <v>-0.14935985563292675</v>
      </c>
      <c r="O124" s="295">
        <f>Size!O18</f>
        <v>20549408.159740251</v>
      </c>
      <c r="P124" s="288">
        <f>Size!P18</f>
        <v>-4295425.4174183831</v>
      </c>
      <c r="Q124" s="280">
        <f>Size!Q18</f>
        <v>-0.17289008614521084</v>
      </c>
    </row>
    <row r="125" spans="2:17" x14ac:dyDescent="0.2">
      <c r="B125" s="460"/>
      <c r="C125" s="49" t="s">
        <v>179</v>
      </c>
      <c r="D125" s="58">
        <f>Size!D19</f>
        <v>42949178.99275811</v>
      </c>
      <c r="E125" s="288">
        <f>Size!E19</f>
        <v>7705447.3626587018</v>
      </c>
      <c r="F125" s="290">
        <f>Size!F19</f>
        <v>0.21863313009902657</v>
      </c>
      <c r="G125" s="344">
        <f>Size!G19</f>
        <v>1.0731892134286396</v>
      </c>
      <c r="H125" s="379">
        <f>Size!H19</f>
        <v>0.18136241607090675</v>
      </c>
      <c r="I125" s="335">
        <f>Size!I19</f>
        <v>1.8122022338698991</v>
      </c>
      <c r="J125" s="344">
        <f>Size!J19</f>
        <v>3.4133037471776984E-2</v>
      </c>
      <c r="K125" s="301">
        <f>Size!K19</f>
        <v>1.9196686799884451E-2</v>
      </c>
      <c r="L125" s="305">
        <f>Size!L19</f>
        <v>77832598.113554388</v>
      </c>
      <c r="M125" s="291">
        <f>Size!M19</f>
        <v>15166804.535952456</v>
      </c>
      <c r="N125" s="280">
        <f>Size!N19</f>
        <v>0.24202684862150042</v>
      </c>
      <c r="O125" s="295">
        <f>Size!O19</f>
        <v>12022377.397234865</v>
      </c>
      <c r="P125" s="288">
        <f>Size!P19</f>
        <v>2138410.4548996799</v>
      </c>
      <c r="Q125" s="280">
        <f>Size!Q19</f>
        <v>0.21635143737079915</v>
      </c>
    </row>
    <row r="126" spans="2:17" x14ac:dyDescent="0.2">
      <c r="B126" s="460"/>
      <c r="C126" s="49" t="s">
        <v>180</v>
      </c>
      <c r="D126" s="58">
        <f>Size!D20</f>
        <v>988341144.86411405</v>
      </c>
      <c r="E126" s="288">
        <f>Size!E20</f>
        <v>59689723.234415174</v>
      </c>
      <c r="F126" s="290">
        <f>Size!F20</f>
        <v>6.4275703287747232E-2</v>
      </c>
      <c r="G126" s="344">
        <f>Size!G20</f>
        <v>24.696096193939493</v>
      </c>
      <c r="H126" s="379">
        <f>Size!H20</f>
        <v>1.1969891213385075</v>
      </c>
      <c r="I126" s="335">
        <f>Size!I20</f>
        <v>1.5700540597813295</v>
      </c>
      <c r="J126" s="344">
        <f>Size!J20</f>
        <v>3.4456208137382927E-2</v>
      </c>
      <c r="K126" s="301">
        <f>Size!K20</f>
        <v>2.2438301864316595E-2</v>
      </c>
      <c r="L126" s="305">
        <f>Size!L20</f>
        <v>1551749026.9428294</v>
      </c>
      <c r="M126" s="291">
        <f>Size!M20</f>
        <v>125713898.96216702</v>
      </c>
      <c r="N126" s="280">
        <f>Size!N20</f>
        <v>8.8156242784975608E-2</v>
      </c>
      <c r="O126" s="295">
        <f>Size!O20</f>
        <v>246439015.79083437</v>
      </c>
      <c r="P126" s="288">
        <f>Size!P20</f>
        <v>14873176.635768712</v>
      </c>
      <c r="Q126" s="280">
        <f>Size!Q20</f>
        <v>6.4228716506880987E-2</v>
      </c>
    </row>
    <row r="127" spans="2:17" x14ac:dyDescent="0.2">
      <c r="B127" s="460"/>
      <c r="C127" s="49" t="s">
        <v>181</v>
      </c>
      <c r="D127" s="58">
        <f>Size!D21</f>
        <v>434019876.82843918</v>
      </c>
      <c r="E127" s="288">
        <f>Size!E21</f>
        <v>3389636.582018137</v>
      </c>
      <c r="F127" s="290">
        <f>Size!F21</f>
        <v>7.8713389474888568E-3</v>
      </c>
      <c r="G127" s="344">
        <f>Size!G21</f>
        <v>10.845037347616032</v>
      </c>
      <c r="H127" s="379">
        <f>Size!H21</f>
        <v>-5.1867442010909315E-2</v>
      </c>
      <c r="I127" s="335">
        <f>Size!I21</f>
        <v>4.1394549786684394</v>
      </c>
      <c r="J127" s="344">
        <f>Size!J21</f>
        <v>4.5283415787727321E-2</v>
      </c>
      <c r="K127" s="301">
        <f>Size!K21</f>
        <v>1.1060458774684402E-2</v>
      </c>
      <c r="L127" s="305">
        <f>Size!L21</f>
        <v>1796605739.9785454</v>
      </c>
      <c r="M127" s="291">
        <f>Size!M21</f>
        <v>33531656.245159149</v>
      </c>
      <c r="N127" s="280">
        <f>Size!N21</f>
        <v>1.9018858342103474E-2</v>
      </c>
      <c r="O127" s="295">
        <f>Size!O21</f>
        <v>511287270.1814273</v>
      </c>
      <c r="P127" s="288">
        <f>Size!P21</f>
        <v>-684407.78356075287</v>
      </c>
      <c r="Q127" s="280">
        <f>Size!Q21</f>
        <v>-1.3368078997673717E-3</v>
      </c>
    </row>
    <row r="128" spans="2:17" ht="15.75" thickBot="1" x14ac:dyDescent="0.25">
      <c r="B128" s="460"/>
      <c r="C128" s="52" t="s">
        <v>182</v>
      </c>
      <c r="D128" s="307">
        <f>Size!D22</f>
        <v>49411717.533342913</v>
      </c>
      <c r="E128" s="308">
        <f>Size!E22</f>
        <v>1342648.5423115864</v>
      </c>
      <c r="F128" s="328">
        <f>Size!F22</f>
        <v>2.7931652734154187E-2</v>
      </c>
      <c r="G128" s="345">
        <f>Size!G22</f>
        <v>1.2346713841190713</v>
      </c>
      <c r="H128" s="380">
        <f>Size!H22</f>
        <v>1.8305186005490359E-2</v>
      </c>
      <c r="I128" s="336">
        <f>Size!I22</f>
        <v>1.3018273263306954</v>
      </c>
      <c r="J128" s="345">
        <f>Size!J22</f>
        <v>2.3766209403439875E-2</v>
      </c>
      <c r="K128" s="353">
        <f>Size!K22</f>
        <v>1.859551870303288E-2</v>
      </c>
      <c r="L128" s="359">
        <f>Size!L22</f>
        <v>64325524.125839345</v>
      </c>
      <c r="M128" s="371">
        <f>Size!M22</f>
        <v>2890316.1215085462</v>
      </c>
      <c r="N128" s="365">
        <f>Size!N22</f>
        <v>4.704657500801164E-2</v>
      </c>
      <c r="O128" s="309">
        <f>Size!O22</f>
        <v>7464117.034333501</v>
      </c>
      <c r="P128" s="308">
        <f>Size!P22</f>
        <v>221003.5977917444</v>
      </c>
      <c r="Q128" s="365">
        <f>Size!Q22</f>
        <v>3.051223755198609E-2</v>
      </c>
    </row>
    <row r="129" spans="2:20" x14ac:dyDescent="0.2">
      <c r="B129" s="459" t="s">
        <v>24</v>
      </c>
      <c r="C129" s="55" t="s">
        <v>457</v>
      </c>
      <c r="D129" s="317">
        <f>Organic!D11</f>
        <v>180988172.64288488</v>
      </c>
      <c r="E129" s="54">
        <f>Organic!E11</f>
        <v>16253450.549779475</v>
      </c>
      <c r="F129" s="332">
        <f>Organic!F11</f>
        <v>9.8664388073531256E-2</v>
      </c>
      <c r="G129" s="350">
        <f>Organic!G11</f>
        <v>4.5224276503924621</v>
      </c>
      <c r="H129" s="385">
        <f>Organic!H11</f>
        <v>0.35388950693321952</v>
      </c>
      <c r="I129" s="341">
        <f>Organic!I11</f>
        <v>2.442233219058195</v>
      </c>
      <c r="J129" s="350">
        <f>Organic!J11</f>
        <v>-4.5556508898194181E-2</v>
      </c>
      <c r="K129" s="357">
        <f>Organic!K11</f>
        <v>-1.8312041562940636E-2</v>
      </c>
      <c r="L129" s="363">
        <f>Organic!L11</f>
        <v>442015327.48509306</v>
      </c>
      <c r="M129" s="375">
        <f>Organic!M11</f>
        <v>32189978.024114966</v>
      </c>
      <c r="N129" s="369">
        <f>Organic!N11</f>
        <v>7.8545600135405888E-2</v>
      </c>
      <c r="O129" s="53">
        <f>Organic!O11</f>
        <v>91767954.354060665</v>
      </c>
      <c r="P129" s="54">
        <f>Organic!P11</f>
        <v>4371310.0103469044</v>
      </c>
      <c r="Q129" s="369">
        <f>Organic!Q11</f>
        <v>5.0016909037781866E-2</v>
      </c>
    </row>
    <row r="130" spans="2:20" ht="15.75" thickBot="1" x14ac:dyDescent="0.25">
      <c r="B130" s="461"/>
      <c r="C130" s="56" t="s">
        <v>458</v>
      </c>
      <c r="D130" s="318">
        <f>Organic!D12</f>
        <v>3821025494.2242541</v>
      </c>
      <c r="E130" s="48">
        <f>Organic!E12</f>
        <v>33901880.76183939</v>
      </c>
      <c r="F130" s="333">
        <f>Organic!F12</f>
        <v>8.9518812222884551E-3</v>
      </c>
      <c r="G130" s="351">
        <f>Organic!G12</f>
        <v>95.477572349607499</v>
      </c>
      <c r="H130" s="386">
        <f>Organic!H12</f>
        <v>-0.35388950693325683</v>
      </c>
      <c r="I130" s="342">
        <f>Organic!I12</f>
        <v>2.1771148860343117</v>
      </c>
      <c r="J130" s="351">
        <f>Organic!J12</f>
        <v>3.1001241698837223E-2</v>
      </c>
      <c r="K130" s="358">
        <f>Organic!K12</f>
        <v>1.444529360346921E-2</v>
      </c>
      <c r="L130" s="364">
        <f>Organic!L12</f>
        <v>8318811483.3922367</v>
      </c>
      <c r="M130" s="376">
        <f>Organic!M12</f>
        <v>191213823.75548363</v>
      </c>
      <c r="N130" s="370">
        <f>Organic!N12</f>
        <v>2.3526487378317095E-2</v>
      </c>
      <c r="O130" s="47">
        <f>Organic!O12</f>
        <v>1940685276.1465077</v>
      </c>
      <c r="P130" s="48">
        <f>Organic!P12</f>
        <v>5912175.2115797997</v>
      </c>
      <c r="Q130" s="370">
        <f>Organic!Q12</f>
        <v>3.0557460245456674E-3</v>
      </c>
    </row>
    <row r="131" spans="2:20" x14ac:dyDescent="0.2">
      <c r="B131" s="459" t="s">
        <v>281</v>
      </c>
      <c r="C131" s="44" t="s">
        <v>463</v>
      </c>
      <c r="D131" s="57">
        <f>Form!D11</f>
        <v>572927665.29752934</v>
      </c>
      <c r="E131" s="46">
        <f>Form!E11</f>
        <v>-25732924.665346026</v>
      </c>
      <c r="F131" s="278">
        <f>Form!F11</f>
        <v>-4.2984163475571019E-2</v>
      </c>
      <c r="G131" s="390">
        <f>Form!G11</f>
        <v>14.315984726409722</v>
      </c>
      <c r="H131" s="391">
        <f>Form!H11</f>
        <v>-0.83285258328398903</v>
      </c>
      <c r="I131" s="392">
        <f>Form!I11</f>
        <v>2.2213934778184821</v>
      </c>
      <c r="J131" s="390">
        <f>Form!J11</f>
        <v>2.0335764095028797E-2</v>
      </c>
      <c r="K131" s="393">
        <f>Form!K11</f>
        <v>9.2390871753323944E-3</v>
      </c>
      <c r="L131" s="394">
        <f>Form!L11</f>
        <v>1272697778.953702</v>
      </c>
      <c r="M131" s="277">
        <f>Form!M11</f>
        <v>-44988730.486318111</v>
      </c>
      <c r="N131" s="279">
        <f>Form!N11</f>
        <v>-3.4142210733748096E-2</v>
      </c>
      <c r="O131" s="45">
        <f>Form!O11</f>
        <v>285530460.04822594</v>
      </c>
      <c r="P131" s="46">
        <f>Form!P11</f>
        <v>-11249109.634497523</v>
      </c>
      <c r="Q131" s="279">
        <f>Form!Q11</f>
        <v>-3.7903921912561395E-2</v>
      </c>
    </row>
    <row r="132" spans="2:20" ht="15.75" thickBot="1" x14ac:dyDescent="0.25">
      <c r="B132" s="461"/>
      <c r="C132" s="52" t="s">
        <v>169</v>
      </c>
      <c r="D132" s="61">
        <f>Form!D12</f>
        <v>3429086001.5696044</v>
      </c>
      <c r="E132" s="51">
        <f>Form!E12</f>
        <v>75888255.976977825</v>
      </c>
      <c r="F132" s="274">
        <f>Form!F12</f>
        <v>2.2631607717356894E-2</v>
      </c>
      <c r="G132" s="378">
        <f>Form!G12</f>
        <v>85.684015273590134</v>
      </c>
      <c r="H132" s="388">
        <f>Form!H12</f>
        <v>0.83285258328427858</v>
      </c>
      <c r="I132" s="377">
        <f>Form!I12</f>
        <v>2.1837098948512979</v>
      </c>
      <c r="J132" s="378">
        <f>Form!J12</f>
        <v>3.0619905110255807E-2</v>
      </c>
      <c r="K132" s="302">
        <f>Form!K12</f>
        <v>1.4221377302459405E-2</v>
      </c>
      <c r="L132" s="306">
        <f>Form!L12</f>
        <v>7488129031.9236183</v>
      </c>
      <c r="M132" s="275">
        <f>Form!M12</f>
        <v>268392532.26590443</v>
      </c>
      <c r="N132" s="281">
        <f>Form!N12</f>
        <v>3.7174837652126064E-2</v>
      </c>
      <c r="O132" s="50">
        <f>Form!O12</f>
        <v>1746922770.4523413</v>
      </c>
      <c r="P132" s="51">
        <f>Form!P12</f>
        <v>21532594.856422901</v>
      </c>
      <c r="Q132" s="281">
        <f>Form!Q12</f>
        <v>1.2479840885257118E-2</v>
      </c>
    </row>
    <row r="133" spans="2:20" x14ac:dyDescent="0.2">
      <c r="B133" s="460" t="s">
        <v>283</v>
      </c>
      <c r="C133" s="44" t="s">
        <v>37</v>
      </c>
      <c r="D133" s="269">
        <f>'Package Type'!D17</f>
        <v>130884577.97020862</v>
      </c>
      <c r="E133" s="63">
        <f>'Package Type'!E17</f>
        <v>-1208147.3541698009</v>
      </c>
      <c r="F133" s="334">
        <f>'Package Type'!F17</f>
        <v>-9.1462065848287172E-3</v>
      </c>
      <c r="G133" s="352">
        <f>'Package Type'!G17</f>
        <v>3.2704680409716791</v>
      </c>
      <c r="H133" s="387">
        <f>'Package Type'!H17</f>
        <v>-7.2079037093301768E-2</v>
      </c>
      <c r="I133" s="343">
        <f>'Package Type'!I17</f>
        <v>5.8636074017174566</v>
      </c>
      <c r="J133" s="352">
        <f>'Package Type'!J17</f>
        <v>-1.7870714868848836E-2</v>
      </c>
      <c r="K133" s="320">
        <f>'Package Type'!K17</f>
        <v>-3.0384734100177618E-3</v>
      </c>
      <c r="L133" s="321">
        <f>'Package Type'!L17</f>
        <v>767455780.15678084</v>
      </c>
      <c r="M133" s="322">
        <f>'Package Type'!M17</f>
        <v>-9444693.1987965107</v>
      </c>
      <c r="N133" s="323">
        <f>'Package Type'!N17</f>
        <v>-1.2156889489335909E-2</v>
      </c>
      <c r="O133" s="62">
        <f>'Package Type'!O17</f>
        <v>192465401.01173535</v>
      </c>
      <c r="P133" s="63">
        <f>'Package Type'!P17</f>
        <v>-937638.14967232943</v>
      </c>
      <c r="Q133" s="323">
        <f>'Package Type'!Q17</f>
        <v>-4.8481045268880607E-3</v>
      </c>
    </row>
    <row r="134" spans="2:20" x14ac:dyDescent="0.2">
      <c r="B134" s="460"/>
      <c r="C134" s="49" t="s">
        <v>170</v>
      </c>
      <c r="D134" s="58">
        <f>'Package Type'!D18</f>
        <v>35657588.408887506</v>
      </c>
      <c r="E134" s="288">
        <f>'Package Type'!E18</f>
        <v>3891423.9518597536</v>
      </c>
      <c r="F134" s="290">
        <f>'Package Type'!F18</f>
        <v>0.12250216601138444</v>
      </c>
      <c r="G134" s="344">
        <f>'Package Type'!G18</f>
        <v>0.8909911703725143</v>
      </c>
      <c r="H134" s="379">
        <f>'Package Type'!H18</f>
        <v>8.7162648200493686E-2</v>
      </c>
      <c r="I134" s="335">
        <f>'Package Type'!I18</f>
        <v>1.7907660305775051</v>
      </c>
      <c r="J134" s="344">
        <f>'Package Type'!J18</f>
        <v>0.10602738449201476</v>
      </c>
      <c r="K134" s="301">
        <f>'Package Type'!K18</f>
        <v>6.2934025249774275E-2</v>
      </c>
      <c r="L134" s="305">
        <f>'Package Type'!L18</f>
        <v>63854398.054949932</v>
      </c>
      <c r="M134" s="291">
        <f>'Package Type'!M18</f>
        <v>10336713.156287976</v>
      </c>
      <c r="N134" s="280">
        <f>'Package Type'!N18</f>
        <v>0.19314574567007126</v>
      </c>
      <c r="O134" s="295">
        <f>'Package Type'!O18</f>
        <v>15372396.094194271</v>
      </c>
      <c r="P134" s="288">
        <f>'Package Type'!P18</f>
        <v>2628040.8085037377</v>
      </c>
      <c r="Q134" s="280">
        <f>'Package Type'!Q18</f>
        <v>0.20621214252042419</v>
      </c>
    </row>
    <row r="135" spans="2:20" x14ac:dyDescent="0.2">
      <c r="B135" s="460"/>
      <c r="C135" s="49" t="s">
        <v>171</v>
      </c>
      <c r="D135" s="58">
        <f>'Package Type'!D19</f>
        <v>1516131076.9297795</v>
      </c>
      <c r="E135" s="288">
        <f>'Package Type'!E19</f>
        <v>48323523.761241913</v>
      </c>
      <c r="F135" s="290">
        <f>'Package Type'!F19</f>
        <v>3.292224764542636E-2</v>
      </c>
      <c r="G135" s="344">
        <f>'Package Type'!G19</f>
        <v>37.884205380953603</v>
      </c>
      <c r="H135" s="379">
        <f>'Package Type'!H19</f>
        <v>0.7419945895790363</v>
      </c>
      <c r="I135" s="335">
        <f>'Package Type'!I19</f>
        <v>2.0975153495906151</v>
      </c>
      <c r="J135" s="344">
        <f>'Package Type'!J19</f>
        <v>3.2536321755816555E-2</v>
      </c>
      <c r="K135" s="301">
        <f>'Package Type'!K19</f>
        <v>1.5756248037991943E-2</v>
      </c>
      <c r="L135" s="305">
        <f>'Package Type'!L19</f>
        <v>3180108205.8515625</v>
      </c>
      <c r="M135" s="291">
        <f>'Package Type'!M19</f>
        <v>149116391.66102123</v>
      </c>
      <c r="N135" s="280">
        <f>'Package Type'!N19</f>
        <v>4.9197226783287883E-2</v>
      </c>
      <c r="O135" s="295">
        <f>'Package Type'!O19</f>
        <v>771226327.06146801</v>
      </c>
      <c r="P135" s="288">
        <f>'Package Type'!P19</f>
        <v>16972721.899065971</v>
      </c>
      <c r="Q135" s="280">
        <f>'Package Type'!Q19</f>
        <v>2.2502672553234255E-2</v>
      </c>
    </row>
    <row r="136" spans="2:20" ht="15" customHeight="1" x14ac:dyDescent="0.2">
      <c r="B136" s="460"/>
      <c r="C136" s="49" t="s">
        <v>172</v>
      </c>
      <c r="D136" s="58">
        <f>'Package Type'!D20</f>
        <v>5900473.9528237022</v>
      </c>
      <c r="E136" s="288">
        <f>'Package Type'!E20</f>
        <v>-174235.15079960786</v>
      </c>
      <c r="F136" s="290">
        <f>'Package Type'!F20</f>
        <v>-2.8682056675879981E-2</v>
      </c>
      <c r="G136" s="344">
        <f>'Package Type'!G20</f>
        <v>0.14743762625485277</v>
      </c>
      <c r="H136" s="379">
        <f>'Package Type'!H20</f>
        <v>-6.2801588430631272E-3</v>
      </c>
      <c r="I136" s="335">
        <f>'Package Type'!I20</f>
        <v>2.958884885978406</v>
      </c>
      <c r="J136" s="344">
        <f>'Package Type'!J20</f>
        <v>-0.36851784908750052</v>
      </c>
      <c r="K136" s="301">
        <f>'Package Type'!K20</f>
        <v>-0.11075240312928372</v>
      </c>
      <c r="L136" s="305">
        <f>'Package Type'!L20</f>
        <v>17458823.199119315</v>
      </c>
      <c r="M136" s="291">
        <f>'Package Type'!M20</f>
        <v>-2754180.4870066494</v>
      </c>
      <c r="N136" s="280">
        <f>'Package Type'!N20</f>
        <v>-0.13625785310161972</v>
      </c>
      <c r="O136" s="295">
        <f>'Package Type'!O20</f>
        <v>4517402.7378425486</v>
      </c>
      <c r="P136" s="288">
        <f>'Package Type'!P20</f>
        <v>-505063.2817129856</v>
      </c>
      <c r="Q136" s="280">
        <f>'Package Type'!Q20</f>
        <v>-0.10056081609043548</v>
      </c>
    </row>
    <row r="137" spans="2:20" x14ac:dyDescent="0.2">
      <c r="B137" s="460"/>
      <c r="C137" s="49" t="s">
        <v>173</v>
      </c>
      <c r="D137" s="58">
        <f>'Package Type'!D21</f>
        <v>1031719.575871262</v>
      </c>
      <c r="E137" s="288">
        <f>'Package Type'!E21</f>
        <v>154475.36143495084</v>
      </c>
      <c r="F137" s="290">
        <f>'Package Type'!F21</f>
        <v>0.17609162749988808</v>
      </c>
      <c r="G137" s="344">
        <f>'Package Type'!G21</f>
        <v>2.5780011308130131E-2</v>
      </c>
      <c r="H137" s="379">
        <f>'Package Type'!H21</f>
        <v>3.5817405213562116E-3</v>
      </c>
      <c r="I137" s="335">
        <f>'Package Type'!I21</f>
        <v>3.2625214171577421</v>
      </c>
      <c r="J137" s="344">
        <f>'Package Type'!J21</f>
        <v>-0.16042375968243761</v>
      </c>
      <c r="K137" s="301">
        <f>'Package Type'!K21</f>
        <v>-4.6867171805108909E-2</v>
      </c>
      <c r="L137" s="305">
        <f>'Package Type'!L21</f>
        <v>3366007.2127808942</v>
      </c>
      <c r="M137" s="291">
        <f>'Package Type'!M21</f>
        <v>363248.36006517056</v>
      </c>
      <c r="N137" s="280">
        <f>'Package Type'!N21</f>
        <v>0.12097153913530062</v>
      </c>
      <c r="O137" s="295">
        <f>'Package Type'!O21</f>
        <v>956043.38826254825</v>
      </c>
      <c r="P137" s="288">
        <f>'Package Type'!P21</f>
        <v>105959.32608679344</v>
      </c>
      <c r="Q137" s="280">
        <f>'Package Type'!Q21</f>
        <v>0.12464570364440777</v>
      </c>
    </row>
    <row r="138" spans="2:20" x14ac:dyDescent="0.2">
      <c r="B138" s="460"/>
      <c r="C138" s="49" t="s">
        <v>174</v>
      </c>
      <c r="D138" s="58">
        <f>'Package Type'!D22</f>
        <v>2311596024.746974</v>
      </c>
      <c r="E138" s="288">
        <f>'Package Type'!E22</f>
        <v>-893811.36208057404</v>
      </c>
      <c r="F138" s="290">
        <f>'Package Type'!F22</f>
        <v>-3.8651472024823325E-4</v>
      </c>
      <c r="G138" s="344">
        <f>'Package Type'!G22</f>
        <v>57.76082285487395</v>
      </c>
      <c r="H138" s="379">
        <f>'Package Type'!H22</f>
        <v>-0.75569367364638396</v>
      </c>
      <c r="I138" s="335">
        <f>'Package Type'!I22</f>
        <v>2.0449296588986678</v>
      </c>
      <c r="J138" s="344">
        <f>'Package Type'!J22</f>
        <v>3.3784320672987977E-2</v>
      </c>
      <c r="K138" s="301">
        <f>'Package Type'!K22</f>
        <v>1.6798547589203065E-2</v>
      </c>
      <c r="L138" s="305">
        <f>'Package Type'!L22</f>
        <v>4727051270.3973465</v>
      </c>
      <c r="M138" s="291">
        <f>'Package Type'!M22</f>
        <v>76298116.812355042</v>
      </c>
      <c r="N138" s="280">
        <f>'Package Type'!N22</f>
        <v>1.6405539983032926E-2</v>
      </c>
      <c r="O138" s="295">
        <f>'Package Type'!O22</f>
        <v>1047397159.7986239</v>
      </c>
      <c r="P138" s="288">
        <f>'Package Type'!P22</f>
        <v>-7297158.6341613531</v>
      </c>
      <c r="Q138" s="280">
        <f>'Package Type'!Q22</f>
        <v>-6.9187427168513702E-3</v>
      </c>
    </row>
    <row r="139" spans="2:20" x14ac:dyDescent="0.2">
      <c r="B139" s="460"/>
      <c r="C139" s="49" t="s">
        <v>175</v>
      </c>
      <c r="D139" s="58">
        <f>'Package Type'!D23</f>
        <v>401365.04672347364</v>
      </c>
      <c r="E139" s="288">
        <f>'Package Type'!E23</f>
        <v>401086.91722546471</v>
      </c>
      <c r="F139" s="290">
        <f>'Package Type'!F23</f>
        <v>1442.0869418626107</v>
      </c>
      <c r="G139" s="344">
        <f>'Package Type'!G23</f>
        <v>1.0029077362888434E-2</v>
      </c>
      <c r="H139" s="379">
        <f>'Package Type'!H23</f>
        <v>1.0022039420877545E-2</v>
      </c>
      <c r="I139" s="335">
        <f>'Package Type'!I23</f>
        <v>0.73224427561668359</v>
      </c>
      <c r="J139" s="344">
        <f>'Package Type'!J23</f>
        <v>-4.8792117043753658</v>
      </c>
      <c r="K139" s="301">
        <f>'Package Type'!K23</f>
        <v>-0.86950904039387633</v>
      </c>
      <c r="L139" s="305">
        <f>'Package Type'!L23</f>
        <v>293897.25789588632</v>
      </c>
      <c r="M139" s="291">
        <f>'Package Type'!M23</f>
        <v>292336.54646107199</v>
      </c>
      <c r="N139" s="280">
        <f>'Package Type'!N23</f>
        <v>187.30979983871848</v>
      </c>
      <c r="O139" s="295">
        <f>'Package Type'!O23</f>
        <v>66903.536627352238</v>
      </c>
      <c r="P139" s="288">
        <f>'Package Type'!P23</f>
        <v>66834.551414966583</v>
      </c>
      <c r="Q139" s="280">
        <f>'Package Type'!Q23</f>
        <v>968.82431906326781</v>
      </c>
      <c r="T139" s="60"/>
    </row>
    <row r="140" spans="2:20" ht="15.75" thickBot="1" x14ac:dyDescent="0.25">
      <c r="B140" s="460"/>
      <c r="C140" s="52" t="s">
        <v>176</v>
      </c>
      <c r="D140" s="307">
        <f>'Package Type'!D24</f>
        <v>410840.23580502451</v>
      </c>
      <c r="E140" s="308">
        <f>'Package Type'!E24</f>
        <v>-338984.81309642957</v>
      </c>
      <c r="F140" s="328">
        <f>'Package Type'!F24</f>
        <v>-0.45208520786690964</v>
      </c>
      <c r="G140" s="345">
        <f>'Package Type'!G24</f>
        <v>1.0265837900714588E-2</v>
      </c>
      <c r="H140" s="380">
        <f>'Package Type'!H24</f>
        <v>-8.7081481390974842E-3</v>
      </c>
      <c r="I140" s="336">
        <f>'Package Type'!I24</f>
        <v>3.0143803818452977</v>
      </c>
      <c r="J140" s="345">
        <f>'Package Type'!J24</f>
        <v>0.29033185790304339</v>
      </c>
      <c r="K140" s="353">
        <f>'Package Type'!K24</f>
        <v>0.10658101548164566</v>
      </c>
      <c r="L140" s="359">
        <f>'Package Type'!L24</f>
        <v>1238428.7468833618</v>
      </c>
      <c r="M140" s="371">
        <f>'Package Type'!M24</f>
        <v>-804131.0707915728</v>
      </c>
      <c r="N140" s="365">
        <f>'Package Type'!N24</f>
        <v>-0.39368789292395012</v>
      </c>
      <c r="O140" s="309">
        <f>'Package Type'!O24</f>
        <v>451596.87181373627</v>
      </c>
      <c r="P140" s="308">
        <f>'Package Type'!P24</f>
        <v>-750211.29759859631</v>
      </c>
      <c r="Q140" s="365">
        <f>'Package Type'!Q24</f>
        <v>-0.62423547841702487</v>
      </c>
    </row>
    <row r="141" spans="2:20" ht="15.6" customHeight="1" thickBot="1" x14ac:dyDescent="0.25">
      <c r="B141" s="459" t="s">
        <v>284</v>
      </c>
      <c r="C141" s="261" t="s">
        <v>44</v>
      </c>
      <c r="D141" s="270">
        <f>'Sugar Content'!D13</f>
        <v>4002013666.8671389</v>
      </c>
      <c r="E141" s="271">
        <f>'Sugar Content'!E13</f>
        <v>50155331.311618805</v>
      </c>
      <c r="F141" s="282">
        <f>'Sugar Content'!F13</f>
        <v>1.2691581289835982E-2</v>
      </c>
      <c r="G141" s="346">
        <f>'Sugar Content'!G13</f>
        <v>99.999999999999972</v>
      </c>
      <c r="H141" s="381">
        <f>'Sugar Content'!H13</f>
        <v>2.8421709430404007E-14</v>
      </c>
      <c r="I141" s="337">
        <f>'Sugar Content'!I13</f>
        <v>2.1891046708332453</v>
      </c>
      <c r="J141" s="346">
        <f>'Sugar Content'!J13</f>
        <v>2.8748128624961566E-2</v>
      </c>
      <c r="K141" s="325">
        <f>'Sugar Content'!K13</f>
        <v>1.3307122256576993E-2</v>
      </c>
      <c r="L141" s="326">
        <f>'Sugar Content'!L13</f>
        <v>8760826810.8773365</v>
      </c>
      <c r="M141" s="283">
        <f>'Sugar Content'!M13</f>
        <v>223403801.77962875</v>
      </c>
      <c r="N141" s="285">
        <f>'Sugar Content'!N13</f>
        <v>2.6167591970265927E-2</v>
      </c>
      <c r="O141" s="313">
        <f>'Sugar Content'!O13</f>
        <v>2032453230.5005679</v>
      </c>
      <c r="P141" s="271">
        <f>'Sugar Content'!P13</f>
        <v>10283485.221926451</v>
      </c>
      <c r="Q141" s="327">
        <f>'Sugar Content'!Q13</f>
        <v>5.0853719110061429E-3</v>
      </c>
    </row>
    <row r="142" spans="2:20" ht="15.6" customHeight="1" x14ac:dyDescent="0.2">
      <c r="B142" s="473"/>
      <c r="C142" s="44" t="s">
        <v>33</v>
      </c>
      <c r="D142" s="269">
        <f>'Sugar Content'!D14</f>
        <v>3641612201.8238835</v>
      </c>
      <c r="E142" s="63">
        <f>'Sugar Content'!E14</f>
        <v>37180188.33058691</v>
      </c>
      <c r="F142" s="319">
        <f>'Sugar Content'!F14</f>
        <v>1.0315130980804129E-2</v>
      </c>
      <c r="G142" s="352">
        <f>'Sugar Content'!G14</f>
        <v>90.994496894724847</v>
      </c>
      <c r="H142" s="387">
        <f>'Sugar Content'!H14</f>
        <v>-0.21403608996304513</v>
      </c>
      <c r="I142" s="343">
        <f>'Sugar Content'!I14</f>
        <v>2.1937723895051193</v>
      </c>
      <c r="J142" s="352">
        <f>'Sugar Content'!J14</f>
        <v>3.0103052522529872E-2</v>
      </c>
      <c r="K142" s="320">
        <f>'Sugar Content'!K14</f>
        <v>1.391296350509408E-2</v>
      </c>
      <c r="L142" s="321">
        <f>'Sugar Content'!L14</f>
        <v>7988868301.6461792</v>
      </c>
      <c r="M142" s="322">
        <f>'Sugar Content'!M14</f>
        <v>190069276.81231785</v>
      </c>
      <c r="N142" s="323">
        <f>'Sugar Content'!N14</f>
        <v>2.4371608526784279E-2</v>
      </c>
      <c r="O142" s="62">
        <f>'Sugar Content'!O14</f>
        <v>1856255062.4356079</v>
      </c>
      <c r="P142" s="63">
        <f>'Sugar Content'!P14</f>
        <v>5459246.8786976337</v>
      </c>
      <c r="Q142" s="324">
        <f>'Sugar Content'!Q14</f>
        <v>2.9496753952055641E-3</v>
      </c>
    </row>
    <row r="143" spans="2:20" ht="15.6" customHeight="1" x14ac:dyDescent="0.2">
      <c r="B143" s="473"/>
      <c r="C143" s="49" t="s">
        <v>459</v>
      </c>
      <c r="D143" s="58">
        <f>'Sugar Content'!D15</f>
        <v>358195215.47233611</v>
      </c>
      <c r="E143" s="288">
        <f>'Sugar Content'!E15</f>
        <v>13541066.208222866</v>
      </c>
      <c r="F143" s="289">
        <f>'Sugar Content'!F15</f>
        <v>3.9288853005643519E-2</v>
      </c>
      <c r="G143" s="344">
        <f>'Sugar Content'!G15</f>
        <v>8.9503746186039095</v>
      </c>
      <c r="H143" s="379">
        <f>'Sugar Content'!H15</f>
        <v>0.22905619068348315</v>
      </c>
      <c r="I143" s="335">
        <f>'Sugar Content'!I15</f>
        <v>2.1276985176660723</v>
      </c>
      <c r="J143" s="344">
        <f>'Sugar Content'!J15</f>
        <v>1.9051747077361458E-2</v>
      </c>
      <c r="K143" s="301">
        <f>'Sugar Content'!K15</f>
        <v>9.0350585707830149E-3</v>
      </c>
      <c r="L143" s="305">
        <f>'Sugar Content'!L15</f>
        <v>762131428.99556887</v>
      </c>
      <c r="M143" s="291">
        <f>'Sugar Content'!M15</f>
        <v>35377570.179796934</v>
      </c>
      <c r="N143" s="280">
        <f>'Sugar Content'!N15</f>
        <v>4.8678888664511311E-2</v>
      </c>
      <c r="O143" s="295">
        <f>'Sugar Content'!O15</f>
        <v>173657073.30597791</v>
      </c>
      <c r="P143" s="288">
        <f>'Sugar Content'!P15</f>
        <v>5378630.6832255125</v>
      </c>
      <c r="Q143" s="272">
        <f>'Sugar Content'!Q15</f>
        <v>3.1962683986108416E-2</v>
      </c>
    </row>
    <row r="144" spans="2:20" ht="15.6" customHeight="1" thickBot="1" x14ac:dyDescent="0.25">
      <c r="B144" s="474"/>
      <c r="C144" s="52" t="s">
        <v>460</v>
      </c>
      <c r="D144" s="61">
        <f>'Sugar Content'!D16</f>
        <v>2206249.5709170597</v>
      </c>
      <c r="E144" s="51">
        <f>'Sugar Content'!E16</f>
        <v>-565923.22718781792</v>
      </c>
      <c r="F144" s="273">
        <f>'Sugar Content'!F16</f>
        <v>-0.20414428262722162</v>
      </c>
      <c r="G144" s="378">
        <f>'Sugar Content'!G16</f>
        <v>5.5128486671165176E-2</v>
      </c>
      <c r="H144" s="388">
        <f>'Sugar Content'!H16</f>
        <v>-1.5020100720320513E-2</v>
      </c>
      <c r="I144" s="377">
        <f>'Sugar Content'!I16</f>
        <v>4.4542015396304215</v>
      </c>
      <c r="J144" s="378">
        <f>'Sugar Content'!J16</f>
        <v>0.17231642186687779</v>
      </c>
      <c r="K144" s="302">
        <f>'Sugar Content'!K16</f>
        <v>4.0243121225279337E-2</v>
      </c>
      <c r="L144" s="306">
        <f>'Sugar Content'!L16</f>
        <v>9827080.2355877236</v>
      </c>
      <c r="M144" s="275">
        <f>'Sugar Content'!M16</f>
        <v>-2043045.2124864738</v>
      </c>
      <c r="N144" s="281">
        <f>'Sugar Content'!N16</f>
        <v>-0.17211656451515736</v>
      </c>
      <c r="O144" s="50">
        <f>'Sugar Content'!O16</f>
        <v>2541094.7589820209</v>
      </c>
      <c r="P144" s="51">
        <f>'Sugar Content'!P16</f>
        <v>-554392.33999679051</v>
      </c>
      <c r="Q144" s="276">
        <f>'Sugar Content'!Q16</f>
        <v>-0.17909696350525328</v>
      </c>
    </row>
    <row r="145" spans="2:17" x14ac:dyDescent="0.2">
      <c r="B145" s="64"/>
      <c r="C145" s="65"/>
      <c r="D145" s="66"/>
      <c r="E145" s="66"/>
      <c r="F145" s="67"/>
      <c r="G145" s="68"/>
      <c r="H145" s="68"/>
      <c r="I145" s="69"/>
      <c r="J145" s="69"/>
      <c r="K145" s="67"/>
      <c r="L145" s="70"/>
      <c r="M145" s="70"/>
      <c r="N145" s="67"/>
      <c r="O145" s="66"/>
      <c r="P145" s="66"/>
      <c r="Q145" s="67"/>
    </row>
    <row r="146" spans="2:17" ht="23.25" x14ac:dyDescent="0.2">
      <c r="B146" s="468" t="s">
        <v>253</v>
      </c>
      <c r="C146" s="468"/>
      <c r="D146" s="468"/>
      <c r="E146" s="468"/>
      <c r="F146" s="468"/>
      <c r="G146" s="468"/>
      <c r="H146" s="468"/>
      <c r="I146" s="468"/>
      <c r="J146" s="468"/>
      <c r="K146" s="468"/>
      <c r="L146" s="468"/>
      <c r="M146" s="468"/>
      <c r="N146" s="468"/>
      <c r="O146" s="468"/>
      <c r="P146" s="468"/>
      <c r="Q146" s="468"/>
    </row>
    <row r="147" spans="2:17" x14ac:dyDescent="0.2">
      <c r="B147" s="462" t="s">
        <v>269</v>
      </c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2:17" ht="15.75" thickBot="1" x14ac:dyDescent="0.25">
      <c r="B148" s="462" t="str">
        <f>'HOME PAGE'!H7</f>
        <v>YTD ENDING 06-16-2024</v>
      </c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  <c r="M148" s="462"/>
      <c r="N148" s="462"/>
      <c r="O148" s="462"/>
      <c r="P148" s="462"/>
      <c r="Q148" s="462"/>
    </row>
    <row r="149" spans="2:17" x14ac:dyDescent="0.2">
      <c r="D149" s="463" t="s">
        <v>270</v>
      </c>
      <c r="E149" s="464"/>
      <c r="F149" s="465"/>
      <c r="G149" s="466" t="s">
        <v>271</v>
      </c>
      <c r="H149" s="467"/>
      <c r="I149" s="463" t="s">
        <v>272</v>
      </c>
      <c r="J149" s="464"/>
      <c r="K149" s="465"/>
      <c r="L149" s="466" t="s">
        <v>273</v>
      </c>
      <c r="M149" s="464"/>
      <c r="N149" s="467"/>
      <c r="O149" s="463" t="s">
        <v>274</v>
      </c>
      <c r="P149" s="464"/>
      <c r="Q149" s="465"/>
    </row>
    <row r="150" spans="2:17" s="35" customFormat="1" ht="30.75" thickBot="1" x14ac:dyDescent="0.25">
      <c r="C150" s="36"/>
      <c r="D150" s="37" t="s">
        <v>275</v>
      </c>
      <c r="E150" s="38" t="s">
        <v>276</v>
      </c>
      <c r="F150" s="39" t="s">
        <v>277</v>
      </c>
      <c r="G150" s="40" t="s">
        <v>275</v>
      </c>
      <c r="H150" s="41" t="s">
        <v>276</v>
      </c>
      <c r="I150" s="42" t="s">
        <v>275</v>
      </c>
      <c r="J150" s="43" t="s">
        <v>276</v>
      </c>
      <c r="K150" s="39" t="s">
        <v>277</v>
      </c>
      <c r="L150" s="40" t="s">
        <v>275</v>
      </c>
      <c r="M150" s="43" t="s">
        <v>276</v>
      </c>
      <c r="N150" s="41" t="s">
        <v>277</v>
      </c>
      <c r="O150" s="42" t="s">
        <v>275</v>
      </c>
      <c r="P150" s="43" t="s">
        <v>276</v>
      </c>
      <c r="Q150" s="39" t="s">
        <v>277</v>
      </c>
    </row>
    <row r="151" spans="2:17" ht="15.75" thickBot="1" x14ac:dyDescent="0.25">
      <c r="C151" s="261" t="s">
        <v>285</v>
      </c>
      <c r="D151" s="270">
        <f>SubSegments!D33</f>
        <v>1820406202.851259</v>
      </c>
      <c r="E151" s="271">
        <f>SubSegments!E33</f>
        <v>10092396.080639839</v>
      </c>
      <c r="F151" s="284">
        <f>SubSegments!F33</f>
        <v>5.5749428871911732E-3</v>
      </c>
      <c r="G151" s="346">
        <f>SubSegments!G33</f>
        <v>99.999999999999986</v>
      </c>
      <c r="H151" s="381">
        <f>SubSegments!H33</f>
        <v>1.4210854715202004E-14</v>
      </c>
      <c r="I151" s="337">
        <f>SubSegments!I33</f>
        <v>2.1850212541251239</v>
      </c>
      <c r="J151" s="346">
        <f>SubSegments!J33</f>
        <v>1.9780827412731572E-2</v>
      </c>
      <c r="K151" s="325">
        <f>SubSegments!K33</f>
        <v>9.1356263113773137E-3</v>
      </c>
      <c r="L151" s="326">
        <f>SubSegments!L33</f>
        <v>3977626244.371213</v>
      </c>
      <c r="M151" s="283">
        <f>SubSegments!M33</f>
        <v>57861604.915862083</v>
      </c>
      <c r="N151" s="285">
        <f>SubSegments!N33</f>
        <v>1.4761499793493194E-2</v>
      </c>
      <c r="O151" s="313">
        <f>SubSegments!O33</f>
        <v>909528934.20937729</v>
      </c>
      <c r="P151" s="271">
        <f>SubSegments!P33</f>
        <v>4879.7105114459991</v>
      </c>
      <c r="Q151" s="285">
        <f>SubSegments!Q33</f>
        <v>5.3651252952673656E-6</v>
      </c>
    </row>
    <row r="152" spans="2:17" x14ac:dyDescent="0.2">
      <c r="B152" s="456" t="s">
        <v>282</v>
      </c>
      <c r="C152" s="49" t="s">
        <v>28</v>
      </c>
      <c r="D152" s="397">
        <f>SubSegments!D34</f>
        <v>5592428.6711481456</v>
      </c>
      <c r="E152" s="398">
        <f>SubSegments!E34</f>
        <v>291228.84294429794</v>
      </c>
      <c r="F152" s="401">
        <f>SubSegments!F34</f>
        <v>5.4936401641545382E-2</v>
      </c>
      <c r="G152" s="402">
        <f>SubSegments!G34</f>
        <v>0.3072077354158021</v>
      </c>
      <c r="H152" s="403">
        <f>SubSegments!H34</f>
        <v>1.4374536642350499E-2</v>
      </c>
      <c r="I152" s="404">
        <f>SubSegments!I34</f>
        <v>4.2206940299477615</v>
      </c>
      <c r="J152" s="402">
        <f>SubSegments!J34</f>
        <v>3.9815209534284079E-3</v>
      </c>
      <c r="K152" s="405">
        <f>SubSegments!K34</f>
        <v>9.4422395288645909E-4</v>
      </c>
      <c r="L152" s="406">
        <f>SubSegments!L34</f>
        <v>23603930.30522367</v>
      </c>
      <c r="M152" s="407">
        <f>SubSegments!M34</f>
        <v>1250294.6769578978</v>
      </c>
      <c r="N152" s="408">
        <f>SubSegments!N34</f>
        <v>5.5932497860747207E-2</v>
      </c>
      <c r="O152" s="409">
        <f>SubSegments!O34</f>
        <v>6029710.8473585304</v>
      </c>
      <c r="P152" s="398">
        <f>SubSegments!P34</f>
        <v>324043.51888008136</v>
      </c>
      <c r="Q152" s="408">
        <f>SubSegments!Q34</f>
        <v>5.6793272412272805E-2</v>
      </c>
    </row>
    <row r="153" spans="2:17" x14ac:dyDescent="0.2">
      <c r="B153" s="457"/>
      <c r="C153" s="49" t="s">
        <v>134</v>
      </c>
      <c r="D153" s="292">
        <f>SubSegments!D35</f>
        <v>98868546.613486767</v>
      </c>
      <c r="E153" s="293">
        <f>SubSegments!E35</f>
        <v>-6063960.399367094</v>
      </c>
      <c r="F153" s="330">
        <f>SubSegments!F35</f>
        <v>-5.7789150111740684E-2</v>
      </c>
      <c r="G153" s="348">
        <f>SubSegments!G35</f>
        <v>5.4311255619010366</v>
      </c>
      <c r="H153" s="383">
        <f>SubSegments!H35</f>
        <v>-0.36524557664983881</v>
      </c>
      <c r="I153" s="339">
        <f>SubSegments!I35</f>
        <v>2.6349745861259275</v>
      </c>
      <c r="J153" s="348">
        <f>SubSegments!J35</f>
        <v>-5.6079841798060137E-3</v>
      </c>
      <c r="K153" s="355">
        <f>SubSegments!K35</f>
        <v>-2.1237677786976783E-3</v>
      </c>
      <c r="L153" s="361">
        <f>SubSegments!L35</f>
        <v>260516107.69374424</v>
      </c>
      <c r="M153" s="373">
        <f>SubSegments!M35</f>
        <v>-16566841.38288182</v>
      </c>
      <c r="N153" s="367">
        <f>SubSegments!N35</f>
        <v>-5.9790187155472831E-2</v>
      </c>
      <c r="O153" s="296">
        <f>SubSegments!O35</f>
        <v>52392286.28619419</v>
      </c>
      <c r="P153" s="293">
        <f>SubSegments!P35</f>
        <v>-3570425.2215886861</v>
      </c>
      <c r="Q153" s="367">
        <f>SubSegments!Q35</f>
        <v>-6.3800075539444473E-2</v>
      </c>
    </row>
    <row r="154" spans="2:17" x14ac:dyDescent="0.2">
      <c r="B154" s="457"/>
      <c r="C154" s="49" t="s">
        <v>135</v>
      </c>
      <c r="D154" s="292">
        <f>SubSegments!D36</f>
        <v>1476972.5269190611</v>
      </c>
      <c r="E154" s="293">
        <f>SubSegments!E36</f>
        <v>-1636.1006428250112</v>
      </c>
      <c r="F154" s="330">
        <f>SubSegments!F36</f>
        <v>-1.1065136590761124E-3</v>
      </c>
      <c r="G154" s="348">
        <f>SubSegments!G36</f>
        <v>8.1134228426914493E-2</v>
      </c>
      <c r="H154" s="383">
        <f>SubSegments!H36</f>
        <v>-5.4269532143522148E-4</v>
      </c>
      <c r="I154" s="339">
        <f>SubSegments!I36</f>
        <v>2.9863086365243441</v>
      </c>
      <c r="J154" s="348">
        <f>SubSegments!J36</f>
        <v>8.4507339355973432E-2</v>
      </c>
      <c r="K154" s="355">
        <f>SubSegments!K36</f>
        <v>2.9122372864895055E-2</v>
      </c>
      <c r="L154" s="361">
        <f>SubSegments!L36</f>
        <v>4410695.8130475767</v>
      </c>
      <c r="M154" s="373">
        <f>SubSegments!M36</f>
        <v>120067.37958415132</v>
      </c>
      <c r="N154" s="367">
        <f>SubSegments!N36</f>
        <v>2.7983634902459285E-2</v>
      </c>
      <c r="O154" s="296">
        <f>SubSegments!O36</f>
        <v>797575.66562040523</v>
      </c>
      <c r="P154" s="293">
        <f>SubSegments!P36</f>
        <v>3868.5550519187236</v>
      </c>
      <c r="Q154" s="367">
        <f>SubSegments!Q36</f>
        <v>4.8740335073323227E-3</v>
      </c>
    </row>
    <row r="155" spans="2:17" x14ac:dyDescent="0.2">
      <c r="B155" s="457"/>
      <c r="C155" s="49" t="s">
        <v>136</v>
      </c>
      <c r="D155" s="292">
        <f>SubSegments!D37</f>
        <v>906897702.90312326</v>
      </c>
      <c r="E155" s="293">
        <f>SubSegments!E37</f>
        <v>-9231100.8851246834</v>
      </c>
      <c r="F155" s="330">
        <f>SubSegments!F37</f>
        <v>-1.0076204183247513E-2</v>
      </c>
      <c r="G155" s="348">
        <f>SubSegments!G37</f>
        <v>49.818425221946121</v>
      </c>
      <c r="H155" s="383">
        <f>SubSegments!H37</f>
        <v>-0.78765204277466694</v>
      </c>
      <c r="I155" s="339">
        <f>SubSegments!I37</f>
        <v>1.8362487236659406</v>
      </c>
      <c r="J155" s="348">
        <f>SubSegments!J37</f>
        <v>-6.9430569844226575E-3</v>
      </c>
      <c r="K155" s="355">
        <f>SubSegments!K37</f>
        <v>-3.7668662899380044E-3</v>
      </c>
      <c r="L155" s="361">
        <f>SubSegments!L37</f>
        <v>1665289749.4514334</v>
      </c>
      <c r="M155" s="373">
        <f>SubSegments!M37</f>
        <v>-23311331.708114624</v>
      </c>
      <c r="N155" s="367">
        <f>SubSegments!N37</f>
        <v>-1.3805114759317181E-2</v>
      </c>
      <c r="O155" s="296">
        <f>SubSegments!O37</f>
        <v>372516245.02700049</v>
      </c>
      <c r="P155" s="293">
        <f>SubSegments!P37</f>
        <v>-8359299.4768698812</v>
      </c>
      <c r="Q155" s="367">
        <f>SubSegments!Q37</f>
        <v>-2.1947587860382922E-2</v>
      </c>
    </row>
    <row r="156" spans="2:17" x14ac:dyDescent="0.2">
      <c r="B156" s="457"/>
      <c r="C156" s="49" t="s">
        <v>137</v>
      </c>
      <c r="D156" s="292">
        <f>SubSegments!D38</f>
        <v>100144433.86488354</v>
      </c>
      <c r="E156" s="293">
        <f>SubSegments!E38</f>
        <v>6075955.5746874064</v>
      </c>
      <c r="F156" s="330">
        <f>SubSegments!F38</f>
        <v>6.4590771373418135E-2</v>
      </c>
      <c r="G156" s="348">
        <f>SubSegments!G38</f>
        <v>5.5012136141938921</v>
      </c>
      <c r="H156" s="383">
        <f>SubSegments!H38</f>
        <v>0.30496101211033988</v>
      </c>
      <c r="I156" s="339">
        <f>SubSegments!I38</f>
        <v>2.8051401988241689</v>
      </c>
      <c r="J156" s="348">
        <f>SubSegments!J38</f>
        <v>-1.8079424424652935E-3</v>
      </c>
      <c r="K156" s="355">
        <f>SubSegments!K38</f>
        <v>-6.4409542017739604E-4</v>
      </c>
      <c r="L156" s="361">
        <f>SubSegments!L38</f>
        <v>280919177.12287325</v>
      </c>
      <c r="M156" s="373">
        <f>SubSegments!M38</f>
        <v>16873836.834426463</v>
      </c>
      <c r="N156" s="367">
        <f>SubSegments!N38</f>
        <v>6.3905073333213339E-2</v>
      </c>
      <c r="O156" s="296">
        <f>SubSegments!O38</f>
        <v>52854354.050591849</v>
      </c>
      <c r="P156" s="293">
        <f>SubSegments!P38</f>
        <v>3728545.8562053218</v>
      </c>
      <c r="Q156" s="367">
        <f>SubSegments!Q38</f>
        <v>7.589790363248157E-2</v>
      </c>
    </row>
    <row r="157" spans="2:17" x14ac:dyDescent="0.2">
      <c r="B157" s="457"/>
      <c r="C157" s="49" t="s">
        <v>138</v>
      </c>
      <c r="D157" s="292">
        <f>SubSegments!D39</f>
        <v>409206607.71613866</v>
      </c>
      <c r="E157" s="293">
        <f>SubSegments!E39</f>
        <v>1982786.7732184529</v>
      </c>
      <c r="F157" s="330">
        <f>SubSegments!F39</f>
        <v>4.8690343522324944E-3</v>
      </c>
      <c r="G157" s="348">
        <f>SubSegments!G39</f>
        <v>22.478862523936037</v>
      </c>
      <c r="H157" s="383">
        <f>SubSegments!H39</f>
        <v>-1.5791133341103603E-2</v>
      </c>
      <c r="I157" s="339">
        <f>SubSegments!I39</f>
        <v>1.6939893790277376</v>
      </c>
      <c r="J157" s="348">
        <f>SubSegments!J39</f>
        <v>4.1737884713648032E-2</v>
      </c>
      <c r="K157" s="355">
        <f>SubSegments!K39</f>
        <v>2.5261217712485691E-2</v>
      </c>
      <c r="L157" s="361">
        <f>SubSegments!L39</f>
        <v>693191647.29910874</v>
      </c>
      <c r="M157" s="373">
        <f>SubSegments!M39</f>
        <v>20355480.625875592</v>
      </c>
      <c r="N157" s="367">
        <f>SubSegments!N39</f>
        <v>3.0253249801539504E-2</v>
      </c>
      <c r="O157" s="296">
        <f>SubSegments!O39</f>
        <v>194105743.57490399</v>
      </c>
      <c r="P157" s="293">
        <f>SubSegments!P39</f>
        <v>685872.86208331585</v>
      </c>
      <c r="Q157" s="367">
        <f>SubSegments!Q39</f>
        <v>3.5460310233671011E-3</v>
      </c>
    </row>
    <row r="158" spans="2:17" x14ac:dyDescent="0.2">
      <c r="B158" s="457"/>
      <c r="C158" s="49" t="s">
        <v>139</v>
      </c>
      <c r="D158" s="292">
        <f>SubSegments!D40</f>
        <v>18592657.91461819</v>
      </c>
      <c r="E158" s="293">
        <f>SubSegments!E40</f>
        <v>-1756922.7964027375</v>
      </c>
      <c r="F158" s="330">
        <f>SubSegments!F40</f>
        <v>-8.633705142883967E-2</v>
      </c>
      <c r="G158" s="348">
        <f>SubSegments!G40</f>
        <v>1.0213466579874839</v>
      </c>
      <c r="H158" s="383">
        <f>SubSegments!H40</f>
        <v>-0.10274468103412548</v>
      </c>
      <c r="I158" s="339">
        <f>SubSegments!I40</f>
        <v>3.0829580828784096</v>
      </c>
      <c r="J158" s="348">
        <f>SubSegments!J40</f>
        <v>1.5558702612410436E-2</v>
      </c>
      <c r="K158" s="355">
        <f>SubSegments!K40</f>
        <v>5.0722780712895675E-3</v>
      </c>
      <c r="L158" s="361">
        <f>SubSegments!L40</f>
        <v>57320385.000065386</v>
      </c>
      <c r="M158" s="373">
        <f>SubSegments!M40</f>
        <v>-5099906.2615931332</v>
      </c>
      <c r="N158" s="367">
        <f>SubSegments!N40</f>
        <v>-8.1702698890252307E-2</v>
      </c>
      <c r="O158" s="296">
        <f>SubSegments!O40</f>
        <v>12773173.400302207</v>
      </c>
      <c r="P158" s="293">
        <f>SubSegments!P40</f>
        <v>-1383368.3557256628</v>
      </c>
      <c r="Q158" s="367">
        <f>SubSegments!Q40</f>
        <v>-9.7719370985263621E-2</v>
      </c>
    </row>
    <row r="159" spans="2:17" x14ac:dyDescent="0.2">
      <c r="B159" s="457"/>
      <c r="C159" s="49" t="s">
        <v>140</v>
      </c>
      <c r="D159" s="292">
        <f>SubSegments!D41</f>
        <v>666753.67291958374</v>
      </c>
      <c r="E159" s="293">
        <f>SubSegments!E41</f>
        <v>-90154.416856535245</v>
      </c>
      <c r="F159" s="330">
        <f>SubSegments!F41</f>
        <v>-0.1191088033993684</v>
      </c>
      <c r="G159" s="348">
        <f>SubSegments!G41</f>
        <v>3.662664255237448E-2</v>
      </c>
      <c r="H159" s="383">
        <f>SubSegments!H41</f>
        <v>-5.1842350394144948E-3</v>
      </c>
      <c r="I159" s="339">
        <f>SubSegments!I41</f>
        <v>10.565919401897558</v>
      </c>
      <c r="J159" s="348">
        <f>SubSegments!J41</f>
        <v>-0.51356293508330531</v>
      </c>
      <c r="K159" s="355">
        <f>SubSegments!K41</f>
        <v>-4.6352611021288036E-2</v>
      </c>
      <c r="L159" s="361">
        <f>SubSegments!L41</f>
        <v>7044865.5689874878</v>
      </c>
      <c r="M159" s="373">
        <f>SubSegments!M41</f>
        <v>-1341284.242404948</v>
      </c>
      <c r="N159" s="367">
        <f>SubSegments!N41</f>
        <v>-0.1599404103874745</v>
      </c>
      <c r="O159" s="296">
        <f>SubSegments!O41</f>
        <v>1581133.9552792311</v>
      </c>
      <c r="P159" s="293">
        <f>SubSegments!P41</f>
        <v>-244138.48127340549</v>
      </c>
      <c r="Q159" s="367">
        <f>SubSegments!Q41</f>
        <v>-0.13375454336806072</v>
      </c>
    </row>
    <row r="160" spans="2:17" x14ac:dyDescent="0.2">
      <c r="B160" s="457"/>
      <c r="C160" s="49" t="s">
        <v>141</v>
      </c>
      <c r="D160" s="292">
        <f>SubSegments!D42</f>
        <v>1822103.9373147564</v>
      </c>
      <c r="E160" s="293">
        <f>SubSegments!E42</f>
        <v>202495.09540189058</v>
      </c>
      <c r="F160" s="330">
        <f>SubSegments!F42</f>
        <v>0.12502716097964148</v>
      </c>
      <c r="G160" s="348">
        <f>SubSegments!G42</f>
        <v>0.10009326129854086</v>
      </c>
      <c r="H160" s="383">
        <f>SubSegments!H42</f>
        <v>1.062762081922243E-2</v>
      </c>
      <c r="I160" s="339">
        <f>SubSegments!I42</f>
        <v>4.5807078145893074</v>
      </c>
      <c r="J160" s="348">
        <f>SubSegments!J42</f>
        <v>-0.1383845065809961</v>
      </c>
      <c r="K160" s="355">
        <f>SubSegments!K42</f>
        <v>-2.9324390616430589E-2</v>
      </c>
      <c r="L160" s="361">
        <f>SubSegments!L42</f>
        <v>8346525.744651651</v>
      </c>
      <c r="M160" s="373">
        <f>SubSegments!M42</f>
        <v>703442.09548111726</v>
      </c>
      <c r="N160" s="367">
        <f>SubSegments!N42</f>
        <v>9.203642505698055E-2</v>
      </c>
      <c r="O160" s="296">
        <f>SubSegments!O42</f>
        <v>1919777.388167832</v>
      </c>
      <c r="P160" s="293">
        <f>SubSegments!P42</f>
        <v>218084.3954613125</v>
      </c>
      <c r="Q160" s="367">
        <f>SubSegments!Q42</f>
        <v>0.12815730945360024</v>
      </c>
    </row>
    <row r="161" spans="2:17" x14ac:dyDescent="0.2">
      <c r="B161" s="457"/>
      <c r="C161" s="49" t="s">
        <v>142</v>
      </c>
      <c r="D161" s="292">
        <f>SubSegments!D43</f>
        <v>49223532.734359592</v>
      </c>
      <c r="E161" s="293">
        <f>SubSegments!E43</f>
        <v>-528233.96970143914</v>
      </c>
      <c r="F161" s="330">
        <f>SubSegments!F43</f>
        <v>-1.061739119423716E-2</v>
      </c>
      <c r="G161" s="348">
        <f>SubSegments!G43</f>
        <v>2.703986212377322</v>
      </c>
      <c r="H161" s="383">
        <f>SubSegments!H43</f>
        <v>-4.4253707021633115E-2</v>
      </c>
      <c r="I161" s="339">
        <f>SubSegments!I43</f>
        <v>6.0193106306220043</v>
      </c>
      <c r="J161" s="348">
        <f>SubSegments!J43</f>
        <v>-0.12918014750154416</v>
      </c>
      <c r="K161" s="355">
        <f>SubSegments!K43</f>
        <v>-2.1010057941563427E-2</v>
      </c>
      <c r="L161" s="361">
        <f>SubSegments!L43</f>
        <v>296291733.86470091</v>
      </c>
      <c r="M161" s="373">
        <f>SubSegments!M43</f>
        <v>-9606544.9105725288</v>
      </c>
      <c r="N161" s="367">
        <f>SubSegments!N43</f>
        <v>-3.140437713162135E-2</v>
      </c>
      <c r="O161" s="296">
        <f>SubSegments!O43</f>
        <v>76111996.962964073</v>
      </c>
      <c r="P161" s="293">
        <f>SubSegments!P43</f>
        <v>577764.38495273888</v>
      </c>
      <c r="Q161" s="367">
        <f>SubSegments!Q43</f>
        <v>7.6490402461695372E-3</v>
      </c>
    </row>
    <row r="162" spans="2:17" ht="15.75" thickBot="1" x14ac:dyDescent="0.25">
      <c r="B162" s="457"/>
      <c r="C162" s="395" t="s">
        <v>143</v>
      </c>
      <c r="D162" s="399">
        <f>SubSegments!D44</f>
        <v>227914428.17132324</v>
      </c>
      <c r="E162" s="400">
        <f>SubSegments!E44</f>
        <v>19212434.351319939</v>
      </c>
      <c r="F162" s="410">
        <f>SubSegments!F44</f>
        <v>9.2056783932260161E-2</v>
      </c>
      <c r="G162" s="411">
        <f>SubSegments!G44</f>
        <v>12.519976465381534</v>
      </c>
      <c r="H162" s="412">
        <f>SubSegments!H44</f>
        <v>0.99147831000910358</v>
      </c>
      <c r="I162" s="413">
        <f>SubSegments!I44</f>
        <v>2.9866089566988601</v>
      </c>
      <c r="J162" s="411">
        <f>SubSegments!J44</f>
        <v>8.1965875468396732E-2</v>
      </c>
      <c r="K162" s="414">
        <f>SubSegments!K44</f>
        <v>2.8218914743106539E-2</v>
      </c>
      <c r="L162" s="415">
        <f>SubSegments!L44</f>
        <v>680691272.53737295</v>
      </c>
      <c r="M162" s="416">
        <f>SubSegments!M44</f>
        <v>74486470.149097443</v>
      </c>
      <c r="N162" s="417">
        <f>SubSegments!N44</f>
        <v>0.12287344121267567</v>
      </c>
      <c r="O162" s="418">
        <f>SubSegments!O44</f>
        <v>138446924.05099413</v>
      </c>
      <c r="P162" s="400">
        <f>SubSegments!P44</f>
        <v>8024120.6214663386</v>
      </c>
      <c r="Q162" s="417">
        <f>SubSegments!Q44</f>
        <v>6.1523908476649673E-2</v>
      </c>
    </row>
    <row r="163" spans="2:17" s="267" customFormat="1" x14ac:dyDescent="0.2">
      <c r="B163" s="457"/>
      <c r="C163" s="396" t="s">
        <v>286</v>
      </c>
      <c r="D163" s="419">
        <f>'RFG vs SS'!E65</f>
        <v>906344745.17038584</v>
      </c>
      <c r="E163" s="419">
        <f>'RFG vs SS'!F65</f>
        <v>-9222559.3080246449</v>
      </c>
      <c r="F163" s="426">
        <f>'RFG vs SS'!G65</f>
        <v>-1.007305444713171E-2</v>
      </c>
      <c r="G163" s="427">
        <f>'RFG vs SS'!H65</f>
        <v>49.788049708400237</v>
      </c>
      <c r="H163" s="428">
        <f>'RFG vs SS'!I65</f>
        <v>-0.78701087248720825</v>
      </c>
      <c r="I163" s="429">
        <f>'RFG vs SS'!J65</f>
        <v>1.836085681692347</v>
      </c>
      <c r="J163" s="427">
        <f>'RFG vs SS'!K65</f>
        <v>-6.9833411477335794E-3</v>
      </c>
      <c r="K163" s="430">
        <f>'RFG vs SS'!L65</f>
        <v>-3.7889742929825749E-3</v>
      </c>
      <c r="L163" s="431">
        <f>'RFG vs SS'!M65</f>
        <v>1664126609.2844443</v>
      </c>
      <c r="M163" s="432">
        <f>'RFG vs SS'!N65</f>
        <v>-23327127.924906254</v>
      </c>
      <c r="N163" s="433">
        <f>'RFG vs SS'!O65</f>
        <v>-1.382386219576236E-2</v>
      </c>
      <c r="O163" s="434">
        <f>'RFG vs SS'!P65</f>
        <v>372239769.4404642</v>
      </c>
      <c r="P163" s="435">
        <f>'RFG vs SS'!Q65</f>
        <v>-8355041.8086091876</v>
      </c>
      <c r="Q163" s="433">
        <f>'RFG vs SS'!R65</f>
        <v>-2.1952589897872733E-2</v>
      </c>
    </row>
    <row r="164" spans="2:17" s="267" customFormat="1" ht="15.75" thickBot="1" x14ac:dyDescent="0.25">
      <c r="B164" s="458"/>
      <c r="C164" s="268" t="s">
        <v>287</v>
      </c>
      <c r="D164" s="420">
        <f>'RFG vs SS'!E66</f>
        <v>552957.73273746169</v>
      </c>
      <c r="E164" s="420">
        <f>'RFG vs SS'!F66</f>
        <v>-8541.5770999519154</v>
      </c>
      <c r="F164" s="436">
        <f>'RFG vs SS'!G66</f>
        <v>-1.5212088332620024E-2</v>
      </c>
      <c r="G164" s="437">
        <f>'RFG vs SS'!H66</f>
        <v>3.0375513545898562E-2</v>
      </c>
      <c r="H164" s="438">
        <f>'RFG vs SS'!I66</f>
        <v>-6.4117028744524462E-4</v>
      </c>
      <c r="I164" s="439">
        <f>'RFG vs SS'!J66</f>
        <v>2.1034883827942883</v>
      </c>
      <c r="J164" s="437">
        <f>'RFG vs SS'!K66</f>
        <v>6.01306616085866E-2</v>
      </c>
      <c r="K164" s="440">
        <f>'RFG vs SS'!L66</f>
        <v>2.9427378762488295E-2</v>
      </c>
      <c r="L164" s="441">
        <f>'RFG vs SS'!M66</f>
        <v>1163140.1669895195</v>
      </c>
      <c r="M164" s="442">
        <f>'RFG vs SS'!N66</f>
        <v>15796.216792797903</v>
      </c>
      <c r="N164" s="443">
        <f>'RFG vs SS'!O66</f>
        <v>1.3767638544735875E-2</v>
      </c>
      <c r="O164" s="444">
        <f>'RFG vs SS'!P66</f>
        <v>276475.58653634787</v>
      </c>
      <c r="P164" s="445">
        <f>'RFG vs SS'!Q66</f>
        <v>-4257.6682606339455</v>
      </c>
      <c r="Q164" s="443">
        <f>'RFG vs SS'!R66</f>
        <v>-1.5166241219669427E-2</v>
      </c>
    </row>
    <row r="165" spans="2:17" x14ac:dyDescent="0.2">
      <c r="B165" s="459" t="s">
        <v>278</v>
      </c>
      <c r="C165" s="44" t="s">
        <v>33</v>
      </c>
      <c r="D165" s="269">
        <f>'Fat Content'!D17</f>
        <v>10462514.639640516</v>
      </c>
      <c r="E165" s="63">
        <f>'Fat Content'!E17</f>
        <v>4950145.5365143362</v>
      </c>
      <c r="F165" s="334">
        <f>'Fat Content'!F17</f>
        <v>0.89800690844649822</v>
      </c>
      <c r="G165" s="352">
        <f>'Fat Content'!G17</f>
        <v>0.5747351675276281</v>
      </c>
      <c r="H165" s="387">
        <f>'Fat Content'!H17</f>
        <v>0.27023718035491923</v>
      </c>
      <c r="I165" s="343">
        <f>'Fat Content'!I17</f>
        <v>3.2947498222762386</v>
      </c>
      <c r="J165" s="352">
        <f>'Fat Content'!J17</f>
        <v>5.5574506651625555E-2</v>
      </c>
      <c r="K165" s="320">
        <f>'Fat Content'!K17</f>
        <v>1.7156992517062656E-2</v>
      </c>
      <c r="L165" s="321">
        <f>'Fat Content'!L17</f>
        <v>34471368.249518134</v>
      </c>
      <c r="M165" s="322">
        <f>'Fat Content'!M17</f>
        <v>16615838.320060026</v>
      </c>
      <c r="N165" s="323">
        <f>'Fat Content'!N17</f>
        <v>0.93057099877204796</v>
      </c>
      <c r="O165" s="62">
        <f>'Fat Content'!O17</f>
        <v>5902575.412616007</v>
      </c>
      <c r="P165" s="63">
        <f>'Fat Content'!P17</f>
        <v>2418277.7363313837</v>
      </c>
      <c r="Q165" s="323">
        <f>'Fat Content'!Q17</f>
        <v>0.69405026809019421</v>
      </c>
    </row>
    <row r="166" spans="2:17" x14ac:dyDescent="0.2">
      <c r="B166" s="460"/>
      <c r="C166" s="49" t="s">
        <v>166</v>
      </c>
      <c r="D166" s="58">
        <f>'Fat Content'!D18</f>
        <v>110463103.40526736</v>
      </c>
      <c r="E166" s="288">
        <f>'Fat Content'!E18</f>
        <v>6213646.9924216866</v>
      </c>
      <c r="F166" s="290">
        <f>'Fat Content'!F18</f>
        <v>5.9603639253662695E-2</v>
      </c>
      <c r="G166" s="344">
        <f>'Fat Content'!G18</f>
        <v>6.0680469684321894</v>
      </c>
      <c r="H166" s="379">
        <f>'Fat Content'!H18</f>
        <v>0.30940689051033665</v>
      </c>
      <c r="I166" s="335">
        <f>'Fat Content'!I18</f>
        <v>1.5456672332359362</v>
      </c>
      <c r="J166" s="344">
        <f>'Fat Content'!J18</f>
        <v>-1.3461239921424673E-2</v>
      </c>
      <c r="K166" s="301">
        <f>'Fat Content'!K18</f>
        <v>-8.6338234168506812E-3</v>
      </c>
      <c r="L166" s="305">
        <f>'Fat Content'!L18</f>
        <v>170739199.41507474</v>
      </c>
      <c r="M166" s="291">
        <f>'Fat Content'!M18</f>
        <v>8200903.6106298268</v>
      </c>
      <c r="N166" s="280">
        <f>'Fat Content'!N18</f>
        <v>5.0455208540494359E-2</v>
      </c>
      <c r="O166" s="295">
        <f>'Fat Content'!O18</f>
        <v>51399492.174694225</v>
      </c>
      <c r="P166" s="288">
        <f>'Fat Content'!P18</f>
        <v>2107494.5186913013</v>
      </c>
      <c r="Q166" s="280">
        <f>'Fat Content'!Q18</f>
        <v>4.2755307532857605E-2</v>
      </c>
    </row>
    <row r="167" spans="2:17" x14ac:dyDescent="0.2">
      <c r="B167" s="460"/>
      <c r="C167" s="49" t="s">
        <v>167</v>
      </c>
      <c r="D167" s="58">
        <f>'Fat Content'!D19</f>
        <v>848850.58885377645</v>
      </c>
      <c r="E167" s="288">
        <f>'Fat Content'!E19</f>
        <v>-623975.93317484646</v>
      </c>
      <c r="F167" s="290">
        <f>'Fat Content'!F19</f>
        <v>-0.42365881102915126</v>
      </c>
      <c r="G167" s="344">
        <f>'Fat Content'!G19</f>
        <v>4.6629735029700622E-2</v>
      </c>
      <c r="H167" s="379">
        <f>'Fat Content'!H19</f>
        <v>-3.4727790749543519E-2</v>
      </c>
      <c r="I167" s="335">
        <f>'Fat Content'!I19</f>
        <v>2.0955837375543109</v>
      </c>
      <c r="J167" s="344">
        <f>'Fat Content'!J19</f>
        <v>0.40898119175532033</v>
      </c>
      <c r="K167" s="301">
        <f>'Fat Content'!K19</f>
        <v>0.24248818595348115</v>
      </c>
      <c r="L167" s="305">
        <f>'Fat Content'!L19</f>
        <v>1778837.4896153747</v>
      </c>
      <c r="M167" s="291">
        <f>'Fat Content'!M19</f>
        <v>-705235.47195837367</v>
      </c>
      <c r="N167" s="280">
        <f>'Fat Content'!N19</f>
        <v>-0.28390288162533761</v>
      </c>
      <c r="O167" s="295">
        <f>'Fat Content'!O19</f>
        <v>478476.0180106163</v>
      </c>
      <c r="P167" s="288">
        <f>'Fat Content'!P19</f>
        <v>-260767.85222534894</v>
      </c>
      <c r="Q167" s="280">
        <f>'Fat Content'!Q19</f>
        <v>-0.35274942779317514</v>
      </c>
    </row>
    <row r="168" spans="2:17" ht="15.75" thickBot="1" x14ac:dyDescent="0.25">
      <c r="B168" s="461"/>
      <c r="C168" s="52" t="s">
        <v>168</v>
      </c>
      <c r="D168" s="307">
        <f>'Fat Content'!D20</f>
        <v>1698631734.2174957</v>
      </c>
      <c r="E168" s="308">
        <f>'Fat Content'!E20</f>
        <v>-447420.51512289047</v>
      </c>
      <c r="F168" s="328">
        <f>'Fat Content'!F20</f>
        <v>-2.6333117787752527E-4</v>
      </c>
      <c r="G168" s="345">
        <f>'Fat Content'!G20</f>
        <v>93.310588129010398</v>
      </c>
      <c r="H168" s="380">
        <f>'Fat Content'!H20</f>
        <v>-0.5449162801157712</v>
      </c>
      <c r="I168" s="336">
        <f>'Fat Content'!I20</f>
        <v>2.2198083099830961</v>
      </c>
      <c r="J168" s="345">
        <f>'Fat Content'!J20</f>
        <v>2.044830350479776E-2</v>
      </c>
      <c r="K168" s="353">
        <f>'Fat Content'!K20</f>
        <v>9.2973880786076431E-3</v>
      </c>
      <c r="L168" s="359">
        <f>'Fat Content'!L20</f>
        <v>3770636839.2169948</v>
      </c>
      <c r="M168" s="371">
        <f>'Fat Content'!M20</f>
        <v>33750098.457120895</v>
      </c>
      <c r="N168" s="365">
        <f>'Fat Content'!N20</f>
        <v>9.0316086085761357E-3</v>
      </c>
      <c r="O168" s="309">
        <f>'Fat Content'!O20</f>
        <v>851748390.6040566</v>
      </c>
      <c r="P168" s="308">
        <f>'Fat Content'!P20</f>
        <v>-4260124.6922850609</v>
      </c>
      <c r="Q168" s="365">
        <f>'Fat Content'!Q20</f>
        <v>-4.9767316751635907E-3</v>
      </c>
    </row>
    <row r="169" spans="2:17" ht="15.75" thickBot="1" x14ac:dyDescent="0.25">
      <c r="B169" s="459" t="s">
        <v>288</v>
      </c>
      <c r="C169" s="261" t="s">
        <v>288</v>
      </c>
      <c r="D169" s="270">
        <f>Flavors!D55</f>
        <v>1019037322.4005029</v>
      </c>
      <c r="E169" s="271">
        <f>Flavors!E55</f>
        <v>-6103772.6876268387</v>
      </c>
      <c r="F169" s="284">
        <f>Flavors!F55</f>
        <v>-5.9540805815633674E-3</v>
      </c>
      <c r="G169" s="346">
        <f>Flavors!G55</f>
        <v>55.978567904482468</v>
      </c>
      <c r="H169" s="381">
        <f>Flavors!H55</f>
        <v>-0.64924387345769219</v>
      </c>
      <c r="I169" s="337">
        <f>Flavors!I55</f>
        <v>1.9925976790925817</v>
      </c>
      <c r="J169" s="346">
        <f>Flavors!J55</f>
        <v>-4.7651951397138514E-3</v>
      </c>
      <c r="K169" s="325">
        <f>Flavors!K55</f>
        <v>-2.3857433224523097E-3</v>
      </c>
      <c r="L169" s="326">
        <f>Flavors!L55</f>
        <v>2030531403.5239611</v>
      </c>
      <c r="M169" s="283">
        <f>Flavors!M55</f>
        <v>-17047360.654908657</v>
      </c>
      <c r="N169" s="285">
        <f>Flavors!N55</f>
        <v>-8.3256189960267905E-3</v>
      </c>
      <c r="O169" s="313">
        <f>Flavors!O55</f>
        <v>440018653.19130433</v>
      </c>
      <c r="P169" s="271">
        <f>Flavors!P55</f>
        <v>-6083094.8090598583</v>
      </c>
      <c r="Q169" s="285">
        <f>Flavors!Q55</f>
        <v>-1.3636115160559497E-2</v>
      </c>
    </row>
    <row r="170" spans="2:17" x14ac:dyDescent="0.2">
      <c r="B170" s="460"/>
      <c r="C170" s="389" t="s">
        <v>33</v>
      </c>
      <c r="D170" s="310">
        <f>Flavors!D56</f>
        <v>36963770.152905822</v>
      </c>
      <c r="E170" s="311">
        <f>Flavors!E56</f>
        <v>2169728.4765278175</v>
      </c>
      <c r="F170" s="329">
        <f>Flavors!F56</f>
        <v>6.2359196344840453E-2</v>
      </c>
      <c r="G170" s="347">
        <f>Flavors!G56</f>
        <v>2.0305231928462093</v>
      </c>
      <c r="H170" s="382">
        <f>Flavors!H56</f>
        <v>0.10853367112641665</v>
      </c>
      <c r="I170" s="338">
        <f>Flavors!I56</f>
        <v>2.35696701020726</v>
      </c>
      <c r="J170" s="347">
        <f>Flavors!J56</f>
        <v>-2.4406032070678485E-2</v>
      </c>
      <c r="K170" s="354">
        <f>Flavors!K56</f>
        <v>-1.0248722748340397E-2</v>
      </c>
      <c r="L170" s="360">
        <f>Flavors!L56</f>
        <v>87122386.823282793</v>
      </c>
      <c r="M170" s="372">
        <f>Flavors!M56</f>
        <v>4264793.9432611167</v>
      </c>
      <c r="N170" s="366">
        <f>Flavors!N56</f>
        <v>5.1471371482352445E-2</v>
      </c>
      <c r="O170" s="312">
        <f>Flavors!O56</f>
        <v>20988545.249643471</v>
      </c>
      <c r="P170" s="311">
        <f>Flavors!P56</f>
        <v>1047500.4522532113</v>
      </c>
      <c r="Q170" s="366">
        <f>Flavors!Q56</f>
        <v>5.2529868063397593E-2</v>
      </c>
    </row>
    <row r="171" spans="2:17" x14ac:dyDescent="0.2">
      <c r="B171" s="460"/>
      <c r="C171" s="49" t="s">
        <v>145</v>
      </c>
      <c r="D171" s="292">
        <f>Flavors!D57</f>
        <v>3860513.0442342777</v>
      </c>
      <c r="E171" s="293">
        <f>Flavors!E57</f>
        <v>-80400.221014319919</v>
      </c>
      <c r="F171" s="330">
        <f>Flavors!F57</f>
        <v>-2.0401418555261751E-2</v>
      </c>
      <c r="G171" s="348">
        <f>Flavors!G57</f>
        <v>0.21206877004635821</v>
      </c>
      <c r="H171" s="383">
        <f>Flavors!H57</f>
        <v>-5.6235024485806195E-3</v>
      </c>
      <c r="I171" s="339">
        <f>Flavors!I57</f>
        <v>2.0196525517035533</v>
      </c>
      <c r="J171" s="348">
        <f>Flavors!J57</f>
        <v>6.2199503230759401E-2</v>
      </c>
      <c r="K171" s="355">
        <f>Flavors!K57</f>
        <v>3.1775731877343109E-2</v>
      </c>
      <c r="L171" s="361">
        <f>Flavors!L57</f>
        <v>7796895.0206726119</v>
      </c>
      <c r="M171" s="373">
        <f>Flavors!M57</f>
        <v>82742.335844872519</v>
      </c>
      <c r="N171" s="367">
        <f>Flavors!N57</f>
        <v>1.0726043316151993E-2</v>
      </c>
      <c r="O171" s="296">
        <f>Flavors!O57</f>
        <v>1930256.5221171388</v>
      </c>
      <c r="P171" s="293">
        <f>Flavors!P57</f>
        <v>-40200.11050715996</v>
      </c>
      <c r="Q171" s="367">
        <f>Flavors!Q57</f>
        <v>-2.0401418555261751E-2</v>
      </c>
    </row>
    <row r="172" spans="2:17" x14ac:dyDescent="0.2">
      <c r="B172" s="460"/>
      <c r="C172" s="49" t="s">
        <v>146</v>
      </c>
      <c r="D172" s="292">
        <f>Flavors!D58</f>
        <v>3375562.7023700476</v>
      </c>
      <c r="E172" s="293">
        <f>Flavors!E58</f>
        <v>-163165.87839516578</v>
      </c>
      <c r="F172" s="330">
        <f>Flavors!F58</f>
        <v>-4.6108616321142902E-2</v>
      </c>
      <c r="G172" s="348">
        <f>Flavors!G58</f>
        <v>0.18542909253346773</v>
      </c>
      <c r="H172" s="383">
        <f>Flavors!H58</f>
        <v>-1.0046883373597576E-2</v>
      </c>
      <c r="I172" s="339">
        <f>Flavors!I58</f>
        <v>2.0162400539744181</v>
      </c>
      <c r="J172" s="348">
        <f>Flavors!J58</f>
        <v>5.903753382980037E-2</v>
      </c>
      <c r="K172" s="355">
        <f>Flavors!K58</f>
        <v>3.016424372141013E-2</v>
      </c>
      <c r="L172" s="361">
        <f>Flavors!L58</f>
        <v>6805944.7252206169</v>
      </c>
      <c r="M172" s="373">
        <f>Flavors!M58</f>
        <v>-120063.77116084471</v>
      </c>
      <c r="N172" s="367">
        <f>Flavors!N58</f>
        <v>-1.7335204140100726E-2</v>
      </c>
      <c r="O172" s="296">
        <f>Flavors!O58</f>
        <v>1688058.2436562777</v>
      </c>
      <c r="P172" s="293">
        <f>Flavors!P58</f>
        <v>-81715.400443656137</v>
      </c>
      <c r="Q172" s="367">
        <f>Flavors!Q58</f>
        <v>-4.6172797699908515E-2</v>
      </c>
    </row>
    <row r="173" spans="2:17" x14ac:dyDescent="0.2">
      <c r="B173" s="460"/>
      <c r="C173" s="49" t="s">
        <v>147</v>
      </c>
      <c r="D173" s="292">
        <f>Flavors!D59</f>
        <v>8246820.1334316032</v>
      </c>
      <c r="E173" s="293">
        <f>Flavors!E59</f>
        <v>1788592.711522351</v>
      </c>
      <c r="F173" s="330">
        <f>Flavors!F59</f>
        <v>0.27694792931178436</v>
      </c>
      <c r="G173" s="348">
        <f>Flavors!G59</f>
        <v>0.45302087635796912</v>
      </c>
      <c r="H173" s="383">
        <f>Flavors!H59</f>
        <v>9.6274581999757969E-2</v>
      </c>
      <c r="I173" s="339">
        <f>Flavors!I59</f>
        <v>2.150641866472216</v>
      </c>
      <c r="J173" s="348">
        <f>Flavors!J59</f>
        <v>1.5614049233152016E-2</v>
      </c>
      <c r="K173" s="355">
        <f>Flavors!K59</f>
        <v>7.3132767203677495E-3</v>
      </c>
      <c r="L173" s="361">
        <f>Flavors!L59</f>
        <v>17735956.644223992</v>
      </c>
      <c r="M173" s="373">
        <f>Flavors!M59</f>
        <v>3947461.4483916145</v>
      </c>
      <c r="N173" s="367">
        <f>Flavors!N59</f>
        <v>0.28628660287634211</v>
      </c>
      <c r="O173" s="296">
        <f>Flavors!O59</f>
        <v>4269411.2714200672</v>
      </c>
      <c r="P173" s="293">
        <f>Flavors!P59</f>
        <v>895199.21783317905</v>
      </c>
      <c r="Q173" s="367">
        <f>Flavors!Q59</f>
        <v>0.26530615255243239</v>
      </c>
    </row>
    <row r="174" spans="2:17" x14ac:dyDescent="0.2">
      <c r="B174" s="460"/>
      <c r="C174" s="49" t="s">
        <v>148</v>
      </c>
      <c r="D174" s="292">
        <f>Flavors!D60</f>
        <v>127289036.25992008</v>
      </c>
      <c r="E174" s="293">
        <f>Flavors!E60</f>
        <v>7423637.6030136198</v>
      </c>
      <c r="F174" s="330">
        <f>Flavors!F60</f>
        <v>6.1933115696402696E-2</v>
      </c>
      <c r="G174" s="348">
        <f>Flavors!G60</f>
        <v>6.9923424816148332</v>
      </c>
      <c r="H174" s="383">
        <f>Flavors!H60</f>
        <v>0.37109271770059848</v>
      </c>
      <c r="I174" s="339">
        <f>Flavors!I60</f>
        <v>2.1396531475985201</v>
      </c>
      <c r="J174" s="348">
        <f>Flavors!J60</f>
        <v>-7.3144689748653846E-2</v>
      </c>
      <c r="K174" s="355">
        <f>Flavors!K60</f>
        <v>-3.305529701544891E-2</v>
      </c>
      <c r="L174" s="361">
        <f>Flavors!L60</f>
        <v>272354387.08832014</v>
      </c>
      <c r="M174" s="373">
        <f>Flavors!M60</f>
        <v>7116492.1675606966</v>
      </c>
      <c r="N174" s="367">
        <f>Flavors!N60</f>
        <v>2.6830601146517048E-2</v>
      </c>
      <c r="O174" s="296">
        <f>Flavors!O60</f>
        <v>55905658.351574764</v>
      </c>
      <c r="P174" s="293">
        <f>Flavors!P60</f>
        <v>1541005.3940410838</v>
      </c>
      <c r="Q174" s="367">
        <f>Flavors!Q60</f>
        <v>2.8345723005807143E-2</v>
      </c>
    </row>
    <row r="175" spans="2:17" x14ac:dyDescent="0.2">
      <c r="B175" s="460"/>
      <c r="C175" s="49" t="s">
        <v>149</v>
      </c>
      <c r="D175" s="292">
        <f>Flavors!D61</f>
        <v>27731513.022542298</v>
      </c>
      <c r="E175" s="293">
        <f>Flavors!E61</f>
        <v>-25229.573755849153</v>
      </c>
      <c r="F175" s="330">
        <f>Flavors!F61</f>
        <v>-9.0895297487875843E-4</v>
      </c>
      <c r="G175" s="348">
        <f>Flavors!G61</f>
        <v>1.5233695083606662</v>
      </c>
      <c r="H175" s="383">
        <f>Flavors!H61</f>
        <v>-9.8863554838908296E-3</v>
      </c>
      <c r="I175" s="339">
        <f>Flavors!I61</f>
        <v>2.2272583393608256</v>
      </c>
      <c r="J175" s="348">
        <f>Flavors!J61</f>
        <v>-5.2638575164898782E-2</v>
      </c>
      <c r="K175" s="355">
        <f>Flavors!K61</f>
        <v>-2.3088138252886282E-2</v>
      </c>
      <c r="L175" s="361">
        <f>Flavors!L61</f>
        <v>61765243.64255067</v>
      </c>
      <c r="M175" s="373">
        <f>Flavors!M61</f>
        <v>-1517268.1600342244</v>
      </c>
      <c r="N175" s="367">
        <f>Flavors!N61</f>
        <v>-2.3976105195815705E-2</v>
      </c>
      <c r="O175" s="296">
        <f>Flavors!O61</f>
        <v>14539877.625906404</v>
      </c>
      <c r="P175" s="293">
        <f>Flavors!P61</f>
        <v>-124122.58055719174</v>
      </c>
      <c r="Q175" s="367">
        <f>Flavors!Q61</f>
        <v>-8.4644420901249726E-3</v>
      </c>
    </row>
    <row r="176" spans="2:17" x14ac:dyDescent="0.2">
      <c r="B176" s="460"/>
      <c r="C176" s="49" t="s">
        <v>150</v>
      </c>
      <c r="D176" s="292">
        <f>Flavors!D62</f>
        <v>9318419.9641307741</v>
      </c>
      <c r="E176" s="293">
        <f>Flavors!E62</f>
        <v>-9368964.6844168976</v>
      </c>
      <c r="F176" s="330">
        <f>Flavors!F62</f>
        <v>-0.50135237544570077</v>
      </c>
      <c r="G176" s="348">
        <f>Flavors!G62</f>
        <v>0.51188684973362286</v>
      </c>
      <c r="H176" s="383">
        <f>Flavors!H62</f>
        <v>-0.52038637155300593</v>
      </c>
      <c r="I176" s="339">
        <f>Flavors!I62</f>
        <v>2.2837461468781948</v>
      </c>
      <c r="J176" s="348">
        <f>Flavors!J62</f>
        <v>6.3604351193188524E-2</v>
      </c>
      <c r="K176" s="355">
        <f>Flavors!K62</f>
        <v>2.8648778792781535E-2</v>
      </c>
      <c r="L176" s="361">
        <f>Flavors!L62</f>
        <v>21280905.6880765</v>
      </c>
      <c r="M176" s="373">
        <f>Flavors!M62</f>
        <v>-20207738.022206549</v>
      </c>
      <c r="N176" s="367">
        <f>Flavors!N62</f>
        <v>-0.48706672995429873</v>
      </c>
      <c r="O176" s="296">
        <f>Flavors!O62</f>
        <v>4916759.3830332886</v>
      </c>
      <c r="P176" s="293">
        <f>Flavors!P62</f>
        <v>-4666187.2910931949</v>
      </c>
      <c r="Q176" s="367">
        <f>Flavors!Q62</f>
        <v>-0.48692614597258344</v>
      </c>
    </row>
    <row r="177" spans="2:17" x14ac:dyDescent="0.2">
      <c r="B177" s="460"/>
      <c r="C177" s="49" t="s">
        <v>151</v>
      </c>
      <c r="D177" s="292">
        <f>Flavors!D63</f>
        <v>18837535.924436808</v>
      </c>
      <c r="E177" s="293">
        <f>Flavors!E63</f>
        <v>577808.72342938557</v>
      </c>
      <c r="F177" s="330">
        <f>Flavors!F63</f>
        <v>3.1643885862517533E-2</v>
      </c>
      <c r="G177" s="348">
        <f>Flavors!G63</f>
        <v>1.034798491398899</v>
      </c>
      <c r="H177" s="383">
        <f>Flavors!H63</f>
        <v>2.6148657722793844E-2</v>
      </c>
      <c r="I177" s="339">
        <f>Flavors!I63</f>
        <v>2.1459980070340809</v>
      </c>
      <c r="J177" s="348">
        <f>Flavors!J63</f>
        <v>-1.6526999260264574E-3</v>
      </c>
      <c r="K177" s="355">
        <f>Flavors!K63</f>
        <v>-7.6953851046186739E-4</v>
      </c>
      <c r="L177" s="361">
        <f>Flavors!L63</f>
        <v>40425314.551274292</v>
      </c>
      <c r="M177" s="373">
        <f>Flavors!M63</f>
        <v>1209798.5191319957</v>
      </c>
      <c r="N177" s="367">
        <f>Flavors!N63</f>
        <v>3.0849996163263695E-2</v>
      </c>
      <c r="O177" s="296">
        <f>Flavors!O63</f>
        <v>9680975.4347629305</v>
      </c>
      <c r="P177" s="293">
        <f>Flavors!P63</f>
        <v>389189.25782561116</v>
      </c>
      <c r="Q177" s="367">
        <f>Flavors!Q63</f>
        <v>4.1885300674653757E-2</v>
      </c>
    </row>
    <row r="178" spans="2:17" x14ac:dyDescent="0.2">
      <c r="B178" s="460"/>
      <c r="C178" s="49" t="s">
        <v>152</v>
      </c>
      <c r="D178" s="292">
        <f>Flavors!D64</f>
        <v>146440335.94411191</v>
      </c>
      <c r="E178" s="293">
        <f>Flavors!E64</f>
        <v>-9526058.7198195457</v>
      </c>
      <c r="F178" s="330">
        <f>Flavors!F64</f>
        <v>-6.107763624558879E-2</v>
      </c>
      <c r="G178" s="348">
        <f>Flavors!G64</f>
        <v>8.0443768931761443</v>
      </c>
      <c r="H178" s="383">
        <f>Flavors!H64</f>
        <v>-0.57105729732790955</v>
      </c>
      <c r="I178" s="339">
        <f>Flavors!I64</f>
        <v>1.9078322891541188</v>
      </c>
      <c r="J178" s="348">
        <f>Flavors!J64</f>
        <v>-5.6365473700668023E-3</v>
      </c>
      <c r="K178" s="355">
        <f>Flavors!K64</f>
        <v>-2.9457220637601734E-3</v>
      </c>
      <c r="L178" s="361">
        <f>Flavors!L64</f>
        <v>279383601.34875321</v>
      </c>
      <c r="M178" s="373">
        <f>Flavors!M64</f>
        <v>-19053234.38571167</v>
      </c>
      <c r="N178" s="367">
        <f>Flavors!N64</f>
        <v>-6.3843440568658039E-2</v>
      </c>
      <c r="O178" s="296">
        <f>Flavors!O64</f>
        <v>61215211.161651649</v>
      </c>
      <c r="P178" s="293">
        <f>Flavors!P64</f>
        <v>-4744397.9108870551</v>
      </c>
      <c r="Q178" s="367">
        <f>Flavors!Q64</f>
        <v>-7.1928836110435865E-2</v>
      </c>
    </row>
    <row r="179" spans="2:17" x14ac:dyDescent="0.2">
      <c r="B179" s="460"/>
      <c r="C179" s="49" t="s">
        <v>153</v>
      </c>
      <c r="D179" s="292">
        <f>Flavors!D65</f>
        <v>4253990.316027578</v>
      </c>
      <c r="E179" s="293">
        <f>Flavors!E65</f>
        <v>-300356.30482132547</v>
      </c>
      <c r="F179" s="330">
        <f>Flavors!F65</f>
        <v>-6.5949373165044872E-2</v>
      </c>
      <c r="G179" s="348">
        <f>Flavors!G65</f>
        <v>0.23368357619110802</v>
      </c>
      <c r="H179" s="383">
        <f>Flavors!H65</f>
        <v>-1.7894167060671373E-2</v>
      </c>
      <c r="I179" s="339">
        <f>Flavors!I65</f>
        <v>1.9216164937990687</v>
      </c>
      <c r="J179" s="348">
        <f>Flavors!J65</f>
        <v>-1.8726388525929227E-2</v>
      </c>
      <c r="K179" s="355">
        <f>Flavors!K65</f>
        <v>-9.6510718267951209E-3</v>
      </c>
      <c r="L179" s="361">
        <f>Flavors!L65</f>
        <v>8174537.9557401063</v>
      </c>
      <c r="M179" s="373">
        <f>Flavors!M65</f>
        <v>-662456.09366496932</v>
      </c>
      <c r="N179" s="367">
        <f>Flavors!N65</f>
        <v>-7.4963962854492042E-2</v>
      </c>
      <c r="O179" s="296">
        <f>Flavors!O65</f>
        <v>2126995.658013789</v>
      </c>
      <c r="P179" s="293">
        <f>Flavors!P65</f>
        <v>-150177.65241066273</v>
      </c>
      <c r="Q179" s="367">
        <f>Flavors!Q65</f>
        <v>-6.5949153594581034E-2</v>
      </c>
    </row>
    <row r="180" spans="2:17" x14ac:dyDescent="0.2">
      <c r="B180" s="460"/>
      <c r="C180" s="49" t="s">
        <v>154</v>
      </c>
      <c r="D180" s="292">
        <f>Flavors!D66</f>
        <v>3531741.6502964869</v>
      </c>
      <c r="E180" s="293">
        <f>Flavors!E66</f>
        <v>292308.22523586778</v>
      </c>
      <c r="F180" s="330">
        <f>Flavors!F66</f>
        <v>9.0234367212037356E-2</v>
      </c>
      <c r="G180" s="348">
        <f>Flavors!G66</f>
        <v>0.19400843859819877</v>
      </c>
      <c r="H180" s="383">
        <f>Flavors!H66</f>
        <v>1.5065240300475152E-2</v>
      </c>
      <c r="I180" s="339">
        <f>Flavors!I66</f>
        <v>2.0886989680373889</v>
      </c>
      <c r="J180" s="348">
        <f>Flavors!J66</f>
        <v>-5.1539402404769952E-3</v>
      </c>
      <c r="K180" s="355">
        <f>Flavors!K66</f>
        <v>-2.4614624170118827E-3</v>
      </c>
      <c r="L180" s="361">
        <f>Flavors!L66</f>
        <v>7376745.1403489364</v>
      </c>
      <c r="M180" s="373">
        <f>Flavors!M66</f>
        <v>593848.0421132315</v>
      </c>
      <c r="N180" s="367">
        <f>Flavors!N66</f>
        <v>8.7550796291410188E-2</v>
      </c>
      <c r="O180" s="296">
        <f>Flavors!O66</f>
        <v>1765870.8251482435</v>
      </c>
      <c r="P180" s="293">
        <f>Flavors!P66</f>
        <v>146154.11261793389</v>
      </c>
      <c r="Q180" s="367">
        <f>Flavors!Q66</f>
        <v>9.0234367212037356E-2</v>
      </c>
    </row>
    <row r="181" spans="2:17" x14ac:dyDescent="0.2">
      <c r="B181" s="460"/>
      <c r="C181" s="49" t="s">
        <v>155</v>
      </c>
      <c r="D181" s="292">
        <f>Flavors!D67</f>
        <v>369190.50016865873</v>
      </c>
      <c r="E181" s="293">
        <f>Flavors!E67</f>
        <v>128418.88680065141</v>
      </c>
      <c r="F181" s="330">
        <f>Flavors!F67</f>
        <v>0.53336390035468839</v>
      </c>
      <c r="G181" s="348">
        <f>Flavors!G67</f>
        <v>2.0280665907993742E-2</v>
      </c>
      <c r="H181" s="383">
        <f>Flavors!H67</f>
        <v>6.9806726986664219E-3</v>
      </c>
      <c r="I181" s="339">
        <f>Flavors!I67</f>
        <v>2.9688775357897366</v>
      </c>
      <c r="J181" s="348">
        <f>Flavors!J67</f>
        <v>0.49441731229525399</v>
      </c>
      <c r="K181" s="355">
        <f>Flavors!K67</f>
        <v>0.19980814708632813</v>
      </c>
      <c r="L181" s="361">
        <f>Flavors!L67</f>
        <v>1096081.3823777079</v>
      </c>
      <c r="M181" s="373">
        <f>Flavors!M67</f>
        <v>500301.60215198132</v>
      </c>
      <c r="N181" s="367">
        <f>Flavors!N67</f>
        <v>0.83974250009362372</v>
      </c>
      <c r="O181" s="296">
        <f>Flavors!O67</f>
        <v>232560.94498813152</v>
      </c>
      <c r="P181" s="293">
        <f>Flavors!P67</f>
        <v>80893.786961040285</v>
      </c>
      <c r="Q181" s="367">
        <f>Flavors!Q67</f>
        <v>0.5333639003546885</v>
      </c>
    </row>
    <row r="182" spans="2:17" x14ac:dyDescent="0.2">
      <c r="B182" s="460"/>
      <c r="C182" s="49" t="s">
        <v>156</v>
      </c>
      <c r="D182" s="292">
        <f>Flavors!D68</f>
        <v>724623.02810287476</v>
      </c>
      <c r="E182" s="293">
        <f>Flavors!E68</f>
        <v>667925.65855193138</v>
      </c>
      <c r="F182" s="330">
        <f>Flavors!F68</f>
        <v>11.7805405055307</v>
      </c>
      <c r="G182" s="348">
        <f>Flavors!G68</f>
        <v>3.9805567953345521E-2</v>
      </c>
      <c r="H182" s="383">
        <f>Flavors!H68</f>
        <v>3.6673659588127634E-2</v>
      </c>
      <c r="I182" s="339">
        <f>Flavors!I68</f>
        <v>1.7632882827263305</v>
      </c>
      <c r="J182" s="348">
        <f>Flavors!J68</f>
        <v>-0.10400324651401616</v>
      </c>
      <c r="K182" s="355">
        <f>Flavors!K68</f>
        <v>-5.5697380342279418E-2</v>
      </c>
      <c r="L182" s="361">
        <f>Flavors!L68</f>
        <v>1277719.2948474716</v>
      </c>
      <c r="M182" s="373">
        <f>Flavors!M68</f>
        <v>1171848.7769547855</v>
      </c>
      <c r="N182" s="367">
        <f>Flavors!N68</f>
        <v>11.068697880014248</v>
      </c>
      <c r="O182" s="296">
        <f>Flavors!O68</f>
        <v>362311.51405143738</v>
      </c>
      <c r="P182" s="293">
        <f>Flavors!P68</f>
        <v>333962.82927596569</v>
      </c>
      <c r="Q182" s="367">
        <f>Flavors!Q68</f>
        <v>11.7805405055307</v>
      </c>
    </row>
    <row r="183" spans="2:17" x14ac:dyDescent="0.2">
      <c r="B183" s="460"/>
      <c r="C183" s="49" t="s">
        <v>157</v>
      </c>
      <c r="D183" s="292">
        <f>Flavors!D69</f>
        <v>15735831.601870552</v>
      </c>
      <c r="E183" s="293">
        <f>Flavors!E69</f>
        <v>553129.01538655907</v>
      </c>
      <c r="F183" s="330">
        <f>Flavors!F69</f>
        <v>3.6431525430720604E-2</v>
      </c>
      <c r="G183" s="348">
        <f>Flavors!G69</f>
        <v>0.8644132049881994</v>
      </c>
      <c r="H183" s="383">
        <f>Flavors!H69</f>
        <v>2.5735262539752113E-2</v>
      </c>
      <c r="I183" s="339">
        <f>Flavors!I69</f>
        <v>2.1166709697013286</v>
      </c>
      <c r="J183" s="348">
        <f>Flavors!J69</f>
        <v>4.1577920367679155E-3</v>
      </c>
      <c r="K183" s="355">
        <f>Flavors!K69</f>
        <v>1.9681733021729431E-3</v>
      </c>
      <c r="L183" s="361">
        <f>Flavors!L69</f>
        <v>33307577.935788155</v>
      </c>
      <c r="M183" s="373">
        <f>Flavors!M69</f>
        <v>1233918.649278909</v>
      </c>
      <c r="N183" s="367">
        <f>Flavors!N69</f>
        <v>3.8471402288603761E-2</v>
      </c>
      <c r="O183" s="296">
        <f>Flavors!O69</f>
        <v>7862107.1364051476</v>
      </c>
      <c r="P183" s="293">
        <f>Flavors!P69</f>
        <v>251443.14063665271</v>
      </c>
      <c r="Q183" s="367">
        <f>Flavors!Q69</f>
        <v>3.303826588277374E-2</v>
      </c>
    </row>
    <row r="184" spans="2:17" x14ac:dyDescent="0.2">
      <c r="B184" s="460"/>
      <c r="C184" s="49" t="s">
        <v>158</v>
      </c>
      <c r="D184" s="292">
        <f>Flavors!D70</f>
        <v>773637367.42818832</v>
      </c>
      <c r="E184" s="293">
        <f>Flavors!E70</f>
        <v>16221398.342015982</v>
      </c>
      <c r="F184" s="330">
        <f>Flavors!F70</f>
        <v>2.1416763052391426E-2</v>
      </c>
      <c r="G184" s="348">
        <f>Flavors!G70</f>
        <v>42.498062587155466</v>
      </c>
      <c r="H184" s="383">
        <f>Flavors!H70</f>
        <v>0.65913022894125106</v>
      </c>
      <c r="I184" s="339">
        <f>Flavors!I70</f>
        <v>2.4369681152710143</v>
      </c>
      <c r="J184" s="348">
        <f>Flavors!J70</f>
        <v>4.8711942568000044E-2</v>
      </c>
      <c r="K184" s="355">
        <f>Flavors!K70</f>
        <v>2.0396447887275071E-2</v>
      </c>
      <c r="L184" s="361">
        <f>Flavors!L70</f>
        <v>1885329597.2047014</v>
      </c>
      <c r="M184" s="373">
        <f>Flavors!M70</f>
        <v>76426233.730814934</v>
      </c>
      <c r="N184" s="367">
        <f>Flavors!N70</f>
        <v>4.2250036831178811E-2</v>
      </c>
      <c r="O184" s="296">
        <f>Flavors!O70</f>
        <v>454970403.39216638</v>
      </c>
      <c r="P184" s="293">
        <f>Flavors!P70</f>
        <v>6212097.1001288891</v>
      </c>
      <c r="Q184" s="367">
        <f>Flavors!Q70</f>
        <v>1.3842857085939388E-2</v>
      </c>
    </row>
    <row r="185" spans="2:17" x14ac:dyDescent="0.2">
      <c r="B185" s="460"/>
      <c r="C185" s="49" t="s">
        <v>159</v>
      </c>
      <c r="D185" s="292">
        <f>Flavors!D71</f>
        <v>1768174.7967307304</v>
      </c>
      <c r="E185" s="293">
        <f>Flavors!E71</f>
        <v>-175709.61285046604</v>
      </c>
      <c r="F185" s="330">
        <f>Flavors!F71</f>
        <v>-9.0390977974005207E-2</v>
      </c>
      <c r="G185" s="348">
        <f>Flavors!G71</f>
        <v>9.7130782896766688E-2</v>
      </c>
      <c r="H185" s="383">
        <f>Flavors!H71</f>
        <v>-1.0247529211941733E-2</v>
      </c>
      <c r="I185" s="339">
        <f>Flavors!I71</f>
        <v>1.9072896976719282</v>
      </c>
      <c r="J185" s="348">
        <f>Flavors!J71</f>
        <v>-8.7592338927287017E-3</v>
      </c>
      <c r="K185" s="355">
        <f>Flavors!K71</f>
        <v>-4.571508455984921E-3</v>
      </c>
      <c r="L185" s="361">
        <f>Flavors!L71</f>
        <v>3372421.5734876781</v>
      </c>
      <c r="M185" s="373">
        <f>Flavors!M71</f>
        <v>-352156.07257556729</v>
      </c>
      <c r="N185" s="367">
        <f>Flavors!N71</f>
        <v>-9.4549263309837164E-2</v>
      </c>
      <c r="O185" s="296">
        <f>Flavors!O71</f>
        <v>909381.16518797062</v>
      </c>
      <c r="P185" s="293">
        <f>Flavors!P71</f>
        <v>-138304.12563572288</v>
      </c>
      <c r="Q185" s="367">
        <f>Flavors!Q71</f>
        <v>-0.13200922724321895</v>
      </c>
    </row>
    <row r="186" spans="2:17" x14ac:dyDescent="0.2">
      <c r="B186" s="460"/>
      <c r="C186" s="49" t="s">
        <v>160</v>
      </c>
      <c r="D186" s="292">
        <f>Flavors!D72</f>
        <v>1320308.5012273788</v>
      </c>
      <c r="E186" s="293">
        <f>Flavors!E72</f>
        <v>-1386771.9360070713</v>
      </c>
      <c r="F186" s="330">
        <f>Flavors!F72</f>
        <v>-0.51227585147924004</v>
      </c>
      <c r="G186" s="348">
        <f>Flavors!G72</f>
        <v>7.2528235684948289E-2</v>
      </c>
      <c r="H186" s="383">
        <f>Flavors!H72</f>
        <v>-7.7008293678629464E-2</v>
      </c>
      <c r="I186" s="339">
        <f>Flavors!I72</f>
        <v>2.1200918517385663</v>
      </c>
      <c r="J186" s="348">
        <f>Flavors!J72</f>
        <v>-5.0630998133271987E-3</v>
      </c>
      <c r="K186" s="355">
        <f>Flavors!K72</f>
        <v>-2.3824614810462985E-3</v>
      </c>
      <c r="L186" s="361">
        <f>Flavors!L72</f>
        <v>2799175.2952333246</v>
      </c>
      <c r="M186" s="373">
        <f>Flavors!M72</f>
        <v>-2953790.1002047318</v>
      </c>
      <c r="N186" s="367">
        <f>Flavors!N72</f>
        <v>-0.51343783547646682</v>
      </c>
      <c r="O186" s="296">
        <f>Flavors!O72</f>
        <v>660154.25061368942</v>
      </c>
      <c r="P186" s="293">
        <f>Flavors!P72</f>
        <v>-693385.96800353564</v>
      </c>
      <c r="Q186" s="367">
        <f>Flavors!Q72</f>
        <v>-0.51227585147924004</v>
      </c>
    </row>
    <row r="187" spans="2:17" x14ac:dyDescent="0.2">
      <c r="B187" s="460"/>
      <c r="C187" s="49" t="s">
        <v>161</v>
      </c>
      <c r="D187" s="292">
        <f>Flavors!D73</f>
        <v>6111577.4319160171</v>
      </c>
      <c r="E187" s="293">
        <f>Flavors!E73</f>
        <v>609290.44736727048</v>
      </c>
      <c r="F187" s="330">
        <f>Flavors!F73</f>
        <v>0.11073403642489935</v>
      </c>
      <c r="G187" s="348">
        <f>Flavors!G73</f>
        <v>0.3357260276494114</v>
      </c>
      <c r="H187" s="383">
        <f>Flavors!H73</f>
        <v>3.1784967045992651E-2</v>
      </c>
      <c r="I187" s="339">
        <f>Flavors!I73</f>
        <v>2.127722984756145</v>
      </c>
      <c r="J187" s="348">
        <f>Flavors!J73</f>
        <v>-2.1019294504649899E-2</v>
      </c>
      <c r="K187" s="355">
        <f>Flavors!K73</f>
        <v>-9.7821384665456052E-3</v>
      </c>
      <c r="L187" s="361">
        <f>Flavors!L73</f>
        <v>13003743.775004644</v>
      </c>
      <c r="M187" s="373">
        <f>Flavors!M73</f>
        <v>1180747.0986783635</v>
      </c>
      <c r="N187" s="367">
        <f>Flavors!N73</f>
        <v>9.9868682281085863E-2</v>
      </c>
      <c r="O187" s="296">
        <f>Flavors!O73</f>
        <v>3055788.7159580085</v>
      </c>
      <c r="P187" s="293">
        <f>Flavors!P73</f>
        <v>304645.22368363524</v>
      </c>
      <c r="Q187" s="367">
        <f>Flavors!Q73</f>
        <v>0.11073403642489935</v>
      </c>
    </row>
    <row r="188" spans="2:17" x14ac:dyDescent="0.2">
      <c r="B188" s="460"/>
      <c r="C188" s="49" t="s">
        <v>162</v>
      </c>
      <c r="D188" s="292">
        <f>Flavors!D74</f>
        <v>183035689.81785363</v>
      </c>
      <c r="E188" s="293">
        <f>Flavors!E74</f>
        <v>9660946.6850283146</v>
      </c>
      <c r="F188" s="330">
        <f>Flavors!F74</f>
        <v>5.5722918520068984E-2</v>
      </c>
      <c r="G188" s="348">
        <f>Flavors!G74</f>
        <v>10.054661950237763</v>
      </c>
      <c r="H188" s="383">
        <f>Flavors!H74</f>
        <v>0.47760727140808434</v>
      </c>
      <c r="I188" s="339">
        <f>Flavors!I74</f>
        <v>2.0981262378386218</v>
      </c>
      <c r="J188" s="348">
        <f>Flavors!J74</f>
        <v>1.9497985181748057E-2</v>
      </c>
      <c r="K188" s="355">
        <f>Flavors!K74</f>
        <v>9.3802175337634342E-3</v>
      </c>
      <c r="L188" s="361">
        <f>Flavors!L74</f>
        <v>384031983.26773018</v>
      </c>
      <c r="M188" s="373">
        <f>Flavors!M74</f>
        <v>23650343.894711196</v>
      </c>
      <c r="N188" s="367">
        <f>Flavors!N74</f>
        <v>6.5625829151166923E-2</v>
      </c>
      <c r="O188" s="296">
        <f>Flavors!O74</f>
        <v>81355825.451536939</v>
      </c>
      <c r="P188" s="293">
        <f>Flavors!P74</f>
        <v>4205279.2609228492</v>
      </c>
      <c r="Q188" s="367">
        <f>Flavors!Q74</f>
        <v>5.4507446396205181E-2</v>
      </c>
    </row>
    <row r="189" spans="2:17" x14ac:dyDescent="0.2">
      <c r="B189" s="460"/>
      <c r="C189" s="49" t="s">
        <v>163</v>
      </c>
      <c r="D189" s="292">
        <f>Flavors!D75</f>
        <v>1193994.7918140888</v>
      </c>
      <c r="E189" s="293">
        <f>Flavors!E75</f>
        <v>-2346167.1405593832</v>
      </c>
      <c r="F189" s="330">
        <f>Flavors!F75</f>
        <v>-0.66272876364907274</v>
      </c>
      <c r="G189" s="348">
        <f>Flavors!G75</f>
        <v>6.5589470632651276E-2</v>
      </c>
      <c r="H189" s="383">
        <f>Flavors!H75</f>
        <v>-0.12996568224378244</v>
      </c>
      <c r="I189" s="339">
        <f>Flavors!I75</f>
        <v>2.0771336535395717</v>
      </c>
      <c r="J189" s="348">
        <f>Flavors!J75</f>
        <v>-2.6783464428450365E-3</v>
      </c>
      <c r="K189" s="355">
        <f>Flavors!K75</f>
        <v>-1.2877829548380718E-3</v>
      </c>
      <c r="L189" s="361">
        <f>Flavors!L75</f>
        <v>2480086.7642280185</v>
      </c>
      <c r="M189" s="373">
        <f>Flavors!M75</f>
        <v>-4882784.5046032704</v>
      </c>
      <c r="N189" s="367">
        <f>Flavors!N75</f>
        <v>-0.66316309579840271</v>
      </c>
      <c r="O189" s="296">
        <f>Flavors!O75</f>
        <v>596997.39590704441</v>
      </c>
      <c r="P189" s="293">
        <f>Flavors!P75</f>
        <v>-1173083.5702796916</v>
      </c>
      <c r="Q189" s="367">
        <f>Flavors!Q75</f>
        <v>-0.66272876364907274</v>
      </c>
    </row>
    <row r="190" spans="2:17" x14ac:dyDescent="0.2">
      <c r="B190" s="460"/>
      <c r="C190" s="49" t="s">
        <v>164</v>
      </c>
      <c r="D190" s="292">
        <f>Flavors!D76</f>
        <v>437982197.51436049</v>
      </c>
      <c r="E190" s="293">
        <f>Flavors!E76</f>
        <v>-7651879.8055750132</v>
      </c>
      <c r="F190" s="330">
        <f>Flavors!F76</f>
        <v>-1.7170769012086737E-2</v>
      </c>
      <c r="G190" s="348">
        <f>Flavors!G76</f>
        <v>24.059586087344648</v>
      </c>
      <c r="H190" s="383">
        <f>Flavors!H76</f>
        <v>-0.55681332657202987</v>
      </c>
      <c r="I190" s="339">
        <f>Flavors!I76</f>
        <v>1.8808839907821469</v>
      </c>
      <c r="J190" s="348">
        <f>Flavors!J76</f>
        <v>-4.111706452812447E-3</v>
      </c>
      <c r="K190" s="355">
        <f>Flavors!K76</f>
        <v>-2.1812816118592627E-3</v>
      </c>
      <c r="L190" s="361">
        <f>Flavors!L76</f>
        <v>823793703.5523448</v>
      </c>
      <c r="M190" s="373">
        <f>Flavors!M76</f>
        <v>-16224614.737004757</v>
      </c>
      <c r="N190" s="367">
        <f>Flavors!N76</f>
        <v>-1.9314596341238461E-2</v>
      </c>
      <c r="O190" s="296">
        <f>Flavors!O76</f>
        <v>176143435.16214693</v>
      </c>
      <c r="P190" s="293">
        <f>Flavors!P76</f>
        <v>-4113086.6252959073</v>
      </c>
      <c r="Q190" s="367">
        <f>Flavors!Q76</f>
        <v>-2.2817962892604956E-2</v>
      </c>
    </row>
    <row r="191" spans="2:17" ht="15.75" thickBot="1" x14ac:dyDescent="0.25">
      <c r="B191" s="460"/>
      <c r="C191" s="52" t="s">
        <v>165</v>
      </c>
      <c r="D191" s="314">
        <f>Flavors!D77</f>
        <v>8678008.3245871495</v>
      </c>
      <c r="E191" s="315">
        <f>Flavors!E77</f>
        <v>1023915.1829673788</v>
      </c>
      <c r="F191" s="331">
        <f>Flavors!F77</f>
        <v>0.13377354626111804</v>
      </c>
      <c r="G191" s="349">
        <f>Flavors!G77</f>
        <v>0.47670724868960518</v>
      </c>
      <c r="H191" s="384">
        <f>Flavors!H77</f>
        <v>5.3902477881733746E-2</v>
      </c>
      <c r="I191" s="340">
        <f>Flavors!I77</f>
        <v>1.9488614281561965</v>
      </c>
      <c r="J191" s="349">
        <f>Flavors!J77</f>
        <v>6.0322201443565149E-2</v>
      </c>
      <c r="K191" s="356">
        <f>Flavors!K77</f>
        <v>3.1941195920281537E-2</v>
      </c>
      <c r="L191" s="362">
        <f>Flavors!L77</f>
        <v>16912235.697006274</v>
      </c>
      <c r="M191" s="374">
        <f>Flavors!M77</f>
        <v>2457180.5541452169</v>
      </c>
      <c r="N191" s="368">
        <f>Flavors!N77</f>
        <v>0.16998762923147678</v>
      </c>
      <c r="O191" s="316">
        <f>Flavors!O77</f>
        <v>4352349.3534874478</v>
      </c>
      <c r="P191" s="315">
        <f>Flavors!P77</f>
        <v>522171.16944555053</v>
      </c>
      <c r="Q191" s="368">
        <f>Flavors!Q77</f>
        <v>0.1363307774090331</v>
      </c>
    </row>
    <row r="192" spans="2:17" x14ac:dyDescent="0.2">
      <c r="B192" s="459" t="s">
        <v>279</v>
      </c>
      <c r="C192" s="55" t="s">
        <v>280</v>
      </c>
      <c r="D192" s="317">
        <f>'NB vs PL'!D13</f>
        <v>1167183345.200911</v>
      </c>
      <c r="E192" s="54">
        <f>'NB vs PL'!E13</f>
        <v>-13762070.990532398</v>
      </c>
      <c r="F192" s="332">
        <f>'NB vs PL'!F13</f>
        <v>-1.1653435291628605E-2</v>
      </c>
      <c r="G192" s="350">
        <f>'NB vs PL'!G13</f>
        <v>64.116642943359565</v>
      </c>
      <c r="H192" s="385">
        <f>'NB vs PL'!H13</f>
        <v>-1.1176502368989105</v>
      </c>
      <c r="I192" s="341">
        <f>'NB vs PL'!I13</f>
        <v>2.285597911476883</v>
      </c>
      <c r="J192" s="350">
        <f>'NB vs PL'!J13</f>
        <v>6.1982176017889579E-3</v>
      </c>
      <c r="K192" s="357">
        <f>'NB vs PL'!K13</f>
        <v>2.7192324445967074E-3</v>
      </c>
      <c r="L192" s="363">
        <f>'NB vs PL'!L13</f>
        <v>2667711816.1018038</v>
      </c>
      <c r="M192" s="375">
        <f>'NB vs PL'!M13</f>
        <v>-24134804.048167706</v>
      </c>
      <c r="N192" s="369">
        <f>'NB vs PL'!N13</f>
        <v>-8.965891246367921E-3</v>
      </c>
      <c r="O192" s="53">
        <f>'NB vs PL'!O13</f>
        <v>554210704.18834031</v>
      </c>
      <c r="P192" s="54">
        <f>'NB vs PL'!P13</f>
        <v>-12430545.601151705</v>
      </c>
      <c r="Q192" s="369">
        <f>'NB vs PL'!Q13</f>
        <v>-2.1937240901133952E-2</v>
      </c>
    </row>
    <row r="193" spans="2:17" ht="15.75" thickBot="1" x14ac:dyDescent="0.25">
      <c r="B193" s="461"/>
      <c r="C193" s="56" t="s">
        <v>144</v>
      </c>
      <c r="D193" s="318">
        <f>'NB vs PL'!D14</f>
        <v>653222857.6503247</v>
      </c>
      <c r="E193" s="48">
        <f>'NB vs PL'!E14</f>
        <v>23854467.071166515</v>
      </c>
      <c r="F193" s="333">
        <f>'NB vs PL'!F14</f>
        <v>3.7902232505218646E-2</v>
      </c>
      <c r="G193" s="351">
        <f>'NB vs PL'!G14</f>
        <v>35.883357056639198</v>
      </c>
      <c r="H193" s="386">
        <f>'NB vs PL'!H14</f>
        <v>1.1176502368986263</v>
      </c>
      <c r="I193" s="342">
        <f>'NB vs PL'!I14</f>
        <v>2.0053101524665422</v>
      </c>
      <c r="J193" s="351">
        <f>'NB vs PL'!J14</f>
        <v>5.4277914931672111E-2</v>
      </c>
      <c r="K193" s="358">
        <f>'NB vs PL'!K14</f>
        <v>2.7820101527513599E-2</v>
      </c>
      <c r="L193" s="364">
        <f>'NB vs PL'!L14</f>
        <v>1309914428.269403</v>
      </c>
      <c r="M193" s="376">
        <f>'NB vs PL'!M14</f>
        <v>81996408.964027882</v>
      </c>
      <c r="N193" s="370">
        <f>'NB vs PL'!N14</f>
        <v>6.6776777989146774E-2</v>
      </c>
      <c r="O193" s="47">
        <f>'NB vs PL'!O14</f>
        <v>355318230.02103674</v>
      </c>
      <c r="P193" s="48">
        <f>'NB vs PL'!P14</f>
        <v>12435425.311663568</v>
      </c>
      <c r="Q193" s="370">
        <f>'NB vs PL'!Q14</f>
        <v>3.6267275993043198E-2</v>
      </c>
    </row>
    <row r="194" spans="2:17" x14ac:dyDescent="0.2">
      <c r="B194" s="460" t="s">
        <v>461</v>
      </c>
      <c r="C194" s="44" t="s">
        <v>39</v>
      </c>
      <c r="D194" s="269">
        <f>Size!D23</f>
        <v>46422907.690052316</v>
      </c>
      <c r="E194" s="63">
        <f>Size!E23</f>
        <v>2697949.6951313168</v>
      </c>
      <c r="F194" s="334">
        <f>Size!F23</f>
        <v>6.1702739553110723E-2</v>
      </c>
      <c r="G194" s="352">
        <f>Size!G23</f>
        <v>2.5501400521126119</v>
      </c>
      <c r="H194" s="387">
        <f>Size!H23</f>
        <v>0.13481527077423028</v>
      </c>
      <c r="I194" s="343">
        <f>Size!I23</f>
        <v>3.1731201074292712</v>
      </c>
      <c r="J194" s="352">
        <f>Size!J23</f>
        <v>2.8953935084342852E-2</v>
      </c>
      <c r="K194" s="320">
        <f>Size!K23</f>
        <v>9.2087801653145205E-3</v>
      </c>
      <c r="L194" s="321">
        <f>Size!L23</f>
        <v>147305461.83663794</v>
      </c>
      <c r="M194" s="322">
        <f>Size!M23</f>
        <v>9826928.0218044221</v>
      </c>
      <c r="N194" s="323">
        <f>Size!N23</f>
        <v>7.1479726682567565E-2</v>
      </c>
      <c r="O194" s="62">
        <f>Size!O23</f>
        <v>30322834.635814369</v>
      </c>
      <c r="P194" s="63">
        <f>Size!P23</f>
        <v>1664951.7827691436</v>
      </c>
      <c r="Q194" s="323">
        <f>Size!Q23</f>
        <v>5.8097515134207606E-2</v>
      </c>
    </row>
    <row r="195" spans="2:17" x14ac:dyDescent="0.2">
      <c r="B195" s="460"/>
      <c r="C195" s="49" t="s">
        <v>177</v>
      </c>
      <c r="D195" s="58">
        <f>Size!D24</f>
        <v>1041245234.2407072</v>
      </c>
      <c r="E195" s="288">
        <f>Size!E24</f>
        <v>-25533371.0101403</v>
      </c>
      <c r="F195" s="290">
        <f>Size!F24</f>
        <v>-2.3935023522651411E-2</v>
      </c>
      <c r="G195" s="344">
        <f>Size!G24</f>
        <v>57.198510563731844</v>
      </c>
      <c r="H195" s="379">
        <f>Size!H24</f>
        <v>-1.7293173775382513</v>
      </c>
      <c r="I195" s="335">
        <f>Size!I24</f>
        <v>2.0790125872762837</v>
      </c>
      <c r="J195" s="344">
        <f>Size!J24</f>
        <v>1.9164533202240541E-2</v>
      </c>
      <c r="K195" s="301">
        <f>Size!K24</f>
        <v>9.3038577114152778E-3</v>
      </c>
      <c r="L195" s="305">
        <f>Size!L24</f>
        <v>2164761948.4278727</v>
      </c>
      <c r="M195" s="291">
        <f>Size!M24</f>
        <v>-32639885.725907326</v>
      </c>
      <c r="N195" s="280">
        <f>Size!N24</f>
        <v>-1.4853853864410264E-2</v>
      </c>
      <c r="O195" s="295">
        <f>Size!O24</f>
        <v>522663810.32933074</v>
      </c>
      <c r="P195" s="288">
        <f>Size!P24</f>
        <v>-13185097.023496747</v>
      </c>
      <c r="Q195" s="280">
        <f>Size!Q24</f>
        <v>-2.4605997777681524E-2</v>
      </c>
    </row>
    <row r="196" spans="2:17" x14ac:dyDescent="0.2">
      <c r="B196" s="460"/>
      <c r="C196" s="49" t="s">
        <v>178</v>
      </c>
      <c r="D196" s="58">
        <f>Size!D25</f>
        <v>26337796.120770197</v>
      </c>
      <c r="E196" s="288">
        <f>Size!E25</f>
        <v>-2915898.1866331734</v>
      </c>
      <c r="F196" s="290">
        <f>Size!F25</f>
        <v>-9.9676237674201487E-2</v>
      </c>
      <c r="G196" s="344">
        <f>Size!G25</f>
        <v>1.4468087440878816</v>
      </c>
      <c r="H196" s="379">
        <f>Size!H25</f>
        <v>-0.16913729786317733</v>
      </c>
      <c r="I196" s="335">
        <f>Size!I25</f>
        <v>2.3748419297066259</v>
      </c>
      <c r="J196" s="344">
        <f>Size!J25</f>
        <v>1.5361521006682644E-2</v>
      </c>
      <c r="K196" s="301">
        <f>Size!K25</f>
        <v>6.5105524716548638E-3</v>
      </c>
      <c r="L196" s="305">
        <f>Size!L25</f>
        <v>62548102.563669577</v>
      </c>
      <c r="M196" s="291">
        <f>Size!M25</f>
        <v>-6475416.0367457271</v>
      </c>
      <c r="N196" s="280">
        <f>Size!N25</f>
        <v>-9.3814632578101659E-2</v>
      </c>
      <c r="O196" s="295">
        <f>Size!O25</f>
        <v>9021102.2786046453</v>
      </c>
      <c r="P196" s="288">
        <f>Size!P25</f>
        <v>-998667.40261531249</v>
      </c>
      <c r="Q196" s="280">
        <f>Size!Q25</f>
        <v>-9.9669696448922734E-2</v>
      </c>
    </row>
    <row r="197" spans="2:17" x14ac:dyDescent="0.2">
      <c r="B197" s="460"/>
      <c r="C197" s="49" t="s">
        <v>179</v>
      </c>
      <c r="D197" s="58">
        <f>Size!D26</f>
        <v>20341080.083936743</v>
      </c>
      <c r="E197" s="288">
        <f>Size!E26</f>
        <v>3071654.2645935565</v>
      </c>
      <c r="F197" s="290">
        <f>Size!F26</f>
        <v>0.17786661216918107</v>
      </c>
      <c r="G197" s="344">
        <f>Size!G26</f>
        <v>1.1173923738601304</v>
      </c>
      <c r="H197" s="379">
        <f>Size!H26</f>
        <v>0.16344583957667647</v>
      </c>
      <c r="I197" s="335">
        <f>Size!I26</f>
        <v>1.7738086801963102</v>
      </c>
      <c r="J197" s="344">
        <f>Size!J26</f>
        <v>-1.4355144933578146E-2</v>
      </c>
      <c r="K197" s="301">
        <f>Size!K26</f>
        <v>-8.0278689971459514E-3</v>
      </c>
      <c r="L197" s="305">
        <f>Size!L26</f>
        <v>36081184.417455286</v>
      </c>
      <c r="M197" s="291">
        <f>Size!M26</f>
        <v>5200621.8865417168</v>
      </c>
      <c r="N197" s="280">
        <f>Size!N26</f>
        <v>0.16841085331057479</v>
      </c>
      <c r="O197" s="295">
        <f>Size!O26</f>
        <v>5700423.6642717123</v>
      </c>
      <c r="P197" s="288">
        <f>Size!P26</f>
        <v>856578.22570260614</v>
      </c>
      <c r="Q197" s="280">
        <f>Size!Q26</f>
        <v>0.17683847194671085</v>
      </c>
    </row>
    <row r="198" spans="2:17" x14ac:dyDescent="0.2">
      <c r="B198" s="460"/>
      <c r="C198" s="49" t="s">
        <v>180</v>
      </c>
      <c r="D198" s="58">
        <f>Size!D27</f>
        <v>473492301.21907854</v>
      </c>
      <c r="E198" s="288">
        <f>Size!E27</f>
        <v>26884709.293691635</v>
      </c>
      <c r="F198" s="290">
        <f>Size!F27</f>
        <v>6.0197609220631353E-2</v>
      </c>
      <c r="G198" s="344">
        <f>Size!G27</f>
        <v>26.010255319799438</v>
      </c>
      <c r="H198" s="379">
        <f>Size!H27</f>
        <v>1.3400798919226169</v>
      </c>
      <c r="I198" s="335">
        <f>Size!I27</f>
        <v>1.5895603708035555</v>
      </c>
      <c r="J198" s="344">
        <f>Size!J27</f>
        <v>3.3522211742106789E-2</v>
      </c>
      <c r="K198" s="301">
        <f>Size!K27</f>
        <v>2.1543309556319806E-2</v>
      </c>
      <c r="L198" s="305">
        <f>Size!L27</f>
        <v>752644597.89842725</v>
      </c>
      <c r="M198" s="291">
        <f>Size!M27</f>
        <v>57706142.735981464</v>
      </c>
      <c r="N198" s="280">
        <f>Size!N27</f>
        <v>8.3037774506941525E-2</v>
      </c>
      <c r="O198" s="295">
        <f>Size!O27</f>
        <v>118072739.64574717</v>
      </c>
      <c r="P198" s="288">
        <f>Size!P27</f>
        <v>6717399.6164711714</v>
      </c>
      <c r="Q198" s="280">
        <f>Size!Q27</f>
        <v>6.0324000759237287E-2</v>
      </c>
    </row>
    <row r="199" spans="2:17" x14ac:dyDescent="0.2">
      <c r="B199" s="460"/>
      <c r="C199" s="49" t="s">
        <v>181</v>
      </c>
      <c r="D199" s="58">
        <f>Size!D28</f>
        <v>188745909.69208953</v>
      </c>
      <c r="E199" s="288">
        <f>Size!E28</f>
        <v>5777595.0219442546</v>
      </c>
      <c r="F199" s="290">
        <f>Size!F28</f>
        <v>3.1577024865535243E-2</v>
      </c>
      <c r="G199" s="344">
        <f>Size!G28</f>
        <v>10.368340285616545</v>
      </c>
      <c r="H199" s="379">
        <f>Size!H28</f>
        <v>0.26134590785512479</v>
      </c>
      <c r="I199" s="335">
        <f>Size!I28</f>
        <v>4.1494410338660215</v>
      </c>
      <c r="J199" s="344">
        <f>Size!J28</f>
        <v>-9.0855928590016788E-4</v>
      </c>
      <c r="K199" s="301">
        <f>Size!K28</f>
        <v>-2.189115074545265E-4</v>
      </c>
      <c r="L199" s="305">
        <f>Size!L28</f>
        <v>783190022.65072668</v>
      </c>
      <c r="M199" s="291">
        <f>Size!M28</f>
        <v>23807552.299796462</v>
      </c>
      <c r="N199" s="280">
        <f>Size!N28</f>
        <v>3.135120078396645E-2</v>
      </c>
      <c r="O199" s="295">
        <f>Size!O28</f>
        <v>220154457.16122857</v>
      </c>
      <c r="P199" s="288">
        <f>Size!P28</f>
        <v>4929848.8085774779</v>
      </c>
      <c r="Q199" s="280">
        <f>Size!Q28</f>
        <v>2.2905600090579761E-2</v>
      </c>
    </row>
    <row r="200" spans="2:17" ht="15.75" thickBot="1" x14ac:dyDescent="0.25">
      <c r="B200" s="460"/>
      <c r="C200" s="52" t="s">
        <v>182</v>
      </c>
      <c r="D200" s="307">
        <f>Size!D29</f>
        <v>23820973.804597776</v>
      </c>
      <c r="E200" s="308">
        <f>Size!E29</f>
        <v>109757.00204376504</v>
      </c>
      <c r="F200" s="328">
        <f>Size!F29</f>
        <v>4.6289063508517525E-3</v>
      </c>
      <c r="G200" s="345">
        <f>Size!G29</f>
        <v>1.3085526607900781</v>
      </c>
      <c r="H200" s="380">
        <f>Size!H29</f>
        <v>-1.2322347276745305E-3</v>
      </c>
      <c r="I200" s="336">
        <f>Size!I29</f>
        <v>1.3053591692552464</v>
      </c>
      <c r="J200" s="345">
        <f>Size!J29</f>
        <v>1.2331270378250547E-2</v>
      </c>
      <c r="K200" s="353">
        <f>Size!K29</f>
        <v>9.5367396086042267E-3</v>
      </c>
      <c r="L200" s="359">
        <f>Size!L29</f>
        <v>31094926.576420739</v>
      </c>
      <c r="M200" s="371">
        <f>Size!M29</f>
        <v>435661.7343974039</v>
      </c>
      <c r="N200" s="365">
        <f>Size!N29</f>
        <v>1.4209790633996583E-2</v>
      </c>
      <c r="O200" s="309">
        <f>Size!O29</f>
        <v>3593566.4943798184</v>
      </c>
      <c r="P200" s="308">
        <f>Size!P29</f>
        <v>19865.703103045002</v>
      </c>
      <c r="Q200" s="365">
        <f>Size!Q29</f>
        <v>5.5588602021568786E-3</v>
      </c>
    </row>
    <row r="201" spans="2:17" x14ac:dyDescent="0.2">
      <c r="B201" s="459" t="s">
        <v>24</v>
      </c>
      <c r="C201" s="55" t="s">
        <v>457</v>
      </c>
      <c r="D201" s="317">
        <f>Organic!D13</f>
        <v>84394757.186724037</v>
      </c>
      <c r="E201" s="54">
        <f>Organic!E13</f>
        <v>8092413.2947110683</v>
      </c>
      <c r="F201" s="332">
        <f>Organic!F13</f>
        <v>0.10605720456194466</v>
      </c>
      <c r="G201" s="350">
        <f>Organic!G13</f>
        <v>4.6360398604739164</v>
      </c>
      <c r="H201" s="385">
        <f>Organic!H13</f>
        <v>0.42117149861089143</v>
      </c>
      <c r="I201" s="341">
        <f>Organic!I13</f>
        <v>2.4314891662132525</v>
      </c>
      <c r="J201" s="350">
        <f>Organic!J13</f>
        <v>-3.5238891676310224E-2</v>
      </c>
      <c r="K201" s="357">
        <f>Organic!K13</f>
        <v>-1.4285681619261775E-2</v>
      </c>
      <c r="L201" s="363">
        <f>Organic!L13</f>
        <v>205204937.78471753</v>
      </c>
      <c r="M201" s="375">
        <f>Organic!M13</f>
        <v>16987805.223550856</v>
      </c>
      <c r="N201" s="369">
        <f>Organic!N13</f>
        <v>9.0256423484882123E-2</v>
      </c>
      <c r="O201" s="53">
        <f>Organic!O13</f>
        <v>42466465.40323633</v>
      </c>
      <c r="P201" s="54">
        <f>Organic!P13</f>
        <v>2910396.5902927667</v>
      </c>
      <c r="Q201" s="369">
        <f>Organic!Q13</f>
        <v>7.3576487189758982E-2</v>
      </c>
    </row>
    <row r="202" spans="2:17" ht="15.75" thickBot="1" x14ac:dyDescent="0.25">
      <c r="B202" s="461"/>
      <c r="C202" s="56" t="s">
        <v>458</v>
      </c>
      <c r="D202" s="318">
        <f>Organic!D14</f>
        <v>1736011445.6645339</v>
      </c>
      <c r="E202" s="48">
        <f>Organic!E14</f>
        <v>1999982.7859280109</v>
      </c>
      <c r="F202" s="333">
        <f>Organic!F14</f>
        <v>1.1533849854763187E-3</v>
      </c>
      <c r="G202" s="351">
        <f>Organic!G14</f>
        <v>95.363960139526014</v>
      </c>
      <c r="H202" s="386">
        <f>Organic!H14</f>
        <v>-0.4211714986109456</v>
      </c>
      <c r="I202" s="342">
        <f>Organic!I14</f>
        <v>2.1730394209137436</v>
      </c>
      <c r="J202" s="351">
        <f>Organic!J14</f>
        <v>2.1065465274777928E-2</v>
      </c>
      <c r="K202" s="358">
        <f>Organic!K14</f>
        <v>9.7889034481939887E-3</v>
      </c>
      <c r="L202" s="364">
        <f>Organic!L14</f>
        <v>3772421306.5864897</v>
      </c>
      <c r="M202" s="376">
        <f>Organic!M14</f>
        <v>40873799.692306519</v>
      </c>
      <c r="N202" s="370">
        <f>Organic!N14</f>
        <v>1.0953578807931706E-2</v>
      </c>
      <c r="O202" s="47">
        <f>Organic!O14</f>
        <v>867062468.80614102</v>
      </c>
      <c r="P202" s="48">
        <f>Organic!P14</f>
        <v>-2905516.8797812462</v>
      </c>
      <c r="Q202" s="370">
        <f>Organic!Q14</f>
        <v>-3.3397974725361932E-3</v>
      </c>
    </row>
    <row r="203" spans="2:17" x14ac:dyDescent="0.2">
      <c r="B203" s="459" t="s">
        <v>281</v>
      </c>
      <c r="C203" s="44" t="s">
        <v>463</v>
      </c>
      <c r="D203" s="57">
        <f>Form!D13</f>
        <v>258477908.35381982</v>
      </c>
      <c r="E203" s="46">
        <f>Form!E13</f>
        <v>543988.74470758438</v>
      </c>
      <c r="F203" s="278">
        <f>Form!F13</f>
        <v>2.1090236814606468E-3</v>
      </c>
      <c r="G203" s="390">
        <f>Form!G13</f>
        <v>14.198913844007564</v>
      </c>
      <c r="H203" s="391">
        <f>Form!H13</f>
        <v>-4.9108716745871916E-2</v>
      </c>
      <c r="I203" s="392">
        <f>Form!I13</f>
        <v>2.2037020439540789</v>
      </c>
      <c r="J203" s="390">
        <f>Form!J13</f>
        <v>-4.4305849281414122E-2</v>
      </c>
      <c r="K203" s="393">
        <f>Form!K13</f>
        <v>-1.9708938484929422E-2</v>
      </c>
      <c r="L203" s="394">
        <f>Form!L13</f>
        <v>569608294.95628786</v>
      </c>
      <c r="M203" s="277">
        <f>Form!M13</f>
        <v>-10229192.258165598</v>
      </c>
      <c r="N203" s="279">
        <f>Form!N13</f>
        <v>-1.7641481421469946E-2</v>
      </c>
      <c r="O203" s="45">
        <f>Form!O13</f>
        <v>127681279.39981909</v>
      </c>
      <c r="P203" s="46">
        <f>Form!P13</f>
        <v>-1759571.7066101432</v>
      </c>
      <c r="Q203" s="279">
        <f>Form!Q13</f>
        <v>-1.3593635174442596E-2</v>
      </c>
    </row>
    <row r="204" spans="2:17" ht="15.75" thickBot="1" x14ac:dyDescent="0.25">
      <c r="B204" s="461"/>
      <c r="C204" s="52" t="s">
        <v>169</v>
      </c>
      <c r="D204" s="61">
        <f>Form!D14</f>
        <v>1561928294.4974267</v>
      </c>
      <c r="E204" s="51">
        <f>Form!E14</f>
        <v>9548407.3359336853</v>
      </c>
      <c r="F204" s="274">
        <f>Form!F14</f>
        <v>6.1508187621477283E-3</v>
      </c>
      <c r="G204" s="378">
        <f>Form!G14</f>
        <v>85.801086155991754</v>
      </c>
      <c r="H204" s="388">
        <f>Form!H14</f>
        <v>4.9108716745990932E-2</v>
      </c>
      <c r="I204" s="377">
        <f>Form!I14</f>
        <v>2.1819298372538256</v>
      </c>
      <c r="J204" s="378">
        <f>Form!J14</f>
        <v>3.0441545075610588E-2</v>
      </c>
      <c r="K204" s="302">
        <f>Form!K14</f>
        <v>1.414906378355928E-2</v>
      </c>
      <c r="L204" s="306">
        <f>Form!L14</f>
        <v>3408017949.4149156</v>
      </c>
      <c r="M204" s="275">
        <f>Form!M14</f>
        <v>68090797.174024582</v>
      </c>
      <c r="N204" s="281">
        <f>Form!N14</f>
        <v>2.0386910872693658E-2</v>
      </c>
      <c r="O204" s="50">
        <f>Form!O14</f>
        <v>781847654.80955803</v>
      </c>
      <c r="P204" s="51">
        <f>Form!P14</f>
        <v>1764451.4171218872</v>
      </c>
      <c r="Q204" s="281">
        <f>Form!Q14</f>
        <v>2.261875924835476E-3</v>
      </c>
    </row>
    <row r="205" spans="2:17" x14ac:dyDescent="0.2">
      <c r="B205" s="460" t="s">
        <v>283</v>
      </c>
      <c r="C205" s="44" t="s">
        <v>37</v>
      </c>
      <c r="D205" s="269">
        <f>'Package Type'!D25</f>
        <v>52752630.09849707</v>
      </c>
      <c r="E205" s="63">
        <f>'Package Type'!E25</f>
        <v>-1164057.8513800278</v>
      </c>
      <c r="F205" s="334">
        <f>'Package Type'!F25</f>
        <v>-2.1589936170822995E-2</v>
      </c>
      <c r="G205" s="352">
        <f>'Package Type'!G25</f>
        <v>2.8978493929471276</v>
      </c>
      <c r="H205" s="387">
        <f>'Package Type'!H25</f>
        <v>-8.0456785143506071E-2</v>
      </c>
      <c r="I205" s="343">
        <f>'Package Type'!I25</f>
        <v>5.9330262229651343</v>
      </c>
      <c r="J205" s="352">
        <f>'Package Type'!J25</f>
        <v>-9.4763824393975682E-2</v>
      </c>
      <c r="K205" s="320">
        <f>'Package Type'!K25</f>
        <v>-1.5721155456549705E-2</v>
      </c>
      <c r="L205" s="321">
        <f>'Package Type'!L25</f>
        <v>312982737.70476294</v>
      </c>
      <c r="M205" s="322">
        <f>'Package Type'!M25</f>
        <v>-12015737.30607307</v>
      </c>
      <c r="N205" s="323">
        <f>'Package Type'!N25</f>
        <v>-3.6971672884534131E-2</v>
      </c>
      <c r="O205" s="62">
        <f>'Package Type'!O25</f>
        <v>77923670.57284911</v>
      </c>
      <c r="P205" s="63">
        <f>'Package Type'!P25</f>
        <v>-393292.77990449965</v>
      </c>
      <c r="Q205" s="323">
        <f>'Package Type'!Q25</f>
        <v>-5.0218083422494128E-3</v>
      </c>
    </row>
    <row r="206" spans="2:17" x14ac:dyDescent="0.2">
      <c r="B206" s="460"/>
      <c r="C206" s="49" t="s">
        <v>170</v>
      </c>
      <c r="D206" s="58">
        <f>'Package Type'!D26</f>
        <v>12841070.378030768</v>
      </c>
      <c r="E206" s="288">
        <f>'Package Type'!E26</f>
        <v>779918.41589447111</v>
      </c>
      <c r="F206" s="290">
        <f>'Package Type'!F26</f>
        <v>6.4663675438538321E-2</v>
      </c>
      <c r="G206" s="344">
        <f>'Package Type'!G26</f>
        <v>0.70539588131034181</v>
      </c>
      <c r="H206" s="379">
        <f>'Package Type'!H26</f>
        <v>3.9149404206356708E-2</v>
      </c>
      <c r="I206" s="335">
        <f>'Package Type'!I26</f>
        <v>1.7508100220697587</v>
      </c>
      <c r="J206" s="344">
        <f>'Package Type'!J26</f>
        <v>0.10499836102382454</v>
      </c>
      <c r="K206" s="301">
        <f>'Package Type'!K26</f>
        <v>6.3797312602036582E-2</v>
      </c>
      <c r="L206" s="305">
        <f>'Package Type'!L26</f>
        <v>22482274.711959373</v>
      </c>
      <c r="M206" s="291">
        <f>'Package Type'!M26</f>
        <v>2631890.1670284085</v>
      </c>
      <c r="N206" s="280">
        <f>'Package Type'!N26</f>
        <v>0.13258635675652405</v>
      </c>
      <c r="O206" s="295">
        <f>'Package Type'!O26</f>
        <v>5469013.9601807799</v>
      </c>
      <c r="P206" s="288">
        <f>'Package Type'!P26</f>
        <v>890878.83389411215</v>
      </c>
      <c r="Q206" s="280">
        <f>'Package Type'!Q26</f>
        <v>0.19459426367275123</v>
      </c>
    </row>
    <row r="207" spans="2:17" x14ac:dyDescent="0.2">
      <c r="B207" s="460"/>
      <c r="C207" s="49" t="s">
        <v>171</v>
      </c>
      <c r="D207" s="58">
        <f>'Package Type'!D27</f>
        <v>691843124.89034057</v>
      </c>
      <c r="E207" s="288">
        <f>'Package Type'!E27</f>
        <v>18813087.587148905</v>
      </c>
      <c r="F207" s="290">
        <f>'Package Type'!F27</f>
        <v>2.7952820148313594E-2</v>
      </c>
      <c r="G207" s="344">
        <f>'Package Type'!G27</f>
        <v>38.004876263699998</v>
      </c>
      <c r="H207" s="379">
        <f>'Package Type'!H27</f>
        <v>0.82734191655850964</v>
      </c>
      <c r="I207" s="335">
        <f>'Package Type'!I27</f>
        <v>2.1212990575853246</v>
      </c>
      <c r="J207" s="344">
        <f>'Package Type'!J27</f>
        <v>5.4897934562183615E-2</v>
      </c>
      <c r="K207" s="301">
        <f>'Package Type'!K27</f>
        <v>2.6566930278216282E-2</v>
      </c>
      <c r="L207" s="305">
        <f>'Package Type'!L27</f>
        <v>1467606168.8267655</v>
      </c>
      <c r="M207" s="291">
        <f>'Package Type'!M27</f>
        <v>76856143.915143728</v>
      </c>
      <c r="N207" s="280">
        <f>'Package Type'!N27</f>
        <v>5.5262371050489624E-2</v>
      </c>
      <c r="O207" s="295">
        <f>'Package Type'!O27</f>
        <v>347623426.89884192</v>
      </c>
      <c r="P207" s="288">
        <f>'Package Type'!P27</f>
        <v>6045809.1316571236</v>
      </c>
      <c r="Q207" s="280">
        <f>'Package Type'!Q27</f>
        <v>1.7699664196902606E-2</v>
      </c>
    </row>
    <row r="208" spans="2:17" ht="15" customHeight="1" x14ac:dyDescent="0.2">
      <c r="B208" s="460"/>
      <c r="C208" s="49" t="s">
        <v>172</v>
      </c>
      <c r="D208" s="58">
        <f>'Package Type'!D28</f>
        <v>2815967.7351332926</v>
      </c>
      <c r="E208" s="288">
        <f>'Package Type'!E28</f>
        <v>149562.5210519284</v>
      </c>
      <c r="F208" s="290">
        <f>'Package Type'!F28</f>
        <v>5.6091444864450585E-2</v>
      </c>
      <c r="G208" s="344">
        <f>'Package Type'!G28</f>
        <v>0.15468897714821611</v>
      </c>
      <c r="H208" s="379">
        <f>'Package Type'!H28</f>
        <v>7.3993081356426571E-3</v>
      </c>
      <c r="I208" s="335">
        <f>'Package Type'!I28</f>
        <v>2.9455927260636865</v>
      </c>
      <c r="J208" s="344">
        <f>'Package Type'!J28</f>
        <v>-0.2873185558671576</v>
      </c>
      <c r="K208" s="301">
        <f>'Package Type'!K28</f>
        <v>-8.8873009746050835E-2</v>
      </c>
      <c r="L208" s="305">
        <f>'Package Type'!L28</f>
        <v>8294694.0774386609</v>
      </c>
      <c r="M208" s="291">
        <f>'Package Type'!M28</f>
        <v>-325557.42136420961</v>
      </c>
      <c r="N208" s="280">
        <f>'Package Type'!N28</f>
        <v>-3.7766580407708653E-2</v>
      </c>
      <c r="O208" s="295">
        <f>'Package Type'!O28</f>
        <v>2162148.7172676846</v>
      </c>
      <c r="P208" s="288">
        <f>'Package Type'!P28</f>
        <v>-43426.701710773632</v>
      </c>
      <c r="Q208" s="280">
        <f>'Package Type'!Q28</f>
        <v>-1.968951110766699E-2</v>
      </c>
    </row>
    <row r="209" spans="1:20" x14ac:dyDescent="0.2">
      <c r="B209" s="460"/>
      <c r="C209" s="49" t="s">
        <v>173</v>
      </c>
      <c r="D209" s="58">
        <f>'Package Type'!D29</f>
        <v>477659.88398602605</v>
      </c>
      <c r="E209" s="288">
        <f>'Package Type'!E29</f>
        <v>68565.687269450165</v>
      </c>
      <c r="F209" s="290">
        <f>'Package Type'!F29</f>
        <v>0.16760366639215146</v>
      </c>
      <c r="G209" s="344">
        <f>'Package Type'!G29</f>
        <v>2.6239192287846456E-2</v>
      </c>
      <c r="H209" s="379">
        <f>'Package Type'!H29</f>
        <v>3.641220865071397E-3</v>
      </c>
      <c r="I209" s="335">
        <f>'Package Type'!I29</f>
        <v>3.2395980089947285</v>
      </c>
      <c r="J209" s="344">
        <f>'Package Type'!J29</f>
        <v>-0.18879499308530567</v>
      </c>
      <c r="K209" s="301">
        <f>'Package Type'!K29</f>
        <v>-5.5068072117392085E-2</v>
      </c>
      <c r="L209" s="305">
        <f>'Package Type'!L29</f>
        <v>1547426.009137783</v>
      </c>
      <c r="M209" s="291">
        <f>'Package Type'!M29</f>
        <v>144890.3279231214</v>
      </c>
      <c r="N209" s="280">
        <f>'Package Type'!N29</f>
        <v>0.1033059834867371</v>
      </c>
      <c r="O209" s="295">
        <f>'Package Type'!O29</f>
        <v>436331.60351753235</v>
      </c>
      <c r="P209" s="288">
        <f>'Package Type'!P29</f>
        <v>39944.170905799139</v>
      </c>
      <c r="Q209" s="280">
        <f>'Package Type'!Q29</f>
        <v>0.10077052807303552</v>
      </c>
    </row>
    <row r="210" spans="1:20" x14ac:dyDescent="0.2">
      <c r="B210" s="460"/>
      <c r="C210" s="49" t="s">
        <v>174</v>
      </c>
      <c r="D210" s="58">
        <f>'Package Type'!D30</f>
        <v>1059129514.4274758</v>
      </c>
      <c r="E210" s="288">
        <f>'Package Type'!E30</f>
        <v>-8818955.163818717</v>
      </c>
      <c r="F210" s="290">
        <f>'Package Type'!F30</f>
        <v>-8.2578470918112223E-3</v>
      </c>
      <c r="G210" s="344">
        <f>'Package Type'!G30</f>
        <v>58.180944053507744</v>
      </c>
      <c r="H210" s="379">
        <f>'Package Type'!H30</f>
        <v>-0.81150607293663768</v>
      </c>
      <c r="I210" s="335">
        <f>'Package Type'!I30</f>
        <v>2.0430795656231568</v>
      </c>
      <c r="J210" s="344">
        <f>'Package Type'!J30</f>
        <v>8.0135627070698767E-3</v>
      </c>
      <c r="K210" s="301">
        <f>'Package Type'!K30</f>
        <v>3.9377409359632968E-3</v>
      </c>
      <c r="L210" s="305">
        <f>'Package Type'!L30</f>
        <v>2163885868.2751522</v>
      </c>
      <c r="M210" s="291">
        <f>'Package Type'!M30</f>
        <v>-9459755.0563559532</v>
      </c>
      <c r="N210" s="280">
        <f>'Package Type'!N30</f>
        <v>-4.3526234183843956E-3</v>
      </c>
      <c r="O210" s="295">
        <f>'Package Type'!O30</f>
        <v>475668864.09335375</v>
      </c>
      <c r="P210" s="288">
        <f>'Package Type'!P30</f>
        <v>-6352918.6229833364</v>
      </c>
      <c r="Q210" s="280">
        <f>'Package Type'!Q30</f>
        <v>-1.3179733470099085E-2</v>
      </c>
    </row>
    <row r="211" spans="1:20" x14ac:dyDescent="0.2">
      <c r="B211" s="460"/>
      <c r="C211" s="49" t="s">
        <v>175</v>
      </c>
      <c r="D211" s="58">
        <f>'Package Type'!D31</f>
        <v>361788.47246877349</v>
      </c>
      <c r="E211" s="288">
        <f>'Package Type'!E31</f>
        <v>361719.45418113197</v>
      </c>
      <c r="F211" s="290">
        <f>'Package Type'!F31</f>
        <v>5240.9218852236681</v>
      </c>
      <c r="G211" s="344">
        <f>'Package Type'!G31</f>
        <v>1.9874051840853585E-2</v>
      </c>
      <c r="H211" s="379">
        <f>'Package Type'!H31</f>
        <v>1.9870239336779241E-2</v>
      </c>
      <c r="I211" s="335">
        <f>'Package Type'!I31</f>
        <v>0.7321231443457521</v>
      </c>
      <c r="J211" s="344">
        <f>'Package Type'!J31</f>
        <v>-4.6834011873883128</v>
      </c>
      <c r="K211" s="301">
        <f>'Package Type'!K31</f>
        <v>-0.86481029361171313</v>
      </c>
      <c r="L211" s="305">
        <f>'Package Type'!L31</f>
        <v>264873.71405188501</v>
      </c>
      <c r="M211" s="291">
        <f>'Package Type'!M31</f>
        <v>264499.9438358277</v>
      </c>
      <c r="N211" s="280">
        <f>'Package Type'!N31</f>
        <v>707.6538805737232</v>
      </c>
      <c r="O211" s="295">
        <f>'Package Type'!O31</f>
        <v>60298.956402003765</v>
      </c>
      <c r="P211" s="288">
        <f>'Package Type'!P31</f>
        <v>60282.202476799488</v>
      </c>
      <c r="Q211" s="280">
        <f>'Package Type'!Q31</f>
        <v>3598.0942818946273</v>
      </c>
      <c r="T211" s="60"/>
    </row>
    <row r="212" spans="1:20" ht="15.75" thickBot="1" x14ac:dyDescent="0.25">
      <c r="B212" s="460"/>
      <c r="C212" s="52" t="s">
        <v>176</v>
      </c>
      <c r="D212" s="307">
        <f>'Package Type'!D32</f>
        <v>184446.96530300379</v>
      </c>
      <c r="E212" s="308">
        <f>'Package Type'!E32</f>
        <v>-97444.569714215177</v>
      </c>
      <c r="F212" s="328">
        <f>'Package Type'!F32</f>
        <v>-0.34568107803685166</v>
      </c>
      <c r="G212" s="345">
        <f>'Package Type'!G32</f>
        <v>1.0132187256564435E-2</v>
      </c>
      <c r="H212" s="380">
        <f>'Package Type'!H32</f>
        <v>-5.4392310225724449E-3</v>
      </c>
      <c r="I212" s="336">
        <f>'Package Type'!I32</f>
        <v>3.0480363340050776</v>
      </c>
      <c r="J212" s="345">
        <f>'Package Type'!J32</f>
        <v>0.22081164929763375</v>
      </c>
      <c r="K212" s="353">
        <f>'Package Type'!K32</f>
        <v>7.8101910503261943E-2</v>
      </c>
      <c r="L212" s="359">
        <f>'Package Type'!L32</f>
        <v>562201.05194052937</v>
      </c>
      <c r="M212" s="371">
        <f>'Package Type'!M32</f>
        <v>-234769.65427022486</v>
      </c>
      <c r="N212" s="365">
        <f>'Package Type'!N32</f>
        <v>-0.29457752015309507</v>
      </c>
      <c r="O212" s="309">
        <f>'Package Type'!O32</f>
        <v>185179.40696418285</v>
      </c>
      <c r="P212" s="308">
        <f>'Package Type'!P32</f>
        <v>-242396.52382342977</v>
      </c>
      <c r="Q212" s="365">
        <f>'Package Type'!Q32</f>
        <v>-0.56690872046264462</v>
      </c>
    </row>
    <row r="213" spans="1:20" ht="15.6" customHeight="1" thickBot="1" x14ac:dyDescent="0.25">
      <c r="B213" s="459" t="s">
        <v>284</v>
      </c>
      <c r="C213" s="261" t="s">
        <v>44</v>
      </c>
      <c r="D213" s="270">
        <f>'Sugar Content'!D17</f>
        <v>1820406202.8512592</v>
      </c>
      <c r="E213" s="271">
        <f>'Sugar Content'!E17</f>
        <v>10092396.080639601</v>
      </c>
      <c r="F213" s="282">
        <f>'Sugar Content'!F17</f>
        <v>5.5749428871910396E-3</v>
      </c>
      <c r="G213" s="346">
        <f>'Sugar Content'!G17</f>
        <v>100.00000000000001</v>
      </c>
      <c r="H213" s="381">
        <f>'Sugar Content'!H17</f>
        <v>1.4210854715202004E-14</v>
      </c>
      <c r="I213" s="337">
        <f>'Sugar Content'!I17</f>
        <v>2.1850212541251208</v>
      </c>
      <c r="J213" s="346">
        <f>'Sugar Content'!J17</f>
        <v>1.9780827412729796E-2</v>
      </c>
      <c r="K213" s="325">
        <f>'Sugar Content'!K17</f>
        <v>9.1356263113764984E-3</v>
      </c>
      <c r="L213" s="326">
        <f>'Sugar Content'!L17</f>
        <v>3977626244.3712077</v>
      </c>
      <c r="M213" s="283">
        <f>'Sugar Content'!M17</f>
        <v>57861604.915858269</v>
      </c>
      <c r="N213" s="285">
        <f>'Sugar Content'!N17</f>
        <v>1.4761499793492226E-2</v>
      </c>
      <c r="O213" s="313">
        <f>'Sugar Content'!O17</f>
        <v>909528934.20937729</v>
      </c>
      <c r="P213" s="271">
        <f>'Sugar Content'!P17</f>
        <v>4879.7105114459991</v>
      </c>
      <c r="Q213" s="327">
        <f>'Sugar Content'!Q17</f>
        <v>5.3651252952673656E-6</v>
      </c>
    </row>
    <row r="214" spans="1:20" ht="15.6" customHeight="1" x14ac:dyDescent="0.2">
      <c r="B214" s="473"/>
      <c r="C214" s="44" t="s">
        <v>33</v>
      </c>
      <c r="D214" s="269">
        <f>'Sugar Content'!D18</f>
        <v>1652621407.0726554</v>
      </c>
      <c r="E214" s="63">
        <f>'Sugar Content'!E18</f>
        <v>7476874.6127882004</v>
      </c>
      <c r="F214" s="319">
        <f>'Sugar Content'!F18</f>
        <v>4.5448132156562333E-3</v>
      </c>
      <c r="G214" s="352">
        <f>'Sugar Content'!G18</f>
        <v>90.783112279237116</v>
      </c>
      <c r="H214" s="387">
        <f>'Sugar Content'!H18</f>
        <v>-9.3095276987938291E-2</v>
      </c>
      <c r="I214" s="343">
        <f>'Sugar Content'!I18</f>
        <v>2.1891105210922261</v>
      </c>
      <c r="J214" s="352">
        <f>'Sugar Content'!J18</f>
        <v>2.2723997511850502E-2</v>
      </c>
      <c r="K214" s="320">
        <f>'Sugar Content'!K18</f>
        <v>1.0489355091765743E-2</v>
      </c>
      <c r="L214" s="321">
        <f>'Sugar Content'!L18</f>
        <v>3617770909.6049886</v>
      </c>
      <c r="M214" s="322">
        <f>'Sugar Content'!M18</f>
        <v>53751965.141993999</v>
      </c>
      <c r="N214" s="323">
        <f>'Sugar Content'!N18</f>
        <v>1.5081840467066605E-2</v>
      </c>
      <c r="O214" s="62">
        <f>'Sugar Content'!O18</f>
        <v>827784287.15526533</v>
      </c>
      <c r="P214" s="63">
        <f>'Sugar Content'!P18</f>
        <v>-1016708.9676152468</v>
      </c>
      <c r="Q214" s="324">
        <f>'Sugar Content'!Q18</f>
        <v>-1.226722666081963E-3</v>
      </c>
    </row>
    <row r="215" spans="1:20" ht="15.6" customHeight="1" x14ac:dyDescent="0.2">
      <c r="B215" s="473"/>
      <c r="C215" s="49" t="s">
        <v>459</v>
      </c>
      <c r="D215" s="58">
        <f>'Sugar Content'!D19</f>
        <v>166982511.29432219</v>
      </c>
      <c r="E215" s="288">
        <f>'Sugar Content'!E19</f>
        <v>3022995.0694828928</v>
      </c>
      <c r="F215" s="289">
        <f>'Sugar Content'!F19</f>
        <v>1.8437448091377814E-2</v>
      </c>
      <c r="G215" s="344">
        <f>'Sugar Content'!G19</f>
        <v>9.1728159919902179</v>
      </c>
      <c r="H215" s="379">
        <f>'Sugar Content'!H19</f>
        <v>0.11584942566196332</v>
      </c>
      <c r="I215" s="335">
        <f>'Sugar Content'!I19</f>
        <v>2.131698198180775</v>
      </c>
      <c r="J215" s="344">
        <f>'Sugar Content'!J19</f>
        <v>-5.9103288904918116E-3</v>
      </c>
      <c r="K215" s="301">
        <f>'Sugar Content'!K19</f>
        <v>-2.7649257643023819E-3</v>
      </c>
      <c r="L215" s="305">
        <f>'Sugar Content'!L19</f>
        <v>355956318.45380753</v>
      </c>
      <c r="M215" s="291">
        <f>'Sugar Content'!M19</f>
        <v>5475058.4771113396</v>
      </c>
      <c r="N215" s="280">
        <f>'Sugar Content'!N19</f>
        <v>1.5621544151819646E-2</v>
      </c>
      <c r="O215" s="295">
        <f>'Sugar Content'!O19</f>
        <v>80674766.145488724</v>
      </c>
      <c r="P215" s="288">
        <f>'Sugar Content'!P19</f>
        <v>1372566.4288937151</v>
      </c>
      <c r="Q215" s="272">
        <f>'Sugar Content'!Q19</f>
        <v>1.7308049887631148E-2</v>
      </c>
    </row>
    <row r="216" spans="1:20" ht="15.6" customHeight="1" thickBot="1" x14ac:dyDescent="0.25">
      <c r="B216" s="474"/>
      <c r="C216" s="52" t="s">
        <v>460</v>
      </c>
      <c r="D216" s="61">
        <f>'Sugar Content'!D20</f>
        <v>802284.48427100596</v>
      </c>
      <c r="E216" s="51">
        <f>'Sugar Content'!E20</f>
        <v>-407473.60163351591</v>
      </c>
      <c r="F216" s="273">
        <f>'Sugar Content'!F20</f>
        <v>-0.33682238323611013</v>
      </c>
      <c r="G216" s="378">
        <f>'Sugar Content'!G20</f>
        <v>4.4071728772095309E-2</v>
      </c>
      <c r="H216" s="388">
        <f>'Sugar Content'!H20</f>
        <v>-2.2754148674124008E-2</v>
      </c>
      <c r="I216" s="377">
        <f>'Sugar Content'!I20</f>
        <v>4.8598924556720382</v>
      </c>
      <c r="J216" s="378">
        <f>'Sugar Content'!J20</f>
        <v>0.50824969585308377</v>
      </c>
      <c r="K216" s="302">
        <f>'Sugar Content'!K20</f>
        <v>0.11679490342038761</v>
      </c>
      <c r="L216" s="306">
        <f>'Sugar Content'!L20</f>
        <v>3899016.312411394</v>
      </c>
      <c r="M216" s="275">
        <f>'Sugar Content'!M20</f>
        <v>-1365418.7032474549</v>
      </c>
      <c r="N216" s="281">
        <f>'Sugar Content'!N20</f>
        <v>-0.25936661753560869</v>
      </c>
      <c r="O216" s="50">
        <f>'Sugar Content'!O20</f>
        <v>1069880.9086232267</v>
      </c>
      <c r="P216" s="51">
        <f>'Sugar Content'!P20</f>
        <v>-350977.75076697324</v>
      </c>
      <c r="Q216" s="276">
        <f>'Sugar Content'!Q20</f>
        <v>-0.2470180608376662</v>
      </c>
    </row>
    <row r="217" spans="1:20" x14ac:dyDescent="0.2">
      <c r="A217" s="71"/>
      <c r="B217" s="72"/>
      <c r="C217" s="77"/>
      <c r="D217" s="73"/>
      <c r="E217" s="73"/>
      <c r="F217" s="74"/>
      <c r="G217" s="75"/>
      <c r="H217" s="75"/>
      <c r="I217" s="76"/>
      <c r="J217" s="76"/>
      <c r="K217" s="74"/>
      <c r="L217" s="73"/>
      <c r="M217" s="73"/>
      <c r="N217" s="74"/>
      <c r="O217" s="73"/>
      <c r="P217" s="73"/>
      <c r="Q217" s="74"/>
    </row>
    <row r="218" spans="1:20" x14ac:dyDescent="0.2">
      <c r="A218" s="71"/>
      <c r="B218" s="72"/>
      <c r="C218" s="77"/>
      <c r="D218" s="73"/>
      <c r="E218" s="73"/>
      <c r="F218" s="74"/>
      <c r="G218" s="75"/>
      <c r="H218" s="75"/>
      <c r="I218" s="76"/>
      <c r="J218" s="76"/>
      <c r="K218" s="74"/>
      <c r="L218" s="73"/>
      <c r="M218" s="73"/>
      <c r="N218" s="74"/>
      <c r="O218" s="73"/>
      <c r="P218" s="73"/>
      <c r="Q218" s="74"/>
    </row>
    <row r="219" spans="1:20" x14ac:dyDescent="0.2">
      <c r="A219" s="71"/>
      <c r="B219" s="72"/>
      <c r="C219" s="77"/>
      <c r="D219" s="73"/>
      <c r="E219" s="73"/>
      <c r="F219" s="74"/>
      <c r="G219" s="75"/>
      <c r="H219" s="75"/>
      <c r="I219" s="76"/>
      <c r="J219" s="76"/>
      <c r="K219" s="74"/>
      <c r="L219" s="73"/>
      <c r="M219" s="73"/>
      <c r="N219" s="74"/>
      <c r="O219" s="73"/>
      <c r="P219" s="73"/>
      <c r="Q219" s="74"/>
    </row>
    <row r="220" spans="1:20" x14ac:dyDescent="0.2">
      <c r="A220" s="71"/>
      <c r="B220" s="72"/>
      <c r="C220" s="77"/>
      <c r="D220" s="73"/>
      <c r="E220" s="73"/>
      <c r="F220" s="74"/>
      <c r="G220" s="75"/>
      <c r="H220" s="75"/>
      <c r="I220" s="76"/>
      <c r="J220" s="76"/>
      <c r="K220" s="74"/>
      <c r="L220" s="73"/>
      <c r="M220" s="73"/>
      <c r="N220" s="74"/>
      <c r="O220" s="73"/>
      <c r="P220" s="73"/>
      <c r="Q220" s="74"/>
    </row>
    <row r="221" spans="1:20" x14ac:dyDescent="0.2">
      <c r="A221" s="71"/>
      <c r="B221" s="72"/>
      <c r="C221" s="77"/>
      <c r="D221" s="73"/>
      <c r="E221" s="73"/>
      <c r="F221" s="74"/>
      <c r="G221" s="75"/>
      <c r="H221" s="75"/>
      <c r="I221" s="76"/>
      <c r="J221" s="76"/>
      <c r="K221" s="74"/>
      <c r="L221" s="73"/>
      <c r="M221" s="73"/>
      <c r="N221" s="74"/>
      <c r="O221" s="73"/>
      <c r="P221" s="73"/>
      <c r="Q221" s="74"/>
    </row>
    <row r="222" spans="1:20" x14ac:dyDescent="0.2">
      <c r="A222" s="71"/>
      <c r="B222" s="72"/>
      <c r="C222" s="77"/>
      <c r="D222" s="73"/>
      <c r="E222" s="73"/>
      <c r="F222" s="74"/>
      <c r="G222" s="75"/>
      <c r="H222" s="75"/>
      <c r="I222" s="76"/>
      <c r="J222" s="76"/>
      <c r="K222" s="74"/>
      <c r="L222" s="73"/>
      <c r="M222" s="73"/>
      <c r="N222" s="74"/>
      <c r="O222" s="73"/>
      <c r="P222" s="73"/>
      <c r="Q222" s="74"/>
    </row>
    <row r="223" spans="1:20" x14ac:dyDescent="0.2">
      <c r="A223" s="71"/>
      <c r="B223" s="72"/>
      <c r="C223" s="77"/>
      <c r="D223" s="73"/>
      <c r="E223" s="73"/>
      <c r="F223" s="74"/>
      <c r="G223" s="75"/>
      <c r="H223" s="75"/>
      <c r="I223" s="76"/>
      <c r="J223" s="76"/>
      <c r="K223" s="74"/>
      <c r="L223" s="73"/>
      <c r="M223" s="73"/>
      <c r="N223" s="74"/>
      <c r="O223" s="73"/>
      <c r="P223" s="73"/>
      <c r="Q223" s="74"/>
    </row>
    <row r="224" spans="1:20" x14ac:dyDescent="0.2">
      <c r="A224" s="71"/>
      <c r="B224" s="72"/>
      <c r="C224" s="77"/>
      <c r="D224" s="73"/>
      <c r="E224" s="73"/>
      <c r="F224" s="74"/>
      <c r="G224" s="75"/>
      <c r="H224" s="75"/>
      <c r="I224" s="76"/>
      <c r="J224" s="76"/>
      <c r="K224" s="74"/>
      <c r="L224" s="73"/>
      <c r="M224" s="73"/>
      <c r="N224" s="74"/>
      <c r="O224" s="73"/>
      <c r="P224" s="73"/>
      <c r="Q224" s="74"/>
    </row>
    <row r="225" spans="1:17" x14ac:dyDescent="0.2">
      <c r="A225" s="71"/>
      <c r="B225" s="72"/>
      <c r="C225" s="77"/>
      <c r="D225" s="73"/>
      <c r="E225" s="73"/>
      <c r="F225" s="74"/>
      <c r="G225" s="75"/>
      <c r="H225" s="75"/>
      <c r="I225" s="76"/>
      <c r="J225" s="76"/>
      <c r="K225" s="74"/>
      <c r="L225" s="73"/>
      <c r="M225" s="73"/>
      <c r="N225" s="74"/>
      <c r="O225" s="73"/>
      <c r="P225" s="73"/>
      <c r="Q225" s="74"/>
    </row>
    <row r="226" spans="1:17" x14ac:dyDescent="0.2">
      <c r="A226" s="71"/>
      <c r="B226" s="72"/>
      <c r="C226" s="77"/>
      <c r="D226" s="73"/>
      <c r="E226" s="73"/>
      <c r="F226" s="74"/>
      <c r="G226" s="75"/>
      <c r="H226" s="75"/>
      <c r="I226" s="76"/>
      <c r="J226" s="76"/>
      <c r="K226" s="74"/>
      <c r="L226" s="73"/>
      <c r="M226" s="73"/>
      <c r="N226" s="74"/>
      <c r="O226" s="73"/>
      <c r="P226" s="73"/>
      <c r="Q226" s="74"/>
    </row>
    <row r="227" spans="1:17" x14ac:dyDescent="0.2">
      <c r="A227" s="71"/>
      <c r="B227" s="72"/>
      <c r="C227" s="77"/>
      <c r="D227" s="73"/>
      <c r="E227" s="73"/>
      <c r="F227" s="74"/>
      <c r="G227" s="75"/>
      <c r="H227" s="75"/>
      <c r="I227" s="76"/>
      <c r="J227" s="76"/>
      <c r="K227" s="74"/>
      <c r="L227" s="73"/>
      <c r="M227" s="73"/>
      <c r="N227" s="74"/>
      <c r="O227" s="73"/>
      <c r="P227" s="73"/>
      <c r="Q227" s="74"/>
    </row>
    <row r="228" spans="1:17" x14ac:dyDescent="0.2">
      <c r="A228" s="71"/>
      <c r="B228" s="72"/>
      <c r="C228" s="77"/>
      <c r="D228" s="73"/>
      <c r="E228" s="73"/>
      <c r="F228" s="74"/>
      <c r="G228" s="75"/>
      <c r="H228" s="75"/>
      <c r="I228" s="76"/>
      <c r="J228" s="76"/>
      <c r="K228" s="74"/>
      <c r="L228" s="73"/>
      <c r="M228" s="73"/>
      <c r="N228" s="74"/>
      <c r="O228" s="73"/>
      <c r="P228" s="73"/>
      <c r="Q228" s="74"/>
    </row>
    <row r="229" spans="1:17" x14ac:dyDescent="0.2">
      <c r="A229" s="71"/>
      <c r="B229" s="72"/>
      <c r="C229" s="77"/>
      <c r="D229" s="73"/>
      <c r="E229" s="73"/>
      <c r="F229" s="74"/>
      <c r="G229" s="75"/>
      <c r="H229" s="75"/>
      <c r="I229" s="76"/>
      <c r="J229" s="76"/>
      <c r="K229" s="74"/>
      <c r="L229" s="73"/>
      <c r="M229" s="73"/>
      <c r="N229" s="74"/>
      <c r="O229" s="73"/>
      <c r="P229" s="73"/>
      <c r="Q229" s="74"/>
    </row>
    <row r="230" spans="1:17" x14ac:dyDescent="0.2">
      <c r="A230" s="71"/>
      <c r="B230" s="475"/>
      <c r="C230" s="77"/>
      <c r="D230" s="73"/>
      <c r="E230" s="73"/>
      <c r="F230" s="74"/>
      <c r="G230" s="75"/>
      <c r="H230" s="75"/>
      <c r="I230" s="76"/>
      <c r="J230" s="76"/>
      <c r="K230" s="74"/>
      <c r="L230" s="73"/>
      <c r="M230" s="73"/>
      <c r="N230" s="74"/>
      <c r="O230" s="73"/>
      <c r="P230" s="73"/>
      <c r="Q230" s="74"/>
    </row>
    <row r="231" spans="1:17" x14ac:dyDescent="0.2">
      <c r="A231" s="71"/>
      <c r="B231" s="475"/>
      <c r="C231" s="77"/>
      <c r="D231" s="73"/>
      <c r="E231" s="73"/>
      <c r="F231" s="74"/>
      <c r="G231" s="75"/>
      <c r="H231" s="75"/>
      <c r="I231" s="76"/>
      <c r="J231" s="76"/>
      <c r="K231" s="74"/>
      <c r="L231" s="73"/>
      <c r="M231" s="73"/>
      <c r="N231" s="74"/>
      <c r="O231" s="73"/>
      <c r="P231" s="73"/>
      <c r="Q231" s="74"/>
    </row>
    <row r="232" spans="1:17" x14ac:dyDescent="0.2">
      <c r="A232" s="71"/>
      <c r="B232" s="475"/>
      <c r="C232" s="77"/>
      <c r="D232" s="73"/>
      <c r="E232" s="73"/>
      <c r="F232" s="74"/>
      <c r="G232" s="75"/>
      <c r="H232" s="75"/>
      <c r="I232" s="76"/>
      <c r="J232" s="76"/>
      <c r="K232" s="74"/>
      <c r="L232" s="73"/>
      <c r="M232" s="73"/>
      <c r="N232" s="74"/>
      <c r="O232" s="73"/>
      <c r="P232" s="73"/>
      <c r="Q232" s="74"/>
    </row>
    <row r="233" spans="1:17" x14ac:dyDescent="0.2">
      <c r="A233" s="71"/>
      <c r="B233" s="475"/>
      <c r="C233" s="77"/>
      <c r="D233" s="73"/>
      <c r="E233" s="73"/>
      <c r="F233" s="74"/>
      <c r="G233" s="75"/>
      <c r="H233" s="75"/>
      <c r="I233" s="76"/>
      <c r="J233" s="76"/>
      <c r="K233" s="74"/>
      <c r="L233" s="73"/>
      <c r="M233" s="73"/>
      <c r="N233" s="74"/>
      <c r="O233" s="73"/>
      <c r="P233" s="73"/>
      <c r="Q233" s="74"/>
    </row>
    <row r="234" spans="1:17" x14ac:dyDescent="0.2">
      <c r="A234" s="71"/>
      <c r="B234" s="475"/>
      <c r="C234" s="77"/>
      <c r="D234" s="73"/>
      <c r="E234" s="73"/>
      <c r="F234" s="74"/>
      <c r="G234" s="75"/>
      <c r="H234" s="75"/>
      <c r="I234" s="76"/>
      <c r="J234" s="76"/>
      <c r="K234" s="74"/>
      <c r="L234" s="73"/>
      <c r="M234" s="73"/>
      <c r="N234" s="74"/>
      <c r="O234" s="73"/>
      <c r="P234" s="73"/>
      <c r="Q234" s="74"/>
    </row>
    <row r="235" spans="1:17" x14ac:dyDescent="0.2">
      <c r="A235" s="71"/>
      <c r="B235" s="475"/>
      <c r="C235" s="77"/>
      <c r="D235" s="73"/>
      <c r="E235" s="73"/>
      <c r="F235" s="74"/>
      <c r="G235" s="75"/>
      <c r="H235" s="75"/>
      <c r="I235" s="76"/>
      <c r="J235" s="76"/>
      <c r="K235" s="74"/>
      <c r="L235" s="73"/>
      <c r="M235" s="73"/>
      <c r="N235" s="74"/>
      <c r="O235" s="73"/>
      <c r="P235" s="73"/>
      <c r="Q235" s="74"/>
    </row>
    <row r="236" spans="1:17" x14ac:dyDescent="0.2">
      <c r="A236" s="71"/>
      <c r="B236" s="475"/>
      <c r="C236" s="77"/>
      <c r="D236" s="73"/>
      <c r="E236" s="73"/>
      <c r="F236" s="74"/>
      <c r="G236" s="75"/>
      <c r="H236" s="75"/>
      <c r="I236" s="76"/>
      <c r="J236" s="76"/>
      <c r="K236" s="74"/>
      <c r="L236" s="73"/>
      <c r="M236" s="73"/>
      <c r="N236" s="74"/>
      <c r="O236" s="73"/>
      <c r="P236" s="73"/>
      <c r="Q236" s="74"/>
    </row>
    <row r="237" spans="1:17" x14ac:dyDescent="0.2">
      <c r="A237" s="71"/>
      <c r="B237" s="475"/>
      <c r="C237" s="77"/>
      <c r="D237" s="73"/>
      <c r="E237" s="73"/>
      <c r="F237" s="74"/>
      <c r="G237" s="75"/>
      <c r="H237" s="75"/>
      <c r="I237" s="76"/>
      <c r="J237" s="76"/>
      <c r="K237" s="74"/>
      <c r="L237" s="73"/>
      <c r="M237" s="73"/>
      <c r="N237" s="74"/>
      <c r="O237" s="73"/>
      <c r="P237" s="73"/>
      <c r="Q237" s="74"/>
    </row>
    <row r="238" spans="1:17" x14ac:dyDescent="0.2">
      <c r="A238" s="71"/>
      <c r="B238" s="475"/>
      <c r="C238" s="77"/>
      <c r="D238" s="73"/>
      <c r="E238" s="73"/>
      <c r="F238" s="74"/>
      <c r="G238" s="75"/>
      <c r="H238" s="75"/>
      <c r="I238" s="76"/>
      <c r="J238" s="76"/>
      <c r="K238" s="74"/>
      <c r="L238" s="73"/>
      <c r="M238" s="73"/>
      <c r="N238" s="74"/>
      <c r="O238" s="73"/>
      <c r="P238" s="73"/>
      <c r="Q238" s="74"/>
    </row>
    <row r="239" spans="1:17" x14ac:dyDescent="0.2">
      <c r="A239" s="71"/>
      <c r="B239" s="475"/>
      <c r="C239" s="77"/>
      <c r="D239" s="73"/>
      <c r="E239" s="73"/>
      <c r="F239" s="74"/>
      <c r="G239" s="75"/>
      <c r="H239" s="75"/>
      <c r="I239" s="76"/>
      <c r="J239" s="76"/>
      <c r="K239" s="74"/>
      <c r="L239" s="73"/>
      <c r="M239" s="73"/>
      <c r="N239" s="74"/>
      <c r="O239" s="73"/>
      <c r="P239" s="73"/>
      <c r="Q239" s="74"/>
    </row>
    <row r="240" spans="1:17" x14ac:dyDescent="0.2">
      <c r="A240" s="71"/>
      <c r="B240" s="475"/>
      <c r="C240" s="77"/>
      <c r="D240" s="73"/>
      <c r="E240" s="73"/>
      <c r="F240" s="74"/>
      <c r="G240" s="75"/>
      <c r="H240" s="75"/>
      <c r="I240" s="76"/>
      <c r="J240" s="76"/>
      <c r="K240" s="74"/>
      <c r="L240" s="73"/>
      <c r="M240" s="73"/>
      <c r="N240" s="74"/>
      <c r="O240" s="73"/>
      <c r="P240" s="73"/>
      <c r="Q240" s="74"/>
    </row>
    <row r="241" spans="1:17" x14ac:dyDescent="0.2">
      <c r="A241" s="71"/>
      <c r="B241" s="475"/>
      <c r="C241" s="77"/>
      <c r="D241" s="73"/>
      <c r="E241" s="73"/>
      <c r="F241" s="74"/>
      <c r="G241" s="75"/>
      <c r="H241" s="75"/>
      <c r="I241" s="76"/>
      <c r="J241" s="76"/>
      <c r="K241" s="74"/>
      <c r="L241" s="73"/>
      <c r="M241" s="73"/>
      <c r="N241" s="74"/>
      <c r="O241" s="73"/>
      <c r="P241" s="73"/>
      <c r="Q241" s="74"/>
    </row>
    <row r="242" spans="1:17" x14ac:dyDescent="0.2">
      <c r="A242" s="71"/>
      <c r="B242" s="475"/>
      <c r="C242" s="78"/>
      <c r="D242" s="73"/>
      <c r="E242" s="73"/>
      <c r="F242" s="74"/>
      <c r="G242" s="75"/>
      <c r="H242" s="75"/>
      <c r="I242" s="76"/>
      <c r="J242" s="76"/>
      <c r="K242" s="74"/>
      <c r="L242" s="73"/>
      <c r="M242" s="73"/>
      <c r="N242" s="74"/>
      <c r="O242" s="73"/>
      <c r="P242" s="73"/>
      <c r="Q242" s="74"/>
    </row>
    <row r="243" spans="1:17" x14ac:dyDescent="0.2">
      <c r="A243" s="71"/>
      <c r="B243" s="476"/>
      <c r="C243" s="77"/>
      <c r="D243" s="73"/>
      <c r="E243" s="73"/>
      <c r="F243" s="74"/>
      <c r="G243" s="75"/>
      <c r="H243" s="75"/>
      <c r="I243" s="76"/>
      <c r="J243" s="76"/>
      <c r="K243" s="74"/>
      <c r="L243" s="73"/>
      <c r="M243" s="73"/>
      <c r="N243" s="74"/>
      <c r="O243" s="73"/>
      <c r="P243" s="73"/>
      <c r="Q243" s="74"/>
    </row>
    <row r="244" spans="1:17" x14ac:dyDescent="0.2">
      <c r="A244" s="71"/>
      <c r="B244" s="476"/>
      <c r="C244" s="77"/>
      <c r="D244" s="73"/>
      <c r="E244" s="73"/>
      <c r="F244" s="74"/>
      <c r="G244" s="75"/>
      <c r="H244" s="75"/>
      <c r="I244" s="76"/>
      <c r="J244" s="76"/>
      <c r="K244" s="74"/>
      <c r="L244" s="73"/>
      <c r="M244" s="73"/>
      <c r="N244" s="74"/>
      <c r="O244" s="73"/>
      <c r="P244" s="73"/>
      <c r="Q244" s="74"/>
    </row>
    <row r="245" spans="1:17" x14ac:dyDescent="0.2">
      <c r="A245" s="71"/>
      <c r="B245" s="476"/>
      <c r="C245" s="77"/>
      <c r="D245" s="73"/>
      <c r="E245" s="73"/>
      <c r="F245" s="74"/>
      <c r="G245" s="75"/>
      <c r="H245" s="75"/>
      <c r="I245" s="76"/>
      <c r="J245" s="76"/>
      <c r="K245" s="74"/>
      <c r="L245" s="73"/>
      <c r="M245" s="73"/>
      <c r="N245" s="74"/>
      <c r="O245" s="73"/>
      <c r="P245" s="73"/>
      <c r="Q245" s="74"/>
    </row>
    <row r="246" spans="1:17" x14ac:dyDescent="0.2">
      <c r="A246" s="71"/>
      <c r="B246" s="476"/>
      <c r="C246" s="77"/>
      <c r="D246" s="73"/>
      <c r="E246" s="73"/>
      <c r="F246" s="74"/>
      <c r="G246" s="75"/>
      <c r="H246" s="75"/>
      <c r="I246" s="76"/>
      <c r="J246" s="76"/>
      <c r="K246" s="74"/>
      <c r="L246" s="73"/>
      <c r="M246" s="73"/>
      <c r="N246" s="74"/>
      <c r="O246" s="73"/>
      <c r="P246" s="73"/>
      <c r="Q246" s="74"/>
    </row>
    <row r="247" spans="1:17" x14ac:dyDescent="0.2">
      <c r="A247" s="71"/>
      <c r="B247" s="476"/>
      <c r="C247" s="77"/>
      <c r="D247" s="73"/>
      <c r="E247" s="73"/>
      <c r="F247" s="74"/>
      <c r="G247" s="75"/>
      <c r="H247" s="75"/>
      <c r="I247" s="76"/>
      <c r="J247" s="76"/>
      <c r="K247" s="74"/>
      <c r="L247" s="73"/>
      <c r="M247" s="73"/>
      <c r="N247" s="74"/>
      <c r="O247" s="73"/>
      <c r="P247" s="73"/>
      <c r="Q247" s="74"/>
    </row>
    <row r="248" spans="1:17" x14ac:dyDescent="0.2">
      <c r="A248" s="71"/>
      <c r="B248" s="476"/>
      <c r="C248" s="77"/>
      <c r="D248" s="73"/>
      <c r="E248" s="73"/>
      <c r="F248" s="74"/>
      <c r="G248" s="75"/>
      <c r="H248" s="75"/>
      <c r="I248" s="76"/>
      <c r="J248" s="76"/>
      <c r="K248" s="74"/>
      <c r="L248" s="73"/>
      <c r="M248" s="73"/>
      <c r="N248" s="74"/>
      <c r="O248" s="73"/>
      <c r="P248" s="73"/>
      <c r="Q248" s="74"/>
    </row>
    <row r="249" spans="1:17" x14ac:dyDescent="0.2">
      <c r="A249" s="71"/>
      <c r="B249" s="476"/>
      <c r="C249" s="77"/>
      <c r="D249" s="73"/>
      <c r="E249" s="73"/>
      <c r="F249" s="74"/>
      <c r="G249" s="75"/>
      <c r="H249" s="75"/>
      <c r="I249" s="76"/>
      <c r="J249" s="76"/>
      <c r="K249" s="74"/>
      <c r="L249" s="73"/>
      <c r="M249" s="73"/>
      <c r="N249" s="74"/>
      <c r="O249" s="73"/>
      <c r="P249" s="73"/>
      <c r="Q249" s="74"/>
    </row>
    <row r="250" spans="1:17" x14ac:dyDescent="0.2">
      <c r="A250" s="71"/>
      <c r="B250" s="476"/>
      <c r="C250" s="77"/>
      <c r="D250" s="73"/>
      <c r="E250" s="73"/>
      <c r="F250" s="74"/>
      <c r="G250" s="75"/>
      <c r="H250" s="75"/>
      <c r="I250" s="76"/>
      <c r="J250" s="76"/>
      <c r="K250" s="74"/>
      <c r="L250" s="73"/>
      <c r="M250" s="73"/>
      <c r="N250" s="74"/>
      <c r="O250" s="73"/>
      <c r="P250" s="73"/>
      <c r="Q250" s="74"/>
    </row>
    <row r="251" spans="1:17" x14ac:dyDescent="0.2">
      <c r="A251" s="71"/>
      <c r="B251" s="476"/>
      <c r="C251" s="77"/>
      <c r="D251" s="73"/>
      <c r="E251" s="73"/>
      <c r="F251" s="74"/>
      <c r="G251" s="75"/>
      <c r="H251" s="75"/>
      <c r="I251" s="76"/>
      <c r="J251" s="76"/>
      <c r="K251" s="74"/>
      <c r="L251" s="73"/>
      <c r="M251" s="73"/>
      <c r="N251" s="74"/>
      <c r="O251" s="73"/>
      <c r="P251" s="73"/>
      <c r="Q251" s="74"/>
    </row>
    <row r="252" spans="1:17" x14ac:dyDescent="0.2">
      <c r="A252" s="71"/>
      <c r="B252" s="476"/>
      <c r="C252" s="77"/>
      <c r="D252" s="73"/>
      <c r="E252" s="73"/>
      <c r="F252" s="74"/>
      <c r="G252" s="75"/>
      <c r="H252" s="75"/>
      <c r="I252" s="76"/>
      <c r="J252" s="76"/>
      <c r="K252" s="74"/>
      <c r="L252" s="73"/>
      <c r="M252" s="73"/>
      <c r="N252" s="74"/>
      <c r="O252" s="73"/>
      <c r="P252" s="73"/>
      <c r="Q252" s="74"/>
    </row>
    <row r="253" spans="1:17" x14ac:dyDescent="0.2">
      <c r="A253" s="71"/>
      <c r="B253" s="476"/>
      <c r="C253" s="77"/>
      <c r="D253" s="73"/>
      <c r="E253" s="73"/>
      <c r="F253" s="74"/>
      <c r="G253" s="75"/>
      <c r="H253" s="75"/>
      <c r="I253" s="76"/>
      <c r="J253" s="76"/>
      <c r="K253" s="74"/>
      <c r="L253" s="73"/>
      <c r="M253" s="73"/>
      <c r="N253" s="74"/>
      <c r="O253" s="73"/>
      <c r="P253" s="73"/>
      <c r="Q253" s="74"/>
    </row>
    <row r="254" spans="1:17" x14ac:dyDescent="0.2">
      <c r="A254" s="71"/>
      <c r="B254" s="476"/>
      <c r="C254" s="77"/>
      <c r="D254" s="73"/>
      <c r="E254" s="73"/>
      <c r="F254" s="74"/>
      <c r="G254" s="75"/>
      <c r="H254" s="75"/>
      <c r="I254" s="76"/>
      <c r="J254" s="76"/>
      <c r="K254" s="74"/>
      <c r="L254" s="73"/>
      <c r="M254" s="73"/>
      <c r="N254" s="74"/>
      <c r="O254" s="73"/>
      <c r="P254" s="73"/>
      <c r="Q254" s="74"/>
    </row>
    <row r="255" spans="1:17" x14ac:dyDescent="0.2">
      <c r="A255" s="71"/>
      <c r="B255" s="476"/>
      <c r="C255" s="77"/>
      <c r="D255" s="73"/>
      <c r="E255" s="73"/>
      <c r="F255" s="74"/>
      <c r="G255" s="75"/>
      <c r="H255" s="75"/>
      <c r="I255" s="76"/>
      <c r="J255" s="76"/>
      <c r="K255" s="74"/>
      <c r="L255" s="73"/>
      <c r="M255" s="73"/>
      <c r="N255" s="74"/>
      <c r="O255" s="73"/>
      <c r="P255" s="73"/>
      <c r="Q255" s="74"/>
    </row>
    <row r="256" spans="1:17" x14ac:dyDescent="0.2">
      <c r="A256" s="71"/>
      <c r="B256" s="476"/>
      <c r="C256" s="77"/>
      <c r="D256" s="73"/>
      <c r="E256" s="73"/>
      <c r="F256" s="74"/>
      <c r="G256" s="75"/>
      <c r="H256" s="75"/>
      <c r="I256" s="76"/>
      <c r="J256" s="76"/>
      <c r="K256" s="74"/>
      <c r="L256" s="73"/>
      <c r="M256" s="73"/>
      <c r="N256" s="74"/>
      <c r="O256" s="73"/>
      <c r="P256" s="73"/>
      <c r="Q256" s="74"/>
    </row>
    <row r="257" spans="1:17" x14ac:dyDescent="0.2">
      <c r="A257" s="71"/>
      <c r="B257" s="476"/>
      <c r="C257" s="79"/>
      <c r="D257" s="73"/>
      <c r="E257" s="73"/>
      <c r="F257" s="74"/>
      <c r="G257" s="75"/>
      <c r="H257" s="75"/>
      <c r="I257" s="76"/>
      <c r="J257" s="76"/>
      <c r="K257" s="74"/>
      <c r="L257" s="73"/>
      <c r="M257" s="73"/>
      <c r="N257" s="74"/>
      <c r="O257" s="73"/>
      <c r="P257" s="73"/>
      <c r="Q257" s="74"/>
    </row>
    <row r="258" spans="1:17" x14ac:dyDescent="0.2">
      <c r="A258" s="71"/>
      <c r="B258" s="476"/>
      <c r="C258" s="79"/>
      <c r="D258" s="73"/>
      <c r="E258" s="73"/>
      <c r="F258" s="74"/>
      <c r="G258" s="75"/>
      <c r="H258" s="75"/>
      <c r="I258" s="76"/>
      <c r="J258" s="76"/>
      <c r="K258" s="74"/>
      <c r="L258" s="73"/>
      <c r="M258" s="73"/>
      <c r="N258" s="74"/>
      <c r="O258" s="73"/>
      <c r="P258" s="73"/>
      <c r="Q258" s="74"/>
    </row>
    <row r="259" spans="1:17" x14ac:dyDescent="0.2">
      <c r="A259" s="71"/>
      <c r="B259" s="476"/>
      <c r="C259" s="79"/>
      <c r="D259" s="73"/>
      <c r="E259" s="73"/>
      <c r="F259" s="74"/>
      <c r="G259" s="75"/>
      <c r="H259" s="75"/>
      <c r="I259" s="76"/>
      <c r="J259" s="76"/>
      <c r="K259" s="74"/>
      <c r="L259" s="73"/>
      <c r="M259" s="73"/>
      <c r="N259" s="74"/>
      <c r="O259" s="73"/>
      <c r="P259" s="73"/>
      <c r="Q259" s="74"/>
    </row>
    <row r="260" spans="1:17" x14ac:dyDescent="0.2">
      <c r="A260" s="71"/>
      <c r="B260" s="476"/>
      <c r="C260" s="79"/>
      <c r="D260" s="73"/>
      <c r="E260" s="73"/>
      <c r="F260" s="74"/>
      <c r="G260" s="75"/>
      <c r="H260" s="75"/>
      <c r="I260" s="76"/>
      <c r="J260" s="76"/>
      <c r="K260" s="74"/>
      <c r="L260" s="73"/>
      <c r="M260" s="73"/>
      <c r="N260" s="74"/>
      <c r="O260" s="73"/>
      <c r="P260" s="73"/>
      <c r="Q260" s="74"/>
    </row>
    <row r="261" spans="1:17" x14ac:dyDescent="0.2">
      <c r="A261" s="71"/>
      <c r="B261" s="475"/>
      <c r="C261" s="77"/>
      <c r="D261" s="73"/>
      <c r="E261" s="73"/>
      <c r="F261" s="74"/>
      <c r="G261" s="75"/>
      <c r="H261" s="75"/>
      <c r="I261" s="76"/>
      <c r="J261" s="76"/>
      <c r="K261" s="74"/>
      <c r="L261" s="73"/>
      <c r="M261" s="73"/>
      <c r="N261" s="74"/>
      <c r="O261" s="73"/>
      <c r="P261" s="73"/>
      <c r="Q261" s="74"/>
    </row>
    <row r="262" spans="1:17" x14ac:dyDescent="0.2">
      <c r="A262" s="71"/>
      <c r="B262" s="475"/>
      <c r="C262" s="77"/>
      <c r="D262" s="73"/>
      <c r="E262" s="73"/>
      <c r="F262" s="74"/>
      <c r="G262" s="75"/>
      <c r="H262" s="75"/>
      <c r="I262" s="76"/>
      <c r="J262" s="76"/>
      <c r="K262" s="74"/>
      <c r="L262" s="73"/>
      <c r="M262" s="73"/>
      <c r="N262" s="74"/>
      <c r="O262" s="73"/>
      <c r="P262" s="73"/>
      <c r="Q262" s="74"/>
    </row>
    <row r="263" spans="1:17" x14ac:dyDescent="0.2">
      <c r="A263" s="71"/>
      <c r="B263" s="475"/>
      <c r="C263" s="77"/>
      <c r="D263" s="73"/>
      <c r="E263" s="73"/>
      <c r="F263" s="74"/>
      <c r="G263" s="75"/>
      <c r="H263" s="75"/>
      <c r="I263" s="76"/>
      <c r="J263" s="76"/>
      <c r="K263" s="74"/>
      <c r="L263" s="73"/>
      <c r="M263" s="73"/>
      <c r="N263" s="74"/>
      <c r="O263" s="73"/>
      <c r="P263" s="73"/>
      <c r="Q263" s="74"/>
    </row>
    <row r="264" spans="1:17" x14ac:dyDescent="0.2">
      <c r="A264" s="71"/>
      <c r="B264" s="475"/>
      <c r="C264" s="77"/>
      <c r="D264" s="73"/>
      <c r="E264" s="73"/>
      <c r="F264" s="74"/>
      <c r="G264" s="75"/>
      <c r="H264" s="75"/>
      <c r="I264" s="76"/>
      <c r="J264" s="76"/>
      <c r="K264" s="74"/>
      <c r="L264" s="73"/>
      <c r="M264" s="73"/>
      <c r="N264" s="74"/>
      <c r="O264" s="73"/>
      <c r="P264" s="73"/>
      <c r="Q264" s="74"/>
    </row>
    <row r="265" spans="1:17" x14ac:dyDescent="0.2">
      <c r="A265" s="71"/>
      <c r="B265" s="475"/>
      <c r="C265" s="77"/>
      <c r="D265" s="73"/>
      <c r="E265" s="73"/>
      <c r="F265" s="74"/>
      <c r="G265" s="75"/>
      <c r="H265" s="75"/>
      <c r="I265" s="76"/>
      <c r="J265" s="76"/>
      <c r="K265" s="74"/>
      <c r="L265" s="73"/>
      <c r="M265" s="73"/>
      <c r="N265" s="74"/>
      <c r="O265" s="73"/>
      <c r="P265" s="73"/>
      <c r="Q265" s="74"/>
    </row>
    <row r="266" spans="1:17" x14ac:dyDescent="0.2">
      <c r="A266" s="71"/>
      <c r="B266" s="475"/>
      <c r="C266" s="78"/>
      <c r="D266" s="80"/>
      <c r="E266" s="80"/>
      <c r="F266" s="81"/>
      <c r="G266" s="82"/>
      <c r="H266" s="82"/>
      <c r="I266" s="83"/>
      <c r="J266" s="83"/>
      <c r="K266" s="81"/>
      <c r="L266" s="84"/>
      <c r="M266" s="84"/>
      <c r="N266" s="81"/>
      <c r="O266" s="80"/>
      <c r="P266" s="80"/>
      <c r="Q266" s="81"/>
    </row>
    <row r="267" spans="1:17" x14ac:dyDescent="0.2">
      <c r="A267" s="71"/>
      <c r="B267" s="475"/>
      <c r="C267" s="78"/>
      <c r="D267" s="80"/>
      <c r="E267" s="80"/>
      <c r="F267" s="81"/>
      <c r="G267" s="82"/>
      <c r="H267" s="82"/>
      <c r="I267" s="83"/>
      <c r="J267" s="83"/>
      <c r="K267" s="81"/>
      <c r="L267" s="84"/>
      <c r="M267" s="84"/>
      <c r="N267" s="81"/>
      <c r="O267" s="80"/>
      <c r="P267" s="80"/>
      <c r="Q267" s="81"/>
    </row>
    <row r="268" spans="1:17" x14ac:dyDescent="0.2">
      <c r="A268" s="71"/>
      <c r="B268" s="475"/>
      <c r="C268" s="78"/>
      <c r="D268" s="80"/>
      <c r="E268" s="80"/>
      <c r="F268" s="81"/>
      <c r="G268" s="82"/>
      <c r="H268" s="82"/>
      <c r="I268" s="83"/>
      <c r="J268" s="83"/>
      <c r="K268" s="81"/>
      <c r="L268" s="84"/>
      <c r="M268" s="84"/>
      <c r="N268" s="81"/>
      <c r="O268" s="80"/>
      <c r="P268" s="80"/>
      <c r="Q268" s="81"/>
    </row>
    <row r="269" spans="1:17" x14ac:dyDescent="0.2">
      <c r="A269" s="71"/>
      <c r="B269" s="475"/>
      <c r="C269" s="78"/>
      <c r="D269" s="80"/>
      <c r="E269" s="80"/>
      <c r="F269" s="81"/>
      <c r="G269" s="82"/>
      <c r="H269" s="82"/>
      <c r="I269" s="83"/>
      <c r="J269" s="83"/>
      <c r="K269" s="81"/>
      <c r="L269" s="84"/>
      <c r="M269" s="84"/>
      <c r="N269" s="81"/>
      <c r="O269" s="80"/>
      <c r="P269" s="80"/>
      <c r="Q269" s="81"/>
    </row>
    <row r="270" spans="1:17" x14ac:dyDescent="0.2">
      <c r="A270" s="71"/>
      <c r="B270" s="475"/>
      <c r="C270" s="78"/>
      <c r="D270" s="80"/>
      <c r="E270" s="80"/>
      <c r="F270" s="81"/>
      <c r="G270" s="82"/>
      <c r="H270" s="82"/>
      <c r="I270" s="83"/>
      <c r="J270" s="83"/>
      <c r="K270" s="81"/>
      <c r="L270" s="84"/>
      <c r="M270" s="84"/>
      <c r="N270" s="81"/>
      <c r="O270" s="80"/>
      <c r="P270" s="80"/>
      <c r="Q270" s="81"/>
    </row>
    <row r="271" spans="1:17" x14ac:dyDescent="0.2">
      <c r="A271" s="71"/>
      <c r="B271" s="475"/>
      <c r="C271" s="78"/>
      <c r="D271" s="80"/>
      <c r="E271" s="80"/>
      <c r="F271" s="81"/>
      <c r="G271" s="82"/>
      <c r="H271" s="82"/>
      <c r="I271" s="83"/>
      <c r="J271" s="83"/>
      <c r="K271" s="81"/>
      <c r="L271" s="84"/>
      <c r="M271" s="84"/>
      <c r="N271" s="81"/>
      <c r="O271" s="80"/>
      <c r="P271" s="80"/>
      <c r="Q271" s="81"/>
    </row>
    <row r="272" spans="1:17" x14ac:dyDescent="0.2">
      <c r="A272" s="71"/>
      <c r="B272" s="475"/>
      <c r="C272" s="78"/>
      <c r="D272" s="80"/>
      <c r="E272" s="80"/>
      <c r="F272" s="81"/>
      <c r="G272" s="82"/>
      <c r="H272" s="82"/>
      <c r="I272" s="83"/>
      <c r="J272" s="83"/>
      <c r="K272" s="81"/>
      <c r="L272" s="84"/>
      <c r="M272" s="84"/>
      <c r="N272" s="81"/>
      <c r="O272" s="80"/>
      <c r="P272" s="80"/>
      <c r="Q272" s="81"/>
    </row>
    <row r="273" spans="1:17" x14ac:dyDescent="0.2">
      <c r="A273" s="71"/>
      <c r="B273" s="475"/>
      <c r="C273" s="78"/>
      <c r="D273" s="80"/>
      <c r="E273" s="80"/>
      <c r="F273" s="81"/>
      <c r="G273" s="82"/>
      <c r="H273" s="82"/>
      <c r="I273" s="83"/>
      <c r="J273" s="83"/>
      <c r="K273" s="81"/>
      <c r="L273" s="84"/>
      <c r="M273" s="84"/>
      <c r="N273" s="81"/>
      <c r="O273" s="80"/>
      <c r="P273" s="80"/>
      <c r="Q273" s="81"/>
    </row>
    <row r="274" spans="1:17" x14ac:dyDescent="0.2">
      <c r="A274" s="71"/>
      <c r="B274" s="475"/>
      <c r="C274" s="78"/>
      <c r="D274" s="80"/>
      <c r="E274" s="80"/>
      <c r="F274" s="81"/>
      <c r="G274" s="82"/>
      <c r="H274" s="82"/>
      <c r="I274" s="83"/>
      <c r="J274" s="83"/>
      <c r="K274" s="81"/>
      <c r="L274" s="84"/>
      <c r="M274" s="84"/>
      <c r="N274" s="81"/>
      <c r="O274" s="80"/>
      <c r="P274" s="80"/>
      <c r="Q274" s="81"/>
    </row>
    <row r="275" spans="1:17" x14ac:dyDescent="0.2">
      <c r="A275" s="71"/>
      <c r="B275" s="475"/>
      <c r="C275" s="78"/>
      <c r="D275" s="80"/>
      <c r="E275" s="80"/>
      <c r="F275" s="81"/>
      <c r="G275" s="82"/>
      <c r="H275" s="82"/>
      <c r="I275" s="83"/>
      <c r="J275" s="83"/>
      <c r="K275" s="81"/>
      <c r="L275" s="84"/>
      <c r="M275" s="84"/>
      <c r="N275" s="81"/>
      <c r="O275" s="80"/>
      <c r="P275" s="80"/>
      <c r="Q275" s="81"/>
    </row>
    <row r="276" spans="1:17" x14ac:dyDescent="0.2">
      <c r="A276" s="71"/>
      <c r="B276" s="475"/>
      <c r="C276" s="78"/>
      <c r="D276" s="80"/>
      <c r="E276" s="80"/>
      <c r="F276" s="81"/>
      <c r="G276" s="82"/>
      <c r="H276" s="82"/>
      <c r="I276" s="83"/>
      <c r="J276" s="83"/>
      <c r="K276" s="81"/>
      <c r="L276" s="84"/>
      <c r="M276" s="84"/>
      <c r="N276" s="81"/>
      <c r="O276" s="80"/>
      <c r="P276" s="80"/>
      <c r="Q276" s="81"/>
    </row>
    <row r="277" spans="1:17" x14ac:dyDescent="0.2">
      <c r="A277" s="71"/>
      <c r="B277" s="475"/>
      <c r="C277" s="78"/>
      <c r="D277" s="80"/>
      <c r="E277" s="80"/>
      <c r="F277" s="81"/>
      <c r="G277" s="82"/>
      <c r="H277" s="82"/>
      <c r="I277" s="83"/>
      <c r="J277" s="83"/>
      <c r="K277" s="81"/>
      <c r="L277" s="84"/>
      <c r="M277" s="84"/>
      <c r="N277" s="81"/>
      <c r="O277" s="80"/>
      <c r="P277" s="80"/>
      <c r="Q277" s="81"/>
    </row>
    <row r="278" spans="1:17" x14ac:dyDescent="0.2">
      <c r="A278" s="71"/>
      <c r="B278" s="475"/>
      <c r="C278" s="78"/>
      <c r="D278" s="80"/>
      <c r="E278" s="80"/>
      <c r="F278" s="81"/>
      <c r="G278" s="82"/>
      <c r="H278" s="82"/>
      <c r="I278" s="83"/>
      <c r="J278" s="83"/>
      <c r="K278" s="81"/>
      <c r="L278" s="84"/>
      <c r="M278" s="84"/>
      <c r="N278" s="81"/>
      <c r="O278" s="80"/>
      <c r="P278" s="80"/>
      <c r="Q278" s="81"/>
    </row>
    <row r="279" spans="1:17" x14ac:dyDescent="0.2">
      <c r="A279" s="71"/>
      <c r="B279" s="475"/>
      <c r="C279" s="78"/>
      <c r="D279" s="80"/>
      <c r="E279" s="80"/>
      <c r="F279" s="81"/>
      <c r="G279" s="82"/>
      <c r="H279" s="82"/>
      <c r="I279" s="83"/>
      <c r="J279" s="83"/>
      <c r="K279" s="81"/>
      <c r="L279" s="84"/>
      <c r="M279" s="84"/>
      <c r="N279" s="81"/>
      <c r="O279" s="80"/>
      <c r="P279" s="80"/>
      <c r="Q279" s="81"/>
    </row>
    <row r="280" spans="1:17" x14ac:dyDescent="0.2">
      <c r="A280" s="71"/>
      <c r="B280" s="475"/>
      <c r="C280" s="78"/>
      <c r="D280" s="80"/>
      <c r="E280" s="80"/>
      <c r="F280" s="81"/>
      <c r="G280" s="82"/>
      <c r="H280" s="82"/>
      <c r="I280" s="83"/>
      <c r="J280" s="83"/>
      <c r="K280" s="81"/>
      <c r="L280" s="84"/>
      <c r="M280" s="84"/>
      <c r="N280" s="81"/>
      <c r="O280" s="80"/>
      <c r="P280" s="80"/>
      <c r="Q280" s="81"/>
    </row>
    <row r="281" spans="1:17" x14ac:dyDescent="0.2">
      <c r="A281" s="71"/>
      <c r="B281" s="475"/>
      <c r="C281" s="78"/>
      <c r="D281" s="80"/>
      <c r="E281" s="80"/>
      <c r="F281" s="81"/>
      <c r="G281" s="82"/>
      <c r="H281" s="82"/>
      <c r="I281" s="83"/>
      <c r="J281" s="83"/>
      <c r="K281" s="81"/>
      <c r="L281" s="84"/>
      <c r="M281" s="84"/>
      <c r="N281" s="81"/>
      <c r="O281" s="80"/>
      <c r="P281" s="80"/>
      <c r="Q281" s="81"/>
    </row>
    <row r="282" spans="1:17" x14ac:dyDescent="0.2">
      <c r="A282" s="71"/>
      <c r="B282" s="475"/>
      <c r="C282" s="78"/>
      <c r="D282" s="80"/>
      <c r="E282" s="80"/>
      <c r="F282" s="81"/>
      <c r="G282" s="82"/>
      <c r="H282" s="82"/>
      <c r="I282" s="83"/>
      <c r="J282" s="83"/>
      <c r="K282" s="81"/>
      <c r="L282" s="84"/>
      <c r="M282" s="84"/>
      <c r="N282" s="81"/>
      <c r="O282" s="80"/>
      <c r="P282" s="80"/>
      <c r="Q282" s="81"/>
    </row>
    <row r="283" spans="1:17" x14ac:dyDescent="0.2">
      <c r="A283" s="71"/>
      <c r="B283" s="475"/>
      <c r="C283" s="78"/>
      <c r="D283" s="80"/>
      <c r="E283" s="80"/>
      <c r="F283" s="81"/>
      <c r="G283" s="82"/>
      <c r="H283" s="82"/>
      <c r="I283" s="83"/>
      <c r="J283" s="83"/>
      <c r="K283" s="81"/>
      <c r="L283" s="84"/>
      <c r="M283" s="84"/>
      <c r="N283" s="81"/>
      <c r="O283" s="80"/>
      <c r="P283" s="80"/>
      <c r="Q283" s="81"/>
    </row>
    <row r="284" spans="1:17" x14ac:dyDescent="0.2">
      <c r="A284" s="71"/>
      <c r="B284" s="475"/>
      <c r="C284" s="78"/>
      <c r="D284" s="80"/>
      <c r="E284" s="80"/>
      <c r="F284" s="81"/>
      <c r="G284" s="82"/>
      <c r="H284" s="82"/>
      <c r="I284" s="83"/>
      <c r="J284" s="83"/>
      <c r="K284" s="81"/>
      <c r="L284" s="84"/>
      <c r="M284" s="84"/>
      <c r="N284" s="81"/>
      <c r="O284" s="80"/>
      <c r="P284" s="80"/>
      <c r="Q284" s="81"/>
    </row>
    <row r="285" spans="1:17" x14ac:dyDescent="0.2">
      <c r="A285" s="71"/>
      <c r="B285" s="475"/>
      <c r="C285" s="78"/>
      <c r="D285" s="80"/>
      <c r="E285" s="80"/>
      <c r="F285" s="81"/>
      <c r="G285" s="82"/>
      <c r="H285" s="82"/>
      <c r="I285" s="83"/>
      <c r="J285" s="83"/>
      <c r="K285" s="81"/>
      <c r="L285" s="84"/>
      <c r="M285" s="84"/>
      <c r="N285" s="81"/>
      <c r="O285" s="80"/>
      <c r="P285" s="80"/>
      <c r="Q285" s="81"/>
    </row>
    <row r="286" spans="1:17" x14ac:dyDescent="0.2">
      <c r="A286" s="71"/>
      <c r="B286" s="475"/>
      <c r="C286" s="78"/>
      <c r="D286" s="80"/>
      <c r="E286" s="80"/>
      <c r="F286" s="81"/>
      <c r="G286" s="82"/>
      <c r="H286" s="82"/>
      <c r="I286" s="83"/>
      <c r="J286" s="83"/>
      <c r="K286" s="81"/>
      <c r="L286" s="84"/>
      <c r="M286" s="84"/>
      <c r="N286" s="81"/>
      <c r="O286" s="80"/>
      <c r="P286" s="80"/>
      <c r="Q286" s="81"/>
    </row>
    <row r="287" spans="1:17" x14ac:dyDescent="0.2">
      <c r="A287" s="71"/>
      <c r="B287" s="475"/>
      <c r="C287" s="78"/>
      <c r="D287" s="80"/>
      <c r="E287" s="80"/>
      <c r="F287" s="81"/>
      <c r="G287" s="82"/>
      <c r="H287" s="82"/>
      <c r="I287" s="83"/>
      <c r="J287" s="83"/>
      <c r="K287" s="81"/>
      <c r="L287" s="84"/>
      <c r="M287" s="84"/>
      <c r="N287" s="81"/>
      <c r="O287" s="80"/>
      <c r="P287" s="80"/>
      <c r="Q287" s="81"/>
    </row>
    <row r="288" spans="1:17" x14ac:dyDescent="0.2">
      <c r="A288" s="71"/>
      <c r="B288" s="475"/>
      <c r="C288" s="78"/>
      <c r="D288" s="80"/>
      <c r="E288" s="80"/>
      <c r="F288" s="81"/>
      <c r="G288" s="82"/>
      <c r="H288" s="82"/>
      <c r="I288" s="83"/>
      <c r="J288" s="83"/>
      <c r="K288" s="81"/>
      <c r="L288" s="84"/>
      <c r="M288" s="84"/>
      <c r="N288" s="81"/>
      <c r="O288" s="80"/>
      <c r="P288" s="80"/>
      <c r="Q288" s="81"/>
    </row>
    <row r="289" spans="1:17" x14ac:dyDescent="0.2">
      <c r="A289" s="71"/>
      <c r="B289" s="475"/>
      <c r="C289" s="78"/>
      <c r="D289" s="80"/>
      <c r="E289" s="80"/>
      <c r="F289" s="81"/>
      <c r="G289" s="82"/>
      <c r="H289" s="82"/>
      <c r="I289" s="83"/>
      <c r="J289" s="83"/>
      <c r="K289" s="81"/>
      <c r="L289" s="84"/>
      <c r="M289" s="84"/>
      <c r="N289" s="81"/>
      <c r="O289" s="80"/>
      <c r="P289" s="80"/>
      <c r="Q289" s="81"/>
    </row>
    <row r="290" spans="1:17" x14ac:dyDescent="0.2">
      <c r="A290" s="71"/>
      <c r="B290" s="475"/>
      <c r="C290" s="78"/>
      <c r="D290" s="80"/>
      <c r="E290" s="80"/>
      <c r="F290" s="81"/>
      <c r="G290" s="82"/>
      <c r="H290" s="82"/>
      <c r="I290" s="83"/>
      <c r="J290" s="83"/>
      <c r="K290" s="81"/>
      <c r="L290" s="84"/>
      <c r="M290" s="84"/>
      <c r="N290" s="81"/>
      <c r="O290" s="80"/>
      <c r="P290" s="80"/>
      <c r="Q290" s="81"/>
    </row>
    <row r="291" spans="1:17" x14ac:dyDescent="0.2">
      <c r="A291" s="71"/>
      <c r="B291" s="475"/>
      <c r="C291" s="78"/>
      <c r="D291" s="80"/>
      <c r="E291" s="80"/>
      <c r="F291" s="81"/>
      <c r="G291" s="82"/>
      <c r="H291" s="82"/>
      <c r="I291" s="83"/>
      <c r="J291" s="83"/>
      <c r="K291" s="81"/>
      <c r="L291" s="84"/>
      <c r="M291" s="84"/>
      <c r="N291" s="81"/>
      <c r="O291" s="80"/>
      <c r="P291" s="80"/>
      <c r="Q291" s="81"/>
    </row>
    <row r="292" spans="1:17" x14ac:dyDescent="0.2">
      <c r="A292" s="71"/>
      <c r="B292" s="475"/>
      <c r="C292" s="78"/>
      <c r="D292" s="80"/>
      <c r="E292" s="80"/>
      <c r="F292" s="81"/>
      <c r="G292" s="82"/>
      <c r="H292" s="82"/>
      <c r="I292" s="83"/>
      <c r="J292" s="83"/>
      <c r="K292" s="81"/>
      <c r="L292" s="84"/>
      <c r="M292" s="84"/>
      <c r="N292" s="81"/>
      <c r="O292" s="80"/>
      <c r="P292" s="80"/>
      <c r="Q292" s="81"/>
    </row>
    <row r="293" spans="1:17" x14ac:dyDescent="0.2">
      <c r="A293" s="71"/>
      <c r="B293" s="475"/>
      <c r="C293" s="78"/>
      <c r="D293" s="80"/>
      <c r="E293" s="80"/>
      <c r="F293" s="81"/>
      <c r="G293" s="82"/>
      <c r="H293" s="82"/>
      <c r="I293" s="83"/>
      <c r="J293" s="83"/>
      <c r="K293" s="81"/>
      <c r="L293" s="84"/>
      <c r="M293" s="84"/>
      <c r="N293" s="81"/>
      <c r="O293" s="80"/>
      <c r="P293" s="80"/>
      <c r="Q293" s="81"/>
    </row>
    <row r="294" spans="1:17" x14ac:dyDescent="0.2">
      <c r="A294" s="71"/>
      <c r="B294" s="475"/>
      <c r="C294" s="78"/>
      <c r="D294" s="80"/>
      <c r="E294" s="80"/>
      <c r="F294" s="81"/>
      <c r="G294" s="82"/>
      <c r="H294" s="82"/>
      <c r="I294" s="83"/>
      <c r="J294" s="83"/>
      <c r="K294" s="81"/>
      <c r="L294" s="84"/>
      <c r="M294" s="84"/>
      <c r="N294" s="81"/>
      <c r="O294" s="80"/>
      <c r="P294" s="80"/>
      <c r="Q294" s="81"/>
    </row>
    <row r="295" spans="1:17" x14ac:dyDescent="0.2">
      <c r="A295" s="71"/>
      <c r="B295" s="475"/>
      <c r="C295" s="78"/>
      <c r="D295" s="80"/>
      <c r="E295" s="80"/>
      <c r="F295" s="81"/>
      <c r="G295" s="82"/>
      <c r="H295" s="82"/>
      <c r="I295" s="83"/>
      <c r="J295" s="83"/>
      <c r="K295" s="81"/>
      <c r="L295" s="84"/>
      <c r="M295" s="84"/>
      <c r="N295" s="81"/>
      <c r="O295" s="80"/>
      <c r="P295" s="80"/>
      <c r="Q295" s="81"/>
    </row>
    <row r="296" spans="1:17" x14ac:dyDescent="0.2">
      <c r="A296" s="71"/>
      <c r="B296" s="475"/>
      <c r="C296" s="78"/>
      <c r="D296" s="80"/>
      <c r="E296" s="80"/>
      <c r="F296" s="81"/>
      <c r="G296" s="82"/>
      <c r="H296" s="82"/>
      <c r="I296" s="83"/>
      <c r="J296" s="83"/>
      <c r="K296" s="81"/>
      <c r="L296" s="84"/>
      <c r="M296" s="84"/>
      <c r="N296" s="81"/>
      <c r="O296" s="80"/>
      <c r="P296" s="80"/>
      <c r="Q296" s="81"/>
    </row>
    <row r="297" spans="1:17" x14ac:dyDescent="0.2">
      <c r="A297" s="71"/>
      <c r="B297" s="475"/>
      <c r="C297" s="78"/>
      <c r="D297" s="80"/>
      <c r="E297" s="80"/>
      <c r="F297" s="81"/>
      <c r="G297" s="82"/>
      <c r="H297" s="82"/>
      <c r="I297" s="83"/>
      <c r="J297" s="83"/>
      <c r="K297" s="81"/>
      <c r="L297" s="84"/>
      <c r="M297" s="84"/>
      <c r="N297" s="81"/>
      <c r="O297" s="80"/>
      <c r="P297" s="80"/>
      <c r="Q297" s="81"/>
    </row>
    <row r="298" spans="1:17" x14ac:dyDescent="0.2">
      <c r="A298" s="71"/>
      <c r="B298" s="475"/>
      <c r="C298" s="78"/>
      <c r="D298" s="80"/>
      <c r="E298" s="80"/>
      <c r="F298" s="81"/>
      <c r="G298" s="82"/>
      <c r="H298" s="82"/>
      <c r="I298" s="83"/>
      <c r="J298" s="83"/>
      <c r="K298" s="81"/>
      <c r="L298" s="84"/>
      <c r="M298" s="84"/>
      <c r="N298" s="81"/>
      <c r="O298" s="80"/>
      <c r="P298" s="80"/>
      <c r="Q298" s="81"/>
    </row>
    <row r="299" spans="1:17" x14ac:dyDescent="0.2">
      <c r="A299" s="71"/>
      <c r="B299" s="475"/>
      <c r="C299" s="78"/>
      <c r="D299" s="80"/>
      <c r="E299" s="80"/>
      <c r="F299" s="81"/>
      <c r="G299" s="82"/>
      <c r="H299" s="82"/>
      <c r="I299" s="83"/>
      <c r="J299" s="83"/>
      <c r="K299" s="81"/>
      <c r="L299" s="84"/>
      <c r="M299" s="84"/>
      <c r="N299" s="81"/>
      <c r="O299" s="80"/>
      <c r="P299" s="80"/>
      <c r="Q299" s="81"/>
    </row>
    <row r="300" spans="1:17" x14ac:dyDescent="0.2">
      <c r="A300" s="71"/>
      <c r="B300" s="475"/>
      <c r="C300" s="78"/>
      <c r="D300" s="80"/>
      <c r="E300" s="80"/>
      <c r="F300" s="81"/>
      <c r="G300" s="82"/>
      <c r="H300" s="82"/>
      <c r="I300" s="83"/>
      <c r="J300" s="83"/>
      <c r="K300" s="81"/>
      <c r="L300" s="84"/>
      <c r="M300" s="84"/>
      <c r="N300" s="81"/>
      <c r="O300" s="80"/>
      <c r="P300" s="80"/>
      <c r="Q300" s="81"/>
    </row>
    <row r="301" spans="1:17" x14ac:dyDescent="0.2">
      <c r="A301" s="71"/>
      <c r="B301" s="475"/>
      <c r="C301" s="78"/>
      <c r="D301" s="80"/>
      <c r="E301" s="80"/>
      <c r="F301" s="81"/>
      <c r="G301" s="82"/>
      <c r="H301" s="82"/>
      <c r="I301" s="83"/>
      <c r="J301" s="83"/>
      <c r="K301" s="81"/>
      <c r="L301" s="84"/>
      <c r="M301" s="84"/>
      <c r="N301" s="81"/>
      <c r="O301" s="80"/>
      <c r="P301" s="80"/>
      <c r="Q301" s="81"/>
    </row>
    <row r="302" spans="1:17" x14ac:dyDescent="0.2">
      <c r="A302" s="71"/>
      <c r="B302" s="475"/>
      <c r="C302" s="78"/>
      <c r="D302" s="80"/>
      <c r="E302" s="80"/>
      <c r="F302" s="81"/>
      <c r="G302" s="82"/>
      <c r="H302" s="82"/>
      <c r="I302" s="83"/>
      <c r="J302" s="83"/>
      <c r="K302" s="81"/>
      <c r="L302" s="84"/>
      <c r="M302" s="84"/>
      <c r="N302" s="81"/>
      <c r="O302" s="80"/>
      <c r="P302" s="80"/>
      <c r="Q302" s="81"/>
    </row>
    <row r="303" spans="1:17" x14ac:dyDescent="0.2">
      <c r="A303" s="71"/>
      <c r="B303" s="475"/>
      <c r="C303" s="78"/>
      <c r="D303" s="80"/>
      <c r="E303" s="80"/>
      <c r="F303" s="81"/>
      <c r="G303" s="82"/>
      <c r="H303" s="82"/>
      <c r="I303" s="83"/>
      <c r="J303" s="83"/>
      <c r="K303" s="81"/>
      <c r="L303" s="84"/>
      <c r="M303" s="84"/>
      <c r="N303" s="81"/>
      <c r="O303" s="80"/>
      <c r="P303" s="80"/>
      <c r="Q303" s="81"/>
    </row>
    <row r="304" spans="1:17" x14ac:dyDescent="0.2">
      <c r="A304" s="71"/>
      <c r="B304" s="475"/>
      <c r="C304" s="78"/>
      <c r="D304" s="80"/>
      <c r="E304" s="80"/>
      <c r="F304" s="81"/>
      <c r="G304" s="82"/>
      <c r="H304" s="82"/>
      <c r="I304" s="83"/>
      <c r="J304" s="83"/>
      <c r="K304" s="81"/>
      <c r="L304" s="84"/>
      <c r="M304" s="84"/>
      <c r="N304" s="81"/>
      <c r="O304" s="80"/>
      <c r="P304" s="80"/>
      <c r="Q304" s="81"/>
    </row>
    <row r="305" spans="1:17" x14ac:dyDescent="0.2">
      <c r="A305" s="71"/>
      <c r="B305" s="475"/>
      <c r="C305" s="78"/>
      <c r="D305" s="80"/>
      <c r="E305" s="80"/>
      <c r="F305" s="81"/>
      <c r="G305" s="82"/>
      <c r="H305" s="82"/>
      <c r="I305" s="83"/>
      <c r="J305" s="83"/>
      <c r="K305" s="81"/>
      <c r="L305" s="84"/>
      <c r="M305" s="84"/>
      <c r="N305" s="81"/>
      <c r="O305" s="80"/>
      <c r="P305" s="80"/>
      <c r="Q305" s="81"/>
    </row>
    <row r="306" spans="1:17" x14ac:dyDescent="0.2">
      <c r="A306" s="71"/>
      <c r="B306" s="475"/>
      <c r="C306" s="78"/>
      <c r="D306" s="80"/>
      <c r="E306" s="80"/>
      <c r="F306" s="81"/>
      <c r="G306" s="82"/>
      <c r="H306" s="82"/>
      <c r="I306" s="83"/>
      <c r="J306" s="83"/>
      <c r="K306" s="81"/>
      <c r="L306" s="84"/>
      <c r="M306" s="84"/>
      <c r="N306" s="81"/>
      <c r="O306" s="80"/>
      <c r="P306" s="80"/>
      <c r="Q306" s="81"/>
    </row>
    <row r="307" spans="1:17" x14ac:dyDescent="0.2">
      <c r="A307" s="71"/>
      <c r="B307" s="475"/>
      <c r="C307" s="78"/>
      <c r="D307" s="80"/>
      <c r="E307" s="80"/>
      <c r="F307" s="81"/>
      <c r="G307" s="82"/>
      <c r="H307" s="82"/>
      <c r="I307" s="83"/>
      <c r="J307" s="83"/>
      <c r="K307" s="81"/>
      <c r="L307" s="84"/>
      <c r="M307" s="84"/>
      <c r="N307" s="81"/>
      <c r="O307" s="80"/>
      <c r="P307" s="80"/>
      <c r="Q307" s="81"/>
    </row>
    <row r="308" spans="1:17" x14ac:dyDescent="0.2">
      <c r="A308" s="71"/>
      <c r="B308" s="475"/>
      <c r="C308" s="78"/>
      <c r="D308" s="80"/>
      <c r="E308" s="80"/>
      <c r="F308" s="81"/>
      <c r="G308" s="82"/>
      <c r="H308" s="82"/>
      <c r="I308" s="83"/>
      <c r="J308" s="83"/>
      <c r="K308" s="81"/>
      <c r="L308" s="84"/>
      <c r="M308" s="84"/>
      <c r="N308" s="81"/>
      <c r="O308" s="80"/>
      <c r="P308" s="80"/>
      <c r="Q308" s="81"/>
    </row>
    <row r="309" spans="1:17" x14ac:dyDescent="0.2">
      <c r="A309" s="71"/>
      <c r="B309" s="475"/>
      <c r="C309" s="78"/>
      <c r="D309" s="80"/>
      <c r="E309" s="80"/>
      <c r="F309" s="81"/>
      <c r="G309" s="82"/>
      <c r="H309" s="82"/>
      <c r="I309" s="83"/>
      <c r="J309" s="83"/>
      <c r="K309" s="81"/>
      <c r="L309" s="84"/>
      <c r="M309" s="84"/>
      <c r="N309" s="81"/>
      <c r="O309" s="80"/>
      <c r="P309" s="80"/>
      <c r="Q309" s="81"/>
    </row>
    <row r="310" spans="1:17" x14ac:dyDescent="0.2">
      <c r="A310" s="71"/>
      <c r="B310" s="475"/>
      <c r="C310" s="78"/>
      <c r="D310" s="80"/>
      <c r="E310" s="80"/>
      <c r="F310" s="81"/>
      <c r="G310" s="82"/>
      <c r="H310" s="82"/>
      <c r="I310" s="83"/>
      <c r="J310" s="83"/>
      <c r="K310" s="81"/>
      <c r="L310" s="84"/>
      <c r="M310" s="84"/>
      <c r="N310" s="81"/>
      <c r="O310" s="80"/>
      <c r="P310" s="80"/>
      <c r="Q310" s="81"/>
    </row>
    <row r="311" spans="1:17" x14ac:dyDescent="0.2">
      <c r="A311" s="71"/>
      <c r="B311" s="475"/>
      <c r="C311" s="78"/>
      <c r="D311" s="80"/>
      <c r="E311" s="80"/>
      <c r="F311" s="81"/>
      <c r="G311" s="82"/>
      <c r="H311" s="82"/>
      <c r="I311" s="83"/>
      <c r="J311" s="83"/>
      <c r="K311" s="81"/>
      <c r="L311" s="84"/>
      <c r="M311" s="84"/>
      <c r="N311" s="81"/>
      <c r="O311" s="80"/>
      <c r="P311" s="80"/>
      <c r="Q311" s="81"/>
    </row>
    <row r="312" spans="1:17" x14ac:dyDescent="0.2">
      <c r="A312" s="71"/>
      <c r="B312" s="475"/>
      <c r="C312" s="78"/>
      <c r="D312" s="80"/>
      <c r="E312" s="80"/>
      <c r="F312" s="81"/>
      <c r="G312" s="82"/>
      <c r="H312" s="82"/>
      <c r="I312" s="83"/>
      <c r="J312" s="83"/>
      <c r="K312" s="81"/>
      <c r="L312" s="84"/>
      <c r="M312" s="84"/>
      <c r="N312" s="81"/>
      <c r="O312" s="80"/>
      <c r="P312" s="80"/>
      <c r="Q312" s="81"/>
    </row>
    <row r="313" spans="1:17" x14ac:dyDescent="0.2">
      <c r="A313" s="71"/>
      <c r="B313" s="475"/>
      <c r="C313" s="78"/>
      <c r="D313" s="80"/>
      <c r="E313" s="80"/>
      <c r="F313" s="81"/>
      <c r="G313" s="82"/>
      <c r="H313" s="82"/>
      <c r="I313" s="83"/>
      <c r="J313" s="83"/>
      <c r="K313" s="81"/>
      <c r="L313" s="84"/>
      <c r="M313" s="84"/>
      <c r="N313" s="81"/>
      <c r="O313" s="80"/>
      <c r="P313" s="80"/>
      <c r="Q313" s="81"/>
    </row>
    <row r="314" spans="1:17" x14ac:dyDescent="0.2">
      <c r="A314" s="71"/>
      <c r="B314" s="475"/>
      <c r="C314" s="78"/>
      <c r="D314" s="80"/>
      <c r="E314" s="80"/>
      <c r="F314" s="81"/>
      <c r="G314" s="82"/>
      <c r="H314" s="82"/>
      <c r="I314" s="83"/>
      <c r="J314" s="83"/>
      <c r="K314" s="81"/>
      <c r="L314" s="84"/>
      <c r="M314" s="84"/>
      <c r="N314" s="81"/>
      <c r="O314" s="80"/>
      <c r="P314" s="80"/>
      <c r="Q314" s="81"/>
    </row>
    <row r="315" spans="1:17" x14ac:dyDescent="0.2">
      <c r="A315" s="71"/>
      <c r="B315" s="475"/>
      <c r="C315" s="78"/>
      <c r="D315" s="80"/>
      <c r="E315" s="80"/>
      <c r="F315" s="81"/>
      <c r="G315" s="82"/>
      <c r="H315" s="82"/>
      <c r="I315" s="83"/>
      <c r="J315" s="83"/>
      <c r="K315" s="81"/>
      <c r="L315" s="84"/>
      <c r="M315" s="84"/>
      <c r="N315" s="81"/>
      <c r="O315" s="80"/>
      <c r="P315" s="80"/>
      <c r="Q315" s="81"/>
    </row>
    <row r="316" spans="1:17" x14ac:dyDescent="0.2">
      <c r="A316" s="71"/>
      <c r="B316" s="475"/>
      <c r="C316" s="78"/>
      <c r="D316" s="80"/>
      <c r="E316" s="80"/>
      <c r="F316" s="81"/>
      <c r="G316" s="82"/>
      <c r="H316" s="82"/>
      <c r="I316" s="83"/>
      <c r="J316" s="83"/>
      <c r="K316" s="81"/>
      <c r="L316" s="84"/>
      <c r="M316" s="84"/>
      <c r="N316" s="81"/>
      <c r="O316" s="80"/>
      <c r="P316" s="80"/>
      <c r="Q316" s="81"/>
    </row>
    <row r="317" spans="1:17" x14ac:dyDescent="0.2">
      <c r="A317" s="71"/>
      <c r="B317" s="475"/>
      <c r="C317" s="78"/>
      <c r="D317" s="80"/>
      <c r="E317" s="80"/>
      <c r="F317" s="81"/>
      <c r="G317" s="82"/>
      <c r="H317" s="82"/>
      <c r="I317" s="83"/>
      <c r="J317" s="83"/>
      <c r="K317" s="81"/>
      <c r="L317" s="84"/>
      <c r="M317" s="84"/>
      <c r="N317" s="81"/>
      <c r="O317" s="80"/>
      <c r="P317" s="80"/>
      <c r="Q317" s="81"/>
    </row>
    <row r="318" spans="1:17" x14ac:dyDescent="0.2">
      <c r="A318" s="71"/>
      <c r="B318" s="475"/>
      <c r="C318" s="78"/>
      <c r="D318" s="80"/>
      <c r="E318" s="80"/>
      <c r="F318" s="81"/>
      <c r="G318" s="82"/>
      <c r="H318" s="82"/>
      <c r="I318" s="83"/>
      <c r="J318" s="83"/>
      <c r="K318" s="81"/>
      <c r="L318" s="84"/>
      <c r="M318" s="84"/>
      <c r="N318" s="81"/>
      <c r="O318" s="80"/>
      <c r="P318" s="80"/>
      <c r="Q318" s="81"/>
    </row>
    <row r="319" spans="1:17" x14ac:dyDescent="0.2">
      <c r="A319" s="71"/>
      <c r="B319" s="475"/>
      <c r="C319" s="78"/>
      <c r="D319" s="80"/>
      <c r="E319" s="80"/>
      <c r="F319" s="81"/>
      <c r="G319" s="82"/>
      <c r="H319" s="82"/>
      <c r="I319" s="83"/>
      <c r="J319" s="83"/>
      <c r="K319" s="81"/>
      <c r="L319" s="84"/>
      <c r="M319" s="84"/>
      <c r="N319" s="81"/>
      <c r="O319" s="80"/>
      <c r="P319" s="80"/>
      <c r="Q319" s="81"/>
    </row>
    <row r="320" spans="1:17" x14ac:dyDescent="0.2">
      <c r="A320" s="71"/>
      <c r="B320" s="475"/>
      <c r="C320" s="78"/>
      <c r="D320" s="80"/>
      <c r="E320" s="80"/>
      <c r="F320" s="81"/>
      <c r="G320" s="82"/>
      <c r="H320" s="82"/>
      <c r="I320" s="83"/>
      <c r="J320" s="83"/>
      <c r="K320" s="81"/>
      <c r="L320" s="84"/>
      <c r="M320" s="84"/>
      <c r="N320" s="81"/>
      <c r="O320" s="80"/>
      <c r="P320" s="80"/>
      <c r="Q320" s="81"/>
    </row>
    <row r="321" spans="1:17" x14ac:dyDescent="0.2">
      <c r="A321" s="71"/>
      <c r="B321" s="475"/>
      <c r="C321" s="78"/>
      <c r="D321" s="80"/>
      <c r="E321" s="80"/>
      <c r="F321" s="81"/>
      <c r="G321" s="82"/>
      <c r="H321" s="82"/>
      <c r="I321" s="83"/>
      <c r="J321" s="83"/>
      <c r="K321" s="81"/>
      <c r="L321" s="84"/>
      <c r="M321" s="84"/>
      <c r="N321" s="81"/>
      <c r="O321" s="80"/>
      <c r="P321" s="80"/>
      <c r="Q321" s="81"/>
    </row>
    <row r="322" spans="1:17" x14ac:dyDescent="0.2">
      <c r="A322" s="71"/>
      <c r="B322" s="475"/>
      <c r="C322" s="78"/>
      <c r="D322" s="80"/>
      <c r="E322" s="80"/>
      <c r="F322" s="81"/>
      <c r="G322" s="82"/>
      <c r="H322" s="82"/>
      <c r="I322" s="83"/>
      <c r="J322" s="83"/>
      <c r="K322" s="81"/>
      <c r="L322" s="84"/>
      <c r="M322" s="84"/>
      <c r="N322" s="81"/>
      <c r="O322" s="80"/>
      <c r="P322" s="80"/>
      <c r="Q322" s="81"/>
    </row>
    <row r="323" spans="1:17" x14ac:dyDescent="0.2">
      <c r="A323" s="71"/>
      <c r="B323" s="475"/>
      <c r="C323" s="78"/>
      <c r="D323" s="80"/>
      <c r="E323" s="80"/>
      <c r="F323" s="81"/>
      <c r="G323" s="82"/>
      <c r="H323" s="82"/>
      <c r="I323" s="83"/>
      <c r="J323" s="83"/>
      <c r="K323" s="81"/>
      <c r="L323" s="84"/>
      <c r="M323" s="84"/>
      <c r="N323" s="81"/>
      <c r="O323" s="80"/>
      <c r="P323" s="80"/>
      <c r="Q323" s="81"/>
    </row>
    <row r="324" spans="1:17" x14ac:dyDescent="0.2">
      <c r="A324" s="71"/>
      <c r="B324" s="475"/>
      <c r="C324" s="78"/>
      <c r="D324" s="80"/>
      <c r="E324" s="80"/>
      <c r="F324" s="81"/>
      <c r="G324" s="82"/>
      <c r="H324" s="82"/>
      <c r="I324" s="83"/>
      <c r="J324" s="83"/>
      <c r="K324" s="81"/>
      <c r="L324" s="84"/>
      <c r="M324" s="84"/>
      <c r="N324" s="81"/>
      <c r="O324" s="80"/>
      <c r="P324" s="80"/>
      <c r="Q324" s="81"/>
    </row>
    <row r="325" spans="1:17" x14ac:dyDescent="0.2">
      <c r="A325" s="71"/>
      <c r="B325" s="475"/>
      <c r="C325" s="78"/>
      <c r="D325" s="80"/>
      <c r="E325" s="80"/>
      <c r="F325" s="81"/>
      <c r="G325" s="82"/>
      <c r="H325" s="82"/>
      <c r="I325" s="83"/>
      <c r="J325" s="83"/>
      <c r="K325" s="81"/>
      <c r="L325" s="84"/>
      <c r="M325" s="84"/>
      <c r="N325" s="81"/>
      <c r="O325" s="80"/>
      <c r="P325" s="80"/>
      <c r="Q325" s="81"/>
    </row>
    <row r="326" spans="1:17" x14ac:dyDescent="0.2">
      <c r="A326" s="71"/>
      <c r="B326" s="475"/>
      <c r="C326" s="78"/>
      <c r="D326" s="80"/>
      <c r="E326" s="80"/>
      <c r="F326" s="81"/>
      <c r="G326" s="82"/>
      <c r="H326" s="82"/>
      <c r="I326" s="83"/>
      <c r="J326" s="83"/>
      <c r="K326" s="81"/>
      <c r="L326" s="84"/>
      <c r="M326" s="84"/>
      <c r="N326" s="81"/>
      <c r="O326" s="80"/>
      <c r="P326" s="80"/>
      <c r="Q326" s="81"/>
    </row>
    <row r="327" spans="1:17" x14ac:dyDescent="0.2">
      <c r="A327" s="71"/>
      <c r="B327" s="475"/>
      <c r="C327" s="78"/>
      <c r="D327" s="80"/>
      <c r="E327" s="80"/>
      <c r="F327" s="81"/>
      <c r="G327" s="82"/>
      <c r="H327" s="82"/>
      <c r="I327" s="83"/>
      <c r="J327" s="83"/>
      <c r="K327" s="81"/>
      <c r="L327" s="84"/>
      <c r="M327" s="84"/>
      <c r="N327" s="81"/>
      <c r="O327" s="80"/>
      <c r="P327" s="80"/>
      <c r="Q327" s="81"/>
    </row>
    <row r="328" spans="1:17" x14ac:dyDescent="0.2">
      <c r="A328" s="71"/>
      <c r="B328" s="475"/>
      <c r="C328" s="78"/>
      <c r="D328" s="80"/>
      <c r="E328" s="80"/>
      <c r="F328" s="81"/>
      <c r="G328" s="82"/>
      <c r="H328" s="82"/>
      <c r="I328" s="83"/>
      <c r="J328" s="83"/>
      <c r="K328" s="81"/>
      <c r="L328" s="84"/>
      <c r="M328" s="84"/>
      <c r="N328" s="81"/>
      <c r="O328" s="80"/>
      <c r="P328" s="80"/>
      <c r="Q328" s="81"/>
    </row>
    <row r="329" spans="1:17" x14ac:dyDescent="0.2">
      <c r="A329" s="71"/>
      <c r="B329" s="475"/>
      <c r="C329" s="78"/>
      <c r="D329" s="80"/>
      <c r="E329" s="80"/>
      <c r="F329" s="81"/>
      <c r="G329" s="82"/>
      <c r="H329" s="82"/>
      <c r="I329" s="83"/>
      <c r="J329" s="83"/>
      <c r="K329" s="81"/>
      <c r="L329" s="84"/>
      <c r="M329" s="84"/>
      <c r="N329" s="81"/>
      <c r="O329" s="80"/>
      <c r="P329" s="80"/>
      <c r="Q329" s="81"/>
    </row>
    <row r="330" spans="1:17" x14ac:dyDescent="0.2">
      <c r="A330" s="71"/>
      <c r="B330" s="475"/>
      <c r="C330" s="78"/>
      <c r="D330" s="80"/>
      <c r="E330" s="80"/>
      <c r="F330" s="81"/>
      <c r="G330" s="82"/>
      <c r="H330" s="82"/>
      <c r="I330" s="83"/>
      <c r="J330" s="83"/>
      <c r="K330" s="81"/>
      <c r="L330" s="84"/>
      <c r="M330" s="84"/>
      <c r="N330" s="81"/>
      <c r="O330" s="80"/>
      <c r="P330" s="80"/>
      <c r="Q330" s="81"/>
    </row>
    <row r="331" spans="1:17" x14ac:dyDescent="0.2">
      <c r="A331" s="71"/>
      <c r="B331" s="475"/>
      <c r="C331" s="78"/>
      <c r="D331" s="80"/>
      <c r="E331" s="80"/>
      <c r="F331" s="81"/>
      <c r="G331" s="82"/>
      <c r="H331" s="82"/>
      <c r="I331" s="83"/>
      <c r="J331" s="83"/>
      <c r="K331" s="81"/>
      <c r="L331" s="84"/>
      <c r="M331" s="84"/>
      <c r="N331" s="81"/>
      <c r="O331" s="80"/>
      <c r="P331" s="80"/>
      <c r="Q331" s="81"/>
    </row>
    <row r="332" spans="1:17" x14ac:dyDescent="0.2">
      <c r="A332" s="71"/>
      <c r="B332" s="475"/>
      <c r="C332" s="78"/>
      <c r="D332" s="80"/>
      <c r="E332" s="80"/>
      <c r="F332" s="81"/>
      <c r="G332" s="82"/>
      <c r="H332" s="82"/>
      <c r="I332" s="83"/>
      <c r="J332" s="83"/>
      <c r="K332" s="81"/>
      <c r="L332" s="84"/>
      <c r="M332" s="84"/>
      <c r="N332" s="81"/>
      <c r="O332" s="80"/>
      <c r="P332" s="80"/>
      <c r="Q332" s="81"/>
    </row>
    <row r="333" spans="1:17" x14ac:dyDescent="0.2">
      <c r="A333" s="71"/>
      <c r="B333" s="475"/>
      <c r="C333" s="78"/>
      <c r="D333" s="80"/>
      <c r="E333" s="80"/>
      <c r="F333" s="81"/>
      <c r="G333" s="82"/>
      <c r="H333" s="82"/>
      <c r="I333" s="83"/>
      <c r="J333" s="83"/>
      <c r="K333" s="81"/>
      <c r="L333" s="84"/>
      <c r="M333" s="84"/>
      <c r="N333" s="81"/>
      <c r="O333" s="80"/>
      <c r="P333" s="80"/>
      <c r="Q333" s="81"/>
    </row>
    <row r="334" spans="1:17" x14ac:dyDescent="0.2">
      <c r="A334" s="71"/>
      <c r="B334" s="475"/>
      <c r="C334" s="78"/>
      <c r="D334" s="80"/>
      <c r="E334" s="80"/>
      <c r="F334" s="81"/>
      <c r="G334" s="82"/>
      <c r="H334" s="82"/>
      <c r="I334" s="83"/>
      <c r="J334" s="83"/>
      <c r="K334" s="81"/>
      <c r="L334" s="84"/>
      <c r="M334" s="84"/>
      <c r="N334" s="81"/>
      <c r="O334" s="80"/>
      <c r="P334" s="80"/>
      <c r="Q334" s="81"/>
    </row>
    <row r="335" spans="1:17" x14ac:dyDescent="0.2">
      <c r="A335" s="71"/>
      <c r="B335" s="475"/>
      <c r="C335" s="78"/>
      <c r="D335" s="80"/>
      <c r="E335" s="80"/>
      <c r="F335" s="81"/>
      <c r="G335" s="82"/>
      <c r="H335" s="82"/>
      <c r="I335" s="83"/>
      <c r="J335" s="83"/>
      <c r="K335" s="81"/>
      <c r="L335" s="84"/>
      <c r="M335" s="84"/>
      <c r="N335" s="81"/>
      <c r="O335" s="80"/>
      <c r="P335" s="80"/>
      <c r="Q335" s="81"/>
    </row>
    <row r="336" spans="1:17" x14ac:dyDescent="0.2">
      <c r="A336" s="71"/>
      <c r="B336" s="475"/>
      <c r="C336" s="78"/>
      <c r="D336" s="80"/>
      <c r="E336" s="80"/>
      <c r="F336" s="81"/>
      <c r="G336" s="82"/>
      <c r="H336" s="82"/>
      <c r="I336" s="83"/>
      <c r="J336" s="83"/>
      <c r="K336" s="81"/>
      <c r="L336" s="84"/>
      <c r="M336" s="84"/>
      <c r="N336" s="81"/>
      <c r="O336" s="80"/>
      <c r="P336" s="80"/>
      <c r="Q336" s="81"/>
    </row>
    <row r="337" spans="1:17" x14ac:dyDescent="0.2">
      <c r="A337" s="71"/>
      <c r="B337" s="475"/>
      <c r="C337" s="78"/>
      <c r="D337" s="80"/>
      <c r="E337" s="80"/>
      <c r="F337" s="81"/>
      <c r="G337" s="82"/>
      <c r="H337" s="82"/>
      <c r="I337" s="83"/>
      <c r="J337" s="83"/>
      <c r="K337" s="81"/>
      <c r="L337" s="84"/>
      <c r="M337" s="84"/>
      <c r="N337" s="81"/>
      <c r="O337" s="80"/>
      <c r="P337" s="80"/>
      <c r="Q337" s="81"/>
    </row>
    <row r="338" spans="1:17" x14ac:dyDescent="0.2">
      <c r="A338" s="71"/>
      <c r="B338" s="71"/>
      <c r="C338" s="77"/>
      <c r="D338" s="71"/>
      <c r="E338" s="71"/>
      <c r="F338" s="85"/>
      <c r="G338" s="85"/>
      <c r="H338" s="85"/>
      <c r="I338" s="85"/>
      <c r="J338" s="85"/>
      <c r="K338" s="85"/>
      <c r="L338" s="71"/>
      <c r="M338" s="71"/>
      <c r="N338" s="85"/>
      <c r="O338" s="71"/>
      <c r="P338" s="71"/>
      <c r="Q338" s="85"/>
    </row>
    <row r="339" spans="1:17" x14ac:dyDescent="0.2">
      <c r="A339" s="71"/>
      <c r="B339" s="71"/>
      <c r="C339" s="77"/>
      <c r="D339" s="71"/>
      <c r="E339" s="71"/>
      <c r="F339" s="85"/>
      <c r="G339" s="85"/>
      <c r="H339" s="85"/>
      <c r="I339" s="85"/>
      <c r="J339" s="85"/>
      <c r="K339" s="85"/>
      <c r="L339" s="71"/>
      <c r="M339" s="71"/>
      <c r="N339" s="85"/>
      <c r="O339" s="71"/>
      <c r="P339" s="71"/>
      <c r="Q339" s="85"/>
    </row>
    <row r="340" spans="1:17" x14ac:dyDescent="0.2">
      <c r="A340" s="71"/>
      <c r="B340" s="71"/>
      <c r="C340" s="77"/>
      <c r="D340" s="71"/>
      <c r="E340" s="71"/>
      <c r="F340" s="85"/>
      <c r="G340" s="85"/>
      <c r="H340" s="85"/>
      <c r="I340" s="85"/>
      <c r="J340" s="85"/>
      <c r="K340" s="85"/>
      <c r="L340" s="71"/>
      <c r="M340" s="71"/>
      <c r="N340" s="85"/>
      <c r="O340" s="71"/>
      <c r="P340" s="71"/>
      <c r="Q340" s="85"/>
    </row>
    <row r="341" spans="1:17" x14ac:dyDescent="0.2">
      <c r="A341" s="71"/>
      <c r="B341" s="71"/>
      <c r="C341" s="77"/>
      <c r="D341" s="71"/>
      <c r="E341" s="71"/>
      <c r="F341" s="85"/>
      <c r="G341" s="85"/>
      <c r="H341" s="85"/>
      <c r="I341" s="85"/>
      <c r="J341" s="85"/>
      <c r="K341" s="85"/>
      <c r="L341" s="71"/>
      <c r="M341" s="71"/>
      <c r="N341" s="85"/>
      <c r="O341" s="71"/>
      <c r="P341" s="71"/>
      <c r="Q341" s="85"/>
    </row>
    <row r="342" spans="1:17" x14ac:dyDescent="0.2">
      <c r="A342" s="71"/>
      <c r="B342" s="71"/>
      <c r="C342" s="77"/>
      <c r="D342" s="71"/>
      <c r="E342" s="71"/>
      <c r="F342" s="85"/>
      <c r="G342" s="85"/>
      <c r="H342" s="85"/>
      <c r="I342" s="85"/>
      <c r="J342" s="85"/>
      <c r="K342" s="85"/>
      <c r="L342" s="71"/>
      <c r="M342" s="71"/>
      <c r="N342" s="85"/>
      <c r="O342" s="71"/>
      <c r="P342" s="71"/>
      <c r="Q342" s="85"/>
    </row>
    <row r="343" spans="1:17" x14ac:dyDescent="0.2">
      <c r="A343" s="71"/>
      <c r="B343" s="71"/>
      <c r="C343" s="77"/>
      <c r="D343" s="71"/>
      <c r="E343" s="71"/>
      <c r="F343" s="85"/>
      <c r="G343" s="85"/>
      <c r="H343" s="85"/>
      <c r="I343" s="85"/>
      <c r="J343" s="85"/>
      <c r="K343" s="85"/>
      <c r="L343" s="71"/>
      <c r="M343" s="71"/>
      <c r="N343" s="85"/>
      <c r="O343" s="71"/>
      <c r="P343" s="71"/>
      <c r="Q343" s="85"/>
    </row>
  </sheetData>
  <mergeCells count="58">
    <mergeCell ref="B169:B191"/>
    <mergeCell ref="B266:B337"/>
    <mergeCell ref="B230:B236"/>
    <mergeCell ref="B237:B238"/>
    <mergeCell ref="B239:B242"/>
    <mergeCell ref="B243:B255"/>
    <mergeCell ref="B256:B260"/>
    <mergeCell ref="B261:B265"/>
    <mergeCell ref="B192:B193"/>
    <mergeCell ref="B194:B200"/>
    <mergeCell ref="B201:B202"/>
    <mergeCell ref="B203:B204"/>
    <mergeCell ref="B205:B212"/>
    <mergeCell ref="B213:B216"/>
    <mergeCell ref="B80:B92"/>
    <mergeCell ref="B93:B96"/>
    <mergeCell ref="B97:B119"/>
    <mergeCell ref="B120:B121"/>
    <mergeCell ref="B147:Q147"/>
    <mergeCell ref="B122:B128"/>
    <mergeCell ref="B129:B130"/>
    <mergeCell ref="B131:B132"/>
    <mergeCell ref="B133:B140"/>
    <mergeCell ref="B141:B144"/>
    <mergeCell ref="B146:Q146"/>
    <mergeCell ref="B75:Q75"/>
    <mergeCell ref="B76:Q76"/>
    <mergeCell ref="D77:F77"/>
    <mergeCell ref="G77:H77"/>
    <mergeCell ref="I77:K77"/>
    <mergeCell ref="L77:N77"/>
    <mergeCell ref="O77:Q77"/>
    <mergeCell ref="B57:B58"/>
    <mergeCell ref="B59:B60"/>
    <mergeCell ref="B61:B68"/>
    <mergeCell ref="B69:B72"/>
    <mergeCell ref="B74:Q74"/>
    <mergeCell ref="B8:B20"/>
    <mergeCell ref="B21:B24"/>
    <mergeCell ref="B25:B47"/>
    <mergeCell ref="B48:B49"/>
    <mergeCell ref="B50:B56"/>
    <mergeCell ref="B2:Q2"/>
    <mergeCell ref="B3:Q3"/>
    <mergeCell ref="B4:Q4"/>
    <mergeCell ref="D5:F5"/>
    <mergeCell ref="G5:H5"/>
    <mergeCell ref="I5:K5"/>
    <mergeCell ref="L5:N5"/>
    <mergeCell ref="O5:Q5"/>
    <mergeCell ref="B152:B164"/>
    <mergeCell ref="B165:B168"/>
    <mergeCell ref="B148:Q148"/>
    <mergeCell ref="D149:F149"/>
    <mergeCell ref="G149:H149"/>
    <mergeCell ref="I149:K149"/>
    <mergeCell ref="L149:N149"/>
    <mergeCell ref="O149:Q149"/>
  </mergeCells>
  <conditionalFormatting sqref="C7">
    <cfRule type="cellIs" dxfId="159" priority="28" operator="lessThan">
      <formula>0</formula>
    </cfRule>
  </conditionalFormatting>
  <conditionalFormatting sqref="C25">
    <cfRule type="cellIs" dxfId="158" priority="26" operator="lessThan">
      <formula>0</formula>
    </cfRule>
  </conditionalFormatting>
  <conditionalFormatting sqref="C69">
    <cfRule type="cellIs" dxfId="157" priority="27" operator="lessThan">
      <formula>0</formula>
    </cfRule>
  </conditionalFormatting>
  <conditionalFormatting sqref="C79">
    <cfRule type="cellIs" dxfId="156" priority="31" operator="lessThan">
      <formula>0</formula>
    </cfRule>
  </conditionalFormatting>
  <conditionalFormatting sqref="C97">
    <cfRule type="cellIs" dxfId="155" priority="29" operator="lessThan">
      <formula>0</formula>
    </cfRule>
  </conditionalFormatting>
  <conditionalFormatting sqref="C141">
    <cfRule type="cellIs" dxfId="154" priority="30" operator="lessThan">
      <formula>0</formula>
    </cfRule>
  </conditionalFormatting>
  <conditionalFormatting sqref="C151">
    <cfRule type="cellIs" dxfId="153" priority="40" operator="lessThan">
      <formula>0</formula>
    </cfRule>
  </conditionalFormatting>
  <conditionalFormatting sqref="C169">
    <cfRule type="cellIs" dxfId="152" priority="36" operator="lessThan">
      <formula>0</formula>
    </cfRule>
  </conditionalFormatting>
  <conditionalFormatting sqref="C213">
    <cfRule type="cellIs" dxfId="151" priority="37" operator="lessThan">
      <formula>0</formula>
    </cfRule>
  </conditionalFormatting>
  <conditionalFormatting sqref="D73 D145">
    <cfRule type="dataBar" priority="149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{B5EE2EFA-7351-4926-8886-D775D9663286}</x14:id>
        </ext>
      </extLst>
    </cfRule>
  </conditionalFormatting>
  <conditionalFormatting sqref="D266">
    <cfRule type="cellIs" dxfId="150" priority="145" operator="lessThan">
      <formula>0</formula>
    </cfRule>
  </conditionalFormatting>
  <conditionalFormatting sqref="D266:D337">
    <cfRule type="dataBar" priority="14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{329D7D6D-04D8-4019-864B-BE4ED2390FCC}</x14:id>
        </ext>
      </extLst>
    </cfRule>
  </conditionalFormatting>
  <conditionalFormatting sqref="D7:Q73">
    <cfRule type="cellIs" dxfId="149" priority="9" operator="lessThan">
      <formula>0</formula>
    </cfRule>
  </conditionalFormatting>
  <conditionalFormatting sqref="D79:Q145">
    <cfRule type="cellIs" dxfId="148" priority="5" operator="lessThan">
      <formula>0</formula>
    </cfRule>
  </conditionalFormatting>
  <conditionalFormatting sqref="D151:Q337">
    <cfRule type="cellIs" dxfId="14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EE2EFA-7351-4926-8886-D775D966328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D73 D145</xm:sqref>
        </x14:conditionalFormatting>
        <x14:conditionalFormatting xmlns:xm="http://schemas.microsoft.com/office/excel/2006/main">
          <x14:cfRule type="dataBar" id="{329D7D6D-04D8-4019-864B-BE4ED2390FC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D266:D337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87301-BE90-4742-A792-DBD9BF246D75}">
  <sheetPr>
    <tabColor rgb="FFC00000"/>
    <pageSetUpPr fitToPage="1"/>
  </sheetPr>
  <dimension ref="A1:T343"/>
  <sheetViews>
    <sheetView showGridLines="0" topLeftCell="B1" zoomScale="57" zoomScaleNormal="70" workbookViewId="0">
      <selection activeCell="B4" sqref="B4:Q4"/>
    </sheetView>
  </sheetViews>
  <sheetFormatPr defaultColWidth="9.140625" defaultRowHeight="15" x14ac:dyDescent="0.2"/>
  <cols>
    <col min="1" max="1" width="9.140625" style="33"/>
    <col min="2" max="2" width="21.7109375" style="33" customWidth="1"/>
    <col min="3" max="3" width="40.42578125" style="32" customWidth="1"/>
    <col min="4" max="4" width="20.28515625" style="33" bestFit="1" customWidth="1"/>
    <col min="5" max="5" width="18.85546875" style="33" bestFit="1" customWidth="1"/>
    <col min="6" max="6" width="11.5703125" style="34" bestFit="1" customWidth="1"/>
    <col min="7" max="7" width="12.85546875" style="34" bestFit="1" customWidth="1"/>
    <col min="8" max="8" width="9.5703125" style="34" bestFit="1" customWidth="1"/>
    <col min="9" max="9" width="8.5703125" style="34" bestFit="1" customWidth="1"/>
    <col min="10" max="10" width="9.5703125" style="34" bestFit="1" customWidth="1"/>
    <col min="11" max="11" width="11.5703125" style="34" bestFit="1" customWidth="1"/>
    <col min="12" max="12" width="21.140625" style="33" bestFit="1" customWidth="1"/>
    <col min="13" max="13" width="18.7109375" style="33" bestFit="1" customWidth="1"/>
    <col min="14" max="14" width="13.5703125" style="34" customWidth="1"/>
    <col min="15" max="15" width="20.28515625" style="33" bestFit="1" customWidth="1"/>
    <col min="16" max="16" width="18.85546875" style="33" bestFit="1" customWidth="1"/>
    <col min="17" max="17" width="11.5703125" style="34" bestFit="1" customWidth="1"/>
    <col min="18" max="16384" width="9.140625" style="33"/>
  </cols>
  <sheetData>
    <row r="1" spans="1:17" x14ac:dyDescent="0.2">
      <c r="A1" s="32"/>
      <c r="B1" s="32"/>
    </row>
    <row r="2" spans="1:17" ht="23.25" x14ac:dyDescent="0.2">
      <c r="B2" s="468" t="s">
        <v>253</v>
      </c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  <c r="O2" s="468"/>
      <c r="P2" s="468"/>
      <c r="Q2" s="468"/>
    </row>
    <row r="3" spans="1:17" x14ac:dyDescent="0.2">
      <c r="B3" s="462" t="s">
        <v>462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</row>
    <row r="4" spans="1:17" ht="15.75" thickBot="1" x14ac:dyDescent="0.25">
      <c r="B4" s="462" t="str">
        <f>'HOME PAGE'!H5</f>
        <v>4 WEEKS ENDING 06-16-2024</v>
      </c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</row>
    <row r="5" spans="1:17" x14ac:dyDescent="0.2">
      <c r="D5" s="463" t="s">
        <v>270</v>
      </c>
      <c r="E5" s="464"/>
      <c r="F5" s="465"/>
      <c r="G5" s="466" t="s">
        <v>271</v>
      </c>
      <c r="H5" s="467"/>
      <c r="I5" s="463" t="s">
        <v>272</v>
      </c>
      <c r="J5" s="464"/>
      <c r="K5" s="465"/>
      <c r="L5" s="466" t="s">
        <v>273</v>
      </c>
      <c r="M5" s="464"/>
      <c r="N5" s="467"/>
      <c r="O5" s="463" t="s">
        <v>274</v>
      </c>
      <c r="P5" s="464"/>
      <c r="Q5" s="465"/>
    </row>
    <row r="6" spans="1:17" s="35" customFormat="1" ht="30.75" thickBot="1" x14ac:dyDescent="0.25">
      <c r="C6" s="36"/>
      <c r="D6" s="37" t="s">
        <v>275</v>
      </c>
      <c r="E6" s="38" t="s">
        <v>276</v>
      </c>
      <c r="F6" s="39" t="s">
        <v>277</v>
      </c>
      <c r="G6" s="40" t="s">
        <v>275</v>
      </c>
      <c r="H6" s="41" t="s">
        <v>276</v>
      </c>
      <c r="I6" s="42" t="s">
        <v>275</v>
      </c>
      <c r="J6" s="43" t="s">
        <v>276</v>
      </c>
      <c r="K6" s="39" t="s">
        <v>277</v>
      </c>
      <c r="L6" s="40" t="s">
        <v>275</v>
      </c>
      <c r="M6" s="43" t="s">
        <v>276</v>
      </c>
      <c r="N6" s="41" t="s">
        <v>277</v>
      </c>
      <c r="O6" s="42" t="s">
        <v>275</v>
      </c>
      <c r="P6" s="43" t="s">
        <v>276</v>
      </c>
      <c r="Q6" s="39" t="s">
        <v>277</v>
      </c>
    </row>
    <row r="7" spans="1:17" ht="15.75" thickBot="1" x14ac:dyDescent="0.25">
      <c r="C7" s="261" t="s">
        <v>285</v>
      </c>
      <c r="D7" s="270">
        <f>SubSegments!D45</f>
        <v>286565270.0213508</v>
      </c>
      <c r="E7" s="271">
        <f>SubSegments!E45</f>
        <v>978242.5862403512</v>
      </c>
      <c r="F7" s="284">
        <f>SubSegments!F45</f>
        <v>3.4253747273679026E-3</v>
      </c>
      <c r="G7" s="346">
        <f>SubSegments!G45</f>
        <v>99.999999999999972</v>
      </c>
      <c r="H7" s="381">
        <f>SubSegments!H45</f>
        <v>-4.2632564145606011E-14</v>
      </c>
      <c r="I7" s="337">
        <f>SubSegments!I45</f>
        <v>2.2044283683409094</v>
      </c>
      <c r="J7" s="346">
        <f>SubSegments!J45</f>
        <v>3.4172182030389742E-2</v>
      </c>
      <c r="K7" s="325">
        <f>SubSegments!K45</f>
        <v>1.5745690414772258E-2</v>
      </c>
      <c r="L7" s="326">
        <f>SubSegments!L45</f>
        <v>631712610.61633849</v>
      </c>
      <c r="M7" s="283">
        <f>SubSegments!M45</f>
        <v>11915597.59525764</v>
      </c>
      <c r="N7" s="285">
        <f>SubSegments!N45</f>
        <v>1.922500003215143E-2</v>
      </c>
      <c r="O7" s="313">
        <f>SubSegments!O45</f>
        <v>144455566.73984629</v>
      </c>
      <c r="P7" s="271">
        <f>SubSegments!P45</f>
        <v>-379423.52458837628</v>
      </c>
      <c r="Q7" s="285">
        <f>SubSegments!Q45</f>
        <v>-2.6196951710055565E-3</v>
      </c>
    </row>
    <row r="8" spans="1:17" x14ac:dyDescent="0.2">
      <c r="B8" s="456" t="s">
        <v>282</v>
      </c>
      <c r="C8" s="49" t="s">
        <v>28</v>
      </c>
      <c r="D8" s="397">
        <f>SubSegments!D46</f>
        <v>998143.83076713886</v>
      </c>
      <c r="E8" s="398">
        <f>SubSegments!E46</f>
        <v>93069.665198216098</v>
      </c>
      <c r="F8" s="401">
        <f>SubSegments!F46</f>
        <v>0.10283098196677971</v>
      </c>
      <c r="G8" s="402">
        <f>SubSegments!G46</f>
        <v>0.34831290989755009</v>
      </c>
      <c r="H8" s="403">
        <f>SubSegments!H46</f>
        <v>3.1395795805395088E-2</v>
      </c>
      <c r="I8" s="404">
        <f>SubSegments!I46</f>
        <v>4.1161585201863042</v>
      </c>
      <c r="J8" s="402">
        <f>SubSegments!J46</f>
        <v>-9.9242320750160928E-2</v>
      </c>
      <c r="K8" s="405">
        <f>SubSegments!K46</f>
        <v>-2.3542795690127991E-2</v>
      </c>
      <c r="L8" s="406">
        <f>SubSegments!L46</f>
        <v>4108518.2333835554</v>
      </c>
      <c r="M8" s="407">
        <f>SubSegments!M46</f>
        <v>293267.8347344487</v>
      </c>
      <c r="N8" s="408">
        <f>SubSegments!N46</f>
        <v>7.6867257477592599E-2</v>
      </c>
      <c r="O8" s="409">
        <f>SubSegments!O46</f>
        <v>1072374.2342009824</v>
      </c>
      <c r="P8" s="398">
        <f>SubSegments!P46</f>
        <v>100959.49013212381</v>
      </c>
      <c r="Q8" s="408">
        <f>SubSegments!Q46</f>
        <v>0.10393036625040902</v>
      </c>
    </row>
    <row r="9" spans="1:17" x14ac:dyDescent="0.2">
      <c r="B9" s="457"/>
      <c r="C9" s="49" t="s">
        <v>134</v>
      </c>
      <c r="D9" s="292">
        <f>SubSegments!D47</f>
        <v>15792622.689655537</v>
      </c>
      <c r="E9" s="293">
        <f>SubSegments!E47</f>
        <v>-740044.62949489802</v>
      </c>
      <c r="F9" s="330">
        <f>SubSegments!F47</f>
        <v>-4.4762567056416562E-2</v>
      </c>
      <c r="G9" s="348">
        <f>SubSegments!G47</f>
        <v>5.5110037194943029</v>
      </c>
      <c r="H9" s="383">
        <f>SubSegments!H47</f>
        <v>-0.27800829118146364</v>
      </c>
      <c r="I9" s="339">
        <f>SubSegments!I47</f>
        <v>2.6058144739219236</v>
      </c>
      <c r="J9" s="348">
        <f>SubSegments!J47</f>
        <v>-7.4081426152655006E-2</v>
      </c>
      <c r="K9" s="355">
        <f>SubSegments!K47</f>
        <v>-2.7643396950826859E-2</v>
      </c>
      <c r="L9" s="361">
        <f>SubSegments!L47</f>
        <v>41152644.785892174</v>
      </c>
      <c r="M9" s="373">
        <f>SubSegments!M47</f>
        <v>-3153182.5799960494</v>
      </c>
      <c r="N9" s="367">
        <f>SubSegments!N47</f>
        <v>-7.1168574597564926E-2</v>
      </c>
      <c r="O9" s="296">
        <f>SubSegments!O47</f>
        <v>8362711.281607965</v>
      </c>
      <c r="P9" s="293">
        <f>SubSegments!P47</f>
        <v>-464085.79639829881</v>
      </c>
      <c r="Q9" s="367">
        <f>SubSegments!Q47</f>
        <v>-5.2576919158441031E-2</v>
      </c>
    </row>
    <row r="10" spans="1:17" x14ac:dyDescent="0.2">
      <c r="B10" s="457"/>
      <c r="C10" s="49" t="s">
        <v>135</v>
      </c>
      <c r="D10" s="292">
        <f>SubSegments!D48</f>
        <v>233615.68299778743</v>
      </c>
      <c r="E10" s="293">
        <f>SubSegments!E48</f>
        <v>-3427.925955759245</v>
      </c>
      <c r="F10" s="330">
        <f>SubSegments!F48</f>
        <v>-1.4461161686206921E-2</v>
      </c>
      <c r="G10" s="348">
        <f>SubSegments!G48</f>
        <v>8.1522678229773507E-2</v>
      </c>
      <c r="H10" s="383">
        <f>SubSegments!H48</f>
        <v>-1.4795544285031298E-3</v>
      </c>
      <c r="I10" s="339">
        <f>SubSegments!I48</f>
        <v>2.9615435862646615</v>
      </c>
      <c r="J10" s="348">
        <f>SubSegments!J48</f>
        <v>0.1447355833202284</v>
      </c>
      <c r="K10" s="355">
        <f>SubSegments!K48</f>
        <v>5.1382835879809727E-2</v>
      </c>
      <c r="L10" s="361">
        <f>SubSegments!L48</f>
        <v>691863.02763293567</v>
      </c>
      <c r="M10" s="373">
        <f>SubSegments!M48</f>
        <v>24156.692885754746</v>
      </c>
      <c r="N10" s="367">
        <f>SubSegments!N48</f>
        <v>3.6178618696049054E-2</v>
      </c>
      <c r="O10" s="296">
        <f>SubSegments!O48</f>
        <v>126627.86759551242</v>
      </c>
      <c r="P10" s="293">
        <f>SubSegments!P48</f>
        <v>-890.80965703484253</v>
      </c>
      <c r="Q10" s="367">
        <f>SubSegments!Q48</f>
        <v>-6.9857190823162186E-3</v>
      </c>
    </row>
    <row r="11" spans="1:17" x14ac:dyDescent="0.2">
      <c r="B11" s="457"/>
      <c r="C11" s="49" t="s">
        <v>136</v>
      </c>
      <c r="D11" s="292">
        <f>SubSegments!D49</f>
        <v>140230714.81937283</v>
      </c>
      <c r="E11" s="293">
        <f>SubSegments!E49</f>
        <v>-2560971.420139432</v>
      </c>
      <c r="F11" s="330">
        <f>SubSegments!F49</f>
        <v>-1.7935017700146598E-2</v>
      </c>
      <c r="G11" s="348">
        <f>SubSegments!G49</f>
        <v>48.934999977116831</v>
      </c>
      <c r="H11" s="383">
        <f>SubSegments!H49</f>
        <v>-1.0643601205531041</v>
      </c>
      <c r="I11" s="339">
        <f>SubSegments!I49</f>
        <v>1.8233227159494474</v>
      </c>
      <c r="J11" s="348">
        <f>SubSegments!J49</f>
        <v>-1.3324804787557154E-2</v>
      </c>
      <c r="K11" s="355">
        <f>SubSegments!K49</f>
        <v>-7.2549602670686723E-3</v>
      </c>
      <c r="L11" s="361">
        <f>SubSegments!L49</f>
        <v>255685847.80399129</v>
      </c>
      <c r="M11" s="373">
        <f>SubSegments!M49</f>
        <v>-6572148.7096651495</v>
      </c>
      <c r="N11" s="367">
        <f>SubSegments!N49</f>
        <v>-2.5059860126411516E-2</v>
      </c>
      <c r="O11" s="296">
        <f>SubSegments!O49</f>
        <v>57733163.980887532</v>
      </c>
      <c r="P11" s="293">
        <f>SubSegments!P49</f>
        <v>-1711894.2482876927</v>
      </c>
      <c r="Q11" s="367">
        <f>SubSegments!Q49</f>
        <v>-2.8797923650573643E-2</v>
      </c>
    </row>
    <row r="12" spans="1:17" x14ac:dyDescent="0.2">
      <c r="B12" s="457"/>
      <c r="C12" s="49" t="s">
        <v>137</v>
      </c>
      <c r="D12" s="292">
        <f>SubSegments!D50</f>
        <v>16349552.443268811</v>
      </c>
      <c r="E12" s="293">
        <f>SubSegments!E50</f>
        <v>2061787.2503518797</v>
      </c>
      <c r="F12" s="330">
        <f>SubSegments!F50</f>
        <v>0.14430439068063616</v>
      </c>
      <c r="G12" s="348">
        <f>SubSegments!G50</f>
        <v>5.7053502826949929</v>
      </c>
      <c r="H12" s="383">
        <f>SubSegments!H50</f>
        <v>0.70240413306173455</v>
      </c>
      <c r="I12" s="339">
        <f>SubSegments!I50</f>
        <v>2.8196846402767628</v>
      </c>
      <c r="J12" s="348">
        <f>SubSegments!J50</f>
        <v>-2.3318112417877401E-2</v>
      </c>
      <c r="K12" s="355">
        <f>SubSegments!K50</f>
        <v>-8.2019310026260617E-3</v>
      </c>
      <c r="L12" s="361">
        <f>SubSegments!L50</f>
        <v>46100581.899684489</v>
      </c>
      <c r="M12" s="373">
        <f>SubSegments!M50</f>
        <v>5480426.1263669878</v>
      </c>
      <c r="N12" s="367">
        <f>SubSegments!N50</f>
        <v>0.13491888502227165</v>
      </c>
      <c r="O12" s="296">
        <f>SubSegments!O50</f>
        <v>8626764.2423134875</v>
      </c>
      <c r="P12" s="293">
        <f>SubSegments!P50</f>
        <v>1184579.784451548</v>
      </c>
      <c r="Q12" s="367">
        <f>SubSegments!Q50</f>
        <v>0.1591709787843481</v>
      </c>
    </row>
    <row r="13" spans="1:17" x14ac:dyDescent="0.2">
      <c r="B13" s="457"/>
      <c r="C13" s="49" t="s">
        <v>138</v>
      </c>
      <c r="D13" s="292">
        <f>SubSegments!D51</f>
        <v>64073553.144727394</v>
      </c>
      <c r="E13" s="293">
        <f>SubSegments!E51</f>
        <v>-158834.57581377774</v>
      </c>
      <c r="F13" s="330">
        <f>SubSegments!F51</f>
        <v>-2.4728113254146289E-3</v>
      </c>
      <c r="G13" s="348">
        <f>SubSegments!G51</f>
        <v>22.35914810610285</v>
      </c>
      <c r="H13" s="383">
        <f>SubSegments!H51</f>
        <v>-0.13220533435961102</v>
      </c>
      <c r="I13" s="339">
        <f>SubSegments!I51</f>
        <v>1.7059725916474333</v>
      </c>
      <c r="J13" s="348">
        <f>SubSegments!J51</f>
        <v>8.167316123989532E-2</v>
      </c>
      <c r="K13" s="355">
        <f>SubSegments!K51</f>
        <v>5.028208451652505E-2</v>
      </c>
      <c r="L13" s="361">
        <f>SubSegments!L51</f>
        <v>109307725.51437014</v>
      </c>
      <c r="M13" s="373">
        <f>SubSegments!M51</f>
        <v>4975094.7261789739</v>
      </c>
      <c r="N13" s="367">
        <f>SubSegments!N51</f>
        <v>4.7684935083052438E-2</v>
      </c>
      <c r="O13" s="296">
        <f>SubSegments!O51</f>
        <v>30189864.307131972</v>
      </c>
      <c r="P13" s="293">
        <f>SubSegments!P51</f>
        <v>-255924.65809510648</v>
      </c>
      <c r="Q13" s="367">
        <f>SubSegments!Q51</f>
        <v>-8.405913158874111E-3</v>
      </c>
    </row>
    <row r="14" spans="1:17" x14ac:dyDescent="0.2">
      <c r="B14" s="457"/>
      <c r="C14" s="49" t="s">
        <v>139</v>
      </c>
      <c r="D14" s="292">
        <f>SubSegments!D52</f>
        <v>2796655.462641187</v>
      </c>
      <c r="E14" s="293">
        <f>SubSegments!E52</f>
        <v>-142035.59768473124</v>
      </c>
      <c r="F14" s="330">
        <f>SubSegments!F52</f>
        <v>-4.8332946461197131E-2</v>
      </c>
      <c r="G14" s="348">
        <f>SubSegments!G52</f>
        <v>0.97592267982537406</v>
      </c>
      <c r="H14" s="383">
        <f>SubSegments!H52</f>
        <v>-5.3077512066616594E-2</v>
      </c>
      <c r="I14" s="339">
        <f>SubSegments!I52</f>
        <v>3.0890776485883169</v>
      </c>
      <c r="J14" s="348">
        <f>SubSegments!J52</f>
        <v>9.0282596861926745E-2</v>
      </c>
      <c r="K14" s="355">
        <f>SubSegments!K52</f>
        <v>3.0106291128482267E-2</v>
      </c>
      <c r="L14" s="361">
        <f>SubSegments!L52</f>
        <v>8639085.8804473095</v>
      </c>
      <c r="M14" s="373">
        <f>SubSegments!M52</f>
        <v>-173446.32981063239</v>
      </c>
      <c r="N14" s="367">
        <f>SubSegments!N52</f>
        <v>-1.9681781089972962E-2</v>
      </c>
      <c r="O14" s="296">
        <f>SubSegments!O52</f>
        <v>1893735.3533771038</v>
      </c>
      <c r="P14" s="293">
        <f>SubSegments!P52</f>
        <v>-127396.5125440415</v>
      </c>
      <c r="Q14" s="367">
        <f>SubSegments!Q52</f>
        <v>-6.3032261621376012E-2</v>
      </c>
    </row>
    <row r="15" spans="1:17" x14ac:dyDescent="0.2">
      <c r="B15" s="457"/>
      <c r="C15" s="49" t="s">
        <v>140</v>
      </c>
      <c r="D15" s="292">
        <f>SubSegments!D53</f>
        <v>118924.23458941508</v>
      </c>
      <c r="E15" s="293">
        <f>SubSegments!E53</f>
        <v>4763.9269337974547</v>
      </c>
      <c r="F15" s="330">
        <f>SubSegments!F53</f>
        <v>4.1730151500367213E-2</v>
      </c>
      <c r="G15" s="348">
        <f>SubSegments!G53</f>
        <v>4.1499877002036743E-2</v>
      </c>
      <c r="H15" s="383">
        <f>SubSegments!H53</f>
        <v>1.5259647830874606E-3</v>
      </c>
      <c r="I15" s="339">
        <f>SubSegments!I53</f>
        <v>10.421999230942246</v>
      </c>
      <c r="J15" s="348">
        <f>SubSegments!J53</f>
        <v>-0.9593589800058826</v>
      </c>
      <c r="K15" s="355">
        <f>SubSegments!K53</f>
        <v>-8.4292134754447981E-2</v>
      </c>
      <c r="L15" s="361">
        <f>SubSegments!L53</f>
        <v>1239428.2814312791</v>
      </c>
      <c r="M15" s="373">
        <f>SubSegments!M53</f>
        <v>-59871.07346934895</v>
      </c>
      <c r="N15" s="367">
        <f>SubSegments!N53</f>
        <v>-4.6079506807673247E-2</v>
      </c>
      <c r="O15" s="296">
        <f>SubSegments!O53</f>
        <v>280186.5914876461</v>
      </c>
      <c r="P15" s="293">
        <f>SubSegments!P53</f>
        <v>9266.106843028916</v>
      </c>
      <c r="Q15" s="367">
        <f>SubSegments!Q53</f>
        <v>3.4202311630971094E-2</v>
      </c>
    </row>
    <row r="16" spans="1:17" x14ac:dyDescent="0.2">
      <c r="B16" s="457"/>
      <c r="C16" s="49" t="s">
        <v>141</v>
      </c>
      <c r="D16" s="292">
        <f>SubSegments!D54</f>
        <v>288270.59525351587</v>
      </c>
      <c r="E16" s="293">
        <f>SubSegments!E54</f>
        <v>35900.547757085762</v>
      </c>
      <c r="F16" s="330">
        <f>SubSegments!F54</f>
        <v>0.14225359987537187</v>
      </c>
      <c r="G16" s="348">
        <f>SubSegments!G54</f>
        <v>0.10059509138425531</v>
      </c>
      <c r="H16" s="383">
        <f>SubSegments!H54</f>
        <v>1.2226214911470717E-2</v>
      </c>
      <c r="I16" s="339">
        <f>SubSegments!I54</f>
        <v>4.5712687857412995</v>
      </c>
      <c r="J16" s="348">
        <f>SubSegments!J54</f>
        <v>-0.18148835508028416</v>
      </c>
      <c r="K16" s="355">
        <f>SubSegments!K54</f>
        <v>-3.8185909715746855E-2</v>
      </c>
      <c r="L16" s="361">
        <f>SubSegments!L54</f>
        <v>1317762.3739294612</v>
      </c>
      <c r="M16" s="373">
        <f>SubSegments!M54</f>
        <v>118308.8285613209</v>
      </c>
      <c r="N16" s="367">
        <f>SubSegments!N54</f>
        <v>9.8635607038044276E-2</v>
      </c>
      <c r="O16" s="296">
        <f>SubSegments!O54</f>
        <v>305684.30807054043</v>
      </c>
      <c r="P16" s="293">
        <f>SubSegments!P54</f>
        <v>32318.62318123912</v>
      </c>
      <c r="Q16" s="367">
        <f>SubSegments!Q54</f>
        <v>0.1182248722780493</v>
      </c>
    </row>
    <row r="17" spans="2:17" x14ac:dyDescent="0.2">
      <c r="B17" s="457"/>
      <c r="C17" s="49" t="s">
        <v>142</v>
      </c>
      <c r="D17" s="292">
        <f>SubSegments!D55</f>
        <v>8892327.0070346948</v>
      </c>
      <c r="E17" s="293">
        <f>SubSegments!E55</f>
        <v>-15292.238126343116</v>
      </c>
      <c r="F17" s="330">
        <f>SubSegments!F55</f>
        <v>-1.7167592939775068E-3</v>
      </c>
      <c r="G17" s="348">
        <f>SubSegments!G55</f>
        <v>3.103072122582113</v>
      </c>
      <c r="H17" s="383">
        <f>SubSegments!H55</f>
        <v>-1.5983853160685957E-2</v>
      </c>
      <c r="I17" s="339">
        <f>SubSegments!I55</f>
        <v>5.9178812356345061</v>
      </c>
      <c r="J17" s="348">
        <f>SubSegments!J55</f>
        <v>-0.21975056287108785</v>
      </c>
      <c r="K17" s="355">
        <f>SubSegments!K55</f>
        <v>-3.5803803500332694E-2</v>
      </c>
      <c r="L17" s="361">
        <f>SubSegments!L55</f>
        <v>52623735.136056572</v>
      </c>
      <c r="M17" s="373">
        <f>SubSegments!M55</f>
        <v>-2047951.9920242131</v>
      </c>
      <c r="N17" s="367">
        <f>SubSegments!N55</f>
        <v>-3.7459096281891258E-2</v>
      </c>
      <c r="O17" s="296">
        <f>SubSegments!O55</f>
        <v>13780637.541089766</v>
      </c>
      <c r="P17" s="293">
        <f>SubSegments!P55</f>
        <v>40165.322007035837</v>
      </c>
      <c r="Q17" s="367">
        <f>SubSegments!Q55</f>
        <v>2.9231398576865758E-3</v>
      </c>
    </row>
    <row r="18" spans="2:17" ht="15.75" thickBot="1" x14ac:dyDescent="0.25">
      <c r="B18" s="457"/>
      <c r="C18" s="395" t="s">
        <v>143</v>
      </c>
      <c r="D18" s="399">
        <f>SubSegments!D56</f>
        <v>36790890.111043036</v>
      </c>
      <c r="E18" s="400">
        <f>SubSegments!E56</f>
        <v>2403485.0832144469</v>
      </c>
      <c r="F18" s="410">
        <f>SubSegments!F56</f>
        <v>6.9894343038370763E-2</v>
      </c>
      <c r="G18" s="411">
        <f>SubSegments!G56</f>
        <v>12.838572555670089</v>
      </c>
      <c r="H18" s="412">
        <f>SubSegments!H56</f>
        <v>0.79761770675212951</v>
      </c>
      <c r="I18" s="413">
        <f>SubSegments!I56</f>
        <v>3.0128495762120249</v>
      </c>
      <c r="J18" s="411">
        <f>SubSegments!J56</f>
        <v>0.16838416427221725</v>
      </c>
      <c r="K18" s="414">
        <f>SubSegments!K56</f>
        <v>5.9197121387173493E-2</v>
      </c>
      <c r="L18" s="415">
        <f>SubSegments!L56</f>
        <v>110845417.67951919</v>
      </c>
      <c r="M18" s="416">
        <f>SubSegments!M56</f>
        <v>13031633.471495733</v>
      </c>
      <c r="N18" s="417">
        <f>SubSegments!N56</f>
        <v>0.13322900833466347</v>
      </c>
      <c r="O18" s="418">
        <f>SubSegments!O56</f>
        <v>22083817.032083783</v>
      </c>
      <c r="P18" s="400">
        <f>SubSegments!P56</f>
        <v>813539.17377884313</v>
      </c>
      <c r="Q18" s="417">
        <f>SubSegments!Q56</f>
        <v>3.8247698464418424E-2</v>
      </c>
    </row>
    <row r="19" spans="2:17" s="267" customFormat="1" x14ac:dyDescent="0.2">
      <c r="B19" s="457"/>
      <c r="C19" s="396" t="s">
        <v>286</v>
      </c>
      <c r="D19" s="419">
        <f>'RFG vs SS'!E89</f>
        <v>140135945.07818115</v>
      </c>
      <c r="E19" s="419">
        <f>'RFG vs SS'!F89</f>
        <v>-2564762.3143094778</v>
      </c>
      <c r="F19" s="426">
        <f>'RFG vs SS'!G89</f>
        <v>-1.7973017521596701E-2</v>
      </c>
      <c r="G19" s="427">
        <f>'RFG vs SS'!H89</f>
        <v>48.901929067587332</v>
      </c>
      <c r="H19" s="428">
        <f>'RFG vs SS'!I89</f>
        <v>-1.0655742444860294</v>
      </c>
      <c r="I19" s="429">
        <f>'RFG vs SS'!J89</f>
        <v>1.8231173822145581</v>
      </c>
      <c r="J19" s="427">
        <f>'RFG vs SS'!K89</f>
        <v>-1.3349223506370356E-2</v>
      </c>
      <c r="K19" s="430">
        <f>'RFG vs SS'!L89</f>
        <v>-7.2689715482901181E-3</v>
      </c>
      <c r="L19" s="431">
        <f>'RFG vs SS'!M89</f>
        <v>255484277.34509659</v>
      </c>
      <c r="M19" s="432">
        <f>'RFG vs SS'!N89</f>
        <v>-6580806.3939660788</v>
      </c>
      <c r="N19" s="433">
        <f>'RFG vs SS'!O89</f>
        <v>-2.5111343716885861E-2</v>
      </c>
      <c r="O19" s="434">
        <f>'RFG vs SS'!P89</f>
        <v>57685779.110291719</v>
      </c>
      <c r="P19" s="435">
        <f>'RFG vs SS'!Q89</f>
        <v>-1713796.2554214075</v>
      </c>
      <c r="Q19" s="433">
        <f>'RFG vs SS'!R89</f>
        <v>-2.8851995066797264E-2</v>
      </c>
    </row>
    <row r="20" spans="2:17" s="267" customFormat="1" ht="15.75" thickBot="1" x14ac:dyDescent="0.25">
      <c r="B20" s="458"/>
      <c r="C20" s="268" t="s">
        <v>287</v>
      </c>
      <c r="D20" s="420">
        <f>'RFG vs SS'!E90</f>
        <v>94769.741191625595</v>
      </c>
      <c r="E20" s="420">
        <f>'RFG vs SS'!F90</f>
        <v>3790.8941700646392</v>
      </c>
      <c r="F20" s="436">
        <f>'RFG vs SS'!G90</f>
        <v>4.1667863400887462E-2</v>
      </c>
      <c r="G20" s="437">
        <f>'RFG vs SS'!H90</f>
        <v>3.3070909529464149E-2</v>
      </c>
      <c r="H20" s="438">
        <f>'RFG vs SS'!I90</f>
        <v>1.2141239329150483E-3</v>
      </c>
      <c r="I20" s="439">
        <f>'RFG vs SS'!J90</f>
        <v>2.1269495554201368</v>
      </c>
      <c r="J20" s="437">
        <f>'RFG vs SS'!K90</f>
        <v>6.536064710287004E-3</v>
      </c>
      <c r="K20" s="440">
        <f>'RFG vs SS'!L90</f>
        <v>3.0824481823584931E-3</v>
      </c>
      <c r="L20" s="441">
        <f>'RFG vs SS'!M90</f>
        <v>201570.45889480948</v>
      </c>
      <c r="M20" s="442">
        <f>'RFG vs SS'!N90</f>
        <v>8657.6843010640005</v>
      </c>
      <c r="N20" s="443">
        <f>'RFG vs SS'!O90</f>
        <v>4.4878750613048801E-2</v>
      </c>
      <c r="O20" s="444">
        <f>'RFG vs SS'!P90</f>
        <v>47384.870595812798</v>
      </c>
      <c r="P20" s="445">
        <f>'RFG vs SS'!Q90</f>
        <v>1902.0071337223053</v>
      </c>
      <c r="Q20" s="443">
        <f>'RFG vs SS'!R90</f>
        <v>4.181810442316608E-2</v>
      </c>
    </row>
    <row r="21" spans="2:17" x14ac:dyDescent="0.2">
      <c r="B21" s="459" t="s">
        <v>278</v>
      </c>
      <c r="C21" s="44" t="s">
        <v>33</v>
      </c>
      <c r="D21" s="269">
        <f>'Fat Content'!D21</f>
        <v>1577718.406457901</v>
      </c>
      <c r="E21" s="63">
        <f>'Fat Content'!E21</f>
        <v>713866.23090228287</v>
      </c>
      <c r="F21" s="334">
        <f>'Fat Content'!F21</f>
        <v>0.82637545068765228</v>
      </c>
      <c r="G21" s="352">
        <f>'Fat Content'!G21</f>
        <v>0.55056162470084069</v>
      </c>
      <c r="H21" s="387">
        <f>'Fat Content'!H21</f>
        <v>0.24807863613025588</v>
      </c>
      <c r="I21" s="343">
        <f>'Fat Content'!I21</f>
        <v>3.3294146778762963</v>
      </c>
      <c r="J21" s="352">
        <f>'Fat Content'!J21</f>
        <v>9.7513072402343859E-2</v>
      </c>
      <c r="K21" s="320">
        <f>'Fat Content'!K21</f>
        <v>3.0172042440024638E-2</v>
      </c>
      <c r="L21" s="321">
        <f>'Fat Content'!L21</f>
        <v>5252878.8200165359</v>
      </c>
      <c r="M21" s="322">
        <f>'Fat Content'!M21</f>
        <v>2460993.5869461671</v>
      </c>
      <c r="N21" s="323">
        <f>'Fat Content'!N21</f>
        <v>0.88148092829721925</v>
      </c>
      <c r="O21" s="62">
        <f>'Fat Content'!O21</f>
        <v>891099.10348021984</v>
      </c>
      <c r="P21" s="63">
        <f>'Fat Content'!P21</f>
        <v>333604.02496575052</v>
      </c>
      <c r="Q21" s="323">
        <f>'Fat Content'!Q21</f>
        <v>0.59839815241901206</v>
      </c>
    </row>
    <row r="22" spans="2:17" x14ac:dyDescent="0.2">
      <c r="B22" s="460"/>
      <c r="C22" s="49" t="s">
        <v>166</v>
      </c>
      <c r="D22" s="58">
        <f>'Fat Content'!D22</f>
        <v>17225360.675370369</v>
      </c>
      <c r="E22" s="288">
        <f>'Fat Content'!E22</f>
        <v>274994.88380641863</v>
      </c>
      <c r="F22" s="290">
        <f>'Fat Content'!F22</f>
        <v>1.6223536836195075E-2</v>
      </c>
      <c r="G22" s="344">
        <f>'Fat Content'!G22</f>
        <v>6.0109728837995506</v>
      </c>
      <c r="H22" s="379">
        <f>'Fat Content'!H22</f>
        <v>7.570126316709036E-2</v>
      </c>
      <c r="I22" s="335">
        <f>'Fat Content'!I22</f>
        <v>1.5701485831382831</v>
      </c>
      <c r="J22" s="344">
        <f>'Fat Content'!J22</f>
        <v>1.7082647655395355E-2</v>
      </c>
      <c r="K22" s="301">
        <f>'Fat Content'!K22</f>
        <v>1.0999306124169111E-2</v>
      </c>
      <c r="L22" s="305">
        <f>'Fat Content'!L22</f>
        <v>27046375.658478685</v>
      </c>
      <c r="M22" s="291">
        <f>'Fat Content'!M22</f>
        <v>721339.95362627879</v>
      </c>
      <c r="N22" s="280">
        <f>'Fat Content'!N22</f>
        <v>2.7401290608442236E-2</v>
      </c>
      <c r="O22" s="295">
        <f>'Fat Content'!O22</f>
        <v>7993054.9279400855</v>
      </c>
      <c r="P22" s="288">
        <f>'Fat Content'!P22</f>
        <v>-78351.664339300245</v>
      </c>
      <c r="Q22" s="280">
        <f>'Fat Content'!Q22</f>
        <v>-9.7073122811390349E-3</v>
      </c>
    </row>
    <row r="23" spans="2:17" x14ac:dyDescent="0.2">
      <c r="B23" s="460"/>
      <c r="C23" s="49" t="s">
        <v>167</v>
      </c>
      <c r="D23" s="58">
        <f>'Fat Content'!D23</f>
        <v>136642.60674834251</v>
      </c>
      <c r="E23" s="288">
        <f>'Fat Content'!E23</f>
        <v>-125227.71599596692</v>
      </c>
      <c r="F23" s="290">
        <f>'Fat Content'!F23</f>
        <v>-0.47820506991255912</v>
      </c>
      <c r="G23" s="344">
        <f>'Fat Content'!G23</f>
        <v>4.7682891488616798E-2</v>
      </c>
      <c r="H23" s="379">
        <f>'Fat Content'!H23</f>
        <v>-4.4012562992000397E-2</v>
      </c>
      <c r="I23" s="335">
        <f>'Fat Content'!I23</f>
        <v>2.115281624816614</v>
      </c>
      <c r="J23" s="344">
        <f>'Fat Content'!J23</f>
        <v>0.45333419098566274</v>
      </c>
      <c r="K23" s="301">
        <f>'Fat Content'!K23</f>
        <v>0.27277288183578896</v>
      </c>
      <c r="L23" s="305">
        <f>'Fat Content'!L23</f>
        <v>289037.59522181156</v>
      </c>
      <c r="M23" s="291">
        <f>'Fat Content'!M23</f>
        <v>-146177.11565957649</v>
      </c>
      <c r="N23" s="280">
        <f>'Fat Content'!N23</f>
        <v>-0.33587356310530392</v>
      </c>
      <c r="O23" s="295">
        <f>'Fat Content'!O23</f>
        <v>77821.32034444809</v>
      </c>
      <c r="P23" s="288">
        <f>'Fat Content'!P23</f>
        <v>-53225.513954788214</v>
      </c>
      <c r="Q23" s="280">
        <f>'Fat Content'!Q23</f>
        <v>-0.40615642674169045</v>
      </c>
    </row>
    <row r="24" spans="2:17" ht="15.75" thickBot="1" x14ac:dyDescent="0.25">
      <c r="B24" s="461"/>
      <c r="C24" s="52" t="s">
        <v>168</v>
      </c>
      <c r="D24" s="307">
        <f>'Fat Content'!D24</f>
        <v>267625548.33277401</v>
      </c>
      <c r="E24" s="308">
        <f>'Fat Content'!E24</f>
        <v>114609.18752747774</v>
      </c>
      <c r="F24" s="328">
        <f>'Fat Content'!F24</f>
        <v>4.284280407136923E-4</v>
      </c>
      <c r="G24" s="345">
        <f>'Fat Content'!G24</f>
        <v>93.390782600010866</v>
      </c>
      <c r="H24" s="380">
        <f>'Fat Content'!H24</f>
        <v>-0.27976733630546846</v>
      </c>
      <c r="I24" s="336">
        <f>'Fat Content'!I24</f>
        <v>2.2386663839644019</v>
      </c>
      <c r="J24" s="345">
        <f>'Fat Content'!J24</f>
        <v>3.2233707759711905E-2</v>
      </c>
      <c r="K24" s="353">
        <f>'Fat Content'!K24</f>
        <v>1.4608969540442754E-2</v>
      </c>
      <c r="L24" s="359">
        <f>'Fat Content'!L24</f>
        <v>599124318.54262149</v>
      </c>
      <c r="M24" s="371">
        <f>'Fat Content'!M24</f>
        <v>8879441.1703451872</v>
      </c>
      <c r="N24" s="365">
        <f>'Fat Content'!N24</f>
        <v>1.5043656473353499E-2</v>
      </c>
      <c r="O24" s="309">
        <f>'Fat Content'!O24</f>
        <v>135493591.38808155</v>
      </c>
      <c r="P24" s="308">
        <f>'Fat Content'!P24</f>
        <v>-581450.37125995755</v>
      </c>
      <c r="Q24" s="365">
        <f>'Fat Content'!Q24</f>
        <v>-4.2730126240805742E-3</v>
      </c>
    </row>
    <row r="25" spans="2:17" ht="15.75" thickBot="1" x14ac:dyDescent="0.25">
      <c r="B25" s="459" t="s">
        <v>288</v>
      </c>
      <c r="C25" s="261" t="s">
        <v>288</v>
      </c>
      <c r="D25" s="270">
        <f>Flavors!D78</f>
        <v>158844776.40767729</v>
      </c>
      <c r="E25" s="271">
        <f>Flavors!E78</f>
        <v>-671925.16583919525</v>
      </c>
      <c r="F25" s="284">
        <f>Flavors!F78</f>
        <v>-4.212255890518931E-3</v>
      </c>
      <c r="G25" s="346">
        <f>Flavors!G78</f>
        <v>55.430574820124711</v>
      </c>
      <c r="H25" s="381">
        <f>Flavors!H78</f>
        <v>-0.42514909218115804</v>
      </c>
      <c r="I25" s="337">
        <f>Flavors!I78</f>
        <v>1.9867139800713403</v>
      </c>
      <c r="J25" s="346">
        <f>Flavors!J78</f>
        <v>-1.2791893930282461E-2</v>
      </c>
      <c r="K25" s="325">
        <f>Flavors!K78</f>
        <v>-6.3975275574869751E-3</v>
      </c>
      <c r="L25" s="326">
        <f>Flavors!L78</f>
        <v>315579137.95043868</v>
      </c>
      <c r="M25" s="283">
        <f>Flavors!M78</f>
        <v>-3375443.8471714258</v>
      </c>
      <c r="N25" s="285">
        <f>Flavors!N78</f>
        <v>-1.0582835424867121E-2</v>
      </c>
      <c r="O25" s="313">
        <f>Flavors!O78</f>
        <v>68892596.135148287</v>
      </c>
      <c r="P25" s="271">
        <f>Flavors!P78</f>
        <v>-589078.36475482583</v>
      </c>
      <c r="Q25" s="285">
        <f>Flavors!Q78</f>
        <v>-8.4781831899524429E-3</v>
      </c>
    </row>
    <row r="26" spans="2:17" x14ac:dyDescent="0.2">
      <c r="B26" s="460"/>
      <c r="C26" s="389" t="s">
        <v>33</v>
      </c>
      <c r="D26" s="310">
        <f>Flavors!D79</f>
        <v>5855430.0907515651</v>
      </c>
      <c r="E26" s="311">
        <f>Flavors!E79</f>
        <v>-28166.374874443747</v>
      </c>
      <c r="F26" s="329">
        <f>Flavors!F79</f>
        <v>-4.7872717034557659E-3</v>
      </c>
      <c r="G26" s="347">
        <f>Flavors!G79</f>
        <v>2.0433146313631445</v>
      </c>
      <c r="H26" s="382">
        <f>Flavors!H79</f>
        <v>-1.6861742356368392E-2</v>
      </c>
      <c r="I26" s="338">
        <f>Flavors!I79</f>
        <v>2.3318400371040253</v>
      </c>
      <c r="J26" s="347">
        <f>Flavors!J79</f>
        <v>-7.6028865614448993E-2</v>
      </c>
      <c r="K26" s="354">
        <f>Flavors!K79</f>
        <v>-3.1575168203141254E-2</v>
      </c>
      <c r="L26" s="360">
        <f>Flavors!L79</f>
        <v>13653926.320078157</v>
      </c>
      <c r="M26" s="372">
        <f>Flavors!M79</f>
        <v>-513002.64564703591</v>
      </c>
      <c r="N26" s="366">
        <f>Flavors!N79</f>
        <v>-3.6211280997326283E-2</v>
      </c>
      <c r="O26" s="312">
        <f>Flavors!O79</f>
        <v>3333031.8460183572</v>
      </c>
      <c r="P26" s="311">
        <f>Flavors!P79</f>
        <v>-20911.522920841817</v>
      </c>
      <c r="Q26" s="366">
        <f>Flavors!Q79</f>
        <v>-6.2349063834836937E-3</v>
      </c>
    </row>
    <row r="27" spans="2:17" x14ac:dyDescent="0.2">
      <c r="B27" s="460"/>
      <c r="C27" s="49" t="s">
        <v>145</v>
      </c>
      <c r="D27" s="292">
        <f>Flavors!D80</f>
        <v>578633.28427791595</v>
      </c>
      <c r="E27" s="293">
        <f>Flavors!E80</f>
        <v>-47955.13214257895</v>
      </c>
      <c r="F27" s="330">
        <f>Flavors!F80</f>
        <v>-7.6533703601690775E-2</v>
      </c>
      <c r="G27" s="348">
        <f>Flavors!G80</f>
        <v>0.20192024114953086</v>
      </c>
      <c r="H27" s="383">
        <f>Flavors!H80</f>
        <v>-1.7483427864414453E-2</v>
      </c>
      <c r="I27" s="339">
        <f>Flavors!I80</f>
        <v>2.056176117063004</v>
      </c>
      <c r="J27" s="348">
        <f>Flavors!J80</f>
        <v>0.11581890510745807</v>
      </c>
      <c r="K27" s="355">
        <f>Flavors!K80</f>
        <v>5.96894759345536E-2</v>
      </c>
      <c r="L27" s="361">
        <f>Flavors!L80</f>
        <v>1189771.9396699786</v>
      </c>
      <c r="M27" s="373">
        <f>Flavors!M80</f>
        <v>-26033.413059333572</v>
      </c>
      <c r="N27" s="367">
        <f>Flavors!N80</f>
        <v>-2.14124843264526E-2</v>
      </c>
      <c r="O27" s="296">
        <f>Flavors!O80</f>
        <v>289316.64213895798</v>
      </c>
      <c r="P27" s="293">
        <f>Flavors!P80</f>
        <v>-23977.566071289475</v>
      </c>
      <c r="Q27" s="367">
        <f>Flavors!Q80</f>
        <v>-7.6533703601690775E-2</v>
      </c>
    </row>
    <row r="28" spans="2:17" x14ac:dyDescent="0.2">
      <c r="B28" s="460"/>
      <c r="C28" s="49" t="s">
        <v>146</v>
      </c>
      <c r="D28" s="292">
        <f>Flavors!D81</f>
        <v>538474.88976931572</v>
      </c>
      <c r="E28" s="293">
        <f>Flavors!E81</f>
        <v>-92594.688437044155</v>
      </c>
      <c r="F28" s="330">
        <f>Flavors!F81</f>
        <v>-0.14672659186047102</v>
      </c>
      <c r="G28" s="348">
        <f>Flavors!G81</f>
        <v>0.18790654210442043</v>
      </c>
      <c r="H28" s="383">
        <f>Flavors!H81</f>
        <v>-3.3066232420412678E-2</v>
      </c>
      <c r="I28" s="339">
        <f>Flavors!I81</f>
        <v>2.0426151811929172</v>
      </c>
      <c r="J28" s="348">
        <f>Flavors!J81</f>
        <v>0.10123099133081692</v>
      </c>
      <c r="K28" s="355">
        <f>Flavors!K81</f>
        <v>5.2143718826724104E-2</v>
      </c>
      <c r="L28" s="361">
        <f>Flavors!L81</f>
        <v>1099896.984533987</v>
      </c>
      <c r="M28" s="373">
        <f>Flavors!M81</f>
        <v>-125251.51729878434</v>
      </c>
      <c r="N28" s="367">
        <f>Flavors!N81</f>
        <v>-0.10223374318412279</v>
      </c>
      <c r="O28" s="296">
        <f>Flavors!O81</f>
        <v>269237.44488465786</v>
      </c>
      <c r="P28" s="293">
        <f>Flavors!P81</f>
        <v>-46378.689243584638</v>
      </c>
      <c r="Q28" s="367">
        <f>Flavors!Q81</f>
        <v>-0.14694650947324464</v>
      </c>
    </row>
    <row r="29" spans="2:17" x14ac:dyDescent="0.2">
      <c r="B29" s="460"/>
      <c r="C29" s="49" t="s">
        <v>147</v>
      </c>
      <c r="D29" s="292">
        <f>Flavors!D82</f>
        <v>1317073.8394715106</v>
      </c>
      <c r="E29" s="293">
        <f>Flavors!E82</f>
        <v>106169.42025376577</v>
      </c>
      <c r="F29" s="330">
        <f>Flavors!F82</f>
        <v>8.7677787419714076E-2</v>
      </c>
      <c r="G29" s="348">
        <f>Flavors!G82</f>
        <v>0.45960692981859963</v>
      </c>
      <c r="H29" s="383">
        <f>Flavors!H82</f>
        <v>3.5601529400725251E-2</v>
      </c>
      <c r="I29" s="339">
        <f>Flavors!I82</f>
        <v>2.1513188586398257</v>
      </c>
      <c r="J29" s="348">
        <f>Flavors!J82</f>
        <v>1.8817331945506943E-2</v>
      </c>
      <c r="K29" s="355">
        <f>Flavors!K82</f>
        <v>8.8240649349857619E-3</v>
      </c>
      <c r="L29" s="361">
        <f>Flavors!L82</f>
        <v>2833445.7890762235</v>
      </c>
      <c r="M29" s="373">
        <f>Flavors!M82</f>
        <v>251190.26641348517</v>
      </c>
      <c r="N29" s="367">
        <f>Flavors!N82</f>
        <v>9.727552684424734E-2</v>
      </c>
      <c r="O29" s="296">
        <f>Flavors!O82</f>
        <v>681370.22171885706</v>
      </c>
      <c r="P29" s="293">
        <f>Flavors!P82</f>
        <v>51583.343757463852</v>
      </c>
      <c r="Q29" s="367">
        <f>Flavors!Q82</f>
        <v>8.1906031329896933E-2</v>
      </c>
    </row>
    <row r="30" spans="2:17" x14ac:dyDescent="0.2">
      <c r="B30" s="460"/>
      <c r="C30" s="49" t="s">
        <v>148</v>
      </c>
      <c r="D30" s="292">
        <f>Flavors!D83</f>
        <v>20289564.47642605</v>
      </c>
      <c r="E30" s="293">
        <f>Flavors!E83</f>
        <v>1666450.6906142682</v>
      </c>
      <c r="F30" s="330">
        <f>Flavors!F83</f>
        <v>8.9482924809484402E-2</v>
      </c>
      <c r="G30" s="348">
        <f>Flavors!G83</f>
        <v>7.0802594030024482</v>
      </c>
      <c r="H30" s="383">
        <f>Flavors!H83</f>
        <v>0.55926510117155459</v>
      </c>
      <c r="I30" s="339">
        <f>Flavors!I83</f>
        <v>2.1368218685993807</v>
      </c>
      <c r="J30" s="348">
        <f>Flavors!J83</f>
        <v>-8.1468950588914346E-2</v>
      </c>
      <c r="K30" s="355">
        <f>Flavors!K83</f>
        <v>-3.6726000885098115E-2</v>
      </c>
      <c r="L30" s="361">
        <f>Flavors!L83</f>
        <v>43355185.077584326</v>
      </c>
      <c r="M30" s="373">
        <f>Flavors!M83</f>
        <v>2043702.7418190762</v>
      </c>
      <c r="N30" s="367">
        <f>Flavors!N83</f>
        <v>4.947057394863192E-2</v>
      </c>
      <c r="O30" s="296">
        <f>Flavors!O83</f>
        <v>8941482.7808890045</v>
      </c>
      <c r="P30" s="293">
        <f>Flavors!P83</f>
        <v>495922.99757156149</v>
      </c>
      <c r="Q30" s="367">
        <f>Flavors!Q83</f>
        <v>5.8719967686589665E-2</v>
      </c>
    </row>
    <row r="31" spans="2:17" x14ac:dyDescent="0.2">
      <c r="B31" s="460"/>
      <c r="C31" s="49" t="s">
        <v>149</v>
      </c>
      <c r="D31" s="292">
        <f>Flavors!D84</f>
        <v>4285217.0610832674</v>
      </c>
      <c r="E31" s="293">
        <f>Flavors!E84</f>
        <v>-16348.894931182265</v>
      </c>
      <c r="F31" s="330">
        <f>Flavors!F84</f>
        <v>-3.8006844712733601E-3</v>
      </c>
      <c r="G31" s="348">
        <f>Flavors!G84</f>
        <v>1.4953720877495003</v>
      </c>
      <c r="H31" s="383">
        <f>Flavors!H84</f>
        <v>-1.0846872770976956E-2</v>
      </c>
      <c r="I31" s="339">
        <f>Flavors!I84</f>
        <v>2.1771997742692548</v>
      </c>
      <c r="J31" s="348">
        <f>Flavors!J84</f>
        <v>-7.618631810002352E-2</v>
      </c>
      <c r="K31" s="355">
        <f>Flavors!K84</f>
        <v>-3.380970458547515E-2</v>
      </c>
      <c r="L31" s="361">
        <f>Flavors!L84</f>
        <v>9329773.6180852503</v>
      </c>
      <c r="M31" s="373">
        <f>Flavors!M84</f>
        <v>-363315.28260686994</v>
      </c>
      <c r="N31" s="367">
        <f>Flavors!N84</f>
        <v>-3.7481889037552105E-2</v>
      </c>
      <c r="O31" s="296">
        <f>Flavors!O84</f>
        <v>2235116.1491972674</v>
      </c>
      <c r="P31" s="293">
        <f>Flavors!P84</f>
        <v>-17713.671091568656</v>
      </c>
      <c r="Q31" s="367">
        <f>Flavors!Q84</f>
        <v>-7.8628536128386214E-3</v>
      </c>
    </row>
    <row r="32" spans="2:17" x14ac:dyDescent="0.2">
      <c r="B32" s="460"/>
      <c r="C32" s="49" t="s">
        <v>150</v>
      </c>
      <c r="D32" s="292">
        <f>Flavors!D85</f>
        <v>1331008.5849690556</v>
      </c>
      <c r="E32" s="293">
        <f>Flavors!E85</f>
        <v>-1263137.9326367697</v>
      </c>
      <c r="F32" s="330">
        <f>Flavors!F85</f>
        <v>-0.48691850057973507</v>
      </c>
      <c r="G32" s="348">
        <f>Flavors!G85</f>
        <v>0.46446960752427796</v>
      </c>
      <c r="H32" s="383">
        <f>Flavors!H85</f>
        <v>-0.4438862589533244</v>
      </c>
      <c r="I32" s="339">
        <f>Flavors!I85</f>
        <v>2.2738607488759626</v>
      </c>
      <c r="J32" s="348">
        <f>Flavors!J85</f>
        <v>3.7080569093710825E-2</v>
      </c>
      <c r="K32" s="355">
        <f>Flavors!K85</f>
        <v>1.6577654536138003E-2</v>
      </c>
      <c r="L32" s="361">
        <f>Flavors!L85</f>
        <v>3026528.1777780722</v>
      </c>
      <c r="M32" s="373">
        <f>Flavors!M85</f>
        <v>-2776007.3362537879</v>
      </c>
      <c r="N32" s="367">
        <f>Flavors!N85</f>
        <v>-0.47841281273346214</v>
      </c>
      <c r="O32" s="296">
        <f>Flavors!O85</f>
        <v>702714.87604286149</v>
      </c>
      <c r="P32" s="293">
        <f>Flavors!P85</f>
        <v>-642945.05542065855</v>
      </c>
      <c r="Q32" s="367">
        <f>Flavors!Q85</f>
        <v>-0.47779163248280782</v>
      </c>
    </row>
    <row r="33" spans="2:17" x14ac:dyDescent="0.2">
      <c r="B33" s="460"/>
      <c r="C33" s="49" t="s">
        <v>151</v>
      </c>
      <c r="D33" s="292">
        <f>Flavors!D86</f>
        <v>3124251.7825272507</v>
      </c>
      <c r="E33" s="293">
        <f>Flavors!E86</f>
        <v>112614.24030557787</v>
      </c>
      <c r="F33" s="330">
        <f>Flavors!F86</f>
        <v>3.7393025796358878E-2</v>
      </c>
      <c r="G33" s="348">
        <f>Flavors!G86</f>
        <v>1.0902409012419665</v>
      </c>
      <c r="H33" s="383">
        <f>Flavors!H86</f>
        <v>3.5698063890588383E-2</v>
      </c>
      <c r="I33" s="339">
        <f>Flavors!I86</f>
        <v>2.0831831863552606</v>
      </c>
      <c r="J33" s="348">
        <f>Flavors!J86</f>
        <v>-5.2805436158981589E-2</v>
      </c>
      <c r="K33" s="355">
        <f>Flavors!K86</f>
        <v>-2.4721777823341142E-2</v>
      </c>
      <c r="L33" s="361">
        <f>Flavors!L86</f>
        <v>6508388.7833012212</v>
      </c>
      <c r="M33" s="373">
        <f>Flavors!M86</f>
        <v>75565.257978972048</v>
      </c>
      <c r="N33" s="367">
        <f>Flavors!N86</f>
        <v>1.1746825897137703E-2</v>
      </c>
      <c r="O33" s="296">
        <f>Flavors!O86</f>
        <v>1597451.5202049389</v>
      </c>
      <c r="P33" s="293">
        <f>Flavors!P86</f>
        <v>70891.446436889004</v>
      </c>
      <c r="Q33" s="367">
        <f>Flavors!Q86</f>
        <v>4.6438687644899362E-2</v>
      </c>
    </row>
    <row r="34" spans="2:17" x14ac:dyDescent="0.2">
      <c r="B34" s="460"/>
      <c r="C34" s="49" t="s">
        <v>152</v>
      </c>
      <c r="D34" s="292">
        <f>Flavors!D87</f>
        <v>22472334.167380072</v>
      </c>
      <c r="E34" s="293">
        <f>Flavors!E87</f>
        <v>-1525087.9446004331</v>
      </c>
      <c r="F34" s="330">
        <f>Flavors!F87</f>
        <v>-6.3552157289388442E-2</v>
      </c>
      <c r="G34" s="348">
        <f>Flavors!G87</f>
        <v>7.8419601111138642</v>
      </c>
      <c r="H34" s="383">
        <f>Flavors!H87</f>
        <v>-0.56088028661150968</v>
      </c>
      <c r="I34" s="339">
        <f>Flavors!I87</f>
        <v>1.8946636818878499</v>
      </c>
      <c r="J34" s="348">
        <f>Flavors!J87</f>
        <v>-1.4998046239834251E-2</v>
      </c>
      <c r="K34" s="355">
        <f>Flavors!K87</f>
        <v>-7.8537711778614277E-3</v>
      </c>
      <c r="L34" s="361">
        <f>Flavors!L87</f>
        <v>42577515.394182459</v>
      </c>
      <c r="M34" s="373">
        <f>Flavors!M87</f>
        <v>-3249443.1867917329</v>
      </c>
      <c r="N34" s="367">
        <f>Flavors!N87</f>
        <v>-7.0906804366039522E-2</v>
      </c>
      <c r="O34" s="296">
        <f>Flavors!O87</f>
        <v>9434016.4170807526</v>
      </c>
      <c r="P34" s="293">
        <f>Flavors!P87</f>
        <v>-692327.72903958708</v>
      </c>
      <c r="Q34" s="367">
        <f>Flavors!Q87</f>
        <v>-6.8368970978024232E-2</v>
      </c>
    </row>
    <row r="35" spans="2:17" x14ac:dyDescent="0.2">
      <c r="B35" s="460"/>
      <c r="C35" s="49" t="s">
        <v>153</v>
      </c>
      <c r="D35" s="292">
        <f>Flavors!D88</f>
        <v>592654.94613981247</v>
      </c>
      <c r="E35" s="293">
        <f>Flavors!E88</f>
        <v>-73527.219605981838</v>
      </c>
      <c r="F35" s="330">
        <f>Flavors!F88</f>
        <v>-0.11037104171599632</v>
      </c>
      <c r="G35" s="348">
        <f>Flavors!G88</f>
        <v>0.20681324924533112</v>
      </c>
      <c r="H35" s="383">
        <f>Flavors!H88</f>
        <v>-2.6454407107568412E-2</v>
      </c>
      <c r="I35" s="339">
        <f>Flavors!I88</f>
        <v>1.9402370657034573</v>
      </c>
      <c r="J35" s="348">
        <f>Flavors!J88</f>
        <v>1.7807133841439171E-2</v>
      </c>
      <c r="K35" s="355">
        <f>Flavors!K88</f>
        <v>9.2628259403928544E-3</v>
      </c>
      <c r="L35" s="361">
        <f>Flavors!L88</f>
        <v>1149891.0936729503</v>
      </c>
      <c r="M35" s="373">
        <f>Flavors!M88</f>
        <v>-130797.44182942878</v>
      </c>
      <c r="N35" s="367">
        <f>Flavors!N88</f>
        <v>-0.1021305635238786</v>
      </c>
      <c r="O35" s="296">
        <f>Flavors!O88</f>
        <v>296327.97306990623</v>
      </c>
      <c r="P35" s="293">
        <f>Flavors!P88</f>
        <v>-36763.109802990919</v>
      </c>
      <c r="Q35" s="367">
        <f>Flavors!Q88</f>
        <v>-0.11036954062507642</v>
      </c>
    </row>
    <row r="36" spans="2:17" x14ac:dyDescent="0.2">
      <c r="B36" s="460"/>
      <c r="C36" s="49" t="s">
        <v>154</v>
      </c>
      <c r="D36" s="292">
        <f>Flavors!D89</f>
        <v>543859.52741769701</v>
      </c>
      <c r="E36" s="293">
        <f>Flavors!E89</f>
        <v>-4749.7607284081168</v>
      </c>
      <c r="F36" s="330">
        <f>Flavors!F89</f>
        <v>-8.6578204763153137E-3</v>
      </c>
      <c r="G36" s="348">
        <f>Flavors!G89</f>
        <v>0.18978556870383356</v>
      </c>
      <c r="H36" s="383">
        <f>Flavors!H89</f>
        <v>-2.3132437223566116E-3</v>
      </c>
      <c r="I36" s="339">
        <f>Flavors!I89</f>
        <v>2.0367239344729247</v>
      </c>
      <c r="J36" s="348">
        <f>Flavors!J89</f>
        <v>-8.2037263700887042E-2</v>
      </c>
      <c r="K36" s="355">
        <f>Flavors!K89</f>
        <v>-3.8719447841312198E-2</v>
      </c>
      <c r="L36" s="361">
        <f>Flavors!L89</f>
        <v>1107691.7164827574</v>
      </c>
      <c r="M36" s="373">
        <f>Flavors!M89</f>
        <v>-54680.35619896627</v>
      </c>
      <c r="N36" s="367">
        <f>Flavors!N89</f>
        <v>-4.7042042289275339E-2</v>
      </c>
      <c r="O36" s="296">
        <f>Flavors!O89</f>
        <v>271929.76370884851</v>
      </c>
      <c r="P36" s="293">
        <f>Flavors!P89</f>
        <v>-2374.8803642040584</v>
      </c>
      <c r="Q36" s="367">
        <f>Flavors!Q89</f>
        <v>-8.6578204763153137E-3</v>
      </c>
    </row>
    <row r="37" spans="2:17" x14ac:dyDescent="0.2">
      <c r="B37" s="460"/>
      <c r="C37" s="49" t="s">
        <v>155</v>
      </c>
      <c r="D37" s="292">
        <f>Flavors!D90</f>
        <v>47158.912666231379</v>
      </c>
      <c r="E37" s="293">
        <f>Flavors!E90</f>
        <v>42702.591658829137</v>
      </c>
      <c r="F37" s="330">
        <f>Flavors!F90</f>
        <v>9.5824765738144393</v>
      </c>
      <c r="G37" s="348">
        <f>Flavors!G90</f>
        <v>1.6456604341034679E-2</v>
      </c>
      <c r="H37" s="383">
        <f>Flavors!H90</f>
        <v>1.4896196976797947E-2</v>
      </c>
      <c r="I37" s="339">
        <f>Flavors!I90</f>
        <v>3.0320828765744761</v>
      </c>
      <c r="J37" s="348">
        <f>Flavors!J90</f>
        <v>0.91752283528563039</v>
      </c>
      <c r="K37" s="355">
        <f>Flavors!K90</f>
        <v>0.43390720403776806</v>
      </c>
      <c r="L37" s="361">
        <f>Flavors!L90</f>
        <v>142989.73157315134</v>
      </c>
      <c r="M37" s="373">
        <f>Flavors!M90</f>
        <v>133566.57323974252</v>
      </c>
      <c r="N37" s="367">
        <f>Flavors!N90</f>
        <v>14.174289395753446</v>
      </c>
      <c r="O37" s="296">
        <f>Flavors!O90</f>
        <v>29706.401679515839</v>
      </c>
      <c r="P37" s="293">
        <f>Flavors!P90</f>
        <v>26899.270336270332</v>
      </c>
      <c r="Q37" s="367">
        <f>Flavors!Q90</f>
        <v>9.5824765738144428</v>
      </c>
    </row>
    <row r="38" spans="2:17" x14ac:dyDescent="0.2">
      <c r="B38" s="460"/>
      <c r="C38" s="49" t="s">
        <v>156</v>
      </c>
      <c r="D38" s="292">
        <f>Flavors!D91</f>
        <v>101148.40317487717</v>
      </c>
      <c r="E38" s="293">
        <f>Flavors!E91</f>
        <v>75642.218024015427</v>
      </c>
      <c r="F38" s="330">
        <f>Flavors!F91</f>
        <v>2.9656421599942715</v>
      </c>
      <c r="G38" s="348">
        <f>Flavors!G91</f>
        <v>3.5296811496850614E-2</v>
      </c>
      <c r="H38" s="383">
        <f>Flavors!H91</f>
        <v>2.6365668727539385E-2</v>
      </c>
      <c r="I38" s="339">
        <f>Flavors!I91</f>
        <v>1.7811596149674218</v>
      </c>
      <c r="J38" s="348">
        <f>Flavors!J91</f>
        <v>4.0366868887409257E-2</v>
      </c>
      <c r="K38" s="355">
        <f>Flavors!K91</f>
        <v>2.3188785097082353E-2</v>
      </c>
      <c r="L38" s="361">
        <f>Flavors!L91</f>
        <v>180161.45085353375</v>
      </c>
      <c r="M38" s="373">
        <f>Flavors!M91</f>
        <v>135760.46876273991</v>
      </c>
      <c r="N38" s="367">
        <f>Flavors!N91</f>
        <v>3.0576005838143083</v>
      </c>
      <c r="O38" s="296">
        <f>Flavors!O91</f>
        <v>50574.201587438583</v>
      </c>
      <c r="P38" s="293">
        <f>Flavors!P91</f>
        <v>37821.109012007713</v>
      </c>
      <c r="Q38" s="367">
        <f>Flavors!Q91</f>
        <v>2.9656421599942715</v>
      </c>
    </row>
    <row r="39" spans="2:17" x14ac:dyDescent="0.2">
      <c r="B39" s="460"/>
      <c r="C39" s="49" t="s">
        <v>157</v>
      </c>
      <c r="D39" s="292">
        <f>Flavors!D92</f>
        <v>2114443.7920101597</v>
      </c>
      <c r="E39" s="293">
        <f>Flavors!E92</f>
        <v>37135.816115315305</v>
      </c>
      <c r="F39" s="330">
        <f>Flavors!F92</f>
        <v>1.7876894782208819E-2</v>
      </c>
      <c r="G39" s="348">
        <f>Flavors!G92</f>
        <v>0.73785765869416797</v>
      </c>
      <c r="H39" s="383">
        <f>Flavors!H92</f>
        <v>1.0475888397602495E-2</v>
      </c>
      <c r="I39" s="339">
        <f>Flavors!I92</f>
        <v>2.0963423383407265</v>
      </c>
      <c r="J39" s="348">
        <f>Flavors!J92</f>
        <v>-4.2857991280386809E-2</v>
      </c>
      <c r="K39" s="355">
        <f>Flavors!K92</f>
        <v>-2.0034585207818124E-2</v>
      </c>
      <c r="L39" s="361">
        <f>Flavors!L92</f>
        <v>4432598.0432326104</v>
      </c>
      <c r="M39" s="373">
        <f>Flavors!M92</f>
        <v>-11179.863526208326</v>
      </c>
      <c r="N39" s="367">
        <f>Flavors!N92</f>
        <v>-2.5158465973747642E-3</v>
      </c>
      <c r="O39" s="296">
        <f>Flavors!O92</f>
        <v>1064954.4459537454</v>
      </c>
      <c r="P39" s="293">
        <f>Flavors!P92</f>
        <v>25731.535447247559</v>
      </c>
      <c r="Q39" s="367">
        <f>Flavors!Q92</f>
        <v>2.476036198500136E-2</v>
      </c>
    </row>
    <row r="40" spans="2:17" x14ac:dyDescent="0.2">
      <c r="B40" s="460"/>
      <c r="C40" s="49" t="s">
        <v>158</v>
      </c>
      <c r="D40" s="292">
        <f>Flavors!D93</f>
        <v>123435276.55259064</v>
      </c>
      <c r="E40" s="293">
        <f>Flavors!E93</f>
        <v>1666516.6470107734</v>
      </c>
      <c r="F40" s="330">
        <f>Flavors!F93</f>
        <v>1.368591294107782E-2</v>
      </c>
      <c r="G40" s="348">
        <f>Flavors!G93</f>
        <v>43.074053092125908</v>
      </c>
      <c r="H40" s="383">
        <f>Flavors!H93</f>
        <v>0.43599596495212012</v>
      </c>
      <c r="I40" s="339">
        <f>Flavors!I93</f>
        <v>2.4855430928377937</v>
      </c>
      <c r="J40" s="348">
        <f>Flavors!J93</f>
        <v>9.4541143335006517E-2</v>
      </c>
      <c r="K40" s="355">
        <f>Flavors!K93</f>
        <v>3.9540387390594352E-2</v>
      </c>
      <c r="L40" s="361">
        <f>Flavors!L93</f>
        <v>306803699.04781455</v>
      </c>
      <c r="M40" s="373">
        <f>Flavors!M93</f>
        <v>15654356.725036263</v>
      </c>
      <c r="N40" s="367">
        <f>Flavors!N93</f>
        <v>5.3767446631156388E-2</v>
      </c>
      <c r="O40" s="296">
        <f>Flavors!O93</f>
        <v>73327854.455500737</v>
      </c>
      <c r="P40" s="293">
        <f>Flavors!P93</f>
        <v>227368.5112580657</v>
      </c>
      <c r="Q40" s="367">
        <f>Flavors!Q93</f>
        <v>3.1103556743999053E-3</v>
      </c>
    </row>
    <row r="41" spans="2:17" x14ac:dyDescent="0.2">
      <c r="B41" s="460"/>
      <c r="C41" s="49" t="s">
        <v>159</v>
      </c>
      <c r="D41" s="292">
        <f>Flavors!D94</f>
        <v>9372.4902859255653</v>
      </c>
      <c r="E41" s="293">
        <f>Flavors!E94</f>
        <v>598.65912682413909</v>
      </c>
      <c r="F41" s="330">
        <f>Flavors!F94</f>
        <v>6.8232350950032522E-2</v>
      </c>
      <c r="G41" s="348">
        <f>Flavors!G94</f>
        <v>3.2706302076407436E-3</v>
      </c>
      <c r="H41" s="383">
        <f>Flavors!H94</f>
        <v>1.9842092772344444E-4</v>
      </c>
      <c r="I41" s="339">
        <f>Flavors!I94</f>
        <v>2.4539839209978362</v>
      </c>
      <c r="J41" s="348">
        <f>Flavors!J94</f>
        <v>1.3045187585208673E-2</v>
      </c>
      <c r="K41" s="355">
        <f>Flavors!K94</f>
        <v>5.3443322467051262E-3</v>
      </c>
      <c r="L41" s="361">
        <f>Flavors!L94</f>
        <v>22999.940461369752</v>
      </c>
      <c r="M41" s="373">
        <f>Flavors!M94</f>
        <v>1583.5561446964712</v>
      </c>
      <c r="N41" s="367">
        <f>Flavors!N94</f>
        <v>7.3941339550188515E-2</v>
      </c>
      <c r="O41" s="296">
        <f>Flavors!O94</f>
        <v>5178.8515357971191</v>
      </c>
      <c r="P41" s="293">
        <f>Flavors!P94</f>
        <v>385.102823138237</v>
      </c>
      <c r="Q41" s="367">
        <f>Flavors!Q94</f>
        <v>8.0334378421066083E-2</v>
      </c>
    </row>
    <row r="42" spans="2:17" x14ac:dyDescent="0.2">
      <c r="B42" s="460"/>
      <c r="C42" s="49" t="s">
        <v>160</v>
      </c>
      <c r="D42" s="292">
        <f>Flavors!D95</f>
        <v>201043.65462827682</v>
      </c>
      <c r="E42" s="293">
        <f>Flavors!E95</f>
        <v>-209716.9084352192</v>
      </c>
      <c r="F42" s="330">
        <f>Flavors!F95</f>
        <v>-0.51055755418954574</v>
      </c>
      <c r="G42" s="348">
        <f>Flavors!G95</f>
        <v>7.0156322367081622E-2</v>
      </c>
      <c r="H42" s="383">
        <f>Flavors!H95</f>
        <v>-7.3673937274815762E-2</v>
      </c>
      <c r="I42" s="339">
        <f>Flavors!I95</f>
        <v>2.0524126550917674</v>
      </c>
      <c r="J42" s="348">
        <f>Flavors!J95</f>
        <v>-2.970093056757328E-2</v>
      </c>
      <c r="K42" s="355">
        <f>Flavors!K95</f>
        <v>-1.4264798410682249E-2</v>
      </c>
      <c r="L42" s="361">
        <f>Flavors!L95</f>
        <v>412624.54098497389</v>
      </c>
      <c r="M42" s="373">
        <f>Flavors!M95</f>
        <v>-442625.60782261146</v>
      </c>
      <c r="N42" s="367">
        <f>Flavors!N95</f>
        <v>-0.5175393520126631</v>
      </c>
      <c r="O42" s="296">
        <f>Flavors!O95</f>
        <v>100521.82731413841</v>
      </c>
      <c r="P42" s="293">
        <f>Flavors!P95</f>
        <v>-104858.4542176096</v>
      </c>
      <c r="Q42" s="367">
        <f>Flavors!Q95</f>
        <v>-0.51055755418954574</v>
      </c>
    </row>
    <row r="43" spans="2:17" x14ac:dyDescent="0.2">
      <c r="B43" s="460"/>
      <c r="C43" s="49" t="s">
        <v>161</v>
      </c>
      <c r="D43" s="292">
        <f>Flavors!D96</f>
        <v>981435.84738492966</v>
      </c>
      <c r="E43" s="293">
        <f>Flavors!E96</f>
        <v>125235.31393720955</v>
      </c>
      <c r="F43" s="330">
        <f>Flavors!F96</f>
        <v>0.14626867076678415</v>
      </c>
      <c r="G43" s="348">
        <f>Flavors!G96</f>
        <v>0.34248248132504217</v>
      </c>
      <c r="H43" s="383">
        <f>Flavors!H96</f>
        <v>4.2678760848886665E-2</v>
      </c>
      <c r="I43" s="339">
        <f>Flavors!I96</f>
        <v>2.0610910872215249</v>
      </c>
      <c r="J43" s="348">
        <f>Flavors!J96</f>
        <v>-5.2994504553159238E-2</v>
      </c>
      <c r="K43" s="355">
        <f>Flavors!K96</f>
        <v>-2.5067341057214542E-2</v>
      </c>
      <c r="L43" s="361">
        <f>Flavors!L96</f>
        <v>2022828.6777247833</v>
      </c>
      <c r="M43" s="373">
        <f>Flavors!M96</f>
        <v>212747.46629315964</v>
      </c>
      <c r="N43" s="367">
        <f>Flavors!N96</f>
        <v>0.11753476305347321</v>
      </c>
      <c r="O43" s="296">
        <f>Flavors!O96</f>
        <v>490717.92369246483</v>
      </c>
      <c r="P43" s="293">
        <f>Flavors!P96</f>
        <v>62617.656968604773</v>
      </c>
      <c r="Q43" s="367">
        <f>Flavors!Q96</f>
        <v>0.14626867076678415</v>
      </c>
    </row>
    <row r="44" spans="2:17" x14ac:dyDescent="0.2">
      <c r="B44" s="460"/>
      <c r="C44" s="49" t="s">
        <v>162</v>
      </c>
      <c r="D44" s="292">
        <f>Flavors!D97</f>
        <v>30011858.733962197</v>
      </c>
      <c r="E44" s="293">
        <f>Flavors!E97</f>
        <v>2897825.7272816524</v>
      </c>
      <c r="F44" s="330">
        <f>Flavors!F97</f>
        <v>0.10687549604176058</v>
      </c>
      <c r="G44" s="348">
        <f>Flavors!G97</f>
        <v>10.472957428416267</v>
      </c>
      <c r="H44" s="383">
        <f>Flavors!H97</f>
        <v>0.97881714823801147</v>
      </c>
      <c r="I44" s="339">
        <f>Flavors!I97</f>
        <v>2.0826810799079509</v>
      </c>
      <c r="J44" s="348">
        <f>Flavors!J97</f>
        <v>-2.0627934089834099E-3</v>
      </c>
      <c r="K44" s="355">
        <f>Flavors!K97</f>
        <v>-9.8947090593982652E-4</v>
      </c>
      <c r="L44" s="361">
        <f>Flavors!L97</f>
        <v>62505130.358093262</v>
      </c>
      <c r="M44" s="373">
        <f>Flavors!M97</f>
        <v>5979316.1665028557</v>
      </c>
      <c r="N44" s="367">
        <f>Flavors!N97</f>
        <v>0.10578027494192954</v>
      </c>
      <c r="O44" s="296">
        <f>Flavors!O97</f>
        <v>13329542.168794416</v>
      </c>
      <c r="P44" s="293">
        <f>Flavors!P97</f>
        <v>1201843.6931422725</v>
      </c>
      <c r="Q44" s="367">
        <f>Flavors!Q97</f>
        <v>9.9099074367253001E-2</v>
      </c>
    </row>
    <row r="45" spans="2:17" x14ac:dyDescent="0.2">
      <c r="B45" s="460"/>
      <c r="C45" s="49" t="s">
        <v>163</v>
      </c>
      <c r="D45" s="292">
        <f>Flavors!D98</f>
        <v>188834.94964408875</v>
      </c>
      <c r="E45" s="293">
        <f>Flavors!E98</f>
        <v>-376423.19591931382</v>
      </c>
      <c r="F45" s="330">
        <f>Flavors!F98</f>
        <v>-0.66593148435592431</v>
      </c>
      <c r="G45" s="348">
        <f>Flavors!G98</f>
        <v>6.5895964863439099E-2</v>
      </c>
      <c r="H45" s="383">
        <f>Flavors!H98</f>
        <v>-0.13203254422888563</v>
      </c>
      <c r="I45" s="339">
        <f>Flavors!I98</f>
        <v>2.0675688987384193</v>
      </c>
      <c r="J45" s="348">
        <f>Flavors!J98</f>
        <v>-6.0023182625864369E-2</v>
      </c>
      <c r="K45" s="355">
        <f>Flavors!K98</f>
        <v>-2.8211790761777739E-2</v>
      </c>
      <c r="L45" s="361">
        <f>Flavors!L98</f>
        <v>390429.26887895347</v>
      </c>
      <c r="M45" s="373">
        <f>Flavors!M98</f>
        <v>-812209.48554840125</v>
      </c>
      <c r="N45" s="367">
        <f>Flavors!N98</f>
        <v>-0.67535615541937255</v>
      </c>
      <c r="O45" s="296">
        <f>Flavors!O98</f>
        <v>94417.474822044373</v>
      </c>
      <c r="P45" s="293">
        <f>Flavors!P98</f>
        <v>-188211.59795965691</v>
      </c>
      <c r="Q45" s="367">
        <f>Flavors!Q98</f>
        <v>-0.66593148435592431</v>
      </c>
    </row>
    <row r="46" spans="2:17" x14ac:dyDescent="0.2">
      <c r="B46" s="460"/>
      <c r="C46" s="49" t="s">
        <v>164</v>
      </c>
      <c r="D46" s="292">
        <f>Flavors!D99</f>
        <v>67207659.616461068</v>
      </c>
      <c r="E46" s="293">
        <f>Flavors!E99</f>
        <v>-2028366.9037642181</v>
      </c>
      <c r="F46" s="330">
        <f>Flavors!F99</f>
        <v>-2.9296408325392414E-2</v>
      </c>
      <c r="G46" s="348">
        <f>Flavors!G99</f>
        <v>23.452827905996315</v>
      </c>
      <c r="H46" s="383">
        <f>Flavors!H99</f>
        <v>-0.79057948615377782</v>
      </c>
      <c r="I46" s="339">
        <f>Flavors!I99</f>
        <v>1.8804040307905372</v>
      </c>
      <c r="J46" s="348">
        <f>Flavors!J99</f>
        <v>-2.7345138812713277E-3</v>
      </c>
      <c r="K46" s="355">
        <f>Flavors!K99</f>
        <v>-1.4521044609322124E-3</v>
      </c>
      <c r="L46" s="361">
        <f>Flavors!L99</f>
        <v>126377554.0427918</v>
      </c>
      <c r="M46" s="373">
        <f>Flavors!M99</f>
        <v>-4003476.1773639917</v>
      </c>
      <c r="N46" s="367">
        <f>Flavors!N99</f>
        <v>-3.0705971341106097E-2</v>
      </c>
      <c r="O46" s="296">
        <f>Flavors!O99</f>
        <v>27238527.288845211</v>
      </c>
      <c r="P46" s="293">
        <f>Flavors!P99</f>
        <v>-763038.48187578842</v>
      </c>
      <c r="Q46" s="367">
        <f>Flavors!Q99</f>
        <v>-2.7249850530631285E-2</v>
      </c>
    </row>
    <row r="47" spans="2:17" ht="15.75" thickBot="1" x14ac:dyDescent="0.25">
      <c r="B47" s="460"/>
      <c r="C47" s="52" t="s">
        <v>165</v>
      </c>
      <c r="D47" s="314">
        <f>Flavors!D100</f>
        <v>1338534.4183293504</v>
      </c>
      <c r="E47" s="315">
        <f>Flavors!E100</f>
        <v>-86573.782012208831</v>
      </c>
      <c r="F47" s="331">
        <f>Flavors!F100</f>
        <v>-6.0748918567347709E-2</v>
      </c>
      <c r="G47" s="349">
        <f>Flavors!G100</f>
        <v>0.46709582714947329</v>
      </c>
      <c r="H47" s="384">
        <f>Flavors!H100</f>
        <v>-3.1914304067136245E-2</v>
      </c>
      <c r="I47" s="340">
        <f>Flavors!I100</f>
        <v>1.9346387989904548</v>
      </c>
      <c r="J47" s="349">
        <f>Flavors!J100</f>
        <v>7.2499536979385049E-2</v>
      </c>
      <c r="K47" s="356">
        <f>Flavors!K100</f>
        <v>3.8933466716709005E-2</v>
      </c>
      <c r="L47" s="362">
        <f>Flavors!L100</f>
        <v>2589580.6194840814</v>
      </c>
      <c r="M47" s="374">
        <f>Flavors!M100</f>
        <v>-64169.312985873315</v>
      </c>
      <c r="N47" s="368">
        <f>Flavors!N100</f>
        <v>-2.4180617849756583E-2</v>
      </c>
      <c r="O47" s="316">
        <f>Flavors!O100</f>
        <v>671576.06516637281</v>
      </c>
      <c r="P47" s="315">
        <f>Flavors!P100</f>
        <v>-40987.433334089583</v>
      </c>
      <c r="Q47" s="368">
        <f>Flavors!Q100</f>
        <v>-5.7521095902813756E-2</v>
      </c>
    </row>
    <row r="48" spans="2:17" x14ac:dyDescent="0.2">
      <c r="B48" s="459" t="s">
        <v>279</v>
      </c>
      <c r="C48" s="55" t="s">
        <v>280</v>
      </c>
      <c r="D48" s="317">
        <f>'NB vs PL'!D15</f>
        <v>181965664.23317325</v>
      </c>
      <c r="E48" s="54">
        <f>'NB vs PL'!E15</f>
        <v>-1401193.1944044828</v>
      </c>
      <c r="F48" s="332">
        <f>'NB vs PL'!F15</f>
        <v>-7.641474659388193E-3</v>
      </c>
      <c r="G48" s="350">
        <f>'NB vs PL'!G15</f>
        <v>63.49885463078472</v>
      </c>
      <c r="H48" s="385">
        <f>'NB vs PL'!H15</f>
        <v>-0.70814352120291346</v>
      </c>
      <c r="I48" s="341">
        <f>'NB vs PL'!I15</f>
        <v>2.2978091021192899</v>
      </c>
      <c r="J48" s="350">
        <f>'NB vs PL'!J15</f>
        <v>9.810755013610617E-4</v>
      </c>
      <c r="K48" s="357">
        <f>'NB vs PL'!K15</f>
        <v>4.2714364767034471E-4</v>
      </c>
      <c r="L48" s="363">
        <f>'NB vs PL'!L15</f>
        <v>418122359.548168</v>
      </c>
      <c r="M48" s="375">
        <f>'NB vs PL'!M15</f>
        <v>-3039777.7443464398</v>
      </c>
      <c r="N48" s="369">
        <f>'NB vs PL'!N15</f>
        <v>-7.2175950190773892E-3</v>
      </c>
      <c r="O48" s="53">
        <f>'NB vs PL'!O15</f>
        <v>87274643.392074883</v>
      </c>
      <c r="P48" s="54">
        <f>'NB vs PL'!P15</f>
        <v>-1238695.558364749</v>
      </c>
      <c r="Q48" s="369">
        <f>'NB vs PL'!Q15</f>
        <v>-1.3994450701473583E-2</v>
      </c>
    </row>
    <row r="49" spans="2:17" ht="15.75" thickBot="1" x14ac:dyDescent="0.25">
      <c r="B49" s="461"/>
      <c r="C49" s="56" t="s">
        <v>144</v>
      </c>
      <c r="D49" s="318">
        <f>'NB vs PL'!D16</f>
        <v>104599605.78817798</v>
      </c>
      <c r="E49" s="48">
        <f>'NB vs PL'!E16</f>
        <v>2379435.7806447595</v>
      </c>
      <c r="F49" s="333">
        <f>'NB vs PL'!F16</f>
        <v>2.327755647901392E-2</v>
      </c>
      <c r="G49" s="351">
        <f>'NB vs PL'!G16</f>
        <v>36.501145369215429</v>
      </c>
      <c r="H49" s="386">
        <f>'NB vs PL'!H16</f>
        <v>0.70814352120285662</v>
      </c>
      <c r="I49" s="342">
        <f>'NB vs PL'!I16</f>
        <v>2.0419795032565102</v>
      </c>
      <c r="J49" s="351">
        <f>'NB vs PL'!J16</f>
        <v>9.877322885951445E-2</v>
      </c>
      <c r="K49" s="358">
        <f>'NB vs PL'!K16</f>
        <v>5.0830027754086564E-2</v>
      </c>
      <c r="L49" s="364">
        <f>'NB vs PL'!L16</f>
        <v>213590251.06817046</v>
      </c>
      <c r="M49" s="376">
        <f>'NB vs PL'!M16</f>
        <v>14955375.339604288</v>
      </c>
      <c r="N49" s="370">
        <f>'NB vs PL'!N16</f>
        <v>7.5290783074975984E-2</v>
      </c>
      <c r="O49" s="47">
        <f>'NB vs PL'!O16</f>
        <v>57180923.347771406</v>
      </c>
      <c r="P49" s="48">
        <f>'NB vs PL'!P16</f>
        <v>859272.03377638012</v>
      </c>
      <c r="Q49" s="370">
        <f>'NB vs PL'!Q16</f>
        <v>1.5256513502878507E-2</v>
      </c>
    </row>
    <row r="50" spans="2:17" x14ac:dyDescent="0.2">
      <c r="B50" s="460" t="s">
        <v>461</v>
      </c>
      <c r="C50" s="44" t="s">
        <v>39</v>
      </c>
      <c r="D50" s="269">
        <f>Size!D30</f>
        <v>7444272.7645273227</v>
      </c>
      <c r="E50" s="63">
        <f>Size!E30</f>
        <v>270152.55687022954</v>
      </c>
      <c r="F50" s="334">
        <f>Size!F30</f>
        <v>3.7656541715301882E-2</v>
      </c>
      <c r="G50" s="352">
        <f>Size!G30</f>
        <v>2.597758187505653</v>
      </c>
      <c r="H50" s="387">
        <f>Size!H30</f>
        <v>8.5697232885732166E-2</v>
      </c>
      <c r="I50" s="343">
        <f>Size!I30</f>
        <v>3.2352415989313554</v>
      </c>
      <c r="J50" s="352">
        <f>Size!J30</f>
        <v>-2.5010602062154774E-2</v>
      </c>
      <c r="K50" s="320">
        <f>Size!K30</f>
        <v>-7.6713703481384628E-3</v>
      </c>
      <c r="L50" s="321">
        <f>Size!L30</f>
        <v>24084020.921590518</v>
      </c>
      <c r="M50" s="322">
        <f>Size!M30</f>
        <v>694579.7243844606</v>
      </c>
      <c r="N50" s="323">
        <f>Size!N30</f>
        <v>2.9696294089635214E-2</v>
      </c>
      <c r="O50" s="62">
        <f>Size!O30</f>
        <v>4863057.1299176645</v>
      </c>
      <c r="P50" s="63">
        <f>Size!P30</f>
        <v>155448.85312324576</v>
      </c>
      <c r="Q50" s="323">
        <f>Size!Q30</f>
        <v>3.3020770629857192E-2</v>
      </c>
    </row>
    <row r="51" spans="2:17" x14ac:dyDescent="0.2">
      <c r="B51" s="460"/>
      <c r="C51" s="49" t="s">
        <v>177</v>
      </c>
      <c r="D51" s="58">
        <f>Size!D31</f>
        <v>163714451.74527144</v>
      </c>
      <c r="E51" s="288">
        <f>Size!E31</f>
        <v>-4721650.6392126679</v>
      </c>
      <c r="F51" s="290">
        <f>Size!F31</f>
        <v>-2.8032295763022914E-2</v>
      </c>
      <c r="G51" s="344">
        <f>Size!G31</f>
        <v>57.129899842040793</v>
      </c>
      <c r="H51" s="379">
        <f>Size!H31</f>
        <v>-1.8490054315032722</v>
      </c>
      <c r="I51" s="335">
        <f>Size!I31</f>
        <v>2.0760409009640455</v>
      </c>
      <c r="J51" s="344">
        <f>Size!J31</f>
        <v>3.5239880532497381E-2</v>
      </c>
      <c r="K51" s="301">
        <f>Size!K31</f>
        <v>1.7267670968258115E-2</v>
      </c>
      <c r="L51" s="305">
        <f>Size!L31</f>
        <v>339877897.90208811</v>
      </c>
      <c r="M51" s="291">
        <f>Size!M31</f>
        <v>-3866671.7216797471</v>
      </c>
      <c r="N51" s="280">
        <f>Size!N31</f>
        <v>-1.124867725448539E-2</v>
      </c>
      <c r="O51" s="295">
        <f>Size!O31</f>
        <v>82187463.524871081</v>
      </c>
      <c r="P51" s="288">
        <f>Size!P31</f>
        <v>-2402824.9996874779</v>
      </c>
      <c r="Q51" s="280">
        <f>Size!Q31</f>
        <v>-2.8405447499920525E-2</v>
      </c>
    </row>
    <row r="52" spans="2:17" x14ac:dyDescent="0.2">
      <c r="B52" s="460"/>
      <c r="C52" s="49" t="s">
        <v>178</v>
      </c>
      <c r="D52" s="58">
        <f>Size!D32</f>
        <v>4400544.2261112332</v>
      </c>
      <c r="E52" s="288">
        <f>Size!E32</f>
        <v>158995.97720970958</v>
      </c>
      <c r="F52" s="290">
        <f>Size!F32</f>
        <v>3.7485363334222678E-2</v>
      </c>
      <c r="G52" s="344">
        <f>Size!G32</f>
        <v>1.5356167290556064</v>
      </c>
      <c r="H52" s="379">
        <f>Size!H32</f>
        <v>5.0413326437725114E-2</v>
      </c>
      <c r="I52" s="335">
        <f>Size!I32</f>
        <v>2.4142599869034838</v>
      </c>
      <c r="J52" s="344">
        <f>Size!J32</f>
        <v>-3.7948101511322552E-2</v>
      </c>
      <c r="K52" s="301">
        <f>Size!K32</f>
        <v>-1.5475073950944164E-2</v>
      </c>
      <c r="L52" s="305">
        <f>Size!L32</f>
        <v>10624057.845699508</v>
      </c>
      <c r="M52" s="291">
        <f>Size!M32</f>
        <v>222898.92234153301</v>
      </c>
      <c r="N52" s="280">
        <f>Size!N32</f>
        <v>2.1430200613603442E-2</v>
      </c>
      <c r="O52" s="295">
        <f>Size!O32</f>
        <v>1503065.7866305113</v>
      </c>
      <c r="P52" s="288">
        <f>Size!P32</f>
        <v>43470.135314522777</v>
      </c>
      <c r="Q52" s="280">
        <f>Size!Q32</f>
        <v>2.9782313530003733E-2</v>
      </c>
    </row>
    <row r="53" spans="2:17" x14ac:dyDescent="0.2">
      <c r="B53" s="460"/>
      <c r="C53" s="49" t="s">
        <v>179</v>
      </c>
      <c r="D53" s="58">
        <f>Size!D33</f>
        <v>3207305.8609604388</v>
      </c>
      <c r="E53" s="288">
        <f>Size!E33</f>
        <v>341435.41188921779</v>
      </c>
      <c r="F53" s="290">
        <f>Size!F33</f>
        <v>0.11913846698823079</v>
      </c>
      <c r="G53" s="344">
        <f>Size!G33</f>
        <v>1.1192235055983846</v>
      </c>
      <c r="H53" s="379">
        <f>Size!H33</f>
        <v>0.11572188481051859</v>
      </c>
      <c r="I53" s="335">
        <f>Size!I33</f>
        <v>1.8016726514687367</v>
      </c>
      <c r="J53" s="344">
        <f>Size!J33</f>
        <v>0.10022937725424841</v>
      </c>
      <c r="K53" s="301">
        <f>Size!K33</f>
        <v>5.8908444832239081E-2</v>
      </c>
      <c r="L53" s="305">
        <f>Size!L33</f>
        <v>5778515.2545878133</v>
      </c>
      <c r="M53" s="291">
        <f>Size!M33</f>
        <v>902399.25424552895</v>
      </c>
      <c r="N53" s="280">
        <f>Size!N33</f>
        <v>0.18506517363044359</v>
      </c>
      <c r="O53" s="295">
        <f>Size!O33</f>
        <v>898482.46119225025</v>
      </c>
      <c r="P53" s="288">
        <f>Size!P33</f>
        <v>93671.198814153671</v>
      </c>
      <c r="Q53" s="280">
        <f>Size!Q33</f>
        <v>0.11638902584112619</v>
      </c>
    </row>
    <row r="54" spans="2:17" x14ac:dyDescent="0.2">
      <c r="B54" s="460"/>
      <c r="C54" s="49" t="s">
        <v>180</v>
      </c>
      <c r="D54" s="58">
        <f>Size!D34</f>
        <v>73618486.348938331</v>
      </c>
      <c r="E54" s="288">
        <f>Size!E34</f>
        <v>3791244.7205137163</v>
      </c>
      <c r="F54" s="290">
        <f>Size!F34</f>
        <v>5.429463676495009E-2</v>
      </c>
      <c r="G54" s="344">
        <f>Size!G34</f>
        <v>25.689954104854827</v>
      </c>
      <c r="H54" s="379">
        <f>Size!H34</f>
        <v>1.2395292184196869</v>
      </c>
      <c r="I54" s="335">
        <f>Size!I34</f>
        <v>1.5998061368907244</v>
      </c>
      <c r="J54" s="344">
        <f>Size!J34</f>
        <v>3.9637937812416979E-2</v>
      </c>
      <c r="K54" s="301">
        <f>Size!K34</f>
        <v>2.5406195201154388E-2</v>
      </c>
      <c r="L54" s="305">
        <f>Size!L34</f>
        <v>117775306.24963756</v>
      </c>
      <c r="M54" s="291">
        <f>Size!M34</f>
        <v>8833064.4316125065</v>
      </c>
      <c r="N54" s="280">
        <f>Size!N34</f>
        <v>8.1080252106130526E-2</v>
      </c>
      <c r="O54" s="295">
        <f>Size!O34</f>
        <v>18369846.381620944</v>
      </c>
      <c r="P54" s="288">
        <f>Size!P34</f>
        <v>960397.86052534729</v>
      </c>
      <c r="Q54" s="280">
        <f>Size!Q34</f>
        <v>5.5165323551840367E-2</v>
      </c>
    </row>
    <row r="55" spans="2:17" x14ac:dyDescent="0.2">
      <c r="B55" s="460"/>
      <c r="C55" s="49" t="s">
        <v>181</v>
      </c>
      <c r="D55" s="58">
        <f>Size!D35</f>
        <v>30436733.19435183</v>
      </c>
      <c r="E55" s="288">
        <f>Size!E35</f>
        <v>976373.66954810545</v>
      </c>
      <c r="F55" s="290">
        <f>Size!F35</f>
        <v>3.314194684983602E-2</v>
      </c>
      <c r="G55" s="344">
        <f>Size!G35</f>
        <v>10.621221891991349</v>
      </c>
      <c r="H55" s="379">
        <f>Size!H35</f>
        <v>0.30550139537406373</v>
      </c>
      <c r="I55" s="335">
        <f>Size!I35</f>
        <v>4.2269110277449098</v>
      </c>
      <c r="J55" s="344">
        <f>Size!J35</f>
        <v>2.5804294303222619E-2</v>
      </c>
      <c r="K55" s="301">
        <f>Size!K35</f>
        <v>6.1422610613091656E-3</v>
      </c>
      <c r="L55" s="305">
        <f>Size!L35</f>
        <v>128653363.1877353</v>
      </c>
      <c r="M55" s="291">
        <f>Size!M35</f>
        <v>4887248.4184694439</v>
      </c>
      <c r="N55" s="280">
        <f>Size!N35</f>
        <v>3.9487774400776991E-2</v>
      </c>
      <c r="O55" s="295">
        <f>Size!O35</f>
        <v>36069365.478143565</v>
      </c>
      <c r="P55" s="288">
        <f>Size!P35</f>
        <v>746481.47499926388</v>
      </c>
      <c r="Q55" s="280">
        <f>Size!Q35</f>
        <v>2.113308400675367E-2</v>
      </c>
    </row>
    <row r="56" spans="2:17" ht="15.75" thickBot="1" x14ac:dyDescent="0.25">
      <c r="B56" s="460"/>
      <c r="C56" s="52" t="s">
        <v>182</v>
      </c>
      <c r="D56" s="307">
        <f>Size!D36</f>
        <v>3743475.8811907768</v>
      </c>
      <c r="E56" s="308">
        <f>Size!E36</f>
        <v>161690.88942213124</v>
      </c>
      <c r="F56" s="328">
        <f>Size!F36</f>
        <v>4.5142544790855825E-2</v>
      </c>
      <c r="G56" s="345">
        <f>Size!G36</f>
        <v>1.3063257389535954</v>
      </c>
      <c r="H56" s="380">
        <f>Size!H36</f>
        <v>5.2142373575600809E-2</v>
      </c>
      <c r="I56" s="336">
        <f>Size!I36</f>
        <v>1.3141394284700929</v>
      </c>
      <c r="J56" s="345">
        <f>Size!J36</f>
        <v>8.2624146726610892E-3</v>
      </c>
      <c r="K56" s="353">
        <f>Size!K36</f>
        <v>6.3271001674455986E-3</v>
      </c>
      <c r="L56" s="359">
        <f>Size!L36</f>
        <v>4919449.2549996246</v>
      </c>
      <c r="M56" s="371">
        <f>Size!M36</f>
        <v>242078.56588432658</v>
      </c>
      <c r="N56" s="365">
        <f>Size!N36</f>
        <v>5.1755266361006462E-2</v>
      </c>
      <c r="O56" s="309">
        <f>Size!O36</f>
        <v>564285.97747027874</v>
      </c>
      <c r="P56" s="308">
        <f>Size!P36</f>
        <v>23931.952322602272</v>
      </c>
      <c r="Q56" s="365">
        <f>Size!Q36</f>
        <v>4.4289394006201341E-2</v>
      </c>
    </row>
    <row r="57" spans="2:17" x14ac:dyDescent="0.2">
      <c r="B57" s="459" t="s">
        <v>24</v>
      </c>
      <c r="C57" s="55" t="s">
        <v>457</v>
      </c>
      <c r="D57" s="317">
        <f>Organic!D15</f>
        <v>14083384.613600481</v>
      </c>
      <c r="E57" s="54">
        <f>Organic!E15</f>
        <v>1635841.7509469241</v>
      </c>
      <c r="F57" s="332">
        <f>Organic!F15</f>
        <v>0.1314188486030404</v>
      </c>
      <c r="G57" s="350">
        <f>Organic!G15</f>
        <v>4.9145469067312959</v>
      </c>
      <c r="H57" s="385">
        <f>Organic!H15</f>
        <v>0.55596557534297641</v>
      </c>
      <c r="I57" s="341">
        <f>Organic!I15</f>
        <v>2.3954367491083457</v>
      </c>
      <c r="J57" s="350">
        <f>Organic!J15</f>
        <v>-4.3972236495316341E-2</v>
      </c>
      <c r="K57" s="357">
        <f>Organic!K15</f>
        <v>-1.8025774585082487E-2</v>
      </c>
      <c r="L57" s="363">
        <f>Organic!L15</f>
        <v>33735857.05524563</v>
      </c>
      <c r="M57" s="375">
        <f>Organic!M15</f>
        <v>3371209.1474018134</v>
      </c>
      <c r="N57" s="369">
        <f>Organic!N15</f>
        <v>0.11102414747680839</v>
      </c>
      <c r="O57" s="53">
        <f>Organic!O15</f>
        <v>7060455.8365994338</v>
      </c>
      <c r="P57" s="54">
        <f>Organic!P15</f>
        <v>706041.08926143963</v>
      </c>
      <c r="Q57" s="369">
        <f>Organic!Q15</f>
        <v>0.11111032523604411</v>
      </c>
    </row>
    <row r="58" spans="2:17" ht="15.75" thickBot="1" x14ac:dyDescent="0.25">
      <c r="B58" s="461"/>
      <c r="C58" s="56" t="s">
        <v>458</v>
      </c>
      <c r="D58" s="318">
        <f>Organic!D16</f>
        <v>272481885.40775025</v>
      </c>
      <c r="E58" s="48">
        <f>Organic!E16</f>
        <v>-657599.16470658779</v>
      </c>
      <c r="F58" s="333">
        <f>Organic!F16</f>
        <v>-2.4075580494556572E-3</v>
      </c>
      <c r="G58" s="351">
        <f>Organic!G16</f>
        <v>95.085453093268683</v>
      </c>
      <c r="H58" s="386">
        <f>Organic!H16</f>
        <v>-0.55596557534300928</v>
      </c>
      <c r="I58" s="342">
        <f>Organic!I16</f>
        <v>2.1945559891669943</v>
      </c>
      <c r="J58" s="351">
        <f>Organic!J16</f>
        <v>3.6565664055740132E-2</v>
      </c>
      <c r="K58" s="358">
        <f>Organic!K16</f>
        <v>1.6944313248417834E-2</v>
      </c>
      <c r="L58" s="364">
        <f>Organic!L16</f>
        <v>597976753.56109297</v>
      </c>
      <c r="M58" s="376">
        <f>Organic!M16</f>
        <v>8544388.4478564262</v>
      </c>
      <c r="N58" s="370">
        <f>Organic!N16</f>
        <v>1.4495960781208466E-2</v>
      </c>
      <c r="O58" s="47">
        <f>Organic!O16</f>
        <v>137395110.90324685</v>
      </c>
      <c r="P58" s="48">
        <f>Organic!P16</f>
        <v>-1085464.6138498187</v>
      </c>
      <c r="Q58" s="370">
        <f>Organic!Q16</f>
        <v>-7.8383889566938456E-3</v>
      </c>
    </row>
    <row r="59" spans="2:17" x14ac:dyDescent="0.2">
      <c r="B59" s="459" t="s">
        <v>281</v>
      </c>
      <c r="C59" s="44" t="s">
        <v>463</v>
      </c>
      <c r="D59" s="57">
        <f>Form!D15</f>
        <v>40430449.650927529</v>
      </c>
      <c r="E59" s="46">
        <f>Form!E15</f>
        <v>-310646.50659371167</v>
      </c>
      <c r="F59" s="278">
        <f>Form!F15</f>
        <v>-7.6248931887504708E-3</v>
      </c>
      <c r="G59" s="390">
        <f>Form!G15</f>
        <v>14.108635581665299</v>
      </c>
      <c r="H59" s="391">
        <f>Form!H15</f>
        <v>-0.15710208976244822</v>
      </c>
      <c r="I59" s="392">
        <f>Form!I15</f>
        <v>2.1940427999783791</v>
      </c>
      <c r="J59" s="390">
        <f>Form!J15</f>
        <v>-5.574662556629395E-2</v>
      </c>
      <c r="K59" s="393">
        <f>Form!K15</f>
        <v>-2.477859702482943E-2</v>
      </c>
      <c r="L59" s="394">
        <f>Form!L15</f>
        <v>88706136.956505924</v>
      </c>
      <c r="M59" s="277">
        <f>Form!M15</f>
        <v>-2952750.3637840748</v>
      </c>
      <c r="N59" s="279">
        <f>Form!N15</f>
        <v>-3.22145560578984E-2</v>
      </c>
      <c r="O59" s="45">
        <f>Form!O15</f>
        <v>19969253.490055904</v>
      </c>
      <c r="P59" s="46">
        <f>Form!P15</f>
        <v>-485283.26420560852</v>
      </c>
      <c r="Q59" s="279">
        <f>Form!Q15</f>
        <v>-2.3724969674735082E-2</v>
      </c>
    </row>
    <row r="60" spans="2:17" ht="15.75" thickBot="1" x14ac:dyDescent="0.25">
      <c r="B60" s="461"/>
      <c r="C60" s="52" t="s">
        <v>169</v>
      </c>
      <c r="D60" s="61">
        <f>Form!D16</f>
        <v>246134820.37042359</v>
      </c>
      <c r="E60" s="51">
        <f>Form!E16</f>
        <v>1288889.092834115</v>
      </c>
      <c r="F60" s="274">
        <f>Form!F16</f>
        <v>5.2640821356874472E-3</v>
      </c>
      <c r="G60" s="378">
        <f>Form!G16</f>
        <v>85.891364418334831</v>
      </c>
      <c r="H60" s="388">
        <f>Form!H16</f>
        <v>0.15710208976247486</v>
      </c>
      <c r="I60" s="377">
        <f>Form!I16</f>
        <v>2.2061343163174891</v>
      </c>
      <c r="J60" s="378">
        <f>Form!J16</f>
        <v>4.9112049518930334E-2</v>
      </c>
      <c r="K60" s="302">
        <f>Form!K16</f>
        <v>2.276844809387257E-2</v>
      </c>
      <c r="L60" s="306">
        <f>Form!L16</f>
        <v>543006473.65983248</v>
      </c>
      <c r="M60" s="275">
        <f>Form!M16</f>
        <v>14868347.959042251</v>
      </c>
      <c r="N60" s="281">
        <f>Form!N16</f>
        <v>2.8152385210428305E-2</v>
      </c>
      <c r="O60" s="50">
        <f>Form!O16</f>
        <v>124486313.24979039</v>
      </c>
      <c r="P60" s="51">
        <f>Form!P16</f>
        <v>105859.73961722851</v>
      </c>
      <c r="Q60" s="281">
        <f>Form!Q16</f>
        <v>8.5109626657351085E-4</v>
      </c>
    </row>
    <row r="61" spans="2:17" x14ac:dyDescent="0.2">
      <c r="B61" s="460" t="s">
        <v>283</v>
      </c>
      <c r="C61" s="44" t="s">
        <v>37</v>
      </c>
      <c r="D61" s="269">
        <f>'Package Type'!D33</f>
        <v>9475854.921490876</v>
      </c>
      <c r="E61" s="63">
        <f>'Package Type'!E33</f>
        <v>-150554.41000698134</v>
      </c>
      <c r="F61" s="334">
        <f>'Package Type'!F33</f>
        <v>-1.5639726591966482E-2</v>
      </c>
      <c r="G61" s="352">
        <f>'Package Type'!G33</f>
        <v>3.306700397010728</v>
      </c>
      <c r="H61" s="387">
        <f>'Package Type'!H33</f>
        <v>-6.4044212068240292E-2</v>
      </c>
      <c r="I61" s="343">
        <f>'Package Type'!I33</f>
        <v>5.8531867266910664</v>
      </c>
      <c r="J61" s="352">
        <f>'Package Type'!J33</f>
        <v>-0.16006317039544449</v>
      </c>
      <c r="K61" s="320">
        <f>'Package Type'!K33</f>
        <v>-2.6618413193337756E-2</v>
      </c>
      <c r="L61" s="321">
        <f>'Package Type'!L33</f>
        <v>55463948.250520609</v>
      </c>
      <c r="M61" s="322">
        <f>'Package Type'!M33</f>
        <v>-2422056.671421513</v>
      </c>
      <c r="N61" s="323">
        <f>'Package Type'!N33</f>
        <v>-4.1841835080648558E-2</v>
      </c>
      <c r="O61" s="62">
        <f>'Package Type'!O33</f>
        <v>14082789.227675788</v>
      </c>
      <c r="P61" s="63">
        <f>'Package Type'!P33</f>
        <v>-124379.77007866092</v>
      </c>
      <c r="Q61" s="323">
        <f>'Package Type'!Q33</f>
        <v>-8.7547188393634293E-3</v>
      </c>
    </row>
    <row r="62" spans="2:17" x14ac:dyDescent="0.2">
      <c r="B62" s="460"/>
      <c r="C62" s="49" t="s">
        <v>170</v>
      </c>
      <c r="D62" s="58">
        <f>'Package Type'!D34</f>
        <v>1870566.6584398865</v>
      </c>
      <c r="E62" s="288">
        <f>'Package Type'!E34</f>
        <v>323462.29795982782</v>
      </c>
      <c r="F62" s="290">
        <f>'Package Type'!F34</f>
        <v>0.20907593968609789</v>
      </c>
      <c r="G62" s="344">
        <f>'Package Type'!G34</f>
        <v>0.65275413810630911</v>
      </c>
      <c r="H62" s="379">
        <f>'Package Type'!H34</f>
        <v>0.11102632421546843</v>
      </c>
      <c r="I62" s="335">
        <f>'Package Type'!I34</f>
        <v>1.7661741386204481</v>
      </c>
      <c r="J62" s="344">
        <f>'Package Type'!J34</f>
        <v>2.9383788880597228E-2</v>
      </c>
      <c r="K62" s="301">
        <f>'Package Type'!K34</f>
        <v>1.6918443198972486E-2</v>
      </c>
      <c r="L62" s="305">
        <f>'Package Type'!L34</f>
        <v>3303746.4567021965</v>
      </c>
      <c r="M62" s="291">
        <f>'Package Type'!M34</f>
        <v>616750.53337998688</v>
      </c>
      <c r="N62" s="280">
        <f>'Package Type'!N34</f>
        <v>0.22953162229492136</v>
      </c>
      <c r="O62" s="295">
        <f>'Package Type'!O34</f>
        <v>775504.51072527841</v>
      </c>
      <c r="P62" s="288">
        <f>'Package Type'!P34</f>
        <v>192643.82870814647</v>
      </c>
      <c r="Q62" s="280">
        <f>'Package Type'!Q34</f>
        <v>0.3305143658711982</v>
      </c>
    </row>
    <row r="63" spans="2:17" x14ac:dyDescent="0.2">
      <c r="B63" s="460"/>
      <c r="C63" s="49" t="s">
        <v>171</v>
      </c>
      <c r="D63" s="58">
        <f>'Package Type'!D35</f>
        <v>110373514.79848267</v>
      </c>
      <c r="E63" s="288">
        <f>'Package Type'!E35</f>
        <v>3062737.8806094378</v>
      </c>
      <c r="F63" s="290">
        <f>'Package Type'!F35</f>
        <v>2.8540822912440596E-2</v>
      </c>
      <c r="G63" s="344">
        <f>'Package Type'!G35</f>
        <v>38.516012352180411</v>
      </c>
      <c r="H63" s="379">
        <f>'Package Type'!H35</f>
        <v>0.94050415012952016</v>
      </c>
      <c r="I63" s="335">
        <f>'Package Type'!I35</f>
        <v>2.1430319052028284</v>
      </c>
      <c r="J63" s="344">
        <f>'Package Type'!J35</f>
        <v>9.9868960036785914E-2</v>
      </c>
      <c r="K63" s="301">
        <f>'Package Type'!K35</f>
        <v>4.8879586561154001E-2</v>
      </c>
      <c r="L63" s="305">
        <f>'Package Type'!L35</f>
        <v>236533963.70252487</v>
      </c>
      <c r="M63" s="291">
        <f>'Package Type'!M35</f>
        <v>17280560.686946839</v>
      </c>
      <c r="N63" s="280">
        <f>'Package Type'!N35</f>
        <v>7.8815473097669772E-2</v>
      </c>
      <c r="O63" s="295">
        <f>'Package Type'!O35</f>
        <v>55144910.870100759</v>
      </c>
      <c r="P63" s="288">
        <f>'Package Type'!P35</f>
        <v>796431.10471757501</v>
      </c>
      <c r="Q63" s="280">
        <f>'Package Type'!Q35</f>
        <v>1.4654156071258782E-2</v>
      </c>
    </row>
    <row r="64" spans="2:17" ht="15" customHeight="1" x14ac:dyDescent="0.2">
      <c r="B64" s="460"/>
      <c r="C64" s="49" t="s">
        <v>172</v>
      </c>
      <c r="D64" s="58">
        <f>'Package Type'!D36</f>
        <v>254958.16987139327</v>
      </c>
      <c r="E64" s="288">
        <f>'Package Type'!E36</f>
        <v>-47557.164895398804</v>
      </c>
      <c r="F64" s="290">
        <f>'Package Type'!F36</f>
        <v>-0.15720579894589623</v>
      </c>
      <c r="G64" s="344">
        <f>'Package Type'!G36</f>
        <v>8.8970366106261675E-2</v>
      </c>
      <c r="H64" s="379">
        <f>'Package Type'!H36</f>
        <v>-1.6957181613155667E-2</v>
      </c>
      <c r="I64" s="335">
        <f>'Package Type'!I36</f>
        <v>3.83911578340454</v>
      </c>
      <c r="J64" s="344">
        <f>'Package Type'!J36</f>
        <v>4.3766546309269128E-2</v>
      </c>
      <c r="K64" s="301">
        <f>'Package Type'!K36</f>
        <v>1.1531625569921301E-2</v>
      </c>
      <c r="L64" s="305">
        <f>'Package Type'!L36</f>
        <v>978813.93406120175</v>
      </c>
      <c r="M64" s="291">
        <f>'Package Type'!M36</f>
        <v>-169337.41095556295</v>
      </c>
      <c r="N64" s="280">
        <f>'Package Type'!N36</f>
        <v>-0.14748701178683929</v>
      </c>
      <c r="O64" s="295">
        <f>'Package Type'!O36</f>
        <v>242035.82980668545</v>
      </c>
      <c r="P64" s="288">
        <f>'Package Type'!P36</f>
        <v>-43215.266529426328</v>
      </c>
      <c r="Q64" s="280">
        <f>'Package Type'!Q36</f>
        <v>-0.15149903746033536</v>
      </c>
    </row>
    <row r="65" spans="2:20" x14ac:dyDescent="0.2">
      <c r="B65" s="460"/>
      <c r="C65" s="49" t="s">
        <v>173</v>
      </c>
      <c r="D65" s="58">
        <f>'Package Type'!D37</f>
        <v>78111.987364396453</v>
      </c>
      <c r="E65" s="288">
        <f>'Package Type'!E37</f>
        <v>5345.9254764289217</v>
      </c>
      <c r="F65" s="290">
        <f>'Package Type'!F37</f>
        <v>7.3467291450506747E-2</v>
      </c>
      <c r="G65" s="344">
        <f>'Package Type'!G37</f>
        <v>2.725800909460404E-2</v>
      </c>
      <c r="H65" s="379">
        <f>'Package Type'!H37</f>
        <v>1.7785387764009258E-3</v>
      </c>
      <c r="I65" s="335">
        <f>'Package Type'!I37</f>
        <v>3.188967957304468</v>
      </c>
      <c r="J65" s="344">
        <f>'Package Type'!J37</f>
        <v>-6.2730802904701566E-2</v>
      </c>
      <c r="K65" s="301">
        <f>'Package Type'!K37</f>
        <v>-1.9291701824392347E-2</v>
      </c>
      <c r="L65" s="305">
        <f>'Package Type'!L37</f>
        <v>249096.62478643178</v>
      </c>
      <c r="M65" s="291">
        <f>'Package Type'!M37</f>
        <v>12483.311560024042</v>
      </c>
      <c r="N65" s="280">
        <f>'Package Type'!N37</f>
        <v>5.2758280545605475E-2</v>
      </c>
      <c r="O65" s="295">
        <f>'Package Type'!O37</f>
        <v>70595.83509516716</v>
      </c>
      <c r="P65" s="288">
        <f>'Package Type'!P37</f>
        <v>2313.8170679774194</v>
      </c>
      <c r="Q65" s="280">
        <f>'Package Type'!Q37</f>
        <v>3.3886184603625261E-2</v>
      </c>
    </row>
    <row r="66" spans="2:20" x14ac:dyDescent="0.2">
      <c r="B66" s="460"/>
      <c r="C66" s="49" t="s">
        <v>174</v>
      </c>
      <c r="D66" s="58">
        <f>'Package Type'!D38</f>
        <v>164423622.00617778</v>
      </c>
      <c r="E66" s="288">
        <f>'Package Type'!E38</f>
        <v>-2273236.3928483427</v>
      </c>
      <c r="F66" s="290">
        <f>'Package Type'!F38</f>
        <v>-1.3636948018581395E-2</v>
      </c>
      <c r="G66" s="344">
        <f>'Package Type'!G38</f>
        <v>57.377372350085267</v>
      </c>
      <c r="H66" s="379">
        <f>'Package Type'!H38</f>
        <v>-0.99252627456501585</v>
      </c>
      <c r="I66" s="335">
        <f>'Package Type'!I38</f>
        <v>2.0377111873740801</v>
      </c>
      <c r="J66" s="344">
        <f>'Package Type'!J38</f>
        <v>7.1374648424709086E-3</v>
      </c>
      <c r="K66" s="301">
        <f>'Package Type'!K38</f>
        <v>3.514999117378661E-3</v>
      </c>
      <c r="L66" s="305">
        <f>'Package Type'!L38</f>
        <v>335047854.03055543</v>
      </c>
      <c r="M66" s="291">
        <f>'Package Type'!M38</f>
        <v>-3442406.2630795836</v>
      </c>
      <c r="N66" s="280">
        <f>'Package Type'!N38</f>
        <v>-1.0169882761451835E-2</v>
      </c>
      <c r="O66" s="295">
        <f>'Package Type'!O38</f>
        <v>74099438.220962673</v>
      </c>
      <c r="P66" s="288">
        <f>'Package Type'!P38</f>
        <v>-1204114.8460755646</v>
      </c>
      <c r="Q66" s="280">
        <f>'Package Type'!Q38</f>
        <v>-1.599014650747772E-2</v>
      </c>
    </row>
    <row r="67" spans="2:20" x14ac:dyDescent="0.2">
      <c r="B67" s="460"/>
      <c r="C67" s="49" t="s">
        <v>175</v>
      </c>
      <c r="D67" s="58">
        <f>'Package Type'!D39</f>
        <v>58836</v>
      </c>
      <c r="E67" s="288">
        <f>'Package Type'!E39</f>
        <v>58811.053602475833</v>
      </c>
      <c r="F67" s="290">
        <f>'Package Type'!F39</f>
        <v>2357.4968508180114</v>
      </c>
      <c r="G67" s="344">
        <f>'Package Type'!G39</f>
        <v>2.0531448209204259E-2</v>
      </c>
      <c r="H67" s="379">
        <f>'Package Type'!H39</f>
        <v>2.0522713079409248E-2</v>
      </c>
      <c r="I67" s="335">
        <f>'Package Type'!I39</f>
        <v>0.76771738391461009</v>
      </c>
      <c r="J67" s="344">
        <f>'Package Type'!J39</f>
        <v>-4.8476234713048818</v>
      </c>
      <c r="K67" s="301">
        <f>'Package Type'!K39</f>
        <v>-0.8632821401748012</v>
      </c>
      <c r="L67" s="305">
        <f>'Package Type'!L39</f>
        <v>45169.42</v>
      </c>
      <c r="M67" s="291">
        <f>'Package Type'!M39</f>
        <v>45029.337474792002</v>
      </c>
      <c r="N67" s="280">
        <f>'Package Type'!N39</f>
        <v>321.44864184830948</v>
      </c>
      <c r="O67" s="295">
        <f>'Package Type'!O39</f>
        <v>9806</v>
      </c>
      <c r="P67" s="288">
        <f>'Package Type'!P39</f>
        <v>9800.0868499279022</v>
      </c>
      <c r="Q67" s="280">
        <f>'Package Type'!Q39</f>
        <v>1657.3377523718377</v>
      </c>
      <c r="T67" s="60"/>
    </row>
    <row r="68" spans="2:20" ht="15.75" thickBot="1" x14ac:dyDescent="0.25">
      <c r="B68" s="460"/>
      <c r="C68" s="52" t="s">
        <v>176</v>
      </c>
      <c r="D68" s="307">
        <f>'Package Type'!D40</f>
        <v>29805.479524314404</v>
      </c>
      <c r="E68" s="308">
        <f>'Package Type'!E40</f>
        <v>-766.60365704813739</v>
      </c>
      <c r="F68" s="328">
        <f>'Package Type'!F40</f>
        <v>-2.5075283633778575E-2</v>
      </c>
      <c r="G68" s="345">
        <f>'Package Type'!G40</f>
        <v>1.0400939207355346E-2</v>
      </c>
      <c r="H68" s="380">
        <f>'Package Type'!H40</f>
        <v>-3.0405795443239417E-4</v>
      </c>
      <c r="I68" s="336">
        <f>'Package Type'!I40</f>
        <v>3.0201895297253527</v>
      </c>
      <c r="J68" s="345">
        <f>'Package Type'!J40</f>
        <v>-0.10174773796143821</v>
      </c>
      <c r="K68" s="353">
        <f>'Package Type'!K40</f>
        <v>-3.2591217964103587E-2</v>
      </c>
      <c r="L68" s="359">
        <f>'Package Type'!L40</f>
        <v>90018.197187777754</v>
      </c>
      <c r="M68" s="371">
        <f>'Package Type'!M40</f>
        <v>-5425.9286469385115</v>
      </c>
      <c r="N68" s="365">
        <f>'Package Type'!N40</f>
        <v>-5.6849267563461904E-2</v>
      </c>
      <c r="O68" s="309">
        <f>'Package Type'!O40</f>
        <v>30486.245479941368</v>
      </c>
      <c r="P68" s="308">
        <f>'Package Type'!P40</f>
        <v>-8902.479248302865</v>
      </c>
      <c r="Q68" s="365">
        <f>'Package Type'!Q40</f>
        <v>-0.22601592993233463</v>
      </c>
    </row>
    <row r="69" spans="2:20" ht="15.6" customHeight="1" thickBot="1" x14ac:dyDescent="0.25">
      <c r="B69" s="459" t="s">
        <v>284</v>
      </c>
      <c r="C69" s="261" t="s">
        <v>44</v>
      </c>
      <c r="D69" s="270">
        <f>'Sugar Content'!D21</f>
        <v>286565270.02135092</v>
      </c>
      <c r="E69" s="271">
        <f>'Sugar Content'!E21</f>
        <v>978242.58624058962</v>
      </c>
      <c r="F69" s="282">
        <f>'Sugar Content'!F21</f>
        <v>3.4253747273687392E-3</v>
      </c>
      <c r="G69" s="346">
        <f>'Sugar Content'!G21</f>
        <v>100.00000000000004</v>
      </c>
      <c r="H69" s="381">
        <f>'Sugar Content'!H21</f>
        <v>8.5265128291212022E-14</v>
      </c>
      <c r="I69" s="337">
        <f>'Sugar Content'!I21</f>
        <v>2.2044283683409089</v>
      </c>
      <c r="J69" s="346">
        <f>'Sugar Content'!J21</f>
        <v>3.4172182030389298E-2</v>
      </c>
      <c r="K69" s="325">
        <f>'Sugar Content'!K21</f>
        <v>1.5745690414772053E-2</v>
      </c>
      <c r="L69" s="326">
        <f>'Sugar Content'!L21</f>
        <v>631712610.61633861</v>
      </c>
      <c r="M69" s="283">
        <f>'Sugar Content'!M21</f>
        <v>11915597.595258355</v>
      </c>
      <c r="N69" s="285">
        <f>'Sugar Content'!N21</f>
        <v>1.9225000032152603E-2</v>
      </c>
      <c r="O69" s="313">
        <f>'Sugar Content'!O21</f>
        <v>144455566.73984629</v>
      </c>
      <c r="P69" s="271">
        <f>'Sugar Content'!P21</f>
        <v>-379423.52458837628</v>
      </c>
      <c r="Q69" s="327">
        <f>'Sugar Content'!Q21</f>
        <v>-2.6196951710055565E-3</v>
      </c>
    </row>
    <row r="70" spans="2:20" ht="15.6" customHeight="1" x14ac:dyDescent="0.2">
      <c r="B70" s="473"/>
      <c r="C70" s="44" t="s">
        <v>33</v>
      </c>
      <c r="D70" s="269">
        <f>'Sugar Content'!D22</f>
        <v>259993811.34217405</v>
      </c>
      <c r="E70" s="63">
        <f>'Sugar Content'!E22</f>
        <v>768175.90141826868</v>
      </c>
      <c r="F70" s="319">
        <f>'Sugar Content'!F22</f>
        <v>2.9633485133989763E-3</v>
      </c>
      <c r="G70" s="352">
        <f>'Sugar Content'!G22</f>
        <v>90.727606776216462</v>
      </c>
      <c r="H70" s="387">
        <f>'Sugar Content'!H22</f>
        <v>-4.179468045705903E-2</v>
      </c>
      <c r="I70" s="343">
        <f>'Sugar Content'!I22</f>
        <v>2.211692450062166</v>
      </c>
      <c r="J70" s="352">
        <f>'Sugar Content'!J22</f>
        <v>3.9998047202912446E-2</v>
      </c>
      <c r="K70" s="320">
        <f>'Sugar Content'!K22</f>
        <v>1.8417898554350467E-2</v>
      </c>
      <c r="L70" s="321">
        <f>'Sugar Content'!L22</f>
        <v>575026349.60837352</v>
      </c>
      <c r="M70" s="322">
        <f>'Sugar Content'!M22</f>
        <v>12067488.044050813</v>
      </c>
      <c r="N70" s="323">
        <f>'Sugar Content'!N22</f>
        <v>2.1435825720050421E-2</v>
      </c>
      <c r="O70" s="62">
        <f>'Sugar Content'!O22</f>
        <v>131331806.10429528</v>
      </c>
      <c r="P70" s="63">
        <f>'Sugar Content'!P22</f>
        <v>-543998.5393832922</v>
      </c>
      <c r="Q70" s="324">
        <f>'Sugar Content'!Q22</f>
        <v>-4.1250822381948488E-3</v>
      </c>
    </row>
    <row r="71" spans="2:20" ht="15.6" customHeight="1" x14ac:dyDescent="0.2">
      <c r="B71" s="473"/>
      <c r="C71" s="49" t="s">
        <v>459</v>
      </c>
      <c r="D71" s="58">
        <f>'Sugar Content'!D23</f>
        <v>26453112.42290438</v>
      </c>
      <c r="E71" s="288">
        <f>'Sugar Content'!E23</f>
        <v>270608.71593953297</v>
      </c>
      <c r="F71" s="289">
        <f>'Sugar Content'!F23</f>
        <v>1.0335478950683694E-2</v>
      </c>
      <c r="G71" s="344">
        <f>'Sugar Content'!G23</f>
        <v>9.2310950384648738</v>
      </c>
      <c r="H71" s="379">
        <f>'Sugar Content'!H23</f>
        <v>6.3135295295554172E-2</v>
      </c>
      <c r="I71" s="335">
        <f>'Sugar Content'!I23</f>
        <v>2.1201517319518719</v>
      </c>
      <c r="J71" s="344">
        <f>'Sugar Content'!J23</f>
        <v>-1.9203092793605769E-2</v>
      </c>
      <c r="K71" s="301">
        <f>'Sugar Content'!K23</f>
        <v>-8.9761140001123427E-3</v>
      </c>
      <c r="L71" s="305">
        <f>'Sugar Content'!L23</f>
        <v>56084612.118938297</v>
      </c>
      <c r="M71" s="291">
        <f>'Sugar Content'!M23</f>
        <v>70946.489526696503</v>
      </c>
      <c r="N71" s="280">
        <f>'Sugar Content'!N23</f>
        <v>1.2665925132641915E-3</v>
      </c>
      <c r="O71" s="295">
        <f>'Sugar Content'!O23</f>
        <v>12964395.742494684</v>
      </c>
      <c r="P71" s="288">
        <f>'Sugar Content'!P23</f>
        <v>220377.00172534958</v>
      </c>
      <c r="Q71" s="272">
        <f>'Sugar Content'!Q23</f>
        <v>1.7292582991920945E-2</v>
      </c>
    </row>
    <row r="72" spans="2:20" ht="15.6" customHeight="1" thickBot="1" x14ac:dyDescent="0.25">
      <c r="B72" s="474"/>
      <c r="C72" s="52" t="s">
        <v>460</v>
      </c>
      <c r="D72" s="61">
        <f>'Sugar Content'!D24</f>
        <v>118346.25627262</v>
      </c>
      <c r="E72" s="51">
        <f>'Sugar Content'!E24</f>
        <v>-60542.031117321807</v>
      </c>
      <c r="F72" s="273">
        <f>'Sugar Content'!F24</f>
        <v>-0.33843485227935527</v>
      </c>
      <c r="G72" s="378">
        <f>'Sugar Content'!G24</f>
        <v>4.1298185318759145E-2</v>
      </c>
      <c r="H72" s="388">
        <f>'Sugar Content'!H24</f>
        <v>-2.1340614838432109E-2</v>
      </c>
      <c r="I72" s="377">
        <f>'Sugar Content'!I24</f>
        <v>5.0838016171866593</v>
      </c>
      <c r="J72" s="378">
        <f>'Sugar Content'!J24</f>
        <v>0.47485913483910647</v>
      </c>
      <c r="K72" s="302">
        <f>'Sugar Content'!K24</f>
        <v>0.10302995462795149</v>
      </c>
      <c r="L72" s="306">
        <f>'Sugar Content'!L24</f>
        <v>601648.88902673242</v>
      </c>
      <c r="M72" s="275">
        <f>'Sugar Content'!M24</f>
        <v>-222836.9383191684</v>
      </c>
      <c r="N72" s="281">
        <f>'Sugar Content'!N24</f>
        <v>-0.27027382512626319</v>
      </c>
      <c r="O72" s="50">
        <f>'Sugar Content'!O24</f>
        <v>159364.89305633307</v>
      </c>
      <c r="P72" s="51">
        <f>'Sugar Content'!P24</f>
        <v>-55801.986930415384</v>
      </c>
      <c r="Q72" s="276">
        <f>'Sugar Content'!Q24</f>
        <v>-0.25934282699015798</v>
      </c>
    </row>
    <row r="73" spans="2:20" x14ac:dyDescent="0.2">
      <c r="B73" s="64"/>
      <c r="C73" s="65"/>
      <c r="D73" s="66"/>
      <c r="E73" s="66"/>
      <c r="F73" s="67"/>
      <c r="G73" s="68"/>
      <c r="H73" s="68"/>
      <c r="I73" s="69"/>
      <c r="J73" s="69"/>
      <c r="K73" s="67"/>
      <c r="L73" s="70"/>
      <c r="M73" s="70"/>
      <c r="N73" s="67"/>
      <c r="O73" s="66"/>
      <c r="P73" s="66"/>
      <c r="Q73" s="67"/>
    </row>
    <row r="74" spans="2:20" ht="23.25" x14ac:dyDescent="0.2">
      <c r="B74" s="468" t="s">
        <v>253</v>
      </c>
      <c r="C74" s="468"/>
      <c r="D74" s="468"/>
      <c r="E74" s="468"/>
      <c r="F74" s="468"/>
      <c r="G74" s="468"/>
      <c r="H74" s="468"/>
      <c r="I74" s="468"/>
      <c r="J74" s="468"/>
      <c r="K74" s="468"/>
      <c r="L74" s="468"/>
      <c r="M74" s="468"/>
      <c r="N74" s="468"/>
      <c r="O74" s="468"/>
      <c r="P74" s="468"/>
      <c r="Q74" s="468"/>
    </row>
    <row r="75" spans="2:20" x14ac:dyDescent="0.2">
      <c r="B75" s="462" t="s">
        <v>462</v>
      </c>
      <c r="C75" s="462"/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2:20" ht="15.75" thickBot="1" x14ac:dyDescent="0.25">
      <c r="B76" s="462" t="str">
        <f>'HOME PAGE'!H6</f>
        <v>LATEST 52 WEEKS ENDING 06-16-2024</v>
      </c>
      <c r="C76" s="462"/>
      <c r="D76" s="462"/>
      <c r="E76" s="462"/>
      <c r="F76" s="462"/>
      <c r="G76" s="462"/>
      <c r="H76" s="462"/>
      <c r="I76" s="462"/>
      <c r="J76" s="462"/>
      <c r="K76" s="462"/>
      <c r="L76" s="462"/>
      <c r="M76" s="462"/>
      <c r="N76" s="462"/>
      <c r="O76" s="462"/>
      <c r="P76" s="462"/>
      <c r="Q76" s="462"/>
    </row>
    <row r="77" spans="2:20" x14ac:dyDescent="0.2">
      <c r="D77" s="463" t="s">
        <v>270</v>
      </c>
      <c r="E77" s="464"/>
      <c r="F77" s="465"/>
      <c r="G77" s="466" t="s">
        <v>271</v>
      </c>
      <c r="H77" s="467"/>
      <c r="I77" s="463" t="s">
        <v>272</v>
      </c>
      <c r="J77" s="464"/>
      <c r="K77" s="465"/>
      <c r="L77" s="466" t="s">
        <v>273</v>
      </c>
      <c r="M77" s="464"/>
      <c r="N77" s="467"/>
      <c r="O77" s="463" t="s">
        <v>274</v>
      </c>
      <c r="P77" s="464"/>
      <c r="Q77" s="465"/>
    </row>
    <row r="78" spans="2:20" s="35" customFormat="1" ht="30.75" thickBot="1" x14ac:dyDescent="0.25">
      <c r="C78" s="36"/>
      <c r="D78" s="37" t="s">
        <v>275</v>
      </c>
      <c r="E78" s="38" t="s">
        <v>276</v>
      </c>
      <c r="F78" s="39" t="s">
        <v>277</v>
      </c>
      <c r="G78" s="40" t="s">
        <v>275</v>
      </c>
      <c r="H78" s="41" t="s">
        <v>276</v>
      </c>
      <c r="I78" s="42" t="s">
        <v>275</v>
      </c>
      <c r="J78" s="43" t="s">
        <v>276</v>
      </c>
      <c r="K78" s="39" t="s">
        <v>277</v>
      </c>
      <c r="L78" s="40" t="s">
        <v>275</v>
      </c>
      <c r="M78" s="43" t="s">
        <v>276</v>
      </c>
      <c r="N78" s="41" t="s">
        <v>277</v>
      </c>
      <c r="O78" s="42" t="s">
        <v>275</v>
      </c>
      <c r="P78" s="43" t="s">
        <v>276</v>
      </c>
      <c r="Q78" s="39" t="s">
        <v>277</v>
      </c>
    </row>
    <row r="79" spans="2:20" ht="15.75" thickBot="1" x14ac:dyDescent="0.25">
      <c r="C79" s="261" t="s">
        <v>285</v>
      </c>
      <c r="D79" s="270">
        <f>SubSegments!D57</f>
        <v>3967134596.3808274</v>
      </c>
      <c r="E79" s="271">
        <f>SubSegments!E57</f>
        <v>50737726.329110622</v>
      </c>
      <c r="F79" s="284">
        <f>SubSegments!F57</f>
        <v>1.295520551481817E-2</v>
      </c>
      <c r="G79" s="346">
        <f>SubSegments!G57</f>
        <v>100.00000000000001</v>
      </c>
      <c r="H79" s="381">
        <f>SubSegments!H57</f>
        <v>1.4210854715202004E-14</v>
      </c>
      <c r="I79" s="337">
        <f>SubSegments!I57</f>
        <v>2.1854624239149594</v>
      </c>
      <c r="J79" s="346">
        <f>SubSegments!J57</f>
        <v>2.8864285571858606E-2</v>
      </c>
      <c r="K79" s="325">
        <f>SubSegments!K57</f>
        <v>1.3384174389594361E-2</v>
      </c>
      <c r="L79" s="326">
        <f>SubSegments!L57</f>
        <v>8670023591.0033379</v>
      </c>
      <c r="M79" s="283">
        <f>SubSegments!M57</f>
        <v>223929392.03705692</v>
      </c>
      <c r="N79" s="285">
        <f>SubSegments!N57</f>
        <v>2.6512774634275767E-2</v>
      </c>
      <c r="O79" s="313">
        <f>SubSegments!O57</f>
        <v>2010700500.7515242</v>
      </c>
      <c r="P79" s="271">
        <f>SubSegments!P57</f>
        <v>12071976.889881372</v>
      </c>
      <c r="Q79" s="285">
        <f>SubSegments!Q57</f>
        <v>6.0401303922934845E-3</v>
      </c>
    </row>
    <row r="80" spans="2:20" x14ac:dyDescent="0.2">
      <c r="B80" s="456" t="s">
        <v>282</v>
      </c>
      <c r="C80" s="49" t="s">
        <v>28</v>
      </c>
      <c r="D80" s="397">
        <f>SubSegments!D58</f>
        <v>11828656.378574457</v>
      </c>
      <c r="E80" s="398">
        <f>SubSegments!E58</f>
        <v>600512.16670485213</v>
      </c>
      <c r="F80" s="401">
        <f>SubSegments!F58</f>
        <v>5.348276218878921E-2</v>
      </c>
      <c r="G80" s="402">
        <f>SubSegments!G58</f>
        <v>0.29816624798577818</v>
      </c>
      <c r="H80" s="403">
        <f>SubSegments!H58</f>
        <v>1.1470476734144697E-2</v>
      </c>
      <c r="I80" s="404">
        <f>SubSegments!I58</f>
        <v>4.2148817175069917</v>
      </c>
      <c r="J80" s="402">
        <f>SubSegments!J58</f>
        <v>7.8120363767779644E-2</v>
      </c>
      <c r="K80" s="405">
        <f>SubSegments!K58</f>
        <v>1.8884426025003054E-2</v>
      </c>
      <c r="L80" s="406">
        <f>SubSegments!L58</f>
        <v>49856387.512725942</v>
      </c>
      <c r="M80" s="407">
        <f>SubSegments!M58</f>
        <v>3408234.4628531411</v>
      </c>
      <c r="N80" s="408">
        <f>SubSegments!N58</f>
        <v>7.337717947995942E-2</v>
      </c>
      <c r="O80" s="409">
        <f>SubSegments!O58</f>
        <v>12681883.834137153</v>
      </c>
      <c r="P80" s="398">
        <f>SubSegments!P58</f>
        <v>598228.99166879989</v>
      </c>
      <c r="Q80" s="408">
        <f>SubSegments!Q58</f>
        <v>4.9507288934330269E-2</v>
      </c>
    </row>
    <row r="81" spans="2:17" x14ac:dyDescent="0.2">
      <c r="B81" s="457"/>
      <c r="C81" s="49" t="s">
        <v>134</v>
      </c>
      <c r="D81" s="292">
        <f>SubSegments!D59</f>
        <v>218875707.51837486</v>
      </c>
      <c r="E81" s="293">
        <f>SubSegments!E59</f>
        <v>-7852427.3090474904</v>
      </c>
      <c r="F81" s="330">
        <f>SubSegments!F59</f>
        <v>-3.4633669592988484E-2</v>
      </c>
      <c r="G81" s="348">
        <f>SubSegments!G59</f>
        <v>5.5172241374934128</v>
      </c>
      <c r="H81" s="383">
        <f>SubSegments!H59</f>
        <v>-0.27197808971672988</v>
      </c>
      <c r="I81" s="339">
        <f>SubSegments!I59</f>
        <v>2.6516838495731072</v>
      </c>
      <c r="J81" s="348">
        <f>SubSegments!J59</f>
        <v>9.682430832806066E-3</v>
      </c>
      <c r="K81" s="355">
        <f>SubSegments!K59</f>
        <v>3.6648090966668071E-3</v>
      </c>
      <c r="L81" s="361">
        <f>SubSegments!L59</f>
        <v>580389178.69036174</v>
      </c>
      <c r="M81" s="373">
        <f>SubSegments!M59</f>
        <v>-18626875.19203043</v>
      </c>
      <c r="N81" s="367">
        <f>SubSegments!N59</f>
        <v>-3.1095786283697059E-2</v>
      </c>
      <c r="O81" s="296">
        <f>SubSegments!O59</f>
        <v>116418359.44255728</v>
      </c>
      <c r="P81" s="293">
        <f>SubSegments!P59</f>
        <v>-5035273.859020263</v>
      </c>
      <c r="Q81" s="367">
        <f>SubSegments!Q59</f>
        <v>-4.145840451324613E-2</v>
      </c>
    </row>
    <row r="82" spans="2:17" x14ac:dyDescent="0.2">
      <c r="B82" s="457"/>
      <c r="C82" s="49" t="s">
        <v>135</v>
      </c>
      <c r="D82" s="292">
        <f>SubSegments!D60</f>
        <v>3162143.6054158425</v>
      </c>
      <c r="E82" s="293">
        <f>SubSegments!E60</f>
        <v>-142393.95049244491</v>
      </c>
      <c r="F82" s="330">
        <f>SubSegments!F60</f>
        <v>-4.3090431893519944E-2</v>
      </c>
      <c r="G82" s="348">
        <f>SubSegments!G60</f>
        <v>7.9708503167516195E-2</v>
      </c>
      <c r="H82" s="383">
        <f>SubSegments!H60</f>
        <v>-4.6684807172822224E-3</v>
      </c>
      <c r="I82" s="339">
        <f>SubSegments!I60</f>
        <v>2.9949164325665576</v>
      </c>
      <c r="J82" s="348">
        <f>SubSegments!J60</f>
        <v>0.17334724351433062</v>
      </c>
      <c r="K82" s="355">
        <f>SubSegments!K60</f>
        <v>6.1436467405060674E-2</v>
      </c>
      <c r="L82" s="361">
        <f>SubSegments!L60</f>
        <v>9470355.8459951673</v>
      </c>
      <c r="M82" s="373">
        <f>SubSegments!M60</f>
        <v>146374.49417839199</v>
      </c>
      <c r="N82" s="367">
        <f>SubSegments!N60</f>
        <v>1.5698711597044428E-2</v>
      </c>
      <c r="O82" s="296">
        <f>SubSegments!O60</f>
        <v>1705221.683733023</v>
      </c>
      <c r="P82" s="293">
        <f>SubSegments!P60</f>
        <v>-69147.15931313741</v>
      </c>
      <c r="Q82" s="367">
        <f>SubSegments!Q60</f>
        <v>-3.8970003099484396E-2</v>
      </c>
    </row>
    <row r="83" spans="2:17" x14ac:dyDescent="0.2">
      <c r="B83" s="457"/>
      <c r="C83" s="49" t="s">
        <v>136</v>
      </c>
      <c r="D83" s="292">
        <f>SubSegments!D61</f>
        <v>1959468833.0410933</v>
      </c>
      <c r="E83" s="293">
        <f>SubSegments!E61</f>
        <v>-5480067.5818543434</v>
      </c>
      <c r="F83" s="330">
        <f>SubSegments!F61</f>
        <v>-2.7889109890425127E-3</v>
      </c>
      <c r="G83" s="348">
        <f>SubSegments!G61</f>
        <v>49.392547326947145</v>
      </c>
      <c r="H83" s="383">
        <f>SubSegments!H61</f>
        <v>-0.77981685934636147</v>
      </c>
      <c r="I83" s="339">
        <f>SubSegments!I61</f>
        <v>1.8322577891698721</v>
      </c>
      <c r="J83" s="348">
        <f>SubSegments!J61</f>
        <v>2.2455830638329344E-2</v>
      </c>
      <c r="K83" s="355">
        <f>SubSegments!K61</f>
        <v>1.2407893876161901E-2</v>
      </c>
      <c r="L83" s="361">
        <f>SubSegments!L61</f>
        <v>3590252031.975143</v>
      </c>
      <c r="M83" s="373">
        <f>SubSegments!M61</f>
        <v>34083663.213330269</v>
      </c>
      <c r="N83" s="367">
        <f>SubSegments!N61</f>
        <v>9.584378375537243E-3</v>
      </c>
      <c r="O83" s="296">
        <f>SubSegments!O61</f>
        <v>811358574.03590989</v>
      </c>
      <c r="P83" s="293">
        <f>SubSegments!P61</f>
        <v>-10682132.562890887</v>
      </c>
      <c r="Q83" s="367">
        <f>SubSegments!Q61</f>
        <v>-1.2994651575210047E-2</v>
      </c>
    </row>
    <row r="84" spans="2:17" x14ac:dyDescent="0.2">
      <c r="B84" s="457"/>
      <c r="C84" s="49" t="s">
        <v>137</v>
      </c>
      <c r="D84" s="292">
        <f>SubSegments!D62</f>
        <v>218222365.85668123</v>
      </c>
      <c r="E84" s="293">
        <f>SubSegments!E62</f>
        <v>12318152.368687481</v>
      </c>
      <c r="F84" s="330">
        <f>SubSegments!F62</f>
        <v>5.9824673618958026E-2</v>
      </c>
      <c r="G84" s="348">
        <f>SubSegments!G62</f>
        <v>5.5007552820557954</v>
      </c>
      <c r="H84" s="383">
        <f>SubSegments!H62</f>
        <v>0.2432642687593134</v>
      </c>
      <c r="I84" s="339">
        <f>SubSegments!I62</f>
        <v>2.7751254275590669</v>
      </c>
      <c r="J84" s="348">
        <f>SubSegments!J62</f>
        <v>-1.615157336561035E-2</v>
      </c>
      <c r="K84" s="355">
        <f>SubSegments!K62</f>
        <v>-5.786445902810705E-3</v>
      </c>
      <c r="L84" s="361">
        <f>SubSegments!L62</f>
        <v>605594436.35097361</v>
      </c>
      <c r="M84" s="373">
        <f>SubSegments!M62</f>
        <v>30858740.848451972</v>
      </c>
      <c r="N84" s="367">
        <f>SubSegments!N62</f>
        <v>5.3692055478597955E-2</v>
      </c>
      <c r="O84" s="296">
        <f>SubSegments!O62</f>
        <v>114329900.14968486</v>
      </c>
      <c r="P84" s="293">
        <f>SubSegments!P62</f>
        <v>6042855.2874031067</v>
      </c>
      <c r="Q84" s="367">
        <f>SubSegments!Q62</f>
        <v>5.580404650517836E-2</v>
      </c>
    </row>
    <row r="85" spans="2:17" x14ac:dyDescent="0.2">
      <c r="B85" s="457"/>
      <c r="C85" s="49" t="s">
        <v>138</v>
      </c>
      <c r="D85" s="292">
        <f>SubSegments!D63</f>
        <v>873092284.60931134</v>
      </c>
      <c r="E85" s="293">
        <f>SubSegments!E63</f>
        <v>3427735.3722019196</v>
      </c>
      <c r="F85" s="330">
        <f>SubSegments!F63</f>
        <v>3.9414454403238711E-3</v>
      </c>
      <c r="G85" s="348">
        <f>SubSegments!G63</f>
        <v>22.008133664177258</v>
      </c>
      <c r="H85" s="383">
        <f>SubSegments!H63</f>
        <v>-0.19759721788284423</v>
      </c>
      <c r="I85" s="339">
        <f>SubSegments!I63</f>
        <v>1.6591109845554068</v>
      </c>
      <c r="J85" s="348">
        <f>SubSegments!J63</f>
        <v>2.9136788696536797E-2</v>
      </c>
      <c r="K85" s="355">
        <f>SubSegments!K63</f>
        <v>1.7875613473245181E-2</v>
      </c>
      <c r="L85" s="361">
        <f>SubSegments!L63</f>
        <v>1448556999.925884</v>
      </c>
      <c r="M85" s="373">
        <f>SubSegments!M63</f>
        <v>31026225.616159916</v>
      </c>
      <c r="N85" s="367">
        <f>SubSegments!N63</f>
        <v>2.1887514668786179E-2</v>
      </c>
      <c r="O85" s="296">
        <f>SubSegments!O63</f>
        <v>415420394.35285962</v>
      </c>
      <c r="P85" s="293">
        <f>SubSegments!P63</f>
        <v>670952.29200220108</v>
      </c>
      <c r="Q85" s="367">
        <f>SubSegments!Q63</f>
        <v>1.6177292214506469E-3</v>
      </c>
    </row>
    <row r="86" spans="2:17" x14ac:dyDescent="0.2">
      <c r="B86" s="457"/>
      <c r="C86" s="49" t="s">
        <v>139</v>
      </c>
      <c r="D86" s="292">
        <f>SubSegments!D64</f>
        <v>41761269.140526205</v>
      </c>
      <c r="E86" s="293">
        <f>SubSegments!E64</f>
        <v>-2816438.9569659829</v>
      </c>
      <c r="F86" s="330">
        <f>SubSegments!F64</f>
        <v>-6.3180434283574741E-2</v>
      </c>
      <c r="G86" s="348">
        <f>SubSegments!G64</f>
        <v>1.0526809243786321</v>
      </c>
      <c r="H86" s="383">
        <f>SubSegments!H64</f>
        <v>-8.5551731212871518E-2</v>
      </c>
      <c r="I86" s="339">
        <f>SubSegments!I64</f>
        <v>3.0646704264369489</v>
      </c>
      <c r="J86" s="348">
        <f>SubSegments!J64</f>
        <v>-8.8399118860804649E-3</v>
      </c>
      <c r="K86" s="355">
        <f>SubSegments!K64</f>
        <v>-2.8761614287927538E-3</v>
      </c>
      <c r="L86" s="361">
        <f>SubSegments!L64</f>
        <v>127984526.50544465</v>
      </c>
      <c r="M86" s="373">
        <f>SubSegments!M64</f>
        <v>-9025520.1909438074</v>
      </c>
      <c r="N86" s="367">
        <f>SubSegments!N64</f>
        <v>-6.5874878584226609E-2</v>
      </c>
      <c r="O86" s="296">
        <f>SubSegments!O64</f>
        <v>28834853.017577883</v>
      </c>
      <c r="P86" s="293">
        <f>SubSegments!P64</f>
        <v>-2197967.5515471138</v>
      </c>
      <c r="Q86" s="367">
        <f>SubSegments!Q64</f>
        <v>-7.082719234789453E-2</v>
      </c>
    </row>
    <row r="87" spans="2:17" x14ac:dyDescent="0.2">
      <c r="B87" s="457"/>
      <c r="C87" s="49" t="s">
        <v>140</v>
      </c>
      <c r="D87" s="292">
        <f>SubSegments!D65</f>
        <v>1560843.4289196224</v>
      </c>
      <c r="E87" s="293">
        <f>SubSegments!E65</f>
        <v>-525605.58638706664</v>
      </c>
      <c r="F87" s="330">
        <f>SubSegments!F65</f>
        <v>-0.25191393728344108</v>
      </c>
      <c r="G87" s="348">
        <f>SubSegments!G65</f>
        <v>3.9344352731151659E-2</v>
      </c>
      <c r="H87" s="383">
        <f>SubSegments!H65</f>
        <v>-1.3930355745447057E-2</v>
      </c>
      <c r="I87" s="339">
        <f>SubSegments!I65</f>
        <v>10.855164132224688</v>
      </c>
      <c r="J87" s="348">
        <f>SubSegments!J65</f>
        <v>0.1093228395359862</v>
      </c>
      <c r="K87" s="355">
        <f>SubSegments!K65</f>
        <v>1.0173502153839524E-2</v>
      </c>
      <c r="L87" s="361">
        <f>SubSegments!L65</f>
        <v>16943211.605626881</v>
      </c>
      <c r="M87" s="373">
        <f>SubSegments!M65</f>
        <v>-5477438.3781454191</v>
      </c>
      <c r="N87" s="367">
        <f>SubSegments!N65</f>
        <v>-0.24430328211313673</v>
      </c>
      <c r="O87" s="296">
        <f>SubSegments!O65</f>
        <v>3748985.1180516914</v>
      </c>
      <c r="P87" s="293">
        <f>SubSegments!P65</f>
        <v>-1352101.1772726602</v>
      </c>
      <c r="Q87" s="367">
        <f>SubSegments!Q65</f>
        <v>-0.26506142005713451</v>
      </c>
    </row>
    <row r="88" spans="2:17" x14ac:dyDescent="0.2">
      <c r="B88" s="457"/>
      <c r="C88" s="49" t="s">
        <v>141</v>
      </c>
      <c r="D88" s="292">
        <f>SubSegments!D66</f>
        <v>4216628.903860786</v>
      </c>
      <c r="E88" s="293">
        <f>SubSegments!E66</f>
        <v>1062027.7437701309</v>
      </c>
      <c r="F88" s="330">
        <f>SubSegments!F66</f>
        <v>0.3366599103576095</v>
      </c>
      <c r="G88" s="348">
        <f>SubSegments!G66</f>
        <v>0.10628903056900489</v>
      </c>
      <c r="H88" s="383">
        <f>SubSegments!H66</f>
        <v>2.57404736999714E-2</v>
      </c>
      <c r="I88" s="339">
        <f>SubSegments!I66</f>
        <v>4.5814700026162818</v>
      </c>
      <c r="J88" s="348">
        <f>SubSegments!J66</f>
        <v>-3.0661432301617886E-2</v>
      </c>
      <c r="K88" s="355">
        <f>SubSegments!K66</f>
        <v>-6.6479962104904079E-3</v>
      </c>
      <c r="L88" s="361">
        <f>SubSegments!L66</f>
        <v>19318358.835202966</v>
      </c>
      <c r="M88" s="373">
        <f>SubSegments!M66</f>
        <v>4768923.6601203829</v>
      </c>
      <c r="N88" s="367">
        <f>SubSegments!N66</f>
        <v>0.32777380033883785</v>
      </c>
      <c r="O88" s="296">
        <f>SubSegments!O66</f>
        <v>4409254.0882445639</v>
      </c>
      <c r="P88" s="293">
        <f>SubSegments!P66</f>
        <v>1214789.9715069146</v>
      </c>
      <c r="Q88" s="367">
        <f>SubSegments!Q66</f>
        <v>0.38027973616667837</v>
      </c>
    </row>
    <row r="89" spans="2:17" x14ac:dyDescent="0.2">
      <c r="B89" s="457"/>
      <c r="C89" s="49" t="s">
        <v>142</v>
      </c>
      <c r="D89" s="292">
        <f>SubSegments!D67</f>
        <v>121348819.27199881</v>
      </c>
      <c r="E89" s="293">
        <f>SubSegments!E67</f>
        <v>-2153015.9432251453</v>
      </c>
      <c r="F89" s="330">
        <f>SubSegments!F67</f>
        <v>-1.7433068419373133E-2</v>
      </c>
      <c r="G89" s="348">
        <f>SubSegments!G67</f>
        <v>3.058853092171463</v>
      </c>
      <c r="H89" s="383">
        <f>SubSegments!H67</f>
        <v>-9.4602477146083608E-2</v>
      </c>
      <c r="I89" s="339">
        <f>SubSegments!I67</f>
        <v>5.9372901954152502</v>
      </c>
      <c r="J89" s="348">
        <f>SubSegments!J67</f>
        <v>2.5869005513088794E-2</v>
      </c>
      <c r="K89" s="355">
        <f>SubSegments!K67</f>
        <v>4.3761059620109639E-3</v>
      </c>
      <c r="L89" s="361">
        <f>SubSegments!L67</f>
        <v>720483154.8888557</v>
      </c>
      <c r="M89" s="373">
        <f>SubSegments!M67</f>
        <v>-9588210.794224143</v>
      </c>
      <c r="N89" s="367">
        <f>SubSegments!N67</f>
        <v>-1.313325141200831E-2</v>
      </c>
      <c r="O89" s="296">
        <f>SubSegments!O67</f>
        <v>186703535.74644232</v>
      </c>
      <c r="P89" s="293">
        <f>SubSegments!P67</f>
        <v>648021.26513928175</v>
      </c>
      <c r="Q89" s="367">
        <f>SubSegments!Q67</f>
        <v>3.4829457592045854E-3</v>
      </c>
    </row>
    <row r="90" spans="2:17" ht="15.75" thickBot="1" x14ac:dyDescent="0.25">
      <c r="B90" s="457"/>
      <c r="C90" s="395" t="s">
        <v>143</v>
      </c>
      <c r="D90" s="399">
        <f>SubSegments!D68</f>
        <v>513596792.62598222</v>
      </c>
      <c r="E90" s="400">
        <f>SubSegments!E68</f>
        <v>52299983.27508837</v>
      </c>
      <c r="F90" s="410">
        <f>SubSegments!F68</f>
        <v>0.11337599180163727</v>
      </c>
      <c r="G90" s="411">
        <f>SubSegments!G68</f>
        <v>12.946291086128786</v>
      </c>
      <c r="H90" s="412">
        <f>SubSegments!H68</f>
        <v>1.1676888489964128</v>
      </c>
      <c r="I90" s="413">
        <f>SubSegments!I68</f>
        <v>2.9228645236504027</v>
      </c>
      <c r="J90" s="411">
        <f>SubSegments!J68</f>
        <v>2.0578080928209896E-2</v>
      </c>
      <c r="K90" s="414">
        <f>SubSegments!K68</f>
        <v>7.0902997806476789E-3</v>
      </c>
      <c r="L90" s="415">
        <f>SubSegments!L68</f>
        <v>1501173844.6271162</v>
      </c>
      <c r="M90" s="416">
        <f>SubSegments!M68</f>
        <v>162358368.77701283</v>
      </c>
      <c r="N90" s="417">
        <f>SubSegments!N68</f>
        <v>0.12127016135208674</v>
      </c>
      <c r="O90" s="418">
        <f>SubSegments!O68</f>
        <v>315089443.28232592</v>
      </c>
      <c r="P90" s="400">
        <f>SubSegments!P68</f>
        <v>22234031.494824469</v>
      </c>
      <c r="Q90" s="417">
        <f>SubSegments!Q68</f>
        <v>7.5921531922919297E-2</v>
      </c>
    </row>
    <row r="91" spans="2:17" s="267" customFormat="1" x14ac:dyDescent="0.2">
      <c r="B91" s="457"/>
      <c r="C91" s="396" t="s">
        <v>286</v>
      </c>
      <c r="D91" s="419">
        <f>'RFG vs SS'!E113</f>
        <v>1958313608.1918695</v>
      </c>
      <c r="E91" s="419">
        <f>'RFG vs SS'!F113</f>
        <v>-5536779.7855815887</v>
      </c>
      <c r="F91" s="426">
        <f>'RFG vs SS'!G113</f>
        <v>-2.8193490804988767E-3</v>
      </c>
      <c r="G91" s="427">
        <f>'RFG vs SS'!H113</f>
        <v>49.363427446560969</v>
      </c>
      <c r="H91" s="428">
        <f>'RFG vs SS'!I113</f>
        <v>-0.78088767621968458</v>
      </c>
      <c r="I91" s="429">
        <f>'RFG vs SS'!J113</f>
        <v>1.8320762960203096</v>
      </c>
      <c r="J91" s="427">
        <f>'RFG vs SS'!K113</f>
        <v>2.236711193719243E-2</v>
      </c>
      <c r="K91" s="430">
        <f>'RFG vs SS'!L113</f>
        <v>1.2359506231121134E-2</v>
      </c>
      <c r="L91" s="431">
        <f>'RFG vs SS'!M113</f>
        <v>3587779941.7423277</v>
      </c>
      <c r="M91" s="432">
        <f>'RFG vs SS'!N113</f>
        <v>33781858.454341412</v>
      </c>
      <c r="N91" s="433">
        <f>'RFG vs SS'!O113</f>
        <v>9.5053113880939621E-3</v>
      </c>
      <c r="O91" s="434">
        <f>'RFG vs SS'!P113</f>
        <v>810780996.59803247</v>
      </c>
      <c r="P91" s="435">
        <f>'RFG vs SS'!Q113</f>
        <v>-10710522.402459741</v>
      </c>
      <c r="Q91" s="433">
        <f>'RFG vs SS'!R113</f>
        <v>-1.3037897719858655E-2</v>
      </c>
    </row>
    <row r="92" spans="2:17" s="267" customFormat="1" ht="15.75" thickBot="1" x14ac:dyDescent="0.25">
      <c r="B92" s="458"/>
      <c r="C92" s="268" t="s">
        <v>287</v>
      </c>
      <c r="D92" s="420">
        <f>'RFG vs SS'!E114</f>
        <v>1155224.8492232449</v>
      </c>
      <c r="E92" s="420">
        <f>'RFG vs SS'!F114</f>
        <v>56712.203726544511</v>
      </c>
      <c r="F92" s="436">
        <f>'RFG vs SS'!G114</f>
        <v>5.1626354925483516E-2</v>
      </c>
      <c r="G92" s="437">
        <f>'RFG vs SS'!H114</f>
        <v>2.9119880386139246E-2</v>
      </c>
      <c r="H92" s="438">
        <f>'RFG vs SS'!I114</f>
        <v>1.0708168732732892E-3</v>
      </c>
      <c r="I92" s="439">
        <f>'RFG vs SS'!J114</f>
        <v>2.1399212754796135</v>
      </c>
      <c r="J92" s="437">
        <f>'RFG vs SS'!K114</f>
        <v>0.16426311376019842</v>
      </c>
      <c r="K92" s="440">
        <f>'RFG vs SS'!L114</f>
        <v>8.3143489568681381E-2</v>
      </c>
      <c r="L92" s="441">
        <f>'RFG vs SS'!M114</f>
        <v>2472090.2328155506</v>
      </c>
      <c r="M92" s="442">
        <f>'RFG vs SS'!N114</f>
        <v>301804.7589880079</v>
      </c>
      <c r="N92" s="443">
        <f>'RFG vs SS'!O114</f>
        <v>0.13906223979638091</v>
      </c>
      <c r="O92" s="444">
        <f>'RFG vs SS'!P114</f>
        <v>577577.4378772378</v>
      </c>
      <c r="P92" s="445">
        <f>'RFG vs SS'!Q114</f>
        <v>28389.83956861496</v>
      </c>
      <c r="Q92" s="443">
        <f>'RFG vs SS'!R114</f>
        <v>5.169424738659327E-2</v>
      </c>
    </row>
    <row r="93" spans="2:17" x14ac:dyDescent="0.2">
      <c r="B93" s="459" t="s">
        <v>278</v>
      </c>
      <c r="C93" s="44" t="s">
        <v>33</v>
      </c>
      <c r="D93" s="269">
        <f>'Fat Content'!D25</f>
        <v>24496762.96415896</v>
      </c>
      <c r="E93" s="63">
        <f>'Fat Content'!E25</f>
        <v>11744311.245683534</v>
      </c>
      <c r="F93" s="334">
        <f>'Fat Content'!F25</f>
        <v>0.92094536054339082</v>
      </c>
      <c r="G93" s="352">
        <f>'Fat Content'!G25</f>
        <v>0.61749261006942102</v>
      </c>
      <c r="H93" s="387">
        <f>'Fat Content'!H25</f>
        <v>0.2918756682320881</v>
      </c>
      <c r="I93" s="343">
        <f>'Fat Content'!I25</f>
        <v>3.2599565944303199</v>
      </c>
      <c r="J93" s="352">
        <f>'Fat Content'!J25</f>
        <v>-5.4609837578536435E-2</v>
      </c>
      <c r="K93" s="320">
        <f>'Fat Content'!K25</f>
        <v>-1.647571068456127E-2</v>
      </c>
      <c r="L93" s="321">
        <f>'Fat Content'!L25</f>
        <v>79858383.967206433</v>
      </c>
      <c r="M93" s="322">
        <f>'Fat Content'!M25</f>
        <v>37589535.575334132</v>
      </c>
      <c r="N93" s="323">
        <f>'Fat Content'!N25</f>
        <v>0.88929642054222757</v>
      </c>
      <c r="O93" s="62">
        <f>'Fat Content'!O25</f>
        <v>13809440.630090864</v>
      </c>
      <c r="P93" s="63">
        <f>'Fat Content'!P25</f>
        <v>5543483.308050409</v>
      </c>
      <c r="Q93" s="323">
        <f>'Fat Content'!Q25</f>
        <v>0.67064020440429728</v>
      </c>
    </row>
    <row r="94" spans="2:17" x14ac:dyDescent="0.2">
      <c r="B94" s="460"/>
      <c r="C94" s="49" t="s">
        <v>166</v>
      </c>
      <c r="D94" s="58">
        <f>'Fat Content'!D26</f>
        <v>237965389.280056</v>
      </c>
      <c r="E94" s="288">
        <f>'Fat Content'!E26</f>
        <v>3702068.6894718707</v>
      </c>
      <c r="F94" s="290">
        <f>'Fat Content'!F26</f>
        <v>1.5803023196883131E-2</v>
      </c>
      <c r="G94" s="344">
        <f>'Fat Content'!G26</f>
        <v>5.9984198543994243</v>
      </c>
      <c r="H94" s="379">
        <f>'Fat Content'!H26</f>
        <v>1.6816652181293357E-2</v>
      </c>
      <c r="I94" s="335">
        <f>'Fat Content'!I26</f>
        <v>1.5373636143980278</v>
      </c>
      <c r="J94" s="344">
        <f>'Fat Content'!J26</f>
        <v>-5.4302361572688973E-3</v>
      </c>
      <c r="K94" s="301">
        <f>'Fat Content'!K26</f>
        <v>-3.5197418989675101E-3</v>
      </c>
      <c r="L94" s="305">
        <f>'Fat Content'!L26</f>
        <v>365839330.96522057</v>
      </c>
      <c r="M94" s="291">
        <f>'Fat Content'!M26</f>
        <v>4419320.5474033356</v>
      </c>
      <c r="N94" s="280">
        <f>'Fat Content'!N26</f>
        <v>1.2227658735039072E-2</v>
      </c>
      <c r="O94" s="295">
        <f>'Fat Content'!O26</f>
        <v>111427893.44385579</v>
      </c>
      <c r="P94" s="288">
        <f>'Fat Content'!P26</f>
        <v>524443.89154973626</v>
      </c>
      <c r="Q94" s="280">
        <f>'Fat Content'!Q26</f>
        <v>4.7288329954280608E-3</v>
      </c>
    </row>
    <row r="95" spans="2:17" x14ac:dyDescent="0.2">
      <c r="B95" s="460"/>
      <c r="C95" s="49" t="s">
        <v>167</v>
      </c>
      <c r="D95" s="58">
        <f>'Fat Content'!D27</f>
        <v>1751315.3816234565</v>
      </c>
      <c r="E95" s="288">
        <f>'Fat Content'!E27</f>
        <v>-1531344.6407225013</v>
      </c>
      <c r="F95" s="290">
        <f>'Fat Content'!F27</f>
        <v>-0.46649504679078024</v>
      </c>
      <c r="G95" s="344">
        <f>'Fat Content'!G27</f>
        <v>4.4145600283417713E-2</v>
      </c>
      <c r="H95" s="379">
        <f>'Fat Content'!H27</f>
        <v>-3.9672769796696497E-2</v>
      </c>
      <c r="I95" s="335">
        <f>'Fat Content'!I27</f>
        <v>1.9639787159886097</v>
      </c>
      <c r="J95" s="344">
        <f>'Fat Content'!J27</f>
        <v>0.31741630543141031</v>
      </c>
      <c r="K95" s="301">
        <f>'Fat Content'!K27</f>
        <v>0.19277514377605409</v>
      </c>
      <c r="L95" s="305">
        <f>'Fat Content'!L27</f>
        <v>3439546.1344919382</v>
      </c>
      <c r="M95" s="291">
        <f>'Fat Content'!M27</f>
        <v>-1965558.4649417726</v>
      </c>
      <c r="N95" s="280">
        <f>'Fat Content'!N27</f>
        <v>-0.36364855273063595</v>
      </c>
      <c r="O95" s="295">
        <f>'Fat Content'!O27</f>
        <v>929905.03967965557</v>
      </c>
      <c r="P95" s="288">
        <f>'Fat Content'!P27</f>
        <v>-725721.67940024193</v>
      </c>
      <c r="Q95" s="280">
        <f>'Fat Content'!Q27</f>
        <v>-0.43833653506362624</v>
      </c>
    </row>
    <row r="96" spans="2:17" ht="15.75" thickBot="1" x14ac:dyDescent="0.25">
      <c r="B96" s="461"/>
      <c r="C96" s="52" t="s">
        <v>168</v>
      </c>
      <c r="D96" s="307">
        <f>'Fat Content'!D28</f>
        <v>3702921128.7549829</v>
      </c>
      <c r="E96" s="308">
        <f>'Fat Content'!E28</f>
        <v>36822691.034673214</v>
      </c>
      <c r="F96" s="328">
        <f>'Fat Content'!F28</f>
        <v>1.0044108651258876E-2</v>
      </c>
      <c r="G96" s="345">
        <f>'Fat Content'!G28</f>
        <v>93.339941935247595</v>
      </c>
      <c r="H96" s="380">
        <f>'Fat Content'!H28</f>
        <v>-0.2690195506167754</v>
      </c>
      <c r="I96" s="336">
        <f>'Fat Content'!I28</f>
        <v>2.2201084074130688</v>
      </c>
      <c r="J96" s="345">
        <f>'Fat Content'!J28</f>
        <v>2.7859516094486114E-2</v>
      </c>
      <c r="K96" s="353">
        <f>'Fat Content'!K28</f>
        <v>1.2708190299382163E-2</v>
      </c>
      <c r="L96" s="359">
        <f>'Fat Content'!L28</f>
        <v>8220886329.9364281</v>
      </c>
      <c r="M96" s="371">
        <f>'Fat Content'!M28</f>
        <v>183886094.37929058</v>
      </c>
      <c r="N96" s="365">
        <f>'Fat Content'!N28</f>
        <v>2.287994139476883E-2</v>
      </c>
      <c r="O96" s="309">
        <f>'Fat Content'!O28</f>
        <v>1884533261.6378987</v>
      </c>
      <c r="P96" s="308">
        <f>'Fat Content'!P28</f>
        <v>6729771.3696818352</v>
      </c>
      <c r="Q96" s="365">
        <f>'Fat Content'!Q28</f>
        <v>3.5838528389999878E-3</v>
      </c>
    </row>
    <row r="97" spans="2:17" ht="15.75" thickBot="1" x14ac:dyDescent="0.25">
      <c r="B97" s="459" t="s">
        <v>288</v>
      </c>
      <c r="C97" s="261" t="s">
        <v>288</v>
      </c>
      <c r="D97" s="270">
        <f>Flavors!D101</f>
        <v>2209607162.1295967</v>
      </c>
      <c r="E97" s="271">
        <f>Flavors!E101</f>
        <v>4432956.803609848</v>
      </c>
      <c r="F97" s="284">
        <f>Flavors!F101</f>
        <v>2.0102524294467396E-3</v>
      </c>
      <c r="G97" s="346">
        <f>Flavors!G101</f>
        <v>55.697811819780362</v>
      </c>
      <c r="H97" s="381">
        <f>Flavors!H101</f>
        <v>-0.60838692602926869</v>
      </c>
      <c r="I97" s="337">
        <f>Flavors!I101</f>
        <v>1.9943999617751185</v>
      </c>
      <c r="J97" s="346">
        <f>Flavors!J101</f>
        <v>2.0507235602136742E-2</v>
      </c>
      <c r="K97" s="325">
        <f>Flavors!K101</f>
        <v>1.038923510392408E-2</v>
      </c>
      <c r="L97" s="326">
        <f>Flavors!L101</f>
        <v>4406840439.6892958</v>
      </c>
      <c r="M97" s="283">
        <f>Flavors!M101</f>
        <v>54063115.852045059</v>
      </c>
      <c r="N97" s="285">
        <f>Flavors!N101</f>
        <v>1.242037251847861E-2</v>
      </c>
      <c r="O97" s="313">
        <f>Flavors!O101</f>
        <v>961995773.07848048</v>
      </c>
      <c r="P97" s="271">
        <f>Flavors!P101</f>
        <v>-5551632.0044516325</v>
      </c>
      <c r="Q97" s="285">
        <f>Flavors!Q101</f>
        <v>-5.7378397950183964E-3</v>
      </c>
    </row>
    <row r="98" spans="2:17" x14ac:dyDescent="0.2">
      <c r="B98" s="460"/>
      <c r="C98" s="389" t="s">
        <v>33</v>
      </c>
      <c r="D98" s="310">
        <f>Flavors!D102</f>
        <v>87137013.161451951</v>
      </c>
      <c r="E98" s="311">
        <f>Flavors!E102</f>
        <v>10925268.607171878</v>
      </c>
      <c r="F98" s="329">
        <f>Flavors!F102</f>
        <v>0.1433541335534001</v>
      </c>
      <c r="G98" s="347">
        <f>Flavors!G102</f>
        <v>2.1964723163400119</v>
      </c>
      <c r="H98" s="382">
        <f>Flavors!H102</f>
        <v>0.25050649410520642</v>
      </c>
      <c r="I98" s="338">
        <f>Flavors!I102</f>
        <v>2.3278409074810953</v>
      </c>
      <c r="J98" s="347">
        <f>Flavors!J102</f>
        <v>-1.0032043475912023E-2</v>
      </c>
      <c r="K98" s="354">
        <f>Flavors!K102</f>
        <v>-4.2910986552136673E-3</v>
      </c>
      <c r="L98" s="360">
        <f>Flavors!L102</f>
        <v>202841103.79294646</v>
      </c>
      <c r="M98" s="372">
        <f>Flavors!M102</f>
        <v>24667727.654250085</v>
      </c>
      <c r="N98" s="366">
        <f>Flavors!N102</f>
        <v>0.13844788816847622</v>
      </c>
      <c r="O98" s="312">
        <f>Flavors!O102</f>
        <v>49014461.112858653</v>
      </c>
      <c r="P98" s="311">
        <f>Flavors!P102</f>
        <v>4934605.2534205392</v>
      </c>
      <c r="Q98" s="366">
        <f>Flavors!Q102</f>
        <v>0.11194694622314585</v>
      </c>
    </row>
    <row r="99" spans="2:17" x14ac:dyDescent="0.2">
      <c r="B99" s="460"/>
      <c r="C99" s="49" t="s">
        <v>145</v>
      </c>
      <c r="D99" s="292">
        <f>Flavors!D103</f>
        <v>7870002.8915519286</v>
      </c>
      <c r="E99" s="293">
        <f>Flavors!E103</f>
        <v>479995.46804120578</v>
      </c>
      <c r="F99" s="330">
        <f>Flavors!F103</f>
        <v>6.4951960198867759E-2</v>
      </c>
      <c r="G99" s="348">
        <f>Flavors!G103</f>
        <v>0.19838003224623749</v>
      </c>
      <c r="H99" s="383">
        <f>Flavors!H103</f>
        <v>9.6859936001199576E-3</v>
      </c>
      <c r="I99" s="339">
        <f>Flavors!I103</f>
        <v>1.9786926934486919</v>
      </c>
      <c r="J99" s="348">
        <f>Flavors!J103</f>
        <v>6.0701588537383167E-2</v>
      </c>
      <c r="K99" s="355">
        <f>Flavors!K103</f>
        <v>3.1648524532750695E-2</v>
      </c>
      <c r="L99" s="361">
        <f>Flavors!L103</f>
        <v>15572317.218933878</v>
      </c>
      <c r="M99" s="373">
        <f>Flavors!M103</f>
        <v>1398348.715411773</v>
      </c>
      <c r="N99" s="367">
        <f>Flavors!N103</f>
        <v>9.8656118437422502E-2</v>
      </c>
      <c r="O99" s="296">
        <f>Flavors!O103</f>
        <v>3935001.4457759643</v>
      </c>
      <c r="P99" s="293">
        <f>Flavors!P103</f>
        <v>239997.73402060289</v>
      </c>
      <c r="Q99" s="367">
        <f>Flavors!Q103</f>
        <v>6.4951960198867759E-2</v>
      </c>
    </row>
    <row r="100" spans="2:17" x14ac:dyDescent="0.2">
      <c r="B100" s="460"/>
      <c r="C100" s="49" t="s">
        <v>146</v>
      </c>
      <c r="D100" s="292">
        <f>Flavors!D104</f>
        <v>6859025.2014387511</v>
      </c>
      <c r="E100" s="293">
        <f>Flavors!E104</f>
        <v>466572.69789399486</v>
      </c>
      <c r="F100" s="330">
        <f>Flavors!F104</f>
        <v>7.2988058594924243E-2</v>
      </c>
      <c r="G100" s="348">
        <f>Flavors!G104</f>
        <v>0.17289620593403016</v>
      </c>
      <c r="H100" s="383">
        <f>Flavors!H104</f>
        <v>9.6734091733856331E-3</v>
      </c>
      <c r="I100" s="339">
        <f>Flavors!I104</f>
        <v>1.9779854192006554</v>
      </c>
      <c r="J100" s="348">
        <f>Flavors!J104</f>
        <v>6.0261408761947077E-2</v>
      </c>
      <c r="K100" s="355">
        <f>Flavors!K104</f>
        <v>3.1423400048144243E-2</v>
      </c>
      <c r="L100" s="361">
        <f>Flavors!L104</f>
        <v>13567051.838375688</v>
      </c>
      <c r="M100" s="373">
        <f>Flavors!M104</f>
        <v>1308092.1867388766</v>
      </c>
      <c r="N100" s="367">
        <f>Flavors!N104</f>
        <v>0.10670499160703419</v>
      </c>
      <c r="O100" s="296">
        <f>Flavors!O104</f>
        <v>3430111.9833057951</v>
      </c>
      <c r="P100" s="293">
        <f>Flavors!P104</f>
        <v>233030.88919175556</v>
      </c>
      <c r="Q100" s="367">
        <f>Flavors!Q104</f>
        <v>7.2888638833958644E-2</v>
      </c>
    </row>
    <row r="101" spans="2:17" x14ac:dyDescent="0.2">
      <c r="B101" s="460"/>
      <c r="C101" s="49" t="s">
        <v>147</v>
      </c>
      <c r="D101" s="292">
        <f>Flavors!D105</f>
        <v>21628592.748032711</v>
      </c>
      <c r="E101" s="293">
        <f>Flavors!E105</f>
        <v>7109416.9706230089</v>
      </c>
      <c r="F101" s="330">
        <f>Flavors!F105</f>
        <v>0.48965706315674667</v>
      </c>
      <c r="G101" s="348">
        <f>Flavors!G105</f>
        <v>0.54519432659946143</v>
      </c>
      <c r="H101" s="383">
        <f>Flavors!H105</f>
        <v>0.17446642901491521</v>
      </c>
      <c r="I101" s="339">
        <f>Flavors!I105</f>
        <v>2.1254164910940663</v>
      </c>
      <c r="J101" s="348">
        <f>Flavors!J105</f>
        <v>6.4513071753470985E-2</v>
      </c>
      <c r="K101" s="355">
        <f>Flavors!K105</f>
        <v>3.1303296965809552E-2</v>
      </c>
      <c r="L101" s="361">
        <f>Flavors!L105</f>
        <v>45969767.705826253</v>
      </c>
      <c r="M101" s="373">
        <f>Flavors!M105</f>
        <v>16047148.700155448</v>
      </c>
      <c r="N101" s="367">
        <f>Flavors!N105</f>
        <v>0.53628824058195779</v>
      </c>
      <c r="O101" s="296">
        <f>Flavors!O105</f>
        <v>11142401.053296695</v>
      </c>
      <c r="P101" s="293">
        <f>Flavors!P105</f>
        <v>3677857.0209400775</v>
      </c>
      <c r="Q101" s="367">
        <f>Flavors!Q105</f>
        <v>0.4927102050704828</v>
      </c>
    </row>
    <row r="102" spans="2:17" x14ac:dyDescent="0.2">
      <c r="B102" s="460"/>
      <c r="C102" s="49" t="s">
        <v>148</v>
      </c>
      <c r="D102" s="292">
        <f>Flavors!D106</f>
        <v>265479473.34232795</v>
      </c>
      <c r="E102" s="293">
        <f>Flavors!E106</f>
        <v>25288962.360678732</v>
      </c>
      <c r="F102" s="330">
        <f>Flavors!F106</f>
        <v>0.10528710004955538</v>
      </c>
      <c r="G102" s="348">
        <f>Flavors!G106</f>
        <v>6.6919704106969782</v>
      </c>
      <c r="H102" s="383">
        <f>Flavors!H106</f>
        <v>0.55902426271179007</v>
      </c>
      <c r="I102" s="339">
        <f>Flavors!I106</f>
        <v>2.1505653528081061</v>
      </c>
      <c r="J102" s="348">
        <f>Flavors!J106</f>
        <v>-2.9644889622228998E-2</v>
      </c>
      <c r="K102" s="355">
        <f>Flavors!K106</f>
        <v>-1.3597261881121656E-2</v>
      </c>
      <c r="L102" s="361">
        <f>Flavors!L106</f>
        <v>570930957.25175369</v>
      </c>
      <c r="M102" s="373">
        <f>Flavors!M106</f>
        <v>47265145.07498616</v>
      </c>
      <c r="N102" s="367">
        <f>Flavors!N106</f>
        <v>9.0258221896355989E-2</v>
      </c>
      <c r="O102" s="296">
        <f>Flavors!O106</f>
        <v>117954655.00407074</v>
      </c>
      <c r="P102" s="293">
        <f>Flavors!P106</f>
        <v>9241909.7334245443</v>
      </c>
      <c r="Q102" s="367">
        <f>Flavors!Q106</f>
        <v>8.501220082720122E-2</v>
      </c>
    </row>
    <row r="103" spans="2:17" x14ac:dyDescent="0.2">
      <c r="B103" s="460"/>
      <c r="C103" s="49" t="s">
        <v>149</v>
      </c>
      <c r="D103" s="292">
        <f>Flavors!D107</f>
        <v>61272132.728434153</v>
      </c>
      <c r="E103" s="293">
        <f>Flavors!E107</f>
        <v>4140949.6423480362</v>
      </c>
      <c r="F103" s="330">
        <f>Flavors!F107</f>
        <v>7.2481426406108052E-2</v>
      </c>
      <c r="G103" s="348">
        <f>Flavors!G107</f>
        <v>1.5444934181041408</v>
      </c>
      <c r="H103" s="383">
        <f>Flavors!H107</f>
        <v>8.5724427582204665E-2</v>
      </c>
      <c r="I103" s="339">
        <f>Flavors!I107</f>
        <v>2.2299899640052621</v>
      </c>
      <c r="J103" s="348">
        <f>Flavors!J107</f>
        <v>2.6229491031328767E-2</v>
      </c>
      <c r="K103" s="355">
        <f>Flavors!K107</f>
        <v>1.190215150557291E-2</v>
      </c>
      <c r="L103" s="361">
        <f>Flavors!L107</f>
        <v>136636241.05760652</v>
      </c>
      <c r="M103" s="373">
        <f>Flavors!M107</f>
        <v>10732797.998252988</v>
      </c>
      <c r="N103" s="367">
        <f>Flavors!N107</f>
        <v>8.5246262830106417E-2</v>
      </c>
      <c r="O103" s="296">
        <f>Flavors!O107</f>
        <v>32348149.92845989</v>
      </c>
      <c r="P103" s="293">
        <f>Flavors!P107</f>
        <v>2418315.7214467973</v>
      </c>
      <c r="Q103" s="367">
        <f>Flavors!Q107</f>
        <v>8.0799502754350133E-2</v>
      </c>
    </row>
    <row r="104" spans="2:17" x14ac:dyDescent="0.2">
      <c r="B104" s="460"/>
      <c r="C104" s="49" t="s">
        <v>150</v>
      </c>
      <c r="D104" s="292">
        <f>Flavors!D108</f>
        <v>23370342.02050174</v>
      </c>
      <c r="E104" s="293">
        <f>Flavors!E108</f>
        <v>-8423817.638366729</v>
      </c>
      <c r="F104" s="330">
        <f>Flavors!F108</f>
        <v>-0.26494858580157632</v>
      </c>
      <c r="G104" s="348">
        <f>Flavors!G108</f>
        <v>0.58909879291270439</v>
      </c>
      <c r="H104" s="383">
        <f>Flavors!H108</f>
        <v>-0.22272290733415101</v>
      </c>
      <c r="I104" s="339">
        <f>Flavors!I108</f>
        <v>2.2762686525628815</v>
      </c>
      <c r="J104" s="348">
        <f>Flavors!J108</f>
        <v>3.6067355008090107E-2</v>
      </c>
      <c r="K104" s="355">
        <f>Flavors!K108</f>
        <v>1.6100050940715947E-2</v>
      </c>
      <c r="L104" s="361">
        <f>Flavors!L108</f>
        <v>53197176.940941185</v>
      </c>
      <c r="M104" s="373">
        <f>Flavors!M108</f>
        <v>-18028140.781520158</v>
      </c>
      <c r="N104" s="367">
        <f>Flavors!N108</f>
        <v>-0.25311422058893635</v>
      </c>
      <c r="O104" s="296">
        <f>Flavors!O108</f>
        <v>12319960.86119416</v>
      </c>
      <c r="P104" s="293">
        <f>Flavors!P108</f>
        <v>-4189422.485090049</v>
      </c>
      <c r="Q104" s="367">
        <f>Flavors!Q108</f>
        <v>-0.25376008280969309</v>
      </c>
    </row>
    <row r="105" spans="2:17" x14ac:dyDescent="0.2">
      <c r="B105" s="460"/>
      <c r="C105" s="49" t="s">
        <v>151</v>
      </c>
      <c r="D105" s="292">
        <f>Flavors!D109</f>
        <v>38655562.868423358</v>
      </c>
      <c r="E105" s="293">
        <f>Flavors!E109</f>
        <v>2224746.848520942</v>
      </c>
      <c r="F105" s="330">
        <f>Flavors!F109</f>
        <v>6.1067719353460184E-2</v>
      </c>
      <c r="G105" s="348">
        <f>Flavors!G109</f>
        <v>0.97439504330627946</v>
      </c>
      <c r="H105" s="383">
        <f>Flavors!H109</f>
        <v>4.4182472193144418E-2</v>
      </c>
      <c r="I105" s="339">
        <f>Flavors!I109</f>
        <v>2.1665992140277188</v>
      </c>
      <c r="J105" s="348">
        <f>Flavors!J109</f>
        <v>7.3479638914285772E-2</v>
      </c>
      <c r="K105" s="355">
        <f>Flavors!K109</f>
        <v>3.5105323072765045E-2</v>
      </c>
      <c r="L105" s="361">
        <f>Flavors!L109</f>
        <v>83751112.128525123</v>
      </c>
      <c r="M105" s="373">
        <f>Flavors!M109</f>
        <v>7497057.9799113274</v>
      </c>
      <c r="N105" s="367">
        <f>Flavors!N109</f>
        <v>9.8316844443445434E-2</v>
      </c>
      <c r="O105" s="296">
        <f>Flavors!O109</f>
        <v>19962071.644929871</v>
      </c>
      <c r="P105" s="293">
        <f>Flavors!P109</f>
        <v>1522260.6545613967</v>
      </c>
      <c r="Q105" s="367">
        <f>Flavors!Q109</f>
        <v>8.2552942400359069E-2</v>
      </c>
    </row>
    <row r="106" spans="2:17" x14ac:dyDescent="0.2">
      <c r="B106" s="460"/>
      <c r="C106" s="49" t="s">
        <v>152</v>
      </c>
      <c r="D106" s="292">
        <f>Flavors!D110</f>
        <v>306379709.07940966</v>
      </c>
      <c r="E106" s="293">
        <f>Flavors!E110</f>
        <v>-20747369.638915479</v>
      </c>
      <c r="F106" s="330">
        <f>Flavors!F110</f>
        <v>-6.3422966145765439E-2</v>
      </c>
      <c r="G106" s="348">
        <f>Flavors!G110</f>
        <v>7.7229471709610369</v>
      </c>
      <c r="H106" s="383">
        <f>Flavors!H110</f>
        <v>-0.6298089355467642</v>
      </c>
      <c r="I106" s="339">
        <f>Flavors!I110</f>
        <v>1.8904652963671869</v>
      </c>
      <c r="J106" s="348">
        <f>Flavors!J110</f>
        <v>1.6312622226226647E-2</v>
      </c>
      <c r="K106" s="355">
        <f>Flavors!K110</f>
        <v>8.7039985862964603E-3</v>
      </c>
      <c r="L106" s="361">
        <f>Flavors!L110</f>
        <v>579200207.52569866</v>
      </c>
      <c r="M106" s="373">
        <f>Flavors!M110</f>
        <v>-33885881.838170767</v>
      </c>
      <c r="N106" s="367">
        <f>Flavors!N110</f>
        <v>-5.5271000967140424E-2</v>
      </c>
      <c r="O106" s="296">
        <f>Flavors!O110</f>
        <v>127521330.14832026</v>
      </c>
      <c r="P106" s="293">
        <f>Flavors!P110</f>
        <v>-9780857.1636176109</v>
      </c>
      <c r="Q106" s="367">
        <f>Flavors!Q110</f>
        <v>-7.1235989426711818E-2</v>
      </c>
    </row>
    <row r="107" spans="2:17" x14ac:dyDescent="0.2">
      <c r="B107" s="460"/>
      <c r="C107" s="49" t="s">
        <v>153</v>
      </c>
      <c r="D107" s="292">
        <f>Flavors!D111</f>
        <v>7668706.9316142322</v>
      </c>
      <c r="E107" s="293">
        <f>Flavors!E111</f>
        <v>-287682.32344557066</v>
      </c>
      <c r="F107" s="330">
        <f>Flavors!F111</f>
        <v>-3.615739680692738E-2</v>
      </c>
      <c r="G107" s="348">
        <f>Flavors!G111</f>
        <v>0.19330594274795485</v>
      </c>
      <c r="H107" s="383">
        <f>Flavors!H111</f>
        <v>-9.8499048093111663E-3</v>
      </c>
      <c r="I107" s="339">
        <f>Flavors!I111</f>
        <v>1.9037820061394441</v>
      </c>
      <c r="J107" s="348">
        <f>Flavors!J111</f>
        <v>2.0464443169948776E-2</v>
      </c>
      <c r="K107" s="355">
        <f>Flavors!K111</f>
        <v>1.0866167008861609E-2</v>
      </c>
      <c r="L107" s="361">
        <f>Flavors!L111</f>
        <v>14599546.266764004</v>
      </c>
      <c r="M107" s="373">
        <f>Flavors!M111</f>
        <v>-384861.35511190258</v>
      </c>
      <c r="N107" s="367">
        <f>Flavors!N111</f>
        <v>-2.5684122110375528E-2</v>
      </c>
      <c r="O107" s="296">
        <f>Flavors!O111</f>
        <v>3834354.4659331203</v>
      </c>
      <c r="P107" s="293">
        <f>Flavors!P111</f>
        <v>-143936.46593475947</v>
      </c>
      <c r="Q107" s="367">
        <f>Flavors!Q111</f>
        <v>-3.6180477596991299E-2</v>
      </c>
    </row>
    <row r="108" spans="2:17" x14ac:dyDescent="0.2">
      <c r="B108" s="460"/>
      <c r="C108" s="49" t="s">
        <v>154</v>
      </c>
      <c r="D108" s="292">
        <f>Flavors!D112</f>
        <v>7367485.63136674</v>
      </c>
      <c r="E108" s="293">
        <f>Flavors!E112</f>
        <v>3491457.6982601536</v>
      </c>
      <c r="F108" s="330">
        <f>Flavors!F112</f>
        <v>0.90078238818619538</v>
      </c>
      <c r="G108" s="348">
        <f>Flavors!G112</f>
        <v>0.18571302415824295</v>
      </c>
      <c r="H108" s="383">
        <f>Flavors!H112</f>
        <v>8.6743791424293726E-2</v>
      </c>
      <c r="I108" s="339">
        <f>Flavors!I112</f>
        <v>2.0821004277174344</v>
      </c>
      <c r="J108" s="348">
        <f>Flavors!J112</f>
        <v>8.451639083671747E-3</v>
      </c>
      <c r="K108" s="355">
        <f>Flavors!K112</f>
        <v>4.0757331376448588E-3</v>
      </c>
      <c r="L108" s="361">
        <f>Flavors!L112</f>
        <v>15339844.984270742</v>
      </c>
      <c r="M108" s="373">
        <f>Flavors!M112</f>
        <v>7302324.3560736421</v>
      </c>
      <c r="N108" s="367">
        <f>Flavors!N112</f>
        <v>0.90852946995317763</v>
      </c>
      <c r="O108" s="296">
        <f>Flavors!O112</f>
        <v>3683742.81568337</v>
      </c>
      <c r="P108" s="293">
        <f>Flavors!P112</f>
        <v>1745728.8491300768</v>
      </c>
      <c r="Q108" s="367">
        <f>Flavors!Q112</f>
        <v>0.90078238818619538</v>
      </c>
    </row>
    <row r="109" spans="2:17" x14ac:dyDescent="0.2">
      <c r="B109" s="460"/>
      <c r="C109" s="49" t="s">
        <v>155</v>
      </c>
      <c r="D109" s="292">
        <f>Flavors!D113</f>
        <v>369949.56227750488</v>
      </c>
      <c r="E109" s="293">
        <f>Flavors!E113</f>
        <v>-277520.72119224252</v>
      </c>
      <c r="F109" s="330">
        <f>Flavors!F113</f>
        <v>-0.42862310175075313</v>
      </c>
      <c r="G109" s="348">
        <f>Flavors!G113</f>
        <v>9.3253594827613293E-3</v>
      </c>
      <c r="H109" s="383">
        <f>Flavors!H113</f>
        <v>-7.206935505545041E-3</v>
      </c>
      <c r="I109" s="339">
        <f>Flavors!I113</f>
        <v>2.9683064252008027</v>
      </c>
      <c r="J109" s="348">
        <f>Flavors!J113</f>
        <v>0.13750996075098554</v>
      </c>
      <c r="K109" s="355">
        <f>Flavors!K113</f>
        <v>4.8576420974763175E-2</v>
      </c>
      <c r="L109" s="361">
        <f>Flavors!L113</f>
        <v>1098123.6627085423</v>
      </c>
      <c r="M109" s="373">
        <f>Flavors!M113</f>
        <v>-734732.92657393939</v>
      </c>
      <c r="N109" s="367">
        <f>Flavors!N113</f>
        <v>-0.40086765700614324</v>
      </c>
      <c r="O109" s="296">
        <f>Flavors!O113</f>
        <v>233039.46552073956</v>
      </c>
      <c r="P109" s="293">
        <f>Flavors!P113</f>
        <v>-174815.83115311689</v>
      </c>
      <c r="Q109" s="367">
        <f>Flavors!Q113</f>
        <v>-0.42862219169096449</v>
      </c>
    </row>
    <row r="110" spans="2:17" x14ac:dyDescent="0.2">
      <c r="B110" s="460"/>
      <c r="C110" s="49" t="s">
        <v>156</v>
      </c>
      <c r="D110" s="292">
        <f>Flavors!D114</f>
        <v>901121.84813295712</v>
      </c>
      <c r="E110" s="293">
        <f>Flavors!E114</f>
        <v>844424.47858201375</v>
      </c>
      <c r="F110" s="330">
        <f>Flavors!F114</f>
        <v>14.893538893780365</v>
      </c>
      <c r="G110" s="348">
        <f>Flavors!G114</f>
        <v>2.2714677968200033E-2</v>
      </c>
      <c r="H110" s="383">
        <f>Flavors!H114</f>
        <v>2.1266985830957704E-2</v>
      </c>
      <c r="I110" s="339">
        <f>Flavors!I114</f>
        <v>1.7557908650156733</v>
      </c>
      <c r="J110" s="348">
        <f>Flavors!J114</f>
        <v>-0.11150066422467342</v>
      </c>
      <c r="K110" s="355">
        <f>Flavors!K114</f>
        <v>-5.9712510059976666E-2</v>
      </c>
      <c r="L110" s="361">
        <f>Flavors!L114</f>
        <v>1582181.509217887</v>
      </c>
      <c r="M110" s="373">
        <f>Flavors!M114</f>
        <v>1476310.9913252008</v>
      </c>
      <c r="N110" s="367">
        <f>Flavors!N114</f>
        <v>13.944495792696873</v>
      </c>
      <c r="O110" s="296">
        <f>Flavors!O114</f>
        <v>450560.92406647856</v>
      </c>
      <c r="P110" s="293">
        <f>Flavors!P114</f>
        <v>422212.23929100687</v>
      </c>
      <c r="Q110" s="367">
        <f>Flavors!Q114</f>
        <v>14.893538893780365</v>
      </c>
    </row>
    <row r="111" spans="2:17" x14ac:dyDescent="0.2">
      <c r="B111" s="460"/>
      <c r="C111" s="49" t="s">
        <v>157</v>
      </c>
      <c r="D111" s="292">
        <f>Flavors!D115</f>
        <v>53491645.377478525</v>
      </c>
      <c r="E111" s="293">
        <f>Flavors!E115</f>
        <v>3333011.9483795613</v>
      </c>
      <c r="F111" s="330">
        <f>Flavors!F115</f>
        <v>6.6449416990016164E-2</v>
      </c>
      <c r="G111" s="348">
        <f>Flavors!G115</f>
        <v>1.3483698139780373</v>
      </c>
      <c r="H111" s="383">
        <f>Flavors!H115</f>
        <v>6.7635631682650521E-2</v>
      </c>
      <c r="I111" s="339">
        <f>Flavors!I115</f>
        <v>2.1039194689666547</v>
      </c>
      <c r="J111" s="348">
        <f>Flavors!J115</f>
        <v>2.41776644869649E-2</v>
      </c>
      <c r="K111" s="355">
        <f>Flavors!K115</f>
        <v>1.1625320236813565E-2</v>
      </c>
      <c r="L111" s="361">
        <f>Flavors!L115</f>
        <v>112542114.13673723</v>
      </c>
      <c r="M111" s="373">
        <f>Flavors!M115</f>
        <v>8225107.338667661</v>
      </c>
      <c r="N111" s="367">
        <f>Flavors!N115</f>
        <v>7.8847232978888251E-2</v>
      </c>
      <c r="O111" s="296">
        <f>Flavors!O115</f>
        <v>27047097.194528807</v>
      </c>
      <c r="P111" s="293">
        <f>Flavors!P115</f>
        <v>1442835.5436019339</v>
      </c>
      <c r="Q111" s="367">
        <f>Flavors!Q115</f>
        <v>5.6351382565632518E-2</v>
      </c>
    </row>
    <row r="112" spans="2:17" x14ac:dyDescent="0.2">
      <c r="B112" s="460"/>
      <c r="C112" s="49" t="s">
        <v>158</v>
      </c>
      <c r="D112" s="292">
        <f>Flavors!D116</f>
        <v>1696255301.5227542</v>
      </c>
      <c r="E112" s="293">
        <f>Flavors!E116</f>
        <v>42163819.883155346</v>
      </c>
      <c r="F112" s="330">
        <f>Flavors!F116</f>
        <v>2.5490621498975952E-2</v>
      </c>
      <c r="G112" s="348">
        <f>Flavors!G116</f>
        <v>42.757694762114426</v>
      </c>
      <c r="H112" s="383">
        <f>Flavors!H116</f>
        <v>0.52266249844711865</v>
      </c>
      <c r="I112" s="339">
        <f>Flavors!I116</f>
        <v>2.4327392855025862</v>
      </c>
      <c r="J112" s="348">
        <f>Flavors!J116</f>
        <v>3.4193935316143786E-2</v>
      </c>
      <c r="K112" s="355">
        <f>Flavors!K116</f>
        <v>1.4256113737222373E-2</v>
      </c>
      <c r="L112" s="361">
        <f>Flavors!L116</f>
        <v>4126546910.2564392</v>
      </c>
      <c r="M112" s="373">
        <f>Flavors!M116</f>
        <v>159133478.18677616</v>
      </c>
      <c r="N112" s="367">
        <f>Flavors!N116</f>
        <v>4.0110132435520265E-2</v>
      </c>
      <c r="O112" s="296">
        <f>Flavors!O116</f>
        <v>1016356577.7445836</v>
      </c>
      <c r="P112" s="293">
        <f>Flavors!P116</f>
        <v>15205293.172886133</v>
      </c>
      <c r="Q112" s="367">
        <f>Flavors!Q116</f>
        <v>1.518780768422138E-2</v>
      </c>
    </row>
    <row r="113" spans="2:17" x14ac:dyDescent="0.2">
      <c r="B113" s="460"/>
      <c r="C113" s="49" t="s">
        <v>159</v>
      </c>
      <c r="D113" s="292">
        <f>Flavors!D117</f>
        <v>59115127.650476195</v>
      </c>
      <c r="E113" s="293">
        <f>Flavors!E117</f>
        <v>-2710815.7998080552</v>
      </c>
      <c r="F113" s="330">
        <f>Flavors!F117</f>
        <v>-4.3845926944695773E-2</v>
      </c>
      <c r="G113" s="348">
        <f>Flavors!G117</f>
        <v>1.4901215528307576</v>
      </c>
      <c r="H113" s="383">
        <f>Flavors!H117</f>
        <v>-8.8521917218482793E-2</v>
      </c>
      <c r="I113" s="339">
        <f>Flavors!I117</f>
        <v>2.201099536688004</v>
      </c>
      <c r="J113" s="348">
        <f>Flavors!J117</f>
        <v>6.1782109152059839E-3</v>
      </c>
      <c r="K113" s="355">
        <f>Flavors!K117</f>
        <v>2.8147755651472981E-3</v>
      </c>
      <c r="L113" s="361">
        <f>Flavors!L117</f>
        <v>130118280.08271538</v>
      </c>
      <c r="M113" s="373">
        <f>Flavors!M117</f>
        <v>-5584801.6823365539</v>
      </c>
      <c r="N113" s="367">
        <f>Flavors!N117</f>
        <v>-4.1154567823343466E-2</v>
      </c>
      <c r="O113" s="296">
        <f>Flavors!O117</f>
        <v>30065797.912608802</v>
      </c>
      <c r="P113" s="293">
        <f>Flavors!P117</f>
        <v>-1935267.4118988737</v>
      </c>
      <c r="Q113" s="367">
        <f>Flavors!Q117</f>
        <v>-6.0475093321870434E-2</v>
      </c>
    </row>
    <row r="114" spans="2:17" x14ac:dyDescent="0.2">
      <c r="B114" s="460"/>
      <c r="C114" s="49" t="s">
        <v>160</v>
      </c>
      <c r="D114" s="292">
        <f>Flavors!D118</f>
        <v>3254851.5880194376</v>
      </c>
      <c r="E114" s="293">
        <f>Flavors!E118</f>
        <v>-3324861.9026546688</v>
      </c>
      <c r="F114" s="330">
        <f>Flavors!F118</f>
        <v>-0.50532016437603722</v>
      </c>
      <c r="G114" s="348">
        <f>Flavors!G118</f>
        <v>8.2045403525980762E-2</v>
      </c>
      <c r="H114" s="383">
        <f>Flavors!H118</f>
        <v>-8.5958854188259007E-2</v>
      </c>
      <c r="I114" s="339">
        <f>Flavors!I118</f>
        <v>2.1128162195716325</v>
      </c>
      <c r="J114" s="348">
        <f>Flavors!J118</f>
        <v>2.4742932023688269E-2</v>
      </c>
      <c r="K114" s="355">
        <f>Flavors!K118</f>
        <v>1.1849647314220597E-2</v>
      </c>
      <c r="L114" s="361">
        <f>Flavors!L118</f>
        <v>6876903.2274659527</v>
      </c>
      <c r="M114" s="373">
        <f>Flavors!M118</f>
        <v>-6862020.7521294886</v>
      </c>
      <c r="N114" s="367">
        <f>Flavors!N118</f>
        <v>-0.49945838279043658</v>
      </c>
      <c r="O114" s="296">
        <f>Flavors!O118</f>
        <v>1627425.7940097188</v>
      </c>
      <c r="P114" s="293">
        <f>Flavors!P118</f>
        <v>-1662430.9513273344</v>
      </c>
      <c r="Q114" s="367">
        <f>Flavors!Q118</f>
        <v>-0.50532016437603722</v>
      </c>
    </row>
    <row r="115" spans="2:17" x14ac:dyDescent="0.2">
      <c r="B115" s="460"/>
      <c r="C115" s="49" t="s">
        <v>161</v>
      </c>
      <c r="D115" s="292">
        <f>Flavors!D119</f>
        <v>11736670.468460172</v>
      </c>
      <c r="E115" s="293">
        <f>Flavors!E119</f>
        <v>-580892.95128032565</v>
      </c>
      <c r="F115" s="330">
        <f>Flavors!F119</f>
        <v>-4.7159728875385297E-2</v>
      </c>
      <c r="G115" s="348">
        <f>Flavors!G119</f>
        <v>0.29584754898831533</v>
      </c>
      <c r="H115" s="383">
        <f>Flavors!H119</f>
        <v>-1.866509690647733E-2</v>
      </c>
      <c r="I115" s="339">
        <f>Flavors!I119</f>
        <v>2.1341150349286728</v>
      </c>
      <c r="J115" s="348">
        <f>Flavors!J119</f>
        <v>2.5953693697604585E-2</v>
      </c>
      <c r="K115" s="355">
        <f>Flavors!K119</f>
        <v>1.2311056649226304E-2</v>
      </c>
      <c r="L115" s="361">
        <f>Flavors!L119</f>
        <v>25047404.906744204</v>
      </c>
      <c r="M115" s="373">
        <f>Flavors!M119</f>
        <v>-920006.11291467026</v>
      </c>
      <c r="N115" s="367">
        <f>Flavors!N119</f>
        <v>-3.5429258319906093E-2</v>
      </c>
      <c r="O115" s="296">
        <f>Flavors!O119</f>
        <v>5868335.2342300862</v>
      </c>
      <c r="P115" s="293">
        <f>Flavors!P119</f>
        <v>-290446.47564016283</v>
      </c>
      <c r="Q115" s="367">
        <f>Flavors!Q119</f>
        <v>-4.7159728875385297E-2</v>
      </c>
    </row>
    <row r="116" spans="2:17" x14ac:dyDescent="0.2">
      <c r="B116" s="460"/>
      <c r="C116" s="49" t="s">
        <v>162</v>
      </c>
      <c r="D116" s="292">
        <f>Flavors!D120</f>
        <v>374975578.83290052</v>
      </c>
      <c r="E116" s="293">
        <f>Flavors!E120</f>
        <v>12658655.045333207</v>
      </c>
      <c r="F116" s="330">
        <f>Flavors!F120</f>
        <v>3.49380727596241E-2</v>
      </c>
      <c r="G116" s="348">
        <f>Flavors!G120</f>
        <v>9.4520508372714804</v>
      </c>
      <c r="H116" s="383">
        <f>Flavors!H120</f>
        <v>0.20076870705205607</v>
      </c>
      <c r="I116" s="339">
        <f>Flavors!I120</f>
        <v>2.0920675930679065</v>
      </c>
      <c r="J116" s="348">
        <f>Flavors!J120</f>
        <v>3.7154747306056723E-2</v>
      </c>
      <c r="K116" s="355">
        <f>Flavors!K120</f>
        <v>1.8080935832722272E-2</v>
      </c>
      <c r="L116" s="361">
        <f>Flavors!L120</f>
        <v>784474256.66819119</v>
      </c>
      <c r="M116" s="373">
        <f>Flavors!M120</f>
        <v>39944555.74020195</v>
      </c>
      <c r="N116" s="367">
        <f>Flavors!N120</f>
        <v>5.3650721644032007E-2</v>
      </c>
      <c r="O116" s="296">
        <f>Flavors!O120</f>
        <v>167301038.07836962</v>
      </c>
      <c r="P116" s="293">
        <f>Flavors!P120</f>
        <v>4625465.5061613917</v>
      </c>
      <c r="Q116" s="367">
        <f>Flavors!Q120</f>
        <v>2.8433682039804998E-2</v>
      </c>
    </row>
    <row r="117" spans="2:17" x14ac:dyDescent="0.2">
      <c r="B117" s="460"/>
      <c r="C117" s="49" t="s">
        <v>163</v>
      </c>
      <c r="D117" s="292">
        <f>Flavors!D121</f>
        <v>1593030.1419133642</v>
      </c>
      <c r="E117" s="293">
        <f>Flavors!E121</f>
        <v>-1950249.0282104001</v>
      </c>
      <c r="F117" s="330">
        <f>Flavors!F121</f>
        <v>-0.55040795110205198</v>
      </c>
      <c r="G117" s="348">
        <f>Flavors!G121</f>
        <v>4.0155686761086148E-2</v>
      </c>
      <c r="H117" s="383">
        <f>Flavors!H121</f>
        <v>-5.0317247614356117E-2</v>
      </c>
      <c r="I117" s="339">
        <f>Flavors!I121</f>
        <v>2.0933324667591422</v>
      </c>
      <c r="J117" s="348">
        <f>Flavors!J121</f>
        <v>1.3263611162760203E-2</v>
      </c>
      <c r="K117" s="355">
        <f>Flavors!K121</f>
        <v>6.3765250496755112E-3</v>
      </c>
      <c r="L117" s="361">
        <f>Flavors!L121</f>
        <v>3334741.7165931691</v>
      </c>
      <c r="M117" s="373">
        <f>Flavors!M121</f>
        <v>-4035522.9318646681</v>
      </c>
      <c r="N117" s="367">
        <f>Flavors!N121</f>
        <v>-0.54754111614011924</v>
      </c>
      <c r="O117" s="296">
        <f>Flavors!O121</f>
        <v>796515.07095668209</v>
      </c>
      <c r="P117" s="293">
        <f>Flavors!P121</f>
        <v>-975124.51410520007</v>
      </c>
      <c r="Q117" s="367">
        <f>Flavors!Q121</f>
        <v>-0.55040795110205198</v>
      </c>
    </row>
    <row r="118" spans="2:17" x14ac:dyDescent="0.2">
      <c r="B118" s="460"/>
      <c r="C118" s="49" t="s">
        <v>164</v>
      </c>
      <c r="D118" s="292">
        <f>Flavors!D122</f>
        <v>914000153.03615153</v>
      </c>
      <c r="E118" s="293">
        <f>Flavors!E122</f>
        <v>-26242634.787517905</v>
      </c>
      <c r="F118" s="330">
        <f>Flavors!F122</f>
        <v>-2.7910487724410366E-2</v>
      </c>
      <c r="G118" s="348">
        <f>Flavors!G122</f>
        <v>23.039302822495202</v>
      </c>
      <c r="H118" s="383">
        <f>Flavors!H122</f>
        <v>-0.96854977828714439</v>
      </c>
      <c r="I118" s="339">
        <f>Flavors!I122</f>
        <v>1.8741107446192284</v>
      </c>
      <c r="J118" s="348">
        <f>Flavors!J122</f>
        <v>1.4051604203612955E-2</v>
      </c>
      <c r="K118" s="355">
        <f>Flavors!K122</f>
        <v>7.5543857172590953E-3</v>
      </c>
      <c r="L118" s="361">
        <f>Flavors!L122</f>
        <v>1712937507.3886707</v>
      </c>
      <c r="M118" s="373">
        <f>Flavors!M122</f>
        <v>-35969684.312605858</v>
      </c>
      <c r="N118" s="367">
        <f>Flavors!N122</f>
        <v>-2.0566948596978316E-2</v>
      </c>
      <c r="O118" s="296">
        <f>Flavors!O122</f>
        <v>366910465.66803205</v>
      </c>
      <c r="P118" s="293">
        <f>Flavors!P122</f>
        <v>-15574789.997937262</v>
      </c>
      <c r="Q118" s="367">
        <f>Flavors!Q122</f>
        <v>-4.0719974867577599E-2</v>
      </c>
    </row>
    <row r="119" spans="2:17" ht="15.75" thickBot="1" x14ac:dyDescent="0.25">
      <c r="B119" s="460"/>
      <c r="C119" s="52" t="s">
        <v>165</v>
      </c>
      <c r="D119" s="314">
        <f>Flavors!D123</f>
        <v>17753119.747641224</v>
      </c>
      <c r="E119" s="315">
        <f>Flavors!E123</f>
        <v>2156289.4715206288</v>
      </c>
      <c r="F119" s="331">
        <f>Flavors!F123</f>
        <v>0.13825177509445613</v>
      </c>
      <c r="G119" s="349">
        <f>Flavors!G123</f>
        <v>0.44750485057495143</v>
      </c>
      <c r="H119" s="384">
        <f>Flavors!H123</f>
        <v>4.9260474592835002E-2</v>
      </c>
      <c r="I119" s="340">
        <f>Flavors!I123</f>
        <v>1.9072614401034402</v>
      </c>
      <c r="J119" s="349">
        <f>Flavors!J123</f>
        <v>7.8499414505428966E-2</v>
      </c>
      <c r="K119" s="356">
        <f>Flavors!K123</f>
        <v>4.2924893128048959E-2</v>
      </c>
      <c r="L119" s="362">
        <f>Flavors!L123</f>
        <v>33859840.736215025</v>
      </c>
      <c r="M119" s="374">
        <f>Flavors!M123</f>
        <v>5336949.8075483367</v>
      </c>
      <c r="N119" s="368">
        <f>Flavors!N123</f>
        <v>0.18711111089319774</v>
      </c>
      <c r="O119" s="316">
        <f>Flavors!O123</f>
        <v>8897407.2007888742</v>
      </c>
      <c r="P119" s="315">
        <f>Flavors!P123</f>
        <v>1089555.8685092377</v>
      </c>
      <c r="Q119" s="368">
        <f>Flavors!Q123</f>
        <v>0.13954618526158888</v>
      </c>
    </row>
    <row r="120" spans="2:17" x14ac:dyDescent="0.2">
      <c r="B120" s="459" t="s">
        <v>279</v>
      </c>
      <c r="C120" s="55" t="s">
        <v>280</v>
      </c>
      <c r="D120" s="317">
        <f>'NB vs PL'!D17</f>
        <v>2546184307.7871079</v>
      </c>
      <c r="E120" s="54">
        <f>'NB vs PL'!E17</f>
        <v>-1185589.9091539383</v>
      </c>
      <c r="F120" s="332">
        <f>'NB vs PL'!F17</f>
        <v>-4.6541725653040719E-4</v>
      </c>
      <c r="G120" s="350">
        <f>'NB vs PL'!G17</f>
        <v>64.181949110321696</v>
      </c>
      <c r="H120" s="385">
        <f>'NB vs PL'!H17</f>
        <v>-0.86176280702093777</v>
      </c>
      <c r="I120" s="341">
        <f>'NB vs PL'!I17</f>
        <v>2.2908312214905773</v>
      </c>
      <c r="J120" s="350">
        <f>'NB vs PL'!J17</f>
        <v>1.509568000584105E-2</v>
      </c>
      <c r="K120" s="357">
        <f>'NB vs PL'!K17</f>
        <v>6.6333190876793711E-3</v>
      </c>
      <c r="L120" s="363">
        <f>'NB vs PL'!L17</f>
        <v>5832878507.948081</v>
      </c>
      <c r="M120" s="375">
        <f>'NB vs PL'!M17</f>
        <v>35738294.452361107</v>
      </c>
      <c r="N120" s="369">
        <f>'NB vs PL'!N17</f>
        <v>6.1648145699775376E-3</v>
      </c>
      <c r="O120" s="53">
        <f>'NB vs PL'!O17</f>
        <v>1225674100.6676981</v>
      </c>
      <c r="P120" s="54">
        <f>'NB vs PL'!P17</f>
        <v>-18082421.308735132</v>
      </c>
      <c r="Q120" s="369">
        <f>'NB vs PL'!Q17</f>
        <v>-1.4538553960706595E-2</v>
      </c>
    </row>
    <row r="121" spans="2:17" ht="15.75" thickBot="1" x14ac:dyDescent="0.25">
      <c r="B121" s="461"/>
      <c r="C121" s="56" t="s">
        <v>144</v>
      </c>
      <c r="D121" s="318">
        <f>'NB vs PL'!D18</f>
        <v>1420950288.5936639</v>
      </c>
      <c r="E121" s="48">
        <f>'NB vs PL'!E18</f>
        <v>51923316.238250017</v>
      </c>
      <c r="F121" s="333">
        <f>'NB vs PL'!F18</f>
        <v>3.7927168190788701E-2</v>
      </c>
      <c r="G121" s="351">
        <f>'NB vs PL'!G18</f>
        <v>35.818050889676933</v>
      </c>
      <c r="H121" s="386">
        <f>'NB vs PL'!H18</f>
        <v>0.86176280702058961</v>
      </c>
      <c r="I121" s="342">
        <f>'NB vs PL'!I18</f>
        <v>1.9966533001398756</v>
      </c>
      <c r="J121" s="351">
        <f>'NB vs PL'!J18</f>
        <v>6.1735991014088443E-2</v>
      </c>
      <c r="K121" s="358">
        <f>'NB vs PL'!K18</f>
        <v>3.1906268408948862E-2</v>
      </c>
      <c r="L121" s="364">
        <f>'NB vs PL'!L18</f>
        <v>2837145083.0552478</v>
      </c>
      <c r="M121" s="376">
        <f>'NB vs PL'!M18</f>
        <v>188191097.58468676</v>
      </c>
      <c r="N121" s="370">
        <f>'NB vs PL'!N18</f>
        <v>7.1043551008024189E-2</v>
      </c>
      <c r="O121" s="47">
        <f>'NB vs PL'!O18</f>
        <v>785026400.08382583</v>
      </c>
      <c r="P121" s="48">
        <f>'NB vs PL'!P18</f>
        <v>30154398.198615789</v>
      </c>
      <c r="Q121" s="370">
        <f>'NB vs PL'!Q18</f>
        <v>3.9946372528466396E-2</v>
      </c>
    </row>
    <row r="122" spans="2:17" x14ac:dyDescent="0.2">
      <c r="B122" s="460" t="s">
        <v>461</v>
      </c>
      <c r="C122" s="44" t="s">
        <v>39</v>
      </c>
      <c r="D122" s="269">
        <f>Size!D37</f>
        <v>102064251.14579625</v>
      </c>
      <c r="E122" s="63">
        <f>Size!E37</f>
        <v>18676086.215562418</v>
      </c>
      <c r="F122" s="334">
        <f>Size!F37</f>
        <v>0.22396566984280855</v>
      </c>
      <c r="G122" s="352">
        <f>Size!G37</f>
        <v>2.5727448531468613</v>
      </c>
      <c r="H122" s="387">
        <f>Size!H37</f>
        <v>0.44353865425791428</v>
      </c>
      <c r="I122" s="343">
        <f>Size!I37</f>
        <v>3.1709443840173033</v>
      </c>
      <c r="J122" s="352">
        <f>Size!J37</f>
        <v>1.9641268259500411E-2</v>
      </c>
      <c r="K122" s="320">
        <f>Size!K37</f>
        <v>6.232744848087144E-3</v>
      </c>
      <c r="L122" s="321">
        <f>Size!L37</f>
        <v>323640063.97969425</v>
      </c>
      <c r="M122" s="322">
        <f>Size!M37</f>
        <v>60858680.017722815</v>
      </c>
      <c r="N122" s="323">
        <f>Size!N37</f>
        <v>0.23159433556575687</v>
      </c>
      <c r="O122" s="62">
        <f>Size!O37</f>
        <v>66745954.743153468</v>
      </c>
      <c r="P122" s="63">
        <f>Size!P37</f>
        <v>12305345.213291325</v>
      </c>
      <c r="Q122" s="323">
        <f>Size!Q37</f>
        <v>0.22603246582941933</v>
      </c>
    </row>
    <row r="123" spans="2:17" x14ac:dyDescent="0.2">
      <c r="B123" s="460"/>
      <c r="C123" s="49" t="s">
        <v>177</v>
      </c>
      <c r="D123" s="58">
        <f>Size!D38</f>
        <v>2301622889.0330763</v>
      </c>
      <c r="E123" s="288">
        <f>Size!E38</f>
        <v>-29436431.831040859</v>
      </c>
      <c r="F123" s="290">
        <f>Size!F38</f>
        <v>-1.2627920519898592E-2</v>
      </c>
      <c r="G123" s="344">
        <f>Size!G38</f>
        <v>58.017262412342163</v>
      </c>
      <c r="H123" s="379">
        <f>Size!H38</f>
        <v>-1.5032458050320301</v>
      </c>
      <c r="I123" s="335">
        <f>Size!I38</f>
        <v>2.0636016856956938</v>
      </c>
      <c r="J123" s="344">
        <f>Size!J38</f>
        <v>2.898321693881778E-2</v>
      </c>
      <c r="K123" s="301">
        <f>Size!K38</f>
        <v>1.424503777188562E-2</v>
      </c>
      <c r="L123" s="305">
        <f>Size!L38</f>
        <v>4749632873.6444492</v>
      </c>
      <c r="M123" s="291">
        <f>Size!M38</f>
        <v>6816527.6464557648</v>
      </c>
      <c r="N123" s="280">
        <f>Size!N38</f>
        <v>1.4372320472007263E-3</v>
      </c>
      <c r="O123" s="295">
        <f>Size!O38</f>
        <v>1156008416.9148405</v>
      </c>
      <c r="P123" s="288">
        <f>Size!P38</f>
        <v>-14996133.90580821</v>
      </c>
      <c r="Q123" s="280">
        <f>Size!Q38</f>
        <v>-1.2806213174234728E-2</v>
      </c>
    </row>
    <row r="124" spans="2:17" x14ac:dyDescent="0.2">
      <c r="B124" s="460"/>
      <c r="C124" s="49" t="s">
        <v>178</v>
      </c>
      <c r="D124" s="58">
        <f>Size!D39</f>
        <v>59721261.444515266</v>
      </c>
      <c r="E124" s="288">
        <f>Size!E39</f>
        <v>-12641467.522544973</v>
      </c>
      <c r="F124" s="290">
        <f>Size!F39</f>
        <v>-0.1746958372493029</v>
      </c>
      <c r="G124" s="344">
        <f>Size!G39</f>
        <v>1.5054004343335943</v>
      </c>
      <c r="H124" s="379">
        <f>Size!H39</f>
        <v>-0.34228587959466439</v>
      </c>
      <c r="I124" s="335">
        <f>Size!I39</f>
        <v>2.4203658095552139</v>
      </c>
      <c r="J124" s="344">
        <f>Size!J39</f>
        <v>7.2428542742418944E-2</v>
      </c>
      <c r="K124" s="301">
        <f>Size!K39</f>
        <v>3.084773335564327E-2</v>
      </c>
      <c r="L124" s="305">
        <f>Size!L39</f>
        <v>144547299.30381277</v>
      </c>
      <c r="M124" s="291">
        <f>Size!M39</f>
        <v>-25355848.766221702</v>
      </c>
      <c r="N124" s="280">
        <f>Size!N39</f>
        <v>-0.14923707449946697</v>
      </c>
      <c r="O124" s="295">
        <f>Size!O39</f>
        <v>20541589.550193232</v>
      </c>
      <c r="P124" s="288">
        <f>Size!P39</f>
        <v>-4289591.7889467701</v>
      </c>
      <c r="Q124" s="280">
        <f>Size!Q39</f>
        <v>-0.17275020992196319</v>
      </c>
    </row>
    <row r="125" spans="2:17" x14ac:dyDescent="0.2">
      <c r="B125" s="460"/>
      <c r="C125" s="49" t="s">
        <v>179</v>
      </c>
      <c r="D125" s="58">
        <f>Size!D40</f>
        <v>42922519.587054275</v>
      </c>
      <c r="E125" s="288">
        <f>Size!E40</f>
        <v>7684928.9233610928</v>
      </c>
      <c r="F125" s="290">
        <f>Size!F40</f>
        <v>0.21808894361438871</v>
      </c>
      <c r="G125" s="344">
        <f>Size!G40</f>
        <v>1.0819526926616507</v>
      </c>
      <c r="H125" s="379">
        <f>Size!H40</f>
        <v>0.18220754851777166</v>
      </c>
      <c r="I125" s="335">
        <f>Size!I40</f>
        <v>1.8120143299998746</v>
      </c>
      <c r="J125" s="344">
        <f>Size!J40</f>
        <v>3.4001862479943634E-2</v>
      </c>
      <c r="K125" s="301">
        <f>Size!K40</f>
        <v>1.9123523091697604E-2</v>
      </c>
      <c r="L125" s="305">
        <f>Size!L40</f>
        <v>77776220.571442649</v>
      </c>
      <c r="M125" s="291">
        <f>Size!M40</f>
        <v>15123345.046032257</v>
      </c>
      <c r="N125" s="280">
        <f>Size!N40</f>
        <v>0.24138309565534016</v>
      </c>
      <c r="O125" s="295">
        <f>Size!O40</f>
        <v>12014774.385153718</v>
      </c>
      <c r="P125" s="288">
        <f>Size!P40</f>
        <v>2132547.048900377</v>
      </c>
      <c r="Q125" s="280">
        <f>Size!Q40</f>
        <v>0.21579619415119544</v>
      </c>
    </row>
    <row r="126" spans="2:17" x14ac:dyDescent="0.2">
      <c r="B126" s="460"/>
      <c r="C126" s="49" t="s">
        <v>180</v>
      </c>
      <c r="D126" s="58">
        <f>Size!D41</f>
        <v>986452271.62979221</v>
      </c>
      <c r="E126" s="288">
        <f>Size!E41</f>
        <v>59359122.223961115</v>
      </c>
      <c r="F126" s="290">
        <f>Size!F41</f>
        <v>6.4027139303104608E-2</v>
      </c>
      <c r="G126" s="344">
        <f>Size!G41</f>
        <v>24.865611379299342</v>
      </c>
      <c r="H126" s="379">
        <f>Size!H41</f>
        <v>1.1935173559582175</v>
      </c>
      <c r="I126" s="335">
        <f>Size!I41</f>
        <v>1.5699469453979127</v>
      </c>
      <c r="J126" s="344">
        <f>Size!J41</f>
        <v>3.4549655226312037E-2</v>
      </c>
      <c r="K126" s="301">
        <f>Size!K41</f>
        <v>2.2502094700486714E-2</v>
      </c>
      <c r="L126" s="305">
        <f>Size!L41</f>
        <v>1548677730.6260242</v>
      </c>
      <c r="M126" s="291">
        <f>Size!M41</f>
        <v>125221421.29165626</v>
      </c>
      <c r="N126" s="280">
        <f>Size!N41</f>
        <v>8.7969978755590955E-2</v>
      </c>
      <c r="O126" s="295">
        <f>Size!O41</f>
        <v>245967728.55718964</v>
      </c>
      <c r="P126" s="288">
        <f>Size!P41</f>
        <v>14789927.69333744</v>
      </c>
      <c r="Q126" s="280">
        <f>Size!Q41</f>
        <v>6.3976418315561751E-2</v>
      </c>
    </row>
    <row r="127" spans="2:17" x14ac:dyDescent="0.2">
      <c r="B127" s="460"/>
      <c r="C127" s="49" t="s">
        <v>181</v>
      </c>
      <c r="D127" s="58">
        <f>Size!D42</f>
        <v>425260570.84859872</v>
      </c>
      <c r="E127" s="288">
        <f>Size!E42</f>
        <v>5821534.0571534038</v>
      </c>
      <c r="F127" s="290">
        <f>Size!F42</f>
        <v>1.3879332981703378E-2</v>
      </c>
      <c r="G127" s="344">
        <f>Size!G42</f>
        <v>10.719590185736555</v>
      </c>
      <c r="H127" s="379">
        <f>Size!H42</f>
        <v>9.7706575152844977E-3</v>
      </c>
      <c r="I127" s="335">
        <f>Size!I42</f>
        <v>4.1426791977155162</v>
      </c>
      <c r="J127" s="344">
        <f>Size!J42</f>
        <v>3.4161308685109582E-2</v>
      </c>
      <c r="K127" s="301">
        <f>Size!K42</f>
        <v>8.3147523286484972E-3</v>
      </c>
      <c r="L127" s="305">
        <f>Size!L42</f>
        <v>1761718120.4631152</v>
      </c>
      <c r="M127" s="291">
        <f>Size!M42</f>
        <v>38445334.447779417</v>
      </c>
      <c r="N127" s="280">
        <f>Size!N42</f>
        <v>2.2309488526581586E-2</v>
      </c>
      <c r="O127" s="295">
        <f>Size!O42</f>
        <v>502011400.37356627</v>
      </c>
      <c r="P127" s="288">
        <f>Size!P42</f>
        <v>1920328.0779250264</v>
      </c>
      <c r="Q127" s="280">
        <f>Size!Q42</f>
        <v>3.8399567285011976E-3</v>
      </c>
    </row>
    <row r="128" spans="2:17" ht="15.75" thickBot="1" x14ac:dyDescent="0.25">
      <c r="B128" s="460"/>
      <c r="C128" s="52" t="s">
        <v>182</v>
      </c>
      <c r="D128" s="307">
        <f>Size!D43</f>
        <v>49090832.691904858</v>
      </c>
      <c r="E128" s="308">
        <f>Size!E43</f>
        <v>1273954.2626535073</v>
      </c>
      <c r="F128" s="328">
        <f>Size!F43</f>
        <v>2.6642355262450224E-2</v>
      </c>
      <c r="G128" s="345">
        <f>Size!G43</f>
        <v>1.2374380424775573</v>
      </c>
      <c r="H128" s="380">
        <f>Size!H43</f>
        <v>1.6497468377365987E-2</v>
      </c>
      <c r="I128" s="336">
        <f>Size!I43</f>
        <v>1.3043429679969907</v>
      </c>
      <c r="J128" s="345">
        <f>Size!J43</f>
        <v>2.4222808088942616E-2</v>
      </c>
      <c r="K128" s="353">
        <f>Size!K43</f>
        <v>1.892229249063819E-2</v>
      </c>
      <c r="L128" s="359">
        <f>Size!L43</f>
        <v>64031282.414802879</v>
      </c>
      <c r="M128" s="371">
        <f>Size!M43</f>
        <v>2819932.3536459506</v>
      </c>
      <c r="N128" s="365">
        <f>Size!N43</f>
        <v>4.6068782192004019E-2</v>
      </c>
      <c r="O128" s="309">
        <f>Size!O43</f>
        <v>7410636.2274271585</v>
      </c>
      <c r="P128" s="308">
        <f>Size!P43</f>
        <v>209554.55118206516</v>
      </c>
      <c r="Q128" s="365">
        <f>Size!Q43</f>
        <v>2.9100426936323063E-2</v>
      </c>
    </row>
    <row r="129" spans="2:20" x14ac:dyDescent="0.2">
      <c r="B129" s="459" t="s">
        <v>24</v>
      </c>
      <c r="C129" s="55" t="s">
        <v>457</v>
      </c>
      <c r="D129" s="317">
        <f>Organic!D17</f>
        <v>180920767.65676534</v>
      </c>
      <c r="E129" s="54">
        <f>Organic!E17</f>
        <v>16230875.891479164</v>
      </c>
      <c r="F129" s="332">
        <f>Organic!F17</f>
        <v>9.8554171828658374E-2</v>
      </c>
      <c r="G129" s="350">
        <f>Organic!G17</f>
        <v>4.5604897757141227</v>
      </c>
      <c r="H129" s="385">
        <f>Organic!H17</f>
        <v>0.35535180758191487</v>
      </c>
      <c r="I129" s="341">
        <f>Organic!I17</f>
        <v>2.4412721581976364</v>
      </c>
      <c r="J129" s="350">
        <f>Organic!J17</f>
        <v>-4.5842409580917121E-2</v>
      </c>
      <c r="K129" s="357">
        <f>Organic!K17</f>
        <v>-1.8431965368552662E-2</v>
      </c>
      <c r="L129" s="363">
        <f>Organic!L17</f>
        <v>441676832.9202047</v>
      </c>
      <c r="M129" s="375">
        <f>Organic!M17</f>
        <v>32074203.944888234</v>
      </c>
      <c r="N129" s="369">
        <f>Organic!N17</f>
        <v>7.830565937803366E-2</v>
      </c>
      <c r="O129" s="53">
        <f>Organic!O17</f>
        <v>91708641.434192434</v>
      </c>
      <c r="P129" s="54">
        <f>Organic!P17</f>
        <v>4350233.4248389155</v>
      </c>
      <c r="Q129" s="369">
        <f>Organic!Q17</f>
        <v>4.9797535508810248E-2</v>
      </c>
    </row>
    <row r="130" spans="2:20" ht="15.75" thickBot="1" x14ac:dyDescent="0.25">
      <c r="B130" s="461"/>
      <c r="C130" s="56" t="s">
        <v>458</v>
      </c>
      <c r="D130" s="318">
        <f>Organic!D18</f>
        <v>3786213828.724061</v>
      </c>
      <c r="E130" s="48">
        <f>Organic!E18</f>
        <v>34506850.437627316</v>
      </c>
      <c r="F130" s="333">
        <f>Organic!F18</f>
        <v>9.1976400708639779E-3</v>
      </c>
      <c r="G130" s="351">
        <f>Organic!G18</f>
        <v>95.439510224285868</v>
      </c>
      <c r="H130" s="386">
        <f>Organic!H18</f>
        <v>-0.35535180758199658</v>
      </c>
      <c r="I130" s="342">
        <f>Organic!I18</f>
        <v>2.1732387895419105</v>
      </c>
      <c r="J130" s="351">
        <f>Organic!J18</f>
        <v>3.1149437547373537E-2</v>
      </c>
      <c r="K130" s="358">
        <f>Organic!K18</f>
        <v>1.4541614484180947E-2</v>
      </c>
      <c r="L130" s="364">
        <f>Organic!L18</f>
        <v>8228346758.0831213</v>
      </c>
      <c r="M130" s="376">
        <f>Organic!M18</f>
        <v>191855188.09215164</v>
      </c>
      <c r="N130" s="370">
        <f>Organic!N18</f>
        <v>2.3873003091119678E-2</v>
      </c>
      <c r="O130" s="47">
        <f>Organic!O18</f>
        <v>1918991859.3173318</v>
      </c>
      <c r="P130" s="48">
        <f>Organic!P18</f>
        <v>7721743.4650416374</v>
      </c>
      <c r="Q130" s="370">
        <f>Organic!Q18</f>
        <v>4.0401110240758879E-3</v>
      </c>
    </row>
    <row r="131" spans="2:20" x14ac:dyDescent="0.2">
      <c r="B131" s="459" t="s">
        <v>281</v>
      </c>
      <c r="C131" s="44" t="s">
        <v>463</v>
      </c>
      <c r="D131" s="57">
        <f>Form!D17</f>
        <v>568581497.28149021</v>
      </c>
      <c r="E131" s="46">
        <f>Form!E17</f>
        <v>-26642332.497650981</v>
      </c>
      <c r="F131" s="278">
        <f>Form!F17</f>
        <v>-4.4760191317502633E-2</v>
      </c>
      <c r="G131" s="390">
        <f>Form!G17</f>
        <v>14.332296610258719</v>
      </c>
      <c r="H131" s="391">
        <f>Form!H17</f>
        <v>-0.86595447432253181</v>
      </c>
      <c r="I131" s="392">
        <f>Form!I17</f>
        <v>2.2235718719740101</v>
      </c>
      <c r="J131" s="390">
        <f>Form!J17</f>
        <v>2.1734789795036402E-2</v>
      </c>
      <c r="K131" s="393">
        <f>Form!K17</f>
        <v>9.8712070801929182E-3</v>
      </c>
      <c r="L131" s="394">
        <f>Form!L17</f>
        <v>1264281824.2799888</v>
      </c>
      <c r="M131" s="277">
        <f>Form!M17</f>
        <v>-46304076.324309587</v>
      </c>
      <c r="N131" s="279">
        <f>Form!N17</f>
        <v>-3.5330821354753801E-2</v>
      </c>
      <c r="O131" s="45">
        <f>Form!O17</f>
        <v>283448272.2500667</v>
      </c>
      <c r="P131" s="46">
        <f>Form!P17</f>
        <v>-11255752.735235572</v>
      </c>
      <c r="Q131" s="279">
        <f>Form!Q17</f>
        <v>-3.8193413665785284E-2</v>
      </c>
    </row>
    <row r="132" spans="2:20" ht="15.75" thickBot="1" x14ac:dyDescent="0.25">
      <c r="B132" s="461"/>
      <c r="C132" s="52" t="s">
        <v>169</v>
      </c>
      <c r="D132" s="61">
        <f>Form!D18</f>
        <v>3398553099.0993304</v>
      </c>
      <c r="E132" s="51">
        <f>Form!E18</f>
        <v>77380058.82677412</v>
      </c>
      <c r="F132" s="274">
        <f>Form!F18</f>
        <v>2.3299014501341319E-2</v>
      </c>
      <c r="G132" s="378">
        <f>Form!G18</f>
        <v>85.667703389741121</v>
      </c>
      <c r="H132" s="388">
        <f>Form!H18</f>
        <v>0.86595447432286221</v>
      </c>
      <c r="I132" s="377">
        <f>Form!I18</f>
        <v>2.1790866732922223</v>
      </c>
      <c r="J132" s="378">
        <f>Form!J18</f>
        <v>3.0596302017741106E-2</v>
      </c>
      <c r="K132" s="302">
        <f>Form!K18</f>
        <v>1.4240837392997682E-2</v>
      </c>
      <c r="L132" s="306">
        <f>Form!L18</f>
        <v>7405741766.7233315</v>
      </c>
      <c r="M132" s="275">
        <f>Form!M18</f>
        <v>270233468.36135006</v>
      </c>
      <c r="N132" s="281">
        <f>Form!N18</f>
        <v>3.7871649371269675E-2</v>
      </c>
      <c r="O132" s="50">
        <f>Form!O18</f>
        <v>1727252228.5014586</v>
      </c>
      <c r="P132" s="51">
        <f>Form!P18</f>
        <v>23327729.625118732</v>
      </c>
      <c r="Q132" s="281">
        <f>Form!Q18</f>
        <v>1.3690588779316396E-2</v>
      </c>
    </row>
    <row r="133" spans="2:20" x14ac:dyDescent="0.2">
      <c r="B133" s="460" t="s">
        <v>283</v>
      </c>
      <c r="C133" s="44" t="s">
        <v>37</v>
      </c>
      <c r="D133" s="269">
        <f>'Package Type'!D41</f>
        <v>130227573.85135806</v>
      </c>
      <c r="E133" s="63">
        <f>'Package Type'!E41</f>
        <v>-1120491.968751505</v>
      </c>
      <c r="F133" s="334">
        <f>'Package Type'!F41</f>
        <v>-8.5307077934904489E-3</v>
      </c>
      <c r="G133" s="352">
        <f>'Package Type'!G41</f>
        <v>3.282660839643889</v>
      </c>
      <c r="H133" s="387">
        <f>'Package Type'!H41</f>
        <v>-7.1137822195380895E-2</v>
      </c>
      <c r="I133" s="343">
        <f>'Package Type'!I41</f>
        <v>5.8516637346559017</v>
      </c>
      <c r="J133" s="352">
        <f>'Package Type'!J41</f>
        <v>-1.9373496846988303E-2</v>
      </c>
      <c r="K133" s="320">
        <f>'Package Type'!K41</f>
        <v>-3.2998422737014399E-3</v>
      </c>
      <c r="L133" s="321">
        <f>'Package Type'!L41</f>
        <v>762047971.15821517</v>
      </c>
      <c r="M133" s="322">
        <f>'Package Type'!M41</f>
        <v>-9101413.5575402975</v>
      </c>
      <c r="N133" s="323">
        <f>'Package Type'!N41</f>
        <v>-1.1802400076990356E-2</v>
      </c>
      <c r="O133" s="62">
        <f>'Package Type'!O41</f>
        <v>191302074.56934404</v>
      </c>
      <c r="P133" s="63">
        <f>'Package Type'!P41</f>
        <v>-788021.57909625769</v>
      </c>
      <c r="Q133" s="323">
        <f>'Package Type'!Q41</f>
        <v>-4.1023540249951413E-3</v>
      </c>
    </row>
    <row r="134" spans="2:20" x14ac:dyDescent="0.2">
      <c r="B134" s="460"/>
      <c r="C134" s="49" t="s">
        <v>170</v>
      </c>
      <c r="D134" s="58">
        <f>'Package Type'!D42</f>
        <v>33017845.250494059</v>
      </c>
      <c r="E134" s="288">
        <f>'Package Type'!E42</f>
        <v>4176904.1941784993</v>
      </c>
      <c r="F134" s="290">
        <f>'Package Type'!F42</f>
        <v>0.14482551682424541</v>
      </c>
      <c r="G134" s="344">
        <f>'Package Type'!G42</f>
        <v>0.83228447254136217</v>
      </c>
      <c r="H134" s="379">
        <f>'Package Type'!H42</f>
        <v>9.5869292638138925E-2</v>
      </c>
      <c r="I134" s="335">
        <f>'Package Type'!I42</f>
        <v>1.8126155722438293</v>
      </c>
      <c r="J134" s="344">
        <f>'Package Type'!J42</f>
        <v>0.11103382035721299</v>
      </c>
      <c r="K134" s="301">
        <f>'Package Type'!K42</f>
        <v>6.525329754747608E-2</v>
      </c>
      <c r="L134" s="305">
        <f>'Package Type'!L42</f>
        <v>59848660.462982491</v>
      </c>
      <c r="M134" s="291">
        <f>'Package Type'!M42</f>
        <v>10773441.454318419</v>
      </c>
      <c r="N134" s="280">
        <f>'Package Type'!N42</f>
        <v>0.2195291569135209</v>
      </c>
      <c r="O134" s="295">
        <f>'Package Type'!O42</f>
        <v>14063520.414073966</v>
      </c>
      <c r="P134" s="288">
        <f>'Package Type'!P42</f>
        <v>2768315.9832089618</v>
      </c>
      <c r="Q134" s="280">
        <f>'Package Type'!Q42</f>
        <v>0.24508772728754938</v>
      </c>
    </row>
    <row r="135" spans="2:20" x14ac:dyDescent="0.2">
      <c r="B135" s="460"/>
      <c r="C135" s="49" t="s">
        <v>171</v>
      </c>
      <c r="D135" s="58">
        <f>'Package Type'!D43</f>
        <v>1497278444.1457005</v>
      </c>
      <c r="E135" s="288">
        <f>'Package Type'!E43</f>
        <v>49956899.009434938</v>
      </c>
      <c r="F135" s="290">
        <f>'Package Type'!F43</f>
        <v>3.4516793574527693E-2</v>
      </c>
      <c r="G135" s="344">
        <f>'Package Type'!G43</f>
        <v>37.742063138257301</v>
      </c>
      <c r="H135" s="379">
        <f>'Package Type'!H43</f>
        <v>0.78662697692789152</v>
      </c>
      <c r="I135" s="335">
        <f>'Package Type'!I43</f>
        <v>2.0945965183852113</v>
      </c>
      <c r="J135" s="344">
        <f>'Package Type'!J43</f>
        <v>3.2839690807889621E-2</v>
      </c>
      <c r="K135" s="301">
        <f>'Package Type'!K43</f>
        <v>1.5928013608897843E-2</v>
      </c>
      <c r="L135" s="305">
        <f>'Package Type'!L43</f>
        <v>3136194216.16081</v>
      </c>
      <c r="M135" s="291">
        <f>'Package Type'!M43</f>
        <v>152169138.77635574</v>
      </c>
      <c r="N135" s="280">
        <f>'Package Type'!N43</f>
        <v>5.0994591141216024E-2</v>
      </c>
      <c r="O135" s="295">
        <f>'Package Type'!O43</f>
        <v>760065979.23590016</v>
      </c>
      <c r="P135" s="288">
        <f>'Package Type'!P43</f>
        <v>19008145.999045372</v>
      </c>
      <c r="Q135" s="280">
        <f>'Package Type'!Q43</f>
        <v>2.5650016971037189E-2</v>
      </c>
    </row>
    <row r="136" spans="2:20" ht="15" customHeight="1" x14ac:dyDescent="0.2">
      <c r="B136" s="460"/>
      <c r="C136" s="49" t="s">
        <v>172</v>
      </c>
      <c r="D136" s="58">
        <f>'Package Type'!D44</f>
        <v>3410761.1083057164</v>
      </c>
      <c r="E136" s="288">
        <f>'Package Type'!E44</f>
        <v>-2028884.1278706347</v>
      </c>
      <c r="F136" s="290">
        <f>'Package Type'!F44</f>
        <v>-0.37298096471026165</v>
      </c>
      <c r="G136" s="344">
        <f>'Package Type'!G44</f>
        <v>8.5975432026362722E-2</v>
      </c>
      <c r="H136" s="379">
        <f>'Package Type'!H44</f>
        <v>-5.2918694811822556E-2</v>
      </c>
      <c r="I136" s="335">
        <f>'Package Type'!I44</f>
        <v>3.8029248353274747</v>
      </c>
      <c r="J136" s="344">
        <f>'Package Type'!J44</f>
        <v>0.29658487372030251</v>
      </c>
      <c r="K136" s="301">
        <f>'Package Type'!K44</f>
        <v>8.4585316018347331E-2</v>
      </c>
      <c r="L136" s="305">
        <f>'Package Type'!L44</f>
        <v>12970868.126144871</v>
      </c>
      <c r="M136" s="291">
        <f>'Package Type'!M44</f>
        <v>-6102377.3424263522</v>
      </c>
      <c r="N136" s="280">
        <f>'Package Type'!N44</f>
        <v>-0.31994436146075989</v>
      </c>
      <c r="O136" s="295">
        <f>'Package Type'!O44</f>
        <v>3272545.8083235309</v>
      </c>
      <c r="P136" s="288">
        <f>'Package Type'!P44</f>
        <v>-1432388.2775085238</v>
      </c>
      <c r="Q136" s="280">
        <f>'Package Type'!Q44</f>
        <v>-0.30444385646588923</v>
      </c>
    </row>
    <row r="137" spans="2:20" x14ac:dyDescent="0.2">
      <c r="B137" s="460"/>
      <c r="C137" s="49" t="s">
        <v>173</v>
      </c>
      <c r="D137" s="58">
        <f>'Package Type'!D45</f>
        <v>1016105.7706613869</v>
      </c>
      <c r="E137" s="288">
        <f>'Package Type'!E45</f>
        <v>147733.16110588552</v>
      </c>
      <c r="F137" s="290">
        <f>'Package Type'!F45</f>
        <v>0.17012646354829927</v>
      </c>
      <c r="G137" s="344">
        <f>'Package Type'!G45</f>
        <v>2.5613090405058832E-2</v>
      </c>
      <c r="H137" s="379">
        <f>'Package Type'!H45</f>
        <v>3.4403474893482978E-3</v>
      </c>
      <c r="I137" s="335">
        <f>'Package Type'!I45</f>
        <v>3.2514722501952957</v>
      </c>
      <c r="J137" s="344">
        <f>'Package Type'!J45</f>
        <v>-0.1569511951398912</v>
      </c>
      <c r="K137" s="301">
        <f>'Package Type'!K45</f>
        <v>-4.604803295632081E-2</v>
      </c>
      <c r="L137" s="305">
        <f>'Package Type'!L45</f>
        <v>3303839.7165688048</v>
      </c>
      <c r="M137" s="291">
        <f>'Package Type'!M45</f>
        <v>344058.15487293573</v>
      </c>
      <c r="N137" s="280">
        <f>'Package Type'!N45</f>
        <v>0.11624444159176409</v>
      </c>
      <c r="O137" s="295">
        <f>'Package Type'!O45</f>
        <v>939435.33132270793</v>
      </c>
      <c r="P137" s="288">
        <f>'Package Type'!P45</f>
        <v>99179.05488828232</v>
      </c>
      <c r="Q137" s="280">
        <f>'Package Type'!Q45</f>
        <v>0.11803429223896116</v>
      </c>
    </row>
    <row r="138" spans="2:20" x14ac:dyDescent="0.2">
      <c r="B138" s="460"/>
      <c r="C138" s="49" t="s">
        <v>174</v>
      </c>
      <c r="D138" s="58">
        <f>'Package Type'!D46</f>
        <v>2301372216.9566789</v>
      </c>
      <c r="E138" s="288">
        <f>'Package Type'!E46</f>
        <v>-456812.96350860596</v>
      </c>
      <c r="F138" s="290">
        <f>'Package Type'!F46</f>
        <v>-1.9845651330778694E-4</v>
      </c>
      <c r="G138" s="344">
        <f>'Package Type'!G46</f>
        <v>58.010943693621975</v>
      </c>
      <c r="H138" s="379">
        <f>'Package Type'!H46</f>
        <v>-0.76320781083958877</v>
      </c>
      <c r="I138" s="335">
        <f>'Package Type'!I46</f>
        <v>2.0397081490373488</v>
      </c>
      <c r="J138" s="344">
        <f>'Package Type'!J46</f>
        <v>3.3577341336371802E-2</v>
      </c>
      <c r="K138" s="301">
        <f>'Package Type'!K46</f>
        <v>1.6737363888475142E-2</v>
      </c>
      <c r="L138" s="305">
        <f>'Package Type'!L46</f>
        <v>4694127664.8946877</v>
      </c>
      <c r="M138" s="291">
        <f>'Package Type'!M46</f>
        <v>76357533.911345482</v>
      </c>
      <c r="N138" s="280">
        <f>'Package Type'!N46</f>
        <v>1.6535585736288123E-2</v>
      </c>
      <c r="O138" s="295">
        <f>'Package Type'!O46</f>
        <v>1040539031.8533794</v>
      </c>
      <c r="P138" s="288">
        <f>'Package Type'!P46</f>
        <v>-6900125.1074962616</v>
      </c>
      <c r="Q138" s="280">
        <f>'Package Type'!Q46</f>
        <v>-6.5876142414962226E-3</v>
      </c>
    </row>
    <row r="139" spans="2:20" x14ac:dyDescent="0.2">
      <c r="B139" s="460"/>
      <c r="C139" s="49" t="s">
        <v>175</v>
      </c>
      <c r="D139" s="58">
        <f>'Package Type'!D47</f>
        <v>401365.04672347364</v>
      </c>
      <c r="E139" s="288">
        <f>'Package Type'!E47</f>
        <v>401086.91722546471</v>
      </c>
      <c r="F139" s="290">
        <f>'Package Type'!F47</f>
        <v>1442.0869418626107</v>
      </c>
      <c r="G139" s="344">
        <f>'Package Type'!G47</f>
        <v>1.011725306949844E-2</v>
      </c>
      <c r="H139" s="379">
        <f>'Package Type'!H47</f>
        <v>1.0110151401632864E-2</v>
      </c>
      <c r="I139" s="335">
        <f>'Package Type'!I47</f>
        <v>0.73224427561668359</v>
      </c>
      <c r="J139" s="344">
        <f>'Package Type'!J47</f>
        <v>-4.8792117043753658</v>
      </c>
      <c r="K139" s="301">
        <f>'Package Type'!K47</f>
        <v>-0.86950904039387633</v>
      </c>
      <c r="L139" s="305">
        <f>'Package Type'!L47</f>
        <v>293897.25789588632</v>
      </c>
      <c r="M139" s="291">
        <f>'Package Type'!M47</f>
        <v>292336.54646107199</v>
      </c>
      <c r="N139" s="280">
        <f>'Package Type'!N47</f>
        <v>187.30979983871848</v>
      </c>
      <c r="O139" s="295">
        <f>'Package Type'!O47</f>
        <v>66903.536627352238</v>
      </c>
      <c r="P139" s="288">
        <f>'Package Type'!P47</f>
        <v>66834.551414966583</v>
      </c>
      <c r="Q139" s="280">
        <f>'Package Type'!Q47</f>
        <v>968.82431906326781</v>
      </c>
      <c r="T139" s="60"/>
    </row>
    <row r="140" spans="2:20" ht="15.75" thickBot="1" x14ac:dyDescent="0.25">
      <c r="B140" s="460"/>
      <c r="C140" s="52" t="s">
        <v>176</v>
      </c>
      <c r="D140" s="307">
        <f>'Package Type'!D48</f>
        <v>410284.25083683908</v>
      </c>
      <c r="E140" s="308">
        <f>'Package Type'!E48</f>
        <v>-338707.89271005557</v>
      </c>
      <c r="F140" s="328">
        <f>'Package Type'!F48</f>
        <v>-0.4522182183461701</v>
      </c>
      <c r="G140" s="345">
        <f>'Package Type'!G48</f>
        <v>1.034208043284281E-2</v>
      </c>
      <c r="H140" s="380">
        <f>'Package Type'!H48</f>
        <v>-8.7824406103221495E-3</v>
      </c>
      <c r="I140" s="336">
        <f>'Package Type'!I48</f>
        <v>3.0136989745988023</v>
      </c>
      <c r="J140" s="345">
        <f>'Package Type'!J48</f>
        <v>0.29030708067318534</v>
      </c>
      <c r="K140" s="353">
        <f>'Package Type'!K48</f>
        <v>0.10659761502584335</v>
      </c>
      <c r="L140" s="359">
        <f>'Package Type'!L48</f>
        <v>1236473.2260410197</v>
      </c>
      <c r="M140" s="371">
        <f>'Package Type'!M48</f>
        <v>-803325.90630856529</v>
      </c>
      <c r="N140" s="365">
        <f>'Package Type'!N48</f>
        <v>-0.39382598686726455</v>
      </c>
      <c r="O140" s="309">
        <f>'Package Type'!O48</f>
        <v>451010.00255294831</v>
      </c>
      <c r="P140" s="308">
        <f>'Package Type'!P48</f>
        <v>-749963.73457586358</v>
      </c>
      <c r="Q140" s="365">
        <f>'Package Type'!Q48</f>
        <v>-0.62446305975750516</v>
      </c>
    </row>
    <row r="141" spans="2:20" ht="15.6" customHeight="1" thickBot="1" x14ac:dyDescent="0.25">
      <c r="B141" s="459" t="s">
        <v>284</v>
      </c>
      <c r="C141" s="261" t="s">
        <v>44</v>
      </c>
      <c r="D141" s="270">
        <f>'Sugar Content'!D25</f>
        <v>3967134596.3808279</v>
      </c>
      <c r="E141" s="271">
        <f>'Sugar Content'!E25</f>
        <v>50737726.329110622</v>
      </c>
      <c r="F141" s="282">
        <f>'Sugar Content'!F25</f>
        <v>1.2955205514818168E-2</v>
      </c>
      <c r="G141" s="346">
        <f>'Sugar Content'!G25</f>
        <v>100.00000000000001</v>
      </c>
      <c r="H141" s="381">
        <f>'Sugar Content'!H25</f>
        <v>0</v>
      </c>
      <c r="I141" s="337">
        <f>'Sugar Content'!I25</f>
        <v>2.1854624239149589</v>
      </c>
      <c r="J141" s="346">
        <f>'Sugar Content'!J25</f>
        <v>2.8864285571861714E-2</v>
      </c>
      <c r="K141" s="325">
        <f>'Sugar Content'!K25</f>
        <v>1.3384174389595825E-2</v>
      </c>
      <c r="L141" s="326">
        <f>'Sugar Content'!L25</f>
        <v>8670023591.003336</v>
      </c>
      <c r="M141" s="283">
        <f>'Sugar Content'!M25</f>
        <v>223929392.03706932</v>
      </c>
      <c r="N141" s="285">
        <f>'Sugar Content'!N25</f>
        <v>2.6512774634277279E-2</v>
      </c>
      <c r="O141" s="313">
        <f>'Sugar Content'!O25</f>
        <v>2010700500.751524</v>
      </c>
      <c r="P141" s="271">
        <f>'Sugar Content'!P25</f>
        <v>12071976.889880896</v>
      </c>
      <c r="Q141" s="327">
        <f>'Sugar Content'!Q25</f>
        <v>6.0401303922932451E-3</v>
      </c>
    </row>
    <row r="142" spans="2:20" ht="15.6" customHeight="1" x14ac:dyDescent="0.2">
      <c r="B142" s="473"/>
      <c r="C142" s="44" t="s">
        <v>33</v>
      </c>
      <c r="D142" s="269">
        <f>'Sugar Content'!D26</f>
        <v>3606827212.0475335</v>
      </c>
      <c r="E142" s="63">
        <f>'Sugar Content'!E26</f>
        <v>37787953.694535255</v>
      </c>
      <c r="F142" s="319">
        <f>'Sugar Content'!F26</f>
        <v>1.0587710293770551E-2</v>
      </c>
      <c r="G142" s="352">
        <f>'Sugar Content'!G26</f>
        <v>90.917691961800386</v>
      </c>
      <c r="H142" s="387">
        <f>'Sugar Content'!H26</f>
        <v>-0.21299210255155288</v>
      </c>
      <c r="I142" s="343">
        <f>'Sugar Content'!I26</f>
        <v>2.189829639239901</v>
      </c>
      <c r="J142" s="352">
        <f>'Sugar Content'!J26</f>
        <v>3.0239450052664374E-2</v>
      </c>
      <c r="K142" s="320">
        <f>'Sugar Content'!K26</f>
        <v>1.4002402031676674E-2</v>
      </c>
      <c r="L142" s="321">
        <f>'Sugar Content'!L26</f>
        <v>7898337132.5587082</v>
      </c>
      <c r="M142" s="322">
        <f>'Sugar Content'!M26</f>
        <v>190674965.39548111</v>
      </c>
      <c r="N142" s="323">
        <f>'Sugar Content'!N26</f>
        <v>2.4738365701575404E-2</v>
      </c>
      <c r="O142" s="62">
        <f>'Sugar Content'!O26</f>
        <v>1834550736.4013703</v>
      </c>
      <c r="P142" s="63">
        <f>'Sugar Content'!P26</f>
        <v>7261521.0918769836</v>
      </c>
      <c r="Q142" s="324">
        <f>'Sugar Content'!Q26</f>
        <v>3.9739309087133638E-3</v>
      </c>
    </row>
    <row r="143" spans="2:20" ht="15.6" customHeight="1" x14ac:dyDescent="0.2">
      <c r="B143" s="473"/>
      <c r="C143" s="49" t="s">
        <v>459</v>
      </c>
      <c r="D143" s="58">
        <f>'Sugar Content'!D27</f>
        <v>358101135.77689433</v>
      </c>
      <c r="E143" s="288">
        <f>'Sugar Content'!E27</f>
        <v>13515678.712488055</v>
      </c>
      <c r="F143" s="289">
        <f>'Sugar Content'!F27</f>
        <v>3.9223009663933224E-2</v>
      </c>
      <c r="G143" s="344">
        <f>'Sugar Content'!G27</f>
        <v>9.0266948871254833</v>
      </c>
      <c r="H143" s="379">
        <f>'Sugar Content'!H27</f>
        <v>0.22816224352606262</v>
      </c>
      <c r="I143" s="335">
        <f>'Sugar Content'!I27</f>
        <v>2.1274978098051274</v>
      </c>
      <c r="J143" s="344">
        <f>'Sugar Content'!J27</f>
        <v>1.8987632426728851E-2</v>
      </c>
      <c r="K143" s="301">
        <f>'Sugar Content'!K27</f>
        <v>9.0052363182505438E-3</v>
      </c>
      <c r="L143" s="305">
        <f>'Sugar Content'!L27</f>
        <v>761859382.05407131</v>
      </c>
      <c r="M143" s="291">
        <f>'Sugar Content'!M27</f>
        <v>35297438.857183456</v>
      </c>
      <c r="N143" s="280">
        <f>'Sugar Content'!N27</f>
        <v>4.8581458453320556E-2</v>
      </c>
      <c r="O143" s="295">
        <f>'Sugar Content'!O27</f>
        <v>173608670.60569176</v>
      </c>
      <c r="P143" s="288">
        <f>'Sugar Content'!P27</f>
        <v>5364840.0706210136</v>
      </c>
      <c r="Q143" s="272">
        <f>'Sugar Content'!Q27</f>
        <v>3.1887291519451598E-2</v>
      </c>
    </row>
    <row r="144" spans="2:20" ht="15.6" customHeight="1" thickBot="1" x14ac:dyDescent="0.25">
      <c r="B144" s="474"/>
      <c r="C144" s="52" t="s">
        <v>460</v>
      </c>
      <c r="D144" s="61">
        <f>'Sugar Content'!D28</f>
        <v>2206248.5563970106</v>
      </c>
      <c r="E144" s="51">
        <f>'Sugar Content'!E28</f>
        <v>-565906.07790810429</v>
      </c>
      <c r="F144" s="273">
        <f>'Sugar Content'!F28</f>
        <v>-0.20413943396413661</v>
      </c>
      <c r="G144" s="378">
        <f>'Sugar Content'!G28</f>
        <v>5.5613151074071117E-2</v>
      </c>
      <c r="H144" s="388">
        <f>'Sugar Content'!H28</f>
        <v>-1.5170140974380235E-2</v>
      </c>
      <c r="I144" s="377">
        <f>'Sugar Content'!I28</f>
        <v>4.4542018450564695</v>
      </c>
      <c r="J144" s="378">
        <f>'Sugar Content'!J28</f>
        <v>0.17230196138466258</v>
      </c>
      <c r="K144" s="302">
        <f>'Sugar Content'!K28</f>
        <v>4.0239605330732425E-2</v>
      </c>
      <c r="L144" s="306">
        <f>'Sugar Content'!L28</f>
        <v>9827076.3905567378</v>
      </c>
      <c r="M144" s="275">
        <f>'Sugar Content'!M28</f>
        <v>-2043012.2155945953</v>
      </c>
      <c r="N144" s="281">
        <f>'Sugar Content'!N28</f>
        <v>-0.17211431888856019</v>
      </c>
      <c r="O144" s="50">
        <f>'Sugar Content'!O28</f>
        <v>2541093.7444619718</v>
      </c>
      <c r="P144" s="51">
        <f>'Sugar Content'!P28</f>
        <v>-554384.27261695825</v>
      </c>
      <c r="Q144" s="276">
        <f>'Sugar Content'!Q28</f>
        <v>-0.17909488278004537</v>
      </c>
    </row>
    <row r="145" spans="2:17" x14ac:dyDescent="0.2">
      <c r="B145" s="64"/>
      <c r="C145" s="65"/>
      <c r="D145" s="66"/>
      <c r="E145" s="66"/>
      <c r="F145" s="67"/>
      <c r="G145" s="68"/>
      <c r="H145" s="68"/>
      <c r="I145" s="69"/>
      <c r="J145" s="69"/>
      <c r="K145" s="67"/>
      <c r="L145" s="70"/>
      <c r="M145" s="70"/>
      <c r="N145" s="67"/>
      <c r="O145" s="66"/>
      <c r="P145" s="66"/>
      <c r="Q145" s="67"/>
    </row>
    <row r="146" spans="2:17" ht="23.25" x14ac:dyDescent="0.2">
      <c r="B146" s="468" t="s">
        <v>253</v>
      </c>
      <c r="C146" s="468"/>
      <c r="D146" s="468"/>
      <c r="E146" s="468"/>
      <c r="F146" s="468"/>
      <c r="G146" s="468"/>
      <c r="H146" s="468"/>
      <c r="I146" s="468"/>
      <c r="J146" s="468"/>
      <c r="K146" s="468"/>
      <c r="L146" s="468"/>
      <c r="M146" s="468"/>
      <c r="N146" s="468"/>
      <c r="O146" s="468"/>
      <c r="P146" s="468"/>
      <c r="Q146" s="468"/>
    </row>
    <row r="147" spans="2:17" x14ac:dyDescent="0.2">
      <c r="B147" s="462" t="s">
        <v>462</v>
      </c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2:17" ht="15.75" thickBot="1" x14ac:dyDescent="0.25">
      <c r="B148" s="462" t="str">
        <f>'HOME PAGE'!H7</f>
        <v>YTD ENDING 06-16-2024</v>
      </c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  <c r="M148" s="462"/>
      <c r="N148" s="462"/>
      <c r="O148" s="462"/>
      <c r="P148" s="462"/>
      <c r="Q148" s="462"/>
    </row>
    <row r="149" spans="2:17" x14ac:dyDescent="0.2">
      <c r="D149" s="463" t="s">
        <v>270</v>
      </c>
      <c r="E149" s="464"/>
      <c r="F149" s="465"/>
      <c r="G149" s="466" t="s">
        <v>271</v>
      </c>
      <c r="H149" s="467"/>
      <c r="I149" s="463" t="s">
        <v>272</v>
      </c>
      <c r="J149" s="464"/>
      <c r="K149" s="465"/>
      <c r="L149" s="466" t="s">
        <v>273</v>
      </c>
      <c r="M149" s="464"/>
      <c r="N149" s="467"/>
      <c r="O149" s="463" t="s">
        <v>274</v>
      </c>
      <c r="P149" s="464"/>
      <c r="Q149" s="465"/>
    </row>
    <row r="150" spans="2:17" s="35" customFormat="1" ht="30.75" thickBot="1" x14ac:dyDescent="0.25">
      <c r="C150" s="36"/>
      <c r="D150" s="37" t="s">
        <v>275</v>
      </c>
      <c r="E150" s="38" t="s">
        <v>276</v>
      </c>
      <c r="F150" s="39" t="s">
        <v>277</v>
      </c>
      <c r="G150" s="40" t="s">
        <v>275</v>
      </c>
      <c r="H150" s="41" t="s">
        <v>276</v>
      </c>
      <c r="I150" s="42" t="s">
        <v>275</v>
      </c>
      <c r="J150" s="43" t="s">
        <v>276</v>
      </c>
      <c r="K150" s="39" t="s">
        <v>277</v>
      </c>
      <c r="L150" s="40" t="s">
        <v>275</v>
      </c>
      <c r="M150" s="43" t="s">
        <v>276</v>
      </c>
      <c r="N150" s="41" t="s">
        <v>277</v>
      </c>
      <c r="O150" s="42" t="s">
        <v>275</v>
      </c>
      <c r="P150" s="43" t="s">
        <v>276</v>
      </c>
      <c r="Q150" s="39" t="s">
        <v>277</v>
      </c>
    </row>
    <row r="151" spans="2:17" ht="15.75" thickBot="1" x14ac:dyDescent="0.25">
      <c r="C151" s="261" t="s">
        <v>285</v>
      </c>
      <c r="D151" s="270">
        <f>SubSegments!D69</f>
        <v>1804511427.8188477</v>
      </c>
      <c r="E151" s="271">
        <f>SubSegments!E69</f>
        <v>10818352.930693388</v>
      </c>
      <c r="F151" s="284">
        <f>SubSegments!F69</f>
        <v>6.0313289280932115E-3</v>
      </c>
      <c r="G151" s="346">
        <f>SubSegments!G69</f>
        <v>99.999999999999986</v>
      </c>
      <c r="H151" s="381">
        <f>SubSegments!H69</f>
        <v>-2.8421709430404007E-14</v>
      </c>
      <c r="I151" s="337">
        <f>SubSegments!I69</f>
        <v>2.1812957218337177</v>
      </c>
      <c r="J151" s="346">
        <f>SubSegments!J69</f>
        <v>1.9938378490896635E-2</v>
      </c>
      <c r="K151" s="325">
        <f>SubSegments!K69</f>
        <v>9.2249338372058978E-3</v>
      </c>
      <c r="L151" s="326">
        <f>SubSegments!L69</f>
        <v>3936173057.5013056</v>
      </c>
      <c r="M151" s="283">
        <f>SubSegments!M69</f>
        <v>59361358.388630867</v>
      </c>
      <c r="N151" s="285">
        <f>SubSegments!N69</f>
        <v>1.5311901375611692E-2</v>
      </c>
      <c r="O151" s="313">
        <f>SubSegments!O69</f>
        <v>899699186.82799673</v>
      </c>
      <c r="P151" s="271">
        <f>SubSegments!P69</f>
        <v>869140.30268681049</v>
      </c>
      <c r="Q151" s="285">
        <f>SubSegments!Q69</f>
        <v>9.6696845643592596E-4</v>
      </c>
    </row>
    <row r="152" spans="2:17" x14ac:dyDescent="0.2">
      <c r="B152" s="456" t="s">
        <v>282</v>
      </c>
      <c r="C152" s="49" t="s">
        <v>28</v>
      </c>
      <c r="D152" s="397">
        <f>SubSegments!D70</f>
        <v>5574042.7511630617</v>
      </c>
      <c r="E152" s="398">
        <f>SubSegments!E70</f>
        <v>290839.05735345185</v>
      </c>
      <c r="F152" s="401">
        <f>SubSegments!F70</f>
        <v>5.5049752803252937E-2</v>
      </c>
      <c r="G152" s="402">
        <f>SubSegments!G70</f>
        <v>0.30889484351454222</v>
      </c>
      <c r="H152" s="403">
        <f>SubSegments!H70</f>
        <v>1.4351492270403277E-2</v>
      </c>
      <c r="I152" s="404">
        <f>SubSegments!I70</f>
        <v>4.2165824682435682</v>
      </c>
      <c r="J152" s="402">
        <f>SubSegments!J70</f>
        <v>5.665091363893815E-3</v>
      </c>
      <c r="K152" s="405">
        <f>SubSegments!K70</f>
        <v>1.3453342483037973E-3</v>
      </c>
      <c r="L152" s="406">
        <f>SubSegments!L70</f>
        <v>23503410.941794313</v>
      </c>
      <c r="M152" s="407">
        <f>SubSegments!M70</f>
        <v>1256276.701936543</v>
      </c>
      <c r="N152" s="408">
        <f>SubSegments!N70</f>
        <v>5.6469147369363586E-2</v>
      </c>
      <c r="O152" s="409">
        <f>SubSegments!O70</f>
        <v>5998591.6392189916</v>
      </c>
      <c r="P152" s="398">
        <f>SubSegments!P70</f>
        <v>323908.64501793403</v>
      </c>
      <c r="Q152" s="408">
        <f>SubSegments!Q70</f>
        <v>5.7079601688576322E-2</v>
      </c>
    </row>
    <row r="153" spans="2:17" x14ac:dyDescent="0.2">
      <c r="B153" s="457"/>
      <c r="C153" s="49" t="s">
        <v>134</v>
      </c>
      <c r="D153" s="292">
        <f>SubSegments!D71</f>
        <v>98728168.197404355</v>
      </c>
      <c r="E153" s="293">
        <f>SubSegments!E71</f>
        <v>-6098719.156903863</v>
      </c>
      <c r="F153" s="330">
        <f>SubSegments!F71</f>
        <v>-5.8178958765517666E-2</v>
      </c>
      <c r="G153" s="348">
        <f>SubSegments!G71</f>
        <v>5.4711855339558157</v>
      </c>
      <c r="H153" s="383">
        <f>SubSegments!H71</f>
        <v>-0.37300759038039466</v>
      </c>
      <c r="I153" s="339">
        <f>SubSegments!I71</f>
        <v>2.6357188568426837</v>
      </c>
      <c r="J153" s="348">
        <f>SubSegments!J71</f>
        <v>-5.3775993217408669E-3</v>
      </c>
      <c r="K153" s="355">
        <f>SubSegments!K71</f>
        <v>-2.0361237883566637E-3</v>
      </c>
      <c r="L153" s="361">
        <f>SubSegments!L71</f>
        <v>260219694.6194348</v>
      </c>
      <c r="M153" s="373">
        <f>SubSegments!M71</f>
        <v>-16638226.08277598</v>
      </c>
      <c r="N153" s="367">
        <f>SubSegments!N71</f>
        <v>-6.0096622991950108E-2</v>
      </c>
      <c r="O153" s="296">
        <f>SubSegments!O71</f>
        <v>52322093.925003514</v>
      </c>
      <c r="P153" s="293">
        <f>SubSegments!P71</f>
        <v>-3587054.0235563964</v>
      </c>
      <c r="Q153" s="367">
        <f>SubSegments!Q71</f>
        <v>-6.4158624396435479E-2</v>
      </c>
    </row>
    <row r="154" spans="2:17" x14ac:dyDescent="0.2">
      <c r="B154" s="457"/>
      <c r="C154" s="49" t="s">
        <v>135</v>
      </c>
      <c r="D154" s="292">
        <f>SubSegments!D72</f>
        <v>1476036.3748310865</v>
      </c>
      <c r="E154" s="293">
        <f>SubSegments!E72</f>
        <v>-217.13802688196301</v>
      </c>
      <c r="F154" s="330">
        <f>SubSegments!F72</f>
        <v>-1.4708722112477307E-4</v>
      </c>
      <c r="G154" s="348">
        <f>SubSegments!G72</f>
        <v>8.179700898958582E-2</v>
      </c>
      <c r="H154" s="383">
        <f>SubSegments!H72</f>
        <v>-5.0545030658004364E-4</v>
      </c>
      <c r="I154" s="339">
        <f>SubSegments!I72</f>
        <v>2.9855034585601734</v>
      </c>
      <c r="J154" s="348">
        <f>SubSegments!J72</f>
        <v>8.5067115542207805E-2</v>
      </c>
      <c r="K154" s="355">
        <f>SubSegments!K72</f>
        <v>2.9329075174149028E-2</v>
      </c>
      <c r="L154" s="361">
        <f>SubSegments!L72</f>
        <v>4406711.7020188291</v>
      </c>
      <c r="M154" s="373">
        <f>SubSegments!M72</f>
        <v>124932.36181763746</v>
      </c>
      <c r="N154" s="367">
        <f>SubSegments!N72</f>
        <v>2.9177674020858618E-2</v>
      </c>
      <c r="O154" s="296">
        <f>SubSegments!O72</f>
        <v>796985.96351774409</v>
      </c>
      <c r="P154" s="293">
        <f>SubSegments!P72</f>
        <v>4762.3897706229473</v>
      </c>
      <c r="Q154" s="367">
        <f>SubSegments!Q72</f>
        <v>6.0114214325855302E-3</v>
      </c>
    </row>
    <row r="155" spans="2:17" x14ac:dyDescent="0.2">
      <c r="B155" s="457"/>
      <c r="C155" s="49" t="s">
        <v>136</v>
      </c>
      <c r="D155" s="292">
        <f>SubSegments!D73</f>
        <v>900404449.35742354</v>
      </c>
      <c r="E155" s="293">
        <f>SubSegments!E73</f>
        <v>-9535063.0368722677</v>
      </c>
      <c r="F155" s="330">
        <f>SubSegments!F73</f>
        <v>-1.0478787773247641E-2</v>
      </c>
      <c r="G155" s="348">
        <f>SubSegments!G73</f>
        <v>49.897409097916437</v>
      </c>
      <c r="H155" s="383">
        <f>SubSegments!H73</f>
        <v>-0.83253601552140566</v>
      </c>
      <c r="I155" s="339">
        <f>SubSegments!I73</f>
        <v>1.8293936095732095</v>
      </c>
      <c r="J155" s="348">
        <f>SubSegments!J73</f>
        <v>-6.9734426547833905E-3</v>
      </c>
      <c r="K155" s="355">
        <f>SubSegments!K73</f>
        <v>-3.7974122037981368E-3</v>
      </c>
      <c r="L155" s="361">
        <f>SubSegments!L73</f>
        <v>1647194145.6857553</v>
      </c>
      <c r="M155" s="373">
        <f>SubSegments!M73</f>
        <v>-23788794.395534992</v>
      </c>
      <c r="N155" s="367">
        <f>SubSegments!N73</f>
        <v>-1.4236407700474615E-2</v>
      </c>
      <c r="O155" s="296">
        <f>SubSegments!O73</f>
        <v>368531676.54823315</v>
      </c>
      <c r="P155" s="293">
        <f>SubSegments!P73</f>
        <v>-8230959.7849998474</v>
      </c>
      <c r="Q155" s="367">
        <f>SubSegments!Q73</f>
        <v>-2.1846539415654422E-2</v>
      </c>
    </row>
    <row r="156" spans="2:17" x14ac:dyDescent="0.2">
      <c r="B156" s="457"/>
      <c r="C156" s="49" t="s">
        <v>137</v>
      </c>
      <c r="D156" s="292">
        <f>SubSegments!D74</f>
        <v>100018037.25241867</v>
      </c>
      <c r="E156" s="293">
        <f>SubSegments!E74</f>
        <v>6093218.1492609829</v>
      </c>
      <c r="F156" s="330">
        <f>SubSegments!F74</f>
        <v>6.4873355173234865E-2</v>
      </c>
      <c r="G156" s="348">
        <f>SubSegments!G74</f>
        <v>5.5426657714943177</v>
      </c>
      <c r="H156" s="383">
        <f>SubSegments!H74</f>
        <v>0.30627274427507523</v>
      </c>
      <c r="I156" s="339">
        <f>SubSegments!I74</f>
        <v>2.8048669535324708</v>
      </c>
      <c r="J156" s="348">
        <f>SubSegments!J74</f>
        <v>-1.54047087116993E-3</v>
      </c>
      <c r="K156" s="355">
        <f>SubSegments!K74</f>
        <v>-5.4891205666521455E-4</v>
      </c>
      <c r="L156" s="361">
        <f>SubSegments!L74</f>
        <v>280537287.44648874</v>
      </c>
      <c r="M156" s="373">
        <f>SubSegments!M74</f>
        <v>16945977.779618114</v>
      </c>
      <c r="N156" s="367">
        <f>SubSegments!N74</f>
        <v>6.4288833349758809E-2</v>
      </c>
      <c r="O156" s="296">
        <f>SubSegments!O74</f>
        <v>52788926.004963182</v>
      </c>
      <c r="P156" s="293">
        <f>SubSegments!P74</f>
        <v>3742430.7585051581</v>
      </c>
      <c r="Q156" s="367">
        <f>SubSegments!Q74</f>
        <v>7.6303734644024832E-2</v>
      </c>
    </row>
    <row r="157" spans="2:17" x14ac:dyDescent="0.2">
      <c r="B157" s="457"/>
      <c r="C157" s="49" t="s">
        <v>138</v>
      </c>
      <c r="D157" s="292">
        <f>SubSegments!D75</f>
        <v>401386619.84998536</v>
      </c>
      <c r="E157" s="293">
        <f>SubSegments!E75</f>
        <v>2907689.8425469398</v>
      </c>
      <c r="F157" s="330">
        <f>SubSegments!F75</f>
        <v>7.2969726215954805E-3</v>
      </c>
      <c r="G157" s="348">
        <f>SubSegments!G75</f>
        <v>22.243506672337901</v>
      </c>
      <c r="H157" s="383">
        <f>SubSegments!H75</f>
        <v>2.7948415121251458E-2</v>
      </c>
      <c r="I157" s="339">
        <f>SubSegments!I75</f>
        <v>1.6852201110240708</v>
      </c>
      <c r="J157" s="348">
        <f>SubSegments!J75</f>
        <v>4.2333206732035444E-2</v>
      </c>
      <c r="K157" s="355">
        <f>SubSegments!K75</f>
        <v>2.576757208389702E-2</v>
      </c>
      <c r="L157" s="361">
        <f>SubSegments!L75</f>
        <v>676424804.06716883</v>
      </c>
      <c r="M157" s="373">
        <f>SubSegments!M75</f>
        <v>21768988.321645737</v>
      </c>
      <c r="N157" s="367">
        <f>SubSegments!N75</f>
        <v>3.3252569973513758E-2</v>
      </c>
      <c r="O157" s="296">
        <f>SubSegments!O75</f>
        <v>189624463.4901478</v>
      </c>
      <c r="P157" s="293">
        <f>SubSegments!P75</f>
        <v>1200132.329226315</v>
      </c>
      <c r="Q157" s="367">
        <f>SubSegments!Q75</f>
        <v>6.3693065637120761E-3</v>
      </c>
    </row>
    <row r="158" spans="2:17" x14ac:dyDescent="0.2">
      <c r="B158" s="457"/>
      <c r="C158" s="49" t="s">
        <v>139</v>
      </c>
      <c r="D158" s="292">
        <f>SubSegments!D76</f>
        <v>18065570.168334916</v>
      </c>
      <c r="E158" s="293">
        <f>SubSegments!E76</f>
        <v>-1659049.8439680152</v>
      </c>
      <c r="F158" s="330">
        <f>SubSegments!F76</f>
        <v>-8.4110611151606882E-2</v>
      </c>
      <c r="G158" s="348">
        <f>SubSegments!G76</f>
        <v>1.0011335971516213</v>
      </c>
      <c r="H158" s="383">
        <f>SubSegments!H76</f>
        <v>-9.8531684966550737E-2</v>
      </c>
      <c r="I158" s="339">
        <f>SubSegments!I76</f>
        <v>3.077006679911634</v>
      </c>
      <c r="J158" s="348">
        <f>SubSegments!J76</f>
        <v>1.1849435609078363E-2</v>
      </c>
      <c r="K158" s="355">
        <f>SubSegments!K76</f>
        <v>3.865849176613638E-3</v>
      </c>
      <c r="L158" s="361">
        <f>SubSegments!L76</f>
        <v>55587880.084378883</v>
      </c>
      <c r="M158" s="373">
        <f>SubSegments!M76</f>
        <v>-4871181.8374466151</v>
      </c>
      <c r="N158" s="367">
        <f>SubSegments!N76</f>
        <v>-8.0569920911858148E-2</v>
      </c>
      <c r="O158" s="296">
        <f>SubSegments!O76</f>
        <v>12369927.637999296</v>
      </c>
      <c r="P158" s="293">
        <f>SubSegments!P76</f>
        <v>-1326192.7780335601</v>
      </c>
      <c r="Q158" s="367">
        <f>SubSegments!Q76</f>
        <v>-9.6829812950614949E-2</v>
      </c>
    </row>
    <row r="159" spans="2:17" x14ac:dyDescent="0.2">
      <c r="B159" s="457"/>
      <c r="C159" s="49" t="s">
        <v>140</v>
      </c>
      <c r="D159" s="292">
        <f>SubSegments!D77</f>
        <v>666428.33770103531</v>
      </c>
      <c r="E159" s="293">
        <f>SubSegments!E77</f>
        <v>-88811.156249581371</v>
      </c>
      <c r="F159" s="330">
        <f>SubSegments!F77</f>
        <v>-0.11759336867437248</v>
      </c>
      <c r="G159" s="348">
        <f>SubSegments!G77</f>
        <v>3.6931233985398569E-2</v>
      </c>
      <c r="H159" s="383">
        <f>SubSegments!H77</f>
        <v>-5.1740461499841239E-3</v>
      </c>
      <c r="I159" s="339">
        <f>SubSegments!I77</f>
        <v>10.568722129119591</v>
      </c>
      <c r="J159" s="348">
        <f>SubSegments!J77</f>
        <v>-0.52305957851139695</v>
      </c>
      <c r="K159" s="355">
        <f>SubSegments!K77</f>
        <v>-4.7157399261792125E-2</v>
      </c>
      <c r="L159" s="361">
        <f>SubSegments!L77</f>
        <v>7043295.920133315</v>
      </c>
      <c r="M159" s="373">
        <f>SubSegments!M77</f>
        <v>-1333655.6837486196</v>
      </c>
      <c r="N159" s="367">
        <f>SubSegments!N77</f>
        <v>-0.15920537049904823</v>
      </c>
      <c r="O159" s="296">
        <f>SubSegments!O77</f>
        <v>1580778.5929068327</v>
      </c>
      <c r="P159" s="293">
        <f>SubSegments!P77</f>
        <v>-242605.20674978965</v>
      </c>
      <c r="Q159" s="367">
        <f>SubSegments!Q77</f>
        <v>-0.13305218944880218</v>
      </c>
    </row>
    <row r="160" spans="2:17" x14ac:dyDescent="0.2">
      <c r="B160" s="457"/>
      <c r="C160" s="49" t="s">
        <v>141</v>
      </c>
      <c r="D160" s="292">
        <f>SubSegments!D78</f>
        <v>1822101.5250738787</v>
      </c>
      <c r="E160" s="293">
        <f>SubSegments!E78</f>
        <v>204144.68698395207</v>
      </c>
      <c r="F160" s="330">
        <f>SubSegments!F78</f>
        <v>0.1261743713911147</v>
      </c>
      <c r="G160" s="348">
        <f>SubSegments!G78</f>
        <v>0.10097478447539079</v>
      </c>
      <c r="H160" s="383">
        <f>SubSegments!H78</f>
        <v>1.0772237521207179E-2</v>
      </c>
      <c r="I160" s="339">
        <f>SubSegments!I78</f>
        <v>4.5807061977517067</v>
      </c>
      <c r="J160" s="348">
        <f>SubSegments!J78</f>
        <v>-0.13842159201750537</v>
      </c>
      <c r="K160" s="355">
        <f>SubSegments!K78</f>
        <v>-2.9332028752769766E-2</v>
      </c>
      <c r="L160" s="361">
        <f>SubSegments!L78</f>
        <v>8346511.7488387534</v>
      </c>
      <c r="M160" s="373">
        <f>SubSegments!M78</f>
        <v>711166.67156145442</v>
      </c>
      <c r="N160" s="367">
        <f>SubSegments!N78</f>
        <v>9.3141392348838101E-2</v>
      </c>
      <c r="O160" s="296">
        <f>SubSegments!O78</f>
        <v>1919774.8151108958</v>
      </c>
      <c r="P160" s="293">
        <f>SubSegments!P78</f>
        <v>219645.77565907594</v>
      </c>
      <c r="Q160" s="367">
        <f>SubSegments!Q78</f>
        <v>0.12919359093466065</v>
      </c>
    </row>
    <row r="161" spans="2:17" x14ac:dyDescent="0.2">
      <c r="B161" s="457"/>
      <c r="C161" s="49" t="s">
        <v>142</v>
      </c>
      <c r="D161" s="292">
        <f>SubSegments!D79</f>
        <v>48948037.425605439</v>
      </c>
      <c r="E161" s="293">
        <f>SubSegments!E79</f>
        <v>-486770.79427392036</v>
      </c>
      <c r="F161" s="330">
        <f>SubSegments!F79</f>
        <v>-9.8467216077551978E-3</v>
      </c>
      <c r="G161" s="348">
        <f>SubSegments!G79</f>
        <v>2.7125368490888415</v>
      </c>
      <c r="H161" s="383">
        <f>SubSegments!H79</f>
        <v>-4.3498110959264036E-2</v>
      </c>
      <c r="I161" s="339">
        <f>SubSegments!I79</f>
        <v>6.0066137120723546</v>
      </c>
      <c r="J161" s="348">
        <f>SubSegments!J79</f>
        <v>-0.12989316216022218</v>
      </c>
      <c r="K161" s="355">
        <f>SubSegments!K79</f>
        <v>-2.1167280477701157E-2</v>
      </c>
      <c r="L161" s="361">
        <f>SubSegments!L79</f>
        <v>294011952.77967244</v>
      </c>
      <c r="M161" s="373">
        <f>SubSegments!M79</f>
        <v>-9345087.6879863143</v>
      </c>
      <c r="N161" s="367">
        <f>SubSegments!N79</f>
        <v>-3.0805573767399029E-2</v>
      </c>
      <c r="O161" s="296">
        <f>SubSegments!O79</f>
        <v>75630233.436527953</v>
      </c>
      <c r="P161" s="293">
        <f>SubSegments!P79</f>
        <v>654098.06009338796</v>
      </c>
      <c r="Q161" s="367">
        <f>SubSegments!Q79</f>
        <v>8.7240834274711736E-3</v>
      </c>
    </row>
    <row r="162" spans="2:17" ht="15.75" thickBot="1" x14ac:dyDescent="0.25">
      <c r="B162" s="457"/>
      <c r="C162" s="395" t="s">
        <v>143</v>
      </c>
      <c r="D162" s="399">
        <f>SubSegments!D80</f>
        <v>227421902.45388234</v>
      </c>
      <c r="E162" s="400">
        <f>SubSegments!E80</f>
        <v>19191588.309680253</v>
      </c>
      <c r="F162" s="410">
        <f>SubSegments!F80</f>
        <v>9.2165198849913074E-2</v>
      </c>
      <c r="G162" s="411">
        <f>SubSegments!G80</f>
        <v>12.602962715995217</v>
      </c>
      <c r="H162" s="412">
        <f>SubSegments!H80</f>
        <v>0.99393567232519686</v>
      </c>
      <c r="I162" s="413">
        <f>SubSegments!I80</f>
        <v>2.9851883271150133</v>
      </c>
      <c r="J162" s="411">
        <f>SubSegments!J80</f>
        <v>8.2805115333699941E-2</v>
      </c>
      <c r="K162" s="414">
        <f>SubSegments!K80</f>
        <v>2.8530042138329142E-2</v>
      </c>
      <c r="L162" s="415">
        <f>SubSegments!L80</f>
        <v>678897208.53561878</v>
      </c>
      <c r="M162" s="416">
        <f>SubSegments!M80</f>
        <v>74533040.579537749</v>
      </c>
      <c r="N162" s="417">
        <f>SubSegments!N80</f>
        <v>0.12332471799511788</v>
      </c>
      <c r="O162" s="418">
        <f>SubSegments!O80</f>
        <v>138135721.77436706</v>
      </c>
      <c r="P162" s="400">
        <f>SubSegments!P80</f>
        <v>8111163.0858851671</v>
      </c>
      <c r="Q162" s="417">
        <f>SubSegments!Q80</f>
        <v>6.2381777471117748E-2</v>
      </c>
    </row>
    <row r="163" spans="2:17" s="267" customFormat="1" x14ac:dyDescent="0.2">
      <c r="B163" s="457"/>
      <c r="C163" s="396" t="s">
        <v>286</v>
      </c>
      <c r="D163" s="419">
        <f>'RFG vs SS'!E137</f>
        <v>899851491.62468612</v>
      </c>
      <c r="E163" s="419">
        <f>'RFG vs SS'!F137</f>
        <v>-9526521.4597722292</v>
      </c>
      <c r="F163" s="426">
        <f>'RFG vs SS'!G137</f>
        <v>-1.0475865176748511E-2</v>
      </c>
      <c r="G163" s="427">
        <f>'RFG vs SS'!H137</f>
        <v>49.866766026101381</v>
      </c>
      <c r="H163" s="428">
        <f>'RFG vs SS'!I137</f>
        <v>-0.83187499648062868</v>
      </c>
      <c r="I163" s="429">
        <f>'RFG vs SS'!J137</f>
        <v>1.8292251786423677</v>
      </c>
      <c r="J163" s="427">
        <f>'RFG vs SS'!K137</f>
        <v>-7.0140663194613317E-3</v>
      </c>
      <c r="K163" s="430">
        <f>'RFG vs SS'!L137</f>
        <v>-3.819799810240488E-3</v>
      </c>
      <c r="L163" s="431">
        <f>'RFG vs SS'!M137</f>
        <v>1646031005.5187669</v>
      </c>
      <c r="M163" s="432">
        <f>'RFG vs SS'!N137</f>
        <v>-23804590.612327099</v>
      </c>
      <c r="N163" s="433">
        <f>'RFG vs SS'!O137</f>
        <v>-1.4255649279175067E-2</v>
      </c>
      <c r="O163" s="434">
        <f>'RFG vs SS'!P137</f>
        <v>368255200.96169686</v>
      </c>
      <c r="P163" s="435">
        <f>'RFG vs SS'!Q137</f>
        <v>-8226702.1167391539</v>
      </c>
      <c r="Q163" s="433">
        <f>'RFG vs SS'!R137</f>
        <v>-2.1851520748993897E-2</v>
      </c>
    </row>
    <row r="164" spans="2:17" s="267" customFormat="1" ht="15.75" thickBot="1" x14ac:dyDescent="0.25">
      <c r="B164" s="458"/>
      <c r="C164" s="268" t="s">
        <v>287</v>
      </c>
      <c r="D164" s="420">
        <f>'RFG vs SS'!E138</f>
        <v>552957.73273746169</v>
      </c>
      <c r="E164" s="420">
        <f>'RFG vs SS'!F138</f>
        <v>-8541.5770999519154</v>
      </c>
      <c r="F164" s="436">
        <f>'RFG vs SS'!G138</f>
        <v>-1.5212088332620024E-2</v>
      </c>
      <c r="G164" s="437">
        <f>'RFG vs SS'!H138</f>
        <v>3.0643071815058213E-2</v>
      </c>
      <c r="H164" s="438">
        <f>'RFG vs SS'!I138</f>
        <v>-6.6101904075478377E-4</v>
      </c>
      <c r="I164" s="439">
        <f>'RFG vs SS'!J138</f>
        <v>2.1034883827942883</v>
      </c>
      <c r="J164" s="437">
        <f>'RFG vs SS'!K138</f>
        <v>6.01306616085866E-2</v>
      </c>
      <c r="K164" s="440">
        <f>'RFG vs SS'!L138</f>
        <v>2.9427378762488295E-2</v>
      </c>
      <c r="L164" s="441">
        <f>'RFG vs SS'!M138</f>
        <v>1163140.1669895195</v>
      </c>
      <c r="M164" s="442">
        <f>'RFG vs SS'!N138</f>
        <v>15796.216792797903</v>
      </c>
      <c r="N164" s="443">
        <f>'RFG vs SS'!O138</f>
        <v>1.3767638544735875E-2</v>
      </c>
      <c r="O164" s="444">
        <f>'RFG vs SS'!P138</f>
        <v>276475.58653634787</v>
      </c>
      <c r="P164" s="445">
        <f>'RFG vs SS'!Q138</f>
        <v>-4257.6682606339455</v>
      </c>
      <c r="Q164" s="443">
        <f>'RFG vs SS'!R138</f>
        <v>-1.5166241219669427E-2</v>
      </c>
    </row>
    <row r="165" spans="2:17" x14ac:dyDescent="0.2">
      <c r="B165" s="459" t="s">
        <v>278</v>
      </c>
      <c r="C165" s="44" t="s">
        <v>33</v>
      </c>
      <c r="D165" s="269">
        <f>'Fat Content'!D29</f>
        <v>10451942.047613328</v>
      </c>
      <c r="E165" s="63">
        <f>'Fat Content'!E29</f>
        <v>4946268.2991698328</v>
      </c>
      <c r="F165" s="334">
        <f>'Fat Content'!F29</f>
        <v>0.89839473335451236</v>
      </c>
      <c r="G165" s="352">
        <f>'Fat Content'!G29</f>
        <v>0.5792117404458238</v>
      </c>
      <c r="H165" s="387">
        <f>'Fat Content'!H29</f>
        <v>0.2722654838357399</v>
      </c>
      <c r="I165" s="343">
        <f>'Fat Content'!I29</f>
        <v>3.293575199299565</v>
      </c>
      <c r="J165" s="352">
        <f>'Fat Content'!J29</f>
        <v>5.4797419333884267E-2</v>
      </c>
      <c r="K165" s="320">
        <f>'Fat Content'!K29</f>
        <v>1.6919166135092145E-2</v>
      </c>
      <c r="L165" s="321">
        <f>'Fat Content'!L29</f>
        <v>34424257.112535574</v>
      </c>
      <c r="M165" s="322">
        <f>'Fat Content'!M29</f>
        <v>16592603.312336423</v>
      </c>
      <c r="N165" s="323">
        <f>'Fat Content'!N29</f>
        <v>0.93051398923812156</v>
      </c>
      <c r="O165" s="62">
        <f>'Fat Content'!O29</f>
        <v>5894704.8031754419</v>
      </c>
      <c r="P165" s="63">
        <f>'Fat Content'!P29</f>
        <v>2415923.8670754833</v>
      </c>
      <c r="Q165" s="323">
        <f>'Fat Content'!Q29</f>
        <v>0.69447427459573285</v>
      </c>
    </row>
    <row r="166" spans="2:17" x14ac:dyDescent="0.2">
      <c r="B166" s="460"/>
      <c r="C166" s="49" t="s">
        <v>166</v>
      </c>
      <c r="D166" s="58">
        <f>'Fat Content'!D30</f>
        <v>110189551.75679478</v>
      </c>
      <c r="E166" s="288">
        <f>'Fat Content'!E30</f>
        <v>6181646.7647403777</v>
      </c>
      <c r="F166" s="290">
        <f>'Fat Content'!F30</f>
        <v>5.9434393618567928E-2</v>
      </c>
      <c r="G166" s="344">
        <f>'Fat Content'!G30</f>
        <v>6.1063371535409638</v>
      </c>
      <c r="H166" s="379">
        <f>'Fat Content'!H30</f>
        <v>0.30780303150116772</v>
      </c>
      <c r="I166" s="335">
        <f>'Fat Content'!I30</f>
        <v>1.5422454000587626</v>
      </c>
      <c r="J166" s="344">
        <f>'Fat Content'!J30</f>
        <v>-1.4757919353387994E-2</v>
      </c>
      <c r="K166" s="301">
        <f>'Fat Content'!K30</f>
        <v>-9.4784122611632406E-3</v>
      </c>
      <c r="L166" s="305">
        <f>'Fat Content'!L30</f>
        <v>169939329.33145371</v>
      </c>
      <c r="M166" s="291">
        <f>'Fat Content'!M30</f>
        <v>7998676.0137214065</v>
      </c>
      <c r="N166" s="280">
        <f>'Fat Content'!N30</f>
        <v>4.9392637672195691E-2</v>
      </c>
      <c r="O166" s="295">
        <f>'Fat Content'!O30</f>
        <v>51210322.126623318</v>
      </c>
      <c r="P166" s="288">
        <f>'Fat Content'!P30</f>
        <v>2067562.1752466857</v>
      </c>
      <c r="Q166" s="280">
        <f>'Fat Content'!Q30</f>
        <v>4.2072569332540458E-2</v>
      </c>
    </row>
    <row r="167" spans="2:17" x14ac:dyDescent="0.2">
      <c r="B167" s="460"/>
      <c r="C167" s="49" t="s">
        <v>167</v>
      </c>
      <c r="D167" s="58">
        <f>'Fat Content'!D31</f>
        <v>848732.04945129156</v>
      </c>
      <c r="E167" s="288">
        <f>'Fat Content'!E31</f>
        <v>-620494.75719713955</v>
      </c>
      <c r="F167" s="290">
        <f>'Fat Content'!F31</f>
        <v>-0.42232741356836456</v>
      </c>
      <c r="G167" s="344">
        <f>'Fat Content'!G31</f>
        <v>4.7033897173883399E-2</v>
      </c>
      <c r="H167" s="379">
        <f>'Fat Content'!H31</f>
        <v>-3.4876816939792124E-2</v>
      </c>
      <c r="I167" s="335">
        <f>'Fat Content'!I31</f>
        <v>2.0953413189823769</v>
      </c>
      <c r="J167" s="344">
        <f>'Fat Content'!J31</f>
        <v>0.4119029558634586</v>
      </c>
      <c r="K167" s="301">
        <f>'Fat Content'!K31</f>
        <v>0.24467955874566327</v>
      </c>
      <c r="L167" s="305">
        <f>'Fat Content'!L31</f>
        <v>1778383.3319598853</v>
      </c>
      <c r="M167" s="291">
        <f>'Fat Content'!M31</f>
        <v>-694969.43847478484</v>
      </c>
      <c r="N167" s="280">
        <f>'Fat Content'!N31</f>
        <v>-0.28098274002080587</v>
      </c>
      <c r="O167" s="295">
        <f>'Fat Content'!O31</f>
        <v>478416.74830937386</v>
      </c>
      <c r="P167" s="288">
        <f>'Fat Content'!P31</f>
        <v>-259027.26423649548</v>
      </c>
      <c r="Q167" s="280">
        <f>'Fat Content'!Q31</f>
        <v>-0.35125007435108013</v>
      </c>
    </row>
    <row r="168" spans="2:17" ht="15.75" thickBot="1" x14ac:dyDescent="0.25">
      <c r="B168" s="461"/>
      <c r="C168" s="52" t="s">
        <v>168</v>
      </c>
      <c r="D168" s="307">
        <f>'Fat Content'!D32</f>
        <v>1683021201.9649858</v>
      </c>
      <c r="E168" s="308">
        <f>'Fat Content'!E32</f>
        <v>310932.62397909164</v>
      </c>
      <c r="F168" s="328">
        <f>'Fat Content'!F32</f>
        <v>1.8478084412051576E-4</v>
      </c>
      <c r="G168" s="345">
        <f>'Fat Content'!G32</f>
        <v>93.267417208839248</v>
      </c>
      <c r="H168" s="380">
        <f>'Fat Content'!H32</f>
        <v>-0.54519169839718984</v>
      </c>
      <c r="I168" s="336">
        <f>'Fat Content'!I32</f>
        <v>2.2162710032234969</v>
      </c>
      <c r="J168" s="345">
        <f>'Fat Content'!J32</f>
        <v>2.0666622279653879E-2</v>
      </c>
      <c r="K168" s="353">
        <f>'Fat Content'!K32</f>
        <v>9.4127259259565443E-3</v>
      </c>
      <c r="L168" s="359">
        <f>'Fat Content'!L32</f>
        <v>3730031087.7253551</v>
      </c>
      <c r="M168" s="371">
        <f>'Fat Content'!M32</f>
        <v>35465048.501046658</v>
      </c>
      <c r="N168" s="365">
        <f>'Fat Content'!N32</f>
        <v>9.5992460615192329E-3</v>
      </c>
      <c r="O168" s="309">
        <f>'Fat Content'!O32</f>
        <v>842115743.14988852</v>
      </c>
      <c r="P168" s="308">
        <f>'Fat Content'!P32</f>
        <v>-3355318.4753988981</v>
      </c>
      <c r="Q168" s="365">
        <f>'Fat Content'!Q32</f>
        <v>-3.968578734024104E-3</v>
      </c>
    </row>
    <row r="169" spans="2:17" ht="15.75" thickBot="1" x14ac:dyDescent="0.25">
      <c r="B169" s="459" t="s">
        <v>288</v>
      </c>
      <c r="C169" s="261" t="s">
        <v>288</v>
      </c>
      <c r="D169" s="270">
        <f>Flavors!D124</f>
        <v>1012465593.776497</v>
      </c>
      <c r="E169" s="271">
        <f>Flavors!E124</f>
        <v>-6435171.0711721182</v>
      </c>
      <c r="F169" s="284">
        <f>Flavors!F124</f>
        <v>-6.315797664686422E-3</v>
      </c>
      <c r="G169" s="346">
        <f>Flavors!G124</f>
        <v>56.107463669558825</v>
      </c>
      <c r="H169" s="381">
        <f>Flavors!H124</f>
        <v>-0.69716913592842644</v>
      </c>
      <c r="I169" s="337">
        <f>Flavors!I124</f>
        <v>1.9874873463854679</v>
      </c>
      <c r="J169" s="346">
        <f>Flavors!J124</f>
        <v>-4.6698423319040394E-3</v>
      </c>
      <c r="K169" s="325">
        <f>Flavors!K124</f>
        <v>-2.3441133854054282E-3</v>
      </c>
      <c r="L169" s="326">
        <f>Flavors!L124</f>
        <v>2012262556.2814372</v>
      </c>
      <c r="M169" s="283">
        <f>Flavors!M124</f>
        <v>-17547926.999475479</v>
      </c>
      <c r="N169" s="285">
        <f>Flavors!N124</f>
        <v>-8.6451061042465607E-3</v>
      </c>
      <c r="O169" s="313">
        <f>Flavors!O124</f>
        <v>435998120.20140594</v>
      </c>
      <c r="P169" s="271">
        <f>Flavors!P124</f>
        <v>-5962633.9997045398</v>
      </c>
      <c r="Q169" s="285">
        <f>Flavors!Q124</f>
        <v>-1.349132008447812E-2</v>
      </c>
    </row>
    <row r="170" spans="2:17" x14ac:dyDescent="0.2">
      <c r="B170" s="460"/>
      <c r="C170" s="389" t="s">
        <v>33</v>
      </c>
      <c r="D170" s="310">
        <f>Flavors!D125</f>
        <v>36911567.813845105</v>
      </c>
      <c r="E170" s="311">
        <f>Flavors!E125</f>
        <v>2152479.5794185847</v>
      </c>
      <c r="F170" s="329">
        <f>Flavors!F125</f>
        <v>6.1925662862661039E-2</v>
      </c>
      <c r="G170" s="347">
        <f>Flavors!G125</f>
        <v>2.0455158800773523</v>
      </c>
      <c r="H170" s="382">
        <f>Flavors!H125</f>
        <v>0.10766549078519727</v>
      </c>
      <c r="I170" s="338">
        <f>Flavors!I125</f>
        <v>2.3553351852728608</v>
      </c>
      <c r="J170" s="347">
        <f>Flavors!J125</f>
        <v>-2.4975085278732934E-2</v>
      </c>
      <c r="K170" s="354">
        <f>Flavors!K125</f>
        <v>-1.0492365465005288E-2</v>
      </c>
      <c r="L170" s="360">
        <f>Flavors!L125</f>
        <v>86939114.41553463</v>
      </c>
      <c r="M170" s="372">
        <f>Flavors!M125</f>
        <v>4201699.6961201131</v>
      </c>
      <c r="N170" s="366">
        <f>Flavors!N125</f>
        <v>5.0783550711237961E-2</v>
      </c>
      <c r="O170" s="312">
        <f>Flavors!O125</f>
        <v>20951908.181668069</v>
      </c>
      <c r="P170" s="311">
        <f>Flavors!P125</f>
        <v>1036403.7809575684</v>
      </c>
      <c r="Q170" s="366">
        <f>Flavors!Q125</f>
        <v>5.204004679492797E-2</v>
      </c>
    </row>
    <row r="171" spans="2:17" x14ac:dyDescent="0.2">
      <c r="B171" s="460"/>
      <c r="C171" s="49" t="s">
        <v>145</v>
      </c>
      <c r="D171" s="292">
        <f>Flavors!D126</f>
        <v>3834072.0313282013</v>
      </c>
      <c r="E171" s="293">
        <f>Flavors!E126</f>
        <v>-100488.85248929355</v>
      </c>
      <c r="F171" s="330">
        <f>Flavors!F126</f>
        <v>-2.5540042575677359E-2</v>
      </c>
      <c r="G171" s="348">
        <f>Flavors!G126</f>
        <v>0.21247147411876061</v>
      </c>
      <c r="H171" s="383">
        <f>Flavors!H126</f>
        <v>-6.8838291324845868E-3</v>
      </c>
      <c r="I171" s="339">
        <f>Flavors!I126</f>
        <v>2.0140830306487874</v>
      </c>
      <c r="J171" s="348">
        <f>Flavors!J126</f>
        <v>5.8245337306460643E-2</v>
      </c>
      <c r="K171" s="355">
        <f>Flavors!K126</f>
        <v>2.9780250940416898E-2</v>
      </c>
      <c r="L171" s="361">
        <f>Flavors!L126</f>
        <v>7722139.4165832568</v>
      </c>
      <c r="M171" s="373">
        <f>Flavors!M126</f>
        <v>26776.933262701146</v>
      </c>
      <c r="N171" s="367">
        <f>Flavors!N126</f>
        <v>3.4796194878070094E-3</v>
      </c>
      <c r="O171" s="296">
        <f>Flavors!O126</f>
        <v>1917036.0156641006</v>
      </c>
      <c r="P171" s="293">
        <f>Flavors!P126</f>
        <v>-50244.426244646776</v>
      </c>
      <c r="Q171" s="367">
        <f>Flavors!Q126</f>
        <v>-2.5540042575677359E-2</v>
      </c>
    </row>
    <row r="172" spans="2:17" x14ac:dyDescent="0.2">
      <c r="B172" s="460"/>
      <c r="C172" s="49" t="s">
        <v>146</v>
      </c>
      <c r="D172" s="292">
        <f>Flavors!D127</f>
        <v>3363989.4630249739</v>
      </c>
      <c r="E172" s="293">
        <f>Flavors!E127</f>
        <v>-163423.11720486172</v>
      </c>
      <c r="F172" s="330">
        <f>Flavors!F127</f>
        <v>-4.6329459196466763E-2</v>
      </c>
      <c r="G172" s="348">
        <f>Flavors!G127</f>
        <v>0.18642106728529287</v>
      </c>
      <c r="H172" s="383">
        <f>Flavors!H127</f>
        <v>-1.0235352344904303E-2</v>
      </c>
      <c r="I172" s="339">
        <f>Flavors!I127</f>
        <v>2.0122890524430779</v>
      </c>
      <c r="J172" s="348">
        <f>Flavors!J127</f>
        <v>5.8689582335680557E-2</v>
      </c>
      <c r="K172" s="355">
        <f>Flavors!K127</f>
        <v>3.0041768148337054E-2</v>
      </c>
      <c r="L172" s="361">
        <f>Flavors!L127</f>
        <v>6769319.1689790236</v>
      </c>
      <c r="M172" s="373">
        <f>Flavors!M127</f>
        <v>-121832.17860815022</v>
      </c>
      <c r="N172" s="367">
        <f>Flavors!N127</f>
        <v>-1.7679509919747708E-2</v>
      </c>
      <c r="O172" s="296">
        <f>Flavors!O127</f>
        <v>1682271.6239837408</v>
      </c>
      <c r="P172" s="293">
        <f>Flavors!P127</f>
        <v>-81844.019848504104</v>
      </c>
      <c r="Q172" s="367">
        <f>Flavors!Q127</f>
        <v>-4.6393795177005356E-2</v>
      </c>
    </row>
    <row r="173" spans="2:17" x14ac:dyDescent="0.2">
      <c r="B173" s="460"/>
      <c r="C173" s="49" t="s">
        <v>147</v>
      </c>
      <c r="D173" s="292">
        <f>Flavors!D128</f>
        <v>8243788.2334186332</v>
      </c>
      <c r="E173" s="293">
        <f>Flavors!E128</f>
        <v>1787736.2468855483</v>
      </c>
      <c r="F173" s="330">
        <f>Flavors!F128</f>
        <v>0.27690858912144029</v>
      </c>
      <c r="G173" s="348">
        <f>Flavors!G128</f>
        <v>0.45684322672220906</v>
      </c>
      <c r="H173" s="383">
        <f>Flavors!H128</f>
        <v>9.6912529719565377E-2</v>
      </c>
      <c r="I173" s="339">
        <f>Flavors!I128</f>
        <v>2.1502970749204868</v>
      </c>
      <c r="J173" s="348">
        <f>Flavors!J128</f>
        <v>1.5417732517723604E-2</v>
      </c>
      <c r="K173" s="355">
        <f>Flavors!K128</f>
        <v>7.2218285181265838E-3</v>
      </c>
      <c r="L173" s="361">
        <f>Flavors!L128</f>
        <v>17726593.724584013</v>
      </c>
      <c r="M173" s="373">
        <f>Flavors!M128</f>
        <v>3943701.7050562091</v>
      </c>
      <c r="N173" s="367">
        <f>Flavors!N128</f>
        <v>0.28613020398539829</v>
      </c>
      <c r="O173" s="296">
        <f>Flavors!O128</f>
        <v>4267895.3214135822</v>
      </c>
      <c r="P173" s="293">
        <f>Flavors!P128</f>
        <v>894770.98551477771</v>
      </c>
      <c r="Q173" s="367">
        <f>Flavors!Q128</f>
        <v>0.26526475054361037</v>
      </c>
    </row>
    <row r="174" spans="2:17" x14ac:dyDescent="0.2">
      <c r="B174" s="460"/>
      <c r="C174" s="49" t="s">
        <v>148</v>
      </c>
      <c r="D174" s="292">
        <f>Flavors!D129</f>
        <v>127117087.94179113</v>
      </c>
      <c r="E174" s="293">
        <f>Flavors!E129</f>
        <v>7446677.0132464916</v>
      </c>
      <c r="F174" s="330">
        <f>Flavors!F129</f>
        <v>6.2226551705357742E-2</v>
      </c>
      <c r="G174" s="348">
        <f>Flavors!G129</f>
        <v>7.0444047060117709</v>
      </c>
      <c r="H174" s="383">
        <f>Flavors!H129</f>
        <v>0.37267181012562922</v>
      </c>
      <c r="I174" s="339">
        <f>Flavors!I129</f>
        <v>2.1379376979484697</v>
      </c>
      <c r="J174" s="348">
        <f>Flavors!J129</f>
        <v>-7.3091226992062719E-2</v>
      </c>
      <c r="K174" s="355">
        <f>Flavors!K129</f>
        <v>-3.3057562552705443E-2</v>
      </c>
      <c r="L174" s="361">
        <f>Flavors!L129</f>
        <v>271768414.36418611</v>
      </c>
      <c r="M174" s="373">
        <f>Flavors!M129</f>
        <v>7173674.3416543305</v>
      </c>
      <c r="N174" s="367">
        <f>Flavors!N129</f>
        <v>2.7111931027213355E-2</v>
      </c>
      <c r="O174" s="296">
        <f>Flavors!O129</f>
        <v>55795128.204970583</v>
      </c>
      <c r="P174" s="293">
        <f>Flavors!P129</f>
        <v>1559290.8146498725</v>
      </c>
      <c r="Q174" s="367">
        <f>Flavors!Q129</f>
        <v>2.8750193408614243E-2</v>
      </c>
    </row>
    <row r="175" spans="2:17" x14ac:dyDescent="0.2">
      <c r="B175" s="460"/>
      <c r="C175" s="49" t="s">
        <v>149</v>
      </c>
      <c r="D175" s="292">
        <f>Flavors!D130</f>
        <v>27702930.269316696</v>
      </c>
      <c r="E175" s="293">
        <f>Flavors!E130</f>
        <v>-19145.532955188304</v>
      </c>
      <c r="F175" s="330">
        <f>Flavors!F130</f>
        <v>-6.9062407489771339E-4</v>
      </c>
      <c r="G175" s="348">
        <f>Flavors!G130</f>
        <v>1.5352039251312384</v>
      </c>
      <c r="H175" s="383">
        <f>Flavors!H130</f>
        <v>-1.032670050272122E-2</v>
      </c>
      <c r="I175" s="339">
        <f>Flavors!I130</f>
        <v>2.2263456743701378</v>
      </c>
      <c r="J175" s="348">
        <f>Flavors!J130</f>
        <v>-5.2316446531754046E-2</v>
      </c>
      <c r="K175" s="355">
        <f>Flavors!K130</f>
        <v>-2.2959282138348469E-2</v>
      </c>
      <c r="L175" s="361">
        <f>Flavors!L130</f>
        <v>61676298.972470775</v>
      </c>
      <c r="M175" s="373">
        <f>Flavors!M130</f>
        <v>-1492945.0709370896</v>
      </c>
      <c r="N175" s="367">
        <f>Flavors!N130</f>
        <v>-2.3634049980259159E-2</v>
      </c>
      <c r="O175" s="296">
        <f>Flavors!O130</f>
        <v>14524963.738710441</v>
      </c>
      <c r="P175" s="293">
        <f>Flavors!P130</f>
        <v>-120762.96441732161</v>
      </c>
      <c r="Q175" s="367">
        <f>Flavors!Q130</f>
        <v>-8.245610946128832E-3</v>
      </c>
    </row>
    <row r="176" spans="2:17" x14ac:dyDescent="0.2">
      <c r="B176" s="460"/>
      <c r="C176" s="49" t="s">
        <v>150</v>
      </c>
      <c r="D176" s="292">
        <f>Flavors!D131</f>
        <v>9316810.3182809204</v>
      </c>
      <c r="E176" s="293">
        <f>Flavors!E131</f>
        <v>-9364828.9661986008</v>
      </c>
      <c r="F176" s="330">
        <f>Flavors!F131</f>
        <v>-0.50128518293246283</v>
      </c>
      <c r="G176" s="348">
        <f>Flavors!G131</f>
        <v>0.51630652899451845</v>
      </c>
      <c r="H176" s="383">
        <f>Flavors!H131</f>
        <v>-0.52521164075391591</v>
      </c>
      <c r="I176" s="339">
        <f>Flavors!I131</f>
        <v>2.2834394873607256</v>
      </c>
      <c r="J176" s="348">
        <f>Flavors!J131</f>
        <v>6.3626697447548786E-2</v>
      </c>
      <c r="K176" s="355">
        <f>Flavors!K131</f>
        <v>2.8663091651993503E-2</v>
      </c>
      <c r="L176" s="361">
        <f>Flavors!L131</f>
        <v>21274372.577012502</v>
      </c>
      <c r="M176" s="373">
        <f>Flavors!M131</f>
        <v>-20195369.243219592</v>
      </c>
      <c r="N176" s="367">
        <f>Flavors!N131</f>
        <v>-0.48699047442264892</v>
      </c>
      <c r="O176" s="296">
        <f>Flavors!O131</f>
        <v>4915851.2200251948</v>
      </c>
      <c r="P176" s="293">
        <f>Flavors!P131</f>
        <v>-4664025.7021873835</v>
      </c>
      <c r="Q176" s="367">
        <f>Flavors!Q131</f>
        <v>-0.48685653689068226</v>
      </c>
    </row>
    <row r="177" spans="2:17" x14ac:dyDescent="0.2">
      <c r="B177" s="460"/>
      <c r="C177" s="49" t="s">
        <v>151</v>
      </c>
      <c r="D177" s="292">
        <f>Flavors!D132</f>
        <v>18830123.719347835</v>
      </c>
      <c r="E177" s="293">
        <f>Flavors!E132</f>
        <v>579330.66926900297</v>
      </c>
      <c r="F177" s="330">
        <f>Flavors!F132</f>
        <v>3.1742766885765585E-2</v>
      </c>
      <c r="G177" s="348">
        <f>Flavors!G132</f>
        <v>1.0435026029238401</v>
      </c>
      <c r="H177" s="383">
        <f>Flavors!H132</f>
        <v>2.6004497724495534E-2</v>
      </c>
      <c r="I177" s="339">
        <f>Flavors!I132</f>
        <v>2.1457124193217352</v>
      </c>
      <c r="J177" s="348">
        <f>Flavors!J132</f>
        <v>-1.6763352410564814E-3</v>
      </c>
      <c r="K177" s="355">
        <f>Flavors!K132</f>
        <v>-7.8063892133857396E-4</v>
      </c>
      <c r="L177" s="361">
        <f>Flavors!L132</f>
        <v>40404030.321969435</v>
      </c>
      <c r="M177" s="373">
        <f>Flavors!M132</f>
        <v>1212482.5643773973</v>
      </c>
      <c r="N177" s="367">
        <f>Flavors!N132</f>
        <v>3.0937348325125021E-2</v>
      </c>
      <c r="O177" s="296">
        <f>Flavors!O132</f>
        <v>9677268.2820873018</v>
      </c>
      <c r="P177" s="293">
        <f>Flavors!P132</f>
        <v>389951.29233610444</v>
      </c>
      <c r="Q177" s="367">
        <f>Flavors!Q132</f>
        <v>4.1987507561809953E-2</v>
      </c>
    </row>
    <row r="178" spans="2:17" x14ac:dyDescent="0.2">
      <c r="B178" s="460"/>
      <c r="C178" s="49" t="s">
        <v>152</v>
      </c>
      <c r="D178" s="292">
        <f>Flavors!D133</f>
        <v>144560676.78684473</v>
      </c>
      <c r="E178" s="293">
        <f>Flavors!E133</f>
        <v>-9593088.177823633</v>
      </c>
      <c r="F178" s="330">
        <f>Flavors!F133</f>
        <v>-6.2230644707395526E-2</v>
      </c>
      <c r="G178" s="348">
        <f>Flavors!G133</f>
        <v>8.0110701743561883</v>
      </c>
      <c r="H178" s="383">
        <f>Flavors!H133</f>
        <v>-0.58314068160536614</v>
      </c>
      <c r="I178" s="339">
        <f>Flavors!I133</f>
        <v>1.8970997593042194</v>
      </c>
      <c r="J178" s="348">
        <f>Flavors!J133</f>
        <v>-5.676171900450333E-3</v>
      </c>
      <c r="K178" s="355">
        <f>Flavors!K133</f>
        <v>-2.9831005360976383E-3</v>
      </c>
      <c r="L178" s="361">
        <f>Flavors!L133</f>
        <v>274246025.13717818</v>
      </c>
      <c r="M178" s="373">
        <f>Flavors!M133</f>
        <v>-19074048.542174459</v>
      </c>
      <c r="N178" s="367">
        <f>Flavors!N133</f>
        <v>-6.5028104973904891E-2</v>
      </c>
      <c r="O178" s="296">
        <f>Flavors!O133</f>
        <v>60039353.652013086</v>
      </c>
      <c r="P178" s="293">
        <f>Flavors!P133</f>
        <v>-4687678.7160758153</v>
      </c>
      <c r="Q178" s="367">
        <f>Flavors!Q133</f>
        <v>-7.2422271569905772E-2</v>
      </c>
    </row>
    <row r="179" spans="2:17" x14ac:dyDescent="0.2">
      <c r="B179" s="460"/>
      <c r="C179" s="49" t="s">
        <v>153</v>
      </c>
      <c r="D179" s="292">
        <f>Flavors!D134</f>
        <v>3931947.0677799545</v>
      </c>
      <c r="E179" s="293">
        <f>Flavors!E134</f>
        <v>-425068.70598276425</v>
      </c>
      <c r="F179" s="330">
        <f>Flavors!F134</f>
        <v>-9.7559597682079294E-2</v>
      </c>
      <c r="G179" s="348">
        <f>Flavors!G134</f>
        <v>0.21789538193906502</v>
      </c>
      <c r="H179" s="383">
        <f>Flavors!H134</f>
        <v>-2.501216087086644E-2</v>
      </c>
      <c r="I179" s="339">
        <f>Flavors!I134</f>
        <v>1.9193997662775439</v>
      </c>
      <c r="J179" s="348">
        <f>Flavors!J134</f>
        <v>-1.4483969843362976E-2</v>
      </c>
      <c r="K179" s="355">
        <f>Flavors!K134</f>
        <v>-7.4895763239706129E-3</v>
      </c>
      <c r="L179" s="361">
        <f>Flavors!L134</f>
        <v>7546978.2829125188</v>
      </c>
      <c r="M179" s="373">
        <f>Flavors!M134</f>
        <v>-878983.65998945199</v>
      </c>
      <c r="N179" s="367">
        <f>Flavors!N134</f>
        <v>-0.10431849395307413</v>
      </c>
      <c r="O179" s="296">
        <f>Flavors!O134</f>
        <v>1965974.0338899773</v>
      </c>
      <c r="P179" s="293">
        <f>Flavors!P134</f>
        <v>-212533.85299138213</v>
      </c>
      <c r="Q179" s="367">
        <f>Flavors!Q134</f>
        <v>-9.7559368167188382E-2</v>
      </c>
    </row>
    <row r="180" spans="2:17" x14ac:dyDescent="0.2">
      <c r="B180" s="460"/>
      <c r="C180" s="49" t="s">
        <v>154</v>
      </c>
      <c r="D180" s="292">
        <f>Flavors!D135</f>
        <v>3531741.6502964869</v>
      </c>
      <c r="E180" s="293">
        <f>Flavors!E135</f>
        <v>292595.67965142755</v>
      </c>
      <c r="F180" s="330">
        <f>Flavors!F135</f>
        <v>9.0331118851417064E-2</v>
      </c>
      <c r="G180" s="348">
        <f>Flavors!G135</f>
        <v>0.19571733355911072</v>
      </c>
      <c r="H180" s="383">
        <f>Flavors!H135</f>
        <v>1.513203633109772E-2</v>
      </c>
      <c r="I180" s="339">
        <f>Flavors!I135</f>
        <v>2.0886989680373889</v>
      </c>
      <c r="J180" s="348">
        <f>Flavors!J135</f>
        <v>-5.0735950766931381E-3</v>
      </c>
      <c r="K180" s="355">
        <f>Flavors!K135</f>
        <v>-2.423183475643193E-3</v>
      </c>
      <c r="L180" s="361">
        <f>Flavors!L135</f>
        <v>7376745.1403489364</v>
      </c>
      <c r="M180" s="373">
        <f>Flavors!M135</f>
        <v>594710.17909077927</v>
      </c>
      <c r="N180" s="367">
        <f>Flavors!N135</f>
        <v>8.7689046501236656E-2</v>
      </c>
      <c r="O180" s="296">
        <f>Flavors!O135</f>
        <v>1765870.8251482435</v>
      </c>
      <c r="P180" s="293">
        <f>Flavors!P135</f>
        <v>146297.83982571377</v>
      </c>
      <c r="Q180" s="367">
        <f>Flavors!Q135</f>
        <v>9.0331118851417064E-2</v>
      </c>
    </row>
    <row r="181" spans="2:17" x14ac:dyDescent="0.2">
      <c r="B181" s="460"/>
      <c r="C181" s="49" t="s">
        <v>155</v>
      </c>
      <c r="D181" s="292">
        <f>Flavors!D136</f>
        <v>369190.50016865873</v>
      </c>
      <c r="E181" s="293">
        <f>Flavors!E136</f>
        <v>128418.88680065141</v>
      </c>
      <c r="F181" s="330">
        <f>Flavors!F136</f>
        <v>0.53336390035468839</v>
      </c>
      <c r="G181" s="348">
        <f>Flavors!G136</f>
        <v>2.0459305187937059E-2</v>
      </c>
      <c r="H181" s="383">
        <f>Flavors!H136</f>
        <v>7.03607148431022E-3</v>
      </c>
      <c r="I181" s="339">
        <f>Flavors!I136</f>
        <v>2.9688775357897366</v>
      </c>
      <c r="J181" s="348">
        <f>Flavors!J136</f>
        <v>0.49441731229525399</v>
      </c>
      <c r="K181" s="355">
        <f>Flavors!K136</f>
        <v>0.19980814708632813</v>
      </c>
      <c r="L181" s="361">
        <f>Flavors!L136</f>
        <v>1096081.3823777079</v>
      </c>
      <c r="M181" s="373">
        <f>Flavors!M136</f>
        <v>500301.60215198132</v>
      </c>
      <c r="N181" s="367">
        <f>Flavors!N136</f>
        <v>0.83974250009362372</v>
      </c>
      <c r="O181" s="296">
        <f>Flavors!O136</f>
        <v>232560.94498813152</v>
      </c>
      <c r="P181" s="293">
        <f>Flavors!P136</f>
        <v>80893.786961040285</v>
      </c>
      <c r="Q181" s="367">
        <f>Flavors!Q136</f>
        <v>0.5333639003546885</v>
      </c>
    </row>
    <row r="182" spans="2:17" x14ac:dyDescent="0.2">
      <c r="B182" s="460"/>
      <c r="C182" s="49" t="s">
        <v>156</v>
      </c>
      <c r="D182" s="292">
        <f>Flavors!D137</f>
        <v>724623.02810287476</v>
      </c>
      <c r="E182" s="293">
        <f>Flavors!E137</f>
        <v>667925.65855193138</v>
      </c>
      <c r="F182" s="330">
        <f>Flavors!F137</f>
        <v>11.7805405055307</v>
      </c>
      <c r="G182" s="348">
        <f>Flavors!G137</f>
        <v>4.0156189477765857E-2</v>
      </c>
      <c r="H182" s="383">
        <f>Flavors!H137</f>
        <v>3.699526020035987E-2</v>
      </c>
      <c r="I182" s="339">
        <f>Flavors!I137</f>
        <v>1.7632882827263305</v>
      </c>
      <c r="J182" s="348">
        <f>Flavors!J137</f>
        <v>-0.10400324651401616</v>
      </c>
      <c r="K182" s="355">
        <f>Flavors!K137</f>
        <v>-5.5697380342279418E-2</v>
      </c>
      <c r="L182" s="361">
        <f>Flavors!L137</f>
        <v>1277719.2948474716</v>
      </c>
      <c r="M182" s="373">
        <f>Flavors!M137</f>
        <v>1171848.7769547855</v>
      </c>
      <c r="N182" s="367">
        <f>Flavors!N137</f>
        <v>11.068697880014248</v>
      </c>
      <c r="O182" s="296">
        <f>Flavors!O137</f>
        <v>362311.51405143738</v>
      </c>
      <c r="P182" s="293">
        <f>Flavors!P137</f>
        <v>333962.82927596569</v>
      </c>
      <c r="Q182" s="367">
        <f>Flavors!Q137</f>
        <v>11.7805405055307</v>
      </c>
    </row>
    <row r="183" spans="2:17" x14ac:dyDescent="0.2">
      <c r="B183" s="460"/>
      <c r="C183" s="49" t="s">
        <v>157</v>
      </c>
      <c r="D183" s="292">
        <f>Flavors!D138</f>
        <v>15703163.070242897</v>
      </c>
      <c r="E183" s="293">
        <f>Flavors!E138</f>
        <v>526044.33465597779</v>
      </c>
      <c r="F183" s="330">
        <f>Flavors!F138</f>
        <v>3.4660355751353684E-2</v>
      </c>
      <c r="G183" s="348">
        <f>Flavors!G138</f>
        <v>0.87021688132081532</v>
      </c>
      <c r="H183" s="383">
        <f>Flavors!H138</f>
        <v>2.4078879894161576E-2</v>
      </c>
      <c r="I183" s="339">
        <f>Flavors!I138</f>
        <v>2.1150465397399909</v>
      </c>
      <c r="J183" s="348">
        <f>Flavors!J138</f>
        <v>2.898304004643748E-3</v>
      </c>
      <c r="K183" s="355">
        <f>Flavors!K138</f>
        <v>1.3722067209145006E-3</v>
      </c>
      <c r="L183" s="361">
        <f>Flavors!L138</f>
        <v>33212920.714690052</v>
      </c>
      <c r="M183" s="373">
        <f>Flavors!M138</f>
        <v>1156596.1537742577</v>
      </c>
      <c r="N183" s="367">
        <f>Flavors!N138</f>
        <v>3.6080123645379505E-2</v>
      </c>
      <c r="O183" s="296">
        <f>Flavors!O138</f>
        <v>7845715.0017735139</v>
      </c>
      <c r="P183" s="293">
        <f>Flavors!P138</f>
        <v>237842.93145355582</v>
      </c>
      <c r="Q183" s="367">
        <f>Flavors!Q138</f>
        <v>3.1262740652729333E-2</v>
      </c>
    </row>
    <row r="184" spans="2:17" x14ac:dyDescent="0.2">
      <c r="B184" s="460"/>
      <c r="C184" s="49" t="s">
        <v>158</v>
      </c>
      <c r="D184" s="292">
        <f>Flavors!D139</f>
        <v>764342903.77300858</v>
      </c>
      <c r="E184" s="293">
        <f>Flavors!E139</f>
        <v>17272669.534814119</v>
      </c>
      <c r="F184" s="330">
        <f>Flavors!F139</f>
        <v>2.3120543080434035E-2</v>
      </c>
      <c r="G184" s="348">
        <f>Flavors!G139</f>
        <v>42.357332405308526</v>
      </c>
      <c r="H184" s="383">
        <f>Flavors!H139</f>
        <v>0.70749583643076619</v>
      </c>
      <c r="I184" s="339">
        <f>Flavors!I139</f>
        <v>2.436385806756225</v>
      </c>
      <c r="J184" s="348">
        <f>Flavors!J139</f>
        <v>4.8615701570116521E-2</v>
      </c>
      <c r="K184" s="355">
        <f>Flavors!K139</f>
        <v>2.0360294093860136E-2</v>
      </c>
      <c r="L184" s="361">
        <f>Flavors!L139</f>
        <v>1862234202.2473972</v>
      </c>
      <c r="M184" s="373">
        <f>Flavors!M139</f>
        <v>78402230.459052801</v>
      </c>
      <c r="N184" s="367">
        <f>Flavors!N139</f>
        <v>4.3951578231021526E-2</v>
      </c>
      <c r="O184" s="296">
        <f>Flavors!O139</f>
        <v>449176102.88788021</v>
      </c>
      <c r="P184" s="293">
        <f>Flavors!P139</f>
        <v>6952537.2668085098</v>
      </c>
      <c r="Q184" s="367">
        <f>Flavors!Q139</f>
        <v>1.5721770179850464E-2</v>
      </c>
    </row>
    <row r="185" spans="2:17" x14ac:dyDescent="0.2">
      <c r="B185" s="460"/>
      <c r="C185" s="49" t="s">
        <v>159</v>
      </c>
      <c r="D185" s="292">
        <f>Flavors!D140</f>
        <v>1761816.0072726589</v>
      </c>
      <c r="E185" s="293">
        <f>Flavors!E140</f>
        <v>-177294.92960860208</v>
      </c>
      <c r="F185" s="330">
        <f>Flavors!F140</f>
        <v>-9.1431039986681548E-2</v>
      </c>
      <c r="G185" s="348">
        <f>Flavors!G140</f>
        <v>9.7633962307581729E-2</v>
      </c>
      <c r="H185" s="383">
        <f>Flavors!H140</f>
        <v>-1.0473214111225274E-2</v>
      </c>
      <c r="I185" s="339">
        <f>Flavors!I140</f>
        <v>1.9049436598779201</v>
      </c>
      <c r="J185" s="348">
        <f>Flavors!J140</f>
        <v>-1.0313922533919939E-2</v>
      </c>
      <c r="K185" s="355">
        <f>Flavors!K140</f>
        <v>-5.3851359883049527E-3</v>
      </c>
      <c r="L185" s="361">
        <f>Flavors!L140</f>
        <v>3356160.232925483</v>
      </c>
      <c r="M185" s="373">
        <f>Flavors!M140</f>
        <v>-357736.69207407907</v>
      </c>
      <c r="N185" s="367">
        <f>Flavors!N140</f>
        <v>-9.6323807391106103E-2</v>
      </c>
      <c r="O185" s="296">
        <f>Flavors!O140</f>
        <v>906201.77045893483</v>
      </c>
      <c r="P185" s="293">
        <f>Flavors!P140</f>
        <v>-139096.78401479078</v>
      </c>
      <c r="Q185" s="367">
        <f>Flavors!Q140</f>
        <v>-0.13306895280728823</v>
      </c>
    </row>
    <row r="186" spans="2:17" x14ac:dyDescent="0.2">
      <c r="B186" s="460"/>
      <c r="C186" s="49" t="s">
        <v>160</v>
      </c>
      <c r="D186" s="292">
        <f>Flavors!D141</f>
        <v>1318616.4899346828</v>
      </c>
      <c r="E186" s="293">
        <f>Flavors!E141</f>
        <v>-1386128.3956978805</v>
      </c>
      <c r="F186" s="330">
        <f>Flavors!F141</f>
        <v>-0.51248027237648486</v>
      </c>
      <c r="G186" s="348">
        <f>Flavors!G141</f>
        <v>7.3073324424912239E-2</v>
      </c>
      <c r="H186" s="383">
        <f>Flavors!H141</f>
        <v>-7.771863232059828E-2</v>
      </c>
      <c r="I186" s="339">
        <f>Flavors!I141</f>
        <v>2.1183345966818932</v>
      </c>
      <c r="J186" s="348">
        <f>Flavors!J141</f>
        <v>-5.9524043531813398E-3</v>
      </c>
      <c r="K186" s="355">
        <f>Flavors!K141</f>
        <v>-2.8020716364036435E-3</v>
      </c>
      <c r="L186" s="361">
        <f>Flavors!L141</f>
        <v>2793270.9303838802</v>
      </c>
      <c r="M186" s="373">
        <f>Flavors!M141</f>
        <v>-2952383.471281474</v>
      </c>
      <c r="N186" s="367">
        <f>Flavors!N141</f>
        <v>-0.51384633757744602</v>
      </c>
      <c r="O186" s="296">
        <f>Flavors!O141</f>
        <v>659308.24496734142</v>
      </c>
      <c r="P186" s="293">
        <f>Flavors!P141</f>
        <v>-693064.19784894027</v>
      </c>
      <c r="Q186" s="367">
        <f>Flavors!Q141</f>
        <v>-0.51248027237648486</v>
      </c>
    </row>
    <row r="187" spans="2:17" x14ac:dyDescent="0.2">
      <c r="B187" s="460"/>
      <c r="C187" s="49" t="s">
        <v>161</v>
      </c>
      <c r="D187" s="292">
        <f>Flavors!D142</f>
        <v>6106335.9522421546</v>
      </c>
      <c r="E187" s="293">
        <f>Flavors!E142</f>
        <v>608450.72457989026</v>
      </c>
      <c r="F187" s="330">
        <f>Flavors!F142</f>
        <v>0.11066995751721201</v>
      </c>
      <c r="G187" s="348">
        <f>Flavors!G142</f>
        <v>0.33839275596181817</v>
      </c>
      <c r="H187" s="383">
        <f>Flavors!H142</f>
        <v>3.1880716380849994E-2</v>
      </c>
      <c r="I187" s="339">
        <f>Flavors!I142</f>
        <v>2.126589796770475</v>
      </c>
      <c r="J187" s="348">
        <f>Flavors!J142</f>
        <v>-2.1273725409834299E-2</v>
      </c>
      <c r="K187" s="355">
        <f>Flavors!K142</f>
        <v>-9.9045983090393051E-3</v>
      </c>
      <c r="L187" s="361">
        <f>Flavors!L142</f>
        <v>12985671.731690889</v>
      </c>
      <c r="M187" s="373">
        <f>Flavors!M142</f>
        <v>1176964.6020611264</v>
      </c>
      <c r="N187" s="367">
        <f>Flavors!N142</f>
        <v>9.9669217734086324E-2</v>
      </c>
      <c r="O187" s="296">
        <f>Flavors!O142</f>
        <v>3053167.9761210773</v>
      </c>
      <c r="P187" s="293">
        <f>Flavors!P142</f>
        <v>304225.36228994513</v>
      </c>
      <c r="Q187" s="367">
        <f>Flavors!Q142</f>
        <v>0.11066995751721201</v>
      </c>
    </row>
    <row r="188" spans="2:17" x14ac:dyDescent="0.2">
      <c r="B188" s="460"/>
      <c r="C188" s="49" t="s">
        <v>162</v>
      </c>
      <c r="D188" s="292">
        <f>Flavors!D143</f>
        <v>182797930.54547086</v>
      </c>
      <c r="E188" s="293">
        <f>Flavors!E143</f>
        <v>9667532.4392776489</v>
      </c>
      <c r="F188" s="330">
        <f>Flavors!F143</f>
        <v>5.5839601508614695E-2</v>
      </c>
      <c r="G188" s="348">
        <f>Flavors!G143</f>
        <v>10.130051144448702</v>
      </c>
      <c r="H188" s="383">
        <f>Flavors!H143</f>
        <v>0.47787594624826646</v>
      </c>
      <c r="I188" s="339">
        <f>Flavors!I143</f>
        <v>2.0968801564599389</v>
      </c>
      <c r="J188" s="348">
        <f>Flavors!J143</f>
        <v>1.9465779925642579E-2</v>
      </c>
      <c r="K188" s="355">
        <f>Flavors!K143</f>
        <v>9.3701960213238254E-3</v>
      </c>
      <c r="L188" s="361">
        <f>Flavors!L143</f>
        <v>383305353.20273995</v>
      </c>
      <c r="M188" s="373">
        <f>Flavors!M143</f>
        <v>23641775.161828101</v>
      </c>
      <c r="N188" s="367">
        <f>Flavors!N143</f>
        <v>6.5733025541826876E-2</v>
      </c>
      <c r="O188" s="296">
        <f>Flavors!O143</f>
        <v>81236883.953716546</v>
      </c>
      <c r="P188" s="293">
        <f>Flavors!P143</f>
        <v>4213980.3831945062</v>
      </c>
      <c r="Q188" s="367">
        <f>Flavors!Q143</f>
        <v>5.4710744309141669E-2</v>
      </c>
    </row>
    <row r="189" spans="2:17" x14ac:dyDescent="0.2">
      <c r="B189" s="460"/>
      <c r="C189" s="49" t="s">
        <v>163</v>
      </c>
      <c r="D189" s="292">
        <f>Flavors!D144</f>
        <v>1193994.7918140888</v>
      </c>
      <c r="E189" s="293">
        <f>Flavors!E144</f>
        <v>-2346167.1405593832</v>
      </c>
      <c r="F189" s="330">
        <f>Flavors!F144</f>
        <v>-0.66272876364907274</v>
      </c>
      <c r="G189" s="348">
        <f>Flavors!G144</f>
        <v>6.6167205893358963E-2</v>
      </c>
      <c r="H189" s="383">
        <f>Flavors!H144</f>
        <v>-0.13120000157017092</v>
      </c>
      <c r="I189" s="339">
        <f>Flavors!I144</f>
        <v>2.0771336535395717</v>
      </c>
      <c r="J189" s="348">
        <f>Flavors!J144</f>
        <v>-2.6783464428450365E-3</v>
      </c>
      <c r="K189" s="355">
        <f>Flavors!K144</f>
        <v>-1.2877829548380718E-3</v>
      </c>
      <c r="L189" s="361">
        <f>Flavors!L144</f>
        <v>2480086.7642280185</v>
      </c>
      <c r="M189" s="373">
        <f>Flavors!M144</f>
        <v>-4882784.5046032704</v>
      </c>
      <c r="N189" s="367">
        <f>Flavors!N144</f>
        <v>-0.66316309579840271</v>
      </c>
      <c r="O189" s="296">
        <f>Flavors!O144</f>
        <v>596997.39590704441</v>
      </c>
      <c r="P189" s="293">
        <f>Flavors!P144</f>
        <v>-1173083.5702796916</v>
      </c>
      <c r="Q189" s="367">
        <f>Flavors!Q144</f>
        <v>-0.66272876364907274</v>
      </c>
    </row>
    <row r="190" spans="2:17" x14ac:dyDescent="0.2">
      <c r="B190" s="460"/>
      <c r="C190" s="49" t="s">
        <v>164</v>
      </c>
      <c r="D190" s="292">
        <f>Flavors!D145</f>
        <v>434174094.51718998</v>
      </c>
      <c r="E190" s="293">
        <f>Flavors!E145</f>
        <v>-7772956.6443808079</v>
      </c>
      <c r="F190" s="330">
        <f>Flavors!F145</f>
        <v>-1.7587981691361266E-2</v>
      </c>
      <c r="G190" s="348">
        <f>Flavors!G145</f>
        <v>24.060479076155563</v>
      </c>
      <c r="H190" s="383">
        <f>Flavors!H145</f>
        <v>-0.57846597798244304</v>
      </c>
      <c r="I190" s="339">
        <f>Flavors!I145</f>
        <v>1.8727069932455696</v>
      </c>
      <c r="J190" s="348">
        <f>Flavors!J145</f>
        <v>-4.1223540583705809E-3</v>
      </c>
      <c r="K190" s="355">
        <f>Flavors!K145</f>
        <v>-2.1964458645599987E-3</v>
      </c>
      <c r="L190" s="361">
        <f>Flavors!L145</f>
        <v>813080863.08840454</v>
      </c>
      <c r="M190" s="373">
        <f>Flavors!M145</f>
        <v>-16378332.486067414</v>
      </c>
      <c r="N190" s="367">
        <f>Flavors!N145</f>
        <v>-1.9745796506269373E-2</v>
      </c>
      <c r="O190" s="296">
        <f>Flavors!O145</f>
        <v>173776058.92331713</v>
      </c>
      <c r="P190" s="293">
        <f>Flavors!P145</f>
        <v>-3987437.6278519034</v>
      </c>
      <c r="Q190" s="367">
        <f>Flavors!Q145</f>
        <v>-2.243113859264196E-2</v>
      </c>
    </row>
    <row r="191" spans="2:17" ht="15.75" thickBot="1" x14ac:dyDescent="0.25">
      <c r="B191" s="460"/>
      <c r="C191" s="52" t="s">
        <v>165</v>
      </c>
      <c r="D191" s="314">
        <f>Flavors!D146</f>
        <v>8674023.8480940275</v>
      </c>
      <c r="E191" s="315">
        <f>Flavors!E146</f>
        <v>1037082.6264351215</v>
      </c>
      <c r="F191" s="331">
        <f>Flavors!F146</f>
        <v>0.13579816792276492</v>
      </c>
      <c r="G191" s="349">
        <f>Flavors!G146</f>
        <v>0.48068544839189559</v>
      </c>
      <c r="H191" s="384">
        <f>Flavors!H146</f>
        <v>5.4919115869532076E-2</v>
      </c>
      <c r="I191" s="340">
        <f>Flavors!I146</f>
        <v>1.9484263227584118</v>
      </c>
      <c r="J191" s="349">
        <f>Flavors!J146</f>
        <v>6.1848449566310748E-2</v>
      </c>
      <c r="K191" s="356">
        <f>Flavors!K146</f>
        <v>3.2783406635456189E-2</v>
      </c>
      <c r="L191" s="362">
        <f>Flavors!L146</f>
        <v>16900696.389860615</v>
      </c>
      <c r="M191" s="374">
        <f>Flavors!M146</f>
        <v>2493012.0622102711</v>
      </c>
      <c r="N191" s="368">
        <f>Flavors!N146</f>
        <v>0.17303350111758314</v>
      </c>
      <c r="O191" s="316">
        <f>Flavors!O146</f>
        <v>4350357.1152408877</v>
      </c>
      <c r="P191" s="315">
        <f>Flavors!P146</f>
        <v>528754.89117942331</v>
      </c>
      <c r="Q191" s="368">
        <f>Flavors!Q146</f>
        <v>0.13835947861090608</v>
      </c>
    </row>
    <row r="192" spans="2:17" x14ac:dyDescent="0.2">
      <c r="B192" s="459" t="s">
        <v>279</v>
      </c>
      <c r="C192" s="55" t="s">
        <v>280</v>
      </c>
      <c r="D192" s="317">
        <f>'NB vs PL'!D19</f>
        <v>1154809382.1314573</v>
      </c>
      <c r="E192" s="54">
        <f>'NB vs PL'!E19</f>
        <v>-13275853.814706326</v>
      </c>
      <c r="F192" s="332">
        <f>'NB vs PL'!F19</f>
        <v>-1.1365483790189949E-2</v>
      </c>
      <c r="G192" s="350">
        <f>'NB vs PL'!G19</f>
        <v>63.995681286834575</v>
      </c>
      <c r="H192" s="385">
        <f>'NB vs PL'!H19</f>
        <v>-1.1261197782110415</v>
      </c>
      <c r="I192" s="341">
        <f>'NB vs PL'!I19</f>
        <v>2.2798258135325633</v>
      </c>
      <c r="J192" s="350">
        <f>'NB vs PL'!J19</f>
        <v>6.1286853473658809E-3</v>
      </c>
      <c r="K192" s="357">
        <f>'NB vs PL'!K19</f>
        <v>2.695471297119344E-3</v>
      </c>
      <c r="L192" s="363">
        <f>'NB vs PL'!L19</f>
        <v>2632764239.0928864</v>
      </c>
      <c r="M192" s="375">
        <f>'NB vs PL'!M19</f>
        <v>-23107807.353434563</v>
      </c>
      <c r="N192" s="369">
        <f>'NB vs PL'!N19</f>
        <v>-8.700647828404939E-3</v>
      </c>
      <c r="O192" s="53">
        <f>'NB vs PL'!O19</f>
        <v>546227130.37038279</v>
      </c>
      <c r="P192" s="54">
        <f>'NB vs PL'!P19</f>
        <v>-11909829.337325335</v>
      </c>
      <c r="Q192" s="369">
        <f>'NB vs PL'!Q19</f>
        <v>-2.1338542682359574E-2</v>
      </c>
    </row>
    <row r="193" spans="2:17" ht="15.75" thickBot="1" x14ac:dyDescent="0.25">
      <c r="B193" s="461"/>
      <c r="C193" s="56" t="s">
        <v>144</v>
      </c>
      <c r="D193" s="318">
        <f>'NB vs PL'!D20</f>
        <v>649702045.6873672</v>
      </c>
      <c r="E193" s="48">
        <f>'NB vs PL'!E20</f>
        <v>24094206.745393634</v>
      </c>
      <c r="F193" s="333">
        <f>'NB vs PL'!F20</f>
        <v>3.8513275003301907E-2</v>
      </c>
      <c r="G193" s="351">
        <f>'NB vs PL'!G20</f>
        <v>36.004318713164174</v>
      </c>
      <c r="H193" s="386">
        <f>'NB vs PL'!H20</f>
        <v>1.1261197782107502</v>
      </c>
      <c r="I193" s="342">
        <f>'NB vs PL'!I20</f>
        <v>2.0061639440113561</v>
      </c>
      <c r="J193" s="351">
        <f>'NB vs PL'!J20</f>
        <v>5.4558518588301297E-2</v>
      </c>
      <c r="K193" s="358">
        <f>'NB vs PL'!K20</f>
        <v>2.7955711681050741E-2</v>
      </c>
      <c r="L193" s="364">
        <f>'NB vs PL'!L20</f>
        <v>1303408818.4084148</v>
      </c>
      <c r="M193" s="376">
        <f>'NB vs PL'!M20</f>
        <v>82469165.742066622</v>
      </c>
      <c r="N193" s="370">
        <f>'NB vs PL'!N20</f>
        <v>6.7545652696238009E-2</v>
      </c>
      <c r="O193" s="47">
        <f>'NB vs PL'!O20</f>
        <v>353472056.45761365</v>
      </c>
      <c r="P193" s="48">
        <f>'NB vs PL'!P20</f>
        <v>12778969.640011787</v>
      </c>
      <c r="Q193" s="370">
        <f>'NB vs PL'!Q20</f>
        <v>3.750874360081545E-2</v>
      </c>
    </row>
    <row r="194" spans="2:17" x14ac:dyDescent="0.2">
      <c r="B194" s="460" t="s">
        <v>461</v>
      </c>
      <c r="C194" s="44" t="s">
        <v>39</v>
      </c>
      <c r="D194" s="269">
        <f>Size!D44</f>
        <v>46417190.093598753</v>
      </c>
      <c r="E194" s="63">
        <f>Size!E44</f>
        <v>2698221.8326769024</v>
      </c>
      <c r="F194" s="334">
        <f>Size!F44</f>
        <v>6.1717417862504884E-2</v>
      </c>
      <c r="G194" s="352">
        <f>Size!G44</f>
        <v>2.5722857377359047</v>
      </c>
      <c r="H194" s="387">
        <f>Size!H44</f>
        <v>0.13491398930297027</v>
      </c>
      <c r="I194" s="343">
        <f>Size!I44</f>
        <v>3.1730434857539134</v>
      </c>
      <c r="J194" s="352">
        <f>Size!J44</f>
        <v>2.8933974410827457E-2</v>
      </c>
      <c r="K194" s="320">
        <f>Size!K44</f>
        <v>9.2025975260853991E-3</v>
      </c>
      <c r="L194" s="321">
        <f>Size!L44</f>
        <v>147283762.6534946</v>
      </c>
      <c r="M194" s="322">
        <f>Size!M44</f>
        <v>9826538.7182237208</v>
      </c>
      <c r="N194" s="323">
        <f>Size!N44</f>
        <v>7.1487975945528151E-2</v>
      </c>
      <c r="O194" s="62">
        <f>Size!O44</f>
        <v>30319224.86198169</v>
      </c>
      <c r="P194" s="63">
        <f>Size!P44</f>
        <v>1665427.5532631278</v>
      </c>
      <c r="Q194" s="323">
        <f>Size!Q44</f>
        <v>5.8122402951331829E-2</v>
      </c>
    </row>
    <row r="195" spans="2:17" x14ac:dyDescent="0.2">
      <c r="B195" s="460"/>
      <c r="C195" s="49" t="s">
        <v>177</v>
      </c>
      <c r="D195" s="58">
        <f>Size!D45</f>
        <v>1030306679.0841088</v>
      </c>
      <c r="E195" s="288">
        <f>Size!E45</f>
        <v>-25445897.891119599</v>
      </c>
      <c r="F195" s="290">
        <f>Size!F45</f>
        <v>-2.4102141397583012E-2</v>
      </c>
      <c r="G195" s="344">
        <f>Size!G45</f>
        <v>57.096157065043528</v>
      </c>
      <c r="H195" s="379">
        <f>Size!H45</f>
        <v>-1.7629973664391443</v>
      </c>
      <c r="I195" s="335">
        <f>Size!I45</f>
        <v>2.0775708454261155</v>
      </c>
      <c r="J195" s="344">
        <f>Size!J45</f>
        <v>1.8909402887285154E-2</v>
      </c>
      <c r="K195" s="301">
        <f>Size!K45</f>
        <v>9.1852902553832549E-3</v>
      </c>
      <c r="L195" s="305">
        <f>Size!L45</f>
        <v>2140535118.3129454</v>
      </c>
      <c r="M195" s="291">
        <f>Size!M45</f>
        <v>-32902004.766965866</v>
      </c>
      <c r="N195" s="280">
        <f>Size!N45</f>
        <v>-1.5138236306712863E-2</v>
      </c>
      <c r="O195" s="295">
        <f>Size!O45</f>
        <v>517192918.99318677</v>
      </c>
      <c r="P195" s="288">
        <f>Size!P45</f>
        <v>-13139917.238732815</v>
      </c>
      <c r="Q195" s="280">
        <f>Size!Q45</f>
        <v>-2.4776737062131685E-2</v>
      </c>
    </row>
    <row r="196" spans="2:17" x14ac:dyDescent="0.2">
      <c r="B196" s="460"/>
      <c r="C196" s="49" t="s">
        <v>178</v>
      </c>
      <c r="D196" s="58">
        <f>Size!D46</f>
        <v>26326195.742126536</v>
      </c>
      <c r="E196" s="288">
        <f>Size!E46</f>
        <v>-2917288.7430916615</v>
      </c>
      <c r="F196" s="290">
        <f>Size!F46</f>
        <v>-9.9758588774407964E-2</v>
      </c>
      <c r="G196" s="344">
        <f>Size!G46</f>
        <v>1.4589098930754671</v>
      </c>
      <c r="H196" s="379">
        <f>Size!H46</f>
        <v>-0.17144063314495028</v>
      </c>
      <c r="I196" s="335">
        <f>Size!I46</f>
        <v>2.3747328020052478</v>
      </c>
      <c r="J196" s="344">
        <f>Size!J46</f>
        <v>1.5292105990965865E-2</v>
      </c>
      <c r="K196" s="301">
        <f>Size!K46</f>
        <v>6.4812419387350008E-3</v>
      </c>
      <c r="L196" s="305">
        <f>Size!L46</f>
        <v>62517680.580838777</v>
      </c>
      <c r="M196" s="291">
        <f>Size!M46</f>
        <v>-6480586.8068472967</v>
      </c>
      <c r="N196" s="280">
        <f>Size!N46</f>
        <v>-9.3923906384986544E-2</v>
      </c>
      <c r="O196" s="295">
        <f>Size!O46</f>
        <v>9017235.2771552987</v>
      </c>
      <c r="P196" s="288">
        <f>Size!P46</f>
        <v>-999130.38729501143</v>
      </c>
      <c r="Q196" s="280">
        <f>Size!Q46</f>
        <v>-9.9749791567722568E-2</v>
      </c>
    </row>
    <row r="197" spans="2:17" x14ac:dyDescent="0.2">
      <c r="B197" s="460"/>
      <c r="C197" s="49" t="s">
        <v>179</v>
      </c>
      <c r="D197" s="58">
        <f>Size!D47</f>
        <v>20330725.566192947</v>
      </c>
      <c r="E197" s="288">
        <f>Size!E47</f>
        <v>3065614.9255681559</v>
      </c>
      <c r="F197" s="290">
        <f>Size!F47</f>
        <v>0.17756126730834648</v>
      </c>
      <c r="G197" s="344">
        <f>Size!G47</f>
        <v>1.1266609483746599</v>
      </c>
      <c r="H197" s="379">
        <f>Size!H47</f>
        <v>0.16411552283125341</v>
      </c>
      <c r="I197" s="335">
        <f>Size!I47</f>
        <v>1.77368565998524</v>
      </c>
      <c r="J197" s="344">
        <f>Size!J47</f>
        <v>-1.4409593503558193E-2</v>
      </c>
      <c r="K197" s="301">
        <f>Size!K47</f>
        <v>-8.0586274559161595E-3</v>
      </c>
      <c r="L197" s="305">
        <f>Size!L47</f>
        <v>36060316.393851727</v>
      </c>
      <c r="M197" s="291">
        <f>Size!M47</f>
        <v>5188654.006391596</v>
      </c>
      <c r="N197" s="280">
        <f>Size!N47</f>
        <v>0.16807173974859202</v>
      </c>
      <c r="O197" s="295">
        <f>Size!O47</f>
        <v>5697472.5818525553</v>
      </c>
      <c r="P197" s="288">
        <f>Size!P47</f>
        <v>854855.09899350256</v>
      </c>
      <c r="Q197" s="280">
        <f>Size!Q47</f>
        <v>0.17652748787599906</v>
      </c>
    </row>
    <row r="198" spans="2:17" x14ac:dyDescent="0.2">
      <c r="B198" s="460"/>
      <c r="C198" s="49" t="s">
        <v>180</v>
      </c>
      <c r="D198" s="58">
        <f>Size!D48</f>
        <v>472660810.9638347</v>
      </c>
      <c r="E198" s="288">
        <f>Size!E48</f>
        <v>26856360.776691616</v>
      </c>
      <c r="F198" s="290">
        <f>Size!F48</f>
        <v>6.0242469013976091E-2</v>
      </c>
      <c r="G198" s="344">
        <f>Size!G48</f>
        <v>26.193284435729517</v>
      </c>
      <c r="H198" s="379">
        <f>Size!H48</f>
        <v>1.3392859212433414</v>
      </c>
      <c r="I198" s="335">
        <f>Size!I48</f>
        <v>1.5894510443568828</v>
      </c>
      <c r="J198" s="344">
        <f>Size!J48</f>
        <v>3.3594708032520737E-2</v>
      </c>
      <c r="K198" s="301">
        <f>Size!K48</f>
        <v>2.1592422930183045E-2</v>
      </c>
      <c r="L198" s="305">
        <f>Size!L48</f>
        <v>751271219.61303818</v>
      </c>
      <c r="M198" s="291">
        <f>Size!M48</f>
        <v>57663541.027773142</v>
      </c>
      <c r="N198" s="280">
        <f>Size!N48</f>
        <v>8.3135672813467246E-2</v>
      </c>
      <c r="O198" s="295">
        <f>Size!O48</f>
        <v>117865116.70712873</v>
      </c>
      <c r="P198" s="288">
        <f>Size!P48</f>
        <v>6709748.6116216928</v>
      </c>
      <c r="Q198" s="280">
        <f>Size!Q48</f>
        <v>6.0363693869076439E-2</v>
      </c>
    </row>
    <row r="199" spans="2:17" x14ac:dyDescent="0.2">
      <c r="B199" s="460"/>
      <c r="C199" s="49" t="s">
        <v>181</v>
      </c>
      <c r="D199" s="58">
        <f>Size!D49</f>
        <v>184800856.4049494</v>
      </c>
      <c r="E199" s="288">
        <f>Size!E49</f>
        <v>6497350.1628707051</v>
      </c>
      <c r="F199" s="290">
        <f>Size!F49</f>
        <v>3.6439833965179559E-2</v>
      </c>
      <c r="G199" s="344">
        <f>Size!G49</f>
        <v>10.241046609958143</v>
      </c>
      <c r="H199" s="379">
        <f>Size!H49</f>
        <v>0.30046598675442837</v>
      </c>
      <c r="I199" s="335">
        <f>Size!I49</f>
        <v>4.1533922153376945</v>
      </c>
      <c r="J199" s="344">
        <f>Size!J49</f>
        <v>-7.3589651150332003E-3</v>
      </c>
      <c r="K199" s="301">
        <f>Size!K49</f>
        <v>-1.768662627461534E-3</v>
      </c>
      <c r="L199" s="305">
        <f>Size!L49</f>
        <v>767550438.38005602</v>
      </c>
      <c r="M199" s="291">
        <f>Size!M49</f>
        <v>25673914.304466844</v>
      </c>
      <c r="N199" s="280">
        <f>Size!N49</f>
        <v>3.4606721565233069E-2</v>
      </c>
      <c r="O199" s="295">
        <f>Size!O49</f>
        <v>216038985.8857429</v>
      </c>
      <c r="P199" s="288">
        <f>Size!P49</f>
        <v>5765918.4842253923</v>
      </c>
      <c r="Q199" s="280">
        <f>Size!Q49</f>
        <v>2.7421098457727548E-2</v>
      </c>
    </row>
    <row r="200" spans="2:17" ht="15.75" thickBot="1" x14ac:dyDescent="0.25">
      <c r="B200" s="460"/>
      <c r="C200" s="52" t="s">
        <v>182</v>
      </c>
      <c r="D200" s="307">
        <f>Size!D50</f>
        <v>23668969.964009687</v>
      </c>
      <c r="E200" s="308">
        <f>Size!E50</f>
        <v>63991.867088370025</v>
      </c>
      <c r="F200" s="328">
        <f>Size!F50</f>
        <v>2.7109479545213461E-3</v>
      </c>
      <c r="G200" s="345">
        <f>Size!G50</f>
        <v>1.3116553100812935</v>
      </c>
      <c r="H200" s="380">
        <f>Size!H50</f>
        <v>-4.3434205484276234E-3</v>
      </c>
      <c r="I200" s="336">
        <f>Size!I50</f>
        <v>1.3078102517408914</v>
      </c>
      <c r="J200" s="345">
        <f>Size!J50</f>
        <v>1.3031686982578394E-2</v>
      </c>
      <c r="K200" s="353">
        <f>Size!K50</f>
        <v>1.0064799755941994E-2</v>
      </c>
      <c r="L200" s="359">
        <f>Size!L50</f>
        <v>30954521.567079104</v>
      </c>
      <c r="M200" s="371">
        <f>Size!M50</f>
        <v>391301.90559590608</v>
      </c>
      <c r="N200" s="365">
        <f>Size!N50</f>
        <v>1.2803032858774299E-2</v>
      </c>
      <c r="O200" s="309">
        <f>Size!O50</f>
        <v>3568232.5209484696</v>
      </c>
      <c r="P200" s="308">
        <f>Size!P50</f>
        <v>12238.180610477924</v>
      </c>
      <c r="Q200" s="365">
        <f>Size!Q50</f>
        <v>3.4415635794613508E-3</v>
      </c>
    </row>
    <row r="201" spans="2:17" x14ac:dyDescent="0.2">
      <c r="B201" s="459" t="s">
        <v>24</v>
      </c>
      <c r="C201" s="55" t="s">
        <v>457</v>
      </c>
      <c r="D201" s="317">
        <f>Organic!D19</f>
        <v>84366881.849511594</v>
      </c>
      <c r="E201" s="54">
        <f>Organic!E19</f>
        <v>8081793.1961396486</v>
      </c>
      <c r="F201" s="332">
        <f>Organic!F19</f>
        <v>0.10594197816118574</v>
      </c>
      <c r="G201" s="350">
        <f>Organic!G19</f>
        <v>4.6753309814993926</v>
      </c>
      <c r="H201" s="385">
        <f>Organic!H19</f>
        <v>0.42236877066358858</v>
      </c>
      <c r="I201" s="341">
        <f>Organic!I19</f>
        <v>2.4304910573863414</v>
      </c>
      <c r="J201" s="350">
        <f>Organic!J19</f>
        <v>-3.5581085338476814E-2</v>
      </c>
      <c r="K201" s="357">
        <f>Organic!K19</f>
        <v>-1.4428241867718629E-2</v>
      </c>
      <c r="L201" s="363">
        <f>Organic!L19</f>
        <v>205052951.87480795</v>
      </c>
      <c r="M201" s="375">
        <f>Organic!M19</f>
        <v>16928419.8414343</v>
      </c>
      <c r="N201" s="369">
        <f>Organic!N19</f>
        <v>8.9985179808612981E-2</v>
      </c>
      <c r="O201" s="53">
        <f>Organic!O19</f>
        <v>42442050.66012913</v>
      </c>
      <c r="P201" s="54">
        <f>Organic!P19</f>
        <v>2902432.4406494647</v>
      </c>
      <c r="Q201" s="369">
        <f>Organic!Q19</f>
        <v>7.340567692228113E-2</v>
      </c>
    </row>
    <row r="202" spans="2:17" ht="15.75" thickBot="1" x14ac:dyDescent="0.25">
      <c r="B202" s="461"/>
      <c r="C202" s="56" t="s">
        <v>458</v>
      </c>
      <c r="D202" s="318">
        <f>Organic!D20</f>
        <v>1720144545.9693348</v>
      </c>
      <c r="E202" s="48">
        <f>Organic!E20</f>
        <v>2736559.7345542908</v>
      </c>
      <c r="F202" s="333">
        <f>Organic!F20</f>
        <v>1.593424367703031E-3</v>
      </c>
      <c r="G202" s="351">
        <f>Organic!G20</f>
        <v>95.324669018500572</v>
      </c>
      <c r="H202" s="386">
        <f>Organic!H20</f>
        <v>-0.42236877066353884</v>
      </c>
      <c r="I202" s="342">
        <f>Organic!I20</f>
        <v>2.1690735899894613</v>
      </c>
      <c r="J202" s="351">
        <f>Organic!J20</f>
        <v>2.1251292291682766E-2</v>
      </c>
      <c r="K202" s="358">
        <f>Organic!K20</f>
        <v>9.8943438265175557E-3</v>
      </c>
      <c r="L202" s="364">
        <f>Organic!L20</f>
        <v>3731120105.6264973</v>
      </c>
      <c r="M202" s="376">
        <f>Organic!M20</f>
        <v>42432938.547195911</v>
      </c>
      <c r="N202" s="370">
        <f>Organic!N20</f>
        <v>1.1503534082776195E-2</v>
      </c>
      <c r="O202" s="47">
        <f>Organic!O20</f>
        <v>857257136.16786754</v>
      </c>
      <c r="P202" s="48">
        <f>Organic!P20</f>
        <v>-2033292.1379628181</v>
      </c>
      <c r="Q202" s="370">
        <f>Organic!Q20</f>
        <v>-2.3662455335056384E-3</v>
      </c>
    </row>
    <row r="203" spans="2:17" x14ac:dyDescent="0.2">
      <c r="B203" s="459" t="s">
        <v>281</v>
      </c>
      <c r="C203" s="44" t="s">
        <v>463</v>
      </c>
      <c r="D203" s="57">
        <f>Form!D19</f>
        <v>256437802.10213917</v>
      </c>
      <c r="E203" s="46">
        <f>Form!E19</f>
        <v>190256.55128842592</v>
      </c>
      <c r="F203" s="278">
        <f>Form!F19</f>
        <v>7.4247170203888132E-4</v>
      </c>
      <c r="G203" s="390">
        <f>Form!G19</f>
        <v>14.210927021509702</v>
      </c>
      <c r="H203" s="391">
        <f>Form!H19</f>
        <v>-7.510380161922825E-2</v>
      </c>
      <c r="I203" s="392">
        <f>Form!I19</f>
        <v>2.2059064534349262</v>
      </c>
      <c r="J203" s="390">
        <f>Form!J19</f>
        <v>-4.3641097273057206E-2</v>
      </c>
      <c r="K203" s="393">
        <f>Form!K19</f>
        <v>-1.9399944339617257E-2</v>
      </c>
      <c r="L203" s="394">
        <f>Form!L19</f>
        <v>565677802.56177723</v>
      </c>
      <c r="M203" s="277">
        <f>Form!M19</f>
        <v>-10763235.907071471</v>
      </c>
      <c r="N203" s="279">
        <f>Form!N19</f>
        <v>-1.8671876547271753E-2</v>
      </c>
      <c r="O203" s="45">
        <f>Form!O19</f>
        <v>126706942.1398751</v>
      </c>
      <c r="P203" s="46">
        <f>Form!P19</f>
        <v>-1796168.9061483741</v>
      </c>
      <c r="Q203" s="279">
        <f>Form!Q19</f>
        <v>-1.3977629736178722E-2</v>
      </c>
    </row>
    <row r="204" spans="2:17" ht="15.75" thickBot="1" x14ac:dyDescent="0.25">
      <c r="B204" s="461"/>
      <c r="C204" s="52" t="s">
        <v>169</v>
      </c>
      <c r="D204" s="61">
        <f>Form!D20</f>
        <v>1548073625.7166948</v>
      </c>
      <c r="E204" s="51">
        <f>Form!E20</f>
        <v>10628096.379405499</v>
      </c>
      <c r="F204" s="274">
        <f>Form!F20</f>
        <v>6.9128279191697306E-3</v>
      </c>
      <c r="G204" s="378">
        <f>Form!G20</f>
        <v>85.789072978489543</v>
      </c>
      <c r="H204" s="388">
        <f>Form!H20</f>
        <v>7.5103801619235355E-2</v>
      </c>
      <c r="I204" s="377">
        <f>Form!I20</f>
        <v>2.1772189635871633</v>
      </c>
      <c r="J204" s="378">
        <f>Form!J20</f>
        <v>3.0560368100901236E-2</v>
      </c>
      <c r="K204" s="302">
        <f>Form!K20</f>
        <v>1.4236249846696599E-2</v>
      </c>
      <c r="L204" s="306">
        <f>Form!L20</f>
        <v>3370495254.9395247</v>
      </c>
      <c r="M204" s="275">
        <f>Form!M20</f>
        <v>70124594.295706272</v>
      </c>
      <c r="N204" s="281">
        <f>Form!N20</f>
        <v>2.124749051127086E-2</v>
      </c>
      <c r="O204" s="50">
        <f>Form!O20</f>
        <v>772992244.68812132</v>
      </c>
      <c r="P204" s="51">
        <f>Form!P20</f>
        <v>2665309.2088347673</v>
      </c>
      <c r="Q204" s="281">
        <f>Form!Q20</f>
        <v>3.4599714563744934E-3</v>
      </c>
    </row>
    <row r="205" spans="2:17" x14ac:dyDescent="0.2">
      <c r="B205" s="460" t="s">
        <v>283</v>
      </c>
      <c r="C205" s="44" t="s">
        <v>37</v>
      </c>
      <c r="D205" s="269">
        <f>'Package Type'!D49</f>
        <v>52477101.387648188</v>
      </c>
      <c r="E205" s="63">
        <f>'Package Type'!E49</f>
        <v>-1125851.0011338666</v>
      </c>
      <c r="F205" s="334">
        <f>'Package Type'!F49</f>
        <v>-2.100352594327403E-2</v>
      </c>
      <c r="G205" s="352">
        <f>'Package Type'!G49</f>
        <v>2.9081057941028621</v>
      </c>
      <c r="H205" s="387">
        <f>'Package Type'!H49</f>
        <v>-8.0306947141872698E-2</v>
      </c>
      <c r="I205" s="343">
        <f>'Package Type'!I49</f>
        <v>5.9207416875320753</v>
      </c>
      <c r="J205" s="352">
        <f>'Package Type'!J49</f>
        <v>-9.5360317271370398E-2</v>
      </c>
      <c r="K205" s="320">
        <f>'Package Type'!K49</f>
        <v>-1.585084780730641E-2</v>
      </c>
      <c r="L205" s="321">
        <f>'Package Type'!L49</f>
        <v>310703361.82669592</v>
      </c>
      <c r="M205" s="322">
        <f>'Package Type'!M49</f>
        <v>-11777467.502839446</v>
      </c>
      <c r="N205" s="323">
        <f>'Package Type'!N49</f>
        <v>-3.6521450057436865E-2</v>
      </c>
      <c r="O205" s="62">
        <f>'Package Type'!O49</f>
        <v>77442024.086681411</v>
      </c>
      <c r="P205" s="63">
        <f>'Package Type'!P49</f>
        <v>-320304.99289293587</v>
      </c>
      <c r="Q205" s="323">
        <f>'Package Type'!Q49</f>
        <v>-4.1190251974727648E-3</v>
      </c>
    </row>
    <row r="206" spans="2:17" x14ac:dyDescent="0.2">
      <c r="B206" s="460"/>
      <c r="C206" s="49" t="s">
        <v>170</v>
      </c>
      <c r="D206" s="58">
        <f>'Package Type'!D50</f>
        <v>11668368.76095104</v>
      </c>
      <c r="E206" s="288">
        <f>'Package Type'!E50</f>
        <v>940888.64214289747</v>
      </c>
      <c r="F206" s="290">
        <f>'Package Type'!F50</f>
        <v>8.7708262492443859E-2</v>
      </c>
      <c r="G206" s="344">
        <f>'Package Type'!G50</f>
        <v>0.64662204855387662</v>
      </c>
      <c r="H206" s="379">
        <f>'Package Type'!H50</f>
        <v>4.8555396628097269E-2</v>
      </c>
      <c r="I206" s="335">
        <f>'Package Type'!I50</f>
        <v>1.7716433947918377</v>
      </c>
      <c r="J206" s="344">
        <f>'Package Type'!J50</f>
        <v>0.10494214847608951</v>
      </c>
      <c r="K206" s="301">
        <f>'Package Type'!K50</f>
        <v>6.2963982722197318E-2</v>
      </c>
      <c r="L206" s="305">
        <f>'Package Type'!L50</f>
        <v>20672188.44333433</v>
      </c>
      <c r="M206" s="291">
        <f>'Package Type'!M50</f>
        <v>2792683.9594893865</v>
      </c>
      <c r="N206" s="280">
        <f>'Package Type'!N50</f>
        <v>0.15619470673880928</v>
      </c>
      <c r="O206" s="295">
        <f>'Package Type'!O50</f>
        <v>4887600.4634411018</v>
      </c>
      <c r="P206" s="288">
        <f>'Package Type'!P50</f>
        <v>969837.26209378708</v>
      </c>
      <c r="Q206" s="280">
        <f>'Package Type'!Q50</f>
        <v>0.24754871906506781</v>
      </c>
    </row>
    <row r="207" spans="2:17" x14ac:dyDescent="0.2">
      <c r="B207" s="460"/>
      <c r="C207" s="49" t="s">
        <v>171</v>
      </c>
      <c r="D207" s="58">
        <f>'Package Type'!D51</f>
        <v>683306898.97431433</v>
      </c>
      <c r="E207" s="288">
        <f>'Package Type'!E51</f>
        <v>19619257.955800414</v>
      </c>
      <c r="F207" s="290">
        <f>'Package Type'!F51</f>
        <v>2.9560981315987958E-2</v>
      </c>
      <c r="G207" s="344">
        <f>'Package Type'!G51</f>
        <v>37.866587511736761</v>
      </c>
      <c r="H207" s="379">
        <f>'Package Type'!H51</f>
        <v>0.86540540816542233</v>
      </c>
      <c r="I207" s="335">
        <f>'Package Type'!I51</f>
        <v>2.1186694566854611</v>
      </c>
      <c r="J207" s="344">
        <f>'Package Type'!J51</f>
        <v>5.5499988909939457E-2</v>
      </c>
      <c r="K207" s="301">
        <f>'Package Type'!K51</f>
        <v>2.690035393446313E-2</v>
      </c>
      <c r="L207" s="305">
        <f>'Package Type'!L51</f>
        <v>1447701456.3993378</v>
      </c>
      <c r="M207" s="291">
        <f>'Package Type'!M51</f>
        <v>78401379.309978962</v>
      </c>
      <c r="N207" s="280">
        <f>'Package Type'!N51</f>
        <v>5.7256536110501209E-2</v>
      </c>
      <c r="O207" s="295">
        <f>'Package Type'!O51</f>
        <v>342612906.3590942</v>
      </c>
      <c r="P207" s="288">
        <f>'Package Type'!P51</f>
        <v>6772530.456179738</v>
      </c>
      <c r="Q207" s="280">
        <f>'Package Type'!Q51</f>
        <v>2.0165920902070325E-2</v>
      </c>
    </row>
    <row r="208" spans="2:17" ht="15" customHeight="1" x14ac:dyDescent="0.2">
      <c r="B208" s="460"/>
      <c r="C208" s="49" t="s">
        <v>172</v>
      </c>
      <c r="D208" s="58">
        <f>'Package Type'!D52</f>
        <v>1600387.71593976</v>
      </c>
      <c r="E208" s="288">
        <f>'Package Type'!E52</f>
        <v>-471082.74597949418</v>
      </c>
      <c r="F208" s="290">
        <f>'Package Type'!F52</f>
        <v>-0.22741465767415658</v>
      </c>
      <c r="G208" s="344">
        <f>'Package Type'!G52</f>
        <v>8.8688145237970792E-2</v>
      </c>
      <c r="H208" s="379">
        <f>'Package Type'!H52</f>
        <v>-2.6798193585543986E-2</v>
      </c>
      <c r="I208" s="335">
        <f>'Package Type'!I52</f>
        <v>3.807153573066115</v>
      </c>
      <c r="J208" s="344">
        <f>'Package Type'!J52</f>
        <v>0.16118084613489714</v>
      </c>
      <c r="K208" s="301">
        <f>'Package Type'!K52</f>
        <v>4.4207913280405034E-2</v>
      </c>
      <c r="L208" s="305">
        <f>'Package Type'!L52</f>
        <v>6092921.8110311758</v>
      </c>
      <c r="M208" s="291">
        <f>'Package Type'!M52</f>
        <v>-1459602.9977700366</v>
      </c>
      <c r="N208" s="280">
        <f>'Package Type'!N52</f>
        <v>-0.19326027185890365</v>
      </c>
      <c r="O208" s="295">
        <f>'Package Type'!O52</f>
        <v>1554358.2004108948</v>
      </c>
      <c r="P208" s="288">
        <f>'Package Type'!P52</f>
        <v>-353749.84248650819</v>
      </c>
      <c r="Q208" s="280">
        <f>'Package Type'!Q52</f>
        <v>-0.18539298327643439</v>
      </c>
    </row>
    <row r="209" spans="1:20" x14ac:dyDescent="0.2">
      <c r="B209" s="460"/>
      <c r="C209" s="49" t="s">
        <v>173</v>
      </c>
      <c r="D209" s="58">
        <f>'Package Type'!D53</f>
        <v>470690.14771714807</v>
      </c>
      <c r="E209" s="288">
        <f>'Package Type'!E53</f>
        <v>68060.172501564957</v>
      </c>
      <c r="F209" s="290">
        <f>'Package Type'!F53</f>
        <v>0.16903901023544757</v>
      </c>
      <c r="G209" s="344">
        <f>'Package Type'!G53</f>
        <v>2.6084076856530723E-2</v>
      </c>
      <c r="H209" s="379">
        <f>'Package Type'!H53</f>
        <v>3.6370941005377973E-3</v>
      </c>
      <c r="I209" s="335">
        <f>'Package Type'!I53</f>
        <v>3.2344073175307453</v>
      </c>
      <c r="J209" s="344">
        <f>'Package Type'!J53</f>
        <v>-0.17393399021384548</v>
      </c>
      <c r="K209" s="301">
        <f>'Package Type'!K53</f>
        <v>-5.1031858170607687E-2</v>
      </c>
      <c r="L209" s="305">
        <f>'Package Type'!L53</f>
        <v>1522403.6580659712</v>
      </c>
      <c r="M209" s="291">
        <f>'Package Type'!M53</f>
        <v>150103.28180251853</v>
      </c>
      <c r="N209" s="280">
        <f>'Package Type'!N53</f>
        <v>0.1093807772692047</v>
      </c>
      <c r="O209" s="295">
        <f>'Package Type'!O53</f>
        <v>428936.93861019611</v>
      </c>
      <c r="P209" s="288">
        <f>'Package Type'!P53</f>
        <v>39692.553598851431</v>
      </c>
      <c r="Q209" s="280">
        <f>'Package Type'!Q53</f>
        <v>0.10197334920501057</v>
      </c>
    </row>
    <row r="210" spans="1:20" x14ac:dyDescent="0.2">
      <c r="B210" s="460"/>
      <c r="C210" s="49" t="s">
        <v>174</v>
      </c>
      <c r="D210" s="58">
        <f>'Package Type'!D54</f>
        <v>1054441878.3140258</v>
      </c>
      <c r="E210" s="288">
        <f>'Package Type'!E54</f>
        <v>-8477410.5135786533</v>
      </c>
      <c r="F210" s="290">
        <f>'Package Type'!F54</f>
        <v>-7.9755919406911905E-3</v>
      </c>
      <c r="G210" s="344">
        <f>'Package Type'!G54</f>
        <v>58.433649244801558</v>
      </c>
      <c r="H210" s="379">
        <f>'Package Type'!H54</f>
        <v>-0.8250558095112055</v>
      </c>
      <c r="I210" s="335">
        <f>'Package Type'!I54</f>
        <v>2.0377169749001172</v>
      </c>
      <c r="J210" s="344">
        <f>'Package Type'!J54</f>
        <v>7.9952830760778859E-3</v>
      </c>
      <c r="K210" s="301">
        <f>'Package Type'!K54</f>
        <v>3.9391031333427824E-3</v>
      </c>
      <c r="L210" s="305">
        <f>'Package Type'!L54</f>
        <v>2148654114.4860539</v>
      </c>
      <c r="M210" s="291">
        <f>'Package Type'!M54</f>
        <v>-8776222.7055158615</v>
      </c>
      <c r="N210" s="280">
        <f>'Package Type'!N54</f>
        <v>-4.0679054865522517E-3</v>
      </c>
      <c r="O210" s="295">
        <f>'Package Type'!O54</f>
        <v>472528015.33593655</v>
      </c>
      <c r="P210" s="288">
        <f>'Package Type'!P54</f>
        <v>-6056967.3656560779</v>
      </c>
      <c r="Q210" s="280">
        <f>'Package Type'!Q54</f>
        <v>-1.2655991275498752E-2</v>
      </c>
    </row>
    <row r="211" spans="1:20" x14ac:dyDescent="0.2">
      <c r="B211" s="460"/>
      <c r="C211" s="49" t="s">
        <v>175</v>
      </c>
      <c r="D211" s="58">
        <f>'Package Type'!D55</f>
        <v>361788.47246877349</v>
      </c>
      <c r="E211" s="288">
        <f>'Package Type'!E55</f>
        <v>361719.45418113197</v>
      </c>
      <c r="F211" s="290">
        <f>'Package Type'!F55</f>
        <v>5240.9218852236681</v>
      </c>
      <c r="G211" s="344">
        <f>'Package Type'!G55</f>
        <v>2.0049109520246994E-2</v>
      </c>
      <c r="H211" s="379">
        <f>'Package Type'!H55</f>
        <v>2.0045261688719528E-2</v>
      </c>
      <c r="I211" s="335">
        <f>'Package Type'!I55</f>
        <v>0.7321231443457521</v>
      </c>
      <c r="J211" s="344">
        <f>'Package Type'!J55</f>
        <v>-4.6834011873883128</v>
      </c>
      <c r="K211" s="301">
        <f>'Package Type'!K55</f>
        <v>-0.86481029361171313</v>
      </c>
      <c r="L211" s="305">
        <f>'Package Type'!L55</f>
        <v>264873.71405188501</v>
      </c>
      <c r="M211" s="291">
        <f>'Package Type'!M55</f>
        <v>264499.9438358277</v>
      </c>
      <c r="N211" s="280">
        <f>'Package Type'!N55</f>
        <v>707.6538805737232</v>
      </c>
      <c r="O211" s="295">
        <f>'Package Type'!O55</f>
        <v>60298.956402003765</v>
      </c>
      <c r="P211" s="288">
        <f>'Package Type'!P55</f>
        <v>60282.202476799488</v>
      </c>
      <c r="Q211" s="280">
        <f>'Package Type'!Q55</f>
        <v>3598.0942818946273</v>
      </c>
      <c r="T211" s="60"/>
    </row>
    <row r="212" spans="1:20" ht="15.75" thickBot="1" x14ac:dyDescent="0.25">
      <c r="B212" s="460"/>
      <c r="C212" s="52" t="s">
        <v>176</v>
      </c>
      <c r="D212" s="307">
        <f>'Package Type'!D56</f>
        <v>184314.04575878382</v>
      </c>
      <c r="E212" s="308">
        <f>'Package Type'!E56</f>
        <v>-97229.033248391526</v>
      </c>
      <c r="F212" s="328">
        <f>'Package Type'!F56</f>
        <v>-0.34534336127621013</v>
      </c>
      <c r="G212" s="345">
        <f>'Package Type'!G56</f>
        <v>1.0214069188886669E-2</v>
      </c>
      <c r="H212" s="380">
        <f>'Package Type'!H56</f>
        <v>-5.4822103445965609E-3</v>
      </c>
      <c r="I212" s="336">
        <f>'Package Type'!I56</f>
        <v>3.0477176083821655</v>
      </c>
      <c r="J212" s="345">
        <f>'Package Type'!J56</f>
        <v>0.22132220955757553</v>
      </c>
      <c r="K212" s="353">
        <f>'Package Type'!K56</f>
        <v>7.8305466266190699E-2</v>
      </c>
      <c r="L212" s="359">
        <f>'Package Type'!L56</f>
        <v>561737.16273120162</v>
      </c>
      <c r="M212" s="371">
        <f>'Package Type'!M56</f>
        <v>-234014.90034558682</v>
      </c>
      <c r="N212" s="365">
        <f>'Package Type'!N56</f>
        <v>-0.29408016793668668</v>
      </c>
      <c r="O212" s="309">
        <f>'Package Type'!O56</f>
        <v>185046.48741996288</v>
      </c>
      <c r="P212" s="308">
        <f>'Package Type'!P56</f>
        <v>-242179.97062711878</v>
      </c>
      <c r="Q212" s="365">
        <f>'Package Type'!Q56</f>
        <v>-0.56686557226385503</v>
      </c>
    </row>
    <row r="213" spans="1:20" ht="15.6" customHeight="1" thickBot="1" x14ac:dyDescent="0.25">
      <c r="B213" s="459" t="s">
        <v>284</v>
      </c>
      <c r="C213" s="261" t="s">
        <v>44</v>
      </c>
      <c r="D213" s="270">
        <f>'Sugar Content'!D29</f>
        <v>1804511427.8188469</v>
      </c>
      <c r="E213" s="271">
        <f>'Sugar Content'!E29</f>
        <v>10818352.93069315</v>
      </c>
      <c r="F213" s="282">
        <f>'Sugar Content'!F29</f>
        <v>6.0313289280930805E-3</v>
      </c>
      <c r="G213" s="346">
        <f>'Sugar Content'!G29</f>
        <v>99.999999999999972</v>
      </c>
      <c r="H213" s="381">
        <f>'Sugar Content'!H29</f>
        <v>-4.2632564145606011E-14</v>
      </c>
      <c r="I213" s="337">
        <f>'Sugar Content'!I29</f>
        <v>2.1812957218337186</v>
      </c>
      <c r="J213" s="346">
        <f>'Sugar Content'!J29</f>
        <v>1.9938378490898856E-2</v>
      </c>
      <c r="K213" s="325">
        <f>'Sugar Content'!K29</f>
        <v>9.2249338372069316E-3</v>
      </c>
      <c r="L213" s="326">
        <f>'Sugar Content'!L29</f>
        <v>3936173057.5013061</v>
      </c>
      <c r="M213" s="283">
        <f>'Sugar Content'!M29</f>
        <v>59361358.388632298</v>
      </c>
      <c r="N213" s="285">
        <f>'Sugar Content'!N29</f>
        <v>1.5311901375612065E-2</v>
      </c>
      <c r="O213" s="313">
        <f>'Sugar Content'!O29</f>
        <v>899699186.82799661</v>
      </c>
      <c r="P213" s="271">
        <f>'Sugar Content'!P29</f>
        <v>869140.30268645287</v>
      </c>
      <c r="Q213" s="327">
        <f>'Sugar Content'!Q29</f>
        <v>9.6696845643552784E-4</v>
      </c>
    </row>
    <row r="214" spans="1:20" ht="15.6" customHeight="1" x14ac:dyDescent="0.2">
      <c r="B214" s="473"/>
      <c r="C214" s="44" t="s">
        <v>33</v>
      </c>
      <c r="D214" s="269">
        <f>'Sugar Content'!D30</f>
        <v>1636779203.9951427</v>
      </c>
      <c r="E214" s="63">
        <f>'Sugar Content'!E30</f>
        <v>8226220.8951880932</v>
      </c>
      <c r="F214" s="319">
        <f>'Sugar Content'!F30</f>
        <v>5.0512454802234688E-3</v>
      </c>
      <c r="G214" s="352">
        <f>'Sugar Content'!G30</f>
        <v>90.704840033823089</v>
      </c>
      <c r="H214" s="387">
        <f>'Sugar Content'!H30</f>
        <v>-8.8451522008085703E-2</v>
      </c>
      <c r="I214" s="343">
        <f>'Sugar Content'!I30</f>
        <v>2.185066555305283</v>
      </c>
      <c r="J214" s="352">
        <f>'Sugar Content'!J30</f>
        <v>2.293323470246067E-2</v>
      </c>
      <c r="K214" s="320">
        <f>'Sugar Content'!K30</f>
        <v>1.0606762535839684E-2</v>
      </c>
      <c r="L214" s="321">
        <f>'Sugar Content'!L30</f>
        <v>3576471497.0689893</v>
      </c>
      <c r="M214" s="322">
        <f>'Sugar Content'!M30</f>
        <v>55322827.941452503</v>
      </c>
      <c r="N214" s="323">
        <f>'Sugar Content'!N30</f>
        <v>1.571158537738206E-2</v>
      </c>
      <c r="O214" s="62">
        <f>'Sugar Content'!O30</f>
        <v>817981835.51646972</v>
      </c>
      <c r="P214" s="63">
        <f>'Sugar Content'!P30</f>
        <v>-139873.354190588</v>
      </c>
      <c r="Q214" s="324">
        <f>'Sugar Content'!Q30</f>
        <v>-1.7096888234840993E-4</v>
      </c>
    </row>
    <row r="215" spans="1:20" ht="15.6" customHeight="1" x14ac:dyDescent="0.2">
      <c r="B215" s="473"/>
      <c r="C215" s="49" t="s">
        <v>459</v>
      </c>
      <c r="D215" s="58">
        <f>'Sugar Content'!D31</f>
        <v>166929940.35394454</v>
      </c>
      <c r="E215" s="288">
        <f>'Sugar Content'!E31</f>
        <v>2999590.7291265726</v>
      </c>
      <c r="F215" s="289">
        <f>'Sugar Content'!F31</f>
        <v>1.8297958468286305E-2</v>
      </c>
      <c r="G215" s="344">
        <f>'Sugar Content'!G31</f>
        <v>9.2507000942474722</v>
      </c>
      <c r="H215" s="379">
        <f>'Sugar Content'!H31</f>
        <v>0.11143586226397595</v>
      </c>
      <c r="I215" s="335">
        <f>'Sugar Content'!I31</f>
        <v>2.1314483621723084</v>
      </c>
      <c r="J215" s="344">
        <f>'Sugar Content'!J31</f>
        <v>-6.0364143615969645E-3</v>
      </c>
      <c r="K215" s="301">
        <f>'Sugar Content'!K31</f>
        <v>-2.8240736158062709E-3</v>
      </c>
      <c r="L215" s="305">
        <f>'Sugar Content'!L31</f>
        <v>355802547.9649362</v>
      </c>
      <c r="M215" s="291">
        <f>'Sugar Content'!M31</f>
        <v>5403921.2300071716</v>
      </c>
      <c r="N215" s="280">
        <f>'Sugar Content'!N31</f>
        <v>1.5422210070746515E-2</v>
      </c>
      <c r="O215" s="295">
        <f>'Sugar Content'!O31</f>
        <v>80647471.41742371</v>
      </c>
      <c r="P215" s="288">
        <f>'Sugar Content'!P31</f>
        <v>1359984.4608981907</v>
      </c>
      <c r="Q215" s="272">
        <f>'Sugar Content'!Q31</f>
        <v>1.7152573667064134E-2</v>
      </c>
    </row>
    <row r="216" spans="1:20" ht="15.6" customHeight="1" thickBot="1" x14ac:dyDescent="0.25">
      <c r="B216" s="474"/>
      <c r="C216" s="52" t="s">
        <v>460</v>
      </c>
      <c r="D216" s="61">
        <f>'Sugar Content'!D32</f>
        <v>802283.46975095687</v>
      </c>
      <c r="E216" s="51">
        <f>'Sugar Content'!E32</f>
        <v>-407458.69362172182</v>
      </c>
      <c r="F216" s="273">
        <f>'Sugar Content'!F32</f>
        <v>-0.33681449316915163</v>
      </c>
      <c r="G216" s="378">
        <f>'Sugar Content'!G32</f>
        <v>4.4459871928918426E-2</v>
      </c>
      <c r="H216" s="388">
        <f>'Sugar Content'!H32</f>
        <v>-2.2984340255940053E-2</v>
      </c>
      <c r="I216" s="377">
        <f>'Sugar Content'!I32</f>
        <v>4.8598938085945251</v>
      </c>
      <c r="J216" s="378">
        <f>'Sugar Content'!J32</f>
        <v>0.50822003082767875</v>
      </c>
      <c r="K216" s="302">
        <f>'Sugar Content'!K32</f>
        <v>0.11678725400424722</v>
      </c>
      <c r="L216" s="306">
        <f>'Sugar Content'!L32</f>
        <v>3899012.4673804082</v>
      </c>
      <c r="M216" s="275">
        <f>'Sugar Content'!M32</f>
        <v>-1365390.7828274136</v>
      </c>
      <c r="N216" s="281">
        <f>'Sugar Content'!N32</f>
        <v>-0.25936287893096188</v>
      </c>
      <c r="O216" s="50">
        <f>'Sugar Content'!O32</f>
        <v>1069879.8941031776</v>
      </c>
      <c r="P216" s="51">
        <f>'Sugar Content'!P32</f>
        <v>-350970.80402110075</v>
      </c>
      <c r="Q216" s="276">
        <f>'Sugar Content'!Q32</f>
        <v>-0.24701455577593853</v>
      </c>
    </row>
    <row r="217" spans="1:20" x14ac:dyDescent="0.2">
      <c r="A217" s="71"/>
      <c r="B217" s="72"/>
      <c r="C217" s="77"/>
      <c r="D217" s="73"/>
      <c r="E217" s="73"/>
      <c r="F217" s="74"/>
      <c r="G217" s="75"/>
      <c r="H217" s="75"/>
      <c r="I217" s="76"/>
      <c r="J217" s="76"/>
      <c r="K217" s="74"/>
      <c r="L217" s="73"/>
      <c r="M217" s="73"/>
      <c r="N217" s="74"/>
      <c r="O217" s="73"/>
      <c r="P217" s="73"/>
      <c r="Q217" s="74"/>
    </row>
    <row r="218" spans="1:20" x14ac:dyDescent="0.2">
      <c r="A218" s="71"/>
      <c r="B218" s="72"/>
      <c r="C218" s="77"/>
      <c r="D218" s="73"/>
      <c r="E218" s="73"/>
      <c r="F218" s="74"/>
      <c r="G218" s="75"/>
      <c r="H218" s="75"/>
      <c r="I218" s="76"/>
      <c r="J218" s="76"/>
      <c r="K218" s="74"/>
      <c r="L218" s="73"/>
      <c r="M218" s="73"/>
      <c r="N218" s="74"/>
      <c r="O218" s="73"/>
      <c r="P218" s="73"/>
      <c r="Q218" s="74"/>
    </row>
    <row r="219" spans="1:20" x14ac:dyDescent="0.2">
      <c r="A219" s="71"/>
      <c r="B219" s="72"/>
      <c r="C219" s="77"/>
      <c r="D219" s="73"/>
      <c r="E219" s="73"/>
      <c r="F219" s="74"/>
      <c r="G219" s="75"/>
      <c r="H219" s="75"/>
      <c r="I219" s="76"/>
      <c r="J219" s="76"/>
      <c r="K219" s="74"/>
      <c r="L219" s="73"/>
      <c r="M219" s="73"/>
      <c r="N219" s="74"/>
      <c r="O219" s="73"/>
      <c r="P219" s="73"/>
      <c r="Q219" s="74"/>
    </row>
    <row r="220" spans="1:20" x14ac:dyDescent="0.2">
      <c r="A220" s="71"/>
      <c r="B220" s="72"/>
      <c r="C220" s="77"/>
      <c r="D220" s="73"/>
      <c r="E220" s="73"/>
      <c r="F220" s="74"/>
      <c r="G220" s="75"/>
      <c r="H220" s="75"/>
      <c r="I220" s="76"/>
      <c r="J220" s="76"/>
      <c r="K220" s="74"/>
      <c r="L220" s="73"/>
      <c r="M220" s="73"/>
      <c r="N220" s="74"/>
      <c r="O220" s="73"/>
      <c r="P220" s="73"/>
      <c r="Q220" s="74"/>
    </row>
    <row r="221" spans="1:20" x14ac:dyDescent="0.2">
      <c r="A221" s="71"/>
      <c r="B221" s="72"/>
      <c r="C221" s="77"/>
      <c r="D221" s="73"/>
      <c r="E221" s="73"/>
      <c r="F221" s="74"/>
      <c r="G221" s="75"/>
      <c r="H221" s="75"/>
      <c r="I221" s="76"/>
      <c r="J221" s="76"/>
      <c r="K221" s="74"/>
      <c r="L221" s="73"/>
      <c r="M221" s="73"/>
      <c r="N221" s="74"/>
      <c r="O221" s="73"/>
      <c r="P221" s="73"/>
      <c r="Q221" s="74"/>
    </row>
    <row r="222" spans="1:20" x14ac:dyDescent="0.2">
      <c r="A222" s="71"/>
      <c r="B222" s="72"/>
      <c r="C222" s="77"/>
      <c r="D222" s="73"/>
      <c r="E222" s="73"/>
      <c r="F222" s="74"/>
      <c r="G222" s="75"/>
      <c r="H222" s="75"/>
      <c r="I222" s="76"/>
      <c r="J222" s="76"/>
      <c r="K222" s="74"/>
      <c r="L222" s="73"/>
      <c r="M222" s="73"/>
      <c r="N222" s="74"/>
      <c r="O222" s="73"/>
      <c r="P222" s="73"/>
      <c r="Q222" s="74"/>
    </row>
    <row r="223" spans="1:20" x14ac:dyDescent="0.2">
      <c r="A223" s="71"/>
      <c r="B223" s="72"/>
      <c r="C223" s="77"/>
      <c r="D223" s="73"/>
      <c r="E223" s="73"/>
      <c r="F223" s="74"/>
      <c r="G223" s="75"/>
      <c r="H223" s="75"/>
      <c r="I223" s="76"/>
      <c r="J223" s="76"/>
      <c r="K223" s="74"/>
      <c r="L223" s="73"/>
      <c r="M223" s="73"/>
      <c r="N223" s="74"/>
      <c r="O223" s="73"/>
      <c r="P223" s="73"/>
      <c r="Q223" s="74"/>
    </row>
    <row r="224" spans="1:20" x14ac:dyDescent="0.2">
      <c r="A224" s="71"/>
      <c r="B224" s="72"/>
      <c r="C224" s="77"/>
      <c r="D224" s="73"/>
      <c r="E224" s="73"/>
      <c r="F224" s="74"/>
      <c r="G224" s="75"/>
      <c r="H224" s="75"/>
      <c r="I224" s="76"/>
      <c r="J224" s="76"/>
      <c r="K224" s="74"/>
      <c r="L224" s="73"/>
      <c r="M224" s="73"/>
      <c r="N224" s="74"/>
      <c r="O224" s="73"/>
      <c r="P224" s="73"/>
      <c r="Q224" s="74"/>
    </row>
    <row r="225" spans="1:17" x14ac:dyDescent="0.2">
      <c r="A225" s="71"/>
      <c r="B225" s="72"/>
      <c r="C225" s="77"/>
      <c r="D225" s="73"/>
      <c r="E225" s="73"/>
      <c r="F225" s="74"/>
      <c r="G225" s="75"/>
      <c r="H225" s="75"/>
      <c r="I225" s="76"/>
      <c r="J225" s="76"/>
      <c r="K225" s="74"/>
      <c r="L225" s="73"/>
      <c r="M225" s="73"/>
      <c r="N225" s="74"/>
      <c r="O225" s="73"/>
      <c r="P225" s="73"/>
      <c r="Q225" s="74"/>
    </row>
    <row r="226" spans="1:17" x14ac:dyDescent="0.2">
      <c r="A226" s="71"/>
      <c r="B226" s="72"/>
      <c r="C226" s="77"/>
      <c r="D226" s="73"/>
      <c r="E226" s="73"/>
      <c r="F226" s="74"/>
      <c r="G226" s="75"/>
      <c r="H226" s="75"/>
      <c r="I226" s="76"/>
      <c r="J226" s="76"/>
      <c r="K226" s="74"/>
      <c r="L226" s="73"/>
      <c r="M226" s="73"/>
      <c r="N226" s="74"/>
      <c r="O226" s="73"/>
      <c r="P226" s="73"/>
      <c r="Q226" s="74"/>
    </row>
    <row r="227" spans="1:17" x14ac:dyDescent="0.2">
      <c r="A227" s="71"/>
      <c r="B227" s="72"/>
      <c r="C227" s="77"/>
      <c r="D227" s="73"/>
      <c r="E227" s="73"/>
      <c r="F227" s="74"/>
      <c r="G227" s="75"/>
      <c r="H227" s="75"/>
      <c r="I227" s="76"/>
      <c r="J227" s="76"/>
      <c r="K227" s="74"/>
      <c r="L227" s="73"/>
      <c r="M227" s="73"/>
      <c r="N227" s="74"/>
      <c r="O227" s="73"/>
      <c r="P227" s="73"/>
      <c r="Q227" s="74"/>
    </row>
    <row r="228" spans="1:17" x14ac:dyDescent="0.2">
      <c r="A228" s="71"/>
      <c r="B228" s="72"/>
      <c r="C228" s="77"/>
      <c r="D228" s="73"/>
      <c r="E228" s="73"/>
      <c r="F228" s="74"/>
      <c r="G228" s="75"/>
      <c r="H228" s="75"/>
      <c r="I228" s="76"/>
      <c r="J228" s="76"/>
      <c r="K228" s="74"/>
      <c r="L228" s="73"/>
      <c r="M228" s="73"/>
      <c r="N228" s="74"/>
      <c r="O228" s="73"/>
      <c r="P228" s="73"/>
      <c r="Q228" s="74"/>
    </row>
    <row r="229" spans="1:17" x14ac:dyDescent="0.2">
      <c r="A229" s="71"/>
      <c r="B229" s="72"/>
      <c r="C229" s="77"/>
      <c r="D229" s="73"/>
      <c r="E229" s="73"/>
      <c r="F229" s="74"/>
      <c r="G229" s="75"/>
      <c r="H229" s="75"/>
      <c r="I229" s="76"/>
      <c r="J229" s="76"/>
      <c r="K229" s="74"/>
      <c r="L229" s="73"/>
      <c r="M229" s="73"/>
      <c r="N229" s="74"/>
      <c r="O229" s="73"/>
      <c r="P229" s="73"/>
      <c r="Q229" s="74"/>
    </row>
    <row r="230" spans="1:17" x14ac:dyDescent="0.2">
      <c r="A230" s="71"/>
      <c r="B230" s="475"/>
      <c r="C230" s="77"/>
      <c r="D230" s="73"/>
      <c r="E230" s="73"/>
      <c r="F230" s="74"/>
      <c r="G230" s="75"/>
      <c r="H230" s="75"/>
      <c r="I230" s="76"/>
      <c r="J230" s="76"/>
      <c r="K230" s="74"/>
      <c r="L230" s="73"/>
      <c r="M230" s="73"/>
      <c r="N230" s="74"/>
      <c r="O230" s="73"/>
      <c r="P230" s="73"/>
      <c r="Q230" s="74"/>
    </row>
    <row r="231" spans="1:17" x14ac:dyDescent="0.2">
      <c r="A231" s="71"/>
      <c r="B231" s="475"/>
      <c r="C231" s="77"/>
      <c r="D231" s="73"/>
      <c r="E231" s="73"/>
      <c r="F231" s="74"/>
      <c r="G231" s="75"/>
      <c r="H231" s="75"/>
      <c r="I231" s="76"/>
      <c r="J231" s="76"/>
      <c r="K231" s="74"/>
      <c r="L231" s="73"/>
      <c r="M231" s="73"/>
      <c r="N231" s="74"/>
      <c r="O231" s="73"/>
      <c r="P231" s="73"/>
      <c r="Q231" s="74"/>
    </row>
    <row r="232" spans="1:17" x14ac:dyDescent="0.2">
      <c r="A232" s="71"/>
      <c r="B232" s="475"/>
      <c r="C232" s="77"/>
      <c r="D232" s="73"/>
      <c r="E232" s="73"/>
      <c r="F232" s="74"/>
      <c r="G232" s="75"/>
      <c r="H232" s="75"/>
      <c r="I232" s="76"/>
      <c r="J232" s="76"/>
      <c r="K232" s="74"/>
      <c r="L232" s="73"/>
      <c r="M232" s="73"/>
      <c r="N232" s="74"/>
      <c r="O232" s="73"/>
      <c r="P232" s="73"/>
      <c r="Q232" s="74"/>
    </row>
    <row r="233" spans="1:17" x14ac:dyDescent="0.2">
      <c r="A233" s="71"/>
      <c r="B233" s="475"/>
      <c r="C233" s="77"/>
      <c r="D233" s="73"/>
      <c r="E233" s="73"/>
      <c r="F233" s="74"/>
      <c r="G233" s="75"/>
      <c r="H233" s="75"/>
      <c r="I233" s="76"/>
      <c r="J233" s="76"/>
      <c r="K233" s="74"/>
      <c r="L233" s="73"/>
      <c r="M233" s="73"/>
      <c r="N233" s="74"/>
      <c r="O233" s="73"/>
      <c r="P233" s="73"/>
      <c r="Q233" s="74"/>
    </row>
    <row r="234" spans="1:17" x14ac:dyDescent="0.2">
      <c r="A234" s="71"/>
      <c r="B234" s="475"/>
      <c r="C234" s="77"/>
      <c r="D234" s="73"/>
      <c r="E234" s="73"/>
      <c r="F234" s="74"/>
      <c r="G234" s="75"/>
      <c r="H234" s="75"/>
      <c r="I234" s="76"/>
      <c r="J234" s="76"/>
      <c r="K234" s="74"/>
      <c r="L234" s="73"/>
      <c r="M234" s="73"/>
      <c r="N234" s="74"/>
      <c r="O234" s="73"/>
      <c r="P234" s="73"/>
      <c r="Q234" s="74"/>
    </row>
    <row r="235" spans="1:17" x14ac:dyDescent="0.2">
      <c r="A235" s="71"/>
      <c r="B235" s="475"/>
      <c r="C235" s="77"/>
      <c r="D235" s="73"/>
      <c r="E235" s="73"/>
      <c r="F235" s="74"/>
      <c r="G235" s="75"/>
      <c r="H235" s="75"/>
      <c r="I235" s="76"/>
      <c r="J235" s="76"/>
      <c r="K235" s="74"/>
      <c r="L235" s="73"/>
      <c r="M235" s="73"/>
      <c r="N235" s="74"/>
      <c r="O235" s="73"/>
      <c r="P235" s="73"/>
      <c r="Q235" s="74"/>
    </row>
    <row r="236" spans="1:17" x14ac:dyDescent="0.2">
      <c r="A236" s="71"/>
      <c r="B236" s="475"/>
      <c r="C236" s="77"/>
      <c r="D236" s="73"/>
      <c r="E236" s="73"/>
      <c r="F236" s="74"/>
      <c r="G236" s="75"/>
      <c r="H236" s="75"/>
      <c r="I236" s="76"/>
      <c r="J236" s="76"/>
      <c r="K236" s="74"/>
      <c r="L236" s="73"/>
      <c r="M236" s="73"/>
      <c r="N236" s="74"/>
      <c r="O236" s="73"/>
      <c r="P236" s="73"/>
      <c r="Q236" s="74"/>
    </row>
    <row r="237" spans="1:17" x14ac:dyDescent="0.2">
      <c r="A237" s="71"/>
      <c r="B237" s="475"/>
      <c r="C237" s="77"/>
      <c r="D237" s="73"/>
      <c r="E237" s="73"/>
      <c r="F237" s="74"/>
      <c r="G237" s="75"/>
      <c r="H237" s="75"/>
      <c r="I237" s="76"/>
      <c r="J237" s="76"/>
      <c r="K237" s="74"/>
      <c r="L237" s="73"/>
      <c r="M237" s="73"/>
      <c r="N237" s="74"/>
      <c r="O237" s="73"/>
      <c r="P237" s="73"/>
      <c r="Q237" s="74"/>
    </row>
    <row r="238" spans="1:17" x14ac:dyDescent="0.2">
      <c r="A238" s="71"/>
      <c r="B238" s="475"/>
      <c r="C238" s="77"/>
      <c r="D238" s="73"/>
      <c r="E238" s="73"/>
      <c r="F238" s="74"/>
      <c r="G238" s="75"/>
      <c r="H238" s="75"/>
      <c r="I238" s="76"/>
      <c r="J238" s="76"/>
      <c r="K238" s="74"/>
      <c r="L238" s="73"/>
      <c r="M238" s="73"/>
      <c r="N238" s="74"/>
      <c r="O238" s="73"/>
      <c r="P238" s="73"/>
      <c r="Q238" s="74"/>
    </row>
    <row r="239" spans="1:17" x14ac:dyDescent="0.2">
      <c r="A239" s="71"/>
      <c r="B239" s="475"/>
      <c r="C239" s="77"/>
      <c r="D239" s="73"/>
      <c r="E239" s="73"/>
      <c r="F239" s="74"/>
      <c r="G239" s="75"/>
      <c r="H239" s="75"/>
      <c r="I239" s="76"/>
      <c r="J239" s="76"/>
      <c r="K239" s="74"/>
      <c r="L239" s="73"/>
      <c r="M239" s="73"/>
      <c r="N239" s="74"/>
      <c r="O239" s="73"/>
      <c r="P239" s="73"/>
      <c r="Q239" s="74"/>
    </row>
    <row r="240" spans="1:17" x14ac:dyDescent="0.2">
      <c r="A240" s="71"/>
      <c r="B240" s="475"/>
      <c r="C240" s="77"/>
      <c r="D240" s="73"/>
      <c r="E240" s="73"/>
      <c r="F240" s="74"/>
      <c r="G240" s="75"/>
      <c r="H240" s="75"/>
      <c r="I240" s="76"/>
      <c r="J240" s="76"/>
      <c r="K240" s="74"/>
      <c r="L240" s="73"/>
      <c r="M240" s="73"/>
      <c r="N240" s="74"/>
      <c r="O240" s="73"/>
      <c r="P240" s="73"/>
      <c r="Q240" s="74"/>
    </row>
    <row r="241" spans="1:17" x14ac:dyDescent="0.2">
      <c r="A241" s="71"/>
      <c r="B241" s="475"/>
      <c r="C241" s="77"/>
      <c r="D241" s="73"/>
      <c r="E241" s="73"/>
      <c r="F241" s="74"/>
      <c r="G241" s="75"/>
      <c r="H241" s="75"/>
      <c r="I241" s="76"/>
      <c r="J241" s="76"/>
      <c r="K241" s="74"/>
      <c r="L241" s="73"/>
      <c r="M241" s="73"/>
      <c r="N241" s="74"/>
      <c r="O241" s="73"/>
      <c r="P241" s="73"/>
      <c r="Q241" s="74"/>
    </row>
    <row r="242" spans="1:17" x14ac:dyDescent="0.2">
      <c r="A242" s="71"/>
      <c r="B242" s="475"/>
      <c r="C242" s="78"/>
      <c r="D242" s="73"/>
      <c r="E242" s="73"/>
      <c r="F242" s="74"/>
      <c r="G242" s="75"/>
      <c r="H242" s="75"/>
      <c r="I242" s="76"/>
      <c r="J242" s="76"/>
      <c r="K242" s="74"/>
      <c r="L242" s="73"/>
      <c r="M242" s="73"/>
      <c r="N242" s="74"/>
      <c r="O242" s="73"/>
      <c r="P242" s="73"/>
      <c r="Q242" s="74"/>
    </row>
    <row r="243" spans="1:17" x14ac:dyDescent="0.2">
      <c r="A243" s="71"/>
      <c r="B243" s="476"/>
      <c r="C243" s="77"/>
      <c r="D243" s="73"/>
      <c r="E243" s="73"/>
      <c r="F243" s="74"/>
      <c r="G243" s="75"/>
      <c r="H243" s="75"/>
      <c r="I243" s="76"/>
      <c r="J243" s="76"/>
      <c r="K243" s="74"/>
      <c r="L243" s="73"/>
      <c r="M243" s="73"/>
      <c r="N243" s="74"/>
      <c r="O243" s="73"/>
      <c r="P243" s="73"/>
      <c r="Q243" s="74"/>
    </row>
    <row r="244" spans="1:17" x14ac:dyDescent="0.2">
      <c r="A244" s="71"/>
      <c r="B244" s="476"/>
      <c r="C244" s="77"/>
      <c r="D244" s="73"/>
      <c r="E244" s="73"/>
      <c r="F244" s="74"/>
      <c r="G244" s="75"/>
      <c r="H244" s="75"/>
      <c r="I244" s="76"/>
      <c r="J244" s="76"/>
      <c r="K244" s="74"/>
      <c r="L244" s="73"/>
      <c r="M244" s="73"/>
      <c r="N244" s="74"/>
      <c r="O244" s="73"/>
      <c r="P244" s="73"/>
      <c r="Q244" s="74"/>
    </row>
    <row r="245" spans="1:17" x14ac:dyDescent="0.2">
      <c r="A245" s="71"/>
      <c r="B245" s="476"/>
      <c r="C245" s="77"/>
      <c r="D245" s="73"/>
      <c r="E245" s="73"/>
      <c r="F245" s="74"/>
      <c r="G245" s="75"/>
      <c r="H245" s="75"/>
      <c r="I245" s="76"/>
      <c r="J245" s="76"/>
      <c r="K245" s="74"/>
      <c r="L245" s="73"/>
      <c r="M245" s="73"/>
      <c r="N245" s="74"/>
      <c r="O245" s="73"/>
      <c r="P245" s="73"/>
      <c r="Q245" s="74"/>
    </row>
    <row r="246" spans="1:17" x14ac:dyDescent="0.2">
      <c r="A246" s="71"/>
      <c r="B246" s="476"/>
      <c r="C246" s="77"/>
      <c r="D246" s="73"/>
      <c r="E246" s="73"/>
      <c r="F246" s="74"/>
      <c r="G246" s="75"/>
      <c r="H246" s="75"/>
      <c r="I246" s="76"/>
      <c r="J246" s="76"/>
      <c r="K246" s="74"/>
      <c r="L246" s="73"/>
      <c r="M246" s="73"/>
      <c r="N246" s="74"/>
      <c r="O246" s="73"/>
      <c r="P246" s="73"/>
      <c r="Q246" s="74"/>
    </row>
    <row r="247" spans="1:17" x14ac:dyDescent="0.2">
      <c r="A247" s="71"/>
      <c r="B247" s="476"/>
      <c r="C247" s="77"/>
      <c r="D247" s="73"/>
      <c r="E247" s="73"/>
      <c r="F247" s="74"/>
      <c r="G247" s="75"/>
      <c r="H247" s="75"/>
      <c r="I247" s="76"/>
      <c r="J247" s="76"/>
      <c r="K247" s="74"/>
      <c r="L247" s="73"/>
      <c r="M247" s="73"/>
      <c r="N247" s="74"/>
      <c r="O247" s="73"/>
      <c r="P247" s="73"/>
      <c r="Q247" s="74"/>
    </row>
    <row r="248" spans="1:17" x14ac:dyDescent="0.2">
      <c r="A248" s="71"/>
      <c r="B248" s="476"/>
      <c r="C248" s="77"/>
      <c r="D248" s="73"/>
      <c r="E248" s="73"/>
      <c r="F248" s="74"/>
      <c r="G248" s="75"/>
      <c r="H248" s="75"/>
      <c r="I248" s="76"/>
      <c r="J248" s="76"/>
      <c r="K248" s="74"/>
      <c r="L248" s="73"/>
      <c r="M248" s="73"/>
      <c r="N248" s="74"/>
      <c r="O248" s="73"/>
      <c r="P248" s="73"/>
      <c r="Q248" s="74"/>
    </row>
    <row r="249" spans="1:17" x14ac:dyDescent="0.2">
      <c r="A249" s="71"/>
      <c r="B249" s="476"/>
      <c r="C249" s="77"/>
      <c r="D249" s="73"/>
      <c r="E249" s="73"/>
      <c r="F249" s="74"/>
      <c r="G249" s="75"/>
      <c r="H249" s="75"/>
      <c r="I249" s="76"/>
      <c r="J249" s="76"/>
      <c r="K249" s="74"/>
      <c r="L249" s="73"/>
      <c r="M249" s="73"/>
      <c r="N249" s="74"/>
      <c r="O249" s="73"/>
      <c r="P249" s="73"/>
      <c r="Q249" s="74"/>
    </row>
    <row r="250" spans="1:17" x14ac:dyDescent="0.2">
      <c r="A250" s="71"/>
      <c r="B250" s="476"/>
      <c r="C250" s="77"/>
      <c r="D250" s="73"/>
      <c r="E250" s="73"/>
      <c r="F250" s="74"/>
      <c r="G250" s="75"/>
      <c r="H250" s="75"/>
      <c r="I250" s="76"/>
      <c r="J250" s="76"/>
      <c r="K250" s="74"/>
      <c r="L250" s="73"/>
      <c r="M250" s="73"/>
      <c r="N250" s="74"/>
      <c r="O250" s="73"/>
      <c r="P250" s="73"/>
      <c r="Q250" s="74"/>
    </row>
    <row r="251" spans="1:17" x14ac:dyDescent="0.2">
      <c r="A251" s="71"/>
      <c r="B251" s="476"/>
      <c r="C251" s="77"/>
      <c r="D251" s="73"/>
      <c r="E251" s="73"/>
      <c r="F251" s="74"/>
      <c r="G251" s="75"/>
      <c r="H251" s="75"/>
      <c r="I251" s="76"/>
      <c r="J251" s="76"/>
      <c r="K251" s="74"/>
      <c r="L251" s="73"/>
      <c r="M251" s="73"/>
      <c r="N251" s="74"/>
      <c r="O251" s="73"/>
      <c r="P251" s="73"/>
      <c r="Q251" s="74"/>
    </row>
    <row r="252" spans="1:17" x14ac:dyDescent="0.2">
      <c r="A252" s="71"/>
      <c r="B252" s="476"/>
      <c r="C252" s="77"/>
      <c r="D252" s="73"/>
      <c r="E252" s="73"/>
      <c r="F252" s="74"/>
      <c r="G252" s="75"/>
      <c r="H252" s="75"/>
      <c r="I252" s="76"/>
      <c r="J252" s="76"/>
      <c r="K252" s="74"/>
      <c r="L252" s="73"/>
      <c r="M252" s="73"/>
      <c r="N252" s="74"/>
      <c r="O252" s="73"/>
      <c r="P252" s="73"/>
      <c r="Q252" s="74"/>
    </row>
    <row r="253" spans="1:17" x14ac:dyDescent="0.2">
      <c r="A253" s="71"/>
      <c r="B253" s="476"/>
      <c r="C253" s="77"/>
      <c r="D253" s="73"/>
      <c r="E253" s="73"/>
      <c r="F253" s="74"/>
      <c r="G253" s="75"/>
      <c r="H253" s="75"/>
      <c r="I253" s="76"/>
      <c r="J253" s="76"/>
      <c r="K253" s="74"/>
      <c r="L253" s="73"/>
      <c r="M253" s="73"/>
      <c r="N253" s="74"/>
      <c r="O253" s="73"/>
      <c r="P253" s="73"/>
      <c r="Q253" s="74"/>
    </row>
    <row r="254" spans="1:17" x14ac:dyDescent="0.2">
      <c r="A254" s="71"/>
      <c r="B254" s="476"/>
      <c r="C254" s="77"/>
      <c r="D254" s="73"/>
      <c r="E254" s="73"/>
      <c r="F254" s="74"/>
      <c r="G254" s="75"/>
      <c r="H254" s="75"/>
      <c r="I254" s="76"/>
      <c r="J254" s="76"/>
      <c r="K254" s="74"/>
      <c r="L254" s="73"/>
      <c r="M254" s="73"/>
      <c r="N254" s="74"/>
      <c r="O254" s="73"/>
      <c r="P254" s="73"/>
      <c r="Q254" s="74"/>
    </row>
    <row r="255" spans="1:17" x14ac:dyDescent="0.2">
      <c r="A255" s="71"/>
      <c r="B255" s="476"/>
      <c r="C255" s="77"/>
      <c r="D255" s="73"/>
      <c r="E255" s="73"/>
      <c r="F255" s="74"/>
      <c r="G255" s="75"/>
      <c r="H255" s="75"/>
      <c r="I255" s="76"/>
      <c r="J255" s="76"/>
      <c r="K255" s="74"/>
      <c r="L255" s="73"/>
      <c r="M255" s="73"/>
      <c r="N255" s="74"/>
      <c r="O255" s="73"/>
      <c r="P255" s="73"/>
      <c r="Q255" s="74"/>
    </row>
    <row r="256" spans="1:17" x14ac:dyDescent="0.2">
      <c r="A256" s="71"/>
      <c r="B256" s="476"/>
      <c r="C256" s="77"/>
      <c r="D256" s="73"/>
      <c r="E256" s="73"/>
      <c r="F256" s="74"/>
      <c r="G256" s="75"/>
      <c r="H256" s="75"/>
      <c r="I256" s="76"/>
      <c r="J256" s="76"/>
      <c r="K256" s="74"/>
      <c r="L256" s="73"/>
      <c r="M256" s="73"/>
      <c r="N256" s="74"/>
      <c r="O256" s="73"/>
      <c r="P256" s="73"/>
      <c r="Q256" s="74"/>
    </row>
    <row r="257" spans="1:17" x14ac:dyDescent="0.2">
      <c r="A257" s="71"/>
      <c r="B257" s="476"/>
      <c r="C257" s="79"/>
      <c r="D257" s="73"/>
      <c r="E257" s="73"/>
      <c r="F257" s="74"/>
      <c r="G257" s="75"/>
      <c r="H257" s="75"/>
      <c r="I257" s="76"/>
      <c r="J257" s="76"/>
      <c r="K257" s="74"/>
      <c r="L257" s="73"/>
      <c r="M257" s="73"/>
      <c r="N257" s="74"/>
      <c r="O257" s="73"/>
      <c r="P257" s="73"/>
      <c r="Q257" s="74"/>
    </row>
    <row r="258" spans="1:17" x14ac:dyDescent="0.2">
      <c r="A258" s="71"/>
      <c r="B258" s="476"/>
      <c r="C258" s="79"/>
      <c r="D258" s="73"/>
      <c r="E258" s="73"/>
      <c r="F258" s="74"/>
      <c r="G258" s="75"/>
      <c r="H258" s="75"/>
      <c r="I258" s="76"/>
      <c r="J258" s="76"/>
      <c r="K258" s="74"/>
      <c r="L258" s="73"/>
      <c r="M258" s="73"/>
      <c r="N258" s="74"/>
      <c r="O258" s="73"/>
      <c r="P258" s="73"/>
      <c r="Q258" s="74"/>
    </row>
    <row r="259" spans="1:17" x14ac:dyDescent="0.2">
      <c r="A259" s="71"/>
      <c r="B259" s="476"/>
      <c r="C259" s="79"/>
      <c r="D259" s="73"/>
      <c r="E259" s="73"/>
      <c r="F259" s="74"/>
      <c r="G259" s="75"/>
      <c r="H259" s="75"/>
      <c r="I259" s="76"/>
      <c r="J259" s="76"/>
      <c r="K259" s="74"/>
      <c r="L259" s="73"/>
      <c r="M259" s="73"/>
      <c r="N259" s="74"/>
      <c r="O259" s="73"/>
      <c r="P259" s="73"/>
      <c r="Q259" s="74"/>
    </row>
    <row r="260" spans="1:17" x14ac:dyDescent="0.2">
      <c r="A260" s="71"/>
      <c r="B260" s="476"/>
      <c r="C260" s="79"/>
      <c r="D260" s="73"/>
      <c r="E260" s="73"/>
      <c r="F260" s="74"/>
      <c r="G260" s="75"/>
      <c r="H260" s="75"/>
      <c r="I260" s="76"/>
      <c r="J260" s="76"/>
      <c r="K260" s="74"/>
      <c r="L260" s="73"/>
      <c r="M260" s="73"/>
      <c r="N260" s="74"/>
      <c r="O260" s="73"/>
      <c r="P260" s="73"/>
      <c r="Q260" s="74"/>
    </row>
    <row r="261" spans="1:17" x14ac:dyDescent="0.2">
      <c r="A261" s="71"/>
      <c r="B261" s="475"/>
      <c r="C261" s="77"/>
      <c r="D261" s="73"/>
      <c r="E261" s="73"/>
      <c r="F261" s="74"/>
      <c r="G261" s="75"/>
      <c r="H261" s="75"/>
      <c r="I261" s="76"/>
      <c r="J261" s="76"/>
      <c r="K261" s="74"/>
      <c r="L261" s="73"/>
      <c r="M261" s="73"/>
      <c r="N261" s="74"/>
      <c r="O261" s="73"/>
      <c r="P261" s="73"/>
      <c r="Q261" s="74"/>
    </row>
    <row r="262" spans="1:17" x14ac:dyDescent="0.2">
      <c r="A262" s="71"/>
      <c r="B262" s="475"/>
      <c r="C262" s="77"/>
      <c r="D262" s="73"/>
      <c r="E262" s="73"/>
      <c r="F262" s="74"/>
      <c r="G262" s="75"/>
      <c r="H262" s="75"/>
      <c r="I262" s="76"/>
      <c r="J262" s="76"/>
      <c r="K262" s="74"/>
      <c r="L262" s="73"/>
      <c r="M262" s="73"/>
      <c r="N262" s="74"/>
      <c r="O262" s="73"/>
      <c r="P262" s="73"/>
      <c r="Q262" s="74"/>
    </row>
    <row r="263" spans="1:17" x14ac:dyDescent="0.2">
      <c r="A263" s="71"/>
      <c r="B263" s="475"/>
      <c r="C263" s="77"/>
      <c r="D263" s="73"/>
      <c r="E263" s="73"/>
      <c r="F263" s="74"/>
      <c r="G263" s="75"/>
      <c r="H263" s="75"/>
      <c r="I263" s="76"/>
      <c r="J263" s="76"/>
      <c r="K263" s="74"/>
      <c r="L263" s="73"/>
      <c r="M263" s="73"/>
      <c r="N263" s="74"/>
      <c r="O263" s="73"/>
      <c r="P263" s="73"/>
      <c r="Q263" s="74"/>
    </row>
    <row r="264" spans="1:17" x14ac:dyDescent="0.2">
      <c r="A264" s="71"/>
      <c r="B264" s="475"/>
      <c r="C264" s="77"/>
      <c r="D264" s="73"/>
      <c r="E264" s="73"/>
      <c r="F264" s="74"/>
      <c r="G264" s="75"/>
      <c r="H264" s="75"/>
      <c r="I264" s="76"/>
      <c r="J264" s="76"/>
      <c r="K264" s="74"/>
      <c r="L264" s="73"/>
      <c r="M264" s="73"/>
      <c r="N264" s="74"/>
      <c r="O264" s="73"/>
      <c r="P264" s="73"/>
      <c r="Q264" s="74"/>
    </row>
    <row r="265" spans="1:17" x14ac:dyDescent="0.2">
      <c r="A265" s="71"/>
      <c r="B265" s="475"/>
      <c r="C265" s="77"/>
      <c r="D265" s="73"/>
      <c r="E265" s="73"/>
      <c r="F265" s="74"/>
      <c r="G265" s="75"/>
      <c r="H265" s="75"/>
      <c r="I265" s="76"/>
      <c r="J265" s="76"/>
      <c r="K265" s="74"/>
      <c r="L265" s="73"/>
      <c r="M265" s="73"/>
      <c r="N265" s="74"/>
      <c r="O265" s="73"/>
      <c r="P265" s="73"/>
      <c r="Q265" s="74"/>
    </row>
    <row r="266" spans="1:17" x14ac:dyDescent="0.2">
      <c r="A266" s="71"/>
      <c r="B266" s="475"/>
      <c r="C266" s="78"/>
      <c r="D266" s="80"/>
      <c r="E266" s="80"/>
      <c r="F266" s="81"/>
      <c r="G266" s="82"/>
      <c r="H266" s="82"/>
      <c r="I266" s="83"/>
      <c r="J266" s="83"/>
      <c r="K266" s="81"/>
      <c r="L266" s="84"/>
      <c r="M266" s="84"/>
      <c r="N266" s="81"/>
      <c r="O266" s="80"/>
      <c r="P266" s="80"/>
      <c r="Q266" s="81"/>
    </row>
    <row r="267" spans="1:17" x14ac:dyDescent="0.2">
      <c r="A267" s="71"/>
      <c r="B267" s="475"/>
      <c r="C267" s="78"/>
      <c r="D267" s="80"/>
      <c r="E267" s="80"/>
      <c r="F267" s="81"/>
      <c r="G267" s="82"/>
      <c r="H267" s="82"/>
      <c r="I267" s="83"/>
      <c r="J267" s="83"/>
      <c r="K267" s="81"/>
      <c r="L267" s="84"/>
      <c r="M267" s="84"/>
      <c r="N267" s="81"/>
      <c r="O267" s="80"/>
      <c r="P267" s="80"/>
      <c r="Q267" s="81"/>
    </row>
    <row r="268" spans="1:17" x14ac:dyDescent="0.2">
      <c r="A268" s="71"/>
      <c r="B268" s="475"/>
      <c r="C268" s="78"/>
      <c r="D268" s="80"/>
      <c r="E268" s="80"/>
      <c r="F268" s="81"/>
      <c r="G268" s="82"/>
      <c r="H268" s="82"/>
      <c r="I268" s="83"/>
      <c r="J268" s="83"/>
      <c r="K268" s="81"/>
      <c r="L268" s="84"/>
      <c r="M268" s="84"/>
      <c r="N268" s="81"/>
      <c r="O268" s="80"/>
      <c r="P268" s="80"/>
      <c r="Q268" s="81"/>
    </row>
    <row r="269" spans="1:17" x14ac:dyDescent="0.2">
      <c r="A269" s="71"/>
      <c r="B269" s="475"/>
      <c r="C269" s="78"/>
      <c r="D269" s="80"/>
      <c r="E269" s="80"/>
      <c r="F269" s="81"/>
      <c r="G269" s="82"/>
      <c r="H269" s="82"/>
      <c r="I269" s="83"/>
      <c r="J269" s="83"/>
      <c r="K269" s="81"/>
      <c r="L269" s="84"/>
      <c r="M269" s="84"/>
      <c r="N269" s="81"/>
      <c r="O269" s="80"/>
      <c r="P269" s="80"/>
      <c r="Q269" s="81"/>
    </row>
    <row r="270" spans="1:17" x14ac:dyDescent="0.2">
      <c r="A270" s="71"/>
      <c r="B270" s="475"/>
      <c r="C270" s="78"/>
      <c r="D270" s="80"/>
      <c r="E270" s="80"/>
      <c r="F270" s="81"/>
      <c r="G270" s="82"/>
      <c r="H270" s="82"/>
      <c r="I270" s="83"/>
      <c r="J270" s="83"/>
      <c r="K270" s="81"/>
      <c r="L270" s="84"/>
      <c r="M270" s="84"/>
      <c r="N270" s="81"/>
      <c r="O270" s="80"/>
      <c r="P270" s="80"/>
      <c r="Q270" s="81"/>
    </row>
    <row r="271" spans="1:17" x14ac:dyDescent="0.2">
      <c r="A271" s="71"/>
      <c r="B271" s="475"/>
      <c r="C271" s="78"/>
      <c r="D271" s="80"/>
      <c r="E271" s="80"/>
      <c r="F271" s="81"/>
      <c r="G271" s="82"/>
      <c r="H271" s="82"/>
      <c r="I271" s="83"/>
      <c r="J271" s="83"/>
      <c r="K271" s="81"/>
      <c r="L271" s="84"/>
      <c r="M271" s="84"/>
      <c r="N271" s="81"/>
      <c r="O271" s="80"/>
      <c r="P271" s="80"/>
      <c r="Q271" s="81"/>
    </row>
    <row r="272" spans="1:17" x14ac:dyDescent="0.2">
      <c r="A272" s="71"/>
      <c r="B272" s="475"/>
      <c r="C272" s="78"/>
      <c r="D272" s="80"/>
      <c r="E272" s="80"/>
      <c r="F272" s="81"/>
      <c r="G272" s="82"/>
      <c r="H272" s="82"/>
      <c r="I272" s="83"/>
      <c r="J272" s="83"/>
      <c r="K272" s="81"/>
      <c r="L272" s="84"/>
      <c r="M272" s="84"/>
      <c r="N272" s="81"/>
      <c r="O272" s="80"/>
      <c r="P272" s="80"/>
      <c r="Q272" s="81"/>
    </row>
    <row r="273" spans="1:17" x14ac:dyDescent="0.2">
      <c r="A273" s="71"/>
      <c r="B273" s="475"/>
      <c r="C273" s="78"/>
      <c r="D273" s="80"/>
      <c r="E273" s="80"/>
      <c r="F273" s="81"/>
      <c r="G273" s="82"/>
      <c r="H273" s="82"/>
      <c r="I273" s="83"/>
      <c r="J273" s="83"/>
      <c r="K273" s="81"/>
      <c r="L273" s="84"/>
      <c r="M273" s="84"/>
      <c r="N273" s="81"/>
      <c r="O273" s="80"/>
      <c r="P273" s="80"/>
      <c r="Q273" s="81"/>
    </row>
    <row r="274" spans="1:17" x14ac:dyDescent="0.2">
      <c r="A274" s="71"/>
      <c r="B274" s="475"/>
      <c r="C274" s="78"/>
      <c r="D274" s="80"/>
      <c r="E274" s="80"/>
      <c r="F274" s="81"/>
      <c r="G274" s="82"/>
      <c r="H274" s="82"/>
      <c r="I274" s="83"/>
      <c r="J274" s="83"/>
      <c r="K274" s="81"/>
      <c r="L274" s="84"/>
      <c r="M274" s="84"/>
      <c r="N274" s="81"/>
      <c r="O274" s="80"/>
      <c r="P274" s="80"/>
      <c r="Q274" s="81"/>
    </row>
    <row r="275" spans="1:17" x14ac:dyDescent="0.2">
      <c r="A275" s="71"/>
      <c r="B275" s="475"/>
      <c r="C275" s="78"/>
      <c r="D275" s="80"/>
      <c r="E275" s="80"/>
      <c r="F275" s="81"/>
      <c r="G275" s="82"/>
      <c r="H275" s="82"/>
      <c r="I275" s="83"/>
      <c r="J275" s="83"/>
      <c r="K275" s="81"/>
      <c r="L275" s="84"/>
      <c r="M275" s="84"/>
      <c r="N275" s="81"/>
      <c r="O275" s="80"/>
      <c r="P275" s="80"/>
      <c r="Q275" s="81"/>
    </row>
    <row r="276" spans="1:17" x14ac:dyDescent="0.2">
      <c r="A276" s="71"/>
      <c r="B276" s="475"/>
      <c r="C276" s="78"/>
      <c r="D276" s="80"/>
      <c r="E276" s="80"/>
      <c r="F276" s="81"/>
      <c r="G276" s="82"/>
      <c r="H276" s="82"/>
      <c r="I276" s="83"/>
      <c r="J276" s="83"/>
      <c r="K276" s="81"/>
      <c r="L276" s="84"/>
      <c r="M276" s="84"/>
      <c r="N276" s="81"/>
      <c r="O276" s="80"/>
      <c r="P276" s="80"/>
      <c r="Q276" s="81"/>
    </row>
    <row r="277" spans="1:17" x14ac:dyDescent="0.2">
      <c r="A277" s="71"/>
      <c r="B277" s="475"/>
      <c r="C277" s="78"/>
      <c r="D277" s="80"/>
      <c r="E277" s="80"/>
      <c r="F277" s="81"/>
      <c r="G277" s="82"/>
      <c r="H277" s="82"/>
      <c r="I277" s="83"/>
      <c r="J277" s="83"/>
      <c r="K277" s="81"/>
      <c r="L277" s="84"/>
      <c r="M277" s="84"/>
      <c r="N277" s="81"/>
      <c r="O277" s="80"/>
      <c r="P277" s="80"/>
      <c r="Q277" s="81"/>
    </row>
    <row r="278" spans="1:17" x14ac:dyDescent="0.2">
      <c r="A278" s="71"/>
      <c r="B278" s="475"/>
      <c r="C278" s="78"/>
      <c r="D278" s="80"/>
      <c r="E278" s="80"/>
      <c r="F278" s="81"/>
      <c r="G278" s="82"/>
      <c r="H278" s="82"/>
      <c r="I278" s="83"/>
      <c r="J278" s="83"/>
      <c r="K278" s="81"/>
      <c r="L278" s="84"/>
      <c r="M278" s="84"/>
      <c r="N278" s="81"/>
      <c r="O278" s="80"/>
      <c r="P278" s="80"/>
      <c r="Q278" s="81"/>
    </row>
    <row r="279" spans="1:17" x14ac:dyDescent="0.2">
      <c r="A279" s="71"/>
      <c r="B279" s="475"/>
      <c r="C279" s="78"/>
      <c r="D279" s="80"/>
      <c r="E279" s="80"/>
      <c r="F279" s="81"/>
      <c r="G279" s="82"/>
      <c r="H279" s="82"/>
      <c r="I279" s="83"/>
      <c r="J279" s="83"/>
      <c r="K279" s="81"/>
      <c r="L279" s="84"/>
      <c r="M279" s="84"/>
      <c r="N279" s="81"/>
      <c r="O279" s="80"/>
      <c r="P279" s="80"/>
      <c r="Q279" s="81"/>
    </row>
    <row r="280" spans="1:17" x14ac:dyDescent="0.2">
      <c r="A280" s="71"/>
      <c r="B280" s="475"/>
      <c r="C280" s="78"/>
      <c r="D280" s="80"/>
      <c r="E280" s="80"/>
      <c r="F280" s="81"/>
      <c r="G280" s="82"/>
      <c r="H280" s="82"/>
      <c r="I280" s="83"/>
      <c r="J280" s="83"/>
      <c r="K280" s="81"/>
      <c r="L280" s="84"/>
      <c r="M280" s="84"/>
      <c r="N280" s="81"/>
      <c r="O280" s="80"/>
      <c r="P280" s="80"/>
      <c r="Q280" s="81"/>
    </row>
    <row r="281" spans="1:17" x14ac:dyDescent="0.2">
      <c r="A281" s="71"/>
      <c r="B281" s="475"/>
      <c r="C281" s="78"/>
      <c r="D281" s="80"/>
      <c r="E281" s="80"/>
      <c r="F281" s="81"/>
      <c r="G281" s="82"/>
      <c r="H281" s="82"/>
      <c r="I281" s="83"/>
      <c r="J281" s="83"/>
      <c r="K281" s="81"/>
      <c r="L281" s="84"/>
      <c r="M281" s="84"/>
      <c r="N281" s="81"/>
      <c r="O281" s="80"/>
      <c r="P281" s="80"/>
      <c r="Q281" s="81"/>
    </row>
    <row r="282" spans="1:17" x14ac:dyDescent="0.2">
      <c r="A282" s="71"/>
      <c r="B282" s="475"/>
      <c r="C282" s="78"/>
      <c r="D282" s="80"/>
      <c r="E282" s="80"/>
      <c r="F282" s="81"/>
      <c r="G282" s="82"/>
      <c r="H282" s="82"/>
      <c r="I282" s="83"/>
      <c r="J282" s="83"/>
      <c r="K282" s="81"/>
      <c r="L282" s="84"/>
      <c r="M282" s="84"/>
      <c r="N282" s="81"/>
      <c r="O282" s="80"/>
      <c r="P282" s="80"/>
      <c r="Q282" s="81"/>
    </row>
    <row r="283" spans="1:17" x14ac:dyDescent="0.2">
      <c r="A283" s="71"/>
      <c r="B283" s="475"/>
      <c r="C283" s="78"/>
      <c r="D283" s="80"/>
      <c r="E283" s="80"/>
      <c r="F283" s="81"/>
      <c r="G283" s="82"/>
      <c r="H283" s="82"/>
      <c r="I283" s="83"/>
      <c r="J283" s="83"/>
      <c r="K283" s="81"/>
      <c r="L283" s="84"/>
      <c r="M283" s="84"/>
      <c r="N283" s="81"/>
      <c r="O283" s="80"/>
      <c r="P283" s="80"/>
      <c r="Q283" s="81"/>
    </row>
    <row r="284" spans="1:17" x14ac:dyDescent="0.2">
      <c r="A284" s="71"/>
      <c r="B284" s="475"/>
      <c r="C284" s="78"/>
      <c r="D284" s="80"/>
      <c r="E284" s="80"/>
      <c r="F284" s="81"/>
      <c r="G284" s="82"/>
      <c r="H284" s="82"/>
      <c r="I284" s="83"/>
      <c r="J284" s="83"/>
      <c r="K284" s="81"/>
      <c r="L284" s="84"/>
      <c r="M284" s="84"/>
      <c r="N284" s="81"/>
      <c r="O284" s="80"/>
      <c r="P284" s="80"/>
      <c r="Q284" s="81"/>
    </row>
    <row r="285" spans="1:17" x14ac:dyDescent="0.2">
      <c r="A285" s="71"/>
      <c r="B285" s="475"/>
      <c r="C285" s="78"/>
      <c r="D285" s="80"/>
      <c r="E285" s="80"/>
      <c r="F285" s="81"/>
      <c r="G285" s="82"/>
      <c r="H285" s="82"/>
      <c r="I285" s="83"/>
      <c r="J285" s="83"/>
      <c r="K285" s="81"/>
      <c r="L285" s="84"/>
      <c r="M285" s="84"/>
      <c r="N285" s="81"/>
      <c r="O285" s="80"/>
      <c r="P285" s="80"/>
      <c r="Q285" s="81"/>
    </row>
    <row r="286" spans="1:17" x14ac:dyDescent="0.2">
      <c r="A286" s="71"/>
      <c r="B286" s="475"/>
      <c r="C286" s="78"/>
      <c r="D286" s="80"/>
      <c r="E286" s="80"/>
      <c r="F286" s="81"/>
      <c r="G286" s="82"/>
      <c r="H286" s="82"/>
      <c r="I286" s="83"/>
      <c r="J286" s="83"/>
      <c r="K286" s="81"/>
      <c r="L286" s="84"/>
      <c r="M286" s="84"/>
      <c r="N286" s="81"/>
      <c r="O286" s="80"/>
      <c r="P286" s="80"/>
      <c r="Q286" s="81"/>
    </row>
    <row r="287" spans="1:17" x14ac:dyDescent="0.2">
      <c r="A287" s="71"/>
      <c r="B287" s="475"/>
      <c r="C287" s="78"/>
      <c r="D287" s="80"/>
      <c r="E287" s="80"/>
      <c r="F287" s="81"/>
      <c r="G287" s="82"/>
      <c r="H287" s="82"/>
      <c r="I287" s="83"/>
      <c r="J287" s="83"/>
      <c r="K287" s="81"/>
      <c r="L287" s="84"/>
      <c r="M287" s="84"/>
      <c r="N287" s="81"/>
      <c r="O287" s="80"/>
      <c r="P287" s="80"/>
      <c r="Q287" s="81"/>
    </row>
    <row r="288" spans="1:17" x14ac:dyDescent="0.2">
      <c r="A288" s="71"/>
      <c r="B288" s="475"/>
      <c r="C288" s="78"/>
      <c r="D288" s="80"/>
      <c r="E288" s="80"/>
      <c r="F288" s="81"/>
      <c r="G288" s="82"/>
      <c r="H288" s="82"/>
      <c r="I288" s="83"/>
      <c r="J288" s="83"/>
      <c r="K288" s="81"/>
      <c r="L288" s="84"/>
      <c r="M288" s="84"/>
      <c r="N288" s="81"/>
      <c r="O288" s="80"/>
      <c r="P288" s="80"/>
      <c r="Q288" s="81"/>
    </row>
    <row r="289" spans="1:17" x14ac:dyDescent="0.2">
      <c r="A289" s="71"/>
      <c r="B289" s="475"/>
      <c r="C289" s="78"/>
      <c r="D289" s="80"/>
      <c r="E289" s="80"/>
      <c r="F289" s="81"/>
      <c r="G289" s="82"/>
      <c r="H289" s="82"/>
      <c r="I289" s="83"/>
      <c r="J289" s="83"/>
      <c r="K289" s="81"/>
      <c r="L289" s="84"/>
      <c r="M289" s="84"/>
      <c r="N289" s="81"/>
      <c r="O289" s="80"/>
      <c r="P289" s="80"/>
      <c r="Q289" s="81"/>
    </row>
    <row r="290" spans="1:17" x14ac:dyDescent="0.2">
      <c r="A290" s="71"/>
      <c r="B290" s="475"/>
      <c r="C290" s="78"/>
      <c r="D290" s="80"/>
      <c r="E290" s="80"/>
      <c r="F290" s="81"/>
      <c r="G290" s="82"/>
      <c r="H290" s="82"/>
      <c r="I290" s="83"/>
      <c r="J290" s="83"/>
      <c r="K290" s="81"/>
      <c r="L290" s="84"/>
      <c r="M290" s="84"/>
      <c r="N290" s="81"/>
      <c r="O290" s="80"/>
      <c r="P290" s="80"/>
      <c r="Q290" s="81"/>
    </row>
    <row r="291" spans="1:17" x14ac:dyDescent="0.2">
      <c r="A291" s="71"/>
      <c r="B291" s="475"/>
      <c r="C291" s="78"/>
      <c r="D291" s="80"/>
      <c r="E291" s="80"/>
      <c r="F291" s="81"/>
      <c r="G291" s="82"/>
      <c r="H291" s="82"/>
      <c r="I291" s="83"/>
      <c r="J291" s="83"/>
      <c r="K291" s="81"/>
      <c r="L291" s="84"/>
      <c r="M291" s="84"/>
      <c r="N291" s="81"/>
      <c r="O291" s="80"/>
      <c r="P291" s="80"/>
      <c r="Q291" s="81"/>
    </row>
    <row r="292" spans="1:17" x14ac:dyDescent="0.2">
      <c r="A292" s="71"/>
      <c r="B292" s="475"/>
      <c r="C292" s="78"/>
      <c r="D292" s="80"/>
      <c r="E292" s="80"/>
      <c r="F292" s="81"/>
      <c r="G292" s="82"/>
      <c r="H292" s="82"/>
      <c r="I292" s="83"/>
      <c r="J292" s="83"/>
      <c r="K292" s="81"/>
      <c r="L292" s="84"/>
      <c r="M292" s="84"/>
      <c r="N292" s="81"/>
      <c r="O292" s="80"/>
      <c r="P292" s="80"/>
      <c r="Q292" s="81"/>
    </row>
    <row r="293" spans="1:17" x14ac:dyDescent="0.2">
      <c r="A293" s="71"/>
      <c r="B293" s="475"/>
      <c r="C293" s="78"/>
      <c r="D293" s="80"/>
      <c r="E293" s="80"/>
      <c r="F293" s="81"/>
      <c r="G293" s="82"/>
      <c r="H293" s="82"/>
      <c r="I293" s="83"/>
      <c r="J293" s="83"/>
      <c r="K293" s="81"/>
      <c r="L293" s="84"/>
      <c r="M293" s="84"/>
      <c r="N293" s="81"/>
      <c r="O293" s="80"/>
      <c r="P293" s="80"/>
      <c r="Q293" s="81"/>
    </row>
    <row r="294" spans="1:17" x14ac:dyDescent="0.2">
      <c r="A294" s="71"/>
      <c r="B294" s="475"/>
      <c r="C294" s="78"/>
      <c r="D294" s="80"/>
      <c r="E294" s="80"/>
      <c r="F294" s="81"/>
      <c r="G294" s="82"/>
      <c r="H294" s="82"/>
      <c r="I294" s="83"/>
      <c r="J294" s="83"/>
      <c r="K294" s="81"/>
      <c r="L294" s="84"/>
      <c r="M294" s="84"/>
      <c r="N294" s="81"/>
      <c r="O294" s="80"/>
      <c r="P294" s="80"/>
      <c r="Q294" s="81"/>
    </row>
    <row r="295" spans="1:17" x14ac:dyDescent="0.2">
      <c r="A295" s="71"/>
      <c r="B295" s="475"/>
      <c r="C295" s="78"/>
      <c r="D295" s="80"/>
      <c r="E295" s="80"/>
      <c r="F295" s="81"/>
      <c r="G295" s="82"/>
      <c r="H295" s="82"/>
      <c r="I295" s="83"/>
      <c r="J295" s="83"/>
      <c r="K295" s="81"/>
      <c r="L295" s="84"/>
      <c r="M295" s="84"/>
      <c r="N295" s="81"/>
      <c r="O295" s="80"/>
      <c r="P295" s="80"/>
      <c r="Q295" s="81"/>
    </row>
    <row r="296" spans="1:17" x14ac:dyDescent="0.2">
      <c r="A296" s="71"/>
      <c r="B296" s="475"/>
      <c r="C296" s="78"/>
      <c r="D296" s="80"/>
      <c r="E296" s="80"/>
      <c r="F296" s="81"/>
      <c r="G296" s="82"/>
      <c r="H296" s="82"/>
      <c r="I296" s="83"/>
      <c r="J296" s="83"/>
      <c r="K296" s="81"/>
      <c r="L296" s="84"/>
      <c r="M296" s="84"/>
      <c r="N296" s="81"/>
      <c r="O296" s="80"/>
      <c r="P296" s="80"/>
      <c r="Q296" s="81"/>
    </row>
    <row r="297" spans="1:17" x14ac:dyDescent="0.2">
      <c r="A297" s="71"/>
      <c r="B297" s="475"/>
      <c r="C297" s="78"/>
      <c r="D297" s="80"/>
      <c r="E297" s="80"/>
      <c r="F297" s="81"/>
      <c r="G297" s="82"/>
      <c r="H297" s="82"/>
      <c r="I297" s="83"/>
      <c r="J297" s="83"/>
      <c r="K297" s="81"/>
      <c r="L297" s="84"/>
      <c r="M297" s="84"/>
      <c r="N297" s="81"/>
      <c r="O297" s="80"/>
      <c r="P297" s="80"/>
      <c r="Q297" s="81"/>
    </row>
    <row r="298" spans="1:17" x14ac:dyDescent="0.2">
      <c r="A298" s="71"/>
      <c r="B298" s="475"/>
      <c r="C298" s="78"/>
      <c r="D298" s="80"/>
      <c r="E298" s="80"/>
      <c r="F298" s="81"/>
      <c r="G298" s="82"/>
      <c r="H298" s="82"/>
      <c r="I298" s="83"/>
      <c r="J298" s="83"/>
      <c r="K298" s="81"/>
      <c r="L298" s="84"/>
      <c r="M298" s="84"/>
      <c r="N298" s="81"/>
      <c r="O298" s="80"/>
      <c r="P298" s="80"/>
      <c r="Q298" s="81"/>
    </row>
    <row r="299" spans="1:17" x14ac:dyDescent="0.2">
      <c r="A299" s="71"/>
      <c r="B299" s="475"/>
      <c r="C299" s="78"/>
      <c r="D299" s="80"/>
      <c r="E299" s="80"/>
      <c r="F299" s="81"/>
      <c r="G299" s="82"/>
      <c r="H299" s="82"/>
      <c r="I299" s="83"/>
      <c r="J299" s="83"/>
      <c r="K299" s="81"/>
      <c r="L299" s="84"/>
      <c r="M299" s="84"/>
      <c r="N299" s="81"/>
      <c r="O299" s="80"/>
      <c r="P299" s="80"/>
      <c r="Q299" s="81"/>
    </row>
    <row r="300" spans="1:17" x14ac:dyDescent="0.2">
      <c r="A300" s="71"/>
      <c r="B300" s="475"/>
      <c r="C300" s="78"/>
      <c r="D300" s="80"/>
      <c r="E300" s="80"/>
      <c r="F300" s="81"/>
      <c r="G300" s="82"/>
      <c r="H300" s="82"/>
      <c r="I300" s="83"/>
      <c r="J300" s="83"/>
      <c r="K300" s="81"/>
      <c r="L300" s="84"/>
      <c r="M300" s="84"/>
      <c r="N300" s="81"/>
      <c r="O300" s="80"/>
      <c r="P300" s="80"/>
      <c r="Q300" s="81"/>
    </row>
    <row r="301" spans="1:17" x14ac:dyDescent="0.2">
      <c r="A301" s="71"/>
      <c r="B301" s="475"/>
      <c r="C301" s="78"/>
      <c r="D301" s="80"/>
      <c r="E301" s="80"/>
      <c r="F301" s="81"/>
      <c r="G301" s="82"/>
      <c r="H301" s="82"/>
      <c r="I301" s="83"/>
      <c r="J301" s="83"/>
      <c r="K301" s="81"/>
      <c r="L301" s="84"/>
      <c r="M301" s="84"/>
      <c r="N301" s="81"/>
      <c r="O301" s="80"/>
      <c r="P301" s="80"/>
      <c r="Q301" s="81"/>
    </row>
    <row r="302" spans="1:17" x14ac:dyDescent="0.2">
      <c r="A302" s="71"/>
      <c r="B302" s="475"/>
      <c r="C302" s="78"/>
      <c r="D302" s="80"/>
      <c r="E302" s="80"/>
      <c r="F302" s="81"/>
      <c r="G302" s="82"/>
      <c r="H302" s="82"/>
      <c r="I302" s="83"/>
      <c r="J302" s="83"/>
      <c r="K302" s="81"/>
      <c r="L302" s="84"/>
      <c r="M302" s="84"/>
      <c r="N302" s="81"/>
      <c r="O302" s="80"/>
      <c r="P302" s="80"/>
      <c r="Q302" s="81"/>
    </row>
    <row r="303" spans="1:17" x14ac:dyDescent="0.2">
      <c r="A303" s="71"/>
      <c r="B303" s="475"/>
      <c r="C303" s="78"/>
      <c r="D303" s="80"/>
      <c r="E303" s="80"/>
      <c r="F303" s="81"/>
      <c r="G303" s="82"/>
      <c r="H303" s="82"/>
      <c r="I303" s="83"/>
      <c r="J303" s="83"/>
      <c r="K303" s="81"/>
      <c r="L303" s="84"/>
      <c r="M303" s="84"/>
      <c r="N303" s="81"/>
      <c r="O303" s="80"/>
      <c r="P303" s="80"/>
      <c r="Q303" s="81"/>
    </row>
    <row r="304" spans="1:17" x14ac:dyDescent="0.2">
      <c r="A304" s="71"/>
      <c r="B304" s="475"/>
      <c r="C304" s="78"/>
      <c r="D304" s="80"/>
      <c r="E304" s="80"/>
      <c r="F304" s="81"/>
      <c r="G304" s="82"/>
      <c r="H304" s="82"/>
      <c r="I304" s="83"/>
      <c r="J304" s="83"/>
      <c r="K304" s="81"/>
      <c r="L304" s="84"/>
      <c r="M304" s="84"/>
      <c r="N304" s="81"/>
      <c r="O304" s="80"/>
      <c r="P304" s="80"/>
      <c r="Q304" s="81"/>
    </row>
    <row r="305" spans="1:17" x14ac:dyDescent="0.2">
      <c r="A305" s="71"/>
      <c r="B305" s="475"/>
      <c r="C305" s="78"/>
      <c r="D305" s="80"/>
      <c r="E305" s="80"/>
      <c r="F305" s="81"/>
      <c r="G305" s="82"/>
      <c r="H305" s="82"/>
      <c r="I305" s="83"/>
      <c r="J305" s="83"/>
      <c r="K305" s="81"/>
      <c r="L305" s="84"/>
      <c r="M305" s="84"/>
      <c r="N305" s="81"/>
      <c r="O305" s="80"/>
      <c r="P305" s="80"/>
      <c r="Q305" s="81"/>
    </row>
    <row r="306" spans="1:17" x14ac:dyDescent="0.2">
      <c r="A306" s="71"/>
      <c r="B306" s="475"/>
      <c r="C306" s="78"/>
      <c r="D306" s="80"/>
      <c r="E306" s="80"/>
      <c r="F306" s="81"/>
      <c r="G306" s="82"/>
      <c r="H306" s="82"/>
      <c r="I306" s="83"/>
      <c r="J306" s="83"/>
      <c r="K306" s="81"/>
      <c r="L306" s="84"/>
      <c r="M306" s="84"/>
      <c r="N306" s="81"/>
      <c r="O306" s="80"/>
      <c r="P306" s="80"/>
      <c r="Q306" s="81"/>
    </row>
    <row r="307" spans="1:17" x14ac:dyDescent="0.2">
      <c r="A307" s="71"/>
      <c r="B307" s="475"/>
      <c r="C307" s="78"/>
      <c r="D307" s="80"/>
      <c r="E307" s="80"/>
      <c r="F307" s="81"/>
      <c r="G307" s="82"/>
      <c r="H307" s="82"/>
      <c r="I307" s="83"/>
      <c r="J307" s="83"/>
      <c r="K307" s="81"/>
      <c r="L307" s="84"/>
      <c r="M307" s="84"/>
      <c r="N307" s="81"/>
      <c r="O307" s="80"/>
      <c r="P307" s="80"/>
      <c r="Q307" s="81"/>
    </row>
    <row r="308" spans="1:17" x14ac:dyDescent="0.2">
      <c r="A308" s="71"/>
      <c r="B308" s="475"/>
      <c r="C308" s="78"/>
      <c r="D308" s="80"/>
      <c r="E308" s="80"/>
      <c r="F308" s="81"/>
      <c r="G308" s="82"/>
      <c r="H308" s="82"/>
      <c r="I308" s="83"/>
      <c r="J308" s="83"/>
      <c r="K308" s="81"/>
      <c r="L308" s="84"/>
      <c r="M308" s="84"/>
      <c r="N308" s="81"/>
      <c r="O308" s="80"/>
      <c r="P308" s="80"/>
      <c r="Q308" s="81"/>
    </row>
    <row r="309" spans="1:17" x14ac:dyDescent="0.2">
      <c r="A309" s="71"/>
      <c r="B309" s="475"/>
      <c r="C309" s="78"/>
      <c r="D309" s="80"/>
      <c r="E309" s="80"/>
      <c r="F309" s="81"/>
      <c r="G309" s="82"/>
      <c r="H309" s="82"/>
      <c r="I309" s="83"/>
      <c r="J309" s="83"/>
      <c r="K309" s="81"/>
      <c r="L309" s="84"/>
      <c r="M309" s="84"/>
      <c r="N309" s="81"/>
      <c r="O309" s="80"/>
      <c r="P309" s="80"/>
      <c r="Q309" s="81"/>
    </row>
    <row r="310" spans="1:17" x14ac:dyDescent="0.2">
      <c r="A310" s="71"/>
      <c r="B310" s="475"/>
      <c r="C310" s="78"/>
      <c r="D310" s="80"/>
      <c r="E310" s="80"/>
      <c r="F310" s="81"/>
      <c r="G310" s="82"/>
      <c r="H310" s="82"/>
      <c r="I310" s="83"/>
      <c r="J310" s="83"/>
      <c r="K310" s="81"/>
      <c r="L310" s="84"/>
      <c r="M310" s="84"/>
      <c r="N310" s="81"/>
      <c r="O310" s="80"/>
      <c r="P310" s="80"/>
      <c r="Q310" s="81"/>
    </row>
    <row r="311" spans="1:17" x14ac:dyDescent="0.2">
      <c r="A311" s="71"/>
      <c r="B311" s="475"/>
      <c r="C311" s="78"/>
      <c r="D311" s="80"/>
      <c r="E311" s="80"/>
      <c r="F311" s="81"/>
      <c r="G311" s="82"/>
      <c r="H311" s="82"/>
      <c r="I311" s="83"/>
      <c r="J311" s="83"/>
      <c r="K311" s="81"/>
      <c r="L311" s="84"/>
      <c r="M311" s="84"/>
      <c r="N311" s="81"/>
      <c r="O311" s="80"/>
      <c r="P311" s="80"/>
      <c r="Q311" s="81"/>
    </row>
    <row r="312" spans="1:17" x14ac:dyDescent="0.2">
      <c r="A312" s="71"/>
      <c r="B312" s="475"/>
      <c r="C312" s="78"/>
      <c r="D312" s="80"/>
      <c r="E312" s="80"/>
      <c r="F312" s="81"/>
      <c r="G312" s="82"/>
      <c r="H312" s="82"/>
      <c r="I312" s="83"/>
      <c r="J312" s="83"/>
      <c r="K312" s="81"/>
      <c r="L312" s="84"/>
      <c r="M312" s="84"/>
      <c r="N312" s="81"/>
      <c r="O312" s="80"/>
      <c r="P312" s="80"/>
      <c r="Q312" s="81"/>
    </row>
    <row r="313" spans="1:17" x14ac:dyDescent="0.2">
      <c r="A313" s="71"/>
      <c r="B313" s="475"/>
      <c r="C313" s="78"/>
      <c r="D313" s="80"/>
      <c r="E313" s="80"/>
      <c r="F313" s="81"/>
      <c r="G313" s="82"/>
      <c r="H313" s="82"/>
      <c r="I313" s="83"/>
      <c r="J313" s="83"/>
      <c r="K313" s="81"/>
      <c r="L313" s="84"/>
      <c r="M313" s="84"/>
      <c r="N313" s="81"/>
      <c r="O313" s="80"/>
      <c r="P313" s="80"/>
      <c r="Q313" s="81"/>
    </row>
    <row r="314" spans="1:17" x14ac:dyDescent="0.2">
      <c r="A314" s="71"/>
      <c r="B314" s="475"/>
      <c r="C314" s="78"/>
      <c r="D314" s="80"/>
      <c r="E314" s="80"/>
      <c r="F314" s="81"/>
      <c r="G314" s="82"/>
      <c r="H314" s="82"/>
      <c r="I314" s="83"/>
      <c r="J314" s="83"/>
      <c r="K314" s="81"/>
      <c r="L314" s="84"/>
      <c r="M314" s="84"/>
      <c r="N314" s="81"/>
      <c r="O314" s="80"/>
      <c r="P314" s="80"/>
      <c r="Q314" s="81"/>
    </row>
    <row r="315" spans="1:17" x14ac:dyDescent="0.2">
      <c r="A315" s="71"/>
      <c r="B315" s="475"/>
      <c r="C315" s="78"/>
      <c r="D315" s="80"/>
      <c r="E315" s="80"/>
      <c r="F315" s="81"/>
      <c r="G315" s="82"/>
      <c r="H315" s="82"/>
      <c r="I315" s="83"/>
      <c r="J315" s="83"/>
      <c r="K315" s="81"/>
      <c r="L315" s="84"/>
      <c r="M315" s="84"/>
      <c r="N315" s="81"/>
      <c r="O315" s="80"/>
      <c r="P315" s="80"/>
      <c r="Q315" s="81"/>
    </row>
    <row r="316" spans="1:17" x14ac:dyDescent="0.2">
      <c r="A316" s="71"/>
      <c r="B316" s="475"/>
      <c r="C316" s="78"/>
      <c r="D316" s="80"/>
      <c r="E316" s="80"/>
      <c r="F316" s="81"/>
      <c r="G316" s="82"/>
      <c r="H316" s="82"/>
      <c r="I316" s="83"/>
      <c r="J316" s="83"/>
      <c r="K316" s="81"/>
      <c r="L316" s="84"/>
      <c r="M316" s="84"/>
      <c r="N316" s="81"/>
      <c r="O316" s="80"/>
      <c r="P316" s="80"/>
      <c r="Q316" s="81"/>
    </row>
    <row r="317" spans="1:17" x14ac:dyDescent="0.2">
      <c r="A317" s="71"/>
      <c r="B317" s="475"/>
      <c r="C317" s="78"/>
      <c r="D317" s="80"/>
      <c r="E317" s="80"/>
      <c r="F317" s="81"/>
      <c r="G317" s="82"/>
      <c r="H317" s="82"/>
      <c r="I317" s="83"/>
      <c r="J317" s="83"/>
      <c r="K317" s="81"/>
      <c r="L317" s="84"/>
      <c r="M317" s="84"/>
      <c r="N317" s="81"/>
      <c r="O317" s="80"/>
      <c r="P317" s="80"/>
      <c r="Q317" s="81"/>
    </row>
    <row r="318" spans="1:17" x14ac:dyDescent="0.2">
      <c r="A318" s="71"/>
      <c r="B318" s="475"/>
      <c r="C318" s="78"/>
      <c r="D318" s="80"/>
      <c r="E318" s="80"/>
      <c r="F318" s="81"/>
      <c r="G318" s="82"/>
      <c r="H318" s="82"/>
      <c r="I318" s="83"/>
      <c r="J318" s="83"/>
      <c r="K318" s="81"/>
      <c r="L318" s="84"/>
      <c r="M318" s="84"/>
      <c r="N318" s="81"/>
      <c r="O318" s="80"/>
      <c r="P318" s="80"/>
      <c r="Q318" s="81"/>
    </row>
    <row r="319" spans="1:17" x14ac:dyDescent="0.2">
      <c r="A319" s="71"/>
      <c r="B319" s="475"/>
      <c r="C319" s="78"/>
      <c r="D319" s="80"/>
      <c r="E319" s="80"/>
      <c r="F319" s="81"/>
      <c r="G319" s="82"/>
      <c r="H319" s="82"/>
      <c r="I319" s="83"/>
      <c r="J319" s="83"/>
      <c r="K319" s="81"/>
      <c r="L319" s="84"/>
      <c r="M319" s="84"/>
      <c r="N319" s="81"/>
      <c r="O319" s="80"/>
      <c r="P319" s="80"/>
      <c r="Q319" s="81"/>
    </row>
    <row r="320" spans="1:17" x14ac:dyDescent="0.2">
      <c r="A320" s="71"/>
      <c r="B320" s="475"/>
      <c r="C320" s="78"/>
      <c r="D320" s="80"/>
      <c r="E320" s="80"/>
      <c r="F320" s="81"/>
      <c r="G320" s="82"/>
      <c r="H320" s="82"/>
      <c r="I320" s="83"/>
      <c r="J320" s="83"/>
      <c r="K320" s="81"/>
      <c r="L320" s="84"/>
      <c r="M320" s="84"/>
      <c r="N320" s="81"/>
      <c r="O320" s="80"/>
      <c r="P320" s="80"/>
      <c r="Q320" s="81"/>
    </row>
    <row r="321" spans="1:17" x14ac:dyDescent="0.2">
      <c r="A321" s="71"/>
      <c r="B321" s="475"/>
      <c r="C321" s="78"/>
      <c r="D321" s="80"/>
      <c r="E321" s="80"/>
      <c r="F321" s="81"/>
      <c r="G321" s="82"/>
      <c r="H321" s="82"/>
      <c r="I321" s="83"/>
      <c r="J321" s="83"/>
      <c r="K321" s="81"/>
      <c r="L321" s="84"/>
      <c r="M321" s="84"/>
      <c r="N321" s="81"/>
      <c r="O321" s="80"/>
      <c r="P321" s="80"/>
      <c r="Q321" s="81"/>
    </row>
    <row r="322" spans="1:17" x14ac:dyDescent="0.2">
      <c r="A322" s="71"/>
      <c r="B322" s="475"/>
      <c r="C322" s="78"/>
      <c r="D322" s="80"/>
      <c r="E322" s="80"/>
      <c r="F322" s="81"/>
      <c r="G322" s="82"/>
      <c r="H322" s="82"/>
      <c r="I322" s="83"/>
      <c r="J322" s="83"/>
      <c r="K322" s="81"/>
      <c r="L322" s="84"/>
      <c r="M322" s="84"/>
      <c r="N322" s="81"/>
      <c r="O322" s="80"/>
      <c r="P322" s="80"/>
      <c r="Q322" s="81"/>
    </row>
    <row r="323" spans="1:17" x14ac:dyDescent="0.2">
      <c r="A323" s="71"/>
      <c r="B323" s="475"/>
      <c r="C323" s="78"/>
      <c r="D323" s="80"/>
      <c r="E323" s="80"/>
      <c r="F323" s="81"/>
      <c r="G323" s="82"/>
      <c r="H323" s="82"/>
      <c r="I323" s="83"/>
      <c r="J323" s="83"/>
      <c r="K323" s="81"/>
      <c r="L323" s="84"/>
      <c r="M323" s="84"/>
      <c r="N323" s="81"/>
      <c r="O323" s="80"/>
      <c r="P323" s="80"/>
      <c r="Q323" s="81"/>
    </row>
    <row r="324" spans="1:17" x14ac:dyDescent="0.2">
      <c r="A324" s="71"/>
      <c r="B324" s="475"/>
      <c r="C324" s="78"/>
      <c r="D324" s="80"/>
      <c r="E324" s="80"/>
      <c r="F324" s="81"/>
      <c r="G324" s="82"/>
      <c r="H324" s="82"/>
      <c r="I324" s="83"/>
      <c r="J324" s="83"/>
      <c r="K324" s="81"/>
      <c r="L324" s="84"/>
      <c r="M324" s="84"/>
      <c r="N324" s="81"/>
      <c r="O324" s="80"/>
      <c r="P324" s="80"/>
      <c r="Q324" s="81"/>
    </row>
    <row r="325" spans="1:17" x14ac:dyDescent="0.2">
      <c r="A325" s="71"/>
      <c r="B325" s="475"/>
      <c r="C325" s="78"/>
      <c r="D325" s="80"/>
      <c r="E325" s="80"/>
      <c r="F325" s="81"/>
      <c r="G325" s="82"/>
      <c r="H325" s="82"/>
      <c r="I325" s="83"/>
      <c r="J325" s="83"/>
      <c r="K325" s="81"/>
      <c r="L325" s="84"/>
      <c r="M325" s="84"/>
      <c r="N325" s="81"/>
      <c r="O325" s="80"/>
      <c r="P325" s="80"/>
      <c r="Q325" s="81"/>
    </row>
    <row r="326" spans="1:17" x14ac:dyDescent="0.2">
      <c r="A326" s="71"/>
      <c r="B326" s="475"/>
      <c r="C326" s="78"/>
      <c r="D326" s="80"/>
      <c r="E326" s="80"/>
      <c r="F326" s="81"/>
      <c r="G326" s="82"/>
      <c r="H326" s="82"/>
      <c r="I326" s="83"/>
      <c r="J326" s="83"/>
      <c r="K326" s="81"/>
      <c r="L326" s="84"/>
      <c r="M326" s="84"/>
      <c r="N326" s="81"/>
      <c r="O326" s="80"/>
      <c r="P326" s="80"/>
      <c r="Q326" s="81"/>
    </row>
    <row r="327" spans="1:17" x14ac:dyDescent="0.2">
      <c r="A327" s="71"/>
      <c r="B327" s="475"/>
      <c r="C327" s="78"/>
      <c r="D327" s="80"/>
      <c r="E327" s="80"/>
      <c r="F327" s="81"/>
      <c r="G327" s="82"/>
      <c r="H327" s="82"/>
      <c r="I327" s="83"/>
      <c r="J327" s="83"/>
      <c r="K327" s="81"/>
      <c r="L327" s="84"/>
      <c r="M327" s="84"/>
      <c r="N327" s="81"/>
      <c r="O327" s="80"/>
      <c r="P327" s="80"/>
      <c r="Q327" s="81"/>
    </row>
    <row r="328" spans="1:17" x14ac:dyDescent="0.2">
      <c r="A328" s="71"/>
      <c r="B328" s="475"/>
      <c r="C328" s="78"/>
      <c r="D328" s="80"/>
      <c r="E328" s="80"/>
      <c r="F328" s="81"/>
      <c r="G328" s="82"/>
      <c r="H328" s="82"/>
      <c r="I328" s="83"/>
      <c r="J328" s="83"/>
      <c r="K328" s="81"/>
      <c r="L328" s="84"/>
      <c r="M328" s="84"/>
      <c r="N328" s="81"/>
      <c r="O328" s="80"/>
      <c r="P328" s="80"/>
      <c r="Q328" s="81"/>
    </row>
    <row r="329" spans="1:17" x14ac:dyDescent="0.2">
      <c r="A329" s="71"/>
      <c r="B329" s="475"/>
      <c r="C329" s="78"/>
      <c r="D329" s="80"/>
      <c r="E329" s="80"/>
      <c r="F329" s="81"/>
      <c r="G329" s="82"/>
      <c r="H329" s="82"/>
      <c r="I329" s="83"/>
      <c r="J329" s="83"/>
      <c r="K329" s="81"/>
      <c r="L329" s="84"/>
      <c r="M329" s="84"/>
      <c r="N329" s="81"/>
      <c r="O329" s="80"/>
      <c r="P329" s="80"/>
      <c r="Q329" s="81"/>
    </row>
    <row r="330" spans="1:17" x14ac:dyDescent="0.2">
      <c r="A330" s="71"/>
      <c r="B330" s="475"/>
      <c r="C330" s="78"/>
      <c r="D330" s="80"/>
      <c r="E330" s="80"/>
      <c r="F330" s="81"/>
      <c r="G330" s="82"/>
      <c r="H330" s="82"/>
      <c r="I330" s="83"/>
      <c r="J330" s="83"/>
      <c r="K330" s="81"/>
      <c r="L330" s="84"/>
      <c r="M330" s="84"/>
      <c r="N330" s="81"/>
      <c r="O330" s="80"/>
      <c r="P330" s="80"/>
      <c r="Q330" s="81"/>
    </row>
    <row r="331" spans="1:17" x14ac:dyDescent="0.2">
      <c r="A331" s="71"/>
      <c r="B331" s="475"/>
      <c r="C331" s="78"/>
      <c r="D331" s="80"/>
      <c r="E331" s="80"/>
      <c r="F331" s="81"/>
      <c r="G331" s="82"/>
      <c r="H331" s="82"/>
      <c r="I331" s="83"/>
      <c r="J331" s="83"/>
      <c r="K331" s="81"/>
      <c r="L331" s="84"/>
      <c r="M331" s="84"/>
      <c r="N331" s="81"/>
      <c r="O331" s="80"/>
      <c r="P331" s="80"/>
      <c r="Q331" s="81"/>
    </row>
    <row r="332" spans="1:17" x14ac:dyDescent="0.2">
      <c r="A332" s="71"/>
      <c r="B332" s="475"/>
      <c r="C332" s="78"/>
      <c r="D332" s="80"/>
      <c r="E332" s="80"/>
      <c r="F332" s="81"/>
      <c r="G332" s="82"/>
      <c r="H332" s="82"/>
      <c r="I332" s="83"/>
      <c r="J332" s="83"/>
      <c r="K332" s="81"/>
      <c r="L332" s="84"/>
      <c r="M332" s="84"/>
      <c r="N332" s="81"/>
      <c r="O332" s="80"/>
      <c r="P332" s="80"/>
      <c r="Q332" s="81"/>
    </row>
    <row r="333" spans="1:17" x14ac:dyDescent="0.2">
      <c r="A333" s="71"/>
      <c r="B333" s="475"/>
      <c r="C333" s="78"/>
      <c r="D333" s="80"/>
      <c r="E333" s="80"/>
      <c r="F333" s="81"/>
      <c r="G333" s="82"/>
      <c r="H333" s="82"/>
      <c r="I333" s="83"/>
      <c r="J333" s="83"/>
      <c r="K333" s="81"/>
      <c r="L333" s="84"/>
      <c r="M333" s="84"/>
      <c r="N333" s="81"/>
      <c r="O333" s="80"/>
      <c r="P333" s="80"/>
      <c r="Q333" s="81"/>
    </row>
    <row r="334" spans="1:17" x14ac:dyDescent="0.2">
      <c r="A334" s="71"/>
      <c r="B334" s="475"/>
      <c r="C334" s="78"/>
      <c r="D334" s="80"/>
      <c r="E334" s="80"/>
      <c r="F334" s="81"/>
      <c r="G334" s="82"/>
      <c r="H334" s="82"/>
      <c r="I334" s="83"/>
      <c r="J334" s="83"/>
      <c r="K334" s="81"/>
      <c r="L334" s="84"/>
      <c r="M334" s="84"/>
      <c r="N334" s="81"/>
      <c r="O334" s="80"/>
      <c r="P334" s="80"/>
      <c r="Q334" s="81"/>
    </row>
    <row r="335" spans="1:17" x14ac:dyDescent="0.2">
      <c r="A335" s="71"/>
      <c r="B335" s="475"/>
      <c r="C335" s="78"/>
      <c r="D335" s="80"/>
      <c r="E335" s="80"/>
      <c r="F335" s="81"/>
      <c r="G335" s="82"/>
      <c r="H335" s="82"/>
      <c r="I335" s="83"/>
      <c r="J335" s="83"/>
      <c r="K335" s="81"/>
      <c r="L335" s="84"/>
      <c r="M335" s="84"/>
      <c r="N335" s="81"/>
      <c r="O335" s="80"/>
      <c r="P335" s="80"/>
      <c r="Q335" s="81"/>
    </row>
    <row r="336" spans="1:17" x14ac:dyDescent="0.2">
      <c r="A336" s="71"/>
      <c r="B336" s="475"/>
      <c r="C336" s="78"/>
      <c r="D336" s="80"/>
      <c r="E336" s="80"/>
      <c r="F336" s="81"/>
      <c r="G336" s="82"/>
      <c r="H336" s="82"/>
      <c r="I336" s="83"/>
      <c r="J336" s="83"/>
      <c r="K336" s="81"/>
      <c r="L336" s="84"/>
      <c r="M336" s="84"/>
      <c r="N336" s="81"/>
      <c r="O336" s="80"/>
      <c r="P336" s="80"/>
      <c r="Q336" s="81"/>
    </row>
    <row r="337" spans="1:17" x14ac:dyDescent="0.2">
      <c r="A337" s="71"/>
      <c r="B337" s="475"/>
      <c r="C337" s="78"/>
      <c r="D337" s="80"/>
      <c r="E337" s="80"/>
      <c r="F337" s="81"/>
      <c r="G337" s="82"/>
      <c r="H337" s="82"/>
      <c r="I337" s="83"/>
      <c r="J337" s="83"/>
      <c r="K337" s="81"/>
      <c r="L337" s="84"/>
      <c r="M337" s="84"/>
      <c r="N337" s="81"/>
      <c r="O337" s="80"/>
      <c r="P337" s="80"/>
      <c r="Q337" s="81"/>
    </row>
    <row r="338" spans="1:17" x14ac:dyDescent="0.2">
      <c r="A338" s="71"/>
      <c r="B338" s="71"/>
      <c r="C338" s="77"/>
      <c r="D338" s="71"/>
      <c r="E338" s="71"/>
      <c r="F338" s="85"/>
      <c r="G338" s="85"/>
      <c r="H338" s="85"/>
      <c r="I338" s="85"/>
      <c r="J338" s="85"/>
      <c r="K338" s="85"/>
      <c r="L338" s="71"/>
      <c r="M338" s="71"/>
      <c r="N338" s="85"/>
      <c r="O338" s="71"/>
      <c r="P338" s="71"/>
      <c r="Q338" s="85"/>
    </row>
    <row r="339" spans="1:17" x14ac:dyDescent="0.2">
      <c r="A339" s="71"/>
      <c r="B339" s="71"/>
      <c r="C339" s="77"/>
      <c r="D339" s="71"/>
      <c r="E339" s="71"/>
      <c r="F339" s="85"/>
      <c r="G339" s="85"/>
      <c r="H339" s="85"/>
      <c r="I339" s="85"/>
      <c r="J339" s="85"/>
      <c r="K339" s="85"/>
      <c r="L339" s="71"/>
      <c r="M339" s="71"/>
      <c r="N339" s="85"/>
      <c r="O339" s="71"/>
      <c r="P339" s="71"/>
      <c r="Q339" s="85"/>
    </row>
    <row r="340" spans="1:17" x14ac:dyDescent="0.2">
      <c r="A340" s="71"/>
      <c r="B340" s="71"/>
      <c r="C340" s="77"/>
      <c r="D340" s="71"/>
      <c r="E340" s="71"/>
      <c r="F340" s="85"/>
      <c r="G340" s="85"/>
      <c r="H340" s="85"/>
      <c r="I340" s="85"/>
      <c r="J340" s="85"/>
      <c r="K340" s="85"/>
      <c r="L340" s="71"/>
      <c r="M340" s="71"/>
      <c r="N340" s="85"/>
      <c r="O340" s="71"/>
      <c r="P340" s="71"/>
      <c r="Q340" s="85"/>
    </row>
    <row r="341" spans="1:17" x14ac:dyDescent="0.2">
      <c r="A341" s="71"/>
      <c r="B341" s="71"/>
      <c r="C341" s="77"/>
      <c r="D341" s="71"/>
      <c r="E341" s="71"/>
      <c r="F341" s="85"/>
      <c r="G341" s="85"/>
      <c r="H341" s="85"/>
      <c r="I341" s="85"/>
      <c r="J341" s="85"/>
      <c r="K341" s="85"/>
      <c r="L341" s="71"/>
      <c r="M341" s="71"/>
      <c r="N341" s="85"/>
      <c r="O341" s="71"/>
      <c r="P341" s="71"/>
      <c r="Q341" s="85"/>
    </row>
    <row r="342" spans="1:17" x14ac:dyDescent="0.2">
      <c r="A342" s="71"/>
      <c r="B342" s="71"/>
      <c r="C342" s="77"/>
      <c r="D342" s="71"/>
      <c r="E342" s="71"/>
      <c r="F342" s="85"/>
      <c r="G342" s="85"/>
      <c r="H342" s="85"/>
      <c r="I342" s="85"/>
      <c r="J342" s="85"/>
      <c r="K342" s="85"/>
      <c r="L342" s="71"/>
      <c r="M342" s="71"/>
      <c r="N342" s="85"/>
      <c r="O342" s="71"/>
      <c r="P342" s="71"/>
      <c r="Q342" s="85"/>
    </row>
    <row r="343" spans="1:17" x14ac:dyDescent="0.2">
      <c r="A343" s="71"/>
      <c r="B343" s="71"/>
      <c r="C343" s="77"/>
      <c r="D343" s="71"/>
      <c r="E343" s="71"/>
      <c r="F343" s="85"/>
      <c r="G343" s="85"/>
      <c r="H343" s="85"/>
      <c r="I343" s="85"/>
      <c r="J343" s="85"/>
      <c r="K343" s="85"/>
      <c r="L343" s="71"/>
      <c r="M343" s="71"/>
      <c r="N343" s="85"/>
      <c r="O343" s="71"/>
      <c r="P343" s="71"/>
      <c r="Q343" s="85"/>
    </row>
  </sheetData>
  <mergeCells count="58">
    <mergeCell ref="B57:B58"/>
    <mergeCell ref="B2:Q2"/>
    <mergeCell ref="B3:Q3"/>
    <mergeCell ref="B4:Q4"/>
    <mergeCell ref="D5:F5"/>
    <mergeCell ref="G5:H5"/>
    <mergeCell ref="I5:K5"/>
    <mergeCell ref="L5:N5"/>
    <mergeCell ref="O5:Q5"/>
    <mergeCell ref="B8:B20"/>
    <mergeCell ref="B21:B24"/>
    <mergeCell ref="B25:B47"/>
    <mergeCell ref="B48:B49"/>
    <mergeCell ref="B50:B56"/>
    <mergeCell ref="O77:Q77"/>
    <mergeCell ref="B80:B92"/>
    <mergeCell ref="B59:B60"/>
    <mergeCell ref="B61:B68"/>
    <mergeCell ref="B69:B72"/>
    <mergeCell ref="B74:Q74"/>
    <mergeCell ref="B75:Q75"/>
    <mergeCell ref="B76:Q76"/>
    <mergeCell ref="B131:B132"/>
    <mergeCell ref="D77:F77"/>
    <mergeCell ref="G77:H77"/>
    <mergeCell ref="I77:K77"/>
    <mergeCell ref="L77:N77"/>
    <mergeCell ref="B93:B96"/>
    <mergeCell ref="B97:B119"/>
    <mergeCell ref="B120:B121"/>
    <mergeCell ref="B122:B128"/>
    <mergeCell ref="B129:B130"/>
    <mergeCell ref="B201:B202"/>
    <mergeCell ref="B133:B140"/>
    <mergeCell ref="B141:B144"/>
    <mergeCell ref="B146:Q146"/>
    <mergeCell ref="B147:Q147"/>
    <mergeCell ref="B148:Q148"/>
    <mergeCell ref="D149:F149"/>
    <mergeCell ref="G149:H149"/>
    <mergeCell ref="I149:K149"/>
    <mergeCell ref="L149:N149"/>
    <mergeCell ref="O149:Q149"/>
    <mergeCell ref="B152:B164"/>
    <mergeCell ref="B165:B168"/>
    <mergeCell ref="B169:B191"/>
    <mergeCell ref="B192:B193"/>
    <mergeCell ref="B194:B200"/>
    <mergeCell ref="B243:B255"/>
    <mergeCell ref="B256:B260"/>
    <mergeCell ref="B261:B265"/>
    <mergeCell ref="B266:B337"/>
    <mergeCell ref="B203:B204"/>
    <mergeCell ref="B205:B212"/>
    <mergeCell ref="B213:B216"/>
    <mergeCell ref="B230:B236"/>
    <mergeCell ref="B237:B238"/>
    <mergeCell ref="B239:B242"/>
  </mergeCells>
  <conditionalFormatting sqref="C7">
    <cfRule type="cellIs" dxfId="146" priority="45" operator="lessThan">
      <formula>0</formula>
    </cfRule>
  </conditionalFormatting>
  <conditionalFormatting sqref="C25">
    <cfRule type="cellIs" dxfId="145" priority="43" operator="lessThan">
      <formula>0</formula>
    </cfRule>
  </conditionalFormatting>
  <conditionalFormatting sqref="C69">
    <cfRule type="cellIs" dxfId="144" priority="44" operator="lessThan">
      <formula>0</formula>
    </cfRule>
  </conditionalFormatting>
  <conditionalFormatting sqref="C79">
    <cfRule type="cellIs" dxfId="143" priority="42" operator="lessThan">
      <formula>0</formula>
    </cfRule>
  </conditionalFormatting>
  <conditionalFormatting sqref="C97">
    <cfRule type="cellIs" dxfId="142" priority="40" operator="lessThan">
      <formula>0</formula>
    </cfRule>
  </conditionalFormatting>
  <conditionalFormatting sqref="C141">
    <cfRule type="cellIs" dxfId="141" priority="41" operator="lessThan">
      <formula>0</formula>
    </cfRule>
  </conditionalFormatting>
  <conditionalFormatting sqref="C151">
    <cfRule type="cellIs" dxfId="140" priority="39" operator="lessThan">
      <formula>0</formula>
    </cfRule>
  </conditionalFormatting>
  <conditionalFormatting sqref="C169">
    <cfRule type="cellIs" dxfId="139" priority="37" operator="lessThan">
      <formula>0</formula>
    </cfRule>
  </conditionalFormatting>
  <conditionalFormatting sqref="C213">
    <cfRule type="cellIs" dxfId="138" priority="38" operator="lessThan">
      <formula>0</formula>
    </cfRule>
  </conditionalFormatting>
  <conditionalFormatting sqref="D73 D145">
    <cfRule type="dataBar" priority="10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{923FF5B1-546E-4817-8347-1A10C0FC0A8B}</x14:id>
        </ext>
      </extLst>
    </cfRule>
  </conditionalFormatting>
  <conditionalFormatting sqref="D266">
    <cfRule type="cellIs" dxfId="137" priority="99" operator="lessThan">
      <formula>0</formula>
    </cfRule>
  </conditionalFormatting>
  <conditionalFormatting sqref="D266:D337">
    <cfRule type="dataBar" priority="9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{7054BEF4-4DA6-4969-83E0-DDC391514CB4}</x14:id>
        </ext>
      </extLst>
    </cfRule>
  </conditionalFormatting>
  <conditionalFormatting sqref="D7:Q73">
    <cfRule type="cellIs" dxfId="136" priority="11" operator="lessThan">
      <formula>0</formula>
    </cfRule>
  </conditionalFormatting>
  <conditionalFormatting sqref="D79:Q145">
    <cfRule type="cellIs" dxfId="135" priority="6" operator="lessThan">
      <formula>0</formula>
    </cfRule>
  </conditionalFormatting>
  <conditionalFormatting sqref="D151:Q337">
    <cfRule type="cellIs" dxfId="134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23FF5B1-546E-4817-8347-1A10C0FC0A8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D73 D145</xm:sqref>
        </x14:conditionalFormatting>
        <x14:conditionalFormatting xmlns:xm="http://schemas.microsoft.com/office/excel/2006/main">
          <x14:cfRule type="dataBar" id="{7054BEF4-4DA6-4969-83E0-DDC391514C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D266:D337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30666-401A-4EA8-AA3D-0C5A267C0AD5}">
  <sheetPr>
    <tabColor rgb="FFC00000"/>
    <pageSetUpPr fitToPage="1"/>
  </sheetPr>
  <dimension ref="A1:T343"/>
  <sheetViews>
    <sheetView showGridLines="0" topLeftCell="B1" zoomScale="57" zoomScaleNormal="70" workbookViewId="0">
      <selection activeCell="B4" sqref="B4:Q4"/>
    </sheetView>
  </sheetViews>
  <sheetFormatPr defaultColWidth="9.140625" defaultRowHeight="15" x14ac:dyDescent="0.2"/>
  <cols>
    <col min="1" max="1" width="9.140625" style="33"/>
    <col min="2" max="2" width="21.7109375" style="33" customWidth="1"/>
    <col min="3" max="3" width="40.42578125" style="32" customWidth="1"/>
    <col min="4" max="4" width="20.28515625" style="33" bestFit="1" customWidth="1"/>
    <col min="5" max="5" width="18.85546875" style="33" bestFit="1" customWidth="1"/>
    <col min="6" max="6" width="11.5703125" style="34" bestFit="1" customWidth="1"/>
    <col min="7" max="7" width="12.85546875" style="34" bestFit="1" customWidth="1"/>
    <col min="8" max="8" width="9.5703125" style="34" bestFit="1" customWidth="1"/>
    <col min="9" max="9" width="8.5703125" style="34" bestFit="1" customWidth="1"/>
    <col min="10" max="10" width="9.5703125" style="34" bestFit="1" customWidth="1"/>
    <col min="11" max="11" width="11.5703125" style="34" bestFit="1" customWidth="1"/>
    <col min="12" max="12" width="21.140625" style="33" bestFit="1" customWidth="1"/>
    <col min="13" max="13" width="18.7109375" style="33" bestFit="1" customWidth="1"/>
    <col min="14" max="14" width="13.5703125" style="34" customWidth="1"/>
    <col min="15" max="15" width="20.28515625" style="33" bestFit="1" customWidth="1"/>
    <col min="16" max="16" width="18.85546875" style="33" bestFit="1" customWidth="1"/>
    <col min="17" max="17" width="11.5703125" style="34" bestFit="1" customWidth="1"/>
    <col min="18" max="16384" width="9.140625" style="33"/>
  </cols>
  <sheetData>
    <row r="1" spans="1:17" x14ac:dyDescent="0.2">
      <c r="A1" s="32"/>
      <c r="B1" s="32"/>
    </row>
    <row r="2" spans="1:17" ht="23.25" x14ac:dyDescent="0.2">
      <c r="B2" s="468" t="s">
        <v>253</v>
      </c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  <c r="O2" s="468"/>
      <c r="P2" s="468"/>
      <c r="Q2" s="468"/>
    </row>
    <row r="3" spans="1:17" x14ac:dyDescent="0.2">
      <c r="B3" s="462" t="s">
        <v>257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</row>
    <row r="4" spans="1:17" ht="15.75" thickBot="1" x14ac:dyDescent="0.25">
      <c r="B4" s="462" t="str">
        <f>'HOME PAGE'!H5</f>
        <v>4 WEEKS ENDING 06-16-2024</v>
      </c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</row>
    <row r="5" spans="1:17" x14ac:dyDescent="0.2">
      <c r="D5" s="463" t="s">
        <v>270</v>
      </c>
      <c r="E5" s="464"/>
      <c r="F5" s="465"/>
      <c r="G5" s="466" t="s">
        <v>271</v>
      </c>
      <c r="H5" s="467"/>
      <c r="I5" s="463" t="s">
        <v>272</v>
      </c>
      <c r="J5" s="464"/>
      <c r="K5" s="465"/>
      <c r="L5" s="466" t="s">
        <v>273</v>
      </c>
      <c r="M5" s="464"/>
      <c r="N5" s="467"/>
      <c r="O5" s="463" t="s">
        <v>274</v>
      </c>
      <c r="P5" s="464"/>
      <c r="Q5" s="465"/>
    </row>
    <row r="6" spans="1:17" s="35" customFormat="1" ht="30.75" thickBot="1" x14ac:dyDescent="0.25">
      <c r="C6" s="36"/>
      <c r="D6" s="37" t="s">
        <v>275</v>
      </c>
      <c r="E6" s="38" t="s">
        <v>276</v>
      </c>
      <c r="F6" s="39" t="s">
        <v>277</v>
      </c>
      <c r="G6" s="40" t="s">
        <v>275</v>
      </c>
      <c r="H6" s="41" t="s">
        <v>276</v>
      </c>
      <c r="I6" s="42" t="s">
        <v>275</v>
      </c>
      <c r="J6" s="43" t="s">
        <v>276</v>
      </c>
      <c r="K6" s="39" t="s">
        <v>277</v>
      </c>
      <c r="L6" s="40" t="s">
        <v>275</v>
      </c>
      <c r="M6" s="43" t="s">
        <v>276</v>
      </c>
      <c r="N6" s="41" t="s">
        <v>277</v>
      </c>
      <c r="O6" s="42" t="s">
        <v>275</v>
      </c>
      <c r="P6" s="43" t="s">
        <v>276</v>
      </c>
      <c r="Q6" s="39" t="s">
        <v>277</v>
      </c>
    </row>
    <row r="7" spans="1:17" ht="15.75" thickBot="1" x14ac:dyDescent="0.25">
      <c r="C7" s="261" t="s">
        <v>285</v>
      </c>
      <c r="D7" s="270">
        <f>SubSegments!D81</f>
        <v>161187717.5152331</v>
      </c>
      <c r="E7" s="271">
        <f>SubSegments!E81</f>
        <v>-1152202.0551974773</v>
      </c>
      <c r="F7" s="284">
        <f>SubSegments!F81</f>
        <v>-7.0974659729186249E-3</v>
      </c>
      <c r="G7" s="346">
        <f>SubSegments!G81</f>
        <v>100.00000000000006</v>
      </c>
      <c r="H7" s="381">
        <f>SubSegments!H81</f>
        <v>2.8421709430404007E-14</v>
      </c>
      <c r="I7" s="337">
        <f>SubSegments!I81</f>
        <v>2.3964032500723125</v>
      </c>
      <c r="J7" s="346">
        <f>SubSegments!J81</f>
        <v>2.5148931817691622E-2</v>
      </c>
      <c r="K7" s="325">
        <f>SubSegments!K81</f>
        <v>1.0605750561670112E-2</v>
      </c>
      <c r="L7" s="326">
        <f>SubSegments!L81</f>
        <v>386270770.12524241</v>
      </c>
      <c r="M7" s="283">
        <f>SubSegments!M81</f>
        <v>1321534.8187510967</v>
      </c>
      <c r="N7" s="285">
        <f>SubSegments!N81</f>
        <v>3.4330106350228462E-3</v>
      </c>
      <c r="O7" s="313">
        <f>SubSegments!O81</f>
        <v>88253703.686483845</v>
      </c>
      <c r="P7" s="271">
        <f>SubSegments!P81</f>
        <v>-1176501.2247787416</v>
      </c>
      <c r="Q7" s="285">
        <f>SubSegments!Q81</f>
        <v>-1.3155524198408455E-2</v>
      </c>
    </row>
    <row r="8" spans="1:17" x14ac:dyDescent="0.2">
      <c r="B8" s="456" t="s">
        <v>282</v>
      </c>
      <c r="C8" s="49" t="s">
        <v>28</v>
      </c>
      <c r="D8" s="397">
        <f>SubSegments!D82</f>
        <v>625046.6725197999</v>
      </c>
      <c r="E8" s="398">
        <f>SubSegments!E82</f>
        <v>66531.863239087164</v>
      </c>
      <c r="F8" s="401">
        <f>SubSegments!F82</f>
        <v>0.11912282742291237</v>
      </c>
      <c r="G8" s="402">
        <f>SubSegments!G82</f>
        <v>0.38777562096859519</v>
      </c>
      <c r="H8" s="403">
        <f>SubSegments!H82</f>
        <v>4.373528217909417E-2</v>
      </c>
      <c r="I8" s="404">
        <f>SubSegments!I82</f>
        <v>4.1673901663459407</v>
      </c>
      <c r="J8" s="402">
        <f>SubSegments!J82</f>
        <v>-0.19849545666934709</v>
      </c>
      <c r="K8" s="405">
        <f>SubSegments!K82</f>
        <v>-4.5465106924229663E-2</v>
      </c>
      <c r="L8" s="406">
        <f>SubSegments!L82</f>
        <v>2604813.3565662657</v>
      </c>
      <c r="M8" s="407">
        <f>SubSegments!M82</f>
        <v>166401.58048647642</v>
      </c>
      <c r="N8" s="408">
        <f>SubSegments!N82</f>
        <v>6.824178841278343E-2</v>
      </c>
      <c r="O8" s="409">
        <f>SubSegments!O82</f>
        <v>685261.48062625341</v>
      </c>
      <c r="P8" s="398">
        <f>SubSegments!P82</f>
        <v>67895.737291485537</v>
      </c>
      <c r="Q8" s="408">
        <f>SubSegments!Q82</f>
        <v>0.10997652206087653</v>
      </c>
    </row>
    <row r="9" spans="1:17" x14ac:dyDescent="0.2">
      <c r="B9" s="457"/>
      <c r="C9" s="49" t="s">
        <v>134</v>
      </c>
      <c r="D9" s="292">
        <f>SubSegments!D83</f>
        <v>10869315.665424446</v>
      </c>
      <c r="E9" s="293">
        <f>SubSegments!E83</f>
        <v>-639063.92255864851</v>
      </c>
      <c r="F9" s="330">
        <f>SubSegments!F83</f>
        <v>-5.5530313166412326E-2</v>
      </c>
      <c r="G9" s="348">
        <f>SubSegments!G83</f>
        <v>6.7432654503574332</v>
      </c>
      <c r="H9" s="383">
        <f>SubSegments!H83</f>
        <v>-0.34579780557834905</v>
      </c>
      <c r="I9" s="339">
        <f>SubSegments!I83</f>
        <v>2.6530347588347323</v>
      </c>
      <c r="J9" s="348">
        <f>SubSegments!J83</f>
        <v>-5.4784297475410693E-2</v>
      </c>
      <c r="K9" s="355">
        <f>SubSegments!K83</f>
        <v>-2.0231890069517228E-2</v>
      </c>
      <c r="L9" s="361">
        <f>SubSegments!L83</f>
        <v>28836672.265117921</v>
      </c>
      <c r="M9" s="373">
        <f>SubSegments!M83</f>
        <v>-2325937.2904733755</v>
      </c>
      <c r="N9" s="367">
        <f>SubSegments!N83</f>
        <v>-7.4638720044420931E-2</v>
      </c>
      <c r="O9" s="296">
        <f>SubSegments!O83</f>
        <v>5782964.1455676947</v>
      </c>
      <c r="P9" s="293">
        <f>SubSegments!P83</f>
        <v>-372772.56239378825</v>
      </c>
      <c r="Q9" s="367">
        <f>SubSegments!Q83</f>
        <v>-6.0556937386822475E-2</v>
      </c>
    </row>
    <row r="10" spans="1:17" x14ac:dyDescent="0.2">
      <c r="B10" s="457"/>
      <c r="C10" s="49" t="s">
        <v>135</v>
      </c>
      <c r="D10" s="292">
        <f>SubSegments!D84</f>
        <v>157087.20079426144</v>
      </c>
      <c r="E10" s="293">
        <f>SubSegments!E84</f>
        <v>-229.8951910311589</v>
      </c>
      <c r="F10" s="330">
        <f>SubSegments!F84</f>
        <v>-1.4613490643931766E-3</v>
      </c>
      <c r="G10" s="348">
        <f>SubSegments!G84</f>
        <v>9.745606130281978E-2</v>
      </c>
      <c r="H10" s="383">
        <f>SubSegments!H84</f>
        <v>5.5007761034837899E-4</v>
      </c>
      <c r="I10" s="339">
        <f>SubSegments!I84</f>
        <v>3.191937125237319</v>
      </c>
      <c r="J10" s="348">
        <f>SubSegments!J84</f>
        <v>0.21169145835029202</v>
      </c>
      <c r="K10" s="355">
        <f>SubSegments!K84</f>
        <v>7.1031546393090242E-2</v>
      </c>
      <c r="L10" s="361">
        <f>SubSegments!L84</f>
        <v>501412.46811481239</v>
      </c>
      <c r="M10" s="373">
        <f>SubSegments!M84</f>
        <v>32568.874477393634</v>
      </c>
      <c r="N10" s="367">
        <f>SubSegments!N84</f>
        <v>6.946639544483324E-2</v>
      </c>
      <c r="O10" s="296">
        <f>SubSegments!O84</f>
        <v>88359.710764903575</v>
      </c>
      <c r="P10" s="293">
        <f>SubSegments!P84</f>
        <v>709.03374648335739</v>
      </c>
      <c r="Q10" s="367">
        <f>SubSegments!Q84</f>
        <v>8.0893128336515935E-3</v>
      </c>
    </row>
    <row r="11" spans="1:17" x14ac:dyDescent="0.2">
      <c r="B11" s="457"/>
      <c r="C11" s="49" t="s">
        <v>136</v>
      </c>
      <c r="D11" s="292">
        <f>SubSegments!D85</f>
        <v>77641892.288498223</v>
      </c>
      <c r="E11" s="293">
        <f>SubSegments!E85</f>
        <v>-689311.32252387702</v>
      </c>
      <c r="F11" s="330">
        <f>SubSegments!F85</f>
        <v>-8.7999582637190953E-3</v>
      </c>
      <c r="G11" s="348">
        <f>SubSegments!G85</f>
        <v>48.168615751482861</v>
      </c>
      <c r="H11" s="383">
        <f>SubSegments!H85</f>
        <v>-8.2734759405134639E-2</v>
      </c>
      <c r="I11" s="339">
        <f>SubSegments!I85</f>
        <v>1.9254116403169361</v>
      </c>
      <c r="J11" s="348">
        <f>SubSegments!J85</f>
        <v>-3.3227338703477827E-2</v>
      </c>
      <c r="K11" s="355">
        <f>SubSegments!K85</f>
        <v>-1.6964503953707702E-2</v>
      </c>
      <c r="L11" s="361">
        <f>SubSegments!L85</f>
        <v>149492603.18850824</v>
      </c>
      <c r="M11" s="373">
        <f>SubSegments!M85</f>
        <v>-3929945.4776242375</v>
      </c>
      <c r="N11" s="367">
        <f>SubSegments!N85</f>
        <v>-2.5615175290669381E-2</v>
      </c>
      <c r="O11" s="296">
        <f>SubSegments!O85</f>
        <v>33529071.93913804</v>
      </c>
      <c r="P11" s="293">
        <f>SubSegments!P85</f>
        <v>-1123813.2982631996</v>
      </c>
      <c r="Q11" s="367">
        <f>SubSegments!Q85</f>
        <v>-3.2430583790184826E-2</v>
      </c>
    </row>
    <row r="12" spans="1:17" x14ac:dyDescent="0.2">
      <c r="B12" s="457"/>
      <c r="C12" s="49" t="s">
        <v>137</v>
      </c>
      <c r="D12" s="292">
        <f>SubSegments!D86</f>
        <v>9102143.966848325</v>
      </c>
      <c r="E12" s="293">
        <f>SubSegments!E86</f>
        <v>1073333.8435165351</v>
      </c>
      <c r="F12" s="330">
        <f>SubSegments!F86</f>
        <v>0.13368529421282713</v>
      </c>
      <c r="G12" s="348">
        <f>SubSegments!G86</f>
        <v>5.6469215565312094</v>
      </c>
      <c r="H12" s="383">
        <f>SubSegments!H86</f>
        <v>0.70124328800864699</v>
      </c>
      <c r="I12" s="339">
        <f>SubSegments!I86</f>
        <v>3.0567526876162563</v>
      </c>
      <c r="J12" s="348">
        <f>SubSegments!J86</f>
        <v>2.3012843278472861E-2</v>
      </c>
      <c r="K12" s="355">
        <f>SubSegments!K86</f>
        <v>7.5856350442917407E-3</v>
      </c>
      <c r="L12" s="361">
        <f>SubSegments!L86</f>
        <v>27823003.033733711</v>
      </c>
      <c r="M12" s="373">
        <f>SubSegments!M86</f>
        <v>3465681.8599595055</v>
      </c>
      <c r="N12" s="367">
        <f>SubSegments!N86</f>
        <v>0.14228501710980612</v>
      </c>
      <c r="O12" s="296">
        <f>SubSegments!O86</f>
        <v>5221065.4947235417</v>
      </c>
      <c r="P12" s="293">
        <f>SubSegments!P86</f>
        <v>740657.5422493089</v>
      </c>
      <c r="Q12" s="367">
        <f>SubSegments!Q86</f>
        <v>0.16531029096140515</v>
      </c>
    </row>
    <row r="13" spans="1:17" x14ac:dyDescent="0.2">
      <c r="B13" s="457"/>
      <c r="C13" s="49" t="s">
        <v>138</v>
      </c>
      <c r="D13" s="292">
        <f>SubSegments!D87</f>
        <v>37864540.550876826</v>
      </c>
      <c r="E13" s="293">
        <f>SubSegments!E87</f>
        <v>-1260081.341302298</v>
      </c>
      <c r="F13" s="330">
        <f>SubSegments!F87</f>
        <v>-3.2206863104642137E-2</v>
      </c>
      <c r="G13" s="348">
        <f>SubSegments!G87</f>
        <v>23.490958948096306</v>
      </c>
      <c r="H13" s="383">
        <f>SubSegments!H87</f>
        <v>-0.60947303173171008</v>
      </c>
      <c r="I13" s="339">
        <f>SubSegments!I87</f>
        <v>1.8565007230352086</v>
      </c>
      <c r="J13" s="348">
        <f>SubSegments!J87</f>
        <v>7.2313407084472425E-2</v>
      </c>
      <c r="K13" s="355">
        <f>SubSegments!K87</f>
        <v>4.0530165436098803E-2</v>
      </c>
      <c r="L13" s="361">
        <f>SubSegments!L87</f>
        <v>70295546.910098806</v>
      </c>
      <c r="M13" s="373">
        <f>SubSegments!M87</f>
        <v>489892.78870432079</v>
      </c>
      <c r="N13" s="367">
        <f>SubSegments!N87</f>
        <v>7.0179528416477559E-3</v>
      </c>
      <c r="O13" s="296">
        <f>SubSegments!O87</f>
        <v>19342818.875640597</v>
      </c>
      <c r="P13" s="293">
        <f>SubSegments!P87</f>
        <v>-564224.81681262702</v>
      </c>
      <c r="Q13" s="367">
        <f>SubSegments!Q87</f>
        <v>-2.8342973749865486E-2</v>
      </c>
    </row>
    <row r="14" spans="1:17" x14ac:dyDescent="0.2">
      <c r="B14" s="457"/>
      <c r="C14" s="49" t="s">
        <v>139</v>
      </c>
      <c r="D14" s="292">
        <f>SubSegments!D88</f>
        <v>2511062.7782682846</v>
      </c>
      <c r="E14" s="293">
        <f>SubSegments!E88</f>
        <v>-166888.19915901683</v>
      </c>
      <c r="F14" s="330">
        <f>SubSegments!F88</f>
        <v>-6.2319363037536171E-2</v>
      </c>
      <c r="G14" s="348">
        <f>SubSegments!G88</f>
        <v>1.5578499509622854</v>
      </c>
      <c r="H14" s="383">
        <f>SubSegments!H88</f>
        <v>-9.1744914252294585E-2</v>
      </c>
      <c r="I14" s="339">
        <f>SubSegments!I88</f>
        <v>3.1841440584046854</v>
      </c>
      <c r="J14" s="348">
        <f>SubSegments!J88</f>
        <v>0.10510182542318969</v>
      </c>
      <c r="K14" s="355">
        <f>SubSegments!K88</f>
        <v>3.4134583896700099E-2</v>
      </c>
      <c r="L14" s="361">
        <f>SubSegments!L88</f>
        <v>7995585.6257041208</v>
      </c>
      <c r="M14" s="373">
        <f>SubSegments!M88</f>
        <v>-249938.53164861631</v>
      </c>
      <c r="N14" s="367">
        <f>SubSegments!N88</f>
        <v>-3.0312024666829696E-2</v>
      </c>
      <c r="O14" s="296">
        <f>SubSegments!O88</f>
        <v>1756646.7350943089</v>
      </c>
      <c r="P14" s="293">
        <f>SubSegments!P88</f>
        <v>-134819.00940812193</v>
      </c>
      <c r="Q14" s="367">
        <f>SubSegments!Q88</f>
        <v>-7.1277531617992607E-2</v>
      </c>
    </row>
    <row r="15" spans="1:17" x14ac:dyDescent="0.2">
      <c r="B15" s="457"/>
      <c r="C15" s="49" t="s">
        <v>140</v>
      </c>
      <c r="D15" s="292">
        <f>SubSegments!D89</f>
        <v>77448.851413302677</v>
      </c>
      <c r="E15" s="293">
        <f>SubSegments!E89</f>
        <v>2357.2164113832259</v>
      </c>
      <c r="F15" s="330">
        <f>SubSegments!F89</f>
        <v>3.1391198384786427E-2</v>
      </c>
      <c r="G15" s="348">
        <f>SubSegments!G89</f>
        <v>4.8048854222396561E-2</v>
      </c>
      <c r="H15" s="383">
        <f>SubSegments!H89</f>
        <v>1.7930502275318033E-3</v>
      </c>
      <c r="I15" s="339">
        <f>SubSegments!I89</f>
        <v>12.130914389947314</v>
      </c>
      <c r="J15" s="348">
        <f>SubSegments!J89</f>
        <v>-1.5048927194372421</v>
      </c>
      <c r="K15" s="355">
        <f>SubSegments!K89</f>
        <v>-0.11036330357016648</v>
      </c>
      <c r="L15" s="361">
        <f>SubSegments!L89</f>
        <v>939525.38609452487</v>
      </c>
      <c r="M15" s="373">
        <f>SubSegments!M89</f>
        <v>-84409.664319958538</v>
      </c>
      <c r="N15" s="367">
        <f>SubSegments!N89</f>
        <v>-8.2436541542151492E-2</v>
      </c>
      <c r="O15" s="296">
        <f>SubSegments!O89</f>
        <v>201255.7419513464</v>
      </c>
      <c r="P15" s="293">
        <f>SubSegments!P89</f>
        <v>4185.440916591062</v>
      </c>
      <c r="Q15" s="367">
        <f>SubSegments!Q89</f>
        <v>2.123831391444882E-2</v>
      </c>
    </row>
    <row r="16" spans="1:17" x14ac:dyDescent="0.2">
      <c r="B16" s="457"/>
      <c r="C16" s="49" t="s">
        <v>141</v>
      </c>
      <c r="D16" s="292">
        <f>SubSegments!D90</f>
        <v>240538.94471236761</v>
      </c>
      <c r="E16" s="293">
        <f>SubSegments!E90</f>
        <v>16686.484222032246</v>
      </c>
      <c r="F16" s="330">
        <f>SubSegments!F90</f>
        <v>7.4542331075930571E-2</v>
      </c>
      <c r="G16" s="348">
        <f>SubSegments!G90</f>
        <v>0.14922907800939333</v>
      </c>
      <c r="H16" s="383">
        <f>SubSegments!H90</f>
        <v>1.1337879662939893E-2</v>
      </c>
      <c r="I16" s="339">
        <f>SubSegments!I90</f>
        <v>4.8324752578966592</v>
      </c>
      <c r="J16" s="348">
        <f>SubSegments!J90</f>
        <v>-0.11654871761688401</v>
      </c>
      <c r="K16" s="355">
        <f>SubSegments!K90</f>
        <v>-2.354983895684E-2</v>
      </c>
      <c r="L16" s="361">
        <f>SubSegments!L90</f>
        <v>1162398.4988830888</v>
      </c>
      <c r="M16" s="373">
        <f>SubSegments!M90</f>
        <v>54547.304938721005</v>
      </c>
      <c r="N16" s="367">
        <f>SubSegments!N90</f>
        <v>4.9237032226784938E-2</v>
      </c>
      <c r="O16" s="296">
        <f>SubSegments!O90</f>
        <v>260305.98469173908</v>
      </c>
      <c r="P16" s="293">
        <f>SubSegments!P90</f>
        <v>13974.218638792983</v>
      </c>
      <c r="Q16" s="367">
        <f>SubSegments!Q90</f>
        <v>5.6729259334703061E-2</v>
      </c>
    </row>
    <row r="17" spans="2:17" x14ac:dyDescent="0.2">
      <c r="B17" s="457"/>
      <c r="C17" s="49" t="s">
        <v>142</v>
      </c>
      <c r="D17" s="292">
        <f>SubSegments!D91</f>
        <v>5575331.147772585</v>
      </c>
      <c r="E17" s="293">
        <f>SubSegments!E91</f>
        <v>-57826.512109590694</v>
      </c>
      <c r="F17" s="330">
        <f>SubSegments!F91</f>
        <v>-1.0265381443415912E-2</v>
      </c>
      <c r="G17" s="348">
        <f>SubSegments!G91</f>
        <v>3.4589056993413223</v>
      </c>
      <c r="H17" s="383">
        <f>SubSegments!H91</f>
        <v>-1.1071170665843066E-2</v>
      </c>
      <c r="I17" s="339">
        <f>SubSegments!I91</f>
        <v>6.4752085031049607</v>
      </c>
      <c r="J17" s="348">
        <f>SubSegments!J91</f>
        <v>-0.26975277406802878</v>
      </c>
      <c r="K17" s="355">
        <f>SubSegments!K91</f>
        <v>-3.999322797907745E-2</v>
      </c>
      <c r="L17" s="361">
        <f>SubSegments!L91</f>
        <v>36101431.655682981</v>
      </c>
      <c r="M17" s="373">
        <f>SubSegments!M91</f>
        <v>-1893998.628432706</v>
      </c>
      <c r="N17" s="367">
        <f>SubSegments!N91</f>
        <v>-4.9848063682134645E-2</v>
      </c>
      <c r="O17" s="296">
        <f>SubSegments!O91</f>
        <v>9202654.2853566334</v>
      </c>
      <c r="P17" s="293">
        <f>SubSegments!P91</f>
        <v>-216229.35287060402</v>
      </c>
      <c r="Q17" s="367">
        <f>SubSegments!Q91</f>
        <v>-2.2957004372898417E-2</v>
      </c>
    </row>
    <row r="18" spans="2:17" ht="15.75" thickBot="1" x14ac:dyDescent="0.25">
      <c r="B18" s="457"/>
      <c r="C18" s="395" t="s">
        <v>143</v>
      </c>
      <c r="D18" s="399">
        <f>SubSegments!D92</f>
        <v>16523309.448104739</v>
      </c>
      <c r="E18" s="400">
        <f>SubSegments!E92</f>
        <v>502289.73025814444</v>
      </c>
      <c r="F18" s="410">
        <f>SubSegments!F92</f>
        <v>3.1351920108969061E-2</v>
      </c>
      <c r="G18" s="411">
        <f>SubSegments!G92</f>
        <v>10.250973028725472</v>
      </c>
      <c r="H18" s="412">
        <f>SubSegments!H92</f>
        <v>0.38216210394493011</v>
      </c>
      <c r="I18" s="413">
        <f>SubSegments!I92</f>
        <v>3.6625700152144347</v>
      </c>
      <c r="J18" s="411">
        <f>SubSegments!J92</f>
        <v>0.2345044674968344</v>
      </c>
      <c r="K18" s="414">
        <f>SubSegments!K92</f>
        <v>6.840722974301558E-2</v>
      </c>
      <c r="L18" s="415">
        <f>SubSegments!L92</f>
        <v>60517777.736737788</v>
      </c>
      <c r="M18" s="416">
        <f>SubSegments!M92</f>
        <v>5596672.0026835278</v>
      </c>
      <c r="N18" s="417">
        <f>SubSegments!N92</f>
        <v>0.10190384785376358</v>
      </c>
      <c r="O18" s="418">
        <f>SubSegments!O92</f>
        <v>12183299.292928789</v>
      </c>
      <c r="P18" s="400">
        <f>SubSegments!P92</f>
        <v>407935.84212694876</v>
      </c>
      <c r="Q18" s="417">
        <f>SubSegments!Q92</f>
        <v>3.4643163570392425E-2</v>
      </c>
    </row>
    <row r="19" spans="2:17" s="267" customFormat="1" x14ac:dyDescent="0.2">
      <c r="B19" s="457"/>
      <c r="C19" s="396" t="s">
        <v>286</v>
      </c>
      <c r="D19" s="419">
        <f>'RFG vs SS'!E161</f>
        <v>77628469.721634239</v>
      </c>
      <c r="E19" s="419">
        <f>'RFG vs SS'!F161</f>
        <v>-689966.72131948173</v>
      </c>
      <c r="F19" s="426">
        <f>'RFG vs SS'!G161</f>
        <v>-8.8097611833970382E-3</v>
      </c>
      <c r="G19" s="427">
        <f>'RFG vs SS'!H161</f>
        <v>48.160288462610637</v>
      </c>
      <c r="H19" s="428">
        <f>'RFG vs SS'!I161</f>
        <v>-8.3197582099110434E-2</v>
      </c>
      <c r="I19" s="429">
        <f>'RFG vs SS'!J161</f>
        <v>1.9251583301985602</v>
      </c>
      <c r="J19" s="427">
        <f>'RFG vs SS'!K161</f>
        <v>-3.3252898985221657E-2</v>
      </c>
      <c r="K19" s="430">
        <f>'RFG vs SS'!L161</f>
        <v>-1.6979528349150987E-2</v>
      </c>
      <c r="L19" s="431">
        <f>'RFG vs SS'!M161</f>
        <v>149447095.14517087</v>
      </c>
      <c r="M19" s="432">
        <f>'RFG vs SS'!N161</f>
        <v>-3932610.2368260324</v>
      </c>
      <c r="N19" s="433">
        <f>'RFG vs SS'!O161</f>
        <v>-2.5639703942785291E-2</v>
      </c>
      <c r="O19" s="434">
        <f>'RFG vs SS'!P161</f>
        <v>33522360.655706033</v>
      </c>
      <c r="P19" s="435">
        <f>'RFG vs SS'!Q161</f>
        <v>-1124140.997661002</v>
      </c>
      <c r="Q19" s="433">
        <f>'RFG vs SS'!R161</f>
        <v>-3.2446017462538099E-2</v>
      </c>
    </row>
    <row r="20" spans="2:17" s="267" customFormat="1" ht="15.75" thickBot="1" x14ac:dyDescent="0.25">
      <c r="B20" s="458"/>
      <c r="C20" s="268" t="s">
        <v>287</v>
      </c>
      <c r="D20" s="420">
        <f>'RFG vs SS'!E162</f>
        <v>13422.566864013672</v>
      </c>
      <c r="E20" s="420">
        <f>'RFG vs SS'!F162</f>
        <v>655.39879560470581</v>
      </c>
      <c r="F20" s="436">
        <f>'RFG vs SS'!G162</f>
        <v>5.1334704148402507E-2</v>
      </c>
      <c r="G20" s="437">
        <f>'RFG vs SS'!H162</f>
        <v>8.3272888722089929E-3</v>
      </c>
      <c r="H20" s="438">
        <f>'RFG vs SS'!I162</f>
        <v>4.6282269396256612E-4</v>
      </c>
      <c r="I20" s="439">
        <f>'RFG vs SS'!J162</f>
        <v>3.3904128620439131</v>
      </c>
      <c r="J20" s="437">
        <f>'RFG vs SS'!K162</f>
        <v>3.4673836289339288E-2</v>
      </c>
      <c r="K20" s="440">
        <f>'RFG vs SS'!L162</f>
        <v>1.033269751408708E-2</v>
      </c>
      <c r="L20" s="441">
        <f>'RFG vs SS'!M162</f>
        <v>45508.043337396382</v>
      </c>
      <c r="M20" s="442">
        <f>'RFG vs SS'!N162</f>
        <v>2664.7592018687719</v>
      </c>
      <c r="N20" s="443">
        <f>'RFG vs SS'!O162</f>
        <v>6.2197827632430064E-2</v>
      </c>
      <c r="O20" s="444">
        <f>'RFG vs SS'!P162</f>
        <v>6711.2834320068359</v>
      </c>
      <c r="P20" s="445">
        <f>'RFG vs SS'!Q162</f>
        <v>327.69939780235291</v>
      </c>
      <c r="Q20" s="443">
        <f>'RFG vs SS'!R162</f>
        <v>5.1334704148402507E-2</v>
      </c>
    </row>
    <row r="21" spans="2:17" x14ac:dyDescent="0.2">
      <c r="B21" s="459" t="s">
        <v>278</v>
      </c>
      <c r="C21" s="44" t="s">
        <v>33</v>
      </c>
      <c r="D21" s="269">
        <f>'Fat Content'!D33</f>
        <v>1246403.0295786858</v>
      </c>
      <c r="E21" s="63">
        <f>'Fat Content'!E33</f>
        <v>823314.40611206216</v>
      </c>
      <c r="F21" s="334">
        <f>'Fat Content'!F33</f>
        <v>1.9459620525036674</v>
      </c>
      <c r="G21" s="352">
        <f>'Fat Content'!G33</f>
        <v>0.77326178991330075</v>
      </c>
      <c r="H21" s="387">
        <f>'Fat Content'!H33</f>
        <v>0.51264282164833985</v>
      </c>
      <c r="I21" s="343">
        <f>'Fat Content'!I33</f>
        <v>3.5090744092477943</v>
      </c>
      <c r="J21" s="352">
        <f>'Fat Content'!J33</f>
        <v>-0.3730620864250529</v>
      </c>
      <c r="K21" s="320">
        <f>'Fat Content'!K33</f>
        <v>-9.6097107054550962E-2</v>
      </c>
      <c r="L21" s="321">
        <f>'Fat Content'!L33</f>
        <v>4373720.9747034879</v>
      </c>
      <c r="M21" s="322">
        <f>'Fat Content'!M33</f>
        <v>2731233.1886397209</v>
      </c>
      <c r="N21" s="323">
        <f>'Fat Content'!N33</f>
        <v>1.6628636217655779</v>
      </c>
      <c r="O21" s="62">
        <f>'Fat Content'!O33</f>
        <v>715742.91006493568</v>
      </c>
      <c r="P21" s="63">
        <f>'Fat Content'!P33</f>
        <v>389653.86402451654</v>
      </c>
      <c r="Q21" s="323">
        <f>'Fat Content'!Q33</f>
        <v>1.1949308593954377</v>
      </c>
    </row>
    <row r="22" spans="2:17" x14ac:dyDescent="0.2">
      <c r="B22" s="460"/>
      <c r="C22" s="49" t="s">
        <v>166</v>
      </c>
      <c r="D22" s="58">
        <f>'Fat Content'!D34</f>
        <v>7356552.9253667882</v>
      </c>
      <c r="E22" s="288">
        <f>'Fat Content'!E34</f>
        <v>456401.77462433651</v>
      </c>
      <c r="F22" s="290">
        <f>'Fat Content'!F34</f>
        <v>6.6143735789791797E-2</v>
      </c>
      <c r="G22" s="344">
        <f>'Fat Content'!G34</f>
        <v>4.5639661872323236</v>
      </c>
      <c r="H22" s="379">
        <f>'Fat Content'!H34</f>
        <v>0.31353217876354034</v>
      </c>
      <c r="I22" s="335">
        <f>'Fat Content'!I34</f>
        <v>1.8014871543355375</v>
      </c>
      <c r="J22" s="344">
        <f>'Fat Content'!J34</f>
        <v>-2.8954049737234921E-2</v>
      </c>
      <c r="K22" s="301">
        <f>'Fat Content'!K34</f>
        <v>-1.5818071442454156E-2</v>
      </c>
      <c r="L22" s="305">
        <f>'Fat Content'!L34</f>
        <v>13252735.59523779</v>
      </c>
      <c r="M22" s="291">
        <f>'Fat Content'!M34</f>
        <v>622414.61458864994</v>
      </c>
      <c r="N22" s="280">
        <f>'Fat Content'!N34</f>
        <v>4.9279398009143924E-2</v>
      </c>
      <c r="O22" s="295">
        <f>'Fat Content'!O34</f>
        <v>3829423.4793822318</v>
      </c>
      <c r="P22" s="288">
        <f>'Fat Content'!P34</f>
        <v>54945.773925874848</v>
      </c>
      <c r="Q22" s="280">
        <f>'Fat Content'!Q34</f>
        <v>1.455718597739911E-2</v>
      </c>
    </row>
    <row r="23" spans="2:17" x14ac:dyDescent="0.2">
      <c r="B23" s="460"/>
      <c r="C23" s="49" t="s">
        <v>167</v>
      </c>
      <c r="D23" s="58">
        <f>'Fat Content'!D35</f>
        <v>18994.606748342514</v>
      </c>
      <c r="E23" s="288">
        <f>'Fat Content'!E35</f>
        <v>-132543.71599596692</v>
      </c>
      <c r="F23" s="290">
        <f>'Fat Content'!F35</f>
        <v>-0.87465476452189517</v>
      </c>
      <c r="G23" s="344">
        <f>'Fat Content'!G35</f>
        <v>1.1784152689268915E-2</v>
      </c>
      <c r="H23" s="379">
        <f>'Fat Content'!H35</f>
        <v>-8.1562156182447054E-2</v>
      </c>
      <c r="I23" s="335">
        <f>'Fat Content'!I35</f>
        <v>3.4853912007200951</v>
      </c>
      <c r="J23" s="344">
        <f>'Fat Content'!J35</f>
        <v>1.9922464516972951</v>
      </c>
      <c r="K23" s="301">
        <f>'Fat Content'!K35</f>
        <v>1.3342621021847587</v>
      </c>
      <c r="L23" s="305">
        <f>'Fat Content'!L35</f>
        <v>66203.635221811535</v>
      </c>
      <c r="M23" s="291">
        <f>'Fat Content'!M35</f>
        <v>-160065.01565957646</v>
      </c>
      <c r="N23" s="280">
        <f>'Fat Content'!N35</f>
        <v>-0.70741136713403541</v>
      </c>
      <c r="O23" s="295">
        <f>'Fat Content'!O35</f>
        <v>18997.32034444809</v>
      </c>
      <c r="P23" s="288">
        <f>'Fat Content'!P35</f>
        <v>-56883.513954788214</v>
      </c>
      <c r="Q23" s="280">
        <f>'Fat Content'!Q35</f>
        <v>-0.74964270596271909</v>
      </c>
    </row>
    <row r="24" spans="2:17" ht="15.75" thickBot="1" x14ac:dyDescent="0.25">
      <c r="B24" s="461"/>
      <c r="C24" s="52" t="s">
        <v>168</v>
      </c>
      <c r="D24" s="307">
        <f>'Fat Content'!D36</f>
        <v>152565766.95353934</v>
      </c>
      <c r="E24" s="308">
        <f>'Fat Content'!E36</f>
        <v>-2299374.5199377835</v>
      </c>
      <c r="F24" s="328">
        <f>'Fat Content'!F36</f>
        <v>-1.4847592544456393E-2</v>
      </c>
      <c r="G24" s="345">
        <f>'Fat Content'!G36</f>
        <v>94.650987870165196</v>
      </c>
      <c r="H24" s="380">
        <f>'Fat Content'!H36</f>
        <v>-0.74461284422929452</v>
      </c>
      <c r="I24" s="336">
        <f>'Fat Content'!I36</f>
        <v>2.4158637765202049</v>
      </c>
      <c r="J24" s="345">
        <f>'Fat Content'!J36</f>
        <v>2.3781514726372688E-2</v>
      </c>
      <c r="K24" s="353">
        <f>'Fat Content'!K36</f>
        <v>9.9417629176928191E-3</v>
      </c>
      <c r="L24" s="359">
        <f>'Fat Content'!L36</f>
        <v>368578109.92007905</v>
      </c>
      <c r="M24" s="371">
        <f>'Fat Content'!M36</f>
        <v>-1872047.9688178897</v>
      </c>
      <c r="N24" s="365">
        <f>'Fat Content'!N36</f>
        <v>-5.0534408717389252E-3</v>
      </c>
      <c r="O24" s="309">
        <f>'Fat Content'!O36</f>
        <v>83689539.97669223</v>
      </c>
      <c r="P24" s="308">
        <f>'Fat Content'!P36</f>
        <v>-1564217.3487743288</v>
      </c>
      <c r="Q24" s="365">
        <f>'Fat Content'!Q36</f>
        <v>-1.8347781937665685E-2</v>
      </c>
    </row>
    <row r="25" spans="2:17" ht="15.75" thickBot="1" x14ac:dyDescent="0.25">
      <c r="B25" s="459" t="s">
        <v>288</v>
      </c>
      <c r="C25" s="261" t="s">
        <v>288</v>
      </c>
      <c r="D25" s="270">
        <f>Flavors!D147</f>
        <v>89241658.685403451</v>
      </c>
      <c r="E25" s="271">
        <f>Flavors!E147</f>
        <v>230903.15485483408</v>
      </c>
      <c r="F25" s="284">
        <f>Flavors!F147</f>
        <v>2.594103976295177E-3</v>
      </c>
      <c r="G25" s="346">
        <f>Flavors!G147</f>
        <v>55.3650489386511</v>
      </c>
      <c r="H25" s="381">
        <f>Flavors!H147</f>
        <v>0.53518591661624981</v>
      </c>
      <c r="I25" s="337">
        <f>Flavors!I147</f>
        <v>2.1151035738820956</v>
      </c>
      <c r="J25" s="346">
        <f>Flavors!J147</f>
        <v>-2.5759662262582417E-2</v>
      </c>
      <c r="K25" s="325">
        <f>Flavors!K147</f>
        <v>-1.2032371721685073E-2</v>
      </c>
      <c r="L25" s="326">
        <f>Flavors!L147</f>
        <v>188755351.22466299</v>
      </c>
      <c r="M25" s="283">
        <f>Flavors!M147</f>
        <v>-1804502.9121501148</v>
      </c>
      <c r="N25" s="285">
        <f>Flavors!N147</f>
        <v>-9.4694809687173968E-3</v>
      </c>
      <c r="O25" s="313">
        <f>Flavors!O147</f>
        <v>40921844.465086743</v>
      </c>
      <c r="P25" s="271">
        <f>Flavors!P147</f>
        <v>-396671.07628647983</v>
      </c>
      <c r="Q25" s="285">
        <f>Flavors!Q147</f>
        <v>-9.6003225452105986E-3</v>
      </c>
    </row>
    <row r="26" spans="2:17" x14ac:dyDescent="0.2">
      <c r="B26" s="460"/>
      <c r="C26" s="389" t="s">
        <v>33</v>
      </c>
      <c r="D26" s="310">
        <f>Flavors!D148</f>
        <v>3368669.6714084339</v>
      </c>
      <c r="E26" s="311">
        <f>Flavors!E148</f>
        <v>86297.386119958013</v>
      </c>
      <c r="F26" s="329">
        <f>Flavors!F148</f>
        <v>2.62911634084717E-2</v>
      </c>
      <c r="G26" s="347">
        <f>Flavors!G148</f>
        <v>2.0899046920805726</v>
      </c>
      <c r="H26" s="382">
        <f>Flavors!H148</f>
        <v>6.7991478144039164E-2</v>
      </c>
      <c r="I26" s="338">
        <f>Flavors!I148</f>
        <v>2.4787274056132835</v>
      </c>
      <c r="J26" s="347">
        <f>Flavors!J148</f>
        <v>-6.3591301258484556E-2</v>
      </c>
      <c r="K26" s="354">
        <f>Flavors!K148</f>
        <v>-2.501311149015277E-2</v>
      </c>
      <c r="L26" s="360">
        <f>Flavors!L148</f>
        <v>8350013.8349783802</v>
      </c>
      <c r="M26" s="372">
        <f>Flavors!M148</f>
        <v>5177.3711720518768</v>
      </c>
      <c r="N26" s="366">
        <f>Flavors!N148</f>
        <v>6.2042811677705712E-4</v>
      </c>
      <c r="O26" s="312">
        <f>Flavors!O148</f>
        <v>1913754.9452739786</v>
      </c>
      <c r="P26" s="311">
        <f>Flavors!P148</f>
        <v>47851.286772602471</v>
      </c>
      <c r="Q26" s="366">
        <f>Flavors!Q148</f>
        <v>2.5645100460885976E-2</v>
      </c>
    </row>
    <row r="27" spans="2:17" x14ac:dyDescent="0.2">
      <c r="B27" s="460"/>
      <c r="C27" s="49" t="s">
        <v>145</v>
      </c>
      <c r="D27" s="292">
        <f>Flavors!D149</f>
        <v>259463.61782503128</v>
      </c>
      <c r="E27" s="293">
        <f>Flavors!E149</f>
        <v>13297.497900927672</v>
      </c>
      <c r="F27" s="330">
        <f>Flavors!F149</f>
        <v>5.4018391747115618E-2</v>
      </c>
      <c r="G27" s="348">
        <f>Flavors!G149</f>
        <v>0.16096984424418737</v>
      </c>
      <c r="H27" s="383">
        <f>Flavors!H149</f>
        <v>9.3336228049464842E-3</v>
      </c>
      <c r="I27" s="339">
        <f>Flavors!I149</f>
        <v>2.1442587129235751</v>
      </c>
      <c r="J27" s="348">
        <f>Flavors!J149</f>
        <v>0.11492455498503906</v>
      </c>
      <c r="K27" s="355">
        <f>Flavors!K149</f>
        <v>5.6631656514264356E-2</v>
      </c>
      <c r="L27" s="361">
        <f>Flavors!L149</f>
        <v>556357.1232079959</v>
      </c>
      <c r="M27" s="373">
        <f>Flavors!M149</f>
        <v>56803.807518818416</v>
      </c>
      <c r="N27" s="367">
        <f>Flavors!N149</f>
        <v>0.11370919926825547</v>
      </c>
      <c r="O27" s="296">
        <f>Flavors!O149</f>
        <v>129731.80891251564</v>
      </c>
      <c r="P27" s="293">
        <f>Flavors!P149</f>
        <v>6648.7489504638361</v>
      </c>
      <c r="Q27" s="367">
        <f>Flavors!Q149</f>
        <v>5.4018391747115618E-2</v>
      </c>
    </row>
    <row r="28" spans="2:17" x14ac:dyDescent="0.2">
      <c r="B28" s="460"/>
      <c r="C28" s="49" t="s">
        <v>146</v>
      </c>
      <c r="D28" s="292">
        <f>Flavors!D150</f>
        <v>222553.31251525879</v>
      </c>
      <c r="E28" s="293">
        <f>Flavors!E150</f>
        <v>-63340.265691101085</v>
      </c>
      <c r="F28" s="330">
        <f>Flavors!F150</f>
        <v>-0.22155190084536164</v>
      </c>
      <c r="G28" s="348">
        <f>Flavors!G150</f>
        <v>0.13807088774876811</v>
      </c>
      <c r="H28" s="383">
        <f>Flavors!H150</f>
        <v>-3.8037107723242758E-2</v>
      </c>
      <c r="I28" s="339">
        <f>Flavors!I150</f>
        <v>2.1244426710218822</v>
      </c>
      <c r="J28" s="348">
        <f>Flavors!J150</f>
        <v>0.11164337891112863</v>
      </c>
      <c r="K28" s="355">
        <f>Flavors!K150</f>
        <v>5.546672206648684E-2</v>
      </c>
      <c r="L28" s="361">
        <f>Flavors!L150</f>
        <v>472801.75368468405</v>
      </c>
      <c r="M28" s="373">
        <f>Flavors!M150</f>
        <v>-102644.63814808743</v>
      </c>
      <c r="N28" s="367">
        <f>Flavors!N150</f>
        <v>-0.17837393648636629</v>
      </c>
      <c r="O28" s="296">
        <f>Flavors!O150</f>
        <v>111276.65625762939</v>
      </c>
      <c r="P28" s="293">
        <f>Flavors!P150</f>
        <v>-31751.477870613104</v>
      </c>
      <c r="Q28" s="367">
        <f>Flavors!Q150</f>
        <v>-0.22199463108526576</v>
      </c>
    </row>
    <row r="29" spans="2:17" x14ac:dyDescent="0.2">
      <c r="B29" s="460"/>
      <c r="C29" s="49" t="s">
        <v>147</v>
      </c>
      <c r="D29" s="292">
        <f>Flavors!D151</f>
        <v>447757.09590953961</v>
      </c>
      <c r="E29" s="293">
        <f>Flavors!E151</f>
        <v>113450.14119812794</v>
      </c>
      <c r="F29" s="330">
        <f>Flavors!F151</f>
        <v>0.33935920147417525</v>
      </c>
      <c r="G29" s="348">
        <f>Flavors!G151</f>
        <v>0.27778611349045529</v>
      </c>
      <c r="H29" s="383">
        <f>Flavors!H151</f>
        <v>7.1855892756069684E-2</v>
      </c>
      <c r="I29" s="339">
        <f>Flavors!I151</f>
        <v>2.3222861219167945</v>
      </c>
      <c r="J29" s="348">
        <f>Flavors!J151</f>
        <v>-0.24646633396509676</v>
      </c>
      <c r="K29" s="355">
        <f>Flavors!K151</f>
        <v>-9.5947872828594988E-2</v>
      </c>
      <c r="L29" s="361">
        <f>Flavors!L151</f>
        <v>1039820.089820491</v>
      </c>
      <c r="M29" s="373">
        <f>Flavors!M151</f>
        <v>181068.27888715616</v>
      </c>
      <c r="N29" s="367">
        <f>Flavors!N151</f>
        <v>0.21085053513932275</v>
      </c>
      <c r="O29" s="296">
        <f>Flavors!O151</f>
        <v>239729.57678497769</v>
      </c>
      <c r="P29" s="293">
        <f>Flavors!P151</f>
        <v>53246.988083981269</v>
      </c>
      <c r="Q29" s="367">
        <f>Flavors!Q151</f>
        <v>0.28553329538639527</v>
      </c>
    </row>
    <row r="30" spans="2:17" x14ac:dyDescent="0.2">
      <c r="B30" s="460"/>
      <c r="C30" s="49" t="s">
        <v>148</v>
      </c>
      <c r="D30" s="292">
        <f>Flavors!D152</f>
        <v>11121395.291036021</v>
      </c>
      <c r="E30" s="293">
        <f>Flavors!E152</f>
        <v>1081211.6146934554</v>
      </c>
      <c r="F30" s="330">
        <f>Flavors!F152</f>
        <v>0.10768842976857956</v>
      </c>
      <c r="G30" s="348">
        <f>Flavors!G152</f>
        <v>6.8996543052264494</v>
      </c>
      <c r="H30" s="383">
        <f>Flavors!H152</f>
        <v>0.71498715563686766</v>
      </c>
      <c r="I30" s="339">
        <f>Flavors!I152</f>
        <v>2.1511594938107348</v>
      </c>
      <c r="J30" s="348">
        <f>Flavors!J152</f>
        <v>-0.13100325840585558</v>
      </c>
      <c r="K30" s="355">
        <f>Flavors!K152</f>
        <v>-5.7403118282697577E-2</v>
      </c>
      <c r="L30" s="361">
        <f>Flavors!L152</f>
        <v>23923895.064734135</v>
      </c>
      <c r="M30" s="373">
        <f>Flavors!M152</f>
        <v>1010561.8531721011</v>
      </c>
      <c r="N30" s="367">
        <f>Flavors!N152</f>
        <v>4.4103659814198184E-2</v>
      </c>
      <c r="O30" s="296">
        <f>Flavors!O152</f>
        <v>5238555.2268845141</v>
      </c>
      <c r="P30" s="293">
        <f>Flavors!P152</f>
        <v>350131.09183692187</v>
      </c>
      <c r="Q30" s="367">
        <f>Flavors!Q152</f>
        <v>7.162453219364795E-2</v>
      </c>
    </row>
    <row r="31" spans="2:17" x14ac:dyDescent="0.2">
      <c r="B31" s="460"/>
      <c r="C31" s="49" t="s">
        <v>149</v>
      </c>
      <c r="D31" s="292">
        <f>Flavors!D153</f>
        <v>2696819.3379281862</v>
      </c>
      <c r="E31" s="293">
        <f>Flavors!E153</f>
        <v>102446.50995387742</v>
      </c>
      <c r="F31" s="330">
        <f>Flavors!F153</f>
        <v>3.9487967515396717E-2</v>
      </c>
      <c r="G31" s="348">
        <f>Flavors!G153</f>
        <v>1.6730923295525442</v>
      </c>
      <c r="H31" s="383">
        <f>Flavors!H153</f>
        <v>7.4980888546963165E-2</v>
      </c>
      <c r="I31" s="339">
        <f>Flavors!I153</f>
        <v>2.276745135026891</v>
      </c>
      <c r="J31" s="348">
        <f>Flavors!J153</f>
        <v>-7.0962200576536905E-2</v>
      </c>
      <c r="K31" s="355">
        <f>Flavors!K153</f>
        <v>-3.0226169804209259E-2</v>
      </c>
      <c r="L31" s="361">
        <f>Flavors!L153</f>
        <v>6139970.3076744387</v>
      </c>
      <c r="M31" s="373">
        <f>Flavors!M153</f>
        <v>49142.188148943707</v>
      </c>
      <c r="N31" s="367">
        <f>Flavors!N153</f>
        <v>8.0682276998438954E-3</v>
      </c>
      <c r="O31" s="296">
        <f>Flavors!O153</f>
        <v>1412665.6951917876</v>
      </c>
      <c r="P31" s="293">
        <f>Flavors!P153</f>
        <v>47924.339637272991</v>
      </c>
      <c r="Q31" s="367">
        <f>Flavors!Q153</f>
        <v>3.5116060227984094E-2</v>
      </c>
    </row>
    <row r="32" spans="2:17" x14ac:dyDescent="0.2">
      <c r="B32" s="460"/>
      <c r="C32" s="49" t="s">
        <v>150</v>
      </c>
      <c r="D32" s="292">
        <f>Flavors!D154</f>
        <v>652964.71736137418</v>
      </c>
      <c r="E32" s="293">
        <f>Flavors!E154</f>
        <v>-743211.88487899431</v>
      </c>
      <c r="F32" s="330">
        <f>Flavors!F154</f>
        <v>-0.53231939547361184</v>
      </c>
      <c r="G32" s="348">
        <f>Flavors!G154</f>
        <v>0.40509582704381053</v>
      </c>
      <c r="H32" s="383">
        <f>Flavors!H154</f>
        <v>-0.45493700156347638</v>
      </c>
      <c r="I32" s="339">
        <f>Flavors!I154</f>
        <v>2.507351269715834</v>
      </c>
      <c r="J32" s="348">
        <f>Flavors!J154</f>
        <v>0.1754346173691923</v>
      </c>
      <c r="K32" s="355">
        <f>Flavors!K154</f>
        <v>7.5231941584468678E-2</v>
      </c>
      <c r="L32" s="361">
        <f>Flavors!L154</f>
        <v>1637211.9131556822</v>
      </c>
      <c r="M32" s="373">
        <f>Flavors!M154</f>
        <v>-1618555.5552253865</v>
      </c>
      <c r="N32" s="367">
        <f>Flavors!N154</f>
        <v>-0.49713487555369357</v>
      </c>
      <c r="O32" s="296">
        <f>Flavors!O154</f>
        <v>346748.32248534635</v>
      </c>
      <c r="P32" s="293">
        <f>Flavors!P154</f>
        <v>-380093.70148075826</v>
      </c>
      <c r="Q32" s="367">
        <f>Flavors!Q154</f>
        <v>-0.52293853264940482</v>
      </c>
    </row>
    <row r="33" spans="2:17" x14ac:dyDescent="0.2">
      <c r="B33" s="460"/>
      <c r="C33" s="49" t="s">
        <v>151</v>
      </c>
      <c r="D33" s="292">
        <f>Flavors!D155</f>
        <v>2126283.2018314782</v>
      </c>
      <c r="E33" s="293">
        <f>Flavors!E155</f>
        <v>-56297.996816532686</v>
      </c>
      <c r="F33" s="330">
        <f>Flavors!F155</f>
        <v>-2.5794227885499153E-2</v>
      </c>
      <c r="G33" s="348">
        <f>Flavors!G155</f>
        <v>1.3191347545637491</v>
      </c>
      <c r="H33" s="383">
        <f>Flavors!H155</f>
        <v>-2.5316569807584344E-2</v>
      </c>
      <c r="I33" s="339">
        <f>Flavors!I155</f>
        <v>2.1704395117320949</v>
      </c>
      <c r="J33" s="348">
        <f>Flavors!J155</f>
        <v>2.9557462744836283E-2</v>
      </c>
      <c r="K33" s="355">
        <f>Flavors!K155</f>
        <v>1.3806207940702945E-2</v>
      </c>
      <c r="L33" s="361">
        <f>Flavors!L155</f>
        <v>4614969.0743872691</v>
      </c>
      <c r="M33" s="373">
        <f>Flavors!M155</f>
        <v>-57679.834255351685</v>
      </c>
      <c r="N33" s="367">
        <f>Flavors!N155</f>
        <v>-1.2344140418653317E-2</v>
      </c>
      <c r="O33" s="296">
        <f>Flavors!O155</f>
        <v>1098461.5236070529</v>
      </c>
      <c r="P33" s="293">
        <f>Flavors!P155</f>
        <v>-9969.1747035817243</v>
      </c>
      <c r="Q33" s="367">
        <f>Flavors!Q155</f>
        <v>-8.9939539916891499E-3</v>
      </c>
    </row>
    <row r="34" spans="2:17" x14ac:dyDescent="0.2">
      <c r="B34" s="460"/>
      <c r="C34" s="49" t="s">
        <v>152</v>
      </c>
      <c r="D34" s="292">
        <f>Flavors!D156</f>
        <v>13425415.368869415</v>
      </c>
      <c r="E34" s="293">
        <f>Flavors!E156</f>
        <v>-488346.82935934141</v>
      </c>
      <c r="F34" s="330">
        <f>Flavors!F156</f>
        <v>-3.5098115261845482E-2</v>
      </c>
      <c r="G34" s="348">
        <f>Flavors!G156</f>
        <v>8.329056069424551</v>
      </c>
      <c r="H34" s="383">
        <f>Flavors!H156</f>
        <v>-0.2417022721134483</v>
      </c>
      <c r="I34" s="339">
        <f>Flavors!I156</f>
        <v>1.9986018667238115</v>
      </c>
      <c r="J34" s="348">
        <f>Flavors!J156</f>
        <v>-2.2514647135090327E-2</v>
      </c>
      <c r="K34" s="355">
        <f>Flavors!K156</f>
        <v>-1.1139707671827039E-2</v>
      </c>
      <c r="L34" s="361">
        <f>Flavors!L156</f>
        <v>26832060.217764959</v>
      </c>
      <c r="M34" s="373">
        <f>Flavors!M156</f>
        <v>-1289274.3309809119</v>
      </c>
      <c r="N34" s="367">
        <f>Flavors!N156</f>
        <v>-4.5846840189823414E-2</v>
      </c>
      <c r="O34" s="296">
        <f>Flavors!O156</f>
        <v>5893455.8514816687</v>
      </c>
      <c r="P34" s="293">
        <f>Flavors!P156</f>
        <v>-292214.16445705388</v>
      </c>
      <c r="Q34" s="367">
        <f>Flavors!Q156</f>
        <v>-4.7240503244450581E-2</v>
      </c>
    </row>
    <row r="35" spans="2:17" x14ac:dyDescent="0.2">
      <c r="B35" s="460"/>
      <c r="C35" s="49" t="s">
        <v>153</v>
      </c>
      <c r="D35" s="292">
        <f>Flavors!D157</f>
        <v>354711.27249693871</v>
      </c>
      <c r="E35" s="293">
        <f>Flavors!E157</f>
        <v>-49198.221682846081</v>
      </c>
      <c r="F35" s="330">
        <f>Flavors!F157</f>
        <v>-0.1218050637377377</v>
      </c>
      <c r="G35" s="348">
        <f>Flavors!G157</f>
        <v>0.22006098105050517</v>
      </c>
      <c r="H35" s="383">
        <f>Flavors!H157</f>
        <v>-2.874380784465641E-2</v>
      </c>
      <c r="I35" s="339">
        <f>Flavors!I157</f>
        <v>1.9119034359446188</v>
      </c>
      <c r="J35" s="348">
        <f>Flavors!J157</f>
        <v>-2.4951930611716966E-2</v>
      </c>
      <c r="K35" s="355">
        <f>Flavors!K157</f>
        <v>-1.2882702055384066E-2</v>
      </c>
      <c r="L35" s="361">
        <f>Flavors!L157</f>
        <v>678173.70065518504</v>
      </c>
      <c r="M35" s="373">
        <f>Flavors!M157</f>
        <v>-104140.57074998622</v>
      </c>
      <c r="N35" s="367">
        <f>Flavors!N157</f>
        <v>-0.1331185874481515</v>
      </c>
      <c r="O35" s="296">
        <f>Flavors!O157</f>
        <v>177355.63624846935</v>
      </c>
      <c r="P35" s="293">
        <f>Flavors!P157</f>
        <v>-24599.11084142304</v>
      </c>
      <c r="Q35" s="367">
        <f>Flavors!Q157</f>
        <v>-0.1218050637377377</v>
      </c>
    </row>
    <row r="36" spans="2:17" x14ac:dyDescent="0.2">
      <c r="B36" s="460"/>
      <c r="C36" s="49" t="s">
        <v>154</v>
      </c>
      <c r="D36" s="292">
        <f>Flavors!D158</f>
        <v>304027.27118209749</v>
      </c>
      <c r="E36" s="293">
        <f>Flavors!E158</f>
        <v>-40075.993961602973</v>
      </c>
      <c r="F36" s="330">
        <f>Flavors!F158</f>
        <v>-0.11646502088513137</v>
      </c>
      <c r="G36" s="348">
        <f>Flavors!G158</f>
        <v>0.18861689703706205</v>
      </c>
      <c r="H36" s="383">
        <f>Flavors!H158</f>
        <v>-2.3347767017371318E-2</v>
      </c>
      <c r="I36" s="339">
        <f>Flavors!I158</f>
        <v>2.1538405766551212</v>
      </c>
      <c r="J36" s="348">
        <f>Flavors!J158</f>
        <v>3.6488728689028527E-2</v>
      </c>
      <c r="K36" s="355">
        <f>Flavors!K158</f>
        <v>1.7233190942770916E-2</v>
      </c>
      <c r="L36" s="361">
        <f>Flavors!L158</f>
        <v>654826.27308173175</v>
      </c>
      <c r="M36" s="373">
        <f>Flavors!M158</f>
        <v>-73761.411261448753</v>
      </c>
      <c r="N36" s="367">
        <f>Flavors!N158</f>
        <v>-0.10123889388542771</v>
      </c>
      <c r="O36" s="296">
        <f>Flavors!O158</f>
        <v>152013.63559104875</v>
      </c>
      <c r="P36" s="293">
        <f>Flavors!P158</f>
        <v>-20037.996980801487</v>
      </c>
      <c r="Q36" s="367">
        <f>Flavors!Q158</f>
        <v>-0.11646502088513137</v>
      </c>
    </row>
    <row r="37" spans="2:17" x14ac:dyDescent="0.2">
      <c r="B37" s="460"/>
      <c r="C37" s="49" t="s">
        <v>155</v>
      </c>
      <c r="D37" s="292">
        <f>Flavors!D159</f>
        <v>32136.305747485159</v>
      </c>
      <c r="E37" s="293">
        <f>Flavors!E159</f>
        <v>27753.009740082918</v>
      </c>
      <c r="F37" s="330">
        <f>Flavors!F159</f>
        <v>6.3315390275298205</v>
      </c>
      <c r="G37" s="348">
        <f>Flavors!G159</f>
        <v>1.9937192636559374E-2</v>
      </c>
      <c r="H37" s="383">
        <f>Flavors!H159</f>
        <v>1.7237119839307209E-2</v>
      </c>
      <c r="I37" s="339">
        <f>Flavors!I159</f>
        <v>3.1155915190947838</v>
      </c>
      <c r="J37" s="348">
        <f>Flavors!J159</f>
        <v>0.99302249393721542</v>
      </c>
      <c r="K37" s="355">
        <f>Flavors!K159</f>
        <v>0.46783990634344558</v>
      </c>
      <c r="L37" s="361">
        <f>Flavors!L159</f>
        <v>100123.60164190173</v>
      </c>
      <c r="M37" s="373">
        <f>Flavors!M159</f>
        <v>90819.753308492887</v>
      </c>
      <c r="N37" s="367">
        <f>Flavors!N159</f>
        <v>9.7615255595226884</v>
      </c>
      <c r="O37" s="296">
        <f>Flavors!O159</f>
        <v>20243.342203140259</v>
      </c>
      <c r="P37" s="293">
        <f>Flavors!P159</f>
        <v>17482.210859894753</v>
      </c>
      <c r="Q37" s="367">
        <f>Flavors!Q159</f>
        <v>6.3315390275298178</v>
      </c>
    </row>
    <row r="38" spans="2:17" x14ac:dyDescent="0.2">
      <c r="B38" s="460"/>
      <c r="C38" s="49" t="s">
        <v>156</v>
      </c>
      <c r="D38" s="292">
        <f>Flavors!D160</f>
        <v>101148.40317487717</v>
      </c>
      <c r="E38" s="293">
        <f>Flavors!E160</f>
        <v>75642.218024015427</v>
      </c>
      <c r="F38" s="330">
        <f>Flavors!F160</f>
        <v>2.9656421599942715</v>
      </c>
      <c r="G38" s="348">
        <f>Flavors!G160</f>
        <v>6.2751929696701708E-2</v>
      </c>
      <c r="H38" s="383">
        <f>Flavors!H160</f>
        <v>4.7040338106442245E-2</v>
      </c>
      <c r="I38" s="339">
        <f>Flavors!I160</f>
        <v>1.7811596149674218</v>
      </c>
      <c r="J38" s="348">
        <f>Flavors!J160</f>
        <v>4.0366868887409257E-2</v>
      </c>
      <c r="K38" s="355">
        <f>Flavors!K160</f>
        <v>2.3188785097082353E-2</v>
      </c>
      <c r="L38" s="361">
        <f>Flavors!L160</f>
        <v>180161.45085353375</v>
      </c>
      <c r="M38" s="373">
        <f>Flavors!M160</f>
        <v>135760.46876273991</v>
      </c>
      <c r="N38" s="367">
        <f>Flavors!N160</f>
        <v>3.0576005838143083</v>
      </c>
      <c r="O38" s="296">
        <f>Flavors!O160</f>
        <v>50574.201587438583</v>
      </c>
      <c r="P38" s="293">
        <f>Flavors!P160</f>
        <v>37821.109012007713</v>
      </c>
      <c r="Q38" s="367">
        <f>Flavors!Q160</f>
        <v>2.9656421599942715</v>
      </c>
    </row>
    <row r="39" spans="2:17" x14ac:dyDescent="0.2">
      <c r="B39" s="460"/>
      <c r="C39" s="49" t="s">
        <v>157</v>
      </c>
      <c r="D39" s="292">
        <f>Flavors!D161</f>
        <v>1325952.3637681915</v>
      </c>
      <c r="E39" s="293">
        <f>Flavors!E161</f>
        <v>-23913.057689950569</v>
      </c>
      <c r="F39" s="330">
        <f>Flavors!F161</f>
        <v>-1.7715142050323339E-2</v>
      </c>
      <c r="G39" s="348">
        <f>Flavors!G161</f>
        <v>0.82261377244384803</v>
      </c>
      <c r="H39" s="383">
        <f>Flavors!H161</f>
        <v>-8.8917654608373642E-3</v>
      </c>
      <c r="I39" s="339">
        <f>Flavors!I161</f>
        <v>2.2182853355820868</v>
      </c>
      <c r="J39" s="348">
        <f>Flavors!J161</f>
        <v>7.2720126764008075E-2</v>
      </c>
      <c r="K39" s="355">
        <f>Flavors!K161</f>
        <v>3.3893226113629611E-2</v>
      </c>
      <c r="L39" s="361">
        <f>Flavors!L161</f>
        <v>2941340.6842273842</v>
      </c>
      <c r="M39" s="373">
        <f>Flavors!M161</f>
        <v>45116.399360241834</v>
      </c>
      <c r="N39" s="367">
        <f>Flavors!N161</f>
        <v>1.5577660748159718E-2</v>
      </c>
      <c r="O39" s="296">
        <f>Flavors!O161</f>
        <v>670492.54433276132</v>
      </c>
      <c r="P39" s="293">
        <f>Flavors!P161</f>
        <v>-5006.7139553853776</v>
      </c>
      <c r="Q39" s="367">
        <f>Flavors!Q161</f>
        <v>-7.4118718769187325E-3</v>
      </c>
    </row>
    <row r="40" spans="2:17" x14ac:dyDescent="0.2">
      <c r="B40" s="460"/>
      <c r="C40" s="49" t="s">
        <v>158</v>
      </c>
      <c r="D40" s="292">
        <f>Flavors!D162</f>
        <v>69249239.491901502</v>
      </c>
      <c r="E40" s="293">
        <f>Flavors!E162</f>
        <v>-1485551.7200059742</v>
      </c>
      <c r="F40" s="330">
        <f>Flavors!F162</f>
        <v>-2.100171209321244E-2</v>
      </c>
      <c r="G40" s="348">
        <f>Flavors!G162</f>
        <v>42.961858731796433</v>
      </c>
      <c r="H40" s="383">
        <f>Flavors!H162</f>
        <v>-0.61016680516304689</v>
      </c>
      <c r="I40" s="339">
        <f>Flavors!I162</f>
        <v>2.7635747337743064</v>
      </c>
      <c r="J40" s="348">
        <f>Flavors!J162</f>
        <v>0.10153884133705748</v>
      </c>
      <c r="K40" s="355">
        <f>Flavors!K162</f>
        <v>3.8143302885406537E-2</v>
      </c>
      <c r="L40" s="361">
        <f>Flavors!L162</f>
        <v>191375448.59290487</v>
      </c>
      <c r="M40" s="373">
        <f>Flavors!M162</f>
        <v>3076895.5427522659</v>
      </c>
      <c r="N40" s="367">
        <f>Flavors!N162</f>
        <v>1.6340516126710471E-2</v>
      </c>
      <c r="O40" s="296">
        <f>Flavors!O162</f>
        <v>45919193.526205316</v>
      </c>
      <c r="P40" s="293">
        <f>Flavors!P162</f>
        <v>-827754.48812953383</v>
      </c>
      <c r="Q40" s="367">
        <f>Flavors!Q162</f>
        <v>-1.7707134332613644E-2</v>
      </c>
    </row>
    <row r="41" spans="2:17" x14ac:dyDescent="0.2">
      <c r="B41" s="460"/>
      <c r="C41" s="49" t="s">
        <v>159</v>
      </c>
      <c r="D41" s="292">
        <f>Flavors!D163</f>
        <v>7015.5581897899501</v>
      </c>
      <c r="E41" s="293">
        <f>Flavors!E163</f>
        <v>-572.26898257136509</v>
      </c>
      <c r="F41" s="330">
        <f>Flavors!F163</f>
        <v>-7.5419348592421387E-2</v>
      </c>
      <c r="G41" s="348">
        <f>Flavors!G163</f>
        <v>4.352414872508475E-3</v>
      </c>
      <c r="H41" s="383">
        <f>Flavors!H163</f>
        <v>-3.2162167527320998E-4</v>
      </c>
      <c r="I41" s="339">
        <f>Flavors!I163</f>
        <v>2.5953015166942812</v>
      </c>
      <c r="J41" s="348">
        <f>Flavors!J163</f>
        <v>8.3460474502365933E-2</v>
      </c>
      <c r="K41" s="355">
        <f>Flavors!K163</f>
        <v>3.3226813759494739E-2</v>
      </c>
      <c r="L41" s="361">
        <f>Flavors!L163</f>
        <v>18207.488810418843</v>
      </c>
      <c r="M41" s="373">
        <f>Flavors!M163</f>
        <v>-851.92690217733616</v>
      </c>
      <c r="N41" s="367">
        <f>Flavors!N163</f>
        <v>-4.4698479482469453E-2</v>
      </c>
      <c r="O41" s="296">
        <f>Flavors!O163</f>
        <v>3971.766664981842</v>
      </c>
      <c r="P41" s="293">
        <f>Flavors!P163</f>
        <v>-225.83630430698395</v>
      </c>
      <c r="Q41" s="367">
        <f>Flavors!Q163</f>
        <v>-5.380125418227584E-2</v>
      </c>
    </row>
    <row r="42" spans="2:17" x14ac:dyDescent="0.2">
      <c r="B42" s="460"/>
      <c r="C42" s="49" t="s">
        <v>160</v>
      </c>
      <c r="D42" s="292">
        <f>Flavors!D164</f>
        <v>201009.65462827682</v>
      </c>
      <c r="E42" s="293">
        <f>Flavors!E164</f>
        <v>-85170.888435219647</v>
      </c>
      <c r="F42" s="330">
        <f>Flavors!F164</f>
        <v>-0.29761243557470751</v>
      </c>
      <c r="G42" s="348">
        <f>Flavors!G164</f>
        <v>0.12470531733243288</v>
      </c>
      <c r="H42" s="383">
        <f>Flavors!H164</f>
        <v>-5.1579446033695395E-2</v>
      </c>
      <c r="I42" s="339">
        <f>Flavors!I164</f>
        <v>2.0524010737091158</v>
      </c>
      <c r="J42" s="348">
        <f>Flavors!J164</f>
        <v>-1.0933036592656098E-2</v>
      </c>
      <c r="K42" s="355">
        <f>Flavors!K164</f>
        <v>-5.2987233323337499E-3</v>
      </c>
      <c r="L42" s="361">
        <f>Flavors!L164</f>
        <v>412552.43098497391</v>
      </c>
      <c r="M42" s="373">
        <f>Flavors!M164</f>
        <v>-177933.64522262348</v>
      </c>
      <c r="N42" s="367">
        <f>Flavors!N164</f>
        <v>-0.30133419295066882</v>
      </c>
      <c r="O42" s="296">
        <f>Flavors!O164</f>
        <v>100504.82731413841</v>
      </c>
      <c r="P42" s="293">
        <f>Flavors!P164</f>
        <v>-42585.444217609824</v>
      </c>
      <c r="Q42" s="367">
        <f>Flavors!Q164</f>
        <v>-0.29761243557470751</v>
      </c>
    </row>
    <row r="43" spans="2:17" x14ac:dyDescent="0.2">
      <c r="B43" s="460"/>
      <c r="C43" s="49" t="s">
        <v>161</v>
      </c>
      <c r="D43" s="292">
        <f>Flavors!D165</f>
        <v>694045.55538678169</v>
      </c>
      <c r="E43" s="293">
        <f>Flavors!E165</f>
        <v>80266.270445607603</v>
      </c>
      <c r="F43" s="330">
        <f>Flavors!F165</f>
        <v>0.130773834202144</v>
      </c>
      <c r="G43" s="348">
        <f>Flavors!G165</f>
        <v>0.43058215978595954</v>
      </c>
      <c r="H43" s="383">
        <f>Flavors!H165</f>
        <v>5.2499377334605468E-2</v>
      </c>
      <c r="I43" s="339">
        <f>Flavors!I165</f>
        <v>2.1293475556434101</v>
      </c>
      <c r="J43" s="348">
        <f>Flavors!J165</f>
        <v>1.4770434573989633E-2</v>
      </c>
      <c r="K43" s="355">
        <f>Flavors!K165</f>
        <v>6.985053619855526E-3</v>
      </c>
      <c r="L43" s="361">
        <f>Flavors!L165</f>
        <v>1477864.2068680166</v>
      </c>
      <c r="M43" s="373">
        <f>Flavors!M165</f>
        <v>179980.57354506128</v>
      </c>
      <c r="N43" s="367">
        <f>Flavors!N165</f>
        <v>0.13867235006597567</v>
      </c>
      <c r="O43" s="296">
        <f>Flavors!O165</f>
        <v>347022.77769339085</v>
      </c>
      <c r="P43" s="293">
        <f>Flavors!P165</f>
        <v>40133.135222803801</v>
      </c>
      <c r="Q43" s="367">
        <f>Flavors!Q165</f>
        <v>0.130773834202144</v>
      </c>
    </row>
    <row r="44" spans="2:17" x14ac:dyDescent="0.2">
      <c r="B44" s="460"/>
      <c r="C44" s="49" t="s">
        <v>162</v>
      </c>
      <c r="D44" s="292">
        <f>Flavors!D166</f>
        <v>18115312.960454889</v>
      </c>
      <c r="E44" s="293">
        <f>Flavors!E166</f>
        <v>1325630.4814205766</v>
      </c>
      <c r="F44" s="330">
        <f>Flavors!F166</f>
        <v>7.8955065593165549E-2</v>
      </c>
      <c r="G44" s="348">
        <f>Flavors!G166</f>
        <v>11.238643514350221</v>
      </c>
      <c r="H44" s="383">
        <f>Flavors!H166</f>
        <v>0.89634291234076002</v>
      </c>
      <c r="I44" s="339">
        <f>Flavors!I166</f>
        <v>2.1738892288345708</v>
      </c>
      <c r="J44" s="348">
        <f>Flavors!J166</f>
        <v>1.1686521717457765E-5</v>
      </c>
      <c r="K44" s="355">
        <f>Flavors!K166</f>
        <v>5.3758877811599843E-6</v>
      </c>
      <c r="L44" s="361">
        <f>Flavors!L166</f>
        <v>39380683.721700184</v>
      </c>
      <c r="M44" s="373">
        <f>Flavors!M166</f>
        <v>2881970.037963897</v>
      </c>
      <c r="N44" s="367">
        <f>Flavors!N166</f>
        <v>7.8960865934519051E-2</v>
      </c>
      <c r="O44" s="296">
        <f>Flavors!O166</f>
        <v>8173645.3848184925</v>
      </c>
      <c r="P44" s="293">
        <f>Flavors!P166</f>
        <v>507159.19413590804</v>
      </c>
      <c r="Q44" s="367">
        <f>Flavors!Q166</f>
        <v>6.6152756493878612E-2</v>
      </c>
    </row>
    <row r="45" spans="2:17" x14ac:dyDescent="0.2">
      <c r="B45" s="460"/>
      <c r="C45" s="49" t="s">
        <v>163</v>
      </c>
      <c r="D45" s="292">
        <f>Flavors!D167</f>
        <v>188834.94964408875</v>
      </c>
      <c r="E45" s="293">
        <f>Flavors!E167</f>
        <v>-5130.0413215545414</v>
      </c>
      <c r="F45" s="330">
        <f>Flavors!F167</f>
        <v>-2.644828479621468E-2</v>
      </c>
      <c r="G45" s="348">
        <f>Flavors!G167</f>
        <v>0.11715219531304731</v>
      </c>
      <c r="H45" s="383">
        <f>Flavors!H167</f>
        <v>-2.3285777949449832E-3</v>
      </c>
      <c r="I45" s="339">
        <f>Flavors!I167</f>
        <v>2.0675688987384193</v>
      </c>
      <c r="J45" s="348">
        <f>Flavors!J167</f>
        <v>-6.3108417562793395E-2</v>
      </c>
      <c r="K45" s="355">
        <f>Flavors!K167</f>
        <v>-2.9618946557495425E-2</v>
      </c>
      <c r="L45" s="361">
        <f>Flavors!L167</f>
        <v>390429.26887895347</v>
      </c>
      <c r="M45" s="373">
        <f>Flavors!M167</f>
        <v>-22847.537528112356</v>
      </c>
      <c r="N45" s="367">
        <f>Flavors!N167</f>
        <v>-5.5283861019793559E-2</v>
      </c>
      <c r="O45" s="296">
        <f>Flavors!O167</f>
        <v>94417.474822044373</v>
      </c>
      <c r="P45" s="293">
        <f>Flavors!P167</f>
        <v>-2565.0206607772707</v>
      </c>
      <c r="Q45" s="367">
        <f>Flavors!Q167</f>
        <v>-2.644828479621468E-2</v>
      </c>
    </row>
    <row r="46" spans="2:17" x14ac:dyDescent="0.2">
      <c r="B46" s="460"/>
      <c r="C46" s="49" t="s">
        <v>164</v>
      </c>
      <c r="D46" s="292">
        <f>Flavors!D168</f>
        <v>35923020.230387419</v>
      </c>
      <c r="E46" s="293">
        <f>Flavors!E168</f>
        <v>-808437.22834050655</v>
      </c>
      <c r="F46" s="330">
        <f>Flavors!F168</f>
        <v>-2.2009396965771914E-2</v>
      </c>
      <c r="G46" s="348">
        <f>Flavors!G168</f>
        <v>22.286450099395772</v>
      </c>
      <c r="H46" s="383">
        <f>Flavors!H168</f>
        <v>-0.33981308708568037</v>
      </c>
      <c r="I46" s="339">
        <f>Flavors!I168</f>
        <v>2.0715623897467745</v>
      </c>
      <c r="J46" s="348">
        <f>Flavors!J168</f>
        <v>-2.4347617449944625E-2</v>
      </c>
      <c r="K46" s="355">
        <f>Flavors!K168</f>
        <v>-1.1616728469420105E-2</v>
      </c>
      <c r="L46" s="361">
        <f>Flavors!L168</f>
        <v>74416777.635383084</v>
      </c>
      <c r="M46" s="373">
        <f>Flavors!M168</f>
        <v>-2569051.6312853545</v>
      </c>
      <c r="N46" s="367">
        <f>Flavors!N168</f>
        <v>-3.3370448246865136E-2</v>
      </c>
      <c r="O46" s="296">
        <f>Flavors!O168</f>
        <v>15972609.164328434</v>
      </c>
      <c r="P46" s="293">
        <f>Flavors!P168</f>
        <v>-545920.76359688491</v>
      </c>
      <c r="Q46" s="367">
        <f>Flavors!Q168</f>
        <v>-3.3048992009511773E-2</v>
      </c>
    </row>
    <row r="47" spans="2:17" ht="15.75" thickBot="1" x14ac:dyDescent="0.25">
      <c r="B47" s="460"/>
      <c r="C47" s="52" t="s">
        <v>165</v>
      </c>
      <c r="D47" s="314">
        <f>Flavors!D169</f>
        <v>369941.88358604169</v>
      </c>
      <c r="E47" s="315">
        <f>Flavors!E169</f>
        <v>-208950.78752776544</v>
      </c>
      <c r="F47" s="331">
        <f>Flavors!F169</f>
        <v>-0.36094909808710784</v>
      </c>
      <c r="G47" s="349">
        <f>Flavors!G169</f>
        <v>0.22950997091393172</v>
      </c>
      <c r="H47" s="384">
        <f>Flavors!H169</f>
        <v>-0.12708295622661475</v>
      </c>
      <c r="I47" s="340">
        <f>Flavors!I169</f>
        <v>1.8302379911154558</v>
      </c>
      <c r="J47" s="349">
        <f>Flavors!J169</f>
        <v>1.2799082965296638E-2</v>
      </c>
      <c r="K47" s="356">
        <f>Flavors!K169</f>
        <v>7.0423731482253272E-3</v>
      </c>
      <c r="L47" s="362">
        <f>Flavors!L169</f>
        <v>677081.68984398479</v>
      </c>
      <c r="M47" s="374">
        <f>Flavors!M169</f>
        <v>-375020.374281222</v>
      </c>
      <c r="N47" s="368">
        <f>Flavors!N169</f>
        <v>-0.3564486631751273</v>
      </c>
      <c r="O47" s="316">
        <f>Flavors!O169</f>
        <v>187279.7977947183</v>
      </c>
      <c r="P47" s="315">
        <f>Flavors!P169</f>
        <v>-102175.43609186792</v>
      </c>
      <c r="Q47" s="368">
        <f>Flavors!Q169</f>
        <v>-0.3529921871507844</v>
      </c>
    </row>
    <row r="48" spans="2:17" x14ac:dyDescent="0.2">
      <c r="B48" s="459" t="s">
        <v>279</v>
      </c>
      <c r="C48" s="55" t="s">
        <v>280</v>
      </c>
      <c r="D48" s="317">
        <f>'NB vs PL'!D21</f>
        <v>102054086.17665476</v>
      </c>
      <c r="E48" s="54">
        <f>'NB vs PL'!E21</f>
        <v>-1920243.9773845077</v>
      </c>
      <c r="F48" s="332">
        <f>'NB vs PL'!F21</f>
        <v>-1.8468442879503454E-2</v>
      </c>
      <c r="G48" s="350">
        <f>'NB vs PL'!G21</f>
        <v>63.313810599129603</v>
      </c>
      <c r="H48" s="385">
        <f>'NB vs PL'!H21</f>
        <v>-0.73348622667077024</v>
      </c>
      <c r="I48" s="341">
        <f>'NB vs PL'!I21</f>
        <v>2.558699435224395</v>
      </c>
      <c r="J48" s="350">
        <f>'NB vs PL'!J21</f>
        <v>1.0359136958156157E-2</v>
      </c>
      <c r="K48" s="357">
        <f>'NB vs PL'!K21</f>
        <v>4.0650524442139794E-3</v>
      </c>
      <c r="L48" s="363">
        <f>'NB vs PL'!L21</f>
        <v>261125732.66254824</v>
      </c>
      <c r="M48" s="375">
        <f>'NB vs PL'!M21</f>
        <v>-3836242.8542285562</v>
      </c>
      <c r="N48" s="369">
        <f>'NB vs PL'!N21</f>
        <v>-1.4478465624157659E-2</v>
      </c>
      <c r="O48" s="53">
        <f>'NB vs PL'!O21</f>
        <v>54166782.099215195</v>
      </c>
      <c r="P48" s="54">
        <f>'NB vs PL'!P21</f>
        <v>-1383696.2623947561</v>
      </c>
      <c r="Q48" s="369">
        <f>'NB vs PL'!Q21</f>
        <v>-2.4908809126493615E-2</v>
      </c>
    </row>
    <row r="49" spans="2:17" ht="15.75" thickBot="1" x14ac:dyDescent="0.25">
      <c r="B49" s="461"/>
      <c r="C49" s="56" t="s">
        <v>144</v>
      </c>
      <c r="D49" s="318">
        <f>'NB vs PL'!D22</f>
        <v>59133631.338578396</v>
      </c>
      <c r="E49" s="48">
        <f>'NB vs PL'!E22</f>
        <v>768041.92218711227</v>
      </c>
      <c r="F49" s="333">
        <f>'NB vs PL'!F22</f>
        <v>1.3159156445894073E-2</v>
      </c>
      <c r="G49" s="351">
        <f>'NB vs PL'!G22</f>
        <v>36.686189400870411</v>
      </c>
      <c r="H49" s="386">
        <f>'NB vs PL'!H22</f>
        <v>0.73348622667079866</v>
      </c>
      <c r="I49" s="342">
        <f>'NB vs PL'!I22</f>
        <v>2.1163090212768689</v>
      </c>
      <c r="J49" s="351">
        <f>'NB vs PL'!J22</f>
        <v>6.0521339022822751E-2</v>
      </c>
      <c r="K49" s="358">
        <f>'NB vs PL'!K22</f>
        <v>2.943948908014897E-2</v>
      </c>
      <c r="L49" s="364">
        <f>'NB vs PL'!L22</f>
        <v>125145037.46269402</v>
      </c>
      <c r="M49" s="376">
        <f>'NB vs PL'!M22</f>
        <v>5157777.6729796976</v>
      </c>
      <c r="N49" s="370">
        <f>'NB vs PL'!N22</f>
        <v>4.2986044368535849E-2</v>
      </c>
      <c r="O49" s="47">
        <f>'NB vs PL'!O22</f>
        <v>34086921.587268651</v>
      </c>
      <c r="P49" s="48">
        <f>'NB vs PL'!P22</f>
        <v>207195.03761601448</v>
      </c>
      <c r="Q49" s="370">
        <f>'NB vs PL'!Q22</f>
        <v>6.11560536984732E-3</v>
      </c>
    </row>
    <row r="50" spans="2:17" x14ac:dyDescent="0.2">
      <c r="B50" s="460" t="s">
        <v>461</v>
      </c>
      <c r="C50" s="44" t="s">
        <v>39</v>
      </c>
      <c r="D50" s="269">
        <f>Size!D51</f>
        <v>5974512.2895250153</v>
      </c>
      <c r="E50" s="63">
        <f>Size!E51</f>
        <v>105926.46566833928</v>
      </c>
      <c r="F50" s="334">
        <f>Size!F51</f>
        <v>1.8049742961538096E-2</v>
      </c>
      <c r="G50" s="352">
        <f>Size!G51</f>
        <v>3.7065555500284288</v>
      </c>
      <c r="H50" s="387">
        <f>Size!H51</f>
        <v>9.1556947475461836E-2</v>
      </c>
      <c r="I50" s="343">
        <f>Size!I51</f>
        <v>3.2885230789950159</v>
      </c>
      <c r="J50" s="352">
        <f>Size!J51</f>
        <v>-1.6692397260567926E-2</v>
      </c>
      <c r="K50" s="320">
        <f>Size!K51</f>
        <v>-5.0503204346236535E-3</v>
      </c>
      <c r="L50" s="321">
        <f>Size!L51</f>
        <v>19647321.549842365</v>
      </c>
      <c r="M50" s="322">
        <f>Size!M51</f>
        <v>250380.86109715328</v>
      </c>
      <c r="N50" s="323">
        <f>Size!N51</f>
        <v>1.2908265541196043E-2</v>
      </c>
      <c r="O50" s="62">
        <f>Size!O51</f>
        <v>3905267.1822849344</v>
      </c>
      <c r="P50" s="63">
        <f>Size!P51</f>
        <v>63054.204936896451</v>
      </c>
      <c r="Q50" s="323">
        <f>Size!Q51</f>
        <v>1.6410908325133387E-2</v>
      </c>
    </row>
    <row r="51" spans="2:17" x14ac:dyDescent="0.2">
      <c r="B51" s="460"/>
      <c r="C51" s="49" t="s">
        <v>177</v>
      </c>
      <c r="D51" s="58">
        <f>Size!D52</f>
        <v>99726084.293785825</v>
      </c>
      <c r="E51" s="288">
        <f>Size!E52</f>
        <v>-3828014.0864088833</v>
      </c>
      <c r="F51" s="290">
        <f>Size!F52</f>
        <v>-3.6966321432827152E-2</v>
      </c>
      <c r="G51" s="344">
        <f>Size!G52</f>
        <v>61.869530651031909</v>
      </c>
      <c r="H51" s="379">
        <f>Size!H52</f>
        <v>-1.9189070014015357</v>
      </c>
      <c r="I51" s="335">
        <f>Size!I52</f>
        <v>2.1393548190808924</v>
      </c>
      <c r="J51" s="344">
        <f>Size!J52</f>
        <v>4.5195509174047466E-2</v>
      </c>
      <c r="K51" s="301">
        <f>Size!K52</f>
        <v>2.1581695795654585E-2</v>
      </c>
      <c r="L51" s="305">
        <f>Size!L52</f>
        <v>213349479.02197799</v>
      </c>
      <c r="M51" s="291">
        <f>Size!M52</f>
        <v>-3509300.1799160838</v>
      </c>
      <c r="N51" s="280">
        <f>Size!N52</f>
        <v>-1.6182421541020245E-2</v>
      </c>
      <c r="O51" s="295">
        <f>Size!O52</f>
        <v>50050020.018638022</v>
      </c>
      <c r="P51" s="288">
        <f>Size!P52</f>
        <v>-1920583.5315614417</v>
      </c>
      <c r="Q51" s="280">
        <f>Size!Q52</f>
        <v>-3.6955190056746426E-2</v>
      </c>
    </row>
    <row r="52" spans="2:17" x14ac:dyDescent="0.2">
      <c r="B52" s="460"/>
      <c r="C52" s="49" t="s">
        <v>178</v>
      </c>
      <c r="D52" s="58">
        <f>Size!D53</f>
        <v>1983504.6011112332</v>
      </c>
      <c r="E52" s="288">
        <f>Size!E53</f>
        <v>-227573.64873605175</v>
      </c>
      <c r="F52" s="290">
        <f>Size!F53</f>
        <v>-0.10292428535795593</v>
      </c>
      <c r="G52" s="344">
        <f>Size!G53</f>
        <v>1.2305556724095821</v>
      </c>
      <c r="H52" s="379">
        <f>Size!H53</f>
        <v>-0.13144959142080737</v>
      </c>
      <c r="I52" s="335">
        <f>Size!I53</f>
        <v>2.2225475318936687</v>
      </c>
      <c r="J52" s="344">
        <f>Size!J53</f>
        <v>5.4794625133556707E-2</v>
      </c>
      <c r="K52" s="301">
        <f>Size!K53</f>
        <v>2.5277154496105302E-2</v>
      </c>
      <c r="L52" s="305">
        <f>Size!L53</f>
        <v>4408433.255699507</v>
      </c>
      <c r="M52" s="291">
        <f>Size!M53</f>
        <v>-384638.04748100601</v>
      </c>
      <c r="N52" s="280">
        <f>Size!N53</f>
        <v>-8.0248763924244931E-2</v>
      </c>
      <c r="O52" s="295">
        <f>Size!O53</f>
        <v>669427.78663051128</v>
      </c>
      <c r="P52" s="288">
        <f>Size!P53</f>
        <v>-74767.111050904961</v>
      </c>
      <c r="Q52" s="280">
        <f>Size!Q53</f>
        <v>-0.10046711054301283</v>
      </c>
    </row>
    <row r="53" spans="2:17" x14ac:dyDescent="0.2">
      <c r="B53" s="460"/>
      <c r="C53" s="49" t="s">
        <v>179</v>
      </c>
      <c r="D53" s="58">
        <f>Size!D54</f>
        <v>9247.7179030328989</v>
      </c>
      <c r="E53" s="288">
        <f>Size!E54</f>
        <v>3609.9253906682134</v>
      </c>
      <c r="F53" s="290">
        <f>Size!F54</f>
        <v>0.64030830910343051</v>
      </c>
      <c r="G53" s="344">
        <f>Size!G54</f>
        <v>5.7372348498941584E-3</v>
      </c>
      <c r="H53" s="379">
        <f>Size!H54</f>
        <v>2.2644029504556781E-3</v>
      </c>
      <c r="I53" s="335">
        <f>Size!I54</f>
        <v>1.9136804167150652</v>
      </c>
      <c r="J53" s="344">
        <f>Size!J54</f>
        <v>-6.66213504573685E-2</v>
      </c>
      <c r="K53" s="301">
        <f>Size!K54</f>
        <v>-3.3642019394091408E-2</v>
      </c>
      <c r="L53" s="305">
        <f>Size!L54</f>
        <v>17697.176650339366</v>
      </c>
      <c r="M53" s="291">
        <f>Size!M54</f>
        <v>6532.6461751520656</v>
      </c>
      <c r="N53" s="280">
        <f>Size!N54</f>
        <v>0.58512502515628373</v>
      </c>
      <c r="O53" s="295">
        <f>Size!O54</f>
        <v>2548.9723874330521</v>
      </c>
      <c r="P53" s="288">
        <f>Size!P54</f>
        <v>978.29910981655121</v>
      </c>
      <c r="Q53" s="280">
        <f>Size!Q54</f>
        <v>0.62285334815215143</v>
      </c>
    </row>
    <row r="54" spans="2:17" x14ac:dyDescent="0.2">
      <c r="B54" s="460"/>
      <c r="C54" s="49" t="s">
        <v>180</v>
      </c>
      <c r="D54" s="58">
        <f>Size!D55</f>
        <v>31949489.647772186</v>
      </c>
      <c r="E54" s="288">
        <f>Size!E55</f>
        <v>2299877.5896148421</v>
      </c>
      <c r="F54" s="290">
        <f>Size!F55</f>
        <v>7.7568555875323464E-2</v>
      </c>
      <c r="G54" s="344">
        <f>Size!G55</f>
        <v>19.821292924972898</v>
      </c>
      <c r="H54" s="379">
        <f>Size!H55</f>
        <v>1.5573858486274723</v>
      </c>
      <c r="I54" s="335">
        <f>Size!I55</f>
        <v>1.7048296596937751</v>
      </c>
      <c r="J54" s="344">
        <f>Size!J55</f>
        <v>-2.510989725255186E-2</v>
      </c>
      <c r="K54" s="301">
        <f>Size!K55</f>
        <v>-1.451489859962253E-2</v>
      </c>
      <c r="L54" s="305">
        <f>Size!L55</f>
        <v>54468437.563601248</v>
      </c>
      <c r="M54" s="291">
        <f>Size!M55</f>
        <v>3176400.8160820603</v>
      </c>
      <c r="N54" s="280">
        <f>Size!N55</f>
        <v>6.1927757552651515E-2</v>
      </c>
      <c r="O54" s="295">
        <f>Size!O55</f>
        <v>7987365.6125794034</v>
      </c>
      <c r="P54" s="288">
        <f>Size!P55</f>
        <v>574973.75435131509</v>
      </c>
      <c r="Q54" s="280">
        <f>Size!Q55</f>
        <v>7.7569260415323069E-2</v>
      </c>
    </row>
    <row r="55" spans="2:17" x14ac:dyDescent="0.2">
      <c r="B55" s="460"/>
      <c r="C55" s="49" t="s">
        <v>181</v>
      </c>
      <c r="D55" s="58">
        <f>Size!D56</f>
        <v>21544571.442488018</v>
      </c>
      <c r="E55" s="288">
        <f>Size!E56</f>
        <v>493766.83221648261</v>
      </c>
      <c r="F55" s="290">
        <f>Size!F56</f>
        <v>2.345596006223695E-2</v>
      </c>
      <c r="G55" s="344">
        <f>Size!G56</f>
        <v>13.366137181297299</v>
      </c>
      <c r="H55" s="379">
        <f>Size!H56</f>
        <v>0.39902184332355972</v>
      </c>
      <c r="I55" s="335">
        <f>Size!I56</f>
        <v>4.3806443911316642</v>
      </c>
      <c r="J55" s="344">
        <f>Size!J56</f>
        <v>-1.810188834604709E-2</v>
      </c>
      <c r="K55" s="301">
        <f>Size!K56</f>
        <v>-4.1152381146648976E-3</v>
      </c>
      <c r="L55" s="305">
        <f>Size!L56</f>
        <v>94379106.048870564</v>
      </c>
      <c r="M55" s="291">
        <f>Size!M56</f>
        <v>1781957.5894263983</v>
      </c>
      <c r="N55" s="280">
        <f>Size!N56</f>
        <v>1.924419508670791E-2</v>
      </c>
      <c r="O55" s="295">
        <f>Size!O56</f>
        <v>25639022.860188901</v>
      </c>
      <c r="P55" s="288">
        <f>Size!P56</f>
        <v>179809.01492603496</v>
      </c>
      <c r="Q55" s="280">
        <f>Size!Q56</f>
        <v>7.062630292470385E-3</v>
      </c>
    </row>
    <row r="56" spans="2:17" ht="15.75" thickBot="1" x14ac:dyDescent="0.25">
      <c r="B56" s="460"/>
      <c r="C56" s="52" t="s">
        <v>182</v>
      </c>
      <c r="D56" s="307">
        <f>Size!D57</f>
        <v>307.52264785766602</v>
      </c>
      <c r="E56" s="308">
        <f>Size!E57</f>
        <v>204.86705732345581</v>
      </c>
      <c r="F56" s="328">
        <f>Size!F57</f>
        <v>1.9956736526218064</v>
      </c>
      <c r="G56" s="345">
        <f>Size!G57</f>
        <v>1.9078541007853383E-4</v>
      </c>
      <c r="H56" s="380">
        <f>Size!H57</f>
        <v>1.2755044556342978E-4</v>
      </c>
      <c r="I56" s="336">
        <f>Size!I57</f>
        <v>0.96093280385265223</v>
      </c>
      <c r="J56" s="345">
        <f>Size!J57</f>
        <v>4.1594341103913135E-2</v>
      </c>
      <c r="K56" s="353">
        <f>Size!K57</f>
        <v>4.5243773418931918E-2</v>
      </c>
      <c r="L56" s="359">
        <f>Size!L57</f>
        <v>295.50860025405882</v>
      </c>
      <c r="M56" s="371">
        <f>Size!M57</f>
        <v>201.13336745977398</v>
      </c>
      <c r="N56" s="365">
        <f>Size!N57</f>
        <v>2.1312092325980911</v>
      </c>
      <c r="O56" s="309">
        <f>Size!O57</f>
        <v>51.253774642944336</v>
      </c>
      <c r="P56" s="308">
        <f>Size!P57</f>
        <v>34.144509553909302</v>
      </c>
      <c r="Q56" s="365">
        <f>Size!Q57</f>
        <v>1.9956736526218064</v>
      </c>
    </row>
    <row r="57" spans="2:17" x14ac:dyDescent="0.2">
      <c r="B57" s="459" t="s">
        <v>24</v>
      </c>
      <c r="C57" s="55" t="s">
        <v>457</v>
      </c>
      <c r="D57" s="317">
        <f>Organic!D21</f>
        <v>6881713.744422093</v>
      </c>
      <c r="E57" s="54">
        <f>Organic!E21</f>
        <v>450227.68829093967</v>
      </c>
      <c r="F57" s="332">
        <f>Organic!F21</f>
        <v>7.0003679454725146E-2</v>
      </c>
      <c r="G57" s="350">
        <f>Organic!G21</f>
        <v>4.2693784926706542</v>
      </c>
      <c r="H57" s="385">
        <f>Organic!H21</f>
        <v>0.30763816832555335</v>
      </c>
      <c r="I57" s="341">
        <f>Organic!I21</f>
        <v>3.3574854549277831</v>
      </c>
      <c r="J57" s="350">
        <f>Organic!J21</f>
        <v>-2.4964766830186669E-2</v>
      </c>
      <c r="K57" s="357">
        <f>Organic!K21</f>
        <v>-7.3806753073846166E-3</v>
      </c>
      <c r="L57" s="363">
        <f>Organic!L21</f>
        <v>23105253.801873788</v>
      </c>
      <c r="M57" s="375">
        <f>Organic!M21</f>
        <v>1351072.3650796786</v>
      </c>
      <c r="N57" s="369">
        <f>Organic!N21</f>
        <v>6.2106329718962974E-2</v>
      </c>
      <c r="O57" s="53">
        <f>Organic!O21</f>
        <v>4676653.7906510476</v>
      </c>
      <c r="P57" s="54">
        <f>Organic!P21</f>
        <v>321255.32940766402</v>
      </c>
      <c r="Q57" s="369">
        <f>Organic!Q21</f>
        <v>7.376026149303265E-2</v>
      </c>
    </row>
    <row r="58" spans="2:17" ht="15.75" thickBot="1" x14ac:dyDescent="0.25">
      <c r="B58" s="461"/>
      <c r="C58" s="56" t="s">
        <v>458</v>
      </c>
      <c r="D58" s="318">
        <f>Organic!D22</f>
        <v>154306003.77081105</v>
      </c>
      <c r="E58" s="48">
        <f>Organic!E22</f>
        <v>-1602429.743488282</v>
      </c>
      <c r="F58" s="333">
        <f>Organic!F22</f>
        <v>-1.0278018368655556E-2</v>
      </c>
      <c r="G58" s="351">
        <f>Organic!G22</f>
        <v>95.730621507329346</v>
      </c>
      <c r="H58" s="386">
        <f>Organic!H22</f>
        <v>-0.3076381683254823</v>
      </c>
      <c r="I58" s="342">
        <f>Organic!I22</f>
        <v>2.3535410641751451</v>
      </c>
      <c r="J58" s="351">
        <f>Organic!J22</f>
        <v>2.4000283840217129E-2</v>
      </c>
      <c r="K58" s="358">
        <f>Organic!K22</f>
        <v>1.0302581540026317E-2</v>
      </c>
      <c r="L58" s="364">
        <f>Organic!L22</f>
        <v>363165516.32336861</v>
      </c>
      <c r="M58" s="376">
        <f>Organic!M22</f>
        <v>-29537.546328485012</v>
      </c>
      <c r="N58" s="370">
        <f>Organic!N22</f>
        <v>-8.1326950942129701E-5</v>
      </c>
      <c r="O58" s="47">
        <f>Organic!O22</f>
        <v>83577049.895832792</v>
      </c>
      <c r="P58" s="48">
        <f>Organic!P22</f>
        <v>-1497756.5541864038</v>
      </c>
      <c r="Q58" s="370">
        <f>Organic!Q22</f>
        <v>-1.7605171456561871E-2</v>
      </c>
    </row>
    <row r="59" spans="2:17" x14ac:dyDescent="0.2">
      <c r="B59" s="459" t="s">
        <v>281</v>
      </c>
      <c r="C59" s="44" t="s">
        <v>463</v>
      </c>
      <c r="D59" s="57">
        <f>Form!D21</f>
        <v>23788581.183733355</v>
      </c>
      <c r="E59" s="46">
        <f>Form!E21</f>
        <v>-189775.99675960466</v>
      </c>
      <c r="F59" s="278">
        <f>Form!F21</f>
        <v>-7.9144703421964429E-3</v>
      </c>
      <c r="G59" s="390">
        <f>Form!G21</f>
        <v>14.758308852835031</v>
      </c>
      <c r="H59" s="391">
        <f>Form!H21</f>
        <v>-1.2153793655336642E-2</v>
      </c>
      <c r="I59" s="392">
        <f>Form!I21</f>
        <v>2.3090943986912711</v>
      </c>
      <c r="J59" s="390">
        <f>Form!J21</f>
        <v>-0.10557331485525578</v>
      </c>
      <c r="K59" s="393">
        <f>Form!K21</f>
        <v>-4.3721674109849132E-2</v>
      </c>
      <c r="L59" s="394">
        <f>Form!L21</f>
        <v>54930079.564171255</v>
      </c>
      <c r="M59" s="277">
        <f>Form!M21</f>
        <v>-2969685.3434516266</v>
      </c>
      <c r="N59" s="279">
        <f>Form!N21</f>
        <v>-5.1290110558992068E-2</v>
      </c>
      <c r="O59" s="45">
        <f>Form!O21</f>
        <v>12198888.224242913</v>
      </c>
      <c r="P59" s="46">
        <f>Form!P21</f>
        <v>-421704.86465755664</v>
      </c>
      <c r="Q59" s="279">
        <f>Form!Q21</f>
        <v>-3.3414029094118933E-2</v>
      </c>
    </row>
    <row r="60" spans="2:17" ht="15.75" thickBot="1" x14ac:dyDescent="0.25">
      <c r="B60" s="461"/>
      <c r="C60" s="52" t="s">
        <v>169</v>
      </c>
      <c r="D60" s="61">
        <f>Form!D22</f>
        <v>137399136.33149981</v>
      </c>
      <c r="E60" s="51">
        <f>Form!E22</f>
        <v>-962426.05843767524</v>
      </c>
      <c r="F60" s="274">
        <f>Form!F22</f>
        <v>-6.9558773536057498E-3</v>
      </c>
      <c r="G60" s="378">
        <f>Form!G22</f>
        <v>85.241691147165071</v>
      </c>
      <c r="H60" s="388">
        <f>Form!H22</f>
        <v>1.2153793655528489E-2</v>
      </c>
      <c r="I60" s="377">
        <f>Form!I22</f>
        <v>2.4115194564371416</v>
      </c>
      <c r="J60" s="378">
        <f>Form!J22</f>
        <v>4.778877322064945E-2</v>
      </c>
      <c r="K60" s="302">
        <f>Form!K22</f>
        <v>2.0217520363030511E-2</v>
      </c>
      <c r="L60" s="306">
        <f>Form!L22</f>
        <v>331340690.56107116</v>
      </c>
      <c r="M60" s="275">
        <f>Form!M22</f>
        <v>4291220.1622028947</v>
      </c>
      <c r="N60" s="281">
        <f>Form!N22</f>
        <v>1.3121012417385478E-2</v>
      </c>
      <c r="O60" s="50">
        <f>Form!O22</f>
        <v>76054815.462240934</v>
      </c>
      <c r="P60" s="51">
        <f>Form!P22</f>
        <v>-754796.36012117565</v>
      </c>
      <c r="Q60" s="281">
        <f>Form!Q22</f>
        <v>-9.8268477370618158E-3</v>
      </c>
    </row>
    <row r="61" spans="2:17" x14ac:dyDescent="0.2">
      <c r="B61" s="460" t="s">
        <v>283</v>
      </c>
      <c r="C61" s="44" t="s">
        <v>37</v>
      </c>
      <c r="D61" s="269">
        <f>'Package Type'!D57</f>
        <v>5609582.4275064357</v>
      </c>
      <c r="E61" s="63">
        <f>'Package Type'!E57</f>
        <v>-63782.517142579891</v>
      </c>
      <c r="F61" s="334">
        <f>'Package Type'!F57</f>
        <v>-1.1242449192826571E-2</v>
      </c>
      <c r="G61" s="352">
        <f>'Package Type'!G57</f>
        <v>3.4801550105555057</v>
      </c>
      <c r="H61" s="387">
        <f>'Package Type'!H57</f>
        <v>-1.4589202489178721E-2</v>
      </c>
      <c r="I61" s="343">
        <f>'Package Type'!I57</f>
        <v>6.5675068031053678</v>
      </c>
      <c r="J61" s="352">
        <f>'Package Type'!J57</f>
        <v>-0.28370547322108308</v>
      </c>
      <c r="K61" s="320">
        <f>'Package Type'!K57</f>
        <v>-4.1409528967799404E-2</v>
      </c>
      <c r="L61" s="321">
        <f>'Package Type'!L57</f>
        <v>36840970.75522884</v>
      </c>
      <c r="M61" s="322">
        <f>'Package Type'!M57</f>
        <v>-2028456.8016306311</v>
      </c>
      <c r="N61" s="323">
        <f>'Package Type'!N57</f>
        <v>-5.2186433635106617E-2</v>
      </c>
      <c r="O61" s="62">
        <f>'Package Type'!O57</f>
        <v>9349909.4277164862</v>
      </c>
      <c r="P61" s="63">
        <f>'Package Type'!P57</f>
        <v>-232707.370502498</v>
      </c>
      <c r="Q61" s="323">
        <f>'Package Type'!Q57</f>
        <v>-2.4284323938086386E-2</v>
      </c>
    </row>
    <row r="62" spans="2:17" x14ac:dyDescent="0.2">
      <c r="B62" s="460"/>
      <c r="C62" s="49" t="s">
        <v>170</v>
      </c>
      <c r="D62" s="58">
        <f>'Package Type'!D58</f>
        <v>1488676.6656885387</v>
      </c>
      <c r="E62" s="288">
        <f>'Package Type'!E58</f>
        <v>246989.34377363604</v>
      </c>
      <c r="F62" s="290">
        <f>'Package Type'!F58</f>
        <v>0.1989142833420692</v>
      </c>
      <c r="G62" s="344">
        <f>'Package Type'!G58</f>
        <v>0.92356706121100784</v>
      </c>
      <c r="H62" s="379">
        <f>'Package Type'!H58</f>
        <v>0.15869830607022339</v>
      </c>
      <c r="I62" s="335">
        <f>'Package Type'!I58</f>
        <v>1.541775456102157</v>
      </c>
      <c r="J62" s="344">
        <f>'Package Type'!J58</f>
        <v>1.1337022706904287E-2</v>
      </c>
      <c r="K62" s="301">
        <f>'Package Type'!K58</f>
        <v>7.4076960297927742E-3</v>
      </c>
      <c r="L62" s="305">
        <f>'Package Type'!L58</f>
        <v>2295205.1452305852</v>
      </c>
      <c r="M62" s="291">
        <f>'Package Type'!M58</f>
        <v>394879.14551239484</v>
      </c>
      <c r="N62" s="280">
        <f>'Package Type'!N58</f>
        <v>0.20779547591884423</v>
      </c>
      <c r="O62" s="295">
        <f>'Package Type'!O58</f>
        <v>540110.63702573255</v>
      </c>
      <c r="P62" s="288">
        <f>'Package Type'!P58</f>
        <v>123491.47309174016</v>
      </c>
      <c r="Q62" s="280">
        <f>'Package Type'!Q58</f>
        <v>0.29641332848362612</v>
      </c>
    </row>
    <row r="63" spans="2:17" x14ac:dyDescent="0.2">
      <c r="B63" s="460"/>
      <c r="C63" s="49" t="s">
        <v>171</v>
      </c>
      <c r="D63" s="58">
        <f>'Package Type'!D59</f>
        <v>56352460.086065494</v>
      </c>
      <c r="E63" s="288">
        <f>'Package Type'!E59</f>
        <v>-66702.185135796666</v>
      </c>
      <c r="F63" s="290">
        <f>'Package Type'!F59</f>
        <v>-1.1822611760019745E-3</v>
      </c>
      <c r="G63" s="344">
        <f>'Package Type'!G59</f>
        <v>34.960765593532223</v>
      </c>
      <c r="H63" s="379">
        <f>'Package Type'!H59</f>
        <v>0.2070448694535969</v>
      </c>
      <c r="I63" s="335">
        <f>'Package Type'!I59</f>
        <v>2.4138681710116132</v>
      </c>
      <c r="J63" s="344">
        <f>'Package Type'!J59</f>
        <v>7.8048808690531324E-2</v>
      </c>
      <c r="K63" s="301">
        <f>'Package Type'!K59</f>
        <v>3.3413888911758546E-2</v>
      </c>
      <c r="L63" s="305">
        <f>'Package Type'!L59</f>
        <v>136027409.75995585</v>
      </c>
      <c r="M63" s="291">
        <f>'Package Type'!M59</f>
        <v>4242438.1209488213</v>
      </c>
      <c r="N63" s="280">
        <f>'Package Type'!N59</f>
        <v>3.2192123792157058E-2</v>
      </c>
      <c r="O63" s="295">
        <f>'Package Type'!O59</f>
        <v>31709986.244311832</v>
      </c>
      <c r="P63" s="288">
        <f>'Package Type'!P59</f>
        <v>-86952.119379136711</v>
      </c>
      <c r="Q63" s="280">
        <f>'Package Type'!Q59</f>
        <v>-2.734606658810511E-3</v>
      </c>
    </row>
    <row r="64" spans="2:17" ht="15" customHeight="1" x14ac:dyDescent="0.2">
      <c r="B64" s="460"/>
      <c r="C64" s="49" t="s">
        <v>172</v>
      </c>
      <c r="D64" s="58">
        <f>'Package Type'!D60</f>
        <v>136379.72941773038</v>
      </c>
      <c r="E64" s="288">
        <f>'Package Type'!E60</f>
        <v>10340.016052256091</v>
      </c>
      <c r="F64" s="290">
        <f>'Package Type'!F60</f>
        <v>8.20377623541034E-2</v>
      </c>
      <c r="G64" s="344">
        <f>'Package Type'!G60</f>
        <v>8.4609256536461494E-2</v>
      </c>
      <c r="H64" s="379">
        <f>'Package Type'!H60</f>
        <v>6.9698726443236936E-3</v>
      </c>
      <c r="I64" s="335">
        <f>'Package Type'!I60</f>
        <v>4.9737593371917308</v>
      </c>
      <c r="J64" s="344">
        <f>'Package Type'!J60</f>
        <v>7.5709168278678796E-2</v>
      </c>
      <c r="K64" s="301">
        <f>'Package Type'!K60</f>
        <v>1.545700139193955E-2</v>
      </c>
      <c r="L64" s="305">
        <f>'Package Type'!L60</f>
        <v>678319.95259511832</v>
      </c>
      <c r="M64" s="291">
        <f>'Package Type'!M60</f>
        <v>60971.113255604287</v>
      </c>
      <c r="N64" s="280">
        <f>'Package Type'!N60</f>
        <v>9.8762821552941998E-2</v>
      </c>
      <c r="O64" s="295">
        <f>'Package Type'!O60</f>
        <v>167217.79843211174</v>
      </c>
      <c r="P64" s="288">
        <f>'Package Type'!P60</f>
        <v>15634.453326597461</v>
      </c>
      <c r="Q64" s="280">
        <f>'Package Type'!Q60</f>
        <v>0.10314097050513442</v>
      </c>
    </row>
    <row r="65" spans="2:20" x14ac:dyDescent="0.2">
      <c r="B65" s="460"/>
      <c r="C65" s="49" t="s">
        <v>173</v>
      </c>
      <c r="D65" s="58">
        <f>'Package Type'!D61</f>
        <v>77146.986696228385</v>
      </c>
      <c r="E65" s="288">
        <f>'Package Type'!E61</f>
        <v>5090.9248082608538</v>
      </c>
      <c r="F65" s="290">
        <f>'Package Type'!F61</f>
        <v>7.0652276503484226E-2</v>
      </c>
      <c r="G65" s="344">
        <f>'Package Type'!G61</f>
        <v>4.786157896239062E-2</v>
      </c>
      <c r="H65" s="379">
        <f>'Package Type'!H61</f>
        <v>3.475662005775218E-3</v>
      </c>
      <c r="I65" s="335">
        <f>'Package Type'!I61</f>
        <v>3.1703956563961189</v>
      </c>
      <c r="J65" s="344">
        <f>'Package Type'!J61</f>
        <v>-6.575834809224812E-2</v>
      </c>
      <c r="K65" s="301">
        <f>'Package Type'!K61</f>
        <v>-2.0319906902157597E-2</v>
      </c>
      <c r="L65" s="305">
        <f>'Package Type'!L61</f>
        <v>244586.47152577163</v>
      </c>
      <c r="M65" s="291">
        <f>'Package Type'!M61</f>
        <v>11401.958299363905</v>
      </c>
      <c r="N65" s="280">
        <f>'Package Type'!N61</f>
        <v>4.88967219203503E-2</v>
      </c>
      <c r="O65" s="295">
        <f>'Package Type'!O61</f>
        <v>69630.834426999092</v>
      </c>
      <c r="P65" s="288">
        <f>'Package Type'!P61</f>
        <v>2058.8163998093514</v>
      </c>
      <c r="Q65" s="280">
        <f>'Package Type'!Q61</f>
        <v>3.0468475856099509E-2</v>
      </c>
    </row>
    <row r="66" spans="2:20" x14ac:dyDescent="0.2">
      <c r="B66" s="460"/>
      <c r="C66" s="49" t="s">
        <v>174</v>
      </c>
      <c r="D66" s="58">
        <f>'Package Type'!D62</f>
        <v>97506466.140334398</v>
      </c>
      <c r="E66" s="288">
        <f>'Package Type'!E62</f>
        <v>-1276417.0338959843</v>
      </c>
      <c r="F66" s="290">
        <f>'Package Type'!F62</f>
        <v>-1.2921439351437809E-2</v>
      </c>
      <c r="G66" s="344">
        <f>'Package Type'!G62</f>
        <v>60.492491390430892</v>
      </c>
      <c r="H66" s="379">
        <f>'Package Type'!H62</f>
        <v>-0.35691856099749231</v>
      </c>
      <c r="I66" s="335">
        <f>'Package Type'!I62</f>
        <v>2.155062532376971</v>
      </c>
      <c r="J66" s="344">
        <f>'Package Type'!J62</f>
        <v>1.4338650087297289E-2</v>
      </c>
      <c r="K66" s="301">
        <f>'Package Type'!K62</f>
        <v>6.6980380823149256E-3</v>
      </c>
      <c r="L66" s="305">
        <f>'Package Type'!L62</f>
        <v>210132531.84351844</v>
      </c>
      <c r="M66" s="291">
        <f>'Package Type'!M62</f>
        <v>-1334345.3289873302</v>
      </c>
      <c r="N66" s="280">
        <f>'Package Type'!N62</f>
        <v>-6.309949561977158E-3</v>
      </c>
      <c r="O66" s="295">
        <f>'Package Type'!O62</f>
        <v>46392762.499090746</v>
      </c>
      <c r="P66" s="288">
        <f>'Package Type'!P62</f>
        <v>-985646.99846693873</v>
      </c>
      <c r="Q66" s="280">
        <f>'Package Type'!Q62</f>
        <v>-2.0803716480135282E-2</v>
      </c>
    </row>
    <row r="67" spans="2:20" x14ac:dyDescent="0.2">
      <c r="B67" s="460"/>
      <c r="C67" s="49" t="s">
        <v>175</v>
      </c>
      <c r="D67" s="58">
        <f>'Package Type'!D63</f>
        <v>0</v>
      </c>
      <c r="E67" s="288">
        <f>'Package Type'!E63</f>
        <v>0</v>
      </c>
      <c r="F67" s="290">
        <f>'Package Type'!F63</f>
        <v>0</v>
      </c>
      <c r="G67" s="344">
        <f>'Package Type'!G63</f>
        <v>0</v>
      </c>
      <c r="H67" s="379">
        <f>'Package Type'!H63</f>
        <v>0</v>
      </c>
      <c r="I67" s="335">
        <f>'Package Type'!I63</f>
        <v>0</v>
      </c>
      <c r="J67" s="344">
        <f>'Package Type'!J63</f>
        <v>0</v>
      </c>
      <c r="K67" s="301">
        <f>'Package Type'!K63</f>
        <v>0</v>
      </c>
      <c r="L67" s="305">
        <f>'Package Type'!L63</f>
        <v>0</v>
      </c>
      <c r="M67" s="291">
        <f>'Package Type'!M63</f>
        <v>0</v>
      </c>
      <c r="N67" s="280">
        <f>'Package Type'!N63</f>
        <v>0</v>
      </c>
      <c r="O67" s="295">
        <f>'Package Type'!O63</f>
        <v>0</v>
      </c>
      <c r="P67" s="288">
        <f>'Package Type'!P63</f>
        <v>0</v>
      </c>
      <c r="Q67" s="280">
        <f>'Package Type'!Q63</f>
        <v>0</v>
      </c>
      <c r="T67" s="60"/>
    </row>
    <row r="68" spans="2:20" ht="15.75" thickBot="1" x14ac:dyDescent="0.25">
      <c r="B68" s="460"/>
      <c r="C68" s="52" t="s">
        <v>176</v>
      </c>
      <c r="D68" s="307">
        <f>'Package Type'!D64</f>
        <v>17005.479524314404</v>
      </c>
      <c r="E68" s="308">
        <f>'Package Type'!E64</f>
        <v>-7720.6036570481447</v>
      </c>
      <c r="F68" s="328">
        <f>'Package Type'!F64</f>
        <v>-0.31224531602593658</v>
      </c>
      <c r="G68" s="345">
        <f>'Package Type'!G64</f>
        <v>1.0550108771598744E-2</v>
      </c>
      <c r="H68" s="380">
        <f>'Package Type'!H64</f>
        <v>-4.6809466870897376E-3</v>
      </c>
      <c r="I68" s="336">
        <f>'Package Type'!I64</f>
        <v>3.0429131453653593</v>
      </c>
      <c r="J68" s="345">
        <f>'Package Type'!J64</f>
        <v>-7.5234814794808536E-2</v>
      </c>
      <c r="K68" s="353">
        <f>'Package Type'!K64</f>
        <v>-2.412804515887822E-2</v>
      </c>
      <c r="L68" s="359">
        <f>'Package Type'!L64</f>
        <v>51746.197187777754</v>
      </c>
      <c r="M68" s="371">
        <f>'Package Type'!M64</f>
        <v>-25353.388646938503</v>
      </c>
      <c r="N68" s="365">
        <f>'Package Type'!N64</f>
        <v>-0.3288394920990928</v>
      </c>
      <c r="O68" s="309">
        <f>'Package Type'!O64</f>
        <v>24086.245479941368</v>
      </c>
      <c r="P68" s="308">
        <f>'Package Type'!P64</f>
        <v>-12379.479248302865</v>
      </c>
      <c r="Q68" s="365">
        <f>'Package Type'!Q64</f>
        <v>-0.33948260566762956</v>
      </c>
    </row>
    <row r="69" spans="2:20" ht="15.6" customHeight="1" thickBot="1" x14ac:dyDescent="0.25">
      <c r="B69" s="459" t="s">
        <v>284</v>
      </c>
      <c r="C69" s="261" t="s">
        <v>44</v>
      </c>
      <c r="D69" s="270">
        <f>'Sugar Content'!D33</f>
        <v>161187717.51523301</v>
      </c>
      <c r="E69" s="271">
        <f>'Sugar Content'!E33</f>
        <v>-1152202.0551975369</v>
      </c>
      <c r="F69" s="282">
        <f>'Sugar Content'!F33</f>
        <v>-7.0974659729189935E-3</v>
      </c>
      <c r="G69" s="346">
        <f>'Sugar Content'!G33</f>
        <v>100</v>
      </c>
      <c r="H69" s="381">
        <f>'Sugar Content'!H33</f>
        <v>4.2632564145606011E-14</v>
      </c>
      <c r="I69" s="337">
        <f>'Sugar Content'!I33</f>
        <v>2.396403250072312</v>
      </c>
      <c r="J69" s="346">
        <f>'Sugar Content'!J33</f>
        <v>2.514893181769251E-2</v>
      </c>
      <c r="K69" s="325">
        <f>'Sugar Content'!K33</f>
        <v>1.0605750561670492E-2</v>
      </c>
      <c r="L69" s="326">
        <f>'Sugar Content'!L33</f>
        <v>386270770.12524211</v>
      </c>
      <c r="M69" s="283">
        <f>'Sugar Content'!M33</f>
        <v>1321534.8187510967</v>
      </c>
      <c r="N69" s="285">
        <f>'Sugar Content'!N33</f>
        <v>3.4330106350228488E-3</v>
      </c>
      <c r="O69" s="313">
        <f>'Sugar Content'!O33</f>
        <v>88253703.686483845</v>
      </c>
      <c r="P69" s="271">
        <f>'Sugar Content'!P33</f>
        <v>-1176501.2247787416</v>
      </c>
      <c r="Q69" s="327">
        <f>'Sugar Content'!Q33</f>
        <v>-1.3155524198408455E-2</v>
      </c>
    </row>
    <row r="70" spans="2:20" ht="15.6" customHeight="1" x14ac:dyDescent="0.2">
      <c r="B70" s="473"/>
      <c r="C70" s="44" t="s">
        <v>33</v>
      </c>
      <c r="D70" s="269">
        <f>'Sugar Content'!D34</f>
        <v>143711614.80734468</v>
      </c>
      <c r="E70" s="63">
        <f>'Sugar Content'!E34</f>
        <v>-1696949.2471852601</v>
      </c>
      <c r="F70" s="319">
        <f>'Sugar Content'!F34</f>
        <v>-1.167021528765585E-2</v>
      </c>
      <c r="G70" s="352">
        <f>'Sugar Content'!G34</f>
        <v>89.157919116115792</v>
      </c>
      <c r="H70" s="387">
        <f>'Sugar Content'!H34</f>
        <v>-0.41251090460683315</v>
      </c>
      <c r="I70" s="343">
        <f>'Sugar Content'!I34</f>
        <v>2.4184598445587682</v>
      </c>
      <c r="J70" s="352">
        <f>'Sugar Content'!J34</f>
        <v>3.1276773336864405E-2</v>
      </c>
      <c r="K70" s="320">
        <f>'Sugar Content'!K34</f>
        <v>1.3101958418654113E-2</v>
      </c>
      <c r="L70" s="321">
        <f>'Sugar Content'!L34</f>
        <v>347560769.60826039</v>
      </c>
      <c r="M70" s="322">
        <f>'Sugar Content'!M34</f>
        <v>443907.08660072088</v>
      </c>
      <c r="N70" s="323">
        <f>'Sugar Content'!N34</f>
        <v>1.2788404555627764E-3</v>
      </c>
      <c r="O70" s="62">
        <f>'Sugar Content'!O34</f>
        <v>79668029.268788517</v>
      </c>
      <c r="P70" s="63">
        <f>'Sugar Content'!P34</f>
        <v>-1358223.2602733672</v>
      </c>
      <c r="Q70" s="324">
        <f>'Sugar Content'!Q34</f>
        <v>-1.6762755500585567E-2</v>
      </c>
    </row>
    <row r="71" spans="2:20" ht="15.6" customHeight="1" x14ac:dyDescent="0.2">
      <c r="B71" s="473"/>
      <c r="C71" s="49" t="s">
        <v>459</v>
      </c>
      <c r="D71" s="58">
        <f>'Sugar Content'!D35</f>
        <v>17381664.935662687</v>
      </c>
      <c r="E71" s="288">
        <f>'Sugar Content'!E35</f>
        <v>540779.81125935167</v>
      </c>
      <c r="F71" s="289">
        <f>'Sugar Content'!F35</f>
        <v>3.2111127607879292E-2</v>
      </c>
      <c r="G71" s="344">
        <f>'Sugar Content'!G35</f>
        <v>10.783492193826763</v>
      </c>
      <c r="H71" s="379">
        <f>'Sugar Content'!H35</f>
        <v>0.4096512008250528</v>
      </c>
      <c r="I71" s="335">
        <f>'Sugar Content'!I35</f>
        <v>2.1981056411132029</v>
      </c>
      <c r="J71" s="344">
        <f>'Sugar Content'!J35</f>
        <v>-2.0416867000188077E-2</v>
      </c>
      <c r="K71" s="301">
        <f>'Sugar Content'!K35</f>
        <v>-9.2029118142913837E-3</v>
      </c>
      <c r="L71" s="305">
        <f>'Sugar Content'!L35</f>
        <v>38206735.747019708</v>
      </c>
      <c r="M71" s="291">
        <f>'Sugar Content'!M35</f>
        <v>844853.04197892547</v>
      </c>
      <c r="N71" s="280">
        <f>'Sugar Content'!N35</f>
        <v>2.2612699917955146E-2</v>
      </c>
      <c r="O71" s="295">
        <f>'Sugar Content'!O35</f>
        <v>8451005.9365917854</v>
      </c>
      <c r="P71" s="288">
        <f>'Sugar Content'!P35</f>
        <v>172924.07449655421</v>
      </c>
      <c r="Q71" s="272">
        <f>'Sugar Content'!Q35</f>
        <v>2.0889389278494777E-2</v>
      </c>
    </row>
    <row r="72" spans="2:20" ht="15.6" customHeight="1" thickBot="1" x14ac:dyDescent="0.25">
      <c r="B72" s="474"/>
      <c r="C72" s="52" t="s">
        <v>460</v>
      </c>
      <c r="D72" s="61">
        <f>'Sugar Content'!D36</f>
        <v>94437.77222583296</v>
      </c>
      <c r="E72" s="51">
        <f>'Sugar Content'!E36</f>
        <v>3967.3807286543306</v>
      </c>
      <c r="F72" s="273">
        <f>'Sugar Content'!F36</f>
        <v>4.3852808228182098E-2</v>
      </c>
      <c r="G72" s="378">
        <f>'Sugar Content'!G36</f>
        <v>5.8588690057546189E-2</v>
      </c>
      <c r="H72" s="388">
        <f>'Sugar Content'!H36</f>
        <v>2.8597037819749621E-3</v>
      </c>
      <c r="I72" s="377">
        <f>'Sugar Content'!I36</f>
        <v>5.3290622819706162</v>
      </c>
      <c r="J72" s="378">
        <f>'Sugar Content'!J36</f>
        <v>0.12857544860411529</v>
      </c>
      <c r="K72" s="302">
        <f>'Sugar Content'!K36</f>
        <v>2.4723733128054634E-2</v>
      </c>
      <c r="L72" s="306">
        <f>'Sugar Content'!L36</f>
        <v>503264.7699620187</v>
      </c>
      <c r="M72" s="275">
        <f>'Sugar Content'!M36</f>
        <v>32774.690171428607</v>
      </c>
      <c r="N72" s="281">
        <f>'Sugar Content'!N36</f>
        <v>6.9660746483786132E-2</v>
      </c>
      <c r="O72" s="50">
        <f>'Sugar Content'!O36</f>
        <v>134668.48110353947</v>
      </c>
      <c r="P72" s="51">
        <f>'Sugar Content'!P36</f>
        <v>8797.9609980728565</v>
      </c>
      <c r="Q72" s="276">
        <f>'Sugar Content'!Q36</f>
        <v>6.9896914628628418E-2</v>
      </c>
    </row>
    <row r="73" spans="2:20" x14ac:dyDescent="0.2">
      <c r="B73" s="64"/>
      <c r="C73" s="65"/>
      <c r="D73" s="66"/>
      <c r="E73" s="66"/>
      <c r="F73" s="67"/>
      <c r="G73" s="68"/>
      <c r="H73" s="68"/>
      <c r="I73" s="69"/>
      <c r="J73" s="69"/>
      <c r="K73" s="67"/>
      <c r="L73" s="70"/>
      <c r="M73" s="70"/>
      <c r="N73" s="67"/>
      <c r="O73" s="66"/>
      <c r="P73" s="66"/>
      <c r="Q73" s="67"/>
    </row>
    <row r="74" spans="2:20" ht="23.25" x14ac:dyDescent="0.2">
      <c r="B74" s="468" t="s">
        <v>253</v>
      </c>
      <c r="C74" s="468"/>
      <c r="D74" s="468"/>
      <c r="E74" s="468"/>
      <c r="F74" s="468"/>
      <c r="G74" s="468"/>
      <c r="H74" s="468"/>
      <c r="I74" s="468"/>
      <c r="J74" s="468"/>
      <c r="K74" s="468"/>
      <c r="L74" s="468"/>
      <c r="M74" s="468"/>
      <c r="N74" s="468"/>
      <c r="O74" s="468"/>
      <c r="P74" s="468"/>
      <c r="Q74" s="468"/>
    </row>
    <row r="75" spans="2:20" x14ac:dyDescent="0.2">
      <c r="B75" s="462" t="s">
        <v>257</v>
      </c>
      <c r="C75" s="462"/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2:20" ht="15.75" thickBot="1" x14ac:dyDescent="0.25">
      <c r="B76" s="462" t="str">
        <f>'HOME PAGE'!H6</f>
        <v>LATEST 52 WEEKS ENDING 06-16-2024</v>
      </c>
      <c r="C76" s="462"/>
      <c r="D76" s="462"/>
      <c r="E76" s="462"/>
      <c r="F76" s="462"/>
      <c r="G76" s="462"/>
      <c r="H76" s="462"/>
      <c r="I76" s="462"/>
      <c r="J76" s="462"/>
      <c r="K76" s="462"/>
      <c r="L76" s="462"/>
      <c r="M76" s="462"/>
      <c r="N76" s="462"/>
      <c r="O76" s="462"/>
      <c r="P76" s="462"/>
      <c r="Q76" s="462"/>
    </row>
    <row r="77" spans="2:20" x14ac:dyDescent="0.2">
      <c r="D77" s="463" t="s">
        <v>270</v>
      </c>
      <c r="E77" s="464"/>
      <c r="F77" s="465"/>
      <c r="G77" s="466" t="s">
        <v>271</v>
      </c>
      <c r="H77" s="467"/>
      <c r="I77" s="463" t="s">
        <v>272</v>
      </c>
      <c r="J77" s="464"/>
      <c r="K77" s="465"/>
      <c r="L77" s="466" t="s">
        <v>273</v>
      </c>
      <c r="M77" s="464"/>
      <c r="N77" s="467"/>
      <c r="O77" s="463" t="s">
        <v>274</v>
      </c>
      <c r="P77" s="464"/>
      <c r="Q77" s="465"/>
    </row>
    <row r="78" spans="2:20" s="35" customFormat="1" ht="30.75" thickBot="1" x14ac:dyDescent="0.25">
      <c r="C78" s="36"/>
      <c r="D78" s="37" t="s">
        <v>275</v>
      </c>
      <c r="E78" s="38" t="s">
        <v>276</v>
      </c>
      <c r="F78" s="39" t="s">
        <v>277</v>
      </c>
      <c r="G78" s="40" t="s">
        <v>275</v>
      </c>
      <c r="H78" s="41" t="s">
        <v>276</v>
      </c>
      <c r="I78" s="42" t="s">
        <v>275</v>
      </c>
      <c r="J78" s="43" t="s">
        <v>276</v>
      </c>
      <c r="K78" s="39" t="s">
        <v>277</v>
      </c>
      <c r="L78" s="40" t="s">
        <v>275</v>
      </c>
      <c r="M78" s="43" t="s">
        <v>276</v>
      </c>
      <c r="N78" s="41" t="s">
        <v>277</v>
      </c>
      <c r="O78" s="42" t="s">
        <v>275</v>
      </c>
      <c r="P78" s="43" t="s">
        <v>276</v>
      </c>
      <c r="Q78" s="39" t="s">
        <v>277</v>
      </c>
    </row>
    <row r="79" spans="2:20" ht="15.75" thickBot="1" x14ac:dyDescent="0.25">
      <c r="C79" s="261" t="s">
        <v>285</v>
      </c>
      <c r="D79" s="270">
        <f>SubSegments!D93</f>
        <v>2243967722.842854</v>
      </c>
      <c r="E79" s="271">
        <f>SubSegments!E93</f>
        <v>-7340302.1986598969</v>
      </c>
      <c r="F79" s="284">
        <f>SubSegments!F93</f>
        <v>-3.2604610817413768E-3</v>
      </c>
      <c r="G79" s="346">
        <f>SubSegments!G93</f>
        <v>99.999999999999957</v>
      </c>
      <c r="H79" s="381">
        <f>SubSegments!H93</f>
        <v>-2.8421709430404007E-14</v>
      </c>
      <c r="I79" s="337">
        <f>SubSegments!I93</f>
        <v>2.3780634212796277</v>
      </c>
      <c r="J79" s="346">
        <f>SubSegments!J93</f>
        <v>3.2137043963376577E-2</v>
      </c>
      <c r="K79" s="325">
        <f>SubSegments!K93</f>
        <v>1.3699084623508722E-2</v>
      </c>
      <c r="L79" s="326">
        <f>SubSegments!L93</f>
        <v>5336297560.2247324</v>
      </c>
      <c r="M79" s="283">
        <f>SubSegments!M93</f>
        <v>54894680.81608963</v>
      </c>
      <c r="N79" s="285">
        <f>SubSegments!N93</f>
        <v>1.0393958209496824E-2</v>
      </c>
      <c r="O79" s="313">
        <f>SubSegments!O93</f>
        <v>1234542437.2321997</v>
      </c>
      <c r="P79" s="271">
        <f>SubSegments!P93</f>
        <v>-8931707.3905434608</v>
      </c>
      <c r="Q79" s="285">
        <f>SubSegments!Q93</f>
        <v>-7.1828653849921797E-3</v>
      </c>
    </row>
    <row r="80" spans="2:20" x14ac:dyDescent="0.2">
      <c r="B80" s="456" t="s">
        <v>282</v>
      </c>
      <c r="C80" s="49" t="s">
        <v>28</v>
      </c>
      <c r="D80" s="397">
        <f>SubSegments!D94</f>
        <v>7343163.0525209149</v>
      </c>
      <c r="E80" s="398">
        <f>SubSegments!E94</f>
        <v>350846.75695097074</v>
      </c>
      <c r="F80" s="401">
        <f>SubSegments!F94</f>
        <v>5.0176042118296821E-2</v>
      </c>
      <c r="G80" s="402">
        <f>SubSegments!G94</f>
        <v>0.32724013709154215</v>
      </c>
      <c r="H80" s="403">
        <f>SubSegments!H94</f>
        <v>1.6651083181826454E-2</v>
      </c>
      <c r="I80" s="404">
        <f>SubSegments!I94</f>
        <v>4.3363044349000441</v>
      </c>
      <c r="J80" s="402">
        <f>SubSegments!J94</f>
        <v>9.2844677750631988E-3</v>
      </c>
      <c r="K80" s="405">
        <f>SubSegments!K94</f>
        <v>2.1456956162908846E-3</v>
      </c>
      <c r="L80" s="406">
        <f>SubSegments!L94</f>
        <v>31842190.510840591</v>
      </c>
      <c r="M80" s="407">
        <f>SubSegments!M94</f>
        <v>1586298.283456061</v>
      </c>
      <c r="N80" s="408">
        <f>SubSegments!N94</f>
        <v>5.2429400248203771E-2</v>
      </c>
      <c r="O80" s="409">
        <f>SubSegments!O94</f>
        <v>8036093.9911844544</v>
      </c>
      <c r="P80" s="398">
        <f>SubSegments!P94</f>
        <v>291748.34605776332</v>
      </c>
      <c r="Q80" s="408">
        <f>SubSegments!Q94</f>
        <v>3.7672433466519245E-2</v>
      </c>
    </row>
    <row r="81" spans="2:17" x14ac:dyDescent="0.2">
      <c r="B81" s="457"/>
      <c r="C81" s="49" t="s">
        <v>134</v>
      </c>
      <c r="D81" s="292">
        <f>SubSegments!D95</f>
        <v>150663573.15602356</v>
      </c>
      <c r="E81" s="293">
        <f>SubSegments!E95</f>
        <v>-7247011.0839236677</v>
      </c>
      <c r="F81" s="330">
        <f>SubSegments!F95</f>
        <v>-4.5893130715745675E-2</v>
      </c>
      <c r="G81" s="348">
        <f>SubSegments!G95</f>
        <v>6.714159549726042</v>
      </c>
      <c r="H81" s="383">
        <f>SubSegments!H95</f>
        <v>-0.30001098951126792</v>
      </c>
      <c r="I81" s="339">
        <f>SubSegments!I95</f>
        <v>2.6857609613581968</v>
      </c>
      <c r="J81" s="348">
        <f>SubSegments!J95</f>
        <v>2.9498671428533907E-2</v>
      </c>
      <c r="K81" s="355">
        <f>SubSegments!K95</f>
        <v>1.1105330802748031E-2</v>
      </c>
      <c r="L81" s="361">
        <f>SubSegments!L95</f>
        <v>404646343.08118284</v>
      </c>
      <c r="M81" s="373">
        <f>SubSegments!M95</f>
        <v>-14805587.016150296</v>
      </c>
      <c r="N81" s="367">
        <f>SubSegments!N95</f>
        <v>-3.5297458311169733E-2</v>
      </c>
      <c r="O81" s="296">
        <f>SubSegments!O95</f>
        <v>80549761.854755908</v>
      </c>
      <c r="P81" s="293">
        <f>SubSegments!P95</f>
        <v>-4109625.0354297906</v>
      </c>
      <c r="Q81" s="367">
        <f>SubSegments!Q95</f>
        <v>-4.8543052181094955E-2</v>
      </c>
    </row>
    <row r="82" spans="2:17" x14ac:dyDescent="0.2">
      <c r="B82" s="457"/>
      <c r="C82" s="49" t="s">
        <v>135</v>
      </c>
      <c r="D82" s="292">
        <f>SubSegments!D96</f>
        <v>2080539.7195485856</v>
      </c>
      <c r="E82" s="293">
        <f>SubSegments!E96</f>
        <v>-180793.55924418592</v>
      </c>
      <c r="F82" s="330">
        <f>SubSegments!F96</f>
        <v>-7.9949983905381619E-2</v>
      </c>
      <c r="G82" s="348">
        <f>SubSegments!G96</f>
        <v>9.2717007395845055E-2</v>
      </c>
      <c r="H82" s="383">
        <f>SubSegments!H96</f>
        <v>-7.7283005602295923E-3</v>
      </c>
      <c r="I82" s="339">
        <f>SubSegments!I96</f>
        <v>3.2559259813846806</v>
      </c>
      <c r="J82" s="348">
        <f>SubSegments!J96</f>
        <v>0.27971592353708363</v>
      </c>
      <c r="K82" s="355">
        <f>SubSegments!K96</f>
        <v>9.3983931947120333E-2</v>
      </c>
      <c r="L82" s="361">
        <f>SubSegments!L96</f>
        <v>6774083.3281810367</v>
      </c>
      <c r="M82" s="373">
        <f>SubSegments!M96</f>
        <v>43880.479692506604</v>
      </c>
      <c r="N82" s="367">
        <f>SubSegments!N96</f>
        <v>6.5199341952020496E-3</v>
      </c>
      <c r="O82" s="296">
        <f>SubSegments!O96</f>
        <v>1164272.3714844766</v>
      </c>
      <c r="P82" s="293">
        <f>SubSegments!P96</f>
        <v>-88467.726753926603</v>
      </c>
      <c r="Q82" s="367">
        <f>SubSegments!Q96</f>
        <v>-7.0619378176151201E-2</v>
      </c>
    </row>
    <row r="83" spans="2:17" x14ac:dyDescent="0.2">
      <c r="B83" s="457"/>
      <c r="C83" s="49" t="s">
        <v>136</v>
      </c>
      <c r="D83" s="292">
        <f>SubSegments!D97</f>
        <v>1077465932.2415681</v>
      </c>
      <c r="E83" s="293">
        <f>SubSegments!E97</f>
        <v>-1070016.0518226624</v>
      </c>
      <c r="F83" s="330">
        <f>SubSegments!F97</f>
        <v>-9.9210049838004024E-4</v>
      </c>
      <c r="G83" s="348">
        <f>SubSegments!G97</f>
        <v>48.016106527438808</v>
      </c>
      <c r="H83" s="383">
        <f>SubSegments!H97</f>
        <v>0.10902600817034624</v>
      </c>
      <c r="I83" s="339">
        <f>SubSegments!I97</f>
        <v>1.9395753335374617</v>
      </c>
      <c r="J83" s="348">
        <f>SubSegments!J97</f>
        <v>4.0064542257534086E-4</v>
      </c>
      <c r="K83" s="355">
        <f>SubSegments!K97</f>
        <v>2.0660615313869269E-4</v>
      </c>
      <c r="L83" s="361">
        <f>SubSegments!L97</f>
        <v>2089826344.9026916</v>
      </c>
      <c r="M83" s="373">
        <f>SubSegments!M97</f>
        <v>-1643266.2498376369</v>
      </c>
      <c r="N83" s="367">
        <f>SubSegments!N97</f>
        <v>-7.8569931930882585E-4</v>
      </c>
      <c r="O83" s="296">
        <f>SubSegments!O97</f>
        <v>471869480.27677441</v>
      </c>
      <c r="P83" s="293">
        <f>SubSegments!P97</f>
        <v>-5232623.1859461069</v>
      </c>
      <c r="Q83" s="367">
        <f>SubSegments!Q97</f>
        <v>-1.0967512295520555E-2</v>
      </c>
    </row>
    <row r="84" spans="2:17" x14ac:dyDescent="0.2">
      <c r="B84" s="457"/>
      <c r="C84" s="49" t="s">
        <v>137</v>
      </c>
      <c r="D84" s="292">
        <f>SubSegments!D98</f>
        <v>120371829.54018894</v>
      </c>
      <c r="E84" s="293">
        <f>SubSegments!E98</f>
        <v>4943062.0894316137</v>
      </c>
      <c r="F84" s="330">
        <f>SubSegments!F98</f>
        <v>4.2823484982115544E-2</v>
      </c>
      <c r="G84" s="348">
        <f>SubSegments!G98</f>
        <v>5.3642406846962736</v>
      </c>
      <c r="H84" s="383">
        <f>SubSegments!H98</f>
        <v>0.2370539040855304</v>
      </c>
      <c r="I84" s="339">
        <f>SubSegments!I98</f>
        <v>2.9677499395813207</v>
      </c>
      <c r="J84" s="348">
        <f>SubSegments!J98</f>
        <v>-2.8906086339546277E-3</v>
      </c>
      <c r="K84" s="355">
        <f>SubSegments!K98</f>
        <v>-9.7305903795437995E-4</v>
      </c>
      <c r="L84" s="361">
        <f>SubSegments!L98</f>
        <v>357233489.84518874</v>
      </c>
      <c r="M84" s="373">
        <f>SubSegments!M98</f>
        <v>14336112.825457454</v>
      </c>
      <c r="N84" s="367">
        <f>SubSegments!N98</f>
        <v>4.1808756165062508E-2</v>
      </c>
      <c r="O84" s="296">
        <f>SubSegments!O98</f>
        <v>68093561.414583534</v>
      </c>
      <c r="P84" s="293">
        <f>SubSegments!P98</f>
        <v>2807160.4440555349</v>
      </c>
      <c r="Q84" s="367">
        <f>SubSegments!Q98</f>
        <v>4.2997628944544841E-2</v>
      </c>
    </row>
    <row r="85" spans="2:17" x14ac:dyDescent="0.2">
      <c r="B85" s="457"/>
      <c r="C85" s="49" t="s">
        <v>138</v>
      </c>
      <c r="D85" s="292">
        <f>SubSegments!D99</f>
        <v>525652940.18884623</v>
      </c>
      <c r="E85" s="293">
        <f>SubSegments!E99</f>
        <v>-15221937.612884641</v>
      </c>
      <c r="F85" s="330">
        <f>SubSegments!F99</f>
        <v>-2.8143177355086112E-2</v>
      </c>
      <c r="G85" s="348">
        <f>SubSegments!G99</f>
        <v>23.425156023318507</v>
      </c>
      <c r="H85" s="383">
        <f>SubSegments!H99</f>
        <v>-0.59976068223790335</v>
      </c>
      <c r="I85" s="339">
        <f>SubSegments!I99</f>
        <v>1.8178628110799804</v>
      </c>
      <c r="J85" s="348">
        <f>SubSegments!J99</f>
        <v>5.1920268158052396E-2</v>
      </c>
      <c r="K85" s="355">
        <f>SubSegments!K99</f>
        <v>2.9400881906466298E-2</v>
      </c>
      <c r="L85" s="361">
        <f>SubSegments!L99</f>
        <v>955564931.50415277</v>
      </c>
      <c r="M85" s="373">
        <f>SubSegments!M99</f>
        <v>410974.39637708664</v>
      </c>
      <c r="N85" s="367">
        <f>SubSegments!N99</f>
        <v>4.3027031749051734E-4</v>
      </c>
      <c r="O85" s="296">
        <f>SubSegments!O99</f>
        <v>269770486.20389169</v>
      </c>
      <c r="P85" s="293">
        <f>SubSegments!P99</f>
        <v>-5879263.863214016</v>
      </c>
      <c r="Q85" s="367">
        <f>SubSegments!Q99</f>
        <v>-2.1328747302628553E-2</v>
      </c>
    </row>
    <row r="86" spans="2:17" x14ac:dyDescent="0.2">
      <c r="B86" s="457"/>
      <c r="C86" s="49" t="s">
        <v>139</v>
      </c>
      <c r="D86" s="292">
        <f>SubSegments!D100</f>
        <v>38147507.447645172</v>
      </c>
      <c r="E86" s="293">
        <f>SubSegments!E100</f>
        <v>-2949159.9294507802</v>
      </c>
      <c r="F86" s="330">
        <f>SubSegments!F100</f>
        <v>-7.1761534880427066E-2</v>
      </c>
      <c r="G86" s="348">
        <f>SubSegments!G100</f>
        <v>1.7000025026793419</v>
      </c>
      <c r="H86" s="383">
        <f>SubSegments!H100</f>
        <v>-0.12545482790242612</v>
      </c>
      <c r="I86" s="339">
        <f>SubSegments!I100</f>
        <v>3.1421158724610025</v>
      </c>
      <c r="J86" s="348">
        <f>SubSegments!J100</f>
        <v>-3.5061406279699447E-3</v>
      </c>
      <c r="K86" s="355">
        <f>SubSegments!K100</f>
        <v>-1.1146096426655364E-3</v>
      </c>
      <c r="L86" s="361">
        <f>SubSegments!L100</f>
        <v>119863888.6460702</v>
      </c>
      <c r="M86" s="373">
        <f>SubSegments!M100</f>
        <v>-9410692.9199182838</v>
      </c>
      <c r="N86" s="367">
        <f>SubSegments!N100</f>
        <v>-7.2796158424342505E-2</v>
      </c>
      <c r="O86" s="296">
        <f>SubSegments!O100</f>
        <v>27050662.97802965</v>
      </c>
      <c r="P86" s="293">
        <f>SubSegments!P100</f>
        <v>-2215008.6407578178</v>
      </c>
      <c r="Q86" s="367">
        <f>SubSegments!Q100</f>
        <v>-7.5686239824267865E-2</v>
      </c>
    </row>
    <row r="87" spans="2:17" x14ac:dyDescent="0.2">
      <c r="B87" s="457"/>
      <c r="C87" s="49" t="s">
        <v>140</v>
      </c>
      <c r="D87" s="292">
        <f>SubSegments!D101</f>
        <v>1061227.0273830753</v>
      </c>
      <c r="E87" s="293">
        <f>SubSegments!E101</f>
        <v>-407526.38822889235</v>
      </c>
      <c r="F87" s="330">
        <f>SubSegments!F101</f>
        <v>-0.2774641297151253</v>
      </c>
      <c r="G87" s="348">
        <f>SubSegments!G101</f>
        <v>4.7292437256567128E-2</v>
      </c>
      <c r="H87" s="383">
        <f>SubSegments!H101</f>
        <v>-1.7947565411876414E-2</v>
      </c>
      <c r="I87" s="339">
        <f>SubSegments!I101</f>
        <v>12.380500312848486</v>
      </c>
      <c r="J87" s="348">
        <f>SubSegments!J101</f>
        <v>0.51706410223719423</v>
      </c>
      <c r="K87" s="355">
        <f>SubSegments!K101</f>
        <v>4.3584682638130125E-2</v>
      </c>
      <c r="L87" s="361">
        <f>SubSegments!L101</f>
        <v>13138521.544519434</v>
      </c>
      <c r="M87" s="373">
        <f>SubSegments!M101</f>
        <v>-4285940.9107106011</v>
      </c>
      <c r="N87" s="367">
        <f>SubSegments!N101</f>
        <v>-0.2459726331140939</v>
      </c>
      <c r="O87" s="296">
        <f>SubSegments!O101</f>
        <v>2764111.6098448285</v>
      </c>
      <c r="P87" s="293">
        <f>SubSegments!P101</f>
        <v>-1060272.9919587891</v>
      </c>
      <c r="Q87" s="367">
        <f>SubSegments!Q101</f>
        <v>-0.27724015818355557</v>
      </c>
    </row>
    <row r="88" spans="2:17" x14ac:dyDescent="0.2">
      <c r="B88" s="457"/>
      <c r="C88" s="49" t="s">
        <v>141</v>
      </c>
      <c r="D88" s="292">
        <f>SubSegments!D102</f>
        <v>3623018.4786038487</v>
      </c>
      <c r="E88" s="293">
        <f>SubSegments!E102</f>
        <v>786359.2479039887</v>
      </c>
      <c r="F88" s="330">
        <f>SubSegments!F102</f>
        <v>0.27721315249769296</v>
      </c>
      <c r="G88" s="348">
        <f>SubSegments!G102</f>
        <v>0.16145590873356644</v>
      </c>
      <c r="H88" s="383">
        <f>SubSegments!H102</f>
        <v>3.5455414836355226E-2</v>
      </c>
      <c r="I88" s="339">
        <f>SubSegments!I102</f>
        <v>4.7944327121062287</v>
      </c>
      <c r="J88" s="348">
        <f>SubSegments!J102</f>
        <v>4.6694552930765632E-2</v>
      </c>
      <c r="K88" s="355">
        <f>SubSegments!K102</f>
        <v>9.8351154518755198E-3</v>
      </c>
      <c r="L88" s="361">
        <f>SubSegments!L102</f>
        <v>17370318.310383633</v>
      </c>
      <c r="M88" s="373">
        <f>SubSegments!M102</f>
        <v>3902603.0362125952</v>
      </c>
      <c r="N88" s="367">
        <f>SubSegments!N102</f>
        <v>0.28977469130916178</v>
      </c>
      <c r="O88" s="296">
        <f>SubSegments!O102</f>
        <v>3846237.1451872652</v>
      </c>
      <c r="P88" s="293">
        <f>SubSegments!P102</f>
        <v>954963.44467275823</v>
      </c>
      <c r="Q88" s="367">
        <f>SubSegments!Q102</f>
        <v>0.33029160971609878</v>
      </c>
    </row>
    <row r="89" spans="2:17" x14ac:dyDescent="0.2">
      <c r="B89" s="457"/>
      <c r="C89" s="49" t="s">
        <v>142</v>
      </c>
      <c r="D89" s="292">
        <f>SubSegments!D103</f>
        <v>75119692.753182545</v>
      </c>
      <c r="E89" s="293">
        <f>SubSegments!E103</f>
        <v>-1010908.3008970171</v>
      </c>
      <c r="F89" s="330">
        <f>SubSegments!F103</f>
        <v>-1.3278606590520886E-2</v>
      </c>
      <c r="G89" s="348">
        <f>SubSegments!G103</f>
        <v>3.3476280424396805</v>
      </c>
      <c r="H89" s="383">
        <f>SubSegments!H103</f>
        <v>-3.3988342669402982E-2</v>
      </c>
      <c r="I89" s="339">
        <f>SubSegments!I103</f>
        <v>6.5172382994247791</v>
      </c>
      <c r="J89" s="348">
        <f>SubSegments!J103</f>
        <v>2.0396084989627639E-2</v>
      </c>
      <c r="K89" s="355">
        <f>SubSegments!K103</f>
        <v>3.1393843834332546E-3</v>
      </c>
      <c r="L89" s="361">
        <f>SubSegments!L103</f>
        <v>489572938.65206331</v>
      </c>
      <c r="M89" s="373">
        <f>SubSegments!M103</f>
        <v>-5035564.0864020586</v>
      </c>
      <c r="N89" s="367">
        <f>SubSegments!N103</f>
        <v>-1.018090885725173E-2</v>
      </c>
      <c r="O89" s="296">
        <f>SubSegments!O103</f>
        <v>123944199.67224169</v>
      </c>
      <c r="P89" s="293">
        <f>SubSegments!P103</f>
        <v>-2154743.5209290236</v>
      </c>
      <c r="Q89" s="367">
        <f>SubSegments!Q103</f>
        <v>-1.7087720692695867E-2</v>
      </c>
    </row>
    <row r="90" spans="2:17" ht="15.75" thickBot="1" x14ac:dyDescent="0.25">
      <c r="B90" s="457"/>
      <c r="C90" s="395" t="s">
        <v>143</v>
      </c>
      <c r="D90" s="399">
        <f>SubSegments!D104</f>
        <v>242438299.23733142</v>
      </c>
      <c r="E90" s="400">
        <f>SubSegments!E104</f>
        <v>14666782.633496255</v>
      </c>
      <c r="F90" s="410">
        <f>SubSegments!F104</f>
        <v>6.4392523051977166E-2</v>
      </c>
      <c r="G90" s="411">
        <f>SubSegments!G104</f>
        <v>10.804001179223262</v>
      </c>
      <c r="H90" s="412">
        <f>SubSegments!H104</f>
        <v>0.68670429801860955</v>
      </c>
      <c r="I90" s="413">
        <f>SubSegments!I104</f>
        <v>3.5079626963844532</v>
      </c>
      <c r="J90" s="411">
        <f>SubSegments!J104</f>
        <v>8.0542716214704324E-2</v>
      </c>
      <c r="K90" s="414">
        <f>SubSegments!K104</f>
        <v>2.3499517619873157E-2</v>
      </c>
      <c r="L90" s="415">
        <f>SubSegments!L104</f>
        <v>850464509.89945006</v>
      </c>
      <c r="M90" s="416">
        <f>SubSegments!M104</f>
        <v>69795862.977899671</v>
      </c>
      <c r="N90" s="417">
        <f>SubSegments!N104</f>
        <v>8.9405233901898293E-2</v>
      </c>
      <c r="O90" s="418">
        <f>SubSegments!O104</f>
        <v>177453569.71422213</v>
      </c>
      <c r="P90" s="400">
        <f>SubSegments!P104</f>
        <v>7754425.3396601975</v>
      </c>
      <c r="Q90" s="417">
        <f>SubSegments!Q104</f>
        <v>4.5695135165469893E-2</v>
      </c>
    </row>
    <row r="91" spans="2:17" s="267" customFormat="1" x14ac:dyDescent="0.2">
      <c r="B91" s="457"/>
      <c r="C91" s="396" t="s">
        <v>286</v>
      </c>
      <c r="D91" s="419">
        <f>'RFG vs SS'!E185</f>
        <v>1077303876.4885805</v>
      </c>
      <c r="E91" s="419">
        <f>'RFG vs SS'!F185</f>
        <v>-1199039.4143891335</v>
      </c>
      <c r="F91" s="426">
        <f>'RFG vs SS'!G185</f>
        <v>-1.111762793321004E-3</v>
      </c>
      <c r="G91" s="427">
        <f>'RFG vs SS'!H185</f>
        <v>48.00888468768872</v>
      </c>
      <c r="H91" s="428">
        <f>'RFG vs SS'!I185</f>
        <v>0.10327142168164016</v>
      </c>
      <c r="I91" s="429">
        <f>'RFG vs SS'!J185</f>
        <v>1.9393562214099276</v>
      </c>
      <c r="J91" s="427">
        <f>'RFG vs SS'!K185</f>
        <v>2.2399825564400899E-4</v>
      </c>
      <c r="K91" s="430">
        <f>'RFG vs SS'!L185</f>
        <v>1.1551468897754837E-4</v>
      </c>
      <c r="L91" s="431">
        <f>'RFG vs SS'!M185</f>
        <v>2089275975.2171597</v>
      </c>
      <c r="M91" s="432">
        <f>'RFG vs SS'!N185</f>
        <v>-2083781.776143074</v>
      </c>
      <c r="N91" s="433">
        <f>'RFG vs SS'!O185</f>
        <v>-9.9637652927723748E-4</v>
      </c>
      <c r="O91" s="434">
        <f>'RFG vs SS'!P185</f>
        <v>471788452.40028059</v>
      </c>
      <c r="P91" s="435">
        <f>'RFG vs SS'!Q185</f>
        <v>-5297134.8672294021</v>
      </c>
      <c r="Q91" s="433">
        <f>'RFG vs SS'!R185</f>
        <v>-1.1103112331622813E-2</v>
      </c>
    </row>
    <row r="92" spans="2:17" s="267" customFormat="1" ht="15.75" thickBot="1" x14ac:dyDescent="0.25">
      <c r="B92" s="458"/>
      <c r="C92" s="268" t="s">
        <v>287</v>
      </c>
      <c r="D92" s="420">
        <f>'RFG vs SS'!E186</f>
        <v>162055.75298762321</v>
      </c>
      <c r="E92" s="420">
        <f>'RFG vs SS'!F186</f>
        <v>129023.36256670952</v>
      </c>
      <c r="F92" s="436">
        <f>'RFG vs SS'!G186</f>
        <v>3.905965051957649</v>
      </c>
      <c r="G92" s="437">
        <f>'RFG vs SS'!H186</f>
        <v>7.2218397500975143E-3</v>
      </c>
      <c r="H92" s="438">
        <f>'RFG vs SS'!I186</f>
        <v>5.7545864887271793E-3</v>
      </c>
      <c r="I92" s="439">
        <f>'RFG vs SS'!J186</f>
        <v>3.3961749298304449</v>
      </c>
      <c r="J92" s="437">
        <f>'RFG vs SS'!K186</f>
        <v>7.0525231906410024E-2</v>
      </c>
      <c r="K92" s="440">
        <f>'RFG vs SS'!L186</f>
        <v>2.1206452366415465E-2</v>
      </c>
      <c r="L92" s="441">
        <f>'RFG vs SS'!M186</f>
        <v>550369.68553136114</v>
      </c>
      <c r="M92" s="442">
        <f>'RFG vs SS'!N186</f>
        <v>440515.5263063407</v>
      </c>
      <c r="N92" s="443">
        <f>'RFG vs SS'!O186</f>
        <v>4.0100031661432878</v>
      </c>
      <c r="O92" s="444">
        <f>'RFG vs SS'!P186</f>
        <v>81027.876493811607</v>
      </c>
      <c r="P92" s="445">
        <f>'RFG vs SS'!Q186</f>
        <v>64511.681283354759</v>
      </c>
      <c r="Q92" s="443">
        <f>'RFG vs SS'!R186</f>
        <v>3.905965051957649</v>
      </c>
    </row>
    <row r="93" spans="2:17" x14ac:dyDescent="0.2">
      <c r="B93" s="459" t="s">
        <v>278</v>
      </c>
      <c r="C93" s="44" t="s">
        <v>33</v>
      </c>
      <c r="D93" s="269">
        <f>'Fat Content'!D37</f>
        <v>18212032.402747579</v>
      </c>
      <c r="E93" s="63">
        <f>'Fat Content'!E37</f>
        <v>11018451.957888275</v>
      </c>
      <c r="F93" s="334">
        <f>'Fat Content'!F37</f>
        <v>1.5317062264539369</v>
      </c>
      <c r="G93" s="352">
        <f>'Fat Content'!G37</f>
        <v>0.81159957058896459</v>
      </c>
      <c r="H93" s="387">
        <f>'Fat Content'!H37</f>
        <v>0.49207064052500088</v>
      </c>
      <c r="I93" s="343">
        <f>'Fat Content'!I37</f>
        <v>3.4953871544521511</v>
      </c>
      <c r="J93" s="352">
        <f>'Fat Content'!J37</f>
        <v>-0.39728789321849423</v>
      </c>
      <c r="K93" s="320">
        <f>'Fat Content'!K37</f>
        <v>-0.10206037964978069</v>
      </c>
      <c r="L93" s="321">
        <f>'Fat Content'!L37</f>
        <v>63658104.117030233</v>
      </c>
      <c r="M93" s="322">
        <f>'Fat Content'!M37</f>
        <v>35655833.015914924</v>
      </c>
      <c r="N93" s="323">
        <f>'Fat Content'!N37</f>
        <v>1.2733193278203345</v>
      </c>
      <c r="O93" s="62">
        <f>'Fat Content'!O37</f>
        <v>10515515.746965919</v>
      </c>
      <c r="P93" s="63">
        <f>'Fat Content'!P37</f>
        <v>5169333.6080664527</v>
      </c>
      <c r="Q93" s="323">
        <f>'Fat Content'!Q37</f>
        <v>0.9669205937548887</v>
      </c>
    </row>
    <row r="94" spans="2:17" x14ac:dyDescent="0.2">
      <c r="B94" s="460"/>
      <c r="C94" s="49" t="s">
        <v>166</v>
      </c>
      <c r="D94" s="58">
        <f>'Fat Content'!D38</f>
        <v>101034960.31481752</v>
      </c>
      <c r="E94" s="288">
        <f>'Fat Content'!E38</f>
        <v>6818496.4944815785</v>
      </c>
      <c r="F94" s="290">
        <f>'Fat Content'!F38</f>
        <v>7.2370541389496043E-2</v>
      </c>
      <c r="G94" s="344">
        <f>'Fat Content'!G38</f>
        <v>4.5025139749700847</v>
      </c>
      <c r="H94" s="379">
        <f>'Fat Content'!H38</f>
        <v>0.31754848946755754</v>
      </c>
      <c r="I94" s="335">
        <f>'Fat Content'!I38</f>
        <v>1.7765565353449224</v>
      </c>
      <c r="J94" s="344">
        <f>'Fat Content'!J38</f>
        <v>-3.8890852515558683E-2</v>
      </c>
      <c r="K94" s="301">
        <f>'Fat Content'!K38</f>
        <v>-2.142218649552376E-2</v>
      </c>
      <c r="L94" s="305">
        <f>'Fat Content'!L38</f>
        <v>179494319.04560393</v>
      </c>
      <c r="M94" s="291">
        <f>'Fat Content'!M38</f>
        <v>8449285.9095235169</v>
      </c>
      <c r="N94" s="280">
        <f>'Fat Content'!N38</f>
        <v>4.9398019659544358E-2</v>
      </c>
      <c r="O94" s="295">
        <f>'Fat Content'!O38</f>
        <v>53183683.068506747</v>
      </c>
      <c r="P94" s="288">
        <f>'Fat Content'!P38</f>
        <v>1977342.8666157871</v>
      </c>
      <c r="Q94" s="280">
        <f>'Fat Content'!Q38</f>
        <v>3.86151960639977E-2</v>
      </c>
    </row>
    <row r="95" spans="2:17" x14ac:dyDescent="0.2">
      <c r="B95" s="460"/>
      <c r="C95" s="49" t="s">
        <v>167</v>
      </c>
      <c r="D95" s="58">
        <f>'Fat Content'!D39</f>
        <v>217945.31003327123</v>
      </c>
      <c r="E95" s="288">
        <f>'Fat Content'!E39</f>
        <v>-1648025.8341910723</v>
      </c>
      <c r="F95" s="290">
        <f>'Fat Content'!F39</f>
        <v>-0.88320006410181229</v>
      </c>
      <c r="G95" s="344">
        <f>'Fat Content'!G39</f>
        <v>9.7124975468523677E-3</v>
      </c>
      <c r="H95" s="379">
        <f>'Fat Content'!H39</f>
        <v>-7.3171369230548525E-2</v>
      </c>
      <c r="I95" s="335">
        <f>'Fat Content'!I39</f>
        <v>2.4546073261788663</v>
      </c>
      <c r="J95" s="344">
        <f>'Fat Content'!J39</f>
        <v>0.99582457237914035</v>
      </c>
      <c r="K95" s="301">
        <f>'Fat Content'!K39</f>
        <v>0.68264076318786504</v>
      </c>
      <c r="L95" s="305">
        <f>'Fat Content'!L39</f>
        <v>534970.15471399191</v>
      </c>
      <c r="M95" s="291">
        <f>'Fat Content'!M39</f>
        <v>-2187076.3695684215</v>
      </c>
      <c r="N95" s="280">
        <f>'Fat Content'!N39</f>
        <v>-0.80346766671997971</v>
      </c>
      <c r="O95" s="295">
        <f>'Fat Content'!O39</f>
        <v>163220.00388456293</v>
      </c>
      <c r="P95" s="288">
        <f>'Fat Content'!P39</f>
        <v>-784062.27613452729</v>
      </c>
      <c r="Q95" s="280">
        <f>'Fat Content'!Q39</f>
        <v>-0.82769655114706298</v>
      </c>
    </row>
    <row r="96" spans="2:17" ht="15.75" thickBot="1" x14ac:dyDescent="0.25">
      <c r="B96" s="461"/>
      <c r="C96" s="52" t="s">
        <v>168</v>
      </c>
      <c r="D96" s="307">
        <f>'Fat Content'!D40</f>
        <v>2124502784.8152542</v>
      </c>
      <c r="E96" s="308">
        <f>'Fat Content'!E40</f>
        <v>-23529224.816840649</v>
      </c>
      <c r="F96" s="328">
        <f>'Fat Content'!F40</f>
        <v>-1.0953852042861608E-2</v>
      </c>
      <c r="G96" s="345">
        <f>'Fat Content'!G40</f>
        <v>94.67617395689399</v>
      </c>
      <c r="H96" s="380">
        <f>'Fat Content'!H40</f>
        <v>-0.73644776076213248</v>
      </c>
      <c r="I96" s="336">
        <f>'Fat Content'!I40</f>
        <v>2.3970833097073276</v>
      </c>
      <c r="J96" s="345">
        <f>'Fat Content'!J40</f>
        <v>3.2298471367238957E-2</v>
      </c>
      <c r="K96" s="353">
        <f>'Fat Content'!K40</f>
        <v>1.365810150825823E-2</v>
      </c>
      <c r="L96" s="359">
        <f>'Fat Content'!L40</f>
        <v>5092610166.9073839</v>
      </c>
      <c r="M96" s="371">
        <f>'Fat Content'!M40</f>
        <v>12976638.260214806</v>
      </c>
      <c r="N96" s="365">
        <f>'Fat Content'!N40</f>
        <v>2.5546406422887759E-3</v>
      </c>
      <c r="O96" s="309">
        <f>'Fat Content'!O40</f>
        <v>1170680018.412843</v>
      </c>
      <c r="P96" s="308">
        <f>'Fat Content'!P40</f>
        <v>-15294321.589091301</v>
      </c>
      <c r="Q96" s="365">
        <f>'Fat Content'!Q40</f>
        <v>-1.2895997049199527E-2</v>
      </c>
    </row>
    <row r="97" spans="2:17" ht="15.75" thickBot="1" x14ac:dyDescent="0.25">
      <c r="B97" s="459" t="s">
        <v>288</v>
      </c>
      <c r="C97" s="261" t="s">
        <v>288</v>
      </c>
      <c r="D97" s="270">
        <f>Flavors!D170</f>
        <v>1231240667.6107326</v>
      </c>
      <c r="E97" s="271">
        <f>Flavors!E170</f>
        <v>-1326683.2104024887</v>
      </c>
      <c r="F97" s="284">
        <f>Flavors!F170</f>
        <v>-1.0763575795826928E-3</v>
      </c>
      <c r="G97" s="346">
        <f>Flavors!G170</f>
        <v>54.868911663795636</v>
      </c>
      <c r="H97" s="381">
        <f>Flavors!H170</f>
        <v>0.11996851114078311</v>
      </c>
      <c r="I97" s="337">
        <f>Flavors!I170</f>
        <v>2.1221295339991495</v>
      </c>
      <c r="J97" s="346">
        <f>Flavors!J170</f>
        <v>4.2171009846820873E-3</v>
      </c>
      <c r="K97" s="325">
        <f>Flavors!K170</f>
        <v>1.9911592750224347E-3</v>
      </c>
      <c r="L97" s="326">
        <f>Flavors!L170</f>
        <v>2612852184.1975656</v>
      </c>
      <c r="M97" s="283">
        <f>Flavors!M170</f>
        <v>2382467.365778923</v>
      </c>
      <c r="N97" s="285">
        <f>Flavors!N170</f>
        <v>9.126584960619347E-4</v>
      </c>
      <c r="O97" s="313">
        <f>Flavors!O170</f>
        <v>569177988.57562566</v>
      </c>
      <c r="P97" s="271">
        <f>Flavors!P170</f>
        <v>-4864919.1758341789</v>
      </c>
      <c r="Q97" s="285">
        <f>Flavors!Q170</f>
        <v>-8.4748354350203305E-3</v>
      </c>
    </row>
    <row r="98" spans="2:17" x14ac:dyDescent="0.2">
      <c r="B98" s="460"/>
      <c r="C98" s="389" t="s">
        <v>33</v>
      </c>
      <c r="D98" s="310">
        <f>Flavors!D171</f>
        <v>52225936.544164784</v>
      </c>
      <c r="E98" s="311">
        <f>Flavors!E171</f>
        <v>8229683.356054984</v>
      </c>
      <c r="F98" s="329">
        <f>Flavors!F171</f>
        <v>0.18705418665694687</v>
      </c>
      <c r="G98" s="347">
        <f>Flavors!G171</f>
        <v>2.3273925026871773</v>
      </c>
      <c r="H98" s="382">
        <f>Flavors!H171</f>
        <v>0.37313956622822686</v>
      </c>
      <c r="I98" s="338">
        <f>Flavors!I171</f>
        <v>2.4110258452449784</v>
      </c>
      <c r="J98" s="347">
        <f>Flavors!J171</f>
        <v>-4.3263249678215487E-2</v>
      </c>
      <c r="K98" s="354">
        <f>Flavors!K171</f>
        <v>-1.7627609464470766E-2</v>
      </c>
      <c r="L98" s="360">
        <f>Flavors!L171</f>
        <v>125918082.80010551</v>
      </c>
      <c r="M98" s="372">
        <f>Flavors!M171</f>
        <v>17938558.383047819</v>
      </c>
      <c r="N98" s="366">
        <f>Flavors!N171</f>
        <v>0.1661292590413932</v>
      </c>
      <c r="O98" s="312">
        <f>Flavors!O171</f>
        <v>28944016.890049875</v>
      </c>
      <c r="P98" s="311">
        <f>Flavors!P171</f>
        <v>3796841.7848709486</v>
      </c>
      <c r="Q98" s="366">
        <f>Flavors!Q171</f>
        <v>0.15098482310599609</v>
      </c>
    </row>
    <row r="99" spans="2:17" x14ac:dyDescent="0.2">
      <c r="B99" s="460"/>
      <c r="C99" s="49" t="s">
        <v>145</v>
      </c>
      <c r="D99" s="292">
        <f>Flavors!D172</f>
        <v>3426333.4122001329</v>
      </c>
      <c r="E99" s="293">
        <f>Flavors!E172</f>
        <v>310529.8916901499</v>
      </c>
      <c r="F99" s="330">
        <f>Flavors!F172</f>
        <v>9.9662860525725178E-2</v>
      </c>
      <c r="G99" s="348">
        <f>Flavors!G172</f>
        <v>0.15269085100116114</v>
      </c>
      <c r="H99" s="383">
        <f>Flavors!H172</f>
        <v>1.4291152432480081E-2</v>
      </c>
      <c r="I99" s="339">
        <f>Flavors!I172</f>
        <v>2.0591906266809739</v>
      </c>
      <c r="J99" s="348">
        <f>Flavors!J172</f>
        <v>4.2654650065334199E-2</v>
      </c>
      <c r="K99" s="355">
        <f>Flavors!K172</f>
        <v>2.1152436931436088E-2</v>
      </c>
      <c r="L99" s="361">
        <f>Flavors!L172</f>
        <v>7055473.6462863507</v>
      </c>
      <c r="M99" s="373">
        <f>Flavors!M172</f>
        <v>772343.7511123037</v>
      </c>
      <c r="N99" s="367">
        <f>Flavors!N172</f>
        <v>0.12292340982883806</v>
      </c>
      <c r="O99" s="296">
        <f>Flavors!O172</f>
        <v>1713166.7061000664</v>
      </c>
      <c r="P99" s="293">
        <f>Flavors!P172</f>
        <v>155264.94584507495</v>
      </c>
      <c r="Q99" s="367">
        <f>Flavors!Q172</f>
        <v>9.9662860525725178E-2</v>
      </c>
    </row>
    <row r="100" spans="2:17" x14ac:dyDescent="0.2">
      <c r="B100" s="460"/>
      <c r="C100" s="49" t="s">
        <v>146</v>
      </c>
      <c r="D100" s="292">
        <f>Flavors!D173</f>
        <v>2713410.0430186274</v>
      </c>
      <c r="E100" s="293">
        <f>Flavors!E173</f>
        <v>84045.591976869851</v>
      </c>
      <c r="F100" s="330">
        <f>Flavors!F173</f>
        <v>3.1964223119990413E-2</v>
      </c>
      <c r="G100" s="348">
        <f>Flavors!G173</f>
        <v>0.12092019040189408</v>
      </c>
      <c r="H100" s="383">
        <f>Flavors!H173</f>
        <v>4.1274449492467724E-3</v>
      </c>
      <c r="I100" s="339">
        <f>Flavors!I173</f>
        <v>2.0674877198192068</v>
      </c>
      <c r="J100" s="348">
        <f>Flavors!J173</f>
        <v>3.8041216272145739E-2</v>
      </c>
      <c r="K100" s="355">
        <f>Flavors!K173</f>
        <v>1.8744626283894356E-2</v>
      </c>
      <c r="L100" s="361">
        <f>Flavors!L173</f>
        <v>5609941.9427751182</v>
      </c>
      <c r="M100" s="373">
        <f>Flavors!M173</f>
        <v>273787.45105748624</v>
      </c>
      <c r="N100" s="367">
        <f>Flavors!N173</f>
        <v>5.1308006820724179E-2</v>
      </c>
      <c r="O100" s="296">
        <f>Flavors!O173</f>
        <v>1357304.4040957333</v>
      </c>
      <c r="P100" s="293">
        <f>Flavors!P173</f>
        <v>41767.836233193055</v>
      </c>
      <c r="Q100" s="367">
        <f>Flavors!Q173</f>
        <v>3.1749658088985451E-2</v>
      </c>
    </row>
    <row r="101" spans="2:17" x14ac:dyDescent="0.2">
      <c r="B101" s="460"/>
      <c r="C101" s="49" t="s">
        <v>147</v>
      </c>
      <c r="D101" s="292">
        <f>Flavors!D174</f>
        <v>7625347.6059457939</v>
      </c>
      <c r="E101" s="293">
        <f>Flavors!E174</f>
        <v>2463295.7788922833</v>
      </c>
      <c r="F101" s="330">
        <f>Flavors!F174</f>
        <v>0.47719315137103685</v>
      </c>
      <c r="G101" s="348">
        <f>Flavors!G174</f>
        <v>0.33981538719662752</v>
      </c>
      <c r="H101" s="383">
        <f>Flavors!H174</f>
        <v>0.11052415873586094</v>
      </c>
      <c r="I101" s="339">
        <f>Flavors!I174</f>
        <v>2.2940672412239396</v>
      </c>
      <c r="J101" s="348">
        <f>Flavors!J174</f>
        <v>-5.7214566619303575E-3</v>
      </c>
      <c r="K101" s="355">
        <f>Flavors!K174</f>
        <v>-2.4878184100956447E-3</v>
      </c>
      <c r="L101" s="361">
        <f>Flavors!L174</f>
        <v>17493060.145745639</v>
      </c>
      <c r="M101" s="373">
        <f>Flavors!M174</f>
        <v>5621431.6959868707</v>
      </c>
      <c r="N101" s="367">
        <f>Flavors!N174</f>
        <v>0.47351816305378885</v>
      </c>
      <c r="O101" s="296">
        <f>Flavors!O174</f>
        <v>4065246.0737821069</v>
      </c>
      <c r="P101" s="293">
        <f>Flavors!P174</f>
        <v>1323656.0139046223</v>
      </c>
      <c r="Q101" s="367">
        <f>Flavors!Q174</f>
        <v>0.48280595749014843</v>
      </c>
    </row>
    <row r="102" spans="2:17" x14ac:dyDescent="0.2">
      <c r="B102" s="460"/>
      <c r="C102" s="49" t="s">
        <v>148</v>
      </c>
      <c r="D102" s="292">
        <f>Flavors!D175</f>
        <v>143116975.85051194</v>
      </c>
      <c r="E102" s="293">
        <f>Flavors!E175</f>
        <v>14942861.086988524</v>
      </c>
      <c r="F102" s="330">
        <f>Flavors!F175</f>
        <v>0.11658251835448646</v>
      </c>
      <c r="G102" s="348">
        <f>Flavors!G175</f>
        <v>6.3778535846852025</v>
      </c>
      <c r="H102" s="383">
        <f>Flavors!H175</f>
        <v>0.68453604049176153</v>
      </c>
      <c r="I102" s="339">
        <f>Flavors!I175</f>
        <v>2.1891614501456056</v>
      </c>
      <c r="J102" s="348">
        <f>Flavors!J175</f>
        <v>-6.0497336559957926E-2</v>
      </c>
      <c r="K102" s="355">
        <f>Flavors!K175</f>
        <v>-2.6891783286189457E-2</v>
      </c>
      <c r="L102" s="361">
        <f>Flavors!L175</f>
        <v>313306166.39336032</v>
      </c>
      <c r="M102" s="373">
        <f>Flavors!M175</f>
        <v>24958142.887392581</v>
      </c>
      <c r="N102" s="367">
        <f>Flavors!N175</f>
        <v>8.6555623249749927E-2</v>
      </c>
      <c r="O102" s="296">
        <f>Flavors!O175</f>
        <v>67901464.325778246</v>
      </c>
      <c r="P102" s="293">
        <f>Flavors!P175</f>
        <v>5598729.7943124101</v>
      </c>
      <c r="Q102" s="367">
        <f>Flavors!Q175</f>
        <v>8.9863307548479848E-2</v>
      </c>
    </row>
    <row r="103" spans="2:17" x14ac:dyDescent="0.2">
      <c r="B103" s="460"/>
      <c r="C103" s="49" t="s">
        <v>149</v>
      </c>
      <c r="D103" s="292">
        <f>Flavors!D176</f>
        <v>38236247.865618557</v>
      </c>
      <c r="E103" s="293">
        <f>Flavors!E176</f>
        <v>4391538.717791073</v>
      </c>
      <c r="F103" s="330">
        <f>Flavors!F176</f>
        <v>0.12975554609169893</v>
      </c>
      <c r="G103" s="348">
        <f>Flavors!G176</f>
        <v>1.7039571236424707</v>
      </c>
      <c r="H103" s="383">
        <f>Flavors!H176</f>
        <v>0.20062178385912888</v>
      </c>
      <c r="I103" s="339">
        <f>Flavors!I176</f>
        <v>2.3080017215461837</v>
      </c>
      <c r="J103" s="348">
        <f>Flavors!J176</f>
        <v>1.1344234769149253E-2</v>
      </c>
      <c r="K103" s="355">
        <f>Flavors!K176</f>
        <v>4.9394543306799064E-3</v>
      </c>
      <c r="L103" s="361">
        <f>Flavors!L176</f>
        <v>88249325.899314225</v>
      </c>
      <c r="M103" s="373">
        <f>Flavors!M176</f>
        <v>10519621.247165054</v>
      </c>
      <c r="N103" s="367">
        <f>Flavors!N176</f>
        <v>0.13533592201645134</v>
      </c>
      <c r="O103" s="296">
        <f>Flavors!O176</f>
        <v>20338442.955055986</v>
      </c>
      <c r="P103" s="293">
        <f>Flavors!P176</f>
        <v>2498306.4691150747</v>
      </c>
      <c r="Q103" s="367">
        <f>Flavors!Q176</f>
        <v>0.14003852891394014</v>
      </c>
    </row>
    <row r="104" spans="2:17" x14ac:dyDescent="0.2">
      <c r="B104" s="460"/>
      <c r="C104" s="49" t="s">
        <v>150</v>
      </c>
      <c r="D104" s="292">
        <f>Flavors!D177</f>
        <v>12366462.890635056</v>
      </c>
      <c r="E104" s="293">
        <f>Flavors!E177</f>
        <v>-4570444.0428113919</v>
      </c>
      <c r="F104" s="330">
        <f>Flavors!F177</f>
        <v>-0.26985116354308053</v>
      </c>
      <c r="G104" s="348">
        <f>Flavors!G177</f>
        <v>0.55109807350384421</v>
      </c>
      <c r="H104" s="383">
        <f>Flavors!H177</f>
        <v>-0.20121599214401975</v>
      </c>
      <c r="I104" s="339">
        <f>Flavors!I177</f>
        <v>2.4137347643715032</v>
      </c>
      <c r="J104" s="348">
        <f>Flavors!J177</f>
        <v>7.2219338973529723E-2</v>
      </c>
      <c r="K104" s="355">
        <f>Flavors!K177</f>
        <v>3.0842990906735125E-2</v>
      </c>
      <c r="L104" s="361">
        <f>Flavors!L177</f>
        <v>29849361.391435947</v>
      </c>
      <c r="M104" s="373">
        <f>Flavors!M177</f>
        <v>-9808667.4517587982</v>
      </c>
      <c r="N104" s="367">
        <f>Flavors!N177</f>
        <v>-0.24733118961967646</v>
      </c>
      <c r="O104" s="296">
        <f>Flavors!O177</f>
        <v>6525290.1171276998</v>
      </c>
      <c r="P104" s="293">
        <f>Flavors!P177</f>
        <v>-2353643.1297403816</v>
      </c>
      <c r="Q104" s="367">
        <f>Flavors!Q177</f>
        <v>-0.26508174623011116</v>
      </c>
    </row>
    <row r="105" spans="2:17" x14ac:dyDescent="0.2">
      <c r="B105" s="460"/>
      <c r="C105" s="49" t="s">
        <v>151</v>
      </c>
      <c r="D105" s="292">
        <f>Flavors!D178</f>
        <v>27703152.483664997</v>
      </c>
      <c r="E105" s="293">
        <f>Flavors!E178</f>
        <v>583489.17981130257</v>
      </c>
      <c r="F105" s="330">
        <f>Flavors!F178</f>
        <v>2.1515354865352956E-2</v>
      </c>
      <c r="G105" s="348">
        <f>Flavors!G178</f>
        <v>1.2345610946920491</v>
      </c>
      <c r="H105" s="383">
        <f>Flavors!H178</f>
        <v>2.9943023677373004E-2</v>
      </c>
      <c r="I105" s="339">
        <f>Flavors!I178</f>
        <v>2.186663911037757</v>
      </c>
      <c r="J105" s="348">
        <f>Flavors!J178</f>
        <v>7.1150550457166339E-2</v>
      </c>
      <c r="K105" s="355">
        <f>Flavors!K178</f>
        <v>3.3632758735042671E-2</v>
      </c>
      <c r="L105" s="361">
        <f>Flavors!L178</f>
        <v>60577483.75800626</v>
      </c>
      <c r="M105" s="373">
        <f>Flavors!M178</f>
        <v>3205473.7042566091</v>
      </c>
      <c r="N105" s="367">
        <f>Flavors!N178</f>
        <v>5.5871734339681019E-2</v>
      </c>
      <c r="O105" s="296">
        <f>Flavors!O178</f>
        <v>14410539.663325105</v>
      </c>
      <c r="P105" s="293">
        <f>Flavors!P178</f>
        <v>647859.03794152848</v>
      </c>
      <c r="Q105" s="367">
        <f>Flavors!Q178</f>
        <v>4.707360837442031E-2</v>
      </c>
    </row>
    <row r="106" spans="2:17" x14ac:dyDescent="0.2">
      <c r="B106" s="460"/>
      <c r="C106" s="49" t="s">
        <v>152</v>
      </c>
      <c r="D106" s="292">
        <f>Flavors!D179</f>
        <v>178475948.61114103</v>
      </c>
      <c r="E106" s="293">
        <f>Flavors!E179</f>
        <v>-11905168.447306722</v>
      </c>
      <c r="F106" s="330">
        <f>Flavors!F179</f>
        <v>-6.2533346958205893E-2</v>
      </c>
      <c r="G106" s="348">
        <f>Flavors!G179</f>
        <v>7.9535880482733523</v>
      </c>
      <c r="H106" s="383">
        <f>Flavors!H179</f>
        <v>-0.50287881191727468</v>
      </c>
      <c r="I106" s="339">
        <f>Flavors!I179</f>
        <v>2.0004823725517982</v>
      </c>
      <c r="J106" s="348">
        <f>Flavors!J179</f>
        <v>8.5666152013483821E-3</v>
      </c>
      <c r="K106" s="355">
        <f>Flavors!K179</f>
        <v>4.3006915175686344E-3</v>
      </c>
      <c r="L106" s="361">
        <f>Flavors!L179</f>
        <v>357037989.12104821</v>
      </c>
      <c r="M106" s="373">
        <f>Flavors!M179</f>
        <v>-22185157.849654377</v>
      </c>
      <c r="N106" s="367">
        <f>Flavors!N179</f>
        <v>-5.850159207546559E-2</v>
      </c>
      <c r="O106" s="296">
        <f>Flavors!O179</f>
        <v>78685889.871384665</v>
      </c>
      <c r="P106" s="293">
        <f>Flavors!P179</f>
        <v>-5302844.5983685255</v>
      </c>
      <c r="Q106" s="367">
        <f>Flavors!Q179</f>
        <v>-6.3137569959197753E-2</v>
      </c>
    </row>
    <row r="107" spans="2:17" x14ac:dyDescent="0.2">
      <c r="B107" s="460"/>
      <c r="C107" s="49" t="s">
        <v>153</v>
      </c>
      <c r="D107" s="292">
        <f>Flavors!D180</f>
        <v>4299053.9114113208</v>
      </c>
      <c r="E107" s="293">
        <f>Flavors!E180</f>
        <v>-345684.49264433235</v>
      </c>
      <c r="F107" s="330">
        <f>Flavors!F180</f>
        <v>-7.4424964889839768E-2</v>
      </c>
      <c r="G107" s="348">
        <f>Flavors!G180</f>
        <v>0.19158269825578875</v>
      </c>
      <c r="H107" s="383">
        <f>Flavors!H180</f>
        <v>-1.4730180852346786E-2</v>
      </c>
      <c r="I107" s="339">
        <f>Flavors!I180</f>
        <v>1.8961366148518448</v>
      </c>
      <c r="J107" s="348">
        <f>Flavors!J180</f>
        <v>-1.6273823530612574E-2</v>
      </c>
      <c r="K107" s="355">
        <f>Flavors!K180</f>
        <v>-8.5095872747783137E-3</v>
      </c>
      <c r="L107" s="361">
        <f>Flavors!L180</f>
        <v>8151593.5306490446</v>
      </c>
      <c r="M107" s="373">
        <f>Flavors!M180</f>
        <v>-731052.67682286259</v>
      </c>
      <c r="N107" s="367">
        <f>Flavors!N180</f>
        <v>-8.2301226430465668E-2</v>
      </c>
      <c r="O107" s="296">
        <f>Flavors!O180</f>
        <v>2149526.9557056604</v>
      </c>
      <c r="P107" s="293">
        <f>Flavors!P180</f>
        <v>-172938.55066014454</v>
      </c>
      <c r="Q107" s="367">
        <f>Flavors!Q180</f>
        <v>-7.4463345176117968E-2</v>
      </c>
    </row>
    <row r="108" spans="2:17" x14ac:dyDescent="0.2">
      <c r="B108" s="460"/>
      <c r="C108" s="49" t="s">
        <v>154</v>
      </c>
      <c r="D108" s="292">
        <f>Flavors!D181</f>
        <v>4530791.8687975146</v>
      </c>
      <c r="E108" s="293">
        <f>Flavors!E181</f>
        <v>2637085.6003062492</v>
      </c>
      <c r="F108" s="330">
        <f>Flavors!F181</f>
        <v>1.3925526065915397</v>
      </c>
      <c r="G108" s="348">
        <f>Flavors!G181</f>
        <v>0.20190985024764574</v>
      </c>
      <c r="H108" s="383">
        <f>Flavors!H181</f>
        <v>0.11779402747140236</v>
      </c>
      <c r="I108" s="339">
        <f>Flavors!I181</f>
        <v>2.0761055287480974</v>
      </c>
      <c r="J108" s="348">
        <f>Flavors!J181</f>
        <v>-2.4672674449559562E-2</v>
      </c>
      <c r="K108" s="355">
        <f>Flavors!K181</f>
        <v>-1.1744540386036256E-2</v>
      </c>
      <c r="L108" s="361">
        <f>Flavors!L181</f>
        <v>9406402.0484174434</v>
      </c>
      <c r="M108" s="373">
        <f>Flavors!M181</f>
        <v>5428145.1963122245</v>
      </c>
      <c r="N108" s="367">
        <f>Flavors!N181</f>
        <v>1.3644531758777092</v>
      </c>
      <c r="O108" s="296">
        <f>Flavors!O181</f>
        <v>2265395.9343987573</v>
      </c>
      <c r="P108" s="293">
        <f>Flavors!P181</f>
        <v>1318542.8001531246</v>
      </c>
      <c r="Q108" s="367">
        <f>Flavors!Q181</f>
        <v>1.3925526065915397</v>
      </c>
    </row>
    <row r="109" spans="2:17" x14ac:dyDescent="0.2">
      <c r="B109" s="460"/>
      <c r="C109" s="49" t="s">
        <v>155</v>
      </c>
      <c r="D109" s="292">
        <f>Flavors!D182</f>
        <v>269243.61542797531</v>
      </c>
      <c r="E109" s="293">
        <f>Flavors!E182</f>
        <v>-173260.51237199653</v>
      </c>
      <c r="F109" s="330">
        <f>Flavors!F182</f>
        <v>-0.39154552802345083</v>
      </c>
      <c r="G109" s="348">
        <f>Flavors!G182</f>
        <v>1.1998551168413149E-2</v>
      </c>
      <c r="H109" s="383">
        <f>Flavors!H182</f>
        <v>-7.6568723843817663E-3</v>
      </c>
      <c r="I109" s="339">
        <f>Flavors!I182</f>
        <v>3.0199635579693562</v>
      </c>
      <c r="J109" s="348">
        <f>Flavors!J182</f>
        <v>0.20241460381994703</v>
      </c>
      <c r="K109" s="355">
        <f>Flavors!K182</f>
        <v>7.1840669714664823E-2</v>
      </c>
      <c r="L109" s="361">
        <f>Flavors!L182</f>
        <v>813105.90680840134</v>
      </c>
      <c r="M109" s="373">
        <f>Flavors!M182</f>
        <v>-433671.13568120578</v>
      </c>
      <c r="N109" s="367">
        <f>Flavors!N182</f>
        <v>-0.34783375126577276</v>
      </c>
      <c r="O109" s="296">
        <f>Flavors!O182</f>
        <v>169602.27743494511</v>
      </c>
      <c r="P109" s="293">
        <f>Flavors!P182</f>
        <v>-109140.48023432842</v>
      </c>
      <c r="Q109" s="367">
        <f>Flavors!Q182</f>
        <v>-0.39154552802345055</v>
      </c>
    </row>
    <row r="110" spans="2:17" x14ac:dyDescent="0.2">
      <c r="B110" s="460"/>
      <c r="C110" s="49" t="s">
        <v>156</v>
      </c>
      <c r="D110" s="292">
        <f>Flavors!D183</f>
        <v>901121.84813295712</v>
      </c>
      <c r="E110" s="293">
        <f>Flavors!E183</f>
        <v>844424.47858201375</v>
      </c>
      <c r="F110" s="330">
        <f>Flavors!F183</f>
        <v>14.893538893780365</v>
      </c>
      <c r="G110" s="348">
        <f>Flavors!G183</f>
        <v>4.0157522720127937E-2</v>
      </c>
      <c r="H110" s="383">
        <f>Flavors!H183</f>
        <v>3.7639103697928701E-2</v>
      </c>
      <c r="I110" s="339">
        <f>Flavors!I183</f>
        <v>1.7557908650156733</v>
      </c>
      <c r="J110" s="348">
        <f>Flavors!J183</f>
        <v>-0.11150066422467342</v>
      </c>
      <c r="K110" s="355">
        <f>Flavors!K183</f>
        <v>-5.9712510059976666E-2</v>
      </c>
      <c r="L110" s="361">
        <f>Flavors!L183</f>
        <v>1582181.509217887</v>
      </c>
      <c r="M110" s="373">
        <f>Flavors!M183</f>
        <v>1476310.9913252008</v>
      </c>
      <c r="N110" s="367">
        <f>Flavors!N183</f>
        <v>13.944495792696873</v>
      </c>
      <c r="O110" s="296">
        <f>Flavors!O183</f>
        <v>450560.92406647856</v>
      </c>
      <c r="P110" s="293">
        <f>Flavors!P183</f>
        <v>422212.23929100687</v>
      </c>
      <c r="Q110" s="367">
        <f>Flavors!Q183</f>
        <v>14.893538893780365</v>
      </c>
    </row>
    <row r="111" spans="2:17" x14ac:dyDescent="0.2">
      <c r="B111" s="460"/>
      <c r="C111" s="49" t="s">
        <v>157</v>
      </c>
      <c r="D111" s="292">
        <f>Flavors!D184</f>
        <v>33400065.239623357</v>
      </c>
      <c r="E111" s="293">
        <f>Flavors!E184</f>
        <v>3110870.1815939173</v>
      </c>
      <c r="F111" s="330">
        <f>Flavors!F184</f>
        <v>0.10270560758164647</v>
      </c>
      <c r="G111" s="348">
        <f>Flavors!G184</f>
        <v>1.488437863861483</v>
      </c>
      <c r="H111" s="383">
        <f>Flavors!H184</f>
        <v>0.14303356018025304</v>
      </c>
      <c r="I111" s="339">
        <f>Flavors!I184</f>
        <v>2.1034170505120486</v>
      </c>
      <c r="J111" s="348">
        <f>Flavors!J184</f>
        <v>-3.7138368002736843E-2</v>
      </c>
      <c r="K111" s="355">
        <f>Flavors!K184</f>
        <v>-1.7349874561297333E-2</v>
      </c>
      <c r="L111" s="361">
        <f>Flavors!L184</f>
        <v>70254266.713238567</v>
      </c>
      <c r="M111" s="373">
        <f>Flavors!M184</f>
        <v>5418566.1093223915</v>
      </c>
      <c r="N111" s="367">
        <f>Flavors!N184</f>
        <v>8.3573803612065872E-2</v>
      </c>
      <c r="O111" s="296">
        <f>Flavors!O184</f>
        <v>16515333.655954044</v>
      </c>
      <c r="P111" s="293">
        <f>Flavors!P184</f>
        <v>1173263.9625777993</v>
      </c>
      <c r="Q111" s="367">
        <f>Flavors!Q184</f>
        <v>7.6473643128106894E-2</v>
      </c>
    </row>
    <row r="112" spans="2:17" x14ac:dyDescent="0.2">
      <c r="B112" s="460"/>
      <c r="C112" s="49" t="s">
        <v>158</v>
      </c>
      <c r="D112" s="292">
        <f>Flavors!D185</f>
        <v>974490807.36649609</v>
      </c>
      <c r="E112" s="293">
        <f>Flavors!E185</f>
        <v>-10405157.706053019</v>
      </c>
      <c r="F112" s="330">
        <f>Flavors!F185</f>
        <v>-1.0564727722573782E-2</v>
      </c>
      <c r="G112" s="348">
        <f>Flavors!G185</f>
        <v>43.427131212561548</v>
      </c>
      <c r="H112" s="383">
        <f>Flavors!H185</f>
        <v>-0.32059029500015157</v>
      </c>
      <c r="I112" s="339">
        <f>Flavors!I185</f>
        <v>2.7041774331861719</v>
      </c>
      <c r="J112" s="348">
        <f>Flavors!J185</f>
        <v>7.1205474839589833E-2</v>
      </c>
      <c r="K112" s="355">
        <f>Flavors!K185</f>
        <v>2.704376497967129E-2</v>
      </c>
      <c r="L112" s="361">
        <f>Flavors!L185</f>
        <v>2635196050.1278515</v>
      </c>
      <c r="M112" s="373">
        <f>Flavors!M185</f>
        <v>41992592.203135014</v>
      </c>
      <c r="N112" s="367">
        <f>Flavors!N185</f>
        <v>1.6193327243493944E-2</v>
      </c>
      <c r="O112" s="296">
        <f>Flavors!O185</f>
        <v>645026005.7015183</v>
      </c>
      <c r="P112" s="293">
        <f>Flavors!P185</f>
        <v>-6565094.6838241816</v>
      </c>
      <c r="Q112" s="367">
        <f>Flavors!Q185</f>
        <v>-1.0075482430532998E-2</v>
      </c>
    </row>
    <row r="113" spans="2:17" x14ac:dyDescent="0.2">
      <c r="B113" s="460"/>
      <c r="C113" s="49" t="s">
        <v>159</v>
      </c>
      <c r="D113" s="292">
        <f>Flavors!D186</f>
        <v>33987491.181982003</v>
      </c>
      <c r="E113" s="293">
        <f>Flavors!E186</f>
        <v>-5464864.0851412863</v>
      </c>
      <c r="F113" s="330">
        <f>Flavors!F186</f>
        <v>-0.13851806940650016</v>
      </c>
      <c r="G113" s="348">
        <f>Flavors!G186</f>
        <v>1.5146158670644188</v>
      </c>
      <c r="H113" s="383">
        <f>Flavors!H186</f>
        <v>-0.23780338557853242</v>
      </c>
      <c r="I113" s="339">
        <f>Flavors!I186</f>
        <v>2.2038065343994586</v>
      </c>
      <c r="J113" s="348">
        <f>Flavors!J186</f>
        <v>-8.0590902720486746E-2</v>
      </c>
      <c r="K113" s="355">
        <f>Flavors!K186</f>
        <v>-3.5278844832750185E-2</v>
      </c>
      <c r="L113" s="361">
        <f>Flavors!L186</f>
        <v>74901855.154695913</v>
      </c>
      <c r="M113" s="373">
        <f>Flavors!M186</f>
        <v>-15223004.105866104</v>
      </c>
      <c r="N113" s="367">
        <f>Flavors!N186</f>
        <v>-0.16891015676212634</v>
      </c>
      <c r="O113" s="296">
        <f>Flavors!O186</f>
        <v>17447824.760933753</v>
      </c>
      <c r="P113" s="293">
        <f>Flavors!P186</f>
        <v>-3177386.5413720645</v>
      </c>
      <c r="Q113" s="367">
        <f>Flavors!Q186</f>
        <v>-0.15405352676395831</v>
      </c>
    </row>
    <row r="114" spans="2:17" x14ac:dyDescent="0.2">
      <c r="B114" s="460"/>
      <c r="C114" s="49" t="s">
        <v>160</v>
      </c>
      <c r="D114" s="292">
        <f>Flavors!D187</f>
        <v>2838843.5480194385</v>
      </c>
      <c r="E114" s="293">
        <f>Flavors!E187</f>
        <v>-1649483.6514370474</v>
      </c>
      <c r="F114" s="330">
        <f>Flavors!F187</f>
        <v>-0.36750521477952669</v>
      </c>
      <c r="G114" s="348">
        <f>Flavors!G187</f>
        <v>0.12650999919120684</v>
      </c>
      <c r="H114" s="383">
        <f>Flavors!H187</f>
        <v>-7.2855309755076536E-2</v>
      </c>
      <c r="I114" s="339">
        <f>Flavors!I187</f>
        <v>2.1126772507242473</v>
      </c>
      <c r="J114" s="348">
        <f>Flavors!J187</f>
        <v>-5.965892908830206E-3</v>
      </c>
      <c r="K114" s="355">
        <f>Flavors!K187</f>
        <v>-2.8159026812792139E-3</v>
      </c>
      <c r="L114" s="361">
        <f>Flavors!L187</f>
        <v>5997560.1822659755</v>
      </c>
      <c r="M114" s="373">
        <f>Flavors!M187</f>
        <v>-3511603.4652443612</v>
      </c>
      <c r="N114" s="367">
        <f>Flavors!N187</f>
        <v>-0.36928625854112412</v>
      </c>
      <c r="O114" s="296">
        <f>Flavors!O187</f>
        <v>1419421.7740097193</v>
      </c>
      <c r="P114" s="293">
        <f>Flavors!P187</f>
        <v>-824741.8257185237</v>
      </c>
      <c r="Q114" s="367">
        <f>Flavors!Q187</f>
        <v>-0.36750521477952669</v>
      </c>
    </row>
    <row r="115" spans="2:17" x14ac:dyDescent="0.2">
      <c r="B115" s="460"/>
      <c r="C115" s="49" t="s">
        <v>161</v>
      </c>
      <c r="D115" s="292">
        <f>Flavors!D188</f>
        <v>8431547.3195255324</v>
      </c>
      <c r="E115" s="293">
        <f>Flavors!E188</f>
        <v>671500.07354276814</v>
      </c>
      <c r="F115" s="330">
        <f>Flavors!F188</f>
        <v>8.6532987784370977E-2</v>
      </c>
      <c r="G115" s="348">
        <f>Flavors!G188</f>
        <v>0.37574280742522043</v>
      </c>
      <c r="H115" s="383">
        <f>Flavors!H188</f>
        <v>3.1052202689350605E-2</v>
      </c>
      <c r="I115" s="339">
        <f>Flavors!I188</f>
        <v>2.1516975841185286</v>
      </c>
      <c r="J115" s="348">
        <f>Flavors!J188</f>
        <v>-1.4474512643735338E-2</v>
      </c>
      <c r="K115" s="355">
        <f>Flavors!K188</f>
        <v>-6.6820695665732724E-3</v>
      </c>
      <c r="L115" s="361">
        <f>Flavors!L188</f>
        <v>18142139.997804143</v>
      </c>
      <c r="M115" s="373">
        <f>Flavors!M188</f>
        <v>1332542.1839994267</v>
      </c>
      <c r="N115" s="367">
        <f>Flavors!N188</f>
        <v>7.927269877361906E-2</v>
      </c>
      <c r="O115" s="296">
        <f>Flavors!O188</f>
        <v>4215773.6597627662</v>
      </c>
      <c r="P115" s="293">
        <f>Flavors!P188</f>
        <v>335750.03677138407</v>
      </c>
      <c r="Q115" s="367">
        <f>Flavors!Q188</f>
        <v>8.6532987784370977E-2</v>
      </c>
    </row>
    <row r="116" spans="2:17" x14ac:dyDescent="0.2">
      <c r="B116" s="460"/>
      <c r="C116" s="49" t="s">
        <v>162</v>
      </c>
      <c r="D116" s="292">
        <f>Flavors!D189</f>
        <v>229178392.88884661</v>
      </c>
      <c r="E116" s="293">
        <f>Flavors!E189</f>
        <v>10678365.496642679</v>
      </c>
      <c r="F116" s="330">
        <f>Flavors!F189</f>
        <v>4.8871231844173593E-2</v>
      </c>
      <c r="G116" s="348">
        <f>Flavors!G189</f>
        <v>10.213087762176157</v>
      </c>
      <c r="H116" s="383">
        <f>Flavors!H189</f>
        <v>0.50761765494039679</v>
      </c>
      <c r="I116" s="339">
        <f>Flavors!I189</f>
        <v>2.1759858358359696</v>
      </c>
      <c r="J116" s="348">
        <f>Flavors!J189</f>
        <v>2.1247897912824332E-2</v>
      </c>
      <c r="K116" s="355">
        <f>Flavors!K189</f>
        <v>9.8610125801675084E-3</v>
      </c>
      <c r="L116" s="361">
        <f>Flavors!L189</f>
        <v>498688936.80578113</v>
      </c>
      <c r="M116" s="373">
        <f>Flavors!M189</f>
        <v>27878638.346552849</v>
      </c>
      <c r="N116" s="367">
        <f>Flavors!N189</f>
        <v>5.9214164256364735E-2</v>
      </c>
      <c r="O116" s="296">
        <f>Flavors!O189</f>
        <v>104064559.48832224</v>
      </c>
      <c r="P116" s="293">
        <f>Flavors!P189</f>
        <v>4102807.2767707855</v>
      </c>
      <c r="Q116" s="367">
        <f>Flavors!Q189</f>
        <v>4.1043771102450423E-2</v>
      </c>
    </row>
    <row r="117" spans="2:17" x14ac:dyDescent="0.2">
      <c r="B117" s="460"/>
      <c r="C117" s="49" t="s">
        <v>163</v>
      </c>
      <c r="D117" s="292">
        <f>Flavors!D190</f>
        <v>1366259.9567460329</v>
      </c>
      <c r="E117" s="293">
        <f>Flavors!E190</f>
        <v>10913.441471507074</v>
      </c>
      <c r="F117" s="330">
        <f>Flavors!F190</f>
        <v>8.0521411672324645E-3</v>
      </c>
      <c r="G117" s="348">
        <f>Flavors!G190</f>
        <v>6.0885900578602575E-2</v>
      </c>
      <c r="H117" s="383">
        <f>Flavors!H190</f>
        <v>6.8327613988174857E-4</v>
      </c>
      <c r="I117" s="339">
        <f>Flavors!I190</f>
        <v>2.0884395220165364</v>
      </c>
      <c r="J117" s="348">
        <f>Flavors!J190</f>
        <v>8.8062865158526904E-3</v>
      </c>
      <c r="K117" s="355">
        <f>Flavors!K190</f>
        <v>4.2345382664229856E-3</v>
      </c>
      <c r="L117" s="361">
        <f>Flavors!L190</f>
        <v>2853351.2910170187</v>
      </c>
      <c r="M117" s="373">
        <f>Flavors!M190</f>
        <v>34727.632232079748</v>
      </c>
      <c r="N117" s="367">
        <f>Flavors!N190</f>
        <v>1.2320776533554765E-2</v>
      </c>
      <c r="O117" s="296">
        <f>Flavors!O190</f>
        <v>683129.97837301646</v>
      </c>
      <c r="P117" s="293">
        <f>Flavors!P190</f>
        <v>5456.7207357535372</v>
      </c>
      <c r="Q117" s="367">
        <f>Flavors!Q190</f>
        <v>8.0521411672324645E-3</v>
      </c>
    </row>
    <row r="118" spans="2:17" x14ac:dyDescent="0.2">
      <c r="B118" s="460"/>
      <c r="C118" s="49" t="s">
        <v>164</v>
      </c>
      <c r="D118" s="292">
        <f>Flavors!D191</f>
        <v>479256933.33040005</v>
      </c>
      <c r="E118" s="293">
        <f>Flavors!E191</f>
        <v>-20536530.769824684</v>
      </c>
      <c r="F118" s="330">
        <f>Flavors!F191</f>
        <v>-4.109003467421584E-2</v>
      </c>
      <c r="G118" s="348">
        <f>Flavors!G191</f>
        <v>21.357568045730861</v>
      </c>
      <c r="H118" s="383">
        <f>Flavors!H191</f>
        <v>-0.84256887649276635</v>
      </c>
      <c r="I118" s="339">
        <f>Flavors!I191</f>
        <v>2.0776417239329485</v>
      </c>
      <c r="J118" s="348">
        <f>Flavors!J191</f>
        <v>9.384176207950734E-3</v>
      </c>
      <c r="K118" s="355">
        <f>Flavors!K191</f>
        <v>4.5372377430813486E-3</v>
      </c>
      <c r="L118" s="361">
        <f>Flavors!L191</f>
        <v>995724201.17139065</v>
      </c>
      <c r="M118" s="373">
        <f>Flavors!M191</f>
        <v>-37977403.257521987</v>
      </c>
      <c r="N118" s="367">
        <f>Flavors!N191</f>
        <v>-3.6739232187322855E-2</v>
      </c>
      <c r="O118" s="296">
        <f>Flavors!O191</f>
        <v>213609419.97653571</v>
      </c>
      <c r="P118" s="293">
        <f>Flavors!P191</f>
        <v>-11233628.529937029</v>
      </c>
      <c r="Q118" s="367">
        <f>Flavors!Q191</f>
        <v>-4.9962089575625181E-2</v>
      </c>
    </row>
    <row r="119" spans="2:17" ht="15.75" thickBot="1" x14ac:dyDescent="0.25">
      <c r="B119" s="460"/>
      <c r="C119" s="52" t="s">
        <v>165</v>
      </c>
      <c r="D119" s="314">
        <f>Flavors!D192</f>
        <v>5127355.4605337614</v>
      </c>
      <c r="E119" s="315">
        <f>Flavors!E192</f>
        <v>-1248311.3664191877</v>
      </c>
      <c r="F119" s="331">
        <f>Flavors!F192</f>
        <v>-0.19579306765874074</v>
      </c>
      <c r="G119" s="349">
        <f>Flavors!G192</f>
        <v>0.22849506293423766</v>
      </c>
      <c r="H119" s="384">
        <f>Flavors!H192</f>
        <v>-5.4703271369011708E-2</v>
      </c>
      <c r="I119" s="340">
        <f>Flavors!I192</f>
        <v>1.8506676122914663</v>
      </c>
      <c r="J119" s="349">
        <f>Flavors!J192</f>
        <v>3.5222730063174446E-2</v>
      </c>
      <c r="K119" s="356">
        <f>Flavors!K192</f>
        <v>1.9401707211260406E-2</v>
      </c>
      <c r="L119" s="362">
        <f>Flavors!L192</f>
        <v>9489030.6875156276</v>
      </c>
      <c r="M119" s="374">
        <f>Flavors!M192</f>
        <v>-2085641.0242687967</v>
      </c>
      <c r="N119" s="368">
        <f>Flavors!N192</f>
        <v>-0.18019008022018976</v>
      </c>
      <c r="O119" s="316">
        <f>Flavors!O192</f>
        <v>2584521.1384851439</v>
      </c>
      <c r="P119" s="315">
        <f>Flavors!P192</f>
        <v>-612747.96921067266</v>
      </c>
      <c r="Q119" s="368">
        <f>Flavors!Q192</f>
        <v>-0.19164729291500371</v>
      </c>
    </row>
    <row r="120" spans="2:17" x14ac:dyDescent="0.2">
      <c r="B120" s="459" t="s">
        <v>279</v>
      </c>
      <c r="C120" s="55" t="s">
        <v>280</v>
      </c>
      <c r="D120" s="317">
        <f>'NB vs PL'!D23</f>
        <v>1431758296.0852675</v>
      </c>
      <c r="E120" s="54">
        <f>'NB vs PL'!E23</f>
        <v>-27287537.530623913</v>
      </c>
      <c r="F120" s="332">
        <f>'NB vs PL'!F23</f>
        <v>-1.8702316885411588E-2</v>
      </c>
      <c r="G120" s="350">
        <f>'NB vs PL'!G23</f>
        <v>63.804763388993479</v>
      </c>
      <c r="H120" s="385">
        <f>'NB vs PL'!H23</f>
        <v>-1.0040418649648757</v>
      </c>
      <c r="I120" s="341">
        <f>'NB vs PL'!I23</f>
        <v>2.5351688439332056</v>
      </c>
      <c r="J120" s="350">
        <f>'NB vs PL'!J23</f>
        <v>2.6295771331816375E-2</v>
      </c>
      <c r="K120" s="357">
        <f>'NB vs PL'!K23</f>
        <v>1.048110867743139E-2</v>
      </c>
      <c r="L120" s="363">
        <f>'NB vs PL'!L23</f>
        <v>3629749024.278264</v>
      </c>
      <c r="M120" s="375">
        <f>'NB vs PL'!M23</f>
        <v>-30811779.371892929</v>
      </c>
      <c r="N120" s="369">
        <f>'NB vs PL'!N23</f>
        <v>-8.4172292237759631E-3</v>
      </c>
      <c r="O120" s="53">
        <f>'NB vs PL'!O23</f>
        <v>762660175.49208379</v>
      </c>
      <c r="P120" s="54">
        <f>'NB vs PL'!P23</f>
        <v>-21263290.954814792</v>
      </c>
      <c r="Q120" s="369">
        <f>'NB vs PL'!Q23</f>
        <v>-2.7124192430658823E-2</v>
      </c>
    </row>
    <row r="121" spans="2:17" ht="15.75" thickBot="1" x14ac:dyDescent="0.25">
      <c r="B121" s="461"/>
      <c r="C121" s="56" t="s">
        <v>144</v>
      </c>
      <c r="D121" s="318">
        <f>'NB vs PL'!D24</f>
        <v>812209426.75757813</v>
      </c>
      <c r="E121" s="48">
        <f>'NB vs PL'!E24</f>
        <v>19947235.331956863</v>
      </c>
      <c r="F121" s="333">
        <f>'NB vs PL'!F24</f>
        <v>2.5177568168516521E-2</v>
      </c>
      <c r="G121" s="351">
        <f>'NB vs PL'!G24</f>
        <v>36.195236611006173</v>
      </c>
      <c r="H121" s="386">
        <f>'NB vs PL'!H24</f>
        <v>1.004041864964627</v>
      </c>
      <c r="I121" s="342">
        <f>'NB vs PL'!I24</f>
        <v>2.1011188490623338</v>
      </c>
      <c r="J121" s="351">
        <f>'NB vs PL'!J24</f>
        <v>5.5278351686208094E-2</v>
      </c>
      <c r="K121" s="358">
        <f>'NB vs PL'!K24</f>
        <v>2.7019873620208832E-2</v>
      </c>
      <c r="L121" s="364">
        <f>'NB vs PL'!L24</f>
        <v>1706548535.9464605</v>
      </c>
      <c r="M121" s="376">
        <f>'NB vs PL'!M24</f>
        <v>85706460.187968254</v>
      </c>
      <c r="N121" s="370">
        <f>'NB vs PL'!N24</f>
        <v>5.2877736498702935E-2</v>
      </c>
      <c r="O121" s="47">
        <f>'NB vs PL'!O24</f>
        <v>471882261.74011624</v>
      </c>
      <c r="P121" s="48">
        <f>'NB vs PL'!P24</f>
        <v>12331583.56427151</v>
      </c>
      <c r="Q121" s="370">
        <f>'NB vs PL'!Q24</f>
        <v>2.6834001449461232E-2</v>
      </c>
    </row>
    <row r="122" spans="2:17" x14ac:dyDescent="0.2">
      <c r="B122" s="460" t="s">
        <v>461</v>
      </c>
      <c r="C122" s="44" t="s">
        <v>39</v>
      </c>
      <c r="D122" s="269">
        <f>Size!D58</f>
        <v>83010995.555163875</v>
      </c>
      <c r="E122" s="63">
        <f>Size!E58</f>
        <v>11749745.690653294</v>
      </c>
      <c r="F122" s="334">
        <f>Size!F58</f>
        <v>0.16488267765430936</v>
      </c>
      <c r="G122" s="352">
        <f>Size!G58</f>
        <v>3.6992954359431818</v>
      </c>
      <c r="H122" s="387">
        <f>Size!H58</f>
        <v>0.53396892034136778</v>
      </c>
      <c r="I122" s="343">
        <f>Size!I58</f>
        <v>3.1988606670529993</v>
      </c>
      <c r="J122" s="352">
        <f>Size!J58</f>
        <v>3.8256349343900986E-2</v>
      </c>
      <c r="K122" s="320">
        <f>Size!K58</f>
        <v>1.2104124875596685E-2</v>
      </c>
      <c r="L122" s="321">
        <f>Size!L58</f>
        <v>265540608.61432508</v>
      </c>
      <c r="M122" s="322">
        <f>Size!M58</f>
        <v>40311994.607206047</v>
      </c>
      <c r="N122" s="323">
        <f>Size!N58</f>
        <v>0.17898256305005661</v>
      </c>
      <c r="O122" s="62">
        <f>Size!O58</f>
        <v>54296019.786210425</v>
      </c>
      <c r="P122" s="63">
        <f>Size!P58</f>
        <v>7748775.7757442892</v>
      </c>
      <c r="Q122" s="323">
        <f>Size!Q58</f>
        <v>0.16647120448209521</v>
      </c>
    </row>
    <row r="123" spans="2:17" x14ac:dyDescent="0.2">
      <c r="B123" s="460"/>
      <c r="C123" s="49" t="s">
        <v>177</v>
      </c>
      <c r="D123" s="58">
        <f>Size!D59</f>
        <v>1409654216.3765135</v>
      </c>
      <c r="E123" s="288">
        <f>Size!E59</f>
        <v>-25946690.121878862</v>
      </c>
      <c r="F123" s="290">
        <f>Size!F59</f>
        <v>-1.8073748772676691E-2</v>
      </c>
      <c r="G123" s="344">
        <f>Size!G59</f>
        <v>62.819718930299047</v>
      </c>
      <c r="H123" s="379">
        <f>Size!H59</f>
        <v>-0.94769496997875535</v>
      </c>
      <c r="I123" s="335">
        <f>Size!I59</f>
        <v>2.1212129573627032</v>
      </c>
      <c r="J123" s="344">
        <f>Size!J59</f>
        <v>2.425256196359582E-2</v>
      </c>
      <c r="K123" s="301">
        <f>Size!K59</f>
        <v>1.1565579405699702E-2</v>
      </c>
      <c r="L123" s="305">
        <f>Size!L59</f>
        <v>2990176789.1788282</v>
      </c>
      <c r="M123" s="291">
        <f>Size!M59</f>
        <v>-20221455.34735775</v>
      </c>
      <c r="N123" s="280">
        <f>Size!N59</f>
        <v>-6.7172027435660605E-3</v>
      </c>
      <c r="O123" s="295">
        <f>Size!O59</f>
        <v>707587999.59458089</v>
      </c>
      <c r="P123" s="288">
        <f>Size!P59</f>
        <v>-13072961.472548246</v>
      </c>
      <c r="Q123" s="280">
        <f>Size!Q59</f>
        <v>-1.814023816856996E-2</v>
      </c>
    </row>
    <row r="124" spans="2:17" x14ac:dyDescent="0.2">
      <c r="B124" s="460"/>
      <c r="C124" s="49" t="s">
        <v>178</v>
      </c>
      <c r="D124" s="58">
        <f>Size!D60</f>
        <v>29765410.026194759</v>
      </c>
      <c r="E124" s="288">
        <f>Size!E60</f>
        <v>-8667633.0536139086</v>
      </c>
      <c r="F124" s="290">
        <f>Size!F60</f>
        <v>-0.22552554674411326</v>
      </c>
      <c r="G124" s="344">
        <f>Size!G60</f>
        <v>1.3264633765981859</v>
      </c>
      <c r="H124" s="379">
        <f>Size!H60</f>
        <v>-0.38067943337336207</v>
      </c>
      <c r="I124" s="335">
        <f>Size!I60</f>
        <v>2.128437237635973</v>
      </c>
      <c r="J124" s="344">
        <f>Size!J60</f>
        <v>6.5500343694833596E-2</v>
      </c>
      <c r="K124" s="301">
        <f>Size!K60</f>
        <v>3.1751016663286488E-2</v>
      </c>
      <c r="L124" s="305">
        <f>Size!L60</f>
        <v>63353807.093256071</v>
      </c>
      <c r="M124" s="291">
        <f>Size!M60</f>
        <v>-15931135.42251043</v>
      </c>
      <c r="N124" s="280">
        <f>Size!N60</f>
        <v>-0.20093519547349592</v>
      </c>
      <c r="O124" s="295">
        <f>Size!O60</f>
        <v>10022082.648115825</v>
      </c>
      <c r="P124" s="288">
        <f>Size!P60</f>
        <v>-2898705.8742614407</v>
      </c>
      <c r="Q124" s="280">
        <f>Size!Q60</f>
        <v>-0.22434434781137605</v>
      </c>
    </row>
    <row r="125" spans="2:17" x14ac:dyDescent="0.2">
      <c r="B125" s="460"/>
      <c r="C125" s="49" t="s">
        <v>179</v>
      </c>
      <c r="D125" s="58">
        <f>Size!D61</f>
        <v>84664.691217958927</v>
      </c>
      <c r="E125" s="288">
        <f>Size!E61</f>
        <v>27382.176160186529</v>
      </c>
      <c r="F125" s="290">
        <f>Size!F61</f>
        <v>0.47801979596339617</v>
      </c>
      <c r="G125" s="344">
        <f>Size!G61</f>
        <v>3.7729905985768048E-3</v>
      </c>
      <c r="H125" s="379">
        <f>Size!H61</f>
        <v>1.2285802193388903E-3</v>
      </c>
      <c r="I125" s="335">
        <f>Size!I61</f>
        <v>1.9257637162615255</v>
      </c>
      <c r="J125" s="344">
        <f>Size!J61</f>
        <v>-7.3966230574568526E-2</v>
      </c>
      <c r="K125" s="301">
        <f>Size!K61</f>
        <v>-3.6988109665305267E-2</v>
      </c>
      <c r="L125" s="305">
        <f>Size!L61</f>
        <v>163044.19039603113</v>
      </c>
      <c r="M125" s="291">
        <f>Size!M61</f>
        <v>48494.629604914182</v>
      </c>
      <c r="N125" s="280">
        <f>Size!N61</f>
        <v>0.42335063766281</v>
      </c>
      <c r="O125" s="295">
        <f>Size!O61</f>
        <v>23356.448284268379</v>
      </c>
      <c r="P125" s="288">
        <f>Size!P61</f>
        <v>7335.4544794559479</v>
      </c>
      <c r="Q125" s="280">
        <f>Size!Q61</f>
        <v>0.45786513426230174</v>
      </c>
    </row>
    <row r="126" spans="2:17" x14ac:dyDescent="0.2">
      <c r="B126" s="460"/>
      <c r="C126" s="49" t="s">
        <v>180</v>
      </c>
      <c r="D126" s="58">
        <f>Size!D62</f>
        <v>419767724.98322999</v>
      </c>
      <c r="E126" s="288">
        <f>Size!E62</f>
        <v>14919389.495998263</v>
      </c>
      <c r="F126" s="290">
        <f>Size!F62</f>
        <v>3.6851799027512108E-2</v>
      </c>
      <c r="G126" s="344">
        <f>Size!G62</f>
        <v>18.706495673272496</v>
      </c>
      <c r="H126" s="379">
        <f>Size!H62</f>
        <v>0.72369052248615162</v>
      </c>
      <c r="I126" s="335">
        <f>Size!I62</f>
        <v>1.7069205351010919</v>
      </c>
      <c r="J126" s="344">
        <f>Size!J62</f>
        <v>2.6455562986984038E-2</v>
      </c>
      <c r="K126" s="301">
        <f>Size!K62</f>
        <v>1.574300174415515E-2</v>
      </c>
      <c r="L126" s="305">
        <f>Size!L62</f>
        <v>716510149.74654293</v>
      </c>
      <c r="M126" s="291">
        <f>Size!M62</f>
        <v>36176702.941549063</v>
      </c>
      <c r="N126" s="280">
        <f>Size!N62</f>
        <v>5.3174958708032627E-2</v>
      </c>
      <c r="O126" s="295">
        <f>Size!O62</f>
        <v>104941810.86362849</v>
      </c>
      <c r="P126" s="288">
        <f>Size!P62</f>
        <v>3729862.0107727796</v>
      </c>
      <c r="Q126" s="280">
        <f>Size!Q62</f>
        <v>3.6851992803689018E-2</v>
      </c>
    </row>
    <row r="127" spans="2:17" x14ac:dyDescent="0.2">
      <c r="B127" s="460"/>
      <c r="C127" s="49" t="s">
        <v>181</v>
      </c>
      <c r="D127" s="58">
        <f>Size!D63</f>
        <v>301680957.99609852</v>
      </c>
      <c r="E127" s="288">
        <f>Size!E63</f>
        <v>577005.4898327589</v>
      </c>
      <c r="F127" s="290">
        <f>Size!F63</f>
        <v>1.9162999523254409E-3</v>
      </c>
      <c r="G127" s="344">
        <f>Size!G63</f>
        <v>13.444086335337419</v>
      </c>
      <c r="H127" s="379">
        <f>Size!H63</f>
        <v>6.9463708977201222E-2</v>
      </c>
      <c r="I127" s="335">
        <f>Size!I63</f>
        <v>4.3110081070297248</v>
      </c>
      <c r="J127" s="344">
        <f>Size!J63</f>
        <v>3.9926216932054892E-2</v>
      </c>
      <c r="K127" s="301">
        <f>Size!K63</f>
        <v>9.3480335801151941E-3</v>
      </c>
      <c r="L127" s="305">
        <f>Size!L63</f>
        <v>1300549055.6576746</v>
      </c>
      <c r="M127" s="291">
        <f>Size!M63</f>
        <v>14509417.071333885</v>
      </c>
      <c r="N127" s="280">
        <f>Size!N63</f>
        <v>1.1282247168744456E-2</v>
      </c>
      <c r="O127" s="295">
        <f>Size!O63</f>
        <v>357670567.34263015</v>
      </c>
      <c r="P127" s="288">
        <f>Size!P63</f>
        <v>-4446073.878334403</v>
      </c>
      <c r="Q127" s="280">
        <f>Size!Q63</f>
        <v>-1.2278015899361545E-2</v>
      </c>
    </row>
    <row r="128" spans="2:17" ht="15.75" thickBot="1" x14ac:dyDescent="0.25">
      <c r="B128" s="460"/>
      <c r="C128" s="52" t="s">
        <v>182</v>
      </c>
      <c r="D128" s="307">
        <f>Size!D64</f>
        <v>3753.214423418045</v>
      </c>
      <c r="E128" s="308">
        <f>Size!E64</f>
        <v>498.12417888641357</v>
      </c>
      <c r="F128" s="328">
        <f>Size!F64</f>
        <v>0.15302929917941113</v>
      </c>
      <c r="G128" s="345">
        <f>Size!G64</f>
        <v>1.6725795051379544E-4</v>
      </c>
      <c r="H128" s="380">
        <f>Size!H64</f>
        <v>2.267132761168912E-5</v>
      </c>
      <c r="I128" s="336">
        <f>Size!I64</f>
        <v>1.0939272952273245</v>
      </c>
      <c r="J128" s="345">
        <f>Size!J64</f>
        <v>3.6074149473610539E-2</v>
      </c>
      <c r="K128" s="353">
        <f>Size!K64</f>
        <v>3.4101282979035738E-2</v>
      </c>
      <c r="L128" s="359">
        <f>Size!L64</f>
        <v>4105.7437026178841</v>
      </c>
      <c r="M128" s="371">
        <f>Size!M64</f>
        <v>662.33624772787152</v>
      </c>
      <c r="N128" s="365">
        <f>Size!N64</f>
        <v>0.19234907759384737</v>
      </c>
      <c r="O128" s="309">
        <f>Size!O64</f>
        <v>600.54874980449677</v>
      </c>
      <c r="P128" s="308">
        <f>Size!P64</f>
        <v>60.59360408782959</v>
      </c>
      <c r="Q128" s="365">
        <f>Size!Q64</f>
        <v>0.11221969930003244</v>
      </c>
    </row>
    <row r="129" spans="2:20" x14ac:dyDescent="0.2">
      <c r="B129" s="459" t="s">
        <v>24</v>
      </c>
      <c r="C129" s="55" t="s">
        <v>457</v>
      </c>
      <c r="D129" s="317">
        <f>Organic!D23</f>
        <v>89511041.921539962</v>
      </c>
      <c r="E129" s="54">
        <f>Organic!E23</f>
        <v>1641772.6960013956</v>
      </c>
      <c r="F129" s="332">
        <f>Organic!F23</f>
        <v>1.8684264822862853E-2</v>
      </c>
      <c r="G129" s="350">
        <f>Organic!G23</f>
        <v>3.988962987762569</v>
      </c>
      <c r="H129" s="385">
        <f>Organic!H23</f>
        <v>8.5931139247825694E-2</v>
      </c>
      <c r="I129" s="341">
        <f>Organic!I23</f>
        <v>3.4263602411263103</v>
      </c>
      <c r="J129" s="350">
        <f>Organic!J23</f>
        <v>7.5210179942675648E-2</v>
      </c>
      <c r="K129" s="357">
        <f>Organic!K23</f>
        <v>2.2443095226870033E-2</v>
      </c>
      <c r="L129" s="363">
        <f>Organic!L23</f>
        <v>306697075.18175495</v>
      </c>
      <c r="M129" s="375">
        <f>Organic!M23</f>
        <v>12233968.240430117</v>
      </c>
      <c r="N129" s="369">
        <f>Organic!N23</f>
        <v>4.1546692784396502E-2</v>
      </c>
      <c r="O129" s="53">
        <f>Organic!O23</f>
        <v>61091776.59528672</v>
      </c>
      <c r="P129" s="54">
        <f>Organic!P23</f>
        <v>275390.88814611733</v>
      </c>
      <c r="Q129" s="369">
        <f>Organic!Q23</f>
        <v>4.5282350298199818E-3</v>
      </c>
    </row>
    <row r="130" spans="2:20" ht="15.75" thickBot="1" x14ac:dyDescent="0.25">
      <c r="B130" s="461"/>
      <c r="C130" s="56" t="s">
        <v>458</v>
      </c>
      <c r="D130" s="318">
        <f>Organic!D24</f>
        <v>2154456680.9213147</v>
      </c>
      <c r="E130" s="48">
        <f>Organic!E24</f>
        <v>-8982074.8946604729</v>
      </c>
      <c r="F130" s="333">
        <f>Organic!F24</f>
        <v>-4.1517583386698372E-3</v>
      </c>
      <c r="G130" s="351">
        <f>Organic!G24</f>
        <v>96.011037012237495</v>
      </c>
      <c r="H130" s="386">
        <f>Organic!H24</f>
        <v>-8.5931139247762189E-2</v>
      </c>
      <c r="I130" s="342">
        <f>Organic!I24</f>
        <v>2.3345099159256026</v>
      </c>
      <c r="J130" s="351">
        <f>Organic!J24</f>
        <v>2.9411258031578846E-2</v>
      </c>
      <c r="K130" s="358">
        <f>Organic!K24</f>
        <v>1.2759218756584353E-2</v>
      </c>
      <c r="L130" s="364">
        <f>Organic!L24</f>
        <v>5029600485.0429716</v>
      </c>
      <c r="M130" s="376">
        <f>Organic!M24</f>
        <v>42660712.575650215</v>
      </c>
      <c r="N130" s="370">
        <f>Organic!N24</f>
        <v>8.5544872250469441E-3</v>
      </c>
      <c r="O130" s="47">
        <f>Organic!O24</f>
        <v>1173450660.6369128</v>
      </c>
      <c r="P130" s="48">
        <f>Organic!P24</f>
        <v>-9207098.2786898613</v>
      </c>
      <c r="Q130" s="370">
        <f>Organic!Q24</f>
        <v>-7.7850910031081119E-3</v>
      </c>
    </row>
    <row r="131" spans="2:20" x14ac:dyDescent="0.2">
      <c r="B131" s="459" t="s">
        <v>281</v>
      </c>
      <c r="C131" s="44" t="s">
        <v>463</v>
      </c>
      <c r="D131" s="57">
        <f>Form!D23</f>
        <v>331472378.31496668</v>
      </c>
      <c r="E131" s="46">
        <f>Form!E23</f>
        <v>-21721524.789965987</v>
      </c>
      <c r="F131" s="278">
        <f>Form!F23</f>
        <v>-6.1500282419973143E-2</v>
      </c>
      <c r="G131" s="390">
        <f>Form!G23</f>
        <v>14.771708832559694</v>
      </c>
      <c r="H131" s="391">
        <f>Form!H23</f>
        <v>-0.91667761551063087</v>
      </c>
      <c r="I131" s="392">
        <f>Form!I23</f>
        <v>2.3546307957752357</v>
      </c>
      <c r="J131" s="390">
        <f>Form!J23</f>
        <v>7.4118676173560161E-3</v>
      </c>
      <c r="K131" s="393">
        <f>Form!K23</f>
        <v>3.1577231797346324E-3</v>
      </c>
      <c r="L131" s="394">
        <f>Form!L23</f>
        <v>780495069.92927992</v>
      </c>
      <c r="M131" s="277">
        <f>Form!M23</f>
        <v>-48528344.748578191</v>
      </c>
      <c r="N131" s="279">
        <f>Form!N23</f>
        <v>-5.8536760107596397E-2</v>
      </c>
      <c r="O131" s="45">
        <f>Form!O23</f>
        <v>172060999.19542518</v>
      </c>
      <c r="P131" s="46">
        <f>Form!P23</f>
        <v>-9893655.3768969476</v>
      </c>
      <c r="Q131" s="279">
        <f>Form!Q23</f>
        <v>-5.4374291221907067E-2</v>
      </c>
    </row>
    <row r="132" spans="2:20" ht="15.75" thickBot="1" x14ac:dyDescent="0.25">
      <c r="B132" s="461"/>
      <c r="C132" s="52" t="s">
        <v>169</v>
      </c>
      <c r="D132" s="61">
        <f>Form!D24</f>
        <v>1912495344.5278773</v>
      </c>
      <c r="E132" s="51">
        <f>Form!E24</f>
        <v>14381222.591300964</v>
      </c>
      <c r="F132" s="274">
        <f>Form!F24</f>
        <v>7.5765847928196909E-3</v>
      </c>
      <c r="G132" s="378">
        <f>Form!G24</f>
        <v>85.228291167439806</v>
      </c>
      <c r="H132" s="388">
        <f>Form!H24</f>
        <v>0.91667761551038041</v>
      </c>
      <c r="I132" s="377">
        <f>Form!I24</f>
        <v>2.3821247478226395</v>
      </c>
      <c r="J132" s="378">
        <f>Form!J24</f>
        <v>3.6438883482623918E-2</v>
      </c>
      <c r="K132" s="302">
        <f>Form!K24</f>
        <v>1.5534426001614841E-2</v>
      </c>
      <c r="L132" s="306">
        <f>Form!L24</f>
        <v>4555802490.2954416</v>
      </c>
      <c r="M132" s="275">
        <f>Form!M24</f>
        <v>103423025.5646534</v>
      </c>
      <c r="N132" s="281">
        <f>Form!N24</f>
        <v>2.3228708690243419E-2</v>
      </c>
      <c r="O132" s="50">
        <f>Form!O24</f>
        <v>1062481438.0367745</v>
      </c>
      <c r="P132" s="51">
        <f>Form!P24</f>
        <v>961947.98635339737</v>
      </c>
      <c r="Q132" s="281">
        <f>Form!Q24</f>
        <v>9.0619908100576265E-4</v>
      </c>
    </row>
    <row r="133" spans="2:20" x14ac:dyDescent="0.2">
      <c r="B133" s="460" t="s">
        <v>283</v>
      </c>
      <c r="C133" s="44" t="s">
        <v>37</v>
      </c>
      <c r="D133" s="269">
        <f>'Package Type'!D65</f>
        <v>75342077.502558708</v>
      </c>
      <c r="E133" s="63">
        <f>'Package Type'!E65</f>
        <v>-1064948.7952695936</v>
      </c>
      <c r="F133" s="334">
        <f>'Package Type'!F65</f>
        <v>-1.3937838532264176E-2</v>
      </c>
      <c r="G133" s="352">
        <f>'Package Type'!G65</f>
        <v>3.3575383788100464</v>
      </c>
      <c r="H133" s="387">
        <f>'Package Type'!H65</f>
        <v>-3.6356434691511286E-2</v>
      </c>
      <c r="I133" s="343">
        <f>'Package Type'!I65</f>
        <v>6.6219624549768241</v>
      </c>
      <c r="J133" s="352">
        <f>'Package Type'!J65</f>
        <v>-6.8463206708111457E-3</v>
      </c>
      <c r="K133" s="320">
        <f>'Package Type'!K65</f>
        <v>-1.0328131196004006E-3</v>
      </c>
      <c r="L133" s="321">
        <f>'Package Type'!L65</f>
        <v>498912408.50189781</v>
      </c>
      <c r="M133" s="322">
        <f>'Package Type'!M65</f>
        <v>-7575157.9422860742</v>
      </c>
      <c r="N133" s="323">
        <f>'Package Type'!N65</f>
        <v>-1.4956256469369569E-2</v>
      </c>
      <c r="O133" s="62">
        <f>'Package Type'!O65</f>
        <v>125750770.44972442</v>
      </c>
      <c r="P133" s="63">
        <f>'Package Type'!P65</f>
        <v>-2677194.5742077976</v>
      </c>
      <c r="Q133" s="323">
        <f>'Package Type'!Q65</f>
        <v>-2.0845884879581399E-2</v>
      </c>
    </row>
    <row r="134" spans="2:20" x14ac:dyDescent="0.2">
      <c r="B134" s="460"/>
      <c r="C134" s="49" t="s">
        <v>170</v>
      </c>
      <c r="D134" s="58">
        <f>'Package Type'!D66</f>
        <v>25099123.283943076</v>
      </c>
      <c r="E134" s="288">
        <f>'Package Type'!E66</f>
        <v>1636039.3319362327</v>
      </c>
      <c r="F134" s="290">
        <f>'Package Type'!F66</f>
        <v>6.9728230751026188E-2</v>
      </c>
      <c r="G134" s="344">
        <f>'Package Type'!G66</f>
        <v>1.1185153435337878</v>
      </c>
      <c r="H134" s="379">
        <f>'Package Type'!H66</f>
        <v>7.631748828587348E-2</v>
      </c>
      <c r="I134" s="335">
        <f>'Package Type'!I66</f>
        <v>1.6193393600484156</v>
      </c>
      <c r="J134" s="344">
        <f>'Package Type'!J66</f>
        <v>6.5136794057101044E-2</v>
      </c>
      <c r="K134" s="301">
        <f>'Package Type'!K66</f>
        <v>4.1910105852614489E-2</v>
      </c>
      <c r="L134" s="305">
        <f>'Package Type'!L66</f>
        <v>40643998.23639667</v>
      </c>
      <c r="M134" s="291">
        <f>'Package Type'!M66</f>
        <v>4177612.9521180019</v>
      </c>
      <c r="N134" s="280">
        <f>'Package Type'!N66</f>
        <v>0.1145606541353318</v>
      </c>
      <c r="O134" s="295">
        <f>'Package Type'!O66</f>
        <v>9548515.5964037366</v>
      </c>
      <c r="P134" s="288">
        <f>'Package Type'!P66</f>
        <v>960649.01077528112</v>
      </c>
      <c r="Q134" s="280">
        <f>'Package Type'!Q66</f>
        <v>0.11186119406918818</v>
      </c>
    </row>
    <row r="135" spans="2:20" x14ac:dyDescent="0.2">
      <c r="B135" s="460"/>
      <c r="C135" s="49" t="s">
        <v>171</v>
      </c>
      <c r="D135" s="58">
        <f>'Package Type'!D67</f>
        <v>784375717.88022435</v>
      </c>
      <c r="E135" s="288">
        <f>'Package Type'!E67</f>
        <v>-1993698.1870882511</v>
      </c>
      <c r="F135" s="290">
        <f>'Package Type'!F67</f>
        <v>-2.5353201006454097E-3</v>
      </c>
      <c r="G135" s="344">
        <f>'Package Type'!G67</f>
        <v>34.954857411518752</v>
      </c>
      <c r="H135" s="379">
        <f>'Package Type'!H67</f>
        <v>2.5411626204153492E-2</v>
      </c>
      <c r="I135" s="335">
        <f>'Package Type'!I67</f>
        <v>2.3761411121638312</v>
      </c>
      <c r="J135" s="344">
        <f>'Package Type'!J67</f>
        <v>4.5822111843676794E-2</v>
      </c>
      <c r="K135" s="301">
        <f>'Package Type'!K67</f>
        <v>1.9663450299028353E-2</v>
      </c>
      <c r="L135" s="305">
        <f>'Package Type'!L67</f>
        <v>1863787390.6382198</v>
      </c>
      <c r="M135" s="291">
        <f>'Package Type'!M67</f>
        <v>31295799.105896473</v>
      </c>
      <c r="N135" s="280">
        <f>'Package Type'!N67</f>
        <v>1.7078277057591861E-2</v>
      </c>
      <c r="O135" s="295">
        <f>'Package Type'!O67</f>
        <v>444284421.78762007</v>
      </c>
      <c r="P135" s="288">
        <f>'Package Type'!P67</f>
        <v>-2341372.8375322819</v>
      </c>
      <c r="Q135" s="280">
        <f>'Package Type'!Q67</f>
        <v>-5.242359186838655E-3</v>
      </c>
    </row>
    <row r="136" spans="2:20" ht="15" customHeight="1" x14ac:dyDescent="0.2">
      <c r="B136" s="460"/>
      <c r="C136" s="49" t="s">
        <v>172</v>
      </c>
      <c r="D136" s="58">
        <f>'Package Type'!D68</f>
        <v>1851003.7965990198</v>
      </c>
      <c r="E136" s="288">
        <f>'Package Type'!E68</f>
        <v>-1245234.6243220251</v>
      </c>
      <c r="F136" s="290">
        <f>'Package Type'!F68</f>
        <v>-0.40217659464079719</v>
      </c>
      <c r="G136" s="344">
        <f>'Package Type'!G68</f>
        <v>8.2487986692340032E-2</v>
      </c>
      <c r="H136" s="379">
        <f>'Package Type'!H68</f>
        <v>-5.5042657114784038E-2</v>
      </c>
      <c r="I136" s="335">
        <f>'Package Type'!I68</f>
        <v>4.8279977303377901</v>
      </c>
      <c r="J136" s="344">
        <f>'Package Type'!J68</f>
        <v>0.84220628236091954</v>
      </c>
      <c r="K136" s="301">
        <f>'Package Type'!K68</f>
        <v>0.21130214497008146</v>
      </c>
      <c r="L136" s="305">
        <f>'Package Type'!L68</f>
        <v>8936642.1288267002</v>
      </c>
      <c r="M136" s="291">
        <f>'Package Type'!M68</f>
        <v>-3404318.4901778102</v>
      </c>
      <c r="N136" s="280">
        <f>'Package Type'!N68</f>
        <v>-0.27585522677507912</v>
      </c>
      <c r="O136" s="295">
        <f>'Package Type'!O68</f>
        <v>2252979.3028758173</v>
      </c>
      <c r="P136" s="288">
        <f>'Package Type'!P68</f>
        <v>-790561.21925294725</v>
      </c>
      <c r="Q136" s="280">
        <f>'Package Type'!Q68</f>
        <v>-0.2597505153964566</v>
      </c>
    </row>
    <row r="137" spans="2:20" x14ac:dyDescent="0.2">
      <c r="B137" s="460"/>
      <c r="C137" s="49" t="s">
        <v>173</v>
      </c>
      <c r="D137" s="58">
        <f>'Package Type'!D69</f>
        <v>1005460.7699932188</v>
      </c>
      <c r="E137" s="288">
        <f>'Package Type'!E69</f>
        <v>143619.16043771745</v>
      </c>
      <c r="F137" s="290">
        <f>'Package Type'!F69</f>
        <v>0.16664217513446544</v>
      </c>
      <c r="G137" s="344">
        <f>'Package Type'!G69</f>
        <v>4.4807274175914305E-2</v>
      </c>
      <c r="H137" s="379">
        <f>'Package Type'!H69</f>
        <v>6.5254575622321828E-3</v>
      </c>
      <c r="I137" s="335">
        <f>'Package Type'!I69</f>
        <v>3.2353041116960575</v>
      </c>
      <c r="J137" s="344">
        <f>'Package Type'!J69</f>
        <v>-0.16223845207743182</v>
      </c>
      <c r="K137" s="301">
        <f>'Package Type'!K69</f>
        <v>-4.7751705543680155E-2</v>
      </c>
      <c r="L137" s="305">
        <f>'Package Type'!L69</f>
        <v>3252971.3633081447</v>
      </c>
      <c r="M137" s="291">
        <f>'Package Type'!M69</f>
        <v>324827.81161227589</v>
      </c>
      <c r="N137" s="280">
        <f>'Package Type'!N69</f>
        <v>0.11093302151260584</v>
      </c>
      <c r="O137" s="295">
        <f>'Package Type'!O69</f>
        <v>928790.33065453987</v>
      </c>
      <c r="P137" s="288">
        <f>'Package Type'!P69</f>
        <v>95065.054220114253</v>
      </c>
      <c r="Q137" s="280">
        <f>'Package Type'!Q69</f>
        <v>0.11402443575499698</v>
      </c>
    </row>
    <row r="138" spans="2:20" x14ac:dyDescent="0.2">
      <c r="B138" s="460"/>
      <c r="C138" s="49" t="s">
        <v>174</v>
      </c>
      <c r="D138" s="58">
        <f>'Package Type'!D70</f>
        <v>1356012363.3586886</v>
      </c>
      <c r="E138" s="288">
        <f>'Package Type'!E70</f>
        <v>-4427929.851691246</v>
      </c>
      <c r="F138" s="290">
        <f>'Package Type'!F70</f>
        <v>-3.2547770554797193E-3</v>
      </c>
      <c r="G138" s="344">
        <f>'Package Type'!G70</f>
        <v>60.429227637943619</v>
      </c>
      <c r="H138" s="379">
        <f>'Package Type'!H70</f>
        <v>3.4460292253868374E-4</v>
      </c>
      <c r="I138" s="335">
        <f>'Package Type'!I70</f>
        <v>2.1533077399956335</v>
      </c>
      <c r="J138" s="344">
        <f>'Package Type'!J70</f>
        <v>2.981243175966064E-2</v>
      </c>
      <c r="K138" s="301">
        <f>'Package Type'!K70</f>
        <v>1.4039320757636324E-2</v>
      </c>
      <c r="L138" s="305">
        <f>'Package Type'!L70</f>
        <v>2919911917.5500355</v>
      </c>
      <c r="M138" s="291">
        <f>'Package Type'!M70</f>
        <v>31023337.782622814</v>
      </c>
      <c r="N138" s="280">
        <f>'Package Type'!N70</f>
        <v>1.0738848843080177E-2</v>
      </c>
      <c r="O138" s="295">
        <f>'Package Type'!O70</f>
        <v>651390103.76236832</v>
      </c>
      <c r="P138" s="288">
        <f>'Package Type'!P70</f>
        <v>-3403654.0272741318</v>
      </c>
      <c r="Q138" s="280">
        <f>'Package Type'!Q70</f>
        <v>-5.1980550925892939E-3</v>
      </c>
    </row>
    <row r="139" spans="2:20" x14ac:dyDescent="0.2">
      <c r="B139" s="460"/>
      <c r="C139" s="49" t="s">
        <v>175</v>
      </c>
      <c r="D139" s="58">
        <f>'Package Type'!D71</f>
        <v>0</v>
      </c>
      <c r="E139" s="288">
        <f>'Package Type'!E71</f>
        <v>0</v>
      </c>
      <c r="F139" s="290">
        <f>'Package Type'!F71</f>
        <v>0</v>
      </c>
      <c r="G139" s="344">
        <f>'Package Type'!G71</f>
        <v>0</v>
      </c>
      <c r="H139" s="379">
        <f>'Package Type'!H71</f>
        <v>0</v>
      </c>
      <c r="I139" s="335">
        <f>'Package Type'!I71</f>
        <v>0</v>
      </c>
      <c r="J139" s="344">
        <f>'Package Type'!J71</f>
        <v>0</v>
      </c>
      <c r="K139" s="301">
        <f>'Package Type'!K71</f>
        <v>0</v>
      </c>
      <c r="L139" s="305">
        <f>'Package Type'!L71</f>
        <v>0</v>
      </c>
      <c r="M139" s="291">
        <f>'Package Type'!M71</f>
        <v>0</v>
      </c>
      <c r="N139" s="280">
        <f>'Package Type'!N71</f>
        <v>0</v>
      </c>
      <c r="O139" s="295">
        <f>'Package Type'!O71</f>
        <v>0</v>
      </c>
      <c r="P139" s="288">
        <f>'Package Type'!P71</f>
        <v>0</v>
      </c>
      <c r="Q139" s="280">
        <f>'Package Type'!Q71</f>
        <v>0</v>
      </c>
      <c r="T139" s="60"/>
    </row>
    <row r="140" spans="2:20" ht="15.75" thickBot="1" x14ac:dyDescent="0.25">
      <c r="B140" s="460"/>
      <c r="C140" s="52" t="s">
        <v>176</v>
      </c>
      <c r="D140" s="307">
        <f>'Package Type'!D72</f>
        <v>281976.25083683914</v>
      </c>
      <c r="E140" s="308">
        <f>'Package Type'!E72</f>
        <v>-388149.23267353774</v>
      </c>
      <c r="F140" s="328">
        <f>'Package Type'!F72</f>
        <v>-0.57921873175194249</v>
      </c>
      <c r="G140" s="345">
        <f>'Package Type'!G72</f>
        <v>1.2565967325038299E-2</v>
      </c>
      <c r="H140" s="380">
        <f>'Package Type'!H72</f>
        <v>-1.7200083169008142E-2</v>
      </c>
      <c r="I140" s="336">
        <f>'Package Type'!I72</f>
        <v>3.0223531361658869</v>
      </c>
      <c r="J140" s="345">
        <f>'Package Type'!J72</f>
        <v>0.33680803448350138</v>
      </c>
      <c r="K140" s="353">
        <f>'Package Type'!K72</f>
        <v>0.12541514729076966</v>
      </c>
      <c r="L140" s="359">
        <f>'Package Type'!L72</f>
        <v>852231.8060410195</v>
      </c>
      <c r="M140" s="371">
        <f>'Package Type'!M72</f>
        <v>-947420.40371281328</v>
      </c>
      <c r="N140" s="365">
        <f>'Package Type'!N72</f>
        <v>-0.52644638701741553</v>
      </c>
      <c r="O140" s="309">
        <f>'Package Type'!O72</f>
        <v>386856.00255294831</v>
      </c>
      <c r="P140" s="308">
        <f>'Package Type'!P72</f>
        <v>-774638.79727184365</v>
      </c>
      <c r="Q140" s="365">
        <f>'Package Type'!Q72</f>
        <v>-0.66693264351135761</v>
      </c>
    </row>
    <row r="141" spans="2:20" ht="15.6" customHeight="1" thickBot="1" x14ac:dyDescent="0.25">
      <c r="B141" s="459" t="s">
        <v>284</v>
      </c>
      <c r="C141" s="261" t="s">
        <v>44</v>
      </c>
      <c r="D141" s="270">
        <f>'Sugar Content'!D37</f>
        <v>2243967722.8428535</v>
      </c>
      <c r="E141" s="271">
        <f>'Sugar Content'!E37</f>
        <v>-7340302.1986618042</v>
      </c>
      <c r="F141" s="282">
        <f>'Sugar Content'!F37</f>
        <v>-3.260461081742222E-3</v>
      </c>
      <c r="G141" s="346">
        <f>'Sugar Content'!G37</f>
        <v>99.999999999999929</v>
      </c>
      <c r="H141" s="381">
        <f>'Sugar Content'!H37</f>
        <v>-7.1054273576010019E-14</v>
      </c>
      <c r="I141" s="337">
        <f>'Sugar Content'!I37</f>
        <v>2.3780634212796277</v>
      </c>
      <c r="J141" s="346">
        <f>'Sugar Content'!J37</f>
        <v>3.2137043963371248E-2</v>
      </c>
      <c r="K141" s="325">
        <f>'Sugar Content'!K37</f>
        <v>1.369908462350642E-2</v>
      </c>
      <c r="L141" s="326">
        <f>'Sugar Content'!L37</f>
        <v>5336297560.2247314</v>
      </c>
      <c r="M141" s="283">
        <f>'Sugar Content'!M37</f>
        <v>54894680.816073418</v>
      </c>
      <c r="N141" s="285">
        <f>'Sugar Content'!N37</f>
        <v>1.0393958209493724E-2</v>
      </c>
      <c r="O141" s="313">
        <f>'Sugar Content'!O37</f>
        <v>1234542437.2321997</v>
      </c>
      <c r="P141" s="271">
        <f>'Sugar Content'!P37</f>
        <v>-8931707.3905436993</v>
      </c>
      <c r="Q141" s="327">
        <f>'Sugar Content'!Q37</f>
        <v>-7.1828653849923697E-3</v>
      </c>
    </row>
    <row r="142" spans="2:20" ht="15.6" customHeight="1" x14ac:dyDescent="0.2">
      <c r="B142" s="473"/>
      <c r="C142" s="44" t="s">
        <v>33</v>
      </c>
      <c r="D142" s="269">
        <f>'Sugar Content'!D38</f>
        <v>2008542962.887145</v>
      </c>
      <c r="E142" s="63">
        <f>'Sugar Content'!E38</f>
        <v>-16820024.123590708</v>
      </c>
      <c r="F142" s="319">
        <f>'Sugar Content'!F38</f>
        <v>-8.3046961119871351E-3</v>
      </c>
      <c r="G142" s="352">
        <f>'Sugar Content'!G38</f>
        <v>89.508549630230277</v>
      </c>
      <c r="H142" s="387">
        <f>'Sugar Content'!H38</f>
        <v>-0.45528314975490503</v>
      </c>
      <c r="I142" s="343">
        <f>'Sugar Content'!I38</f>
        <v>2.3980719695557098</v>
      </c>
      <c r="J142" s="352">
        <f>'Sugar Content'!J38</f>
        <v>3.6976936818220008E-2</v>
      </c>
      <c r="K142" s="320">
        <f>'Sugar Content'!K38</f>
        <v>1.5660926945133751E-2</v>
      </c>
      <c r="L142" s="321">
        <f>'Sugar Content'!L38</f>
        <v>4816630578.9480371</v>
      </c>
      <c r="M142" s="322">
        <f>'Sugar Content'!M38</f>
        <v>34556090.826623917</v>
      </c>
      <c r="N142" s="323">
        <f>'Sugar Content'!N38</f>
        <v>7.2261715940353131E-3</v>
      </c>
      <c r="O142" s="62">
        <f>'Sugar Content'!O38</f>
        <v>1118667004.8608968</v>
      </c>
      <c r="P142" s="63">
        <f>'Sugar Content'!P38</f>
        <v>-12232251.717021942</v>
      </c>
      <c r="Q142" s="324">
        <f>'Sugar Content'!Q38</f>
        <v>-1.081639380861963E-2</v>
      </c>
    </row>
    <row r="143" spans="2:20" ht="15.6" customHeight="1" x14ac:dyDescent="0.2">
      <c r="B143" s="473"/>
      <c r="C143" s="49" t="s">
        <v>459</v>
      </c>
      <c r="D143" s="58">
        <f>'Sugar Content'!D39</f>
        <v>233653113.58403471</v>
      </c>
      <c r="E143" s="288">
        <f>'Sugar Content'!E39</f>
        <v>9488511.7694059908</v>
      </c>
      <c r="F143" s="289">
        <f>'Sugar Content'!F39</f>
        <v>4.2328323439989185E-2</v>
      </c>
      <c r="G143" s="344">
        <f>'Sugar Content'!G39</f>
        <v>10.412498861080875</v>
      </c>
      <c r="H143" s="379">
        <f>'Sugar Content'!H39</f>
        <v>0.4554161642120178</v>
      </c>
      <c r="I143" s="335">
        <f>'Sugar Content'!I39</f>
        <v>2.1893208275210809</v>
      </c>
      <c r="J143" s="344">
        <f>'Sugar Content'!J39</f>
        <v>-2.2832140382487154E-3</v>
      </c>
      <c r="K143" s="301">
        <f>'Sugar Content'!K39</f>
        <v>-1.0418004324468234E-3</v>
      </c>
      <c r="L143" s="305">
        <f>'Sugar Content'!L39</f>
        <v>511541627.984676</v>
      </c>
      <c r="M143" s="291">
        <f>'Sugar Content'!M39</f>
        <v>20261580.673197865</v>
      </c>
      <c r="N143" s="280">
        <f>'Sugar Content'!N39</f>
        <v>4.1242425341877872E-2</v>
      </c>
      <c r="O143" s="295">
        <f>'Sugar Content'!O39</f>
        <v>113769758.95210692</v>
      </c>
      <c r="P143" s="288">
        <f>'Sugar Content'!P39</f>
        <v>3336710.7177117616</v>
      </c>
      <c r="Q143" s="272">
        <f>'Sugar Content'!Q39</f>
        <v>3.0214784170672918E-2</v>
      </c>
    </row>
    <row r="144" spans="2:20" ht="15.6" customHeight="1" thickBot="1" x14ac:dyDescent="0.25">
      <c r="B144" s="474"/>
      <c r="C144" s="52" t="s">
        <v>460</v>
      </c>
      <c r="D144" s="61">
        <f>'Sugar Content'!D40</f>
        <v>1771646.3716694452</v>
      </c>
      <c r="E144" s="51">
        <f>'Sugar Content'!E40</f>
        <v>-8789.8444800190628</v>
      </c>
      <c r="F144" s="273">
        <f>'Sugar Content'!F40</f>
        <v>-4.936905012541697E-3</v>
      </c>
      <c r="G144" s="378">
        <f>'Sugar Content'!G40</f>
        <v>7.8951508688590591E-2</v>
      </c>
      <c r="H144" s="388">
        <f>'Sugar Content'!H40</f>
        <v>-1.330144573095382E-4</v>
      </c>
      <c r="I144" s="377">
        <f>'Sugar Content'!I40</f>
        <v>4.5863290902471796</v>
      </c>
      <c r="J144" s="378">
        <f>'Sugar Content'!J40</f>
        <v>6.5895332068117263E-2</v>
      </c>
      <c r="K144" s="302">
        <f>'Sugar Content'!K40</f>
        <v>1.4577214398704397E-2</v>
      </c>
      <c r="L144" s="306">
        <f>'Sugar Content'!L40</f>
        <v>8125353.2920184424</v>
      </c>
      <c r="M144" s="275">
        <f>'Sugar Content'!M40</f>
        <v>77009.31625181064</v>
      </c>
      <c r="N144" s="281">
        <f>'Sugar Content'!N40</f>
        <v>9.5683430633287814E-3</v>
      </c>
      <c r="O144" s="50">
        <f>'Sugar Content'!O40</f>
        <v>2105673.4191958206</v>
      </c>
      <c r="P144" s="51">
        <f>'Sugar Content'!P40</f>
        <v>-36166.391233556904</v>
      </c>
      <c r="Q144" s="276">
        <f>'Sugar Content'!Q40</f>
        <v>-1.6885665798837952E-2</v>
      </c>
    </row>
    <row r="145" spans="2:17" x14ac:dyDescent="0.2">
      <c r="B145" s="64"/>
      <c r="C145" s="65"/>
      <c r="D145" s="66"/>
      <c r="E145" s="66"/>
      <c r="F145" s="67"/>
      <c r="G145" s="68"/>
      <c r="H145" s="68"/>
      <c r="I145" s="69"/>
      <c r="J145" s="69"/>
      <c r="K145" s="67"/>
      <c r="L145" s="70"/>
      <c r="M145" s="70"/>
      <c r="N145" s="67"/>
      <c r="O145" s="66"/>
      <c r="P145" s="66"/>
      <c r="Q145" s="67"/>
    </row>
    <row r="146" spans="2:17" ht="23.25" x14ac:dyDescent="0.2">
      <c r="B146" s="468" t="s">
        <v>253</v>
      </c>
      <c r="C146" s="468"/>
      <c r="D146" s="468"/>
      <c r="E146" s="468"/>
      <c r="F146" s="468"/>
      <c r="G146" s="468"/>
      <c r="H146" s="468"/>
      <c r="I146" s="468"/>
      <c r="J146" s="468"/>
      <c r="K146" s="468"/>
      <c r="L146" s="468"/>
      <c r="M146" s="468"/>
      <c r="N146" s="468"/>
      <c r="O146" s="468"/>
      <c r="P146" s="468"/>
      <c r="Q146" s="468"/>
    </row>
    <row r="147" spans="2:17" x14ac:dyDescent="0.2">
      <c r="B147" s="462" t="s">
        <v>257</v>
      </c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2:17" ht="15.75" thickBot="1" x14ac:dyDescent="0.25">
      <c r="B148" s="462" t="str">
        <f>'HOME PAGE'!H7</f>
        <v>YTD ENDING 06-16-2024</v>
      </c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  <c r="M148" s="462"/>
      <c r="N148" s="462"/>
      <c r="O148" s="462"/>
      <c r="P148" s="462"/>
      <c r="Q148" s="462"/>
    </row>
    <row r="149" spans="2:17" x14ac:dyDescent="0.2">
      <c r="D149" s="463" t="s">
        <v>270</v>
      </c>
      <c r="E149" s="464"/>
      <c r="F149" s="465"/>
      <c r="G149" s="466" t="s">
        <v>271</v>
      </c>
      <c r="H149" s="467"/>
      <c r="I149" s="463" t="s">
        <v>272</v>
      </c>
      <c r="J149" s="464"/>
      <c r="K149" s="465"/>
      <c r="L149" s="466" t="s">
        <v>273</v>
      </c>
      <c r="M149" s="464"/>
      <c r="N149" s="467"/>
      <c r="O149" s="463" t="s">
        <v>274</v>
      </c>
      <c r="P149" s="464"/>
      <c r="Q149" s="465"/>
    </row>
    <row r="150" spans="2:17" s="35" customFormat="1" ht="30.75" thickBot="1" x14ac:dyDescent="0.25">
      <c r="C150" s="36"/>
      <c r="D150" s="37" t="s">
        <v>275</v>
      </c>
      <c r="E150" s="38" t="s">
        <v>276</v>
      </c>
      <c r="F150" s="39" t="s">
        <v>277</v>
      </c>
      <c r="G150" s="40" t="s">
        <v>275</v>
      </c>
      <c r="H150" s="41" t="s">
        <v>276</v>
      </c>
      <c r="I150" s="42" t="s">
        <v>275</v>
      </c>
      <c r="J150" s="43" t="s">
        <v>276</v>
      </c>
      <c r="K150" s="39" t="s">
        <v>277</v>
      </c>
      <c r="L150" s="40" t="s">
        <v>275</v>
      </c>
      <c r="M150" s="43" t="s">
        <v>276</v>
      </c>
      <c r="N150" s="41" t="s">
        <v>277</v>
      </c>
      <c r="O150" s="42" t="s">
        <v>275</v>
      </c>
      <c r="P150" s="43" t="s">
        <v>276</v>
      </c>
      <c r="Q150" s="39" t="s">
        <v>277</v>
      </c>
    </row>
    <row r="151" spans="2:17" ht="15.75" thickBot="1" x14ac:dyDescent="0.25">
      <c r="C151" s="261" t="s">
        <v>285</v>
      </c>
      <c r="D151" s="270">
        <f>SubSegments!D105</f>
        <v>1013870438.0139641</v>
      </c>
      <c r="E151" s="271">
        <f>SubSegments!E105</f>
        <v>-2072066.7143814564</v>
      </c>
      <c r="F151" s="284">
        <f>SubSegments!F105</f>
        <v>-2.0395511603636561E-3</v>
      </c>
      <c r="G151" s="346">
        <f>SubSegments!G105</f>
        <v>100</v>
      </c>
      <c r="H151" s="381">
        <f>SubSegments!H105</f>
        <v>0</v>
      </c>
      <c r="I151" s="337">
        <f>SubSegments!I105</f>
        <v>2.3720749297060455</v>
      </c>
      <c r="J151" s="346">
        <f>SubSegments!J105</f>
        <v>1.1607500436463525E-2</v>
      </c>
      <c r="K151" s="325">
        <f>SubSegments!K105</f>
        <v>4.9174584205363614E-3</v>
      </c>
      <c r="L151" s="326">
        <f>SubSegments!L105</f>
        <v>2404976647.9830112</v>
      </c>
      <c r="M151" s="283">
        <f>SubSegments!M105</f>
        <v>6877455.5611934662</v>
      </c>
      <c r="N151" s="285">
        <f>SubSegments!N105</f>
        <v>2.867877852145052E-3</v>
      </c>
      <c r="O151" s="313">
        <f>SubSegments!O105</f>
        <v>549712887.60637331</v>
      </c>
      <c r="P151" s="271">
        <f>SubSegments!P105</f>
        <v>-1097180.8215990067</v>
      </c>
      <c r="Q151" s="285">
        <f>SubSegments!Q105</f>
        <v>-1.9919403883273089E-3</v>
      </c>
    </row>
    <row r="152" spans="2:17" x14ac:dyDescent="0.2">
      <c r="B152" s="456" t="s">
        <v>282</v>
      </c>
      <c r="C152" s="49" t="s">
        <v>28</v>
      </c>
      <c r="D152" s="397">
        <f>SubSegments!D106</f>
        <v>3474854.4030751553</v>
      </c>
      <c r="E152" s="398">
        <f>SubSegments!E106</f>
        <v>204763.03968279064</v>
      </c>
      <c r="F152" s="401">
        <f>SubSegments!F106</f>
        <v>6.2616917060803842E-2</v>
      </c>
      <c r="G152" s="402">
        <f>SubSegments!G106</f>
        <v>0.34273160285469301</v>
      </c>
      <c r="H152" s="403">
        <f>SubSegments!H106</f>
        <v>2.0854001693910773E-2</v>
      </c>
      <c r="I152" s="404">
        <f>SubSegments!I106</f>
        <v>4.3101766813539486</v>
      </c>
      <c r="J152" s="402">
        <f>SubSegments!J106</f>
        <v>-8.5917606376793465E-2</v>
      </c>
      <c r="K152" s="405">
        <f>SubSegments!K106</f>
        <v>-1.9544077254344792E-2</v>
      </c>
      <c r="L152" s="406">
        <f>SubSegments!L106</f>
        <v>14977236.419234628</v>
      </c>
      <c r="M152" s="407">
        <f>SubSegments!M106</f>
        <v>601606.45626781881</v>
      </c>
      <c r="N152" s="408">
        <f>SubSegments!N106</f>
        <v>4.1849049941993684E-2</v>
      </c>
      <c r="O152" s="409">
        <f>SubSegments!O106</f>
        <v>3813740.1054630331</v>
      </c>
      <c r="P152" s="398">
        <f>SubSegments!P106</f>
        <v>191945.38747973088</v>
      </c>
      <c r="Q152" s="408">
        <f>SubSegments!Q106</f>
        <v>5.2997312776084243E-2</v>
      </c>
    </row>
    <row r="153" spans="2:17" x14ac:dyDescent="0.2">
      <c r="B153" s="457"/>
      <c r="C153" s="49" t="s">
        <v>134</v>
      </c>
      <c r="D153" s="292">
        <f>SubSegments!D107</f>
        <v>67880768.022016972</v>
      </c>
      <c r="E153" s="293">
        <f>SubSegments!E107</f>
        <v>-4924229.6819605976</v>
      </c>
      <c r="F153" s="330">
        <f>SubSegments!F107</f>
        <v>-6.7635874421455702E-2</v>
      </c>
      <c r="G153" s="348">
        <f>SubSegments!G107</f>
        <v>6.695211289026858</v>
      </c>
      <c r="H153" s="383">
        <f>SubSegments!H107</f>
        <v>-0.47104047867972199</v>
      </c>
      <c r="I153" s="339">
        <f>SubSegments!I107</f>
        <v>2.6815925800017757</v>
      </c>
      <c r="J153" s="348">
        <f>SubSegments!J107</f>
        <v>2.8083597860816489E-2</v>
      </c>
      <c r="K153" s="355">
        <f>SubSegments!K107</f>
        <v>1.0583569925645211E-2</v>
      </c>
      <c r="L153" s="361">
        <f>SubSegments!L107</f>
        <v>182028563.85266253</v>
      </c>
      <c r="M153" s="373">
        <f>SubSegments!M107</f>
        <v>-11160151.499593854</v>
      </c>
      <c r="N153" s="367">
        <f>SubSegments!N107</f>
        <v>-5.7768133502232054E-2</v>
      </c>
      <c r="O153" s="296">
        <f>SubSegments!O107</f>
        <v>36167628.278792948</v>
      </c>
      <c r="P153" s="293">
        <f>SubSegments!P107</f>
        <v>-2748588.55461514</v>
      </c>
      <c r="Q153" s="367">
        <f>SubSegments!Q107</f>
        <v>-7.0628359544332206E-2</v>
      </c>
    </row>
    <row r="154" spans="2:17" x14ac:dyDescent="0.2">
      <c r="B154" s="457"/>
      <c r="C154" s="49" t="s">
        <v>135</v>
      </c>
      <c r="D154" s="292">
        <f>SubSegments!D108</f>
        <v>979440.73867977865</v>
      </c>
      <c r="E154" s="293">
        <f>SubSegments!E108</f>
        <v>6517.9372245689156</v>
      </c>
      <c r="F154" s="330">
        <f>SubSegments!F108</f>
        <v>6.6993364887943585E-3</v>
      </c>
      <c r="G154" s="348">
        <f>SubSegments!G108</f>
        <v>9.6604132239852203E-2</v>
      </c>
      <c r="H154" s="383">
        <f>SubSegments!H108</f>
        <v>8.3859463048117922E-4</v>
      </c>
      <c r="I154" s="339">
        <f>SubSegments!I108</f>
        <v>3.2351493525124022</v>
      </c>
      <c r="J154" s="348">
        <f>SubSegments!J108</f>
        <v>0.12414578189421599</v>
      </c>
      <c r="K154" s="355">
        <f>SubSegments!K108</f>
        <v>3.9905380715955605E-2</v>
      </c>
      <c r="L154" s="361">
        <f>SubSegments!L108</f>
        <v>3168637.0715641547</v>
      </c>
      <c r="M154" s="373">
        <f>SubSegments!M108</f>
        <v>141870.76230114838</v>
      </c>
      <c r="N154" s="367">
        <f>SubSegments!N108</f>
        <v>4.6872056777879492E-2</v>
      </c>
      <c r="O154" s="296">
        <f>SubSegments!O108</f>
        <v>548670.20471324399</v>
      </c>
      <c r="P154" s="293">
        <f>SubSegments!P108</f>
        <v>8130.9616675018333</v>
      </c>
      <c r="Q154" s="367">
        <f>SubSegments!Q108</f>
        <v>1.5042315191930968E-2</v>
      </c>
    </row>
    <row r="155" spans="2:17" x14ac:dyDescent="0.2">
      <c r="B155" s="457"/>
      <c r="C155" s="49" t="s">
        <v>136</v>
      </c>
      <c r="D155" s="292">
        <f>SubSegments!D109</f>
        <v>492253331.70725328</v>
      </c>
      <c r="E155" s="293">
        <f>SubSegments!E109</f>
        <v>-1496310.1564227939</v>
      </c>
      <c r="F155" s="330">
        <f>SubSegments!F109</f>
        <v>-3.0305037807722077E-3</v>
      </c>
      <c r="G155" s="348">
        <f>SubSegments!G109</f>
        <v>48.551897091655164</v>
      </c>
      <c r="H155" s="383">
        <f>SubSegments!H109</f>
        <v>-4.8258878362112512E-2</v>
      </c>
      <c r="I155" s="339">
        <f>SubSegments!I109</f>
        <v>1.9375908742130636</v>
      </c>
      <c r="J155" s="348">
        <f>SubSegments!J109</f>
        <v>-3.3573746319231601E-2</v>
      </c>
      <c r="K155" s="355">
        <f>SubSegments!K109</f>
        <v>-1.7032441618278087E-2</v>
      </c>
      <c r="L155" s="361">
        <f>SubSegments!L109</f>
        <v>953785563.31695008</v>
      </c>
      <c r="M155" s="373">
        <f>SubSegments!M109</f>
        <v>-19476262.125219584</v>
      </c>
      <c r="N155" s="367">
        <f>SubSegments!N109</f>
        <v>-2.0011328520330263E-2</v>
      </c>
      <c r="O155" s="296">
        <f>SubSegments!O109</f>
        <v>213151324.05088091</v>
      </c>
      <c r="P155" s="293">
        <f>SubSegments!P109</f>
        <v>-3469976.7398162782</v>
      </c>
      <c r="Q155" s="367">
        <f>SubSegments!Q109</f>
        <v>-1.6018631257177347E-2</v>
      </c>
    </row>
    <row r="156" spans="2:17" x14ac:dyDescent="0.2">
      <c r="B156" s="457"/>
      <c r="C156" s="49" t="s">
        <v>137</v>
      </c>
      <c r="D156" s="292">
        <f>SubSegments!D110</f>
        <v>56265333.683163181</v>
      </c>
      <c r="E156" s="293">
        <f>SubSegments!E110</f>
        <v>3704828.3074114397</v>
      </c>
      <c r="F156" s="330">
        <f>SubSegments!F110</f>
        <v>7.0486923231157225E-2</v>
      </c>
      <c r="G156" s="348">
        <f>SubSegments!G110</f>
        <v>5.5495585603008024</v>
      </c>
      <c r="H156" s="383">
        <f>SubSegments!H110</f>
        <v>0.37598770061854303</v>
      </c>
      <c r="I156" s="339">
        <f>SubSegments!I110</f>
        <v>3.0089620026275163</v>
      </c>
      <c r="J156" s="348">
        <f>SubSegments!J110</f>
        <v>2.3927414830256843E-2</v>
      </c>
      <c r="K156" s="355">
        <f>SubSegments!K110</f>
        <v>8.0157914846519587E-3</v>
      </c>
      <c r="L156" s="361">
        <f>SubSegments!L110</f>
        <v>169300251.11779612</v>
      </c>
      <c r="M156" s="373">
        <f>SubSegments!M110</f>
        <v>12405324.619073391</v>
      </c>
      <c r="N156" s="367">
        <f>SubSegments!N110</f>
        <v>7.9067723194824802E-2</v>
      </c>
      <c r="O156" s="296">
        <f>SubSegments!O110</f>
        <v>32119829.727398299</v>
      </c>
      <c r="P156" s="293">
        <f>SubSegments!P110</f>
        <v>2592780.2848086171</v>
      </c>
      <c r="Q156" s="367">
        <f>SubSegments!Q110</f>
        <v>8.7810341153451071E-2</v>
      </c>
    </row>
    <row r="157" spans="2:17" x14ac:dyDescent="0.2">
      <c r="B157" s="457"/>
      <c r="C157" s="49" t="s">
        <v>138</v>
      </c>
      <c r="D157" s="292">
        <f>SubSegments!D111</f>
        <v>238723892.25057814</v>
      </c>
      <c r="E157" s="293">
        <f>SubSegments!E111</f>
        <v>-5181843.751441896</v>
      </c>
      <c r="F157" s="330">
        <f>SubSegments!F111</f>
        <v>-2.1245272195644385E-2</v>
      </c>
      <c r="G157" s="348">
        <f>SubSegments!G111</f>
        <v>23.545798683923177</v>
      </c>
      <c r="H157" s="383">
        <f>SubSegments!H111</f>
        <v>-0.46202999406272838</v>
      </c>
      <c r="I157" s="339">
        <f>SubSegments!I111</f>
        <v>1.8348228054823787</v>
      </c>
      <c r="J157" s="348">
        <f>SubSegments!J111</f>
        <v>3.7247732968456182E-2</v>
      </c>
      <c r="K157" s="355">
        <f>SubSegments!K111</f>
        <v>2.0721100074204378E-2</v>
      </c>
      <c r="L157" s="361">
        <f>SubSegments!L111</f>
        <v>438016041.71487886</v>
      </c>
      <c r="M157" s="373">
        <f>SubSegments!M111</f>
        <v>-422829.36551398039</v>
      </c>
      <c r="N157" s="367">
        <f>SubSegments!N111</f>
        <v>-9.6439753270975313E-4</v>
      </c>
      <c r="O157" s="296">
        <f>SubSegments!O111</f>
        <v>122224423.81600152</v>
      </c>
      <c r="P157" s="293">
        <f>SubSegments!P111</f>
        <v>-1178787.2123412788</v>
      </c>
      <c r="Q157" s="367">
        <f>SubSegments!Q111</f>
        <v>-9.5523220386099939E-3</v>
      </c>
    </row>
    <row r="158" spans="2:17" x14ac:dyDescent="0.2">
      <c r="B158" s="457"/>
      <c r="C158" s="49" t="s">
        <v>139</v>
      </c>
      <c r="D158" s="292">
        <f>SubSegments!D112</f>
        <v>16345491.429949956</v>
      </c>
      <c r="E158" s="293">
        <f>SubSegments!E112</f>
        <v>-1743421.4029414635</v>
      </c>
      <c r="F158" s="330">
        <f>SubSegments!F112</f>
        <v>-9.6380662511202267E-2</v>
      </c>
      <c r="G158" s="348">
        <f>SubSegments!G112</f>
        <v>1.6121873976292846</v>
      </c>
      <c r="H158" s="383">
        <f>SubSegments!H112</f>
        <v>-0.16831816727256399</v>
      </c>
      <c r="I158" s="339">
        <f>SubSegments!I112</f>
        <v>3.1656749816560628</v>
      </c>
      <c r="J158" s="348">
        <f>SubSegments!J112</f>
        <v>2.306061511160129E-2</v>
      </c>
      <c r="K158" s="355">
        <f>SubSegments!K112</f>
        <v>7.3380352858751019E-3</v>
      </c>
      <c r="L158" s="361">
        <f>SubSegments!L112</f>
        <v>51744513.282666162</v>
      </c>
      <c r="M158" s="373">
        <f>SubSegments!M112</f>
        <v>-5101964.0611488894</v>
      </c>
      <c r="N158" s="367">
        <f>SubSegments!N112</f>
        <v>-8.9749871927710362E-2</v>
      </c>
      <c r="O158" s="296">
        <f>SubSegments!O112</f>
        <v>11532306.031341195</v>
      </c>
      <c r="P158" s="293">
        <f>SubSegments!P112</f>
        <v>-1333691.5639390405</v>
      </c>
      <c r="Q158" s="367">
        <f>SubSegments!Q112</f>
        <v>-0.10366017512923305</v>
      </c>
    </row>
    <row r="159" spans="2:17" x14ac:dyDescent="0.2">
      <c r="B159" s="457"/>
      <c r="C159" s="49" t="s">
        <v>140</v>
      </c>
      <c r="D159" s="292">
        <f>SubSegments!D113</f>
        <v>441522.32126236212</v>
      </c>
      <c r="E159" s="293">
        <f>SubSegments!E113</f>
        <v>-56717.647678281704</v>
      </c>
      <c r="F159" s="330">
        <f>SubSegments!F113</f>
        <v>-0.11383600516609411</v>
      </c>
      <c r="G159" s="348">
        <f>SubSegments!G113</f>
        <v>4.3548199524117211E-2</v>
      </c>
      <c r="H159" s="383">
        <f>SubSegments!H113</f>
        <v>-5.4939427843069266E-3</v>
      </c>
      <c r="I159" s="339">
        <f>SubSegments!I113</f>
        <v>12.180395838678352</v>
      </c>
      <c r="J159" s="348">
        <f>SubSegments!J113</f>
        <v>-0.51853561243933655</v>
      </c>
      <c r="K159" s="355">
        <f>SubSegments!K113</f>
        <v>-4.0833011378583188E-2</v>
      </c>
      <c r="L159" s="361">
        <f>SubSegments!L113</f>
        <v>5377916.6445876826</v>
      </c>
      <c r="M159" s="373">
        <f>SubSegments!M113</f>
        <v>-949198.56719656009</v>
      </c>
      <c r="N159" s="367">
        <f>SubSegments!N113</f>
        <v>-0.15002074965043771</v>
      </c>
      <c r="O159" s="296">
        <f>SubSegments!O113</f>
        <v>1145178.7122052908</v>
      </c>
      <c r="P159" s="293">
        <f>SubSegments!P113</f>
        <v>-159486.95455374126</v>
      </c>
      <c r="Q159" s="367">
        <f>SubSegments!Q113</f>
        <v>-0.1222435437807823</v>
      </c>
    </row>
    <row r="160" spans="2:17" x14ac:dyDescent="0.2">
      <c r="B160" s="457"/>
      <c r="C160" s="49" t="s">
        <v>141</v>
      </c>
      <c r="D160" s="292">
        <f>SubSegments!D114</f>
        <v>1529176.6006329635</v>
      </c>
      <c r="E160" s="293">
        <f>SubSegments!E114</f>
        <v>83291.811066526687</v>
      </c>
      <c r="F160" s="330">
        <f>SubSegments!F114</f>
        <v>5.7606118874452356E-2</v>
      </c>
      <c r="G160" s="348">
        <f>SubSegments!G114</f>
        <v>0.15082564234029891</v>
      </c>
      <c r="H160" s="383">
        <f>SubSegments!H114</f>
        <v>8.5060934645429798E-3</v>
      </c>
      <c r="I160" s="339">
        <f>SubSegments!I114</f>
        <v>4.8308141282006272</v>
      </c>
      <c r="J160" s="348">
        <f>SubSegments!J114</f>
        <v>-7.321082924349831E-2</v>
      </c>
      <c r="K160" s="355">
        <f>SubSegments!K114</f>
        <v>-1.4928722810100513E-2</v>
      </c>
      <c r="L160" s="361">
        <f>SubSegments!L114</f>
        <v>7387167.9268515287</v>
      </c>
      <c r="M160" s="373">
        <f>SubSegments!M114</f>
        <v>296512.83322887495</v>
      </c>
      <c r="N160" s="367">
        <f>SubSegments!N114</f>
        <v>4.1817410283509493E-2</v>
      </c>
      <c r="O160" s="296">
        <f>SubSegments!O114</f>
        <v>1642213.8118530251</v>
      </c>
      <c r="P160" s="293">
        <f>SubSegments!P114</f>
        <v>104823.04254179937</v>
      </c>
      <c r="Q160" s="367">
        <f>SubSegments!Q114</f>
        <v>6.8182432621708575E-2</v>
      </c>
    </row>
    <row r="161" spans="2:17" x14ac:dyDescent="0.2">
      <c r="B161" s="457"/>
      <c r="C161" s="49" t="s">
        <v>142</v>
      </c>
      <c r="D161" s="292">
        <f>SubSegments!D115</f>
        <v>30477185.289301459</v>
      </c>
      <c r="E161" s="293">
        <f>SubSegments!E115</f>
        <v>-319428.60859351233</v>
      </c>
      <c r="F161" s="330">
        <f>SubSegments!F115</f>
        <v>-1.0372199023326591E-2</v>
      </c>
      <c r="G161" s="348">
        <f>SubSegments!G115</f>
        <v>3.0060236640297124</v>
      </c>
      <c r="H161" s="383">
        <f>SubSegments!H115</f>
        <v>-2.5310663903512776E-2</v>
      </c>
      <c r="I161" s="339">
        <f>SubSegments!I115</f>
        <v>6.5894699035020361</v>
      </c>
      <c r="J161" s="348">
        <f>SubSegments!J115</f>
        <v>-0.13213023374020594</v>
      </c>
      <c r="K161" s="355">
        <f>SubSegments!K115</f>
        <v>-1.9657556391686329E-2</v>
      </c>
      <c r="L161" s="361">
        <f>SubSegments!L115</f>
        <v>200828495.20730695</v>
      </c>
      <c r="M161" s="373">
        <f>SubSegments!M115</f>
        <v>-6174028.9953802228</v>
      </c>
      <c r="N161" s="367">
        <f>SubSegments!N115</f>
        <v>-2.9825863327806103E-2</v>
      </c>
      <c r="O161" s="296">
        <f>SubSegments!O115</f>
        <v>49930007.153092228</v>
      </c>
      <c r="P161" s="293">
        <f>SubSegments!P115</f>
        <v>-401445.7294870317</v>
      </c>
      <c r="Q161" s="367">
        <f>SubSegments!Q115</f>
        <v>-7.9760409544223643E-3</v>
      </c>
    </row>
    <row r="162" spans="2:17" ht="15.75" thickBot="1" x14ac:dyDescent="0.25">
      <c r="B162" s="457"/>
      <c r="C162" s="395" t="s">
        <v>143</v>
      </c>
      <c r="D162" s="399">
        <f>SubSegments!D116</f>
        <v>105499441.56804794</v>
      </c>
      <c r="E162" s="400">
        <f>SubSegments!E116</f>
        <v>7650483.4392691851</v>
      </c>
      <c r="F162" s="410">
        <f>SubSegments!F116</f>
        <v>7.8186662235078724E-2</v>
      </c>
      <c r="G162" s="411">
        <f>SubSegments!G116</f>
        <v>10.405613736475754</v>
      </c>
      <c r="H162" s="412">
        <f>SubSegments!H116</f>
        <v>0.77426573465721127</v>
      </c>
      <c r="I162" s="413">
        <f>SubSegments!I116</f>
        <v>3.5863911297053468</v>
      </c>
      <c r="J162" s="411">
        <f>SubSegments!J116</f>
        <v>9.4829313845327778E-2</v>
      </c>
      <c r="K162" s="414">
        <f>SubSegments!K116</f>
        <v>2.7159568939772595E-2</v>
      </c>
      <c r="L162" s="415">
        <f>SubSegments!L116</f>
        <v>378362261.42851466</v>
      </c>
      <c r="M162" s="416">
        <f>SubSegments!M116</f>
        <v>36716575.504384935</v>
      </c>
      <c r="N162" s="417">
        <f>SubSegments!N116</f>
        <v>0.10746974721799558</v>
      </c>
      <c r="O162" s="418">
        <f>SubSegments!O116</f>
        <v>77437565.714631632</v>
      </c>
      <c r="P162" s="400">
        <f>SubSegments!P116</f>
        <v>5297116.2566559613</v>
      </c>
      <c r="Q162" s="417">
        <f>SubSegments!Q116</f>
        <v>7.3427824423823645E-2</v>
      </c>
    </row>
    <row r="163" spans="2:17" s="267" customFormat="1" x14ac:dyDescent="0.2">
      <c r="B163" s="457"/>
      <c r="C163" s="396" t="s">
        <v>286</v>
      </c>
      <c r="D163" s="419">
        <f>'RFG vs SS'!E209</f>
        <v>492176273.44119662</v>
      </c>
      <c r="E163" s="419">
        <f>'RFG vs SS'!F209</f>
        <v>-1540336.0320584178</v>
      </c>
      <c r="F163" s="426">
        <f>'RFG vs SS'!G209</f>
        <v>-3.1198788991559315E-3</v>
      </c>
      <c r="G163" s="427">
        <f>'RFG vs SS'!H209</f>
        <v>48.544296686004948</v>
      </c>
      <c r="H163" s="428">
        <f>'RFG vs SS'!I209</f>
        <v>-5.2607880486320369E-2</v>
      </c>
      <c r="I163" s="429">
        <f>'RFG vs SS'!J209</f>
        <v>1.937366935070568</v>
      </c>
      <c r="J163" s="427">
        <f>'RFG vs SS'!K209</f>
        <v>-3.3707062867637916E-2</v>
      </c>
      <c r="K163" s="430">
        <f>'RFG vs SS'!L209</f>
        <v>-1.7100861207086274E-2</v>
      </c>
      <c r="L163" s="431">
        <f>'RFG vs SS'!M209</f>
        <v>953526038.39122498</v>
      </c>
      <c r="M163" s="432">
        <f>'RFG vs SS'!N209</f>
        <v>-19625932.891719699</v>
      </c>
      <c r="N163" s="433">
        <f>'RFG vs SS'!O209</f>
        <v>-2.0167387490204698E-2</v>
      </c>
      <c r="O163" s="434">
        <f>'RFG vs SS'!P209</f>
        <v>213112794.91785264</v>
      </c>
      <c r="P163" s="435">
        <f>'RFG vs SS'!Q209</f>
        <v>-3491989.6776340902</v>
      </c>
      <c r="Q163" s="433">
        <f>'RFG vs SS'!R209</f>
        <v>-1.6121479883999066E-2</v>
      </c>
    </row>
    <row r="164" spans="2:17" s="267" customFormat="1" ht="15.75" thickBot="1" x14ac:dyDescent="0.25">
      <c r="B164" s="458"/>
      <c r="C164" s="268" t="s">
        <v>287</v>
      </c>
      <c r="D164" s="420">
        <f>'RFG vs SS'!E210</f>
        <v>77058.266056537628</v>
      </c>
      <c r="E164" s="420">
        <f>'RFG vs SS'!F210</f>
        <v>44025.875635623932</v>
      </c>
      <c r="F164" s="436">
        <f>'RFG vs SS'!G210</f>
        <v>1.3328092540269192</v>
      </c>
      <c r="G164" s="437">
        <f>'RFG vs SS'!H210</f>
        <v>7.6004056502016575E-3</v>
      </c>
      <c r="H164" s="438">
        <f>'RFG vs SS'!I210</f>
        <v>4.3490021241973697E-3</v>
      </c>
      <c r="I164" s="439">
        <f>'RFG vs SS'!J210</f>
        <v>3.3679050802180104</v>
      </c>
      <c r="J164" s="437">
        <f>'RFG vs SS'!K210</f>
        <v>4.2255382293975519E-2</v>
      </c>
      <c r="K164" s="440">
        <f>'RFG vs SS'!L210</f>
        <v>1.2705902945927387E-2</v>
      </c>
      <c r="L164" s="441">
        <f>'RFG vs SS'!M210</f>
        <v>259524.92572460414</v>
      </c>
      <c r="M164" s="442">
        <f>'RFG vs SS'!N210</f>
        <v>149670.76649958373</v>
      </c>
      <c r="N164" s="443">
        <f>'RFG vs SS'!O210</f>
        <v>1.3624497019999464</v>
      </c>
      <c r="O164" s="444">
        <f>'RFG vs SS'!P210</f>
        <v>38529.133028268814</v>
      </c>
      <c r="P164" s="445">
        <f>'RFG vs SS'!Q210</f>
        <v>22012.937817811966</v>
      </c>
      <c r="Q164" s="443">
        <f>'RFG vs SS'!R210</f>
        <v>1.3328092540269192</v>
      </c>
    </row>
    <row r="165" spans="2:17" x14ac:dyDescent="0.2">
      <c r="B165" s="459" t="s">
        <v>278</v>
      </c>
      <c r="C165" s="44" t="s">
        <v>33</v>
      </c>
      <c r="D165" s="269">
        <f>'Fat Content'!D41</f>
        <v>7705636.8251057351</v>
      </c>
      <c r="E165" s="63">
        <f>'Fat Content'!E41</f>
        <v>4832336.7244565729</v>
      </c>
      <c r="F165" s="334">
        <f>'Fat Content'!F41</f>
        <v>1.6818071747412695</v>
      </c>
      <c r="G165" s="352">
        <f>'Fat Content'!G41</f>
        <v>0.76002184659807637</v>
      </c>
      <c r="H165" s="387">
        <f>'Fat Content'!H41</f>
        <v>0.47720071378038231</v>
      </c>
      <c r="I165" s="343">
        <f>'Fat Content'!I41</f>
        <v>3.5463379669310857</v>
      </c>
      <c r="J165" s="352">
        <f>'Fat Content'!J41</f>
        <v>-0.33657688416338782</v>
      </c>
      <c r="K165" s="320">
        <f>'Fat Content'!K41</f>
        <v>-8.6681500128316546E-2</v>
      </c>
      <c r="L165" s="321">
        <f>'Fat Content'!L41</f>
        <v>27326792.43225478</v>
      </c>
      <c r="M165" s="322">
        <f>'Fat Content'!M41</f>
        <v>16170012.799792903</v>
      </c>
      <c r="N165" s="323">
        <f>'Fat Content'!N41</f>
        <v>1.449344105779814</v>
      </c>
      <c r="O165" s="62">
        <f>'Fat Content'!O41</f>
        <v>4453798.6516393349</v>
      </c>
      <c r="P165" s="63">
        <f>'Fat Content'!P41</f>
        <v>2357017.9258083943</v>
      </c>
      <c r="Q165" s="323">
        <f>'Fat Content'!Q41</f>
        <v>1.1241127394827246</v>
      </c>
    </row>
    <row r="166" spans="2:17" x14ac:dyDescent="0.2">
      <c r="B166" s="460"/>
      <c r="C166" s="49" t="s">
        <v>166</v>
      </c>
      <c r="D166" s="58">
        <f>'Fat Content'!D42</f>
        <v>46907159.336140357</v>
      </c>
      <c r="E166" s="288">
        <f>'Fat Content'!E42</f>
        <v>5937438.1813457012</v>
      </c>
      <c r="F166" s="290">
        <f>'Fat Content'!F42</f>
        <v>0.14492259195302937</v>
      </c>
      <c r="G166" s="344">
        <f>'Fat Content'!G42</f>
        <v>4.6265437453749199</v>
      </c>
      <c r="H166" s="379">
        <f>'Fat Content'!H42</f>
        <v>0.59386266705448776</v>
      </c>
      <c r="I166" s="335">
        <f>'Fat Content'!I42</f>
        <v>1.7852278755083706</v>
      </c>
      <c r="J166" s="344">
        <f>'Fat Content'!J42</f>
        <v>-7.0087640564457043E-2</v>
      </c>
      <c r="K166" s="301">
        <f>'Fat Content'!K42</f>
        <v>-3.7776669228106567E-2</v>
      </c>
      <c r="L166" s="305">
        <f>'Fat Content'!L42</f>
        <v>83739968.407790482</v>
      </c>
      <c r="M166" s="291">
        <f>'Fat Content'!M42</f>
        <v>7728209.060122788</v>
      </c>
      <c r="N166" s="280">
        <f>'Fat Content'!N42</f>
        <v>0.10167122990503333</v>
      </c>
      <c r="O166" s="295">
        <f>'Fat Content'!O42</f>
        <v>24477489.736306924</v>
      </c>
      <c r="P166" s="288">
        <f>'Fat Content'!P42</f>
        <v>2108708.2761801817</v>
      </c>
      <c r="Q166" s="280">
        <f>'Fat Content'!Q42</f>
        <v>9.4270145199417302E-2</v>
      </c>
    </row>
    <row r="167" spans="2:17" x14ac:dyDescent="0.2">
      <c r="B167" s="460"/>
      <c r="C167" s="49" t="s">
        <v>167</v>
      </c>
      <c r="D167" s="58">
        <f>'Fat Content'!D43</f>
        <v>108097.22791928053</v>
      </c>
      <c r="E167" s="288">
        <f>'Fat Content'!E43</f>
        <v>-685152.27914905339</v>
      </c>
      <c r="F167" s="290">
        <f>'Fat Content'!F43</f>
        <v>-0.86372859112288292</v>
      </c>
      <c r="G167" s="344">
        <f>'Fat Content'!G43</f>
        <v>1.0661838422967383E-2</v>
      </c>
      <c r="H167" s="379">
        <f>'Fat Content'!H43</f>
        <v>-6.7418319004882543E-2</v>
      </c>
      <c r="I167" s="335">
        <f>'Fat Content'!I43</f>
        <v>3.4757079967773508</v>
      </c>
      <c r="J167" s="344">
        <f>'Fat Content'!J43</f>
        <v>1.9712630815274512</v>
      </c>
      <c r="K167" s="301">
        <f>'Fat Content'!K43</f>
        <v>1.3102926278959237</v>
      </c>
      <c r="L167" s="305">
        <f>'Fat Content'!L43</f>
        <v>375714.39950850722</v>
      </c>
      <c r="M167" s="291">
        <f>'Fat Content'!M43</f>
        <v>-817685.78792493697</v>
      </c>
      <c r="N167" s="280">
        <f>'Fat Content'!N43</f>
        <v>-0.68517316867820521</v>
      </c>
      <c r="O167" s="295">
        <f>'Fat Content'!O43</f>
        <v>108099.33754336834</v>
      </c>
      <c r="P167" s="288">
        <f>'Fat Content'!P43</f>
        <v>-291356.0252124524</v>
      </c>
      <c r="Q167" s="280">
        <f>'Fat Content'!Q43</f>
        <v>-0.7293831861522726</v>
      </c>
    </row>
    <row r="168" spans="2:17" ht="15.75" thickBot="1" x14ac:dyDescent="0.25">
      <c r="B168" s="461"/>
      <c r="C168" s="52" t="s">
        <v>168</v>
      </c>
      <c r="D168" s="307">
        <f>'Fat Content'!D44</f>
        <v>959149544.62479842</v>
      </c>
      <c r="E168" s="308">
        <f>'Fat Content'!E44</f>
        <v>-12156689.34103477</v>
      </c>
      <c r="F168" s="328">
        <f>'Fat Content'!F44</f>
        <v>-1.2515815214527281E-2</v>
      </c>
      <c r="G168" s="345">
        <f>'Fat Content'!G44</f>
        <v>94.602772569604014</v>
      </c>
      <c r="H168" s="380">
        <f>'Fat Content'!H44</f>
        <v>-1.0036450618299853</v>
      </c>
      <c r="I168" s="336">
        <f>'Fat Content'!I44</f>
        <v>2.3912164537810874</v>
      </c>
      <c r="J168" s="345">
        <f>'Fat Content'!J44</f>
        <v>1.3246280745522032E-2</v>
      </c>
      <c r="K168" s="353">
        <f>'Fat Content'!K44</f>
        <v>5.5704150101313814E-3</v>
      </c>
      <c r="L168" s="359">
        <f>'Fat Content'!L44</f>
        <v>2293534172.7434554</v>
      </c>
      <c r="M168" s="371">
        <f>'Fat Content'!M44</f>
        <v>-16203080.510800362</v>
      </c>
      <c r="N168" s="365">
        <f>'Fat Content'!N44</f>
        <v>-7.0151184893309281E-3</v>
      </c>
      <c r="O168" s="309">
        <f>'Fat Content'!O44</f>
        <v>520673499.88088381</v>
      </c>
      <c r="P168" s="308">
        <f>'Fat Content'!P44</f>
        <v>-5271550.9983750582</v>
      </c>
      <c r="Q168" s="365">
        <f>'Fat Content'!Q44</f>
        <v>-1.002300713651025E-2</v>
      </c>
    </row>
    <row r="169" spans="2:17" ht="15.75" thickBot="1" x14ac:dyDescent="0.25">
      <c r="B169" s="459" t="s">
        <v>288</v>
      </c>
      <c r="C169" s="261" t="s">
        <v>288</v>
      </c>
      <c r="D169" s="270">
        <f>Flavors!D193</f>
        <v>562235868.83608603</v>
      </c>
      <c r="E169" s="271">
        <f>Flavors!E193</f>
        <v>-1457018.9394837618</v>
      </c>
      <c r="F169" s="284">
        <f>Flavors!F193</f>
        <v>-2.5847743888226301E-3</v>
      </c>
      <c r="G169" s="346">
        <f>Flavors!G193</f>
        <v>55.454409928099942</v>
      </c>
      <c r="H169" s="381">
        <f>Flavors!H193</f>
        <v>-3.0313385676222993E-2</v>
      </c>
      <c r="I169" s="337">
        <f>Flavors!I193</f>
        <v>2.1207907682554397</v>
      </c>
      <c r="J169" s="346">
        <f>Flavors!J193</f>
        <v>-1.8731179677927035E-2</v>
      </c>
      <c r="K169" s="325">
        <f>Flavors!K193</f>
        <v>-8.7548434340765161E-3</v>
      </c>
      <c r="L169" s="326">
        <f>Flavors!L193</f>
        <v>1192384640.2096474</v>
      </c>
      <c r="M169" s="283">
        <f>Flavors!M193</f>
        <v>-13648665.080124378</v>
      </c>
      <c r="N169" s="285">
        <f>Flavors!N193</f>
        <v>-1.13169885278127E-2</v>
      </c>
      <c r="O169" s="313">
        <f>Flavors!O193</f>
        <v>257605886.32867104</v>
      </c>
      <c r="P169" s="271">
        <f>Flavors!P193</f>
        <v>-2496706.3848361671</v>
      </c>
      <c r="Q169" s="285">
        <f>Flavors!Q193</f>
        <v>-9.5989292486068807E-3</v>
      </c>
    </row>
    <row r="170" spans="2:17" x14ac:dyDescent="0.2">
      <c r="B170" s="460"/>
      <c r="C170" s="389" t="s">
        <v>33</v>
      </c>
      <c r="D170" s="310">
        <f>Flavors!D194</f>
        <v>20797105.27647835</v>
      </c>
      <c r="E170" s="311">
        <f>Flavors!E194</f>
        <v>1482105.3868088834</v>
      </c>
      <c r="F170" s="329">
        <f>Flavors!F194</f>
        <v>7.6733388313482739E-2</v>
      </c>
      <c r="G170" s="347">
        <f>Flavors!G194</f>
        <v>2.0512586713956358</v>
      </c>
      <c r="H170" s="382">
        <f>Flavors!H194</f>
        <v>0.1500684170481088</v>
      </c>
      <c r="I170" s="338">
        <f>Flavors!I194</f>
        <v>2.5093346382071147</v>
      </c>
      <c r="J170" s="347">
        <f>Flavors!J194</f>
        <v>7.9327535151199058E-3</v>
      </c>
      <c r="K170" s="354">
        <f>Flavors!K194</f>
        <v>3.171323074339448E-3</v>
      </c>
      <c r="L170" s="360">
        <f>Flavors!L194</f>
        <v>52186896.644707076</v>
      </c>
      <c r="M170" s="372">
        <f>Flavors!M194</f>
        <v>3872319.5178622007</v>
      </c>
      <c r="N170" s="366">
        <f>Flavors!N194</f>
        <v>8.0148057752752966E-2</v>
      </c>
      <c r="O170" s="312">
        <f>Flavors!O194</f>
        <v>11695137.186429979</v>
      </c>
      <c r="P170" s="311">
        <f>Flavors!P194</f>
        <v>734894.54393496551</v>
      </c>
      <c r="Q170" s="366">
        <f>Flavors!Q194</f>
        <v>6.7050937456953286E-2</v>
      </c>
    </row>
    <row r="171" spans="2:17" x14ac:dyDescent="0.2">
      <c r="B171" s="460"/>
      <c r="C171" s="49" t="s">
        <v>145</v>
      </c>
      <c r="D171" s="292">
        <f>Flavors!D195</f>
        <v>1710455.898532629</v>
      </c>
      <c r="E171" s="293">
        <f>Flavors!E195</f>
        <v>286052.37961647427</v>
      </c>
      <c r="F171" s="330">
        <f>Flavors!F195</f>
        <v>0.20082257297014744</v>
      </c>
      <c r="G171" s="348">
        <f>Flavors!G195</f>
        <v>0.16870556970604472</v>
      </c>
      <c r="H171" s="383">
        <f>Flavors!H195</f>
        <v>2.8500438777200626E-2</v>
      </c>
      <c r="I171" s="339">
        <f>Flavors!I195</f>
        <v>2.0898828899936048</v>
      </c>
      <c r="J171" s="348">
        <f>Flavors!J195</f>
        <v>3.9747219310255488E-3</v>
      </c>
      <c r="K171" s="355">
        <f>Flavors!K195</f>
        <v>1.9055114658845821E-3</v>
      </c>
      <c r="L171" s="361">
        <f>Flavors!L195</f>
        <v>3574652.5164319789</v>
      </c>
      <c r="M171" s="373">
        <f>Flavors!M195</f>
        <v>603477.58170769084</v>
      </c>
      <c r="N171" s="367">
        <f>Flavors!N195</f>
        <v>0.20311075415143501</v>
      </c>
      <c r="O171" s="296">
        <f>Flavors!O195</f>
        <v>855227.94926631451</v>
      </c>
      <c r="P171" s="293">
        <f>Flavors!P195</f>
        <v>143026.18980823713</v>
      </c>
      <c r="Q171" s="367">
        <f>Flavors!Q195</f>
        <v>0.20082257297014744</v>
      </c>
    </row>
    <row r="172" spans="2:17" x14ac:dyDescent="0.2">
      <c r="B172" s="460"/>
      <c r="C172" s="49" t="s">
        <v>146</v>
      </c>
      <c r="D172" s="292">
        <f>Flavors!D196</f>
        <v>1375282.3446048498</v>
      </c>
      <c r="E172" s="293">
        <f>Flavors!E196</f>
        <v>-30913.190372883808</v>
      </c>
      <c r="F172" s="330">
        <f>Flavors!F196</f>
        <v>-2.1983564592511169E-2</v>
      </c>
      <c r="G172" s="348">
        <f>Flavors!G196</f>
        <v>0.13564675455957106</v>
      </c>
      <c r="H172" s="383">
        <f>Flavors!H196</f>
        <v>-2.7661505441226308E-3</v>
      </c>
      <c r="I172" s="339">
        <f>Flavors!I196</f>
        <v>2.0907043343195055</v>
      </c>
      <c r="J172" s="348">
        <f>Flavors!J196</f>
        <v>2.5172724355357001E-2</v>
      </c>
      <c r="K172" s="355">
        <f>Flavors!K196</f>
        <v>1.218704387476981E-2</v>
      </c>
      <c r="L172" s="361">
        <f>Flavors!L196</f>
        <v>2875308.7587784515</v>
      </c>
      <c r="M172" s="373">
        <f>Flavors!M196</f>
        <v>-29232.568508503493</v>
      </c>
      <c r="N172" s="367">
        <f>Flavors!N196</f>
        <v>-1.0064435383953982E-2</v>
      </c>
      <c r="O172" s="296">
        <f>Flavors!O196</f>
        <v>687918.06477367878</v>
      </c>
      <c r="P172" s="293">
        <f>Flavors!P196</f>
        <v>-15589.05643251515</v>
      </c>
      <c r="Q172" s="367">
        <f>Flavors!Q196</f>
        <v>-2.2159059890946131E-2</v>
      </c>
    </row>
    <row r="173" spans="2:17" x14ac:dyDescent="0.2">
      <c r="B173" s="460"/>
      <c r="C173" s="49" t="s">
        <v>147</v>
      </c>
      <c r="D173" s="292">
        <f>Flavors!D197</f>
        <v>2565153.3696758328</v>
      </c>
      <c r="E173" s="293">
        <f>Flavors!E197</f>
        <v>913025.94072754425</v>
      </c>
      <c r="F173" s="330">
        <f>Flavors!F197</f>
        <v>0.55263651261377489</v>
      </c>
      <c r="G173" s="348">
        <f>Flavors!G197</f>
        <v>0.25300603247695269</v>
      </c>
      <c r="H173" s="383">
        <f>Flavors!H197</f>
        <v>9.0385862412303841E-2</v>
      </c>
      <c r="I173" s="339">
        <f>Flavors!I197</f>
        <v>2.38096122900473</v>
      </c>
      <c r="J173" s="348">
        <f>Flavors!J197</f>
        <v>-0.26817367553713689</v>
      </c>
      <c r="K173" s="355">
        <f>Flavors!K197</f>
        <v>-0.10123066027228765</v>
      </c>
      <c r="L173" s="361">
        <f>Flavors!L197</f>
        <v>6107530.7196489954</v>
      </c>
      <c r="M173" s="373">
        <f>Flavors!M197</f>
        <v>1730822.2808710709</v>
      </c>
      <c r="N173" s="367">
        <f>Flavors!N197</f>
        <v>0.39546209327902032</v>
      </c>
      <c r="O173" s="296">
        <f>Flavors!O197</f>
        <v>1387553.9986831001</v>
      </c>
      <c r="P173" s="293">
        <f>Flavors!P197</f>
        <v>446913.81359049515</v>
      </c>
      <c r="Q173" s="367">
        <f>Flavors!Q197</f>
        <v>0.47511664999353287</v>
      </c>
    </row>
    <row r="174" spans="2:17" x14ac:dyDescent="0.2">
      <c r="B174" s="460"/>
      <c r="C174" s="49" t="s">
        <v>148</v>
      </c>
      <c r="D174" s="292">
        <f>Flavors!D198</f>
        <v>68309941.380357489</v>
      </c>
      <c r="E174" s="293">
        <f>Flavors!E198</f>
        <v>4230274.1196189299</v>
      </c>
      <c r="F174" s="330">
        <f>Flavors!F198</f>
        <v>6.601585651820023E-2</v>
      </c>
      <c r="G174" s="348">
        <f>Flavors!G198</f>
        <v>6.7375414864810024</v>
      </c>
      <c r="H174" s="383">
        <f>Flavors!H198</f>
        <v>0.43013068690303413</v>
      </c>
      <c r="I174" s="339">
        <f>Flavors!I198</f>
        <v>2.165884270916417</v>
      </c>
      <c r="J174" s="348">
        <f>Flavors!J198</f>
        <v>-0.118613486599076</v>
      </c>
      <c r="K174" s="355">
        <f>Flavors!K198</f>
        <v>-5.1921034375658211E-2</v>
      </c>
      <c r="L174" s="361">
        <f>Flavors!L198</f>
        <v>147951427.58293876</v>
      </c>
      <c r="M174" s="373">
        <f>Flavors!M198</f>
        <v>1561571.4234425724</v>
      </c>
      <c r="N174" s="367">
        <f>Flavors!N198</f>
        <v>1.066721058692204E-2</v>
      </c>
      <c r="O174" s="296">
        <f>Flavors!O198</f>
        <v>31997681.618875843</v>
      </c>
      <c r="P174" s="293">
        <f>Flavors!P198</f>
        <v>802043.5158341378</v>
      </c>
      <c r="Q174" s="367">
        <f>Flavors!Q198</f>
        <v>2.5710117330664098E-2</v>
      </c>
    </row>
    <row r="175" spans="2:17" x14ac:dyDescent="0.2">
      <c r="B175" s="460"/>
      <c r="C175" s="49" t="s">
        <v>149</v>
      </c>
      <c r="D175" s="292">
        <f>Flavors!D199</f>
        <v>17608782.788071897</v>
      </c>
      <c r="E175" s="293">
        <f>Flavors!E199</f>
        <v>1146790.3969083987</v>
      </c>
      <c r="F175" s="330">
        <f>Flavors!F199</f>
        <v>6.9662916229020683E-2</v>
      </c>
      <c r="G175" s="348">
        <f>Flavors!G199</f>
        <v>1.7367882648363964</v>
      </c>
      <c r="H175" s="383">
        <f>Flavors!H199</f>
        <v>0.11642172691255026</v>
      </c>
      <c r="I175" s="339">
        <f>Flavors!I199</f>
        <v>2.3076768188053616</v>
      </c>
      <c r="J175" s="348">
        <f>Flavors!J199</f>
        <v>-9.5027452306867932E-2</v>
      </c>
      <c r="K175" s="355">
        <f>Flavors!K199</f>
        <v>-3.9550207426434142E-2</v>
      </c>
      <c r="L175" s="361">
        <f>Flavors!L199</f>
        <v>40635379.847412363</v>
      </c>
      <c r="M175" s="373">
        <f>Flavors!M199</f>
        <v>1082080.418146804</v>
      </c>
      <c r="N175" s="367">
        <f>Flavors!N199</f>
        <v>2.7357526015798588E-2</v>
      </c>
      <c r="O175" s="296">
        <f>Flavors!O199</f>
        <v>9278561.3653229866</v>
      </c>
      <c r="P175" s="293">
        <f>Flavors!P199</f>
        <v>480300.34064449556</v>
      </c>
      <c r="Q175" s="367">
        <f>Flavors!Q199</f>
        <v>5.4590371812939804E-2</v>
      </c>
    </row>
    <row r="176" spans="2:17" x14ac:dyDescent="0.2">
      <c r="B176" s="460"/>
      <c r="C176" s="49" t="s">
        <v>150</v>
      </c>
      <c r="D176" s="292">
        <f>Flavors!D200</f>
        <v>4759471.2907803738</v>
      </c>
      <c r="E176" s="293">
        <f>Flavors!E200</f>
        <v>-4815673.4976544818</v>
      </c>
      <c r="F176" s="330">
        <f>Flavors!F200</f>
        <v>-0.50293479671148111</v>
      </c>
      <c r="G176" s="348">
        <f>Flavors!G200</f>
        <v>0.46943584824344403</v>
      </c>
      <c r="H176" s="383">
        <f>Flavors!H200</f>
        <v>-0.47305299771690584</v>
      </c>
      <c r="I176" s="339">
        <f>Flavors!I200</f>
        <v>2.4640483004824203</v>
      </c>
      <c r="J176" s="348">
        <f>Flavors!J200</f>
        <v>0.15822985865065409</v>
      </c>
      <c r="K176" s="355">
        <f>Flavors!K200</f>
        <v>6.8621993726858496E-2</v>
      </c>
      <c r="L176" s="361">
        <f>Flavors!L200</f>
        <v>11727567.145242251</v>
      </c>
      <c r="M176" s="373">
        <f>Flavors!M200</f>
        <v>-10350978.291140165</v>
      </c>
      <c r="N176" s="367">
        <f>Flavors!N200</f>
        <v>-0.46882519144957674</v>
      </c>
      <c r="O176" s="296">
        <f>Flavors!O200</f>
        <v>2520093.3640309698</v>
      </c>
      <c r="P176" s="293">
        <f>Flavors!P200</f>
        <v>-2448855.7064206838</v>
      </c>
      <c r="Q176" s="367">
        <f>Flavors!Q200</f>
        <v>-0.49283171787431795</v>
      </c>
    </row>
    <row r="177" spans="2:17" x14ac:dyDescent="0.2">
      <c r="B177" s="460"/>
      <c r="C177" s="49" t="s">
        <v>151</v>
      </c>
      <c r="D177" s="292">
        <f>Flavors!D201</f>
        <v>13370053.54735768</v>
      </c>
      <c r="E177" s="293">
        <f>Flavors!E201</f>
        <v>231924.2969606407</v>
      </c>
      <c r="F177" s="330">
        <f>Flavors!F201</f>
        <v>1.7652764144760705E-2</v>
      </c>
      <c r="G177" s="348">
        <f>Flavors!G201</f>
        <v>1.3187142110137682</v>
      </c>
      <c r="H177" s="383">
        <f>Flavors!H201</f>
        <v>2.5518071542266707E-2</v>
      </c>
      <c r="I177" s="339">
        <f>Flavors!I201</f>
        <v>2.1705198205310983</v>
      </c>
      <c r="J177" s="348">
        <f>Flavors!J201</f>
        <v>-8.4676762595172761E-3</v>
      </c>
      <c r="K177" s="355">
        <f>Flavors!K201</f>
        <v>-3.8860600494445871E-3</v>
      </c>
      <c r="L177" s="361">
        <f>Flavors!L201</f>
        <v>29019966.226101965</v>
      </c>
      <c r="M177" s="373">
        <f>Flavors!M201</f>
        <v>392146.85826775059</v>
      </c>
      <c r="N177" s="367">
        <f>Flavors!N201</f>
        <v>1.3698104393810759E-2</v>
      </c>
      <c r="O177" s="296">
        <f>Flavors!O201</f>
        <v>6916971.9784598108</v>
      </c>
      <c r="P177" s="293">
        <f>Flavors!P201</f>
        <v>203751.82253239583</v>
      </c>
      <c r="Q177" s="367">
        <f>Flavors!Q201</f>
        <v>3.035083280450647E-2</v>
      </c>
    </row>
    <row r="178" spans="2:17" x14ac:dyDescent="0.2">
      <c r="B178" s="460"/>
      <c r="C178" s="49" t="s">
        <v>152</v>
      </c>
      <c r="D178" s="292">
        <f>Flavors!D202</f>
        <v>84430735.478935733</v>
      </c>
      <c r="E178" s="293">
        <f>Flavors!E202</f>
        <v>-4016780.8269543797</v>
      </c>
      <c r="F178" s="330">
        <f>Flavors!F202</f>
        <v>-4.5414286287730213E-2</v>
      </c>
      <c r="G178" s="348">
        <f>Flavors!G202</f>
        <v>8.3275665522237929</v>
      </c>
      <c r="H178" s="383">
        <f>Flavors!H202</f>
        <v>-0.37839031976870707</v>
      </c>
      <c r="I178" s="339">
        <f>Flavors!I202</f>
        <v>2.0096150226936031</v>
      </c>
      <c r="J178" s="348">
        <f>Flavors!J202</f>
        <v>-1.7402157648752414E-2</v>
      </c>
      <c r="K178" s="355">
        <f>Flavors!K202</f>
        <v>-8.5851061439021718E-3</v>
      </c>
      <c r="L178" s="361">
        <f>Flavors!L202</f>
        <v>169673274.39553905</v>
      </c>
      <c r="M178" s="373">
        <f>Flavors!M202</f>
        <v>-9611360.7151108384</v>
      </c>
      <c r="N178" s="367">
        <f>Flavors!N202</f>
        <v>-5.3609505963402568E-2</v>
      </c>
      <c r="O178" s="296">
        <f>Flavors!O202</f>
        <v>37163977.783754915</v>
      </c>
      <c r="P178" s="293">
        <f>Flavors!P202</f>
        <v>-1805979.3985166028</v>
      </c>
      <c r="Q178" s="367">
        <f>Flavors!Q202</f>
        <v>-4.6342863300301275E-2</v>
      </c>
    </row>
    <row r="179" spans="2:17" x14ac:dyDescent="0.2">
      <c r="B179" s="460"/>
      <c r="C179" s="49" t="s">
        <v>153</v>
      </c>
      <c r="D179" s="292">
        <f>Flavors!D203</f>
        <v>2303231.4341093861</v>
      </c>
      <c r="E179" s="293">
        <f>Flavors!E203</f>
        <v>-145751.35255764145</v>
      </c>
      <c r="F179" s="330">
        <f>Flavors!F203</f>
        <v>-5.9515057986995287E-2</v>
      </c>
      <c r="G179" s="348">
        <f>Flavors!G203</f>
        <v>0.22717216596443102</v>
      </c>
      <c r="H179" s="383">
        <f>Flavors!H203</f>
        <v>-1.388308817338707E-2</v>
      </c>
      <c r="I179" s="339">
        <f>Flavors!I203</f>
        <v>1.8973513308390708</v>
      </c>
      <c r="J179" s="348">
        <f>Flavors!J203</f>
        <v>-7.9049297817747943E-2</v>
      </c>
      <c r="K179" s="355">
        <f>Flavors!K203</f>
        <v>-3.9996596171632787E-2</v>
      </c>
      <c r="L179" s="361">
        <f>Flavors!L203</f>
        <v>4370039.2267378252</v>
      </c>
      <c r="M179" s="373">
        <f>Flavors!M203</f>
        <v>-470131.89240061585</v>
      </c>
      <c r="N179" s="367">
        <f>Flavors!N203</f>
        <v>-9.7131254418190927E-2</v>
      </c>
      <c r="O179" s="296">
        <f>Flavors!O203</f>
        <v>1151615.717054693</v>
      </c>
      <c r="P179" s="293">
        <f>Flavors!P203</f>
        <v>-72875.676278820727</v>
      </c>
      <c r="Q179" s="367">
        <f>Flavors!Q203</f>
        <v>-5.9515057986995287E-2</v>
      </c>
    </row>
    <row r="180" spans="2:17" x14ac:dyDescent="0.2">
      <c r="B180" s="460"/>
      <c r="C180" s="49" t="s">
        <v>154</v>
      </c>
      <c r="D180" s="292">
        <f>Flavors!D204</f>
        <v>2165334.424107112</v>
      </c>
      <c r="E180" s="293">
        <f>Flavors!E204</f>
        <v>390836.45023659919</v>
      </c>
      <c r="F180" s="330">
        <f>Flavors!F204</f>
        <v>0.22025184361530242</v>
      </c>
      <c r="G180" s="348">
        <f>Flavors!G204</f>
        <v>0.2135711174643489</v>
      </c>
      <c r="H180" s="383">
        <f>Flavors!H204</f>
        <v>3.8905920800980737E-2</v>
      </c>
      <c r="I180" s="339">
        <f>Flavors!I204</f>
        <v>2.1030028469380304</v>
      </c>
      <c r="J180" s="348">
        <f>Flavors!J204</f>
        <v>-1.1861847764114586E-2</v>
      </c>
      <c r="K180" s="355">
        <f>Flavors!K204</f>
        <v>-5.6087974771290008E-3</v>
      </c>
      <c r="L180" s="361">
        <f>Flavors!L204</f>
        <v>4553704.4584701769</v>
      </c>
      <c r="M180" s="373">
        <f>Flavors!M204</f>
        <v>800881.3427109397</v>
      </c>
      <c r="N180" s="367">
        <f>Flavors!N204</f>
        <v>0.21340769815337077</v>
      </c>
      <c r="O180" s="296">
        <f>Flavors!O204</f>
        <v>1082667.212053556</v>
      </c>
      <c r="P180" s="293">
        <f>Flavors!P204</f>
        <v>195418.2251182996</v>
      </c>
      <c r="Q180" s="367">
        <f>Flavors!Q204</f>
        <v>0.22025184361530242</v>
      </c>
    </row>
    <row r="181" spans="2:17" x14ac:dyDescent="0.2">
      <c r="B181" s="460"/>
      <c r="C181" s="49" t="s">
        <v>155</v>
      </c>
      <c r="D181" s="292">
        <f>Flavors!D205</f>
        <v>268504.60627516214</v>
      </c>
      <c r="E181" s="293">
        <f>Flavors!E205</f>
        <v>84175.002474629844</v>
      </c>
      <c r="F181" s="330">
        <f>Flavors!F205</f>
        <v>0.4566548223350913</v>
      </c>
      <c r="G181" s="348">
        <f>Flavors!G205</f>
        <v>2.6483128041599337E-2</v>
      </c>
      <c r="H181" s="383">
        <f>Flavors!H205</f>
        <v>8.3394237529574797E-3</v>
      </c>
      <c r="I181" s="339">
        <f>Flavors!I205</f>
        <v>3.0207488254924573</v>
      </c>
      <c r="J181" s="348">
        <f>Flavors!J205</f>
        <v>0.57966571937860367</v>
      </c>
      <c r="K181" s="355">
        <f>Flavors!K205</f>
        <v>0.23746250913243908</v>
      </c>
      <c r="L181" s="361">
        <f>Flavors!L205</f>
        <v>811084.97404501075</v>
      </c>
      <c r="M181" s="373">
        <f>Flavors!M205</f>
        <v>361121.09225087136</v>
      </c>
      <c r="N181" s="367">
        <f>Flavors!N205</f>
        <v>0.80255573138664926</v>
      </c>
      <c r="O181" s="296">
        <f>Flavors!O205</f>
        <v>169136.75985836983</v>
      </c>
      <c r="P181" s="293">
        <f>Flavors!P205</f>
        <v>53023.623606066059</v>
      </c>
      <c r="Q181" s="367">
        <f>Flavors!Q205</f>
        <v>0.45665482233509158</v>
      </c>
    </row>
    <row r="182" spans="2:17" x14ac:dyDescent="0.2">
      <c r="B182" s="460"/>
      <c r="C182" s="49" t="s">
        <v>156</v>
      </c>
      <c r="D182" s="292">
        <f>Flavors!D206</f>
        <v>724623.02810287476</v>
      </c>
      <c r="E182" s="293">
        <f>Flavors!E206</f>
        <v>667925.65855193138</v>
      </c>
      <c r="F182" s="330">
        <f>Flavors!F206</f>
        <v>11.7805405055307</v>
      </c>
      <c r="G182" s="348">
        <f>Flavors!G206</f>
        <v>7.1470969162718057E-2</v>
      </c>
      <c r="H182" s="383">
        <f>Flavors!H206</f>
        <v>6.5890203589167834E-2</v>
      </c>
      <c r="I182" s="339">
        <f>Flavors!I206</f>
        <v>1.7632882827263305</v>
      </c>
      <c r="J182" s="348">
        <f>Flavors!J206</f>
        <v>-0.10400324651401616</v>
      </c>
      <c r="K182" s="355">
        <f>Flavors!K206</f>
        <v>-5.5697380342279418E-2</v>
      </c>
      <c r="L182" s="361">
        <f>Flavors!L206</f>
        <v>1277719.2948474716</v>
      </c>
      <c r="M182" s="373">
        <f>Flavors!M206</f>
        <v>1171848.7769547855</v>
      </c>
      <c r="N182" s="367">
        <f>Flavors!N206</f>
        <v>11.068697880014248</v>
      </c>
      <c r="O182" s="296">
        <f>Flavors!O206</f>
        <v>362311.51405143738</v>
      </c>
      <c r="P182" s="293">
        <f>Flavors!P206</f>
        <v>333962.82927596569</v>
      </c>
      <c r="Q182" s="367">
        <f>Flavors!Q206</f>
        <v>11.7805405055307</v>
      </c>
    </row>
    <row r="183" spans="2:17" x14ac:dyDescent="0.2">
      <c r="B183" s="460"/>
      <c r="C183" s="49" t="s">
        <v>157</v>
      </c>
      <c r="D183" s="292">
        <f>Flavors!D207</f>
        <v>10328210.844400115</v>
      </c>
      <c r="E183" s="293">
        <f>Flavors!E207</f>
        <v>695076.40461144224</v>
      </c>
      <c r="F183" s="330">
        <f>Flavors!F207</f>
        <v>7.2154749729278198E-2</v>
      </c>
      <c r="G183" s="348">
        <f>Flavors!G207</f>
        <v>1.0186913886779945</v>
      </c>
      <c r="H183" s="383">
        <f>Flavors!H207</f>
        <v>7.0494576855017033E-2</v>
      </c>
      <c r="I183" s="339">
        <f>Flavors!I207</f>
        <v>2.1361696725876258</v>
      </c>
      <c r="J183" s="348">
        <f>Flavors!J207</f>
        <v>-4.5294731635832086E-3</v>
      </c>
      <c r="K183" s="355">
        <f>Flavors!K207</f>
        <v>-2.115884977379078E-3</v>
      </c>
      <c r="L183" s="361">
        <f>Flavors!L207</f>
        <v>22062810.777898159</v>
      </c>
      <c r="M183" s="373">
        <f>Flavors!M207</f>
        <v>1441168.1117359959</v>
      </c>
      <c r="N183" s="367">
        <f>Flavors!N207</f>
        <v>6.9886193600900356E-2</v>
      </c>
      <c r="O183" s="296">
        <f>Flavors!O207</f>
        <v>5142073.4265688974</v>
      </c>
      <c r="P183" s="293">
        <f>Flavors!P207</f>
        <v>310532.50316538848</v>
      </c>
      <c r="Q183" s="367">
        <f>Flavors!Q207</f>
        <v>6.4271938929710726E-2</v>
      </c>
    </row>
    <row r="184" spans="2:17" x14ac:dyDescent="0.2">
      <c r="B184" s="460"/>
      <c r="C184" s="49" t="s">
        <v>158</v>
      </c>
      <c r="D184" s="292">
        <f>Flavors!D208</f>
        <v>434025786.38980186</v>
      </c>
      <c r="E184" s="293">
        <f>Flavors!E208</f>
        <v>-1761838.1718093753</v>
      </c>
      <c r="F184" s="330">
        <f>Flavors!F208</f>
        <v>-4.0428825246740996E-3</v>
      </c>
      <c r="G184" s="348">
        <f>Flavors!G208</f>
        <v>42.80880180706324</v>
      </c>
      <c r="H184" s="383">
        <f>Flavors!H208</f>
        <v>-8.6108341236659669E-2</v>
      </c>
      <c r="I184" s="339">
        <f>Flavors!I208</f>
        <v>2.7002004596874563</v>
      </c>
      <c r="J184" s="348">
        <f>Flavors!J208</f>
        <v>5.5534749269074535E-2</v>
      </c>
      <c r="K184" s="355">
        <f>Flavors!K208</f>
        <v>2.099877842795074E-2</v>
      </c>
      <c r="L184" s="361">
        <f>Flavors!L208</f>
        <v>1171956627.9259527</v>
      </c>
      <c r="M184" s="373">
        <f>Flavors!M208</f>
        <v>19444040.223180056</v>
      </c>
      <c r="N184" s="367">
        <f>Flavors!N208</f>
        <v>1.687100030893075E-2</v>
      </c>
      <c r="O184" s="296">
        <f>Flavors!O208</f>
        <v>282828439.91237932</v>
      </c>
      <c r="P184" s="293">
        <f>Flavors!P208</f>
        <v>919225.22259271145</v>
      </c>
      <c r="Q184" s="367">
        <f>Flavors!Q208</f>
        <v>3.2607136435899354E-3</v>
      </c>
    </row>
    <row r="185" spans="2:17" x14ac:dyDescent="0.2">
      <c r="B185" s="460"/>
      <c r="C185" s="49" t="s">
        <v>159</v>
      </c>
      <c r="D185" s="292">
        <f>Flavors!D209</f>
        <v>1238385.5865735319</v>
      </c>
      <c r="E185" s="293">
        <f>Flavors!E209</f>
        <v>-374150.36794516398</v>
      </c>
      <c r="F185" s="330">
        <f>Flavors!F209</f>
        <v>-0.23202606236264611</v>
      </c>
      <c r="G185" s="348">
        <f>Flavors!G209</f>
        <v>0.1221443628437735</v>
      </c>
      <c r="H185" s="383">
        <f>Flavors!H209</f>
        <v>-3.657878802487477E-2</v>
      </c>
      <c r="I185" s="339">
        <f>Flavors!I209</f>
        <v>1.9728843836384362</v>
      </c>
      <c r="J185" s="348">
        <f>Flavors!J209</f>
        <v>4.0616075159536358E-3</v>
      </c>
      <c r="K185" s="355">
        <f>Flavors!K209</f>
        <v>2.0629624795141838E-3</v>
      </c>
      <c r="L185" s="361">
        <f>Flavors!L209</f>
        <v>2443191.5846738457</v>
      </c>
      <c r="M185" s="373">
        <f>Flavors!M209</f>
        <v>-731605.92989897029</v>
      </c>
      <c r="N185" s="367">
        <f>Flavors!N209</f>
        <v>-0.23044176094405547</v>
      </c>
      <c r="O185" s="296">
        <f>Flavors!O209</f>
        <v>629625.23119434144</v>
      </c>
      <c r="P185" s="293">
        <f>Flavors!P209</f>
        <v>-245550.74944094568</v>
      </c>
      <c r="Q185" s="367">
        <f>Flavors!Q209</f>
        <v>-0.28057299888726522</v>
      </c>
    </row>
    <row r="186" spans="2:17" x14ac:dyDescent="0.2">
      <c r="B186" s="460"/>
      <c r="C186" s="49" t="s">
        <v>160</v>
      </c>
      <c r="D186" s="292">
        <f>Flavors!D210</f>
        <v>1318254.4899346828</v>
      </c>
      <c r="E186" s="293">
        <f>Flavors!E210</f>
        <v>-474727.29822372622</v>
      </c>
      <c r="F186" s="330">
        <f>Flavors!F210</f>
        <v>-0.26476972680872779</v>
      </c>
      <c r="G186" s="348">
        <f>Flavors!G210</f>
        <v>0.13002198708120599</v>
      </c>
      <c r="H186" s="383">
        <f>Flavors!H210</f>
        <v>-4.6462585600181877E-2</v>
      </c>
      <c r="I186" s="339">
        <f>Flavors!I210</f>
        <v>2.1183649679981338</v>
      </c>
      <c r="J186" s="348">
        <f>Flavors!J210</f>
        <v>-3.4937092564724992E-2</v>
      </c>
      <c r="K186" s="355">
        <f>Flavors!K210</f>
        <v>-1.6224891623236856E-2</v>
      </c>
      <c r="L186" s="361">
        <f>Flavors!L210</f>
        <v>2792544.1303838803</v>
      </c>
      <c r="M186" s="373">
        <f>Flavors!M210</f>
        <v>-1068287.2486093007</v>
      </c>
      <c r="N186" s="367">
        <f>Flavors!N210</f>
        <v>-0.27669875830937901</v>
      </c>
      <c r="O186" s="296">
        <f>Flavors!O210</f>
        <v>659127.24496734142</v>
      </c>
      <c r="P186" s="293">
        <f>Flavors!P210</f>
        <v>-237363.64911186311</v>
      </c>
      <c r="Q186" s="367">
        <f>Flavors!Q210</f>
        <v>-0.26476972680872779</v>
      </c>
    </row>
    <row r="187" spans="2:17" x14ac:dyDescent="0.2">
      <c r="B187" s="460"/>
      <c r="C187" s="49" t="s">
        <v>161</v>
      </c>
      <c r="D187" s="292">
        <f>Flavors!D211</f>
        <v>4486932.6864478774</v>
      </c>
      <c r="E187" s="293">
        <f>Flavors!E211</f>
        <v>754315.58668726822</v>
      </c>
      <c r="F187" s="330">
        <f>Flavors!F211</f>
        <v>0.20208758801851015</v>
      </c>
      <c r="G187" s="348">
        <f>Flavors!G211</f>
        <v>0.44255483918015948</v>
      </c>
      <c r="H187" s="383">
        <f>Flavors!H211</f>
        <v>7.5150475016984686E-2</v>
      </c>
      <c r="I187" s="339">
        <f>Flavors!I211</f>
        <v>2.1485298095756749</v>
      </c>
      <c r="J187" s="348">
        <f>Flavors!J211</f>
        <v>-4.273059675183255E-2</v>
      </c>
      <c r="K187" s="355">
        <f>Flavors!K211</f>
        <v>-1.9500464950876314E-2</v>
      </c>
      <c r="L187" s="361">
        <f>Flavors!L211</f>
        <v>9640308.6303927302</v>
      </c>
      <c r="M187" s="373">
        <f>Flavors!M211</f>
        <v>1461172.5677062962</v>
      </c>
      <c r="N187" s="367">
        <f>Flavors!N211</f>
        <v>0.17864632114047196</v>
      </c>
      <c r="O187" s="296">
        <f>Flavors!O211</f>
        <v>2243466.3432239387</v>
      </c>
      <c r="P187" s="293">
        <f>Flavors!P211</f>
        <v>377157.79334363411</v>
      </c>
      <c r="Q187" s="367">
        <f>Flavors!Q211</f>
        <v>0.20208758801851015</v>
      </c>
    </row>
    <row r="188" spans="2:17" x14ac:dyDescent="0.2">
      <c r="B188" s="460"/>
      <c r="C188" s="49" t="s">
        <v>162</v>
      </c>
      <c r="D188" s="292">
        <f>Flavors!D212</f>
        <v>111418800.26009887</v>
      </c>
      <c r="E188" s="293">
        <f>Flavors!E212</f>
        <v>5659663.9234125316</v>
      </c>
      <c r="F188" s="330">
        <f>Flavors!F212</f>
        <v>5.3514657167725702E-2</v>
      </c>
      <c r="G188" s="348">
        <f>Flavors!G212</f>
        <v>10.989451519895711</v>
      </c>
      <c r="H188" s="383">
        <f>Flavors!H212</f>
        <v>0.57949860971941547</v>
      </c>
      <c r="I188" s="339">
        <f>Flavors!I212</f>
        <v>2.1788964128847739</v>
      </c>
      <c r="J188" s="348">
        <f>Flavors!J212</f>
        <v>8.2989954101702068E-3</v>
      </c>
      <c r="K188" s="355">
        <f>Flavors!K212</f>
        <v>3.8233692454244829E-3</v>
      </c>
      <c r="L188" s="361">
        <f>Flavors!L212</f>
        <v>242770024.21465454</v>
      </c>
      <c r="M188" s="373">
        <f>Flavors!M212</f>
        <v>13209516.007898629</v>
      </c>
      <c r="N188" s="367">
        <f>Flavors!N212</f>
        <v>5.7542632707544582E-2</v>
      </c>
      <c r="O188" s="296">
        <f>Flavors!O212</f>
        <v>50335225.780340008</v>
      </c>
      <c r="P188" s="293">
        <f>Flavors!P212</f>
        <v>2479143.0783541948</v>
      </c>
      <c r="Q188" s="367">
        <f>Flavors!Q212</f>
        <v>5.1804137287887991E-2</v>
      </c>
    </row>
    <row r="189" spans="2:17" x14ac:dyDescent="0.2">
      <c r="B189" s="460"/>
      <c r="C189" s="49" t="s">
        <v>163</v>
      </c>
      <c r="D189" s="292">
        <f>Flavors!D213</f>
        <v>1193919.3050024509</v>
      </c>
      <c r="E189" s="293">
        <f>Flavors!E213</f>
        <v>-158309.97252178285</v>
      </c>
      <c r="F189" s="330">
        <f>Flavors!F213</f>
        <v>-0.11707332118383727</v>
      </c>
      <c r="G189" s="348">
        <f>Flavors!G213</f>
        <v>0.11775856758790387</v>
      </c>
      <c r="H189" s="383">
        <f>Flavors!H213</f>
        <v>-1.534239740083912E-2</v>
      </c>
      <c r="I189" s="339">
        <f>Flavors!I213</f>
        <v>2.0770756204683969</v>
      </c>
      <c r="J189" s="348">
        <f>Flavors!J213</f>
        <v>-1.8841579394561769E-3</v>
      </c>
      <c r="K189" s="355">
        <f>Flavors!K213</f>
        <v>-9.0629840895677994E-4</v>
      </c>
      <c r="L189" s="361">
        <f>Flavors!L213</f>
        <v>2479860.6812271629</v>
      </c>
      <c r="M189" s="373">
        <f>Flavors!M213</f>
        <v>-331369.59793122951</v>
      </c>
      <c r="N189" s="367">
        <f>Flavors!N213</f>
        <v>-0.1178735162280739</v>
      </c>
      <c r="O189" s="296">
        <f>Flavors!O213</f>
        <v>596959.65250122547</v>
      </c>
      <c r="P189" s="293">
        <f>Flavors!P213</f>
        <v>-79154.986260891426</v>
      </c>
      <c r="Q189" s="367">
        <f>Flavors!Q213</f>
        <v>-0.11707332118383727</v>
      </c>
    </row>
    <row r="190" spans="2:17" x14ac:dyDescent="0.2">
      <c r="B190" s="460"/>
      <c r="C190" s="49" t="s">
        <v>164</v>
      </c>
      <c r="D190" s="292">
        <f>Flavors!D214</f>
        <v>227358339.28649008</v>
      </c>
      <c r="E190" s="293">
        <f>Flavors!E214</f>
        <v>-5992411.9556727707</v>
      </c>
      <c r="F190" s="330">
        <f>Flavors!F214</f>
        <v>-2.5679848570335499E-2</v>
      </c>
      <c r="G190" s="348">
        <f>Flavors!G214</f>
        <v>22.424792237936686</v>
      </c>
      <c r="H190" s="383">
        <f>Flavors!H214</f>
        <v>-0.54410119413395108</v>
      </c>
      <c r="I190" s="339">
        <f>Flavors!I214</f>
        <v>2.0762043192427506</v>
      </c>
      <c r="J190" s="348">
        <f>Flavors!J214</f>
        <v>-1.565016993718249E-2</v>
      </c>
      <c r="K190" s="355">
        <f>Flavors!K214</f>
        <v>-7.4814811537478425E-3</v>
      </c>
      <c r="L190" s="361">
        <f>Flavors!L214</f>
        <v>472042366.0424695</v>
      </c>
      <c r="M190" s="373">
        <f>Flavors!M214</f>
        <v>-16093450.496958733</v>
      </c>
      <c r="N190" s="367">
        <f>Flavors!N214</f>
        <v>-3.2969206420973236E-2</v>
      </c>
      <c r="O190" s="296">
        <f>Flavors!O214</f>
        <v>100939205.22497764</v>
      </c>
      <c r="P190" s="293">
        <f>Flavors!P214</f>
        <v>-3259579.302756235</v>
      </c>
      <c r="Q190" s="367">
        <f>Flavors!Q214</f>
        <v>-3.1282315984104928E-2</v>
      </c>
    </row>
    <row r="191" spans="2:17" ht="15.75" thickBot="1" x14ac:dyDescent="0.25">
      <c r="B191" s="460"/>
      <c r="C191" s="52" t="s">
        <v>165</v>
      </c>
      <c r="D191" s="314">
        <f>Flavors!D215</f>
        <v>2113134.2978221639</v>
      </c>
      <c r="E191" s="315">
        <f>Flavors!E215</f>
        <v>-843675.6272865939</v>
      </c>
      <c r="F191" s="331">
        <f>Flavors!F215</f>
        <v>-0.28533306118943769</v>
      </c>
      <c r="G191" s="349">
        <f>Flavors!G215</f>
        <v>0.2084225181633178</v>
      </c>
      <c r="H191" s="384">
        <f>Flavors!H215</f>
        <v>-8.2618550730574392E-2</v>
      </c>
      <c r="I191" s="340">
        <f>Flavors!I215</f>
        <v>1.9044516993577911</v>
      </c>
      <c r="J191" s="349">
        <f>Flavors!J215</f>
        <v>1.3002385033751063E-2</v>
      </c>
      <c r="K191" s="356">
        <f>Flavors!K215</f>
        <v>6.8742973630238737E-3</v>
      </c>
      <c r="L191" s="362">
        <f>Flavors!L215</f>
        <v>4024362.2044586525</v>
      </c>
      <c r="M191" s="374">
        <f>Flavors!M215</f>
        <v>-1568293.9009748236</v>
      </c>
      <c r="N191" s="368">
        <f>Flavors!N215</f>
        <v>-0.28042022813653195</v>
      </c>
      <c r="O191" s="316">
        <f>Flavors!O215</f>
        <v>1069910.2776049562</v>
      </c>
      <c r="P191" s="315">
        <f>Flavors!P215</f>
        <v>-411625.79818143323</v>
      </c>
      <c r="Q191" s="368">
        <f>Flavors!Q215</f>
        <v>-0.2778371751514353</v>
      </c>
    </row>
    <row r="192" spans="2:17" x14ac:dyDescent="0.2">
      <c r="B192" s="459" t="s">
        <v>279</v>
      </c>
      <c r="C192" s="55" t="s">
        <v>280</v>
      </c>
      <c r="D192" s="317">
        <f>'NB vs PL'!D25</f>
        <v>644208021.00021875</v>
      </c>
      <c r="E192" s="54">
        <f>'NB vs PL'!E25</f>
        <v>-16452401.133337259</v>
      </c>
      <c r="F192" s="332">
        <f>'NB vs PL'!F25</f>
        <v>-2.4902961615598823E-2</v>
      </c>
      <c r="G192" s="350">
        <f>'NB vs PL'!G25</f>
        <v>63.539481658241819</v>
      </c>
      <c r="H192" s="385">
        <f>'NB vs PL'!H25</f>
        <v>-1.4898304395142574</v>
      </c>
      <c r="I192" s="341">
        <f>'NB vs PL'!I25</f>
        <v>2.5335873555969379</v>
      </c>
      <c r="J192" s="350">
        <f>'NB vs PL'!J25</f>
        <v>1.5062894172473751E-2</v>
      </c>
      <c r="K192" s="357">
        <f>'NB vs PL'!K25</f>
        <v>5.9808409261803462E-3</v>
      </c>
      <c r="L192" s="363">
        <f>'NB vs PL'!L25</f>
        <v>1632157296.380281</v>
      </c>
      <c r="M192" s="375">
        <f>'NB vs PL'!M25</f>
        <v>-31732137.458092451</v>
      </c>
      <c r="N192" s="369">
        <f>'NB vs PL'!N25</f>
        <v>-1.9071061341432164E-2</v>
      </c>
      <c r="O192" s="53">
        <f>'NB vs PL'!O25</f>
        <v>337447866.09070581</v>
      </c>
      <c r="P192" s="54">
        <f>'NB vs PL'!P25</f>
        <v>-10130402.128290415</v>
      </c>
      <c r="Q192" s="369">
        <f>'NB vs PL'!Q25</f>
        <v>-2.9145671794151475E-2</v>
      </c>
    </row>
    <row r="193" spans="2:17" ht="15.75" thickBot="1" x14ac:dyDescent="0.25">
      <c r="B193" s="461"/>
      <c r="C193" s="56" t="s">
        <v>144</v>
      </c>
      <c r="D193" s="318">
        <f>'NB vs PL'!D26</f>
        <v>369662417.0137431</v>
      </c>
      <c r="E193" s="48">
        <f>'NB vs PL'!E26</f>
        <v>14380334.418953776</v>
      </c>
      <c r="F193" s="333">
        <f>'NB vs PL'!F26</f>
        <v>4.0475822236594496E-2</v>
      </c>
      <c r="G193" s="351">
        <f>'NB vs PL'!G26</f>
        <v>36.460518341757954</v>
      </c>
      <c r="H193" s="386">
        <f>'NB vs PL'!H26</f>
        <v>1.48983043951403</v>
      </c>
      <c r="I193" s="342">
        <f>'NB vs PL'!I26</f>
        <v>2.0906083930463519</v>
      </c>
      <c r="J193" s="351">
        <f>'NB vs PL'!J26</f>
        <v>2.4053971778704053E-2</v>
      </c>
      <c r="K193" s="358">
        <f>'NB vs PL'!K26</f>
        <v>1.1639650778685555E-2</v>
      </c>
      <c r="L193" s="364">
        <f>'NB vs PL'!L26</f>
        <v>772819351.60273182</v>
      </c>
      <c r="M193" s="376">
        <f>'NB vs PL'!M26</f>
        <v>38609593.019292235</v>
      </c>
      <c r="N193" s="370">
        <f>'NB vs PL'!N26</f>
        <v>5.2586597451093987E-2</v>
      </c>
      <c r="O193" s="47">
        <f>'NB vs PL'!O26</f>
        <v>212265021.51566747</v>
      </c>
      <c r="P193" s="48">
        <f>'NB vs PL'!P26</f>
        <v>9033221.3066914678</v>
      </c>
      <c r="Q193" s="370">
        <f>'NB vs PL'!Q26</f>
        <v>4.4447873302322416E-2</v>
      </c>
    </row>
    <row r="194" spans="2:17" x14ac:dyDescent="0.2">
      <c r="B194" s="460" t="s">
        <v>461</v>
      </c>
      <c r="C194" s="44" t="s">
        <v>39</v>
      </c>
      <c r="D194" s="269">
        <f>Size!D65</f>
        <v>37367134.568676099</v>
      </c>
      <c r="E194" s="63">
        <f>Size!E65</f>
        <v>1177854.956616573</v>
      </c>
      <c r="F194" s="334">
        <f>Size!F65</f>
        <v>3.2547068337444078E-2</v>
      </c>
      <c r="G194" s="352">
        <f>Size!G65</f>
        <v>3.6855926721636441</v>
      </c>
      <c r="H194" s="387">
        <f>Size!H65</f>
        <v>0.12345412164239811</v>
      </c>
      <c r="I194" s="343">
        <f>Size!I65</f>
        <v>3.2085246206270877</v>
      </c>
      <c r="J194" s="352">
        <f>Size!J65</f>
        <v>4.8582678340152174E-2</v>
      </c>
      <c r="K194" s="320">
        <f>Size!K65</f>
        <v>1.5374547769378185E-2</v>
      </c>
      <c r="L194" s="321">
        <f>Size!L65</f>
        <v>119893371.26588282</v>
      </c>
      <c r="M194" s="322">
        <f>Size!M65</f>
        <v>5537348.7585864514</v>
      </c>
      <c r="N194" s="323">
        <f>Size!N65</f>
        <v>4.8422012563729612E-2</v>
      </c>
      <c r="O194" s="62">
        <f>Size!O65</f>
        <v>24417710.871770382</v>
      </c>
      <c r="P194" s="63">
        <f>Size!P65</f>
        <v>736513.0033383891</v>
      </c>
      <c r="Q194" s="323">
        <f>Size!Q65</f>
        <v>3.1101171800105226E-2</v>
      </c>
    </row>
    <row r="195" spans="2:17" x14ac:dyDescent="0.2">
      <c r="B195" s="460"/>
      <c r="C195" s="49" t="s">
        <v>177</v>
      </c>
      <c r="D195" s="58">
        <f>Size!D66</f>
        <v>631918303.37518561</v>
      </c>
      <c r="E195" s="288">
        <f>Size!E66</f>
        <v>-11362624.530339718</v>
      </c>
      <c r="F195" s="290">
        <f>Size!F66</f>
        <v>-1.7663549527786523E-2</v>
      </c>
      <c r="G195" s="344">
        <f>Size!G66</f>
        <v>62.327323066350438</v>
      </c>
      <c r="H195" s="379">
        <f>Size!H66</f>
        <v>-0.99131208392642378</v>
      </c>
      <c r="I195" s="335">
        <f>Size!I66</f>
        <v>2.1341456245920893</v>
      </c>
      <c r="J195" s="344">
        <f>Size!J66</f>
        <v>9.01533520003861E-3</v>
      </c>
      <c r="K195" s="301">
        <f>Size!K66</f>
        <v>4.2422505787246025E-3</v>
      </c>
      <c r="L195" s="305">
        <f>Size!L66</f>
        <v>1348605682.2478089</v>
      </c>
      <c r="M195" s="291">
        <f>Size!M66</f>
        <v>-18450102.232446909</v>
      </c>
      <c r="N195" s="280">
        <f>Size!N66</f>
        <v>-1.3496232152268386E-2</v>
      </c>
      <c r="O195" s="295">
        <f>Size!O66</f>
        <v>317076976.30273443</v>
      </c>
      <c r="P195" s="288">
        <f>Size!P66</f>
        <v>-5848797.3911192417</v>
      </c>
      <c r="Q195" s="280">
        <f>Size!Q66</f>
        <v>-1.8111894025108481E-2</v>
      </c>
    </row>
    <row r="196" spans="2:17" x14ac:dyDescent="0.2">
      <c r="B196" s="460"/>
      <c r="C196" s="49" t="s">
        <v>178</v>
      </c>
      <c r="D196" s="58">
        <f>Size!D67</f>
        <v>12984253.36985774</v>
      </c>
      <c r="E196" s="288">
        <f>Size!E67</f>
        <v>-3126116.9821595363</v>
      </c>
      <c r="F196" s="290">
        <f>Size!F67</f>
        <v>-0.19404376894216441</v>
      </c>
      <c r="G196" s="344">
        <f>Size!G67</f>
        <v>1.280661994178679</v>
      </c>
      <c r="H196" s="379">
        <f>Size!H67</f>
        <v>-0.30509411672693321</v>
      </c>
      <c r="I196" s="335">
        <f>Size!I67</f>
        <v>2.176137179354122</v>
      </c>
      <c r="J196" s="344">
        <f>Size!J67</f>
        <v>4.9077902719369515E-2</v>
      </c>
      <c r="K196" s="301">
        <f>Size!K67</f>
        <v>2.3073124128922391E-2</v>
      </c>
      <c r="L196" s="305">
        <f>Size!L67</f>
        <v>28255516.504301477</v>
      </c>
      <c r="M196" s="291">
        <f>Size!M67</f>
        <v>-6012196.2029783539</v>
      </c>
      <c r="N196" s="280">
        <f>Size!N67</f>
        <v>-0.1754478407804885</v>
      </c>
      <c r="O196" s="295">
        <f>Size!O67</f>
        <v>4376934.8009431548</v>
      </c>
      <c r="P196" s="288">
        <f>Size!P67</f>
        <v>-1041749.700912606</v>
      </c>
      <c r="Q196" s="280">
        <f>Size!Q67</f>
        <v>-0.19225140355668122</v>
      </c>
    </row>
    <row r="197" spans="2:17" x14ac:dyDescent="0.2">
      <c r="B197" s="460"/>
      <c r="C197" s="49" t="s">
        <v>179</v>
      </c>
      <c r="D197" s="58">
        <f>Size!D68</f>
        <v>48442.256454639137</v>
      </c>
      <c r="E197" s="288">
        <f>Size!E68</f>
        <v>12542.827627457678</v>
      </c>
      <c r="F197" s="290">
        <f>Size!F68</f>
        <v>0.34938794396530354</v>
      </c>
      <c r="G197" s="344">
        <f>Size!G68</f>
        <v>4.7779533398301863E-3</v>
      </c>
      <c r="H197" s="379">
        <f>Size!H68</f>
        <v>1.2443450243890815E-3</v>
      </c>
      <c r="I197" s="335">
        <f>Size!I68</f>
        <v>1.8961962084396344</v>
      </c>
      <c r="J197" s="344">
        <f>Size!J68</f>
        <v>-7.3595123714234711E-2</v>
      </c>
      <c r="K197" s="301">
        <f>Size!K68</f>
        <v>-3.7361888293904764E-2</v>
      </c>
      <c r="L197" s="305">
        <f>Size!L68</f>
        <v>91856.023017547137</v>
      </c>
      <c r="M197" s="291">
        <f>Size!M68</f>
        <v>21141.63928449036</v>
      </c>
      <c r="N197" s="280">
        <f>Size!N68</f>
        <v>0.29897226233773005</v>
      </c>
      <c r="O197" s="295">
        <f>Size!O68</f>
        <v>13341.50490963459</v>
      </c>
      <c r="P197" s="288">
        <f>Size!P68</f>
        <v>3326.7598533630371</v>
      </c>
      <c r="Q197" s="280">
        <f>Size!Q68</f>
        <v>0.3321861749520737</v>
      </c>
    </row>
    <row r="198" spans="2:17" x14ac:dyDescent="0.2">
      <c r="B198" s="460"/>
      <c r="C198" s="49" t="s">
        <v>180</v>
      </c>
      <c r="D198" s="58">
        <f>Size!D69</f>
        <v>200278232.60788819</v>
      </c>
      <c r="E198" s="288">
        <f>Size!E69</f>
        <v>6669119.2032932043</v>
      </c>
      <c r="F198" s="290">
        <f>Size!F69</f>
        <v>3.4446308265233365E-2</v>
      </c>
      <c r="G198" s="344">
        <f>Size!G69</f>
        <v>19.753829000104425</v>
      </c>
      <c r="H198" s="379">
        <f>Size!H69</f>
        <v>0.69673546346137982</v>
      </c>
      <c r="I198" s="335">
        <f>Size!I69</f>
        <v>1.7145369529386723</v>
      </c>
      <c r="J198" s="344">
        <f>Size!J69</f>
        <v>1.1345505859194915E-4</v>
      </c>
      <c r="K198" s="301">
        <f>Size!K69</f>
        <v>6.6176798633615699E-5</v>
      </c>
      <c r="L198" s="305">
        <f>Size!L69</f>
        <v>343384430.67547125</v>
      </c>
      <c r="M198" s="291">
        <f>Size!M69</f>
        <v>11456417.250904381</v>
      </c>
      <c r="N198" s="280">
        <f>Size!N69</f>
        <v>3.4514764610272759E-2</v>
      </c>
      <c r="O198" s="295">
        <f>Size!O69</f>
        <v>50069511.072478749</v>
      </c>
      <c r="P198" s="288">
        <f>Size!P69</f>
        <v>1667301.7808098421</v>
      </c>
      <c r="Q198" s="280">
        <f>Size!Q69</f>
        <v>3.4446811523886817E-2</v>
      </c>
    </row>
    <row r="199" spans="2:17" x14ac:dyDescent="0.2">
      <c r="B199" s="460"/>
      <c r="C199" s="49" t="s">
        <v>181</v>
      </c>
      <c r="D199" s="58">
        <f>Size!D70</f>
        <v>131272614.06134726</v>
      </c>
      <c r="E199" s="288">
        <f>Size!E70</f>
        <v>4558113.6887902617</v>
      </c>
      <c r="F199" s="290">
        <f>Size!F70</f>
        <v>3.597152398019815E-2</v>
      </c>
      <c r="G199" s="344">
        <f>Size!G70</f>
        <v>12.947671530742396</v>
      </c>
      <c r="H199" s="379">
        <f>Size!H70</f>
        <v>0.47506606509752736</v>
      </c>
      <c r="I199" s="335">
        <f>Size!I70</f>
        <v>4.3020730343851756</v>
      </c>
      <c r="J199" s="344">
        <f>Size!J70</f>
        <v>-4.1696951060025356E-2</v>
      </c>
      <c r="K199" s="301">
        <f>Size!K70</f>
        <v>-9.5992539199222255E-3</v>
      </c>
      <c r="L199" s="305">
        <f>Size!L70</f>
        <v>564744373.1065743</v>
      </c>
      <c r="M199" s="291">
        <f>Size!M70</f>
        <v>14325729.667576432</v>
      </c>
      <c r="N199" s="280">
        <f>Size!N70</f>
        <v>2.6026970267703391E-2</v>
      </c>
      <c r="O199" s="295">
        <f>Size!O70</f>
        <v>153758170.09111175</v>
      </c>
      <c r="P199" s="288">
        <f>Size!P70</f>
        <v>3386384.0394667089</v>
      </c>
      <c r="Q199" s="280">
        <f>Size!Q70</f>
        <v>2.2520075929028726E-2</v>
      </c>
    </row>
    <row r="200" spans="2:17" ht="15.75" thickBot="1" x14ac:dyDescent="0.25">
      <c r="B200" s="460"/>
      <c r="C200" s="52" t="s">
        <v>182</v>
      </c>
      <c r="D200" s="307">
        <f>Size!D71</f>
        <v>1457.7745513916016</v>
      </c>
      <c r="E200" s="308">
        <f>Size!E71</f>
        <v>-955.87821221351624</v>
      </c>
      <c r="F200" s="328">
        <f>Size!F71</f>
        <v>-0.39602971339828619</v>
      </c>
      <c r="G200" s="345">
        <f>Size!G71</f>
        <v>1.437831202818366E-4</v>
      </c>
      <c r="H200" s="380">
        <f>Size!H71</f>
        <v>-9.3794572586768029E-5</v>
      </c>
      <c r="I200" s="336">
        <f>Size!I71</f>
        <v>0.97282529434522191</v>
      </c>
      <c r="J200" s="345">
        <f>Size!J71</f>
        <v>1.9299702027334997E-2</v>
      </c>
      <c r="K200" s="353">
        <f>Size!K71</f>
        <v>2.0240360807118066E-2</v>
      </c>
      <c r="L200" s="359">
        <f>Size!L71</f>
        <v>1418.1599570465087</v>
      </c>
      <c r="M200" s="371">
        <f>Size!M71</f>
        <v>-883.319724019766</v>
      </c>
      <c r="N200" s="365">
        <f>Size!N71</f>
        <v>-0.38380513688068901</v>
      </c>
      <c r="O200" s="309">
        <f>Size!O71</f>
        <v>242.96242523193359</v>
      </c>
      <c r="P200" s="308">
        <f>Size!P71</f>
        <v>-159.31303536891937</v>
      </c>
      <c r="Q200" s="365">
        <f>Size!Q71</f>
        <v>-0.39602971339828619</v>
      </c>
    </row>
    <row r="201" spans="2:17" x14ac:dyDescent="0.2">
      <c r="B201" s="459" t="s">
        <v>24</v>
      </c>
      <c r="C201" s="55" t="s">
        <v>457</v>
      </c>
      <c r="D201" s="317">
        <f>Organic!D25</f>
        <v>41289609.324121758</v>
      </c>
      <c r="E201" s="54">
        <f>Organic!E25</f>
        <v>951405.01902428269</v>
      </c>
      <c r="F201" s="332">
        <f>Organic!F25</f>
        <v>2.3585705794644286E-2</v>
      </c>
      <c r="G201" s="350">
        <f>Organic!G25</f>
        <v>4.072473935131451</v>
      </c>
      <c r="H201" s="385">
        <f>Organic!H25</f>
        <v>0.10195354471983187</v>
      </c>
      <c r="I201" s="341">
        <f>Organic!I25</f>
        <v>3.4213320137656402</v>
      </c>
      <c r="J201" s="350">
        <f>Organic!J25</f>
        <v>7.3469097172183861E-2</v>
      </c>
      <c r="K201" s="357">
        <f>Organic!K25</f>
        <v>2.194507332066652E-2</v>
      </c>
      <c r="L201" s="363">
        <f>Organic!L25</f>
        <v>141265462.21649405</v>
      </c>
      <c r="M201" s="375">
        <f>Organic!M25</f>
        <v>6218683.9014877081</v>
      </c>
      <c r="N201" s="369">
        <f>Organic!N25</f>
        <v>4.6048369158294022E-2</v>
      </c>
      <c r="O201" s="53">
        <f>Organic!O25</f>
        <v>28153965.639990032</v>
      </c>
      <c r="P201" s="54">
        <f>Organic!P25</f>
        <v>793580.77578517795</v>
      </c>
      <c r="Q201" s="369">
        <f>Organic!Q25</f>
        <v>2.9004737313597029E-2</v>
      </c>
    </row>
    <row r="202" spans="2:17" ht="15.75" thickBot="1" x14ac:dyDescent="0.25">
      <c r="B202" s="461"/>
      <c r="C202" s="56" t="s">
        <v>458</v>
      </c>
      <c r="D202" s="318">
        <f>Organic!D26</f>
        <v>972580828.68984187</v>
      </c>
      <c r="E202" s="48">
        <f>Organic!E26</f>
        <v>-3023471.7334053516</v>
      </c>
      <c r="F202" s="333">
        <f>Organic!F26</f>
        <v>-3.0990758569777485E-3</v>
      </c>
      <c r="G202" s="351">
        <f>Organic!G26</f>
        <v>95.927526064868516</v>
      </c>
      <c r="H202" s="386">
        <f>Organic!H26</f>
        <v>-0.10195354471980522</v>
      </c>
      <c r="I202" s="342">
        <f>Organic!I26</f>
        <v>2.3275301332187985</v>
      </c>
      <c r="J202" s="351">
        <f>Organic!J26</f>
        <v>7.8884371694569744E-3</v>
      </c>
      <c r="K202" s="358">
        <f>Organic!K26</f>
        <v>3.4007136459445579E-3</v>
      </c>
      <c r="L202" s="364">
        <f>Organic!L26</f>
        <v>2263711185.7665172</v>
      </c>
      <c r="M202" s="376">
        <f>Organic!M26</f>
        <v>658771.65970468521</v>
      </c>
      <c r="N202" s="370">
        <f>Organic!N26</f>
        <v>2.9109871941021347E-4</v>
      </c>
      <c r="O202" s="47">
        <f>Organic!O26</f>
        <v>521558921.96638328</v>
      </c>
      <c r="P202" s="48">
        <f>Organic!P26</f>
        <v>-1890761.5973840952</v>
      </c>
      <c r="Q202" s="370">
        <f>Organic!Q26</f>
        <v>-3.612117184810104E-3</v>
      </c>
    </row>
    <row r="203" spans="2:17" x14ac:dyDescent="0.2">
      <c r="B203" s="459" t="s">
        <v>281</v>
      </c>
      <c r="C203" s="44" t="s">
        <v>463</v>
      </c>
      <c r="D203" s="57">
        <f>Form!D25</f>
        <v>148327415.11707711</v>
      </c>
      <c r="E203" s="46">
        <f>Form!E25</f>
        <v>-1920756.0461026728</v>
      </c>
      <c r="F203" s="278">
        <f>Form!F25</f>
        <v>-1.2783889688857514E-2</v>
      </c>
      <c r="G203" s="390">
        <f>Form!G25</f>
        <v>14.629819507079285</v>
      </c>
      <c r="H203" s="391">
        <f>Form!H25</f>
        <v>-0.15922322554611057</v>
      </c>
      <c r="I203" s="392">
        <f>Form!I25</f>
        <v>2.3343262976348282</v>
      </c>
      <c r="J203" s="390">
        <f>Form!J25</f>
        <v>-6.8598923105182674E-2</v>
      </c>
      <c r="K203" s="393">
        <f>Form!K25</f>
        <v>-2.8548089017958193E-2</v>
      </c>
      <c r="L203" s="394">
        <f>Form!L25</f>
        <v>346244585.76799089</v>
      </c>
      <c r="M203" s="277">
        <f>Form!M25</f>
        <v>-14790534.09007585</v>
      </c>
      <c r="N203" s="279">
        <f>Form!N25</f>
        <v>-4.0967023085982421E-2</v>
      </c>
      <c r="O203" s="45">
        <f>Form!O25</f>
        <v>76220592.315675274</v>
      </c>
      <c r="P203" s="46">
        <f>Form!P25</f>
        <v>-2576264.8657728881</v>
      </c>
      <c r="Q203" s="279">
        <f>Form!Q25</f>
        <v>-3.2695020562056643E-2</v>
      </c>
    </row>
    <row r="204" spans="2:17" ht="15.75" thickBot="1" x14ac:dyDescent="0.25">
      <c r="B204" s="461"/>
      <c r="C204" s="52" t="s">
        <v>169</v>
      </c>
      <c r="D204" s="61">
        <f>Form!D26</f>
        <v>865543022.89688575</v>
      </c>
      <c r="E204" s="51">
        <f>Form!E26</f>
        <v>-151310.66827833652</v>
      </c>
      <c r="F204" s="274">
        <f>Form!F26</f>
        <v>-1.7478532827539501E-4</v>
      </c>
      <c r="G204" s="378">
        <f>Form!G26</f>
        <v>85.370180492920596</v>
      </c>
      <c r="H204" s="388">
        <f>Form!H26</f>
        <v>0.15922322554614254</v>
      </c>
      <c r="I204" s="377">
        <f>Form!I26</f>
        <v>2.3785438825728744</v>
      </c>
      <c r="J204" s="378">
        <f>Form!J26</f>
        <v>2.544534238194629E-2</v>
      </c>
      <c r="K204" s="302">
        <f>Form!K26</f>
        <v>1.0813547306812608E-2</v>
      </c>
      <c r="L204" s="306">
        <f>Form!L26</f>
        <v>2058732062.2150211</v>
      </c>
      <c r="M204" s="275">
        <f>Form!M26</f>
        <v>21667989.651275158</v>
      </c>
      <c r="N204" s="281">
        <f>Form!N26</f>
        <v>1.0636871929121463E-2</v>
      </c>
      <c r="O204" s="50">
        <f>Form!O26</f>
        <v>473492295.29069805</v>
      </c>
      <c r="P204" s="51">
        <f>Form!P26</f>
        <v>1479084.0441740155</v>
      </c>
      <c r="Q204" s="281">
        <f>Form!Q26</f>
        <v>3.1335649277018148E-3</v>
      </c>
    </row>
    <row r="205" spans="2:17" x14ac:dyDescent="0.2">
      <c r="B205" s="460" t="s">
        <v>283</v>
      </c>
      <c r="C205" s="44" t="s">
        <v>37</v>
      </c>
      <c r="D205" s="269">
        <f>'Package Type'!D73</f>
        <v>30652879.175909713</v>
      </c>
      <c r="E205" s="63">
        <f>'Package Type'!E73</f>
        <v>-243944.47496928275</v>
      </c>
      <c r="F205" s="334">
        <f>'Package Type'!F73</f>
        <v>-7.8954548119817055E-3</v>
      </c>
      <c r="G205" s="352">
        <f>'Package Type'!G73</f>
        <v>3.0233526914893174</v>
      </c>
      <c r="H205" s="387">
        <f>'Package Type'!H73</f>
        <v>-1.7845359294132113E-2</v>
      </c>
      <c r="I205" s="343">
        <f>'Package Type'!I73</f>
        <v>6.6890814065126456</v>
      </c>
      <c r="J205" s="352">
        <f>'Package Type'!J73</f>
        <v>-0.16647207577521961</v>
      </c>
      <c r="K205" s="320">
        <f>'Package Type'!K73</f>
        <v>-2.428280607908901E-2</v>
      </c>
      <c r="L205" s="321">
        <f>'Package Type'!L73</f>
        <v>205039604.15165633</v>
      </c>
      <c r="M205" s="322">
        <f>'Package Type'!M73</f>
        <v>-6775222.8197612464</v>
      </c>
      <c r="N205" s="323">
        <f>'Package Type'!N73</f>
        <v>-3.1986537092965166E-2</v>
      </c>
      <c r="O205" s="62">
        <f>'Package Type'!O73</f>
        <v>50774621.569070421</v>
      </c>
      <c r="P205" s="63">
        <f>'Package Type'!P73</f>
        <v>-403069.67043541372</v>
      </c>
      <c r="Q205" s="323">
        <f>'Package Type'!Q73</f>
        <v>-7.8758861658899965E-3</v>
      </c>
    </row>
    <row r="206" spans="2:17" x14ac:dyDescent="0.2">
      <c r="B206" s="460"/>
      <c r="C206" s="49" t="s">
        <v>170</v>
      </c>
      <c r="D206" s="58">
        <f>'Package Type'!D74</f>
        <v>9275787.707782058</v>
      </c>
      <c r="E206" s="288">
        <f>'Package Type'!E74</f>
        <v>480755.99033756182</v>
      </c>
      <c r="F206" s="290">
        <f>'Package Type'!F74</f>
        <v>5.4662223603356298E-2</v>
      </c>
      <c r="G206" s="344">
        <f>'Package Type'!G74</f>
        <v>0.91488886153462357</v>
      </c>
      <c r="H206" s="379">
        <f>'Package Type'!H74</f>
        <v>4.9187143522912535E-2</v>
      </c>
      <c r="I206" s="335">
        <f>'Package Type'!I74</f>
        <v>1.5611477868743</v>
      </c>
      <c r="J206" s="344">
        <f>'Package Type'!J74</f>
        <v>6.7111777061740208E-2</v>
      </c>
      <c r="K206" s="301">
        <f>'Package Type'!K74</f>
        <v>4.4919785481047393E-2</v>
      </c>
      <c r="L206" s="305">
        <f>'Package Type'!L74</f>
        <v>14480875.451519797</v>
      </c>
      <c r="M206" s="291">
        <f>'Package Type'!M74</f>
        <v>1340781.3582141176</v>
      </c>
      <c r="N206" s="280">
        <f>'Package Type'!N74</f>
        <v>0.10203742444258362</v>
      </c>
      <c r="O206" s="295">
        <f>'Package Type'!O74</f>
        <v>3380958.1240722253</v>
      </c>
      <c r="P206" s="288">
        <f>'Package Type'!P74</f>
        <v>420322.2823163732</v>
      </c>
      <c r="Q206" s="280">
        <f>'Package Type'!Q74</f>
        <v>0.14197027421889696</v>
      </c>
    </row>
    <row r="207" spans="2:17" x14ac:dyDescent="0.2">
      <c r="B207" s="460"/>
      <c r="C207" s="49" t="s">
        <v>171</v>
      </c>
      <c r="D207" s="58">
        <f>'Package Type'!D75</f>
        <v>352014574.63805699</v>
      </c>
      <c r="E207" s="288">
        <f>'Package Type'!E75</f>
        <v>1695079.810521841</v>
      </c>
      <c r="F207" s="290">
        <f>'Package Type'!F75</f>
        <v>4.8386682315705587E-3</v>
      </c>
      <c r="G207" s="344">
        <f>'Package Type'!G75</f>
        <v>34.719877554335866</v>
      </c>
      <c r="H207" s="379">
        <f>'Package Type'!H75</f>
        <v>0.23766097248238083</v>
      </c>
      <c r="I207" s="335">
        <f>'Package Type'!I75</f>
        <v>2.3918242254173112</v>
      </c>
      <c r="J207" s="344">
        <f>'Package Type'!J75</f>
        <v>4.0256939563235061E-2</v>
      </c>
      <c r="K207" s="301">
        <f>'Package Type'!K75</f>
        <v>1.7119195272617498E-2</v>
      </c>
      <c r="L207" s="305">
        <f>'Package Type'!L75</f>
        <v>841956987.31927502</v>
      </c>
      <c r="M207" s="291">
        <f>'Package Type'!M75</f>
        <v>18157123.685917139</v>
      </c>
      <c r="N207" s="280">
        <f>'Package Type'!N75</f>
        <v>2.204069761050384E-2</v>
      </c>
      <c r="O207" s="295">
        <f>'Package Type'!O75</f>
        <v>198038543.66556305</v>
      </c>
      <c r="P207" s="288">
        <f>'Package Type'!P75</f>
        <v>1525930.8234235346</v>
      </c>
      <c r="Q207" s="280">
        <f>'Package Type'!Q75</f>
        <v>7.7650528449760611E-3</v>
      </c>
    </row>
    <row r="208" spans="2:17" ht="15" customHeight="1" x14ac:dyDescent="0.2">
      <c r="B208" s="460"/>
      <c r="C208" s="49" t="s">
        <v>172</v>
      </c>
      <c r="D208" s="58">
        <f>'Package Type'!D76</f>
        <v>889746.48446884239</v>
      </c>
      <c r="E208" s="288">
        <f>'Package Type'!E76</f>
        <v>-17489.979640793288</v>
      </c>
      <c r="F208" s="290">
        <f>'Package Type'!F76</f>
        <v>-1.927830321277706E-2</v>
      </c>
      <c r="G208" s="344">
        <f>'Package Type'!G76</f>
        <v>8.7757414666486996E-2</v>
      </c>
      <c r="H208" s="379">
        <f>'Package Type'!H76</f>
        <v>-1.542566374489629E-3</v>
      </c>
      <c r="I208" s="335">
        <f>'Package Type'!I76</f>
        <v>4.8247123408779364</v>
      </c>
      <c r="J208" s="344">
        <f>'Package Type'!J76</f>
        <v>0.26614366292809688</v>
      </c>
      <c r="K208" s="301">
        <f>'Package Type'!K76</f>
        <v>5.838316404345404E-2</v>
      </c>
      <c r="L208" s="305">
        <f>'Package Type'!L76</f>
        <v>4292770.8438695827</v>
      </c>
      <c r="M208" s="291">
        <f>'Package Type'!M76</f>
        <v>157071.11508543417</v>
      </c>
      <c r="N208" s="280">
        <f>'Package Type'!N76</f>
        <v>3.7979332491725991E-2</v>
      </c>
      <c r="O208" s="295">
        <f>'Package Type'!O76</f>
        <v>1101750.5030006093</v>
      </c>
      <c r="P208" s="288">
        <f>'Package Type'!P76</f>
        <v>41838.461675221799</v>
      </c>
      <c r="Q208" s="280">
        <f>'Package Type'!Q76</f>
        <v>3.947352237163386E-2</v>
      </c>
    </row>
    <row r="209" spans="1:20" x14ac:dyDescent="0.2">
      <c r="B209" s="460"/>
      <c r="C209" s="49" t="s">
        <v>173</v>
      </c>
      <c r="D209" s="58">
        <f>'Package Type'!D77</f>
        <v>465426.14704898</v>
      </c>
      <c r="E209" s="288">
        <f>'Package Type'!E77</f>
        <v>66035.171833396889</v>
      </c>
      <c r="F209" s="290">
        <f>'Package Type'!F77</f>
        <v>0.16533966947488599</v>
      </c>
      <c r="G209" s="344">
        <f>'Package Type'!G77</f>
        <v>4.5905880041308557E-2</v>
      </c>
      <c r="H209" s="379">
        <f>'Package Type'!H77</f>
        <v>6.5935200055034851E-3</v>
      </c>
      <c r="I209" s="335">
        <f>'Package Type'!I77</f>
        <v>3.2177454883034446</v>
      </c>
      <c r="J209" s="344">
        <f>'Package Type'!J77</f>
        <v>-0.17914838375047415</v>
      </c>
      <c r="K209" s="301">
        <f>'Package Type'!K77</f>
        <v>-5.2738881607199806E-2</v>
      </c>
      <c r="L209" s="305">
        <f>'Package Type'!L77</f>
        <v>1497622.884805311</v>
      </c>
      <c r="M209" s="291">
        <f>'Package Type'!M77</f>
        <v>140934.12854185817</v>
      </c>
      <c r="N209" s="280">
        <f>'Package Type'!N77</f>
        <v>0.10388095861427663</v>
      </c>
      <c r="O209" s="295">
        <f>'Package Type'!O77</f>
        <v>423672.93794202805</v>
      </c>
      <c r="P209" s="288">
        <f>'Package Type'!P77</f>
        <v>37667.552930683363</v>
      </c>
      <c r="Q209" s="280">
        <f>'Package Type'!Q77</f>
        <v>9.7582972656136177E-2</v>
      </c>
    </row>
    <row r="210" spans="1:20" x14ac:dyDescent="0.2">
      <c r="B210" s="460"/>
      <c r="C210" s="49" t="s">
        <v>174</v>
      </c>
      <c r="D210" s="58">
        <f>'Package Type'!D78</f>
        <v>620459593.81493521</v>
      </c>
      <c r="E210" s="288">
        <f>'Package Type'!E78</f>
        <v>-3918564.8328047991</v>
      </c>
      <c r="F210" s="290">
        <f>'Package Type'!F78</f>
        <v>-6.2759479628363563E-3</v>
      </c>
      <c r="G210" s="344">
        <f>'Package Type'!G78</f>
        <v>61.197128405314999</v>
      </c>
      <c r="H210" s="379">
        <f>'Package Type'!H78</f>
        <v>-0.26089266790444299</v>
      </c>
      <c r="I210" s="335">
        <f>'Package Type'!I78</f>
        <v>2.1554376701733302</v>
      </c>
      <c r="J210" s="344">
        <f>'Package Type'!J78</f>
        <v>4.2324547689052139E-3</v>
      </c>
      <c r="K210" s="301">
        <f>'Package Type'!K78</f>
        <v>1.9674807120200828E-3</v>
      </c>
      <c r="L210" s="305">
        <f>'Package Type'!L78</f>
        <v>1337361981.3291547</v>
      </c>
      <c r="M210" s="291">
        <f>'Package Type'!M78</f>
        <v>-5803569.938475132</v>
      </c>
      <c r="N210" s="280">
        <f>'Package Type'!N78</f>
        <v>-4.3208150573828654E-3</v>
      </c>
      <c r="O210" s="295">
        <f>'Package Type'!O78</f>
        <v>295844236.31930494</v>
      </c>
      <c r="P210" s="288">
        <f>'Package Type'!P78</f>
        <v>-2459342.238090694</v>
      </c>
      <c r="Q210" s="280">
        <f>'Package Type'!Q78</f>
        <v>-8.2444275391671158E-3</v>
      </c>
    </row>
    <row r="211" spans="1:20" x14ac:dyDescent="0.2">
      <c r="B211" s="460"/>
      <c r="C211" s="49" t="s">
        <v>175</v>
      </c>
      <c r="D211" s="58">
        <f>'Package Type'!D79</f>
        <v>0</v>
      </c>
      <c r="E211" s="288">
        <f>'Package Type'!E79</f>
        <v>0</v>
      </c>
      <c r="F211" s="290">
        <f>'Package Type'!F79</f>
        <v>0</v>
      </c>
      <c r="G211" s="344">
        <f>'Package Type'!G79</f>
        <v>0</v>
      </c>
      <c r="H211" s="379">
        <f>'Package Type'!H79</f>
        <v>0</v>
      </c>
      <c r="I211" s="335">
        <f>'Package Type'!I79</f>
        <v>0</v>
      </c>
      <c r="J211" s="344">
        <f>'Package Type'!J79</f>
        <v>0</v>
      </c>
      <c r="K211" s="301">
        <f>'Package Type'!K79</f>
        <v>0</v>
      </c>
      <c r="L211" s="305">
        <f>'Package Type'!L79</f>
        <v>0</v>
      </c>
      <c r="M211" s="291">
        <f>'Package Type'!M79</f>
        <v>0</v>
      </c>
      <c r="N211" s="280">
        <f>'Package Type'!N79</f>
        <v>0</v>
      </c>
      <c r="O211" s="295">
        <f>'Package Type'!O79</f>
        <v>0</v>
      </c>
      <c r="P211" s="288">
        <f>'Package Type'!P79</f>
        <v>0</v>
      </c>
      <c r="Q211" s="280">
        <f>'Package Type'!Q79</f>
        <v>0</v>
      </c>
      <c r="T211" s="60"/>
    </row>
    <row r="212" spans="1:20" ht="15.75" thickBot="1" x14ac:dyDescent="0.25">
      <c r="B212" s="460"/>
      <c r="C212" s="52" t="s">
        <v>176</v>
      </c>
      <c r="D212" s="307">
        <f>'Package Type'!D80</f>
        <v>112430.04575878382</v>
      </c>
      <c r="E212" s="308">
        <f>'Package Type'!E80</f>
        <v>-133938.39966236724</v>
      </c>
      <c r="F212" s="328">
        <f>'Package Type'!F80</f>
        <v>-0.54365078869336592</v>
      </c>
      <c r="G212" s="345">
        <f>'Package Type'!G80</f>
        <v>1.1089192617058563E-2</v>
      </c>
      <c r="H212" s="380">
        <f>'Package Type'!H80</f>
        <v>-1.3161042438027347E-2</v>
      </c>
      <c r="I212" s="336">
        <f>'Package Type'!I80</f>
        <v>3.0846380999903378</v>
      </c>
      <c r="J212" s="345">
        <f>'Package Type'!J80</f>
        <v>0.29829113141029895</v>
      </c>
      <c r="K212" s="353">
        <f>'Package Type'!K80</f>
        <v>0.10705455378456052</v>
      </c>
      <c r="L212" s="359">
        <f>'Package Type'!L80</f>
        <v>346806.00273120165</v>
      </c>
      <c r="M212" s="371">
        <f>'Package Type'!M80</f>
        <v>-339661.96832179936</v>
      </c>
      <c r="N212" s="365">
        <f>'Package Type'!N80</f>
        <v>-0.49479652750699804</v>
      </c>
      <c r="O212" s="309">
        <f>'Package Type'!O80</f>
        <v>149104.48741996288</v>
      </c>
      <c r="P212" s="308">
        <f>'Package Type'!P80</f>
        <v>-260528.03341858549</v>
      </c>
      <c r="Q212" s="365">
        <f>'Package Type'!Q80</f>
        <v>-0.63600427252520175</v>
      </c>
    </row>
    <row r="213" spans="1:20" ht="15.6" customHeight="1" thickBot="1" x14ac:dyDescent="0.25">
      <c r="B213" s="459" t="s">
        <v>284</v>
      </c>
      <c r="C213" s="261" t="s">
        <v>44</v>
      </c>
      <c r="D213" s="270">
        <f>'Sugar Content'!D41</f>
        <v>1013870438.0139641</v>
      </c>
      <c r="E213" s="271">
        <f>'Sugar Content'!E41</f>
        <v>-2072066.7143813372</v>
      </c>
      <c r="F213" s="282">
        <f>'Sugar Content'!F41</f>
        <v>-2.039551160363539E-3</v>
      </c>
      <c r="G213" s="346">
        <f>'Sugar Content'!G41</f>
        <v>100</v>
      </c>
      <c r="H213" s="381">
        <f>'Sugar Content'!H41</f>
        <v>1.4210854715202004E-14</v>
      </c>
      <c r="I213" s="337">
        <f>'Sugar Content'!I41</f>
        <v>2.3720749297060442</v>
      </c>
      <c r="J213" s="346">
        <f>'Sugar Content'!J41</f>
        <v>1.1607500436465745E-2</v>
      </c>
      <c r="K213" s="325">
        <f>'Sugar Content'!K41</f>
        <v>4.9174584205373103E-3</v>
      </c>
      <c r="L213" s="326">
        <f>'Sugar Content'!L41</f>
        <v>2404976647.9830098</v>
      </c>
      <c r="M213" s="283">
        <f>'Sugar Content'!M41</f>
        <v>6877455.5611958504</v>
      </c>
      <c r="N213" s="285">
        <f>'Sugar Content'!N41</f>
        <v>2.8678778521460508E-3</v>
      </c>
      <c r="O213" s="313">
        <f>'Sugar Content'!O41</f>
        <v>549712887.60637331</v>
      </c>
      <c r="P213" s="271">
        <f>'Sugar Content'!P41</f>
        <v>-1097180.8215991259</v>
      </c>
      <c r="Q213" s="327">
        <f>'Sugar Content'!Q41</f>
        <v>-1.9919403883275249E-3</v>
      </c>
    </row>
    <row r="214" spans="1:20" ht="15.6" customHeight="1" x14ac:dyDescent="0.2">
      <c r="B214" s="473"/>
      <c r="C214" s="44" t="s">
        <v>33</v>
      </c>
      <c r="D214" s="269">
        <f>'Sugar Content'!D42</f>
        <v>903817028.27646005</v>
      </c>
      <c r="E214" s="63">
        <f>'Sugar Content'!E42</f>
        <v>-7229268.9665007591</v>
      </c>
      <c r="F214" s="319">
        <f>'Sugar Content'!F42</f>
        <v>-7.9351279823848889E-3</v>
      </c>
      <c r="G214" s="352">
        <f>'Sugar Content'!G42</f>
        <v>89.145219585148993</v>
      </c>
      <c r="H214" s="387">
        <f>'Sugar Content'!H42</f>
        <v>-0.52976625340167516</v>
      </c>
      <c r="I214" s="343">
        <f>'Sugar Content'!I42</f>
        <v>2.3918349208280674</v>
      </c>
      <c r="J214" s="352">
        <f>'Sugar Content'!J42</f>
        <v>1.7993057288920866E-2</v>
      </c>
      <c r="K214" s="320">
        <f>'Sugar Content'!K42</f>
        <v>7.5797202691906046E-3</v>
      </c>
      <c r="L214" s="321">
        <f>'Sugar Content'!L42</f>
        <v>2161781130.2706861</v>
      </c>
      <c r="M214" s="322">
        <f>'Sugar Content'!M42</f>
        <v>-898709.7469830513</v>
      </c>
      <c r="N214" s="323">
        <f>'Sugar Content'!N42</f>
        <v>-4.155537636008614E-4</v>
      </c>
      <c r="O214" s="62">
        <f>'Sugar Content'!O42</f>
        <v>495930105.6651814</v>
      </c>
      <c r="P214" s="63">
        <f>'Sugar Content'!P42</f>
        <v>-3071258.6270827055</v>
      </c>
      <c r="Q214" s="324">
        <f>'Sugar Content'!Q42</f>
        <v>-6.154810080406665E-3</v>
      </c>
    </row>
    <row r="215" spans="1:20" ht="15.6" customHeight="1" x14ac:dyDescent="0.2">
      <c r="B215" s="473"/>
      <c r="C215" s="49" t="s">
        <v>459</v>
      </c>
      <c r="D215" s="58">
        <f>'Sugar Content'!D43</f>
        <v>109400624.38516138</v>
      </c>
      <c r="E215" s="288">
        <f>'Sugar Content'!E43</f>
        <v>5173537.4626324624</v>
      </c>
      <c r="F215" s="289">
        <f>'Sugar Content'!F43</f>
        <v>4.9637168373303064E-2</v>
      </c>
      <c r="G215" s="344">
        <f>'Sugar Content'!G43</f>
        <v>10.790394934431909</v>
      </c>
      <c r="H215" s="379">
        <f>'Sugar Content'!H43</f>
        <v>0.53124282322081662</v>
      </c>
      <c r="I215" s="335">
        <f>'Sugar Content'!I43</f>
        <v>2.1929921344910261</v>
      </c>
      <c r="J215" s="344">
        <f>'Sugar Content'!J43</f>
        <v>-3.5512599506593023E-2</v>
      </c>
      <c r="K215" s="301">
        <f>'Sugar Content'!K43</f>
        <v>-1.593561771030591E-2</v>
      </c>
      <c r="L215" s="305">
        <f>'Sugar Content'!L43</f>
        <v>239914708.78506607</v>
      </c>
      <c r="M215" s="291">
        <f>'Sugar Content'!M43</f>
        <v>7644152.1674290001</v>
      </c>
      <c r="N215" s="280">
        <f>'Sugar Content'!N43</f>
        <v>3.2910551723578013E-2</v>
      </c>
      <c r="O215" s="295">
        <f>'Sugar Content'!O43</f>
        <v>52868968.891754709</v>
      </c>
      <c r="P215" s="288">
        <f>'Sugar Content'!P43</f>
        <v>1950336.1396270096</v>
      </c>
      <c r="Q215" s="272">
        <f>'Sugar Content'!Q43</f>
        <v>3.8302995076895746E-2</v>
      </c>
    </row>
    <row r="216" spans="1:20" ht="15.6" customHeight="1" thickBot="1" x14ac:dyDescent="0.25">
      <c r="B216" s="474"/>
      <c r="C216" s="52" t="s">
        <v>460</v>
      </c>
      <c r="D216" s="61">
        <f>'Sugar Content'!D44</f>
        <v>652785.35234001174</v>
      </c>
      <c r="E216" s="51">
        <f>'Sugar Content'!E44</f>
        <v>-16335.210514548817</v>
      </c>
      <c r="F216" s="273">
        <f>'Sugar Content'!F44</f>
        <v>-2.4412955484226277E-2</v>
      </c>
      <c r="G216" s="378">
        <f>'Sugar Content'!G44</f>
        <v>6.4385480418852184E-2</v>
      </c>
      <c r="H216" s="388">
        <f>'Sugar Content'!H44</f>
        <v>-1.4765698192641674E-3</v>
      </c>
      <c r="I216" s="377">
        <f>'Sugar Content'!I44</f>
        <v>5.0258617407655359</v>
      </c>
      <c r="J216" s="378">
        <f>'Sugar Content'!J44</f>
        <v>0.3199896434047691</v>
      </c>
      <c r="K216" s="302">
        <f>'Sugar Content'!K44</f>
        <v>6.7997947412177129E-2</v>
      </c>
      <c r="L216" s="306">
        <f>'Sugar Content'!L44</f>
        <v>3280808.9272578149</v>
      </c>
      <c r="M216" s="275">
        <f>'Sugar Content'!M44</f>
        <v>132013.14075020701</v>
      </c>
      <c r="N216" s="281">
        <f>'Sugar Content'!N44</f>
        <v>4.192496106475848E-2</v>
      </c>
      <c r="O216" s="50">
        <f>'Sugar Content'!O44</f>
        <v>913813.04943717353</v>
      </c>
      <c r="P216" s="51">
        <f>'Sugar Content'!P44</f>
        <v>23741.665856581298</v>
      </c>
      <c r="Q216" s="276">
        <f>'Sugar Content'!Q44</f>
        <v>2.6673889639135431E-2</v>
      </c>
    </row>
    <row r="217" spans="1:20" x14ac:dyDescent="0.2">
      <c r="A217" s="71"/>
      <c r="B217" s="72"/>
      <c r="C217" s="77"/>
      <c r="D217" s="73"/>
      <c r="E217" s="73"/>
      <c r="F217" s="74"/>
      <c r="G217" s="75"/>
      <c r="H217" s="75"/>
      <c r="I217" s="76"/>
      <c r="J217" s="76"/>
      <c r="K217" s="74"/>
      <c r="L217" s="73"/>
      <c r="M217" s="73"/>
      <c r="N217" s="74"/>
      <c r="O217" s="73"/>
      <c r="P217" s="73"/>
      <c r="Q217" s="74"/>
    </row>
    <row r="218" spans="1:20" x14ac:dyDescent="0.2">
      <c r="A218" s="71"/>
      <c r="B218" s="72"/>
      <c r="C218" s="77"/>
      <c r="D218" s="73"/>
      <c r="E218" s="73"/>
      <c r="F218" s="74"/>
      <c r="G218" s="75"/>
      <c r="H218" s="75"/>
      <c r="I218" s="76"/>
      <c r="J218" s="76"/>
      <c r="K218" s="74"/>
      <c r="L218" s="73"/>
      <c r="M218" s="73"/>
      <c r="N218" s="74"/>
      <c r="O218" s="73"/>
      <c r="P218" s="73"/>
      <c r="Q218" s="74"/>
    </row>
    <row r="219" spans="1:20" x14ac:dyDescent="0.2">
      <c r="A219" s="71"/>
      <c r="B219" s="72"/>
      <c r="C219" s="77"/>
      <c r="D219" s="73"/>
      <c r="E219" s="73"/>
      <c r="F219" s="74"/>
      <c r="G219" s="75"/>
      <c r="H219" s="75"/>
      <c r="I219" s="76"/>
      <c r="J219" s="76"/>
      <c r="K219" s="74"/>
      <c r="L219" s="73"/>
      <c r="M219" s="73"/>
      <c r="N219" s="74"/>
      <c r="O219" s="73"/>
      <c r="P219" s="73"/>
      <c r="Q219" s="74"/>
    </row>
    <row r="220" spans="1:20" x14ac:dyDescent="0.2">
      <c r="A220" s="71"/>
      <c r="B220" s="72"/>
      <c r="C220" s="77"/>
      <c r="D220" s="73"/>
      <c r="E220" s="73"/>
      <c r="F220" s="74"/>
      <c r="G220" s="75"/>
      <c r="H220" s="75"/>
      <c r="I220" s="76"/>
      <c r="J220" s="76"/>
      <c r="K220" s="74"/>
      <c r="L220" s="73"/>
      <c r="M220" s="73"/>
      <c r="N220" s="74"/>
      <c r="O220" s="73"/>
      <c r="P220" s="73"/>
      <c r="Q220" s="74"/>
    </row>
    <row r="221" spans="1:20" x14ac:dyDescent="0.2">
      <c r="A221" s="71"/>
      <c r="B221" s="72"/>
      <c r="C221" s="77"/>
      <c r="D221" s="73"/>
      <c r="E221" s="73"/>
      <c r="F221" s="74"/>
      <c r="G221" s="75"/>
      <c r="H221" s="75"/>
      <c r="I221" s="76"/>
      <c r="J221" s="76"/>
      <c r="K221" s="74"/>
      <c r="L221" s="73"/>
      <c r="M221" s="73"/>
      <c r="N221" s="74"/>
      <c r="O221" s="73"/>
      <c r="P221" s="73"/>
      <c r="Q221" s="74"/>
    </row>
    <row r="222" spans="1:20" x14ac:dyDescent="0.2">
      <c r="A222" s="71"/>
      <c r="B222" s="72"/>
      <c r="C222" s="77"/>
      <c r="D222" s="73"/>
      <c r="E222" s="73"/>
      <c r="F222" s="74"/>
      <c r="G222" s="75"/>
      <c r="H222" s="75"/>
      <c r="I222" s="76"/>
      <c r="J222" s="76"/>
      <c r="K222" s="74"/>
      <c r="L222" s="73"/>
      <c r="M222" s="73"/>
      <c r="N222" s="74"/>
      <c r="O222" s="73"/>
      <c r="P222" s="73"/>
      <c r="Q222" s="74"/>
    </row>
    <row r="223" spans="1:20" x14ac:dyDescent="0.2">
      <c r="A223" s="71"/>
      <c r="B223" s="72"/>
      <c r="C223" s="77"/>
      <c r="D223" s="73"/>
      <c r="E223" s="73"/>
      <c r="F223" s="74"/>
      <c r="G223" s="75"/>
      <c r="H223" s="75"/>
      <c r="I223" s="76"/>
      <c r="J223" s="76"/>
      <c r="K223" s="74"/>
      <c r="L223" s="73"/>
      <c r="M223" s="73"/>
      <c r="N223" s="74"/>
      <c r="O223" s="73"/>
      <c r="P223" s="73"/>
      <c r="Q223" s="74"/>
    </row>
    <row r="224" spans="1:20" x14ac:dyDescent="0.2">
      <c r="A224" s="71"/>
      <c r="B224" s="72"/>
      <c r="C224" s="77"/>
      <c r="D224" s="73"/>
      <c r="E224" s="73"/>
      <c r="F224" s="74"/>
      <c r="G224" s="75"/>
      <c r="H224" s="75"/>
      <c r="I224" s="76"/>
      <c r="J224" s="76"/>
      <c r="K224" s="74"/>
      <c r="L224" s="73"/>
      <c r="M224" s="73"/>
      <c r="N224" s="74"/>
      <c r="O224" s="73"/>
      <c r="P224" s="73"/>
      <c r="Q224" s="74"/>
    </row>
    <row r="225" spans="1:17" x14ac:dyDescent="0.2">
      <c r="A225" s="71"/>
      <c r="B225" s="72"/>
      <c r="C225" s="77"/>
      <c r="D225" s="73"/>
      <c r="E225" s="73"/>
      <c r="F225" s="74"/>
      <c r="G225" s="75"/>
      <c r="H225" s="75"/>
      <c r="I225" s="76"/>
      <c r="J225" s="76"/>
      <c r="K225" s="74"/>
      <c r="L225" s="73"/>
      <c r="M225" s="73"/>
      <c r="N225" s="74"/>
      <c r="O225" s="73"/>
      <c r="P225" s="73"/>
      <c r="Q225" s="74"/>
    </row>
    <row r="226" spans="1:17" x14ac:dyDescent="0.2">
      <c r="A226" s="71"/>
      <c r="B226" s="72"/>
      <c r="C226" s="77"/>
      <c r="D226" s="73"/>
      <c r="E226" s="73"/>
      <c r="F226" s="74"/>
      <c r="G226" s="75"/>
      <c r="H226" s="75"/>
      <c r="I226" s="76"/>
      <c r="J226" s="76"/>
      <c r="K226" s="74"/>
      <c r="L226" s="73"/>
      <c r="M226" s="73"/>
      <c r="N226" s="74"/>
      <c r="O226" s="73"/>
      <c r="P226" s="73"/>
      <c r="Q226" s="74"/>
    </row>
    <row r="227" spans="1:17" x14ac:dyDescent="0.2">
      <c r="A227" s="71"/>
      <c r="B227" s="72"/>
      <c r="C227" s="77"/>
      <c r="D227" s="73"/>
      <c r="E227" s="73"/>
      <c r="F227" s="74"/>
      <c r="G227" s="75"/>
      <c r="H227" s="75"/>
      <c r="I227" s="76"/>
      <c r="J227" s="76"/>
      <c r="K227" s="74"/>
      <c r="L227" s="73"/>
      <c r="M227" s="73"/>
      <c r="N227" s="74"/>
      <c r="O227" s="73"/>
      <c r="P227" s="73"/>
      <c r="Q227" s="74"/>
    </row>
    <row r="228" spans="1:17" x14ac:dyDescent="0.2">
      <c r="A228" s="71"/>
      <c r="B228" s="72"/>
      <c r="C228" s="77"/>
      <c r="D228" s="73"/>
      <c r="E228" s="73"/>
      <c r="F228" s="74"/>
      <c r="G228" s="75"/>
      <c r="H228" s="75"/>
      <c r="I228" s="76"/>
      <c r="J228" s="76"/>
      <c r="K228" s="74"/>
      <c r="L228" s="73"/>
      <c r="M228" s="73"/>
      <c r="N228" s="74"/>
      <c r="O228" s="73"/>
      <c r="P228" s="73"/>
      <c r="Q228" s="74"/>
    </row>
    <row r="229" spans="1:17" x14ac:dyDescent="0.2">
      <c r="A229" s="71"/>
      <c r="B229" s="72"/>
      <c r="C229" s="77"/>
      <c r="D229" s="73"/>
      <c r="E229" s="73"/>
      <c r="F229" s="74"/>
      <c r="G229" s="75"/>
      <c r="H229" s="75"/>
      <c r="I229" s="76"/>
      <c r="J229" s="76"/>
      <c r="K229" s="74"/>
      <c r="L229" s="73"/>
      <c r="M229" s="73"/>
      <c r="N229" s="74"/>
      <c r="O229" s="73"/>
      <c r="P229" s="73"/>
      <c r="Q229" s="74"/>
    </row>
    <row r="230" spans="1:17" x14ac:dyDescent="0.2">
      <c r="A230" s="71"/>
      <c r="B230" s="475"/>
      <c r="C230" s="77"/>
      <c r="D230" s="73"/>
      <c r="E230" s="73"/>
      <c r="F230" s="74"/>
      <c r="G230" s="75"/>
      <c r="H230" s="75"/>
      <c r="I230" s="76"/>
      <c r="J230" s="76"/>
      <c r="K230" s="74"/>
      <c r="L230" s="73"/>
      <c r="M230" s="73"/>
      <c r="N230" s="74"/>
      <c r="O230" s="73"/>
      <c r="P230" s="73"/>
      <c r="Q230" s="74"/>
    </row>
    <row r="231" spans="1:17" x14ac:dyDescent="0.2">
      <c r="A231" s="71"/>
      <c r="B231" s="475"/>
      <c r="C231" s="77"/>
      <c r="D231" s="73"/>
      <c r="E231" s="73"/>
      <c r="F231" s="74"/>
      <c r="G231" s="75"/>
      <c r="H231" s="75"/>
      <c r="I231" s="76"/>
      <c r="J231" s="76"/>
      <c r="K231" s="74"/>
      <c r="L231" s="73"/>
      <c r="M231" s="73"/>
      <c r="N231" s="74"/>
      <c r="O231" s="73"/>
      <c r="P231" s="73"/>
      <c r="Q231" s="74"/>
    </row>
    <row r="232" spans="1:17" x14ac:dyDescent="0.2">
      <c r="A232" s="71"/>
      <c r="B232" s="475"/>
      <c r="C232" s="77"/>
      <c r="D232" s="73"/>
      <c r="E232" s="73"/>
      <c r="F232" s="74"/>
      <c r="G232" s="75"/>
      <c r="H232" s="75"/>
      <c r="I232" s="76"/>
      <c r="J232" s="76"/>
      <c r="K232" s="74"/>
      <c r="L232" s="73"/>
      <c r="M232" s="73"/>
      <c r="N232" s="74"/>
      <c r="O232" s="73"/>
      <c r="P232" s="73"/>
      <c r="Q232" s="74"/>
    </row>
    <row r="233" spans="1:17" x14ac:dyDescent="0.2">
      <c r="A233" s="71"/>
      <c r="B233" s="475"/>
      <c r="C233" s="77"/>
      <c r="D233" s="73"/>
      <c r="E233" s="73"/>
      <c r="F233" s="74"/>
      <c r="G233" s="75"/>
      <c r="H233" s="75"/>
      <c r="I233" s="76"/>
      <c r="J233" s="76"/>
      <c r="K233" s="74"/>
      <c r="L233" s="73"/>
      <c r="M233" s="73"/>
      <c r="N233" s="74"/>
      <c r="O233" s="73"/>
      <c r="P233" s="73"/>
      <c r="Q233" s="74"/>
    </row>
    <row r="234" spans="1:17" x14ac:dyDescent="0.2">
      <c r="A234" s="71"/>
      <c r="B234" s="475"/>
      <c r="C234" s="77"/>
      <c r="D234" s="73"/>
      <c r="E234" s="73"/>
      <c r="F234" s="74"/>
      <c r="G234" s="75"/>
      <c r="H234" s="75"/>
      <c r="I234" s="76"/>
      <c r="J234" s="76"/>
      <c r="K234" s="74"/>
      <c r="L234" s="73"/>
      <c r="M234" s="73"/>
      <c r="N234" s="74"/>
      <c r="O234" s="73"/>
      <c r="P234" s="73"/>
      <c r="Q234" s="74"/>
    </row>
    <row r="235" spans="1:17" x14ac:dyDescent="0.2">
      <c r="A235" s="71"/>
      <c r="B235" s="475"/>
      <c r="C235" s="77"/>
      <c r="D235" s="73"/>
      <c r="E235" s="73"/>
      <c r="F235" s="74"/>
      <c r="G235" s="75"/>
      <c r="H235" s="75"/>
      <c r="I235" s="76"/>
      <c r="J235" s="76"/>
      <c r="K235" s="74"/>
      <c r="L235" s="73"/>
      <c r="M235" s="73"/>
      <c r="N235" s="74"/>
      <c r="O235" s="73"/>
      <c r="P235" s="73"/>
      <c r="Q235" s="74"/>
    </row>
    <row r="236" spans="1:17" x14ac:dyDescent="0.2">
      <c r="A236" s="71"/>
      <c r="B236" s="475"/>
      <c r="C236" s="77"/>
      <c r="D236" s="73"/>
      <c r="E236" s="73"/>
      <c r="F236" s="74"/>
      <c r="G236" s="75"/>
      <c r="H236" s="75"/>
      <c r="I236" s="76"/>
      <c r="J236" s="76"/>
      <c r="K236" s="74"/>
      <c r="L236" s="73"/>
      <c r="M236" s="73"/>
      <c r="N236" s="74"/>
      <c r="O236" s="73"/>
      <c r="P236" s="73"/>
      <c r="Q236" s="74"/>
    </row>
    <row r="237" spans="1:17" x14ac:dyDescent="0.2">
      <c r="A237" s="71"/>
      <c r="B237" s="475"/>
      <c r="C237" s="77"/>
      <c r="D237" s="73"/>
      <c r="E237" s="73"/>
      <c r="F237" s="74"/>
      <c r="G237" s="75"/>
      <c r="H237" s="75"/>
      <c r="I237" s="76"/>
      <c r="J237" s="76"/>
      <c r="K237" s="74"/>
      <c r="L237" s="73"/>
      <c r="M237" s="73"/>
      <c r="N237" s="74"/>
      <c r="O237" s="73"/>
      <c r="P237" s="73"/>
      <c r="Q237" s="74"/>
    </row>
    <row r="238" spans="1:17" x14ac:dyDescent="0.2">
      <c r="A238" s="71"/>
      <c r="B238" s="475"/>
      <c r="C238" s="77"/>
      <c r="D238" s="73"/>
      <c r="E238" s="73"/>
      <c r="F238" s="74"/>
      <c r="G238" s="75"/>
      <c r="H238" s="75"/>
      <c r="I238" s="76"/>
      <c r="J238" s="76"/>
      <c r="K238" s="74"/>
      <c r="L238" s="73"/>
      <c r="M238" s="73"/>
      <c r="N238" s="74"/>
      <c r="O238" s="73"/>
      <c r="P238" s="73"/>
      <c r="Q238" s="74"/>
    </row>
    <row r="239" spans="1:17" x14ac:dyDescent="0.2">
      <c r="A239" s="71"/>
      <c r="B239" s="475"/>
      <c r="C239" s="77"/>
      <c r="D239" s="73"/>
      <c r="E239" s="73"/>
      <c r="F239" s="74"/>
      <c r="G239" s="75"/>
      <c r="H239" s="75"/>
      <c r="I239" s="76"/>
      <c r="J239" s="76"/>
      <c r="K239" s="74"/>
      <c r="L239" s="73"/>
      <c r="M239" s="73"/>
      <c r="N239" s="74"/>
      <c r="O239" s="73"/>
      <c r="P239" s="73"/>
      <c r="Q239" s="74"/>
    </row>
    <row r="240" spans="1:17" x14ac:dyDescent="0.2">
      <c r="A240" s="71"/>
      <c r="B240" s="475"/>
      <c r="C240" s="77"/>
      <c r="D240" s="73"/>
      <c r="E240" s="73"/>
      <c r="F240" s="74"/>
      <c r="G240" s="75"/>
      <c r="H240" s="75"/>
      <c r="I240" s="76"/>
      <c r="J240" s="76"/>
      <c r="K240" s="74"/>
      <c r="L240" s="73"/>
      <c r="M240" s="73"/>
      <c r="N240" s="74"/>
      <c r="O240" s="73"/>
      <c r="P240" s="73"/>
      <c r="Q240" s="74"/>
    </row>
    <row r="241" spans="1:17" x14ac:dyDescent="0.2">
      <c r="A241" s="71"/>
      <c r="B241" s="475"/>
      <c r="C241" s="77"/>
      <c r="D241" s="73"/>
      <c r="E241" s="73"/>
      <c r="F241" s="74"/>
      <c r="G241" s="75"/>
      <c r="H241" s="75"/>
      <c r="I241" s="76"/>
      <c r="J241" s="76"/>
      <c r="K241" s="74"/>
      <c r="L241" s="73"/>
      <c r="M241" s="73"/>
      <c r="N241" s="74"/>
      <c r="O241" s="73"/>
      <c r="P241" s="73"/>
      <c r="Q241" s="74"/>
    </row>
    <row r="242" spans="1:17" x14ac:dyDescent="0.2">
      <c r="A242" s="71"/>
      <c r="B242" s="475"/>
      <c r="C242" s="78"/>
      <c r="D242" s="73"/>
      <c r="E242" s="73"/>
      <c r="F242" s="74"/>
      <c r="G242" s="75"/>
      <c r="H242" s="75"/>
      <c r="I242" s="76"/>
      <c r="J242" s="76"/>
      <c r="K242" s="74"/>
      <c r="L242" s="73"/>
      <c r="M242" s="73"/>
      <c r="N242" s="74"/>
      <c r="O242" s="73"/>
      <c r="P242" s="73"/>
      <c r="Q242" s="74"/>
    </row>
    <row r="243" spans="1:17" x14ac:dyDescent="0.2">
      <c r="A243" s="71"/>
      <c r="B243" s="476"/>
      <c r="C243" s="77"/>
      <c r="D243" s="73"/>
      <c r="E243" s="73"/>
      <c r="F243" s="74"/>
      <c r="G243" s="75"/>
      <c r="H243" s="75"/>
      <c r="I243" s="76"/>
      <c r="J243" s="76"/>
      <c r="K243" s="74"/>
      <c r="L243" s="73"/>
      <c r="M243" s="73"/>
      <c r="N243" s="74"/>
      <c r="O243" s="73"/>
      <c r="P243" s="73"/>
      <c r="Q243" s="74"/>
    </row>
    <row r="244" spans="1:17" x14ac:dyDescent="0.2">
      <c r="A244" s="71"/>
      <c r="B244" s="476"/>
      <c r="C244" s="77"/>
      <c r="D244" s="73"/>
      <c r="E244" s="73"/>
      <c r="F244" s="74"/>
      <c r="G244" s="75"/>
      <c r="H244" s="75"/>
      <c r="I244" s="76"/>
      <c r="J244" s="76"/>
      <c r="K244" s="74"/>
      <c r="L244" s="73"/>
      <c r="M244" s="73"/>
      <c r="N244" s="74"/>
      <c r="O244" s="73"/>
      <c r="P244" s="73"/>
      <c r="Q244" s="74"/>
    </row>
    <row r="245" spans="1:17" x14ac:dyDescent="0.2">
      <c r="A245" s="71"/>
      <c r="B245" s="476"/>
      <c r="C245" s="77"/>
      <c r="D245" s="73"/>
      <c r="E245" s="73"/>
      <c r="F245" s="74"/>
      <c r="G245" s="75"/>
      <c r="H245" s="75"/>
      <c r="I245" s="76"/>
      <c r="J245" s="76"/>
      <c r="K245" s="74"/>
      <c r="L245" s="73"/>
      <c r="M245" s="73"/>
      <c r="N245" s="74"/>
      <c r="O245" s="73"/>
      <c r="P245" s="73"/>
      <c r="Q245" s="74"/>
    </row>
    <row r="246" spans="1:17" x14ac:dyDescent="0.2">
      <c r="A246" s="71"/>
      <c r="B246" s="476"/>
      <c r="C246" s="77"/>
      <c r="D246" s="73"/>
      <c r="E246" s="73"/>
      <c r="F246" s="74"/>
      <c r="G246" s="75"/>
      <c r="H246" s="75"/>
      <c r="I246" s="76"/>
      <c r="J246" s="76"/>
      <c r="K246" s="74"/>
      <c r="L246" s="73"/>
      <c r="M246" s="73"/>
      <c r="N246" s="74"/>
      <c r="O246" s="73"/>
      <c r="P246" s="73"/>
      <c r="Q246" s="74"/>
    </row>
    <row r="247" spans="1:17" x14ac:dyDescent="0.2">
      <c r="A247" s="71"/>
      <c r="B247" s="476"/>
      <c r="C247" s="77"/>
      <c r="D247" s="73"/>
      <c r="E247" s="73"/>
      <c r="F247" s="74"/>
      <c r="G247" s="75"/>
      <c r="H247" s="75"/>
      <c r="I247" s="76"/>
      <c r="J247" s="76"/>
      <c r="K247" s="74"/>
      <c r="L247" s="73"/>
      <c r="M247" s="73"/>
      <c r="N247" s="74"/>
      <c r="O247" s="73"/>
      <c r="P247" s="73"/>
      <c r="Q247" s="74"/>
    </row>
    <row r="248" spans="1:17" x14ac:dyDescent="0.2">
      <c r="A248" s="71"/>
      <c r="B248" s="476"/>
      <c r="C248" s="77"/>
      <c r="D248" s="73"/>
      <c r="E248" s="73"/>
      <c r="F248" s="74"/>
      <c r="G248" s="75"/>
      <c r="H248" s="75"/>
      <c r="I248" s="76"/>
      <c r="J248" s="76"/>
      <c r="K248" s="74"/>
      <c r="L248" s="73"/>
      <c r="M248" s="73"/>
      <c r="N248" s="74"/>
      <c r="O248" s="73"/>
      <c r="P248" s="73"/>
      <c r="Q248" s="74"/>
    </row>
    <row r="249" spans="1:17" x14ac:dyDescent="0.2">
      <c r="A249" s="71"/>
      <c r="B249" s="476"/>
      <c r="C249" s="77"/>
      <c r="D249" s="73"/>
      <c r="E249" s="73"/>
      <c r="F249" s="74"/>
      <c r="G249" s="75"/>
      <c r="H249" s="75"/>
      <c r="I249" s="76"/>
      <c r="J249" s="76"/>
      <c r="K249" s="74"/>
      <c r="L249" s="73"/>
      <c r="M249" s="73"/>
      <c r="N249" s="74"/>
      <c r="O249" s="73"/>
      <c r="P249" s="73"/>
      <c r="Q249" s="74"/>
    </row>
    <row r="250" spans="1:17" x14ac:dyDescent="0.2">
      <c r="A250" s="71"/>
      <c r="B250" s="476"/>
      <c r="C250" s="77"/>
      <c r="D250" s="73"/>
      <c r="E250" s="73"/>
      <c r="F250" s="74"/>
      <c r="G250" s="75"/>
      <c r="H250" s="75"/>
      <c r="I250" s="76"/>
      <c r="J250" s="76"/>
      <c r="K250" s="74"/>
      <c r="L250" s="73"/>
      <c r="M250" s="73"/>
      <c r="N250" s="74"/>
      <c r="O250" s="73"/>
      <c r="P250" s="73"/>
      <c r="Q250" s="74"/>
    </row>
    <row r="251" spans="1:17" x14ac:dyDescent="0.2">
      <c r="A251" s="71"/>
      <c r="B251" s="476"/>
      <c r="C251" s="77"/>
      <c r="D251" s="73"/>
      <c r="E251" s="73"/>
      <c r="F251" s="74"/>
      <c r="G251" s="75"/>
      <c r="H251" s="75"/>
      <c r="I251" s="76"/>
      <c r="J251" s="76"/>
      <c r="K251" s="74"/>
      <c r="L251" s="73"/>
      <c r="M251" s="73"/>
      <c r="N251" s="74"/>
      <c r="O251" s="73"/>
      <c r="P251" s="73"/>
      <c r="Q251" s="74"/>
    </row>
    <row r="252" spans="1:17" x14ac:dyDescent="0.2">
      <c r="A252" s="71"/>
      <c r="B252" s="476"/>
      <c r="C252" s="77"/>
      <c r="D252" s="73"/>
      <c r="E252" s="73"/>
      <c r="F252" s="74"/>
      <c r="G252" s="75"/>
      <c r="H252" s="75"/>
      <c r="I252" s="76"/>
      <c r="J252" s="76"/>
      <c r="K252" s="74"/>
      <c r="L252" s="73"/>
      <c r="M252" s="73"/>
      <c r="N252" s="74"/>
      <c r="O252" s="73"/>
      <c r="P252" s="73"/>
      <c r="Q252" s="74"/>
    </row>
    <row r="253" spans="1:17" x14ac:dyDescent="0.2">
      <c r="A253" s="71"/>
      <c r="B253" s="476"/>
      <c r="C253" s="77"/>
      <c r="D253" s="73"/>
      <c r="E253" s="73"/>
      <c r="F253" s="74"/>
      <c r="G253" s="75"/>
      <c r="H253" s="75"/>
      <c r="I253" s="76"/>
      <c r="J253" s="76"/>
      <c r="K253" s="74"/>
      <c r="L253" s="73"/>
      <c r="M253" s="73"/>
      <c r="N253" s="74"/>
      <c r="O253" s="73"/>
      <c r="P253" s="73"/>
      <c r="Q253" s="74"/>
    </row>
    <row r="254" spans="1:17" x14ac:dyDescent="0.2">
      <c r="A254" s="71"/>
      <c r="B254" s="476"/>
      <c r="C254" s="77"/>
      <c r="D254" s="73"/>
      <c r="E254" s="73"/>
      <c r="F254" s="74"/>
      <c r="G254" s="75"/>
      <c r="H254" s="75"/>
      <c r="I254" s="76"/>
      <c r="J254" s="76"/>
      <c r="K254" s="74"/>
      <c r="L254" s="73"/>
      <c r="M254" s="73"/>
      <c r="N254" s="74"/>
      <c r="O254" s="73"/>
      <c r="P254" s="73"/>
      <c r="Q254" s="74"/>
    </row>
    <row r="255" spans="1:17" x14ac:dyDescent="0.2">
      <c r="A255" s="71"/>
      <c r="B255" s="476"/>
      <c r="C255" s="77"/>
      <c r="D255" s="73"/>
      <c r="E255" s="73"/>
      <c r="F255" s="74"/>
      <c r="G255" s="75"/>
      <c r="H255" s="75"/>
      <c r="I255" s="76"/>
      <c r="J255" s="76"/>
      <c r="K255" s="74"/>
      <c r="L255" s="73"/>
      <c r="M255" s="73"/>
      <c r="N255" s="74"/>
      <c r="O255" s="73"/>
      <c r="P255" s="73"/>
      <c r="Q255" s="74"/>
    </row>
    <row r="256" spans="1:17" x14ac:dyDescent="0.2">
      <c r="A256" s="71"/>
      <c r="B256" s="476"/>
      <c r="C256" s="77"/>
      <c r="D256" s="73"/>
      <c r="E256" s="73"/>
      <c r="F256" s="74"/>
      <c r="G256" s="75"/>
      <c r="H256" s="75"/>
      <c r="I256" s="76"/>
      <c r="J256" s="76"/>
      <c r="K256" s="74"/>
      <c r="L256" s="73"/>
      <c r="M256" s="73"/>
      <c r="N256" s="74"/>
      <c r="O256" s="73"/>
      <c r="P256" s="73"/>
      <c r="Q256" s="74"/>
    </row>
    <row r="257" spans="1:17" x14ac:dyDescent="0.2">
      <c r="A257" s="71"/>
      <c r="B257" s="476"/>
      <c r="C257" s="79"/>
      <c r="D257" s="73"/>
      <c r="E257" s="73"/>
      <c r="F257" s="74"/>
      <c r="G257" s="75"/>
      <c r="H257" s="75"/>
      <c r="I257" s="76"/>
      <c r="J257" s="76"/>
      <c r="K257" s="74"/>
      <c r="L257" s="73"/>
      <c r="M257" s="73"/>
      <c r="N257" s="74"/>
      <c r="O257" s="73"/>
      <c r="P257" s="73"/>
      <c r="Q257" s="74"/>
    </row>
    <row r="258" spans="1:17" x14ac:dyDescent="0.2">
      <c r="A258" s="71"/>
      <c r="B258" s="476"/>
      <c r="C258" s="79"/>
      <c r="D258" s="73"/>
      <c r="E258" s="73"/>
      <c r="F258" s="74"/>
      <c r="G258" s="75"/>
      <c r="H258" s="75"/>
      <c r="I258" s="76"/>
      <c r="J258" s="76"/>
      <c r="K258" s="74"/>
      <c r="L258" s="73"/>
      <c r="M258" s="73"/>
      <c r="N258" s="74"/>
      <c r="O258" s="73"/>
      <c r="P258" s="73"/>
      <c r="Q258" s="74"/>
    </row>
    <row r="259" spans="1:17" x14ac:dyDescent="0.2">
      <c r="A259" s="71"/>
      <c r="B259" s="476"/>
      <c r="C259" s="79"/>
      <c r="D259" s="73"/>
      <c r="E259" s="73"/>
      <c r="F259" s="74"/>
      <c r="G259" s="75"/>
      <c r="H259" s="75"/>
      <c r="I259" s="76"/>
      <c r="J259" s="76"/>
      <c r="K259" s="74"/>
      <c r="L259" s="73"/>
      <c r="M259" s="73"/>
      <c r="N259" s="74"/>
      <c r="O259" s="73"/>
      <c r="P259" s="73"/>
      <c r="Q259" s="74"/>
    </row>
    <row r="260" spans="1:17" x14ac:dyDescent="0.2">
      <c r="A260" s="71"/>
      <c r="B260" s="476"/>
      <c r="C260" s="79"/>
      <c r="D260" s="73"/>
      <c r="E260" s="73"/>
      <c r="F260" s="74"/>
      <c r="G260" s="75"/>
      <c r="H260" s="75"/>
      <c r="I260" s="76"/>
      <c r="J260" s="76"/>
      <c r="K260" s="74"/>
      <c r="L260" s="73"/>
      <c r="M260" s="73"/>
      <c r="N260" s="74"/>
      <c r="O260" s="73"/>
      <c r="P260" s="73"/>
      <c r="Q260" s="74"/>
    </row>
    <row r="261" spans="1:17" x14ac:dyDescent="0.2">
      <c r="A261" s="71"/>
      <c r="B261" s="475"/>
      <c r="C261" s="77"/>
      <c r="D261" s="73"/>
      <c r="E261" s="73"/>
      <c r="F261" s="74"/>
      <c r="G261" s="75"/>
      <c r="H261" s="75"/>
      <c r="I261" s="76"/>
      <c r="J261" s="76"/>
      <c r="K261" s="74"/>
      <c r="L261" s="73"/>
      <c r="M261" s="73"/>
      <c r="N261" s="74"/>
      <c r="O261" s="73"/>
      <c r="P261" s="73"/>
      <c r="Q261" s="74"/>
    </row>
    <row r="262" spans="1:17" x14ac:dyDescent="0.2">
      <c r="A262" s="71"/>
      <c r="B262" s="475"/>
      <c r="C262" s="77"/>
      <c r="D262" s="73"/>
      <c r="E262" s="73"/>
      <c r="F262" s="74"/>
      <c r="G262" s="75"/>
      <c r="H262" s="75"/>
      <c r="I262" s="76"/>
      <c r="J262" s="76"/>
      <c r="K262" s="74"/>
      <c r="L262" s="73"/>
      <c r="M262" s="73"/>
      <c r="N262" s="74"/>
      <c r="O262" s="73"/>
      <c r="P262" s="73"/>
      <c r="Q262" s="74"/>
    </row>
    <row r="263" spans="1:17" x14ac:dyDescent="0.2">
      <c r="A263" s="71"/>
      <c r="B263" s="475"/>
      <c r="C263" s="77"/>
      <c r="D263" s="73"/>
      <c r="E263" s="73"/>
      <c r="F263" s="74"/>
      <c r="G263" s="75"/>
      <c r="H263" s="75"/>
      <c r="I263" s="76"/>
      <c r="J263" s="76"/>
      <c r="K263" s="74"/>
      <c r="L263" s="73"/>
      <c r="M263" s="73"/>
      <c r="N263" s="74"/>
      <c r="O263" s="73"/>
      <c r="P263" s="73"/>
      <c r="Q263" s="74"/>
    </row>
    <row r="264" spans="1:17" x14ac:dyDescent="0.2">
      <c r="A264" s="71"/>
      <c r="B264" s="475"/>
      <c r="C264" s="77"/>
      <c r="D264" s="73"/>
      <c r="E264" s="73"/>
      <c r="F264" s="74"/>
      <c r="G264" s="75"/>
      <c r="H264" s="75"/>
      <c r="I264" s="76"/>
      <c r="J264" s="76"/>
      <c r="K264" s="74"/>
      <c r="L264" s="73"/>
      <c r="M264" s="73"/>
      <c r="N264" s="74"/>
      <c r="O264" s="73"/>
      <c r="P264" s="73"/>
      <c r="Q264" s="74"/>
    </row>
    <row r="265" spans="1:17" x14ac:dyDescent="0.2">
      <c r="A265" s="71"/>
      <c r="B265" s="475"/>
      <c r="C265" s="77"/>
      <c r="D265" s="73"/>
      <c r="E265" s="73"/>
      <c r="F265" s="74"/>
      <c r="G265" s="75"/>
      <c r="H265" s="75"/>
      <c r="I265" s="76"/>
      <c r="J265" s="76"/>
      <c r="K265" s="74"/>
      <c r="L265" s="73"/>
      <c r="M265" s="73"/>
      <c r="N265" s="74"/>
      <c r="O265" s="73"/>
      <c r="P265" s="73"/>
      <c r="Q265" s="74"/>
    </row>
    <row r="266" spans="1:17" x14ac:dyDescent="0.2">
      <c r="A266" s="71"/>
      <c r="B266" s="475"/>
      <c r="C266" s="78"/>
      <c r="D266" s="80"/>
      <c r="E266" s="80"/>
      <c r="F266" s="81"/>
      <c r="G266" s="82"/>
      <c r="H266" s="82"/>
      <c r="I266" s="83"/>
      <c r="J266" s="83"/>
      <c r="K266" s="81"/>
      <c r="L266" s="84"/>
      <c r="M266" s="84"/>
      <c r="N266" s="81"/>
      <c r="O266" s="80"/>
      <c r="P266" s="80"/>
      <c r="Q266" s="81"/>
    </row>
    <row r="267" spans="1:17" x14ac:dyDescent="0.2">
      <c r="A267" s="71"/>
      <c r="B267" s="475"/>
      <c r="C267" s="78"/>
      <c r="D267" s="80"/>
      <c r="E267" s="80"/>
      <c r="F267" s="81"/>
      <c r="G267" s="82"/>
      <c r="H267" s="82"/>
      <c r="I267" s="83"/>
      <c r="J267" s="83"/>
      <c r="K267" s="81"/>
      <c r="L267" s="84"/>
      <c r="M267" s="84"/>
      <c r="N267" s="81"/>
      <c r="O267" s="80"/>
      <c r="P267" s="80"/>
      <c r="Q267" s="81"/>
    </row>
    <row r="268" spans="1:17" x14ac:dyDescent="0.2">
      <c r="A268" s="71"/>
      <c r="B268" s="475"/>
      <c r="C268" s="78"/>
      <c r="D268" s="80"/>
      <c r="E268" s="80"/>
      <c r="F268" s="81"/>
      <c r="G268" s="82"/>
      <c r="H268" s="82"/>
      <c r="I268" s="83"/>
      <c r="J268" s="83"/>
      <c r="K268" s="81"/>
      <c r="L268" s="84"/>
      <c r="M268" s="84"/>
      <c r="N268" s="81"/>
      <c r="O268" s="80"/>
      <c r="P268" s="80"/>
      <c r="Q268" s="81"/>
    </row>
    <row r="269" spans="1:17" x14ac:dyDescent="0.2">
      <c r="A269" s="71"/>
      <c r="B269" s="475"/>
      <c r="C269" s="78"/>
      <c r="D269" s="80"/>
      <c r="E269" s="80"/>
      <c r="F269" s="81"/>
      <c r="G269" s="82"/>
      <c r="H269" s="82"/>
      <c r="I269" s="83"/>
      <c r="J269" s="83"/>
      <c r="K269" s="81"/>
      <c r="L269" s="84"/>
      <c r="M269" s="84"/>
      <c r="N269" s="81"/>
      <c r="O269" s="80"/>
      <c r="P269" s="80"/>
      <c r="Q269" s="81"/>
    </row>
    <row r="270" spans="1:17" x14ac:dyDescent="0.2">
      <c r="A270" s="71"/>
      <c r="B270" s="475"/>
      <c r="C270" s="78"/>
      <c r="D270" s="80"/>
      <c r="E270" s="80"/>
      <c r="F270" s="81"/>
      <c r="G270" s="82"/>
      <c r="H270" s="82"/>
      <c r="I270" s="83"/>
      <c r="J270" s="83"/>
      <c r="K270" s="81"/>
      <c r="L270" s="84"/>
      <c r="M270" s="84"/>
      <c r="N270" s="81"/>
      <c r="O270" s="80"/>
      <c r="P270" s="80"/>
      <c r="Q270" s="81"/>
    </row>
    <row r="271" spans="1:17" x14ac:dyDescent="0.2">
      <c r="A271" s="71"/>
      <c r="B271" s="475"/>
      <c r="C271" s="78"/>
      <c r="D271" s="80"/>
      <c r="E271" s="80"/>
      <c r="F271" s="81"/>
      <c r="G271" s="82"/>
      <c r="H271" s="82"/>
      <c r="I271" s="83"/>
      <c r="J271" s="83"/>
      <c r="K271" s="81"/>
      <c r="L271" s="84"/>
      <c r="M271" s="84"/>
      <c r="N271" s="81"/>
      <c r="O271" s="80"/>
      <c r="P271" s="80"/>
      <c r="Q271" s="81"/>
    </row>
    <row r="272" spans="1:17" x14ac:dyDescent="0.2">
      <c r="A272" s="71"/>
      <c r="B272" s="475"/>
      <c r="C272" s="78"/>
      <c r="D272" s="80"/>
      <c r="E272" s="80"/>
      <c r="F272" s="81"/>
      <c r="G272" s="82"/>
      <c r="H272" s="82"/>
      <c r="I272" s="83"/>
      <c r="J272" s="83"/>
      <c r="K272" s="81"/>
      <c r="L272" s="84"/>
      <c r="M272" s="84"/>
      <c r="N272" s="81"/>
      <c r="O272" s="80"/>
      <c r="P272" s="80"/>
      <c r="Q272" s="81"/>
    </row>
    <row r="273" spans="1:17" x14ac:dyDescent="0.2">
      <c r="A273" s="71"/>
      <c r="B273" s="475"/>
      <c r="C273" s="78"/>
      <c r="D273" s="80"/>
      <c r="E273" s="80"/>
      <c r="F273" s="81"/>
      <c r="G273" s="82"/>
      <c r="H273" s="82"/>
      <c r="I273" s="83"/>
      <c r="J273" s="83"/>
      <c r="K273" s="81"/>
      <c r="L273" s="84"/>
      <c r="M273" s="84"/>
      <c r="N273" s="81"/>
      <c r="O273" s="80"/>
      <c r="P273" s="80"/>
      <c r="Q273" s="81"/>
    </row>
    <row r="274" spans="1:17" x14ac:dyDescent="0.2">
      <c r="A274" s="71"/>
      <c r="B274" s="475"/>
      <c r="C274" s="78"/>
      <c r="D274" s="80"/>
      <c r="E274" s="80"/>
      <c r="F274" s="81"/>
      <c r="G274" s="82"/>
      <c r="H274" s="82"/>
      <c r="I274" s="83"/>
      <c r="J274" s="83"/>
      <c r="K274" s="81"/>
      <c r="L274" s="84"/>
      <c r="M274" s="84"/>
      <c r="N274" s="81"/>
      <c r="O274" s="80"/>
      <c r="P274" s="80"/>
      <c r="Q274" s="81"/>
    </row>
    <row r="275" spans="1:17" x14ac:dyDescent="0.2">
      <c r="A275" s="71"/>
      <c r="B275" s="475"/>
      <c r="C275" s="78"/>
      <c r="D275" s="80"/>
      <c r="E275" s="80"/>
      <c r="F275" s="81"/>
      <c r="G275" s="82"/>
      <c r="H275" s="82"/>
      <c r="I275" s="83"/>
      <c r="J275" s="83"/>
      <c r="K275" s="81"/>
      <c r="L275" s="84"/>
      <c r="M275" s="84"/>
      <c r="N275" s="81"/>
      <c r="O275" s="80"/>
      <c r="P275" s="80"/>
      <c r="Q275" s="81"/>
    </row>
    <row r="276" spans="1:17" x14ac:dyDescent="0.2">
      <c r="A276" s="71"/>
      <c r="B276" s="475"/>
      <c r="C276" s="78"/>
      <c r="D276" s="80"/>
      <c r="E276" s="80"/>
      <c r="F276" s="81"/>
      <c r="G276" s="82"/>
      <c r="H276" s="82"/>
      <c r="I276" s="83"/>
      <c r="J276" s="83"/>
      <c r="K276" s="81"/>
      <c r="L276" s="84"/>
      <c r="M276" s="84"/>
      <c r="N276" s="81"/>
      <c r="O276" s="80"/>
      <c r="P276" s="80"/>
      <c r="Q276" s="81"/>
    </row>
    <row r="277" spans="1:17" x14ac:dyDescent="0.2">
      <c r="A277" s="71"/>
      <c r="B277" s="475"/>
      <c r="C277" s="78"/>
      <c r="D277" s="80"/>
      <c r="E277" s="80"/>
      <c r="F277" s="81"/>
      <c r="G277" s="82"/>
      <c r="H277" s="82"/>
      <c r="I277" s="83"/>
      <c r="J277" s="83"/>
      <c r="K277" s="81"/>
      <c r="L277" s="84"/>
      <c r="M277" s="84"/>
      <c r="N277" s="81"/>
      <c r="O277" s="80"/>
      <c r="P277" s="80"/>
      <c r="Q277" s="81"/>
    </row>
    <row r="278" spans="1:17" x14ac:dyDescent="0.2">
      <c r="A278" s="71"/>
      <c r="B278" s="475"/>
      <c r="C278" s="78"/>
      <c r="D278" s="80"/>
      <c r="E278" s="80"/>
      <c r="F278" s="81"/>
      <c r="G278" s="82"/>
      <c r="H278" s="82"/>
      <c r="I278" s="83"/>
      <c r="J278" s="83"/>
      <c r="K278" s="81"/>
      <c r="L278" s="84"/>
      <c r="M278" s="84"/>
      <c r="N278" s="81"/>
      <c r="O278" s="80"/>
      <c r="P278" s="80"/>
      <c r="Q278" s="81"/>
    </row>
    <row r="279" spans="1:17" x14ac:dyDescent="0.2">
      <c r="A279" s="71"/>
      <c r="B279" s="475"/>
      <c r="C279" s="78"/>
      <c r="D279" s="80"/>
      <c r="E279" s="80"/>
      <c r="F279" s="81"/>
      <c r="G279" s="82"/>
      <c r="H279" s="82"/>
      <c r="I279" s="83"/>
      <c r="J279" s="83"/>
      <c r="K279" s="81"/>
      <c r="L279" s="84"/>
      <c r="M279" s="84"/>
      <c r="N279" s="81"/>
      <c r="O279" s="80"/>
      <c r="P279" s="80"/>
      <c r="Q279" s="81"/>
    </row>
    <row r="280" spans="1:17" x14ac:dyDescent="0.2">
      <c r="A280" s="71"/>
      <c r="B280" s="475"/>
      <c r="C280" s="78"/>
      <c r="D280" s="80"/>
      <c r="E280" s="80"/>
      <c r="F280" s="81"/>
      <c r="G280" s="82"/>
      <c r="H280" s="82"/>
      <c r="I280" s="83"/>
      <c r="J280" s="83"/>
      <c r="K280" s="81"/>
      <c r="L280" s="84"/>
      <c r="M280" s="84"/>
      <c r="N280" s="81"/>
      <c r="O280" s="80"/>
      <c r="P280" s="80"/>
      <c r="Q280" s="81"/>
    </row>
    <row r="281" spans="1:17" x14ac:dyDescent="0.2">
      <c r="A281" s="71"/>
      <c r="B281" s="475"/>
      <c r="C281" s="78"/>
      <c r="D281" s="80"/>
      <c r="E281" s="80"/>
      <c r="F281" s="81"/>
      <c r="G281" s="82"/>
      <c r="H281" s="82"/>
      <c r="I281" s="83"/>
      <c r="J281" s="83"/>
      <c r="K281" s="81"/>
      <c r="L281" s="84"/>
      <c r="M281" s="84"/>
      <c r="N281" s="81"/>
      <c r="O281" s="80"/>
      <c r="P281" s="80"/>
      <c r="Q281" s="81"/>
    </row>
    <row r="282" spans="1:17" x14ac:dyDescent="0.2">
      <c r="A282" s="71"/>
      <c r="B282" s="475"/>
      <c r="C282" s="78"/>
      <c r="D282" s="80"/>
      <c r="E282" s="80"/>
      <c r="F282" s="81"/>
      <c r="G282" s="82"/>
      <c r="H282" s="82"/>
      <c r="I282" s="83"/>
      <c r="J282" s="83"/>
      <c r="K282" s="81"/>
      <c r="L282" s="84"/>
      <c r="M282" s="84"/>
      <c r="N282" s="81"/>
      <c r="O282" s="80"/>
      <c r="P282" s="80"/>
      <c r="Q282" s="81"/>
    </row>
    <row r="283" spans="1:17" x14ac:dyDescent="0.2">
      <c r="A283" s="71"/>
      <c r="B283" s="475"/>
      <c r="C283" s="78"/>
      <c r="D283" s="80"/>
      <c r="E283" s="80"/>
      <c r="F283" s="81"/>
      <c r="G283" s="82"/>
      <c r="H283" s="82"/>
      <c r="I283" s="83"/>
      <c r="J283" s="83"/>
      <c r="K283" s="81"/>
      <c r="L283" s="84"/>
      <c r="M283" s="84"/>
      <c r="N283" s="81"/>
      <c r="O283" s="80"/>
      <c r="P283" s="80"/>
      <c r="Q283" s="81"/>
    </row>
    <row r="284" spans="1:17" x14ac:dyDescent="0.2">
      <c r="A284" s="71"/>
      <c r="B284" s="475"/>
      <c r="C284" s="78"/>
      <c r="D284" s="80"/>
      <c r="E284" s="80"/>
      <c r="F284" s="81"/>
      <c r="G284" s="82"/>
      <c r="H284" s="82"/>
      <c r="I284" s="83"/>
      <c r="J284" s="83"/>
      <c r="K284" s="81"/>
      <c r="L284" s="84"/>
      <c r="M284" s="84"/>
      <c r="N284" s="81"/>
      <c r="O284" s="80"/>
      <c r="P284" s="80"/>
      <c r="Q284" s="81"/>
    </row>
    <row r="285" spans="1:17" x14ac:dyDescent="0.2">
      <c r="A285" s="71"/>
      <c r="B285" s="475"/>
      <c r="C285" s="78"/>
      <c r="D285" s="80"/>
      <c r="E285" s="80"/>
      <c r="F285" s="81"/>
      <c r="G285" s="82"/>
      <c r="H285" s="82"/>
      <c r="I285" s="83"/>
      <c r="J285" s="83"/>
      <c r="K285" s="81"/>
      <c r="L285" s="84"/>
      <c r="M285" s="84"/>
      <c r="N285" s="81"/>
      <c r="O285" s="80"/>
      <c r="P285" s="80"/>
      <c r="Q285" s="81"/>
    </row>
    <row r="286" spans="1:17" x14ac:dyDescent="0.2">
      <c r="A286" s="71"/>
      <c r="B286" s="475"/>
      <c r="C286" s="78"/>
      <c r="D286" s="80"/>
      <c r="E286" s="80"/>
      <c r="F286" s="81"/>
      <c r="G286" s="82"/>
      <c r="H286" s="82"/>
      <c r="I286" s="83"/>
      <c r="J286" s="83"/>
      <c r="K286" s="81"/>
      <c r="L286" s="84"/>
      <c r="M286" s="84"/>
      <c r="N286" s="81"/>
      <c r="O286" s="80"/>
      <c r="P286" s="80"/>
      <c r="Q286" s="81"/>
    </row>
    <row r="287" spans="1:17" x14ac:dyDescent="0.2">
      <c r="A287" s="71"/>
      <c r="B287" s="475"/>
      <c r="C287" s="78"/>
      <c r="D287" s="80"/>
      <c r="E287" s="80"/>
      <c r="F287" s="81"/>
      <c r="G287" s="82"/>
      <c r="H287" s="82"/>
      <c r="I287" s="83"/>
      <c r="J287" s="83"/>
      <c r="K287" s="81"/>
      <c r="L287" s="84"/>
      <c r="M287" s="84"/>
      <c r="N287" s="81"/>
      <c r="O287" s="80"/>
      <c r="P287" s="80"/>
      <c r="Q287" s="81"/>
    </row>
    <row r="288" spans="1:17" x14ac:dyDescent="0.2">
      <c r="A288" s="71"/>
      <c r="B288" s="475"/>
      <c r="C288" s="78"/>
      <c r="D288" s="80"/>
      <c r="E288" s="80"/>
      <c r="F288" s="81"/>
      <c r="G288" s="82"/>
      <c r="H288" s="82"/>
      <c r="I288" s="83"/>
      <c r="J288" s="83"/>
      <c r="K288" s="81"/>
      <c r="L288" s="84"/>
      <c r="M288" s="84"/>
      <c r="N288" s="81"/>
      <c r="O288" s="80"/>
      <c r="P288" s="80"/>
      <c r="Q288" s="81"/>
    </row>
    <row r="289" spans="1:17" x14ac:dyDescent="0.2">
      <c r="A289" s="71"/>
      <c r="B289" s="475"/>
      <c r="C289" s="78"/>
      <c r="D289" s="80"/>
      <c r="E289" s="80"/>
      <c r="F289" s="81"/>
      <c r="G289" s="82"/>
      <c r="H289" s="82"/>
      <c r="I289" s="83"/>
      <c r="J289" s="83"/>
      <c r="K289" s="81"/>
      <c r="L289" s="84"/>
      <c r="M289" s="84"/>
      <c r="N289" s="81"/>
      <c r="O289" s="80"/>
      <c r="P289" s="80"/>
      <c r="Q289" s="81"/>
    </row>
    <row r="290" spans="1:17" x14ac:dyDescent="0.2">
      <c r="A290" s="71"/>
      <c r="B290" s="475"/>
      <c r="C290" s="78"/>
      <c r="D290" s="80"/>
      <c r="E290" s="80"/>
      <c r="F290" s="81"/>
      <c r="G290" s="82"/>
      <c r="H290" s="82"/>
      <c r="I290" s="83"/>
      <c r="J290" s="83"/>
      <c r="K290" s="81"/>
      <c r="L290" s="84"/>
      <c r="M290" s="84"/>
      <c r="N290" s="81"/>
      <c r="O290" s="80"/>
      <c r="P290" s="80"/>
      <c r="Q290" s="81"/>
    </row>
    <row r="291" spans="1:17" x14ac:dyDescent="0.2">
      <c r="A291" s="71"/>
      <c r="B291" s="475"/>
      <c r="C291" s="78"/>
      <c r="D291" s="80"/>
      <c r="E291" s="80"/>
      <c r="F291" s="81"/>
      <c r="G291" s="82"/>
      <c r="H291" s="82"/>
      <c r="I291" s="83"/>
      <c r="J291" s="83"/>
      <c r="K291" s="81"/>
      <c r="L291" s="84"/>
      <c r="M291" s="84"/>
      <c r="N291" s="81"/>
      <c r="O291" s="80"/>
      <c r="P291" s="80"/>
      <c r="Q291" s="81"/>
    </row>
    <row r="292" spans="1:17" x14ac:dyDescent="0.2">
      <c r="A292" s="71"/>
      <c r="B292" s="475"/>
      <c r="C292" s="78"/>
      <c r="D292" s="80"/>
      <c r="E292" s="80"/>
      <c r="F292" s="81"/>
      <c r="G292" s="82"/>
      <c r="H292" s="82"/>
      <c r="I292" s="83"/>
      <c r="J292" s="83"/>
      <c r="K292" s="81"/>
      <c r="L292" s="84"/>
      <c r="M292" s="84"/>
      <c r="N292" s="81"/>
      <c r="O292" s="80"/>
      <c r="P292" s="80"/>
      <c r="Q292" s="81"/>
    </row>
    <row r="293" spans="1:17" x14ac:dyDescent="0.2">
      <c r="A293" s="71"/>
      <c r="B293" s="475"/>
      <c r="C293" s="78"/>
      <c r="D293" s="80"/>
      <c r="E293" s="80"/>
      <c r="F293" s="81"/>
      <c r="G293" s="82"/>
      <c r="H293" s="82"/>
      <c r="I293" s="83"/>
      <c r="J293" s="83"/>
      <c r="K293" s="81"/>
      <c r="L293" s="84"/>
      <c r="M293" s="84"/>
      <c r="N293" s="81"/>
      <c r="O293" s="80"/>
      <c r="P293" s="80"/>
      <c r="Q293" s="81"/>
    </row>
    <row r="294" spans="1:17" x14ac:dyDescent="0.2">
      <c r="A294" s="71"/>
      <c r="B294" s="475"/>
      <c r="C294" s="78"/>
      <c r="D294" s="80"/>
      <c r="E294" s="80"/>
      <c r="F294" s="81"/>
      <c r="G294" s="82"/>
      <c r="H294" s="82"/>
      <c r="I294" s="83"/>
      <c r="J294" s="83"/>
      <c r="K294" s="81"/>
      <c r="L294" s="84"/>
      <c r="M294" s="84"/>
      <c r="N294" s="81"/>
      <c r="O294" s="80"/>
      <c r="P294" s="80"/>
      <c r="Q294" s="81"/>
    </row>
    <row r="295" spans="1:17" x14ac:dyDescent="0.2">
      <c r="A295" s="71"/>
      <c r="B295" s="475"/>
      <c r="C295" s="78"/>
      <c r="D295" s="80"/>
      <c r="E295" s="80"/>
      <c r="F295" s="81"/>
      <c r="G295" s="82"/>
      <c r="H295" s="82"/>
      <c r="I295" s="83"/>
      <c r="J295" s="83"/>
      <c r="K295" s="81"/>
      <c r="L295" s="84"/>
      <c r="M295" s="84"/>
      <c r="N295" s="81"/>
      <c r="O295" s="80"/>
      <c r="P295" s="80"/>
      <c r="Q295" s="81"/>
    </row>
    <row r="296" spans="1:17" x14ac:dyDescent="0.2">
      <c r="A296" s="71"/>
      <c r="B296" s="475"/>
      <c r="C296" s="78"/>
      <c r="D296" s="80"/>
      <c r="E296" s="80"/>
      <c r="F296" s="81"/>
      <c r="G296" s="82"/>
      <c r="H296" s="82"/>
      <c r="I296" s="83"/>
      <c r="J296" s="83"/>
      <c r="K296" s="81"/>
      <c r="L296" s="84"/>
      <c r="M296" s="84"/>
      <c r="N296" s="81"/>
      <c r="O296" s="80"/>
      <c r="P296" s="80"/>
      <c r="Q296" s="81"/>
    </row>
    <row r="297" spans="1:17" x14ac:dyDescent="0.2">
      <c r="A297" s="71"/>
      <c r="B297" s="475"/>
      <c r="C297" s="78"/>
      <c r="D297" s="80"/>
      <c r="E297" s="80"/>
      <c r="F297" s="81"/>
      <c r="G297" s="82"/>
      <c r="H297" s="82"/>
      <c r="I297" s="83"/>
      <c r="J297" s="83"/>
      <c r="K297" s="81"/>
      <c r="L297" s="84"/>
      <c r="M297" s="84"/>
      <c r="N297" s="81"/>
      <c r="O297" s="80"/>
      <c r="P297" s="80"/>
      <c r="Q297" s="81"/>
    </row>
    <row r="298" spans="1:17" x14ac:dyDescent="0.2">
      <c r="A298" s="71"/>
      <c r="B298" s="475"/>
      <c r="C298" s="78"/>
      <c r="D298" s="80"/>
      <c r="E298" s="80"/>
      <c r="F298" s="81"/>
      <c r="G298" s="82"/>
      <c r="H298" s="82"/>
      <c r="I298" s="83"/>
      <c r="J298" s="83"/>
      <c r="K298" s="81"/>
      <c r="L298" s="84"/>
      <c r="M298" s="84"/>
      <c r="N298" s="81"/>
      <c r="O298" s="80"/>
      <c r="P298" s="80"/>
      <c r="Q298" s="81"/>
    </row>
    <row r="299" spans="1:17" x14ac:dyDescent="0.2">
      <c r="A299" s="71"/>
      <c r="B299" s="475"/>
      <c r="C299" s="78"/>
      <c r="D299" s="80"/>
      <c r="E299" s="80"/>
      <c r="F299" s="81"/>
      <c r="G299" s="82"/>
      <c r="H299" s="82"/>
      <c r="I299" s="83"/>
      <c r="J299" s="83"/>
      <c r="K299" s="81"/>
      <c r="L299" s="84"/>
      <c r="M299" s="84"/>
      <c r="N299" s="81"/>
      <c r="O299" s="80"/>
      <c r="P299" s="80"/>
      <c r="Q299" s="81"/>
    </row>
    <row r="300" spans="1:17" x14ac:dyDescent="0.2">
      <c r="A300" s="71"/>
      <c r="B300" s="475"/>
      <c r="C300" s="78"/>
      <c r="D300" s="80"/>
      <c r="E300" s="80"/>
      <c r="F300" s="81"/>
      <c r="G300" s="82"/>
      <c r="H300" s="82"/>
      <c r="I300" s="83"/>
      <c r="J300" s="83"/>
      <c r="K300" s="81"/>
      <c r="L300" s="84"/>
      <c r="M300" s="84"/>
      <c r="N300" s="81"/>
      <c r="O300" s="80"/>
      <c r="P300" s="80"/>
      <c r="Q300" s="81"/>
    </row>
    <row r="301" spans="1:17" x14ac:dyDescent="0.2">
      <c r="A301" s="71"/>
      <c r="B301" s="475"/>
      <c r="C301" s="78"/>
      <c r="D301" s="80"/>
      <c r="E301" s="80"/>
      <c r="F301" s="81"/>
      <c r="G301" s="82"/>
      <c r="H301" s="82"/>
      <c r="I301" s="83"/>
      <c r="J301" s="83"/>
      <c r="K301" s="81"/>
      <c r="L301" s="84"/>
      <c r="M301" s="84"/>
      <c r="N301" s="81"/>
      <c r="O301" s="80"/>
      <c r="P301" s="80"/>
      <c r="Q301" s="81"/>
    </row>
    <row r="302" spans="1:17" x14ac:dyDescent="0.2">
      <c r="A302" s="71"/>
      <c r="B302" s="475"/>
      <c r="C302" s="78"/>
      <c r="D302" s="80"/>
      <c r="E302" s="80"/>
      <c r="F302" s="81"/>
      <c r="G302" s="82"/>
      <c r="H302" s="82"/>
      <c r="I302" s="83"/>
      <c r="J302" s="83"/>
      <c r="K302" s="81"/>
      <c r="L302" s="84"/>
      <c r="M302" s="84"/>
      <c r="N302" s="81"/>
      <c r="O302" s="80"/>
      <c r="P302" s="80"/>
      <c r="Q302" s="81"/>
    </row>
    <row r="303" spans="1:17" x14ac:dyDescent="0.2">
      <c r="A303" s="71"/>
      <c r="B303" s="475"/>
      <c r="C303" s="78"/>
      <c r="D303" s="80"/>
      <c r="E303" s="80"/>
      <c r="F303" s="81"/>
      <c r="G303" s="82"/>
      <c r="H303" s="82"/>
      <c r="I303" s="83"/>
      <c r="J303" s="83"/>
      <c r="K303" s="81"/>
      <c r="L303" s="84"/>
      <c r="M303" s="84"/>
      <c r="N303" s="81"/>
      <c r="O303" s="80"/>
      <c r="P303" s="80"/>
      <c r="Q303" s="81"/>
    </row>
    <row r="304" spans="1:17" x14ac:dyDescent="0.2">
      <c r="A304" s="71"/>
      <c r="B304" s="475"/>
      <c r="C304" s="78"/>
      <c r="D304" s="80"/>
      <c r="E304" s="80"/>
      <c r="F304" s="81"/>
      <c r="G304" s="82"/>
      <c r="H304" s="82"/>
      <c r="I304" s="83"/>
      <c r="J304" s="83"/>
      <c r="K304" s="81"/>
      <c r="L304" s="84"/>
      <c r="M304" s="84"/>
      <c r="N304" s="81"/>
      <c r="O304" s="80"/>
      <c r="P304" s="80"/>
      <c r="Q304" s="81"/>
    </row>
    <row r="305" spans="1:17" x14ac:dyDescent="0.2">
      <c r="A305" s="71"/>
      <c r="B305" s="475"/>
      <c r="C305" s="78"/>
      <c r="D305" s="80"/>
      <c r="E305" s="80"/>
      <c r="F305" s="81"/>
      <c r="G305" s="82"/>
      <c r="H305" s="82"/>
      <c r="I305" s="83"/>
      <c r="J305" s="83"/>
      <c r="K305" s="81"/>
      <c r="L305" s="84"/>
      <c r="M305" s="84"/>
      <c r="N305" s="81"/>
      <c r="O305" s="80"/>
      <c r="P305" s="80"/>
      <c r="Q305" s="81"/>
    </row>
    <row r="306" spans="1:17" x14ac:dyDescent="0.2">
      <c r="A306" s="71"/>
      <c r="B306" s="475"/>
      <c r="C306" s="78"/>
      <c r="D306" s="80"/>
      <c r="E306" s="80"/>
      <c r="F306" s="81"/>
      <c r="G306" s="82"/>
      <c r="H306" s="82"/>
      <c r="I306" s="83"/>
      <c r="J306" s="83"/>
      <c r="K306" s="81"/>
      <c r="L306" s="84"/>
      <c r="M306" s="84"/>
      <c r="N306" s="81"/>
      <c r="O306" s="80"/>
      <c r="P306" s="80"/>
      <c r="Q306" s="81"/>
    </row>
    <row r="307" spans="1:17" x14ac:dyDescent="0.2">
      <c r="A307" s="71"/>
      <c r="B307" s="475"/>
      <c r="C307" s="78"/>
      <c r="D307" s="80"/>
      <c r="E307" s="80"/>
      <c r="F307" s="81"/>
      <c r="G307" s="82"/>
      <c r="H307" s="82"/>
      <c r="I307" s="83"/>
      <c r="J307" s="83"/>
      <c r="K307" s="81"/>
      <c r="L307" s="84"/>
      <c r="M307" s="84"/>
      <c r="N307" s="81"/>
      <c r="O307" s="80"/>
      <c r="P307" s="80"/>
      <c r="Q307" s="81"/>
    </row>
    <row r="308" spans="1:17" x14ac:dyDescent="0.2">
      <c r="A308" s="71"/>
      <c r="B308" s="475"/>
      <c r="C308" s="78"/>
      <c r="D308" s="80"/>
      <c r="E308" s="80"/>
      <c r="F308" s="81"/>
      <c r="G308" s="82"/>
      <c r="H308" s="82"/>
      <c r="I308" s="83"/>
      <c r="J308" s="83"/>
      <c r="K308" s="81"/>
      <c r="L308" s="84"/>
      <c r="M308" s="84"/>
      <c r="N308" s="81"/>
      <c r="O308" s="80"/>
      <c r="P308" s="80"/>
      <c r="Q308" s="81"/>
    </row>
    <row r="309" spans="1:17" x14ac:dyDescent="0.2">
      <c r="A309" s="71"/>
      <c r="B309" s="475"/>
      <c r="C309" s="78"/>
      <c r="D309" s="80"/>
      <c r="E309" s="80"/>
      <c r="F309" s="81"/>
      <c r="G309" s="82"/>
      <c r="H309" s="82"/>
      <c r="I309" s="83"/>
      <c r="J309" s="83"/>
      <c r="K309" s="81"/>
      <c r="L309" s="84"/>
      <c r="M309" s="84"/>
      <c r="N309" s="81"/>
      <c r="O309" s="80"/>
      <c r="P309" s="80"/>
      <c r="Q309" s="81"/>
    </row>
    <row r="310" spans="1:17" x14ac:dyDescent="0.2">
      <c r="A310" s="71"/>
      <c r="B310" s="475"/>
      <c r="C310" s="78"/>
      <c r="D310" s="80"/>
      <c r="E310" s="80"/>
      <c r="F310" s="81"/>
      <c r="G310" s="82"/>
      <c r="H310" s="82"/>
      <c r="I310" s="83"/>
      <c r="J310" s="83"/>
      <c r="K310" s="81"/>
      <c r="L310" s="84"/>
      <c r="M310" s="84"/>
      <c r="N310" s="81"/>
      <c r="O310" s="80"/>
      <c r="P310" s="80"/>
      <c r="Q310" s="81"/>
    </row>
    <row r="311" spans="1:17" x14ac:dyDescent="0.2">
      <c r="A311" s="71"/>
      <c r="B311" s="475"/>
      <c r="C311" s="78"/>
      <c r="D311" s="80"/>
      <c r="E311" s="80"/>
      <c r="F311" s="81"/>
      <c r="G311" s="82"/>
      <c r="H311" s="82"/>
      <c r="I311" s="83"/>
      <c r="J311" s="83"/>
      <c r="K311" s="81"/>
      <c r="L311" s="84"/>
      <c r="M311" s="84"/>
      <c r="N311" s="81"/>
      <c r="O311" s="80"/>
      <c r="P311" s="80"/>
      <c r="Q311" s="81"/>
    </row>
    <row r="312" spans="1:17" x14ac:dyDescent="0.2">
      <c r="A312" s="71"/>
      <c r="B312" s="475"/>
      <c r="C312" s="78"/>
      <c r="D312" s="80"/>
      <c r="E312" s="80"/>
      <c r="F312" s="81"/>
      <c r="G312" s="82"/>
      <c r="H312" s="82"/>
      <c r="I312" s="83"/>
      <c r="J312" s="83"/>
      <c r="K312" s="81"/>
      <c r="L312" s="84"/>
      <c r="M312" s="84"/>
      <c r="N312" s="81"/>
      <c r="O312" s="80"/>
      <c r="P312" s="80"/>
      <c r="Q312" s="81"/>
    </row>
    <row r="313" spans="1:17" x14ac:dyDescent="0.2">
      <c r="A313" s="71"/>
      <c r="B313" s="475"/>
      <c r="C313" s="78"/>
      <c r="D313" s="80"/>
      <c r="E313" s="80"/>
      <c r="F313" s="81"/>
      <c r="G313" s="82"/>
      <c r="H313" s="82"/>
      <c r="I313" s="83"/>
      <c r="J313" s="83"/>
      <c r="K313" s="81"/>
      <c r="L313" s="84"/>
      <c r="M313" s="84"/>
      <c r="N313" s="81"/>
      <c r="O313" s="80"/>
      <c r="P313" s="80"/>
      <c r="Q313" s="81"/>
    </row>
    <row r="314" spans="1:17" x14ac:dyDescent="0.2">
      <c r="A314" s="71"/>
      <c r="B314" s="475"/>
      <c r="C314" s="78"/>
      <c r="D314" s="80"/>
      <c r="E314" s="80"/>
      <c r="F314" s="81"/>
      <c r="G314" s="82"/>
      <c r="H314" s="82"/>
      <c r="I314" s="83"/>
      <c r="J314" s="83"/>
      <c r="K314" s="81"/>
      <c r="L314" s="84"/>
      <c r="M314" s="84"/>
      <c r="N314" s="81"/>
      <c r="O314" s="80"/>
      <c r="P314" s="80"/>
      <c r="Q314" s="81"/>
    </row>
    <row r="315" spans="1:17" x14ac:dyDescent="0.2">
      <c r="A315" s="71"/>
      <c r="B315" s="475"/>
      <c r="C315" s="78"/>
      <c r="D315" s="80"/>
      <c r="E315" s="80"/>
      <c r="F315" s="81"/>
      <c r="G315" s="82"/>
      <c r="H315" s="82"/>
      <c r="I315" s="83"/>
      <c r="J315" s="83"/>
      <c r="K315" s="81"/>
      <c r="L315" s="84"/>
      <c r="M315" s="84"/>
      <c r="N315" s="81"/>
      <c r="O315" s="80"/>
      <c r="P315" s="80"/>
      <c r="Q315" s="81"/>
    </row>
    <row r="316" spans="1:17" x14ac:dyDescent="0.2">
      <c r="A316" s="71"/>
      <c r="B316" s="475"/>
      <c r="C316" s="78"/>
      <c r="D316" s="80"/>
      <c r="E316" s="80"/>
      <c r="F316" s="81"/>
      <c r="G316" s="82"/>
      <c r="H316" s="82"/>
      <c r="I316" s="83"/>
      <c r="J316" s="83"/>
      <c r="K316" s="81"/>
      <c r="L316" s="84"/>
      <c r="M316" s="84"/>
      <c r="N316" s="81"/>
      <c r="O316" s="80"/>
      <c r="P316" s="80"/>
      <c r="Q316" s="81"/>
    </row>
    <row r="317" spans="1:17" x14ac:dyDescent="0.2">
      <c r="A317" s="71"/>
      <c r="B317" s="475"/>
      <c r="C317" s="78"/>
      <c r="D317" s="80"/>
      <c r="E317" s="80"/>
      <c r="F317" s="81"/>
      <c r="G317" s="82"/>
      <c r="H317" s="82"/>
      <c r="I317" s="83"/>
      <c r="J317" s="83"/>
      <c r="K317" s="81"/>
      <c r="L317" s="84"/>
      <c r="M317" s="84"/>
      <c r="N317" s="81"/>
      <c r="O317" s="80"/>
      <c r="P317" s="80"/>
      <c r="Q317" s="81"/>
    </row>
    <row r="318" spans="1:17" x14ac:dyDescent="0.2">
      <c r="A318" s="71"/>
      <c r="B318" s="475"/>
      <c r="C318" s="78"/>
      <c r="D318" s="80"/>
      <c r="E318" s="80"/>
      <c r="F318" s="81"/>
      <c r="G318" s="82"/>
      <c r="H318" s="82"/>
      <c r="I318" s="83"/>
      <c r="J318" s="83"/>
      <c r="K318" s="81"/>
      <c r="L318" s="84"/>
      <c r="M318" s="84"/>
      <c r="N318" s="81"/>
      <c r="O318" s="80"/>
      <c r="P318" s="80"/>
      <c r="Q318" s="81"/>
    </row>
    <row r="319" spans="1:17" x14ac:dyDescent="0.2">
      <c r="A319" s="71"/>
      <c r="B319" s="475"/>
      <c r="C319" s="78"/>
      <c r="D319" s="80"/>
      <c r="E319" s="80"/>
      <c r="F319" s="81"/>
      <c r="G319" s="82"/>
      <c r="H319" s="82"/>
      <c r="I319" s="83"/>
      <c r="J319" s="83"/>
      <c r="K319" s="81"/>
      <c r="L319" s="84"/>
      <c r="M319" s="84"/>
      <c r="N319" s="81"/>
      <c r="O319" s="80"/>
      <c r="P319" s="80"/>
      <c r="Q319" s="81"/>
    </row>
    <row r="320" spans="1:17" x14ac:dyDescent="0.2">
      <c r="A320" s="71"/>
      <c r="B320" s="475"/>
      <c r="C320" s="78"/>
      <c r="D320" s="80"/>
      <c r="E320" s="80"/>
      <c r="F320" s="81"/>
      <c r="G320" s="82"/>
      <c r="H320" s="82"/>
      <c r="I320" s="83"/>
      <c r="J320" s="83"/>
      <c r="K320" s="81"/>
      <c r="L320" s="84"/>
      <c r="M320" s="84"/>
      <c r="N320" s="81"/>
      <c r="O320" s="80"/>
      <c r="P320" s="80"/>
      <c r="Q320" s="81"/>
    </row>
    <row r="321" spans="1:17" x14ac:dyDescent="0.2">
      <c r="A321" s="71"/>
      <c r="B321" s="475"/>
      <c r="C321" s="78"/>
      <c r="D321" s="80"/>
      <c r="E321" s="80"/>
      <c r="F321" s="81"/>
      <c r="G321" s="82"/>
      <c r="H321" s="82"/>
      <c r="I321" s="83"/>
      <c r="J321" s="83"/>
      <c r="K321" s="81"/>
      <c r="L321" s="84"/>
      <c r="M321" s="84"/>
      <c r="N321" s="81"/>
      <c r="O321" s="80"/>
      <c r="P321" s="80"/>
      <c r="Q321" s="81"/>
    </row>
    <row r="322" spans="1:17" x14ac:dyDescent="0.2">
      <c r="A322" s="71"/>
      <c r="B322" s="475"/>
      <c r="C322" s="78"/>
      <c r="D322" s="80"/>
      <c r="E322" s="80"/>
      <c r="F322" s="81"/>
      <c r="G322" s="82"/>
      <c r="H322" s="82"/>
      <c r="I322" s="83"/>
      <c r="J322" s="83"/>
      <c r="K322" s="81"/>
      <c r="L322" s="84"/>
      <c r="M322" s="84"/>
      <c r="N322" s="81"/>
      <c r="O322" s="80"/>
      <c r="P322" s="80"/>
      <c r="Q322" s="81"/>
    </row>
    <row r="323" spans="1:17" x14ac:dyDescent="0.2">
      <c r="A323" s="71"/>
      <c r="B323" s="475"/>
      <c r="C323" s="78"/>
      <c r="D323" s="80"/>
      <c r="E323" s="80"/>
      <c r="F323" s="81"/>
      <c r="G323" s="82"/>
      <c r="H323" s="82"/>
      <c r="I323" s="83"/>
      <c r="J323" s="83"/>
      <c r="K323" s="81"/>
      <c r="L323" s="84"/>
      <c r="M323" s="84"/>
      <c r="N323" s="81"/>
      <c r="O323" s="80"/>
      <c r="P323" s="80"/>
      <c r="Q323" s="81"/>
    </row>
    <row r="324" spans="1:17" x14ac:dyDescent="0.2">
      <c r="A324" s="71"/>
      <c r="B324" s="475"/>
      <c r="C324" s="78"/>
      <c r="D324" s="80"/>
      <c r="E324" s="80"/>
      <c r="F324" s="81"/>
      <c r="G324" s="82"/>
      <c r="H324" s="82"/>
      <c r="I324" s="83"/>
      <c r="J324" s="83"/>
      <c r="K324" s="81"/>
      <c r="L324" s="84"/>
      <c r="M324" s="84"/>
      <c r="N324" s="81"/>
      <c r="O324" s="80"/>
      <c r="P324" s="80"/>
      <c r="Q324" s="81"/>
    </row>
    <row r="325" spans="1:17" x14ac:dyDescent="0.2">
      <c r="A325" s="71"/>
      <c r="B325" s="475"/>
      <c r="C325" s="78"/>
      <c r="D325" s="80"/>
      <c r="E325" s="80"/>
      <c r="F325" s="81"/>
      <c r="G325" s="82"/>
      <c r="H325" s="82"/>
      <c r="I325" s="83"/>
      <c r="J325" s="83"/>
      <c r="K325" s="81"/>
      <c r="L325" s="84"/>
      <c r="M325" s="84"/>
      <c r="N325" s="81"/>
      <c r="O325" s="80"/>
      <c r="P325" s="80"/>
      <c r="Q325" s="81"/>
    </row>
    <row r="326" spans="1:17" x14ac:dyDescent="0.2">
      <c r="A326" s="71"/>
      <c r="B326" s="475"/>
      <c r="C326" s="78"/>
      <c r="D326" s="80"/>
      <c r="E326" s="80"/>
      <c r="F326" s="81"/>
      <c r="G326" s="82"/>
      <c r="H326" s="82"/>
      <c r="I326" s="83"/>
      <c r="J326" s="83"/>
      <c r="K326" s="81"/>
      <c r="L326" s="84"/>
      <c r="M326" s="84"/>
      <c r="N326" s="81"/>
      <c r="O326" s="80"/>
      <c r="P326" s="80"/>
      <c r="Q326" s="81"/>
    </row>
    <row r="327" spans="1:17" x14ac:dyDescent="0.2">
      <c r="A327" s="71"/>
      <c r="B327" s="475"/>
      <c r="C327" s="78"/>
      <c r="D327" s="80"/>
      <c r="E327" s="80"/>
      <c r="F327" s="81"/>
      <c r="G327" s="82"/>
      <c r="H327" s="82"/>
      <c r="I327" s="83"/>
      <c r="J327" s="83"/>
      <c r="K327" s="81"/>
      <c r="L327" s="84"/>
      <c r="M327" s="84"/>
      <c r="N327" s="81"/>
      <c r="O327" s="80"/>
      <c r="P327" s="80"/>
      <c r="Q327" s="81"/>
    </row>
    <row r="328" spans="1:17" x14ac:dyDescent="0.2">
      <c r="A328" s="71"/>
      <c r="B328" s="475"/>
      <c r="C328" s="78"/>
      <c r="D328" s="80"/>
      <c r="E328" s="80"/>
      <c r="F328" s="81"/>
      <c r="G328" s="82"/>
      <c r="H328" s="82"/>
      <c r="I328" s="83"/>
      <c r="J328" s="83"/>
      <c r="K328" s="81"/>
      <c r="L328" s="84"/>
      <c r="M328" s="84"/>
      <c r="N328" s="81"/>
      <c r="O328" s="80"/>
      <c r="P328" s="80"/>
      <c r="Q328" s="81"/>
    </row>
    <row r="329" spans="1:17" x14ac:dyDescent="0.2">
      <c r="A329" s="71"/>
      <c r="B329" s="475"/>
      <c r="C329" s="78"/>
      <c r="D329" s="80"/>
      <c r="E329" s="80"/>
      <c r="F329" s="81"/>
      <c r="G329" s="82"/>
      <c r="H329" s="82"/>
      <c r="I329" s="83"/>
      <c r="J329" s="83"/>
      <c r="K329" s="81"/>
      <c r="L329" s="84"/>
      <c r="M329" s="84"/>
      <c r="N329" s="81"/>
      <c r="O329" s="80"/>
      <c r="P329" s="80"/>
      <c r="Q329" s="81"/>
    </row>
    <row r="330" spans="1:17" x14ac:dyDescent="0.2">
      <c r="A330" s="71"/>
      <c r="B330" s="475"/>
      <c r="C330" s="78"/>
      <c r="D330" s="80"/>
      <c r="E330" s="80"/>
      <c r="F330" s="81"/>
      <c r="G330" s="82"/>
      <c r="H330" s="82"/>
      <c r="I330" s="83"/>
      <c r="J330" s="83"/>
      <c r="K330" s="81"/>
      <c r="L330" s="84"/>
      <c r="M330" s="84"/>
      <c r="N330" s="81"/>
      <c r="O330" s="80"/>
      <c r="P330" s="80"/>
      <c r="Q330" s="81"/>
    </row>
    <row r="331" spans="1:17" x14ac:dyDescent="0.2">
      <c r="A331" s="71"/>
      <c r="B331" s="475"/>
      <c r="C331" s="78"/>
      <c r="D331" s="80"/>
      <c r="E331" s="80"/>
      <c r="F331" s="81"/>
      <c r="G331" s="82"/>
      <c r="H331" s="82"/>
      <c r="I331" s="83"/>
      <c r="J331" s="83"/>
      <c r="K331" s="81"/>
      <c r="L331" s="84"/>
      <c r="M331" s="84"/>
      <c r="N331" s="81"/>
      <c r="O331" s="80"/>
      <c r="P331" s="80"/>
      <c r="Q331" s="81"/>
    </row>
    <row r="332" spans="1:17" x14ac:dyDescent="0.2">
      <c r="A332" s="71"/>
      <c r="B332" s="475"/>
      <c r="C332" s="78"/>
      <c r="D332" s="80"/>
      <c r="E332" s="80"/>
      <c r="F332" s="81"/>
      <c r="G332" s="82"/>
      <c r="H332" s="82"/>
      <c r="I332" s="83"/>
      <c r="J332" s="83"/>
      <c r="K332" s="81"/>
      <c r="L332" s="84"/>
      <c r="M332" s="84"/>
      <c r="N332" s="81"/>
      <c r="O332" s="80"/>
      <c r="P332" s="80"/>
      <c r="Q332" s="81"/>
    </row>
    <row r="333" spans="1:17" x14ac:dyDescent="0.2">
      <c r="A333" s="71"/>
      <c r="B333" s="475"/>
      <c r="C333" s="78"/>
      <c r="D333" s="80"/>
      <c r="E333" s="80"/>
      <c r="F333" s="81"/>
      <c r="G333" s="82"/>
      <c r="H333" s="82"/>
      <c r="I333" s="83"/>
      <c r="J333" s="83"/>
      <c r="K333" s="81"/>
      <c r="L333" s="84"/>
      <c r="M333" s="84"/>
      <c r="N333" s="81"/>
      <c r="O333" s="80"/>
      <c r="P333" s="80"/>
      <c r="Q333" s="81"/>
    </row>
    <row r="334" spans="1:17" x14ac:dyDescent="0.2">
      <c r="A334" s="71"/>
      <c r="B334" s="475"/>
      <c r="C334" s="78"/>
      <c r="D334" s="80"/>
      <c r="E334" s="80"/>
      <c r="F334" s="81"/>
      <c r="G334" s="82"/>
      <c r="H334" s="82"/>
      <c r="I334" s="83"/>
      <c r="J334" s="83"/>
      <c r="K334" s="81"/>
      <c r="L334" s="84"/>
      <c r="M334" s="84"/>
      <c r="N334" s="81"/>
      <c r="O334" s="80"/>
      <c r="P334" s="80"/>
      <c r="Q334" s="81"/>
    </row>
    <row r="335" spans="1:17" x14ac:dyDescent="0.2">
      <c r="A335" s="71"/>
      <c r="B335" s="475"/>
      <c r="C335" s="78"/>
      <c r="D335" s="80"/>
      <c r="E335" s="80"/>
      <c r="F335" s="81"/>
      <c r="G335" s="82"/>
      <c r="H335" s="82"/>
      <c r="I335" s="83"/>
      <c r="J335" s="83"/>
      <c r="K335" s="81"/>
      <c r="L335" s="84"/>
      <c r="M335" s="84"/>
      <c r="N335" s="81"/>
      <c r="O335" s="80"/>
      <c r="P335" s="80"/>
      <c r="Q335" s="81"/>
    </row>
    <row r="336" spans="1:17" x14ac:dyDescent="0.2">
      <c r="A336" s="71"/>
      <c r="B336" s="475"/>
      <c r="C336" s="78"/>
      <c r="D336" s="80"/>
      <c r="E336" s="80"/>
      <c r="F336" s="81"/>
      <c r="G336" s="82"/>
      <c r="H336" s="82"/>
      <c r="I336" s="83"/>
      <c r="J336" s="83"/>
      <c r="K336" s="81"/>
      <c r="L336" s="84"/>
      <c r="M336" s="84"/>
      <c r="N336" s="81"/>
      <c r="O336" s="80"/>
      <c r="P336" s="80"/>
      <c r="Q336" s="81"/>
    </row>
    <row r="337" spans="1:17" x14ac:dyDescent="0.2">
      <c r="A337" s="71"/>
      <c r="B337" s="475"/>
      <c r="C337" s="78"/>
      <c r="D337" s="80"/>
      <c r="E337" s="80"/>
      <c r="F337" s="81"/>
      <c r="G337" s="82"/>
      <c r="H337" s="82"/>
      <c r="I337" s="83"/>
      <c r="J337" s="83"/>
      <c r="K337" s="81"/>
      <c r="L337" s="84"/>
      <c r="M337" s="84"/>
      <c r="N337" s="81"/>
      <c r="O337" s="80"/>
      <c r="P337" s="80"/>
      <c r="Q337" s="81"/>
    </row>
    <row r="338" spans="1:17" x14ac:dyDescent="0.2">
      <c r="A338" s="71"/>
      <c r="B338" s="71"/>
      <c r="C338" s="77"/>
      <c r="D338" s="71"/>
      <c r="E338" s="71"/>
      <c r="F338" s="85"/>
      <c r="G338" s="85"/>
      <c r="H338" s="85"/>
      <c r="I338" s="85"/>
      <c r="J338" s="85"/>
      <c r="K338" s="85"/>
      <c r="L338" s="71"/>
      <c r="M338" s="71"/>
      <c r="N338" s="85"/>
      <c r="O338" s="71"/>
      <c r="P338" s="71"/>
      <c r="Q338" s="85"/>
    </row>
    <row r="339" spans="1:17" x14ac:dyDescent="0.2">
      <c r="A339" s="71"/>
      <c r="B339" s="71"/>
      <c r="C339" s="77"/>
      <c r="D339" s="71"/>
      <c r="E339" s="71"/>
      <c r="F339" s="85"/>
      <c r="G339" s="85"/>
      <c r="H339" s="85"/>
      <c r="I339" s="85"/>
      <c r="J339" s="85"/>
      <c r="K339" s="85"/>
      <c r="L339" s="71"/>
      <c r="M339" s="71"/>
      <c r="N339" s="85"/>
      <c r="O339" s="71"/>
      <c r="P339" s="71"/>
      <c r="Q339" s="85"/>
    </row>
    <row r="340" spans="1:17" x14ac:dyDescent="0.2">
      <c r="A340" s="71"/>
      <c r="B340" s="71"/>
      <c r="C340" s="77"/>
      <c r="D340" s="71"/>
      <c r="E340" s="71"/>
      <c r="F340" s="85"/>
      <c r="G340" s="85"/>
      <c r="H340" s="85"/>
      <c r="I340" s="85"/>
      <c r="J340" s="85"/>
      <c r="K340" s="85"/>
      <c r="L340" s="71"/>
      <c r="M340" s="71"/>
      <c r="N340" s="85"/>
      <c r="O340" s="71"/>
      <c r="P340" s="71"/>
      <c r="Q340" s="85"/>
    </row>
    <row r="341" spans="1:17" x14ac:dyDescent="0.2">
      <c r="A341" s="71"/>
      <c r="B341" s="71"/>
      <c r="C341" s="77"/>
      <c r="D341" s="71"/>
      <c r="E341" s="71"/>
      <c r="F341" s="85"/>
      <c r="G341" s="85"/>
      <c r="H341" s="85"/>
      <c r="I341" s="85"/>
      <c r="J341" s="85"/>
      <c r="K341" s="85"/>
      <c r="L341" s="71"/>
      <c r="M341" s="71"/>
      <c r="N341" s="85"/>
      <c r="O341" s="71"/>
      <c r="P341" s="71"/>
      <c r="Q341" s="85"/>
    </row>
    <row r="342" spans="1:17" x14ac:dyDescent="0.2">
      <c r="A342" s="71"/>
      <c r="B342" s="71"/>
      <c r="C342" s="77"/>
      <c r="D342" s="71"/>
      <c r="E342" s="71"/>
      <c r="F342" s="85"/>
      <c r="G342" s="85"/>
      <c r="H342" s="85"/>
      <c r="I342" s="85"/>
      <c r="J342" s="85"/>
      <c r="K342" s="85"/>
      <c r="L342" s="71"/>
      <c r="M342" s="71"/>
      <c r="N342" s="85"/>
      <c r="O342" s="71"/>
      <c r="P342" s="71"/>
      <c r="Q342" s="85"/>
    </row>
    <row r="343" spans="1:17" x14ac:dyDescent="0.2">
      <c r="A343" s="71"/>
      <c r="B343" s="71"/>
      <c r="C343" s="77"/>
      <c r="D343" s="71"/>
      <c r="E343" s="71"/>
      <c r="F343" s="85"/>
      <c r="G343" s="85"/>
      <c r="H343" s="85"/>
      <c r="I343" s="85"/>
      <c r="J343" s="85"/>
      <c r="K343" s="85"/>
      <c r="L343" s="71"/>
      <c r="M343" s="71"/>
      <c r="N343" s="85"/>
      <c r="O343" s="71"/>
      <c r="P343" s="71"/>
      <c r="Q343" s="85"/>
    </row>
  </sheetData>
  <mergeCells count="58">
    <mergeCell ref="B57:B58"/>
    <mergeCell ref="B2:Q2"/>
    <mergeCell ref="B3:Q3"/>
    <mergeCell ref="B4:Q4"/>
    <mergeCell ref="D5:F5"/>
    <mergeCell ref="G5:H5"/>
    <mergeCell ref="I5:K5"/>
    <mergeCell ref="L5:N5"/>
    <mergeCell ref="O5:Q5"/>
    <mergeCell ref="B8:B20"/>
    <mergeCell ref="B21:B24"/>
    <mergeCell ref="B25:B47"/>
    <mergeCell ref="B48:B49"/>
    <mergeCell ref="B50:B56"/>
    <mergeCell ref="O77:Q77"/>
    <mergeCell ref="B80:B92"/>
    <mergeCell ref="B59:B60"/>
    <mergeCell ref="B61:B68"/>
    <mergeCell ref="B69:B72"/>
    <mergeCell ref="B74:Q74"/>
    <mergeCell ref="B75:Q75"/>
    <mergeCell ref="B76:Q76"/>
    <mergeCell ref="B131:B132"/>
    <mergeCell ref="D77:F77"/>
    <mergeCell ref="G77:H77"/>
    <mergeCell ref="I77:K77"/>
    <mergeCell ref="L77:N77"/>
    <mergeCell ref="B93:B96"/>
    <mergeCell ref="B97:B119"/>
    <mergeCell ref="B120:B121"/>
    <mergeCell ref="B122:B128"/>
    <mergeCell ref="B129:B130"/>
    <mergeCell ref="B201:B202"/>
    <mergeCell ref="B133:B140"/>
    <mergeCell ref="B141:B144"/>
    <mergeCell ref="B146:Q146"/>
    <mergeCell ref="B147:Q147"/>
    <mergeCell ref="B148:Q148"/>
    <mergeCell ref="D149:F149"/>
    <mergeCell ref="G149:H149"/>
    <mergeCell ref="I149:K149"/>
    <mergeCell ref="L149:N149"/>
    <mergeCell ref="O149:Q149"/>
    <mergeCell ref="B152:B164"/>
    <mergeCell ref="B165:B168"/>
    <mergeCell ref="B169:B191"/>
    <mergeCell ref="B192:B193"/>
    <mergeCell ref="B194:B200"/>
    <mergeCell ref="B243:B255"/>
    <mergeCell ref="B256:B260"/>
    <mergeCell ref="B261:B265"/>
    <mergeCell ref="B266:B337"/>
    <mergeCell ref="B203:B204"/>
    <mergeCell ref="B205:B212"/>
    <mergeCell ref="B213:B216"/>
    <mergeCell ref="B230:B236"/>
    <mergeCell ref="B237:B238"/>
    <mergeCell ref="B239:B242"/>
  </mergeCells>
  <conditionalFormatting sqref="C7">
    <cfRule type="cellIs" dxfId="133" priority="45" operator="lessThan">
      <formula>0</formula>
    </cfRule>
  </conditionalFormatting>
  <conditionalFormatting sqref="C25">
    <cfRule type="cellIs" dxfId="132" priority="43" operator="lessThan">
      <formula>0</formula>
    </cfRule>
  </conditionalFormatting>
  <conditionalFormatting sqref="C69">
    <cfRule type="cellIs" dxfId="131" priority="44" operator="lessThan">
      <formula>0</formula>
    </cfRule>
  </conditionalFormatting>
  <conditionalFormatting sqref="C79">
    <cfRule type="cellIs" dxfId="130" priority="42" operator="lessThan">
      <formula>0</formula>
    </cfRule>
  </conditionalFormatting>
  <conditionalFormatting sqref="C97">
    <cfRule type="cellIs" dxfId="129" priority="40" operator="lessThan">
      <formula>0</formula>
    </cfRule>
  </conditionalFormatting>
  <conditionalFormatting sqref="C141">
    <cfRule type="cellIs" dxfId="128" priority="41" operator="lessThan">
      <formula>0</formula>
    </cfRule>
  </conditionalFormatting>
  <conditionalFormatting sqref="C151">
    <cfRule type="cellIs" dxfId="127" priority="39" operator="lessThan">
      <formula>0</formula>
    </cfRule>
  </conditionalFormatting>
  <conditionalFormatting sqref="C169">
    <cfRule type="cellIs" dxfId="126" priority="37" operator="lessThan">
      <formula>0</formula>
    </cfRule>
  </conditionalFormatting>
  <conditionalFormatting sqref="C213">
    <cfRule type="cellIs" dxfId="125" priority="38" operator="lessThan">
      <formula>0</formula>
    </cfRule>
  </conditionalFormatting>
  <conditionalFormatting sqref="D73 D145">
    <cfRule type="dataBar" priority="1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{BAB88389-9F6C-4F9F-9B71-6EF1BFD1544C}</x14:id>
        </ext>
      </extLst>
    </cfRule>
  </conditionalFormatting>
  <conditionalFormatting sqref="D266">
    <cfRule type="cellIs" dxfId="124" priority="107" operator="lessThan">
      <formula>0</formula>
    </cfRule>
  </conditionalFormatting>
  <conditionalFormatting sqref="D266:D337">
    <cfRule type="dataBar" priority="10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{D930E552-D34B-4292-BE31-E7547589E4D4}</x14:id>
        </ext>
      </extLst>
    </cfRule>
  </conditionalFormatting>
  <conditionalFormatting sqref="D7:Q73">
    <cfRule type="cellIs" dxfId="123" priority="6" operator="lessThan">
      <formula>0</formula>
    </cfRule>
  </conditionalFormatting>
  <conditionalFormatting sqref="D79:Q145">
    <cfRule type="cellIs" dxfId="122" priority="11" operator="lessThan">
      <formula>0</formula>
    </cfRule>
  </conditionalFormatting>
  <conditionalFormatting sqref="D151:Q337">
    <cfRule type="cellIs" dxfId="12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AB88389-9F6C-4F9F-9B71-6EF1BFD1544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D73 D145</xm:sqref>
        </x14:conditionalFormatting>
        <x14:conditionalFormatting xmlns:xm="http://schemas.microsoft.com/office/excel/2006/main">
          <x14:cfRule type="dataBar" id="{D930E552-D34B-4292-BE31-E7547589E4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D266:D337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10AF1-45DE-452D-A646-B6F009882497}">
  <sheetPr>
    <tabColor rgb="FFC00000"/>
    <pageSetUpPr fitToPage="1"/>
  </sheetPr>
  <dimension ref="A1:T343"/>
  <sheetViews>
    <sheetView showGridLines="0" zoomScale="57" zoomScaleNormal="70" workbookViewId="0">
      <selection activeCell="D19" sqref="D19:Q20"/>
    </sheetView>
  </sheetViews>
  <sheetFormatPr defaultColWidth="9.140625" defaultRowHeight="15" x14ac:dyDescent="0.2"/>
  <cols>
    <col min="1" max="1" width="9.140625" style="33"/>
    <col min="2" max="2" width="21.7109375" style="33" customWidth="1"/>
    <col min="3" max="3" width="40.42578125" style="32" customWidth="1"/>
    <col min="4" max="4" width="20.28515625" style="33" bestFit="1" customWidth="1"/>
    <col min="5" max="5" width="18.85546875" style="33" bestFit="1" customWidth="1"/>
    <col min="6" max="6" width="11.5703125" style="34" bestFit="1" customWidth="1"/>
    <col min="7" max="7" width="12.85546875" style="34" bestFit="1" customWidth="1"/>
    <col min="8" max="8" width="9.5703125" style="34" bestFit="1" customWidth="1"/>
    <col min="9" max="9" width="8.5703125" style="34" bestFit="1" customWidth="1"/>
    <col min="10" max="10" width="9.5703125" style="34" bestFit="1" customWidth="1"/>
    <col min="11" max="11" width="11.5703125" style="34" bestFit="1" customWidth="1"/>
    <col min="12" max="12" width="21.140625" style="33" bestFit="1" customWidth="1"/>
    <col min="13" max="13" width="18.7109375" style="33" bestFit="1" customWidth="1"/>
    <col min="14" max="14" width="13.5703125" style="34" customWidth="1"/>
    <col min="15" max="15" width="20.28515625" style="33" bestFit="1" customWidth="1"/>
    <col min="16" max="16" width="18.85546875" style="33" bestFit="1" customWidth="1"/>
    <col min="17" max="17" width="11.5703125" style="34" bestFit="1" customWidth="1"/>
    <col min="18" max="16384" width="9.140625" style="33"/>
  </cols>
  <sheetData>
    <row r="1" spans="1:17" x14ac:dyDescent="0.2">
      <c r="A1" s="32"/>
      <c r="B1" s="32"/>
    </row>
    <row r="2" spans="1:17" ht="23.25" x14ac:dyDescent="0.2">
      <c r="B2" s="468" t="s">
        <v>253</v>
      </c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  <c r="O2" s="468"/>
      <c r="P2" s="468"/>
      <c r="Q2" s="468"/>
    </row>
    <row r="3" spans="1:17" x14ac:dyDescent="0.2">
      <c r="B3" s="462" t="s">
        <v>258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</row>
    <row r="4" spans="1:17" ht="15.75" thickBot="1" x14ac:dyDescent="0.25">
      <c r="B4" s="462" t="str">
        <f>'HOME PAGE'!H5</f>
        <v>4 WEEKS ENDING 06-16-2024</v>
      </c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</row>
    <row r="5" spans="1:17" x14ac:dyDescent="0.2">
      <c r="D5" s="463" t="s">
        <v>270</v>
      </c>
      <c r="E5" s="464"/>
      <c r="F5" s="465"/>
      <c r="G5" s="466" t="s">
        <v>271</v>
      </c>
      <c r="H5" s="467"/>
      <c r="I5" s="463" t="s">
        <v>272</v>
      </c>
      <c r="J5" s="464"/>
      <c r="K5" s="465"/>
      <c r="L5" s="466" t="s">
        <v>273</v>
      </c>
      <c r="M5" s="464"/>
      <c r="N5" s="467"/>
      <c r="O5" s="463" t="s">
        <v>274</v>
      </c>
      <c r="P5" s="464"/>
      <c r="Q5" s="465"/>
    </row>
    <row r="6" spans="1:17" s="35" customFormat="1" ht="30.75" thickBot="1" x14ac:dyDescent="0.25">
      <c r="C6" s="36"/>
      <c r="D6" s="37" t="s">
        <v>275</v>
      </c>
      <c r="E6" s="38" t="s">
        <v>276</v>
      </c>
      <c r="F6" s="39" t="s">
        <v>277</v>
      </c>
      <c r="G6" s="40" t="s">
        <v>275</v>
      </c>
      <c r="H6" s="41" t="s">
        <v>276</v>
      </c>
      <c r="I6" s="42" t="s">
        <v>275</v>
      </c>
      <c r="J6" s="43" t="s">
        <v>276</v>
      </c>
      <c r="K6" s="39" t="s">
        <v>277</v>
      </c>
      <c r="L6" s="40" t="s">
        <v>275</v>
      </c>
      <c r="M6" s="43" t="s">
        <v>276</v>
      </c>
      <c r="N6" s="41" t="s">
        <v>277</v>
      </c>
      <c r="O6" s="42" t="s">
        <v>275</v>
      </c>
      <c r="P6" s="43" t="s">
        <v>276</v>
      </c>
      <c r="Q6" s="39" t="s">
        <v>277</v>
      </c>
    </row>
    <row r="7" spans="1:17" ht="15.75" thickBot="1" x14ac:dyDescent="0.25">
      <c r="C7" s="261" t="s">
        <v>285</v>
      </c>
      <c r="D7" s="270">
        <f>SubSegments!D117</f>
        <v>855706.12214160047</v>
      </c>
      <c r="E7" s="271">
        <f>SubSegments!E117</f>
        <v>-111692.51179002703</v>
      </c>
      <c r="F7" s="284">
        <f>SubSegments!F117</f>
        <v>-0.11545655314406933</v>
      </c>
      <c r="G7" s="346">
        <f>SubSegments!G117</f>
        <v>99.999999999999972</v>
      </c>
      <c r="H7" s="381">
        <f>SubSegments!H117</f>
        <v>-5.6843418860808015E-14</v>
      </c>
      <c r="I7" s="337">
        <f>SubSegments!I117</f>
        <v>2.9958044586419992</v>
      </c>
      <c r="J7" s="346">
        <f>SubSegments!J117</f>
        <v>0.15051717107451967</v>
      </c>
      <c r="K7" s="325">
        <f>SubSegments!K117</f>
        <v>5.2900517895752196E-2</v>
      </c>
      <c r="L7" s="326">
        <f>SubSegments!L117</f>
        <v>2563528.2159990617</v>
      </c>
      <c r="M7" s="283">
        <f>SubSegments!M117</f>
        <v>-188998.8191367439</v>
      </c>
      <c r="N7" s="285">
        <f>SubSegments!N117</f>
        <v>-6.8663746704096945E-2</v>
      </c>
      <c r="O7" s="313">
        <f>SubSegments!O117</f>
        <v>496573.25290347764</v>
      </c>
      <c r="P7" s="271">
        <f>SubSegments!P117</f>
        <v>-64466.588853460504</v>
      </c>
      <c r="Q7" s="285">
        <f>SubSegments!Q117</f>
        <v>-0.11490554512417259</v>
      </c>
    </row>
    <row r="8" spans="1:17" x14ac:dyDescent="0.2">
      <c r="B8" s="456" t="s">
        <v>282</v>
      </c>
      <c r="C8" s="49" t="s">
        <v>28</v>
      </c>
      <c r="D8" s="397">
        <f>SubSegments!D118</f>
        <v>28766.663214206696</v>
      </c>
      <c r="E8" s="398">
        <f>SubSegments!E118</f>
        <v>20840.980668771714</v>
      </c>
      <c r="F8" s="401">
        <f>SubSegments!F118</f>
        <v>2.629550268926133</v>
      </c>
      <c r="G8" s="402">
        <f>SubSegments!G118</f>
        <v>3.361745635547345</v>
      </c>
      <c r="H8" s="403">
        <f>SubSegments!H118</f>
        <v>2.542467804522917</v>
      </c>
      <c r="I8" s="404">
        <f>SubSegments!I118</f>
        <v>3.0573672758048662</v>
      </c>
      <c r="J8" s="402">
        <f>SubSegments!J118</f>
        <v>0.28746343596393453</v>
      </c>
      <c r="K8" s="405">
        <f>SubSegments!K118</f>
        <v>0.10378101644873088</v>
      </c>
      <c r="L8" s="406">
        <f>SubSegments!L118</f>
        <v>87950.254745215178</v>
      </c>
      <c r="M8" s="407">
        <f>SubSegments!M118</f>
        <v>65996.876229254573</v>
      </c>
      <c r="N8" s="408">
        <f>SubSegments!N118</f>
        <v>3.0062286850870512</v>
      </c>
      <c r="O8" s="409">
        <f>SubSegments!O118</f>
        <v>14383.331607103348</v>
      </c>
      <c r="P8" s="398">
        <f>SubSegments!P118</f>
        <v>10418.293081039414</v>
      </c>
      <c r="Q8" s="408">
        <f>SubSegments!Q118</f>
        <v>2.6275389287028141</v>
      </c>
    </row>
    <row r="9" spans="1:17" x14ac:dyDescent="0.2">
      <c r="B9" s="457"/>
      <c r="C9" s="49" t="s">
        <v>134</v>
      </c>
      <c r="D9" s="292">
        <f>SubSegments!D119</f>
        <v>500084.72452412068</v>
      </c>
      <c r="E9" s="293">
        <f>SubSegments!E119</f>
        <v>-58398.113059975789</v>
      </c>
      <c r="F9" s="330">
        <f>SubSegments!F119</f>
        <v>-0.10456563591568235</v>
      </c>
      <c r="G9" s="348">
        <f>SubSegments!G119</f>
        <v>58.441176425446628</v>
      </c>
      <c r="H9" s="383">
        <f>SubSegments!H119</f>
        <v>0.71080365095205877</v>
      </c>
      <c r="I9" s="339">
        <f>SubSegments!I119</f>
        <v>2.8025234116312268</v>
      </c>
      <c r="J9" s="348">
        <f>SubSegments!J119</f>
        <v>2.5533677679085542E-2</v>
      </c>
      <c r="K9" s="355">
        <f>SubSegments!K119</f>
        <v>9.1947324712456403E-3</v>
      </c>
      <c r="L9" s="361">
        <f>SubSegments!L119</f>
        <v>1401499.148278001</v>
      </c>
      <c r="M9" s="373">
        <f>SubSegments!M119</f>
        <v>-149401.95828149584</v>
      </c>
      <c r="N9" s="367">
        <f>SubSegments!N119</f>
        <v>-9.6332356492366961E-2</v>
      </c>
      <c r="O9" s="296">
        <f>SubSegments!O119</f>
        <v>252217.97988309094</v>
      </c>
      <c r="P9" s="293">
        <f>SubSegments!P119</f>
        <v>-34738.159770701313</v>
      </c>
      <c r="Q9" s="367">
        <f>SubSegments!Q119</f>
        <v>-0.12105738463241218</v>
      </c>
    </row>
    <row r="10" spans="1:17" x14ac:dyDescent="0.2">
      <c r="B10" s="457"/>
      <c r="C10" s="49" t="s">
        <v>135</v>
      </c>
      <c r="D10" s="292">
        <f>SubSegments!D120</f>
        <v>141031.93880179524</v>
      </c>
      <c r="E10" s="293">
        <f>SubSegments!E120</f>
        <v>-30709.257463303016</v>
      </c>
      <c r="F10" s="330">
        <f>SubSegments!F120</f>
        <v>-0.1788112469875921</v>
      </c>
      <c r="G10" s="348">
        <f>SubSegments!G120</f>
        <v>16.481352084852507</v>
      </c>
      <c r="H10" s="383">
        <f>SubSegments!H120</f>
        <v>-1.2715359430249862</v>
      </c>
      <c r="I10" s="339">
        <f>SubSegments!I120</f>
        <v>3.0363251918379186</v>
      </c>
      <c r="J10" s="348">
        <f>SubSegments!J120</f>
        <v>0.37201991658805689</v>
      </c>
      <c r="K10" s="355">
        <f>SubSegments!K120</f>
        <v>0.13963111511430251</v>
      </c>
      <c r="L10" s="361">
        <f>SubSegments!L120</f>
        <v>428218.82863763452</v>
      </c>
      <c r="M10" s="373">
        <f>SubSegments!M120</f>
        <v>-29352.146549188648</v>
      </c>
      <c r="N10" s="367">
        <f>SubSegments!N120</f>
        <v>-6.414774568514614E-2</v>
      </c>
      <c r="O10" s="296">
        <f>SubSegments!O120</f>
        <v>74510.232607483864</v>
      </c>
      <c r="P10" s="293">
        <f>SubSegments!P120</f>
        <v>-12012.380690766775</v>
      </c>
      <c r="Q10" s="367">
        <f>SubSegments!Q120</f>
        <v>-0.13883515803387839</v>
      </c>
    </row>
    <row r="11" spans="1:17" x14ac:dyDescent="0.2">
      <c r="B11" s="457"/>
      <c r="C11" s="49" t="s">
        <v>136</v>
      </c>
      <c r="D11" s="292">
        <f>SubSegments!D121</f>
        <v>166481.26945012808</v>
      </c>
      <c r="E11" s="293">
        <f>SubSegments!E121</f>
        <v>-40318.05356789424</v>
      </c>
      <c r="F11" s="330">
        <f>SubSegments!F121</f>
        <v>-0.19496221254254575</v>
      </c>
      <c r="G11" s="348">
        <f>SubSegments!G121</f>
        <v>19.455425775553707</v>
      </c>
      <c r="H11" s="383">
        <f>SubSegments!H121</f>
        <v>-1.921420931120295</v>
      </c>
      <c r="I11" s="339">
        <f>SubSegments!I121</f>
        <v>2.6852879172052684</v>
      </c>
      <c r="J11" s="348">
        <f>SubSegments!J121</f>
        <v>0.24022361086016497</v>
      </c>
      <c r="K11" s="355">
        <f>SubSegments!K121</f>
        <v>9.8248381540219143E-2</v>
      </c>
      <c r="L11" s="361">
        <f>SubSegments!L121</f>
        <v>447050.1412954235</v>
      </c>
      <c r="M11" s="373">
        <f>SubSegments!M121</f>
        <v>-58587.50199227425</v>
      </c>
      <c r="N11" s="367">
        <f>SubSegments!N121</f>
        <v>-0.11586855284613201</v>
      </c>
      <c r="O11" s="296">
        <f>SubSegments!O121</f>
        <v>110532.33977639675</v>
      </c>
      <c r="P11" s="293">
        <f>SubSegments!P121</f>
        <v>-20676.264401940804</v>
      </c>
      <c r="Q11" s="367">
        <f>SubSegments!Q121</f>
        <v>-0.15758314427183304</v>
      </c>
    </row>
    <row r="12" spans="1:17" x14ac:dyDescent="0.2">
      <c r="B12" s="457"/>
      <c r="C12" s="49" t="s">
        <v>137</v>
      </c>
      <c r="D12" s="292">
        <f>SubSegments!D122</f>
        <v>197.6843729019165</v>
      </c>
      <c r="E12" s="293">
        <f>SubSegments!E122</f>
        <v>98.041566133499146</v>
      </c>
      <c r="F12" s="330">
        <f>SubSegments!F122</f>
        <v>0.9839301933892759</v>
      </c>
      <c r="G12" s="348">
        <f>SubSegments!G122</f>
        <v>2.3101900031656436E-2</v>
      </c>
      <c r="H12" s="383">
        <f>SubSegments!H122</f>
        <v>1.2801822765322421E-2</v>
      </c>
      <c r="I12" s="339">
        <f>SubSegments!I122</f>
        <v>2.0110074324744844</v>
      </c>
      <c r="J12" s="348">
        <f>SubSegments!J122</f>
        <v>1.3042314963680468E-3</v>
      </c>
      <c r="K12" s="355">
        <f>SubSegments!K122</f>
        <v>6.4896721850932085E-4</v>
      </c>
      <c r="L12" s="361">
        <f>SubSegments!L122</f>
        <v>397.5447431898117</v>
      </c>
      <c r="M12" s="373">
        <f>SubSegments!M122</f>
        <v>197.2922754728794</v>
      </c>
      <c r="N12" s="367">
        <f>SubSegments!N122</f>
        <v>0.98521769904859646</v>
      </c>
      <c r="O12" s="296">
        <f>SubSegments!O122</f>
        <v>195.61828279495239</v>
      </c>
      <c r="P12" s="293">
        <f>SubSegments!P122</f>
        <v>98.00956404209137</v>
      </c>
      <c r="Q12" s="367">
        <f>SubSegments!Q122</f>
        <v>1.0041066545525021</v>
      </c>
    </row>
    <row r="13" spans="1:17" x14ac:dyDescent="0.2">
      <c r="B13" s="457"/>
      <c r="C13" s="49" t="s">
        <v>138</v>
      </c>
      <c r="D13" s="292">
        <f>SubSegments!D123</f>
        <v>18161.10445432919</v>
      </c>
      <c r="E13" s="293">
        <f>SubSegments!E123</f>
        <v>-3061.0308957501147</v>
      </c>
      <c r="F13" s="330">
        <f>SubSegments!F123</f>
        <v>-0.14423764834478242</v>
      </c>
      <c r="G13" s="348">
        <f>SubSegments!G123</f>
        <v>2.122352988298934</v>
      </c>
      <c r="H13" s="383">
        <f>SubSegments!H123</f>
        <v>-7.1379213268266017E-2</v>
      </c>
      <c r="I13" s="339">
        <f>SubSegments!I123</f>
        <v>10.707292543816994</v>
      </c>
      <c r="J13" s="348">
        <f>SubSegments!J123</f>
        <v>0.74024442074129482</v>
      </c>
      <c r="K13" s="355">
        <f>SubSegments!K123</f>
        <v>7.4269172938724121E-2</v>
      </c>
      <c r="L13" s="361">
        <f>SubSegments!L123</f>
        <v>194456.25831132053</v>
      </c>
      <c r="M13" s="373">
        <f>SubSegments!M123</f>
        <v>-17065.78599734584</v>
      </c>
      <c r="N13" s="367">
        <f>SubSegments!N123</f>
        <v>-8.0680886255251785E-2</v>
      </c>
      <c r="O13" s="296">
        <f>SubSegments!O123</f>
        <v>43846.371342778206</v>
      </c>
      <c r="P13" s="293">
        <f>SubSegments!P123</f>
        <v>-7296.648798441267</v>
      </c>
      <c r="Q13" s="367">
        <f>SubSegments!Q123</f>
        <v>-0.14267144916927629</v>
      </c>
    </row>
    <row r="14" spans="1:17" x14ac:dyDescent="0.2">
      <c r="B14" s="457"/>
      <c r="C14" s="49" t="s">
        <v>139</v>
      </c>
      <c r="D14" s="292">
        <f>SubSegments!D124</f>
        <v>982.7373241186142</v>
      </c>
      <c r="E14" s="293">
        <f>SubSegments!E124</f>
        <v>-145.07903800919621</v>
      </c>
      <c r="F14" s="330">
        <f>SubSegments!F124</f>
        <v>-0.1286371105092684</v>
      </c>
      <c r="G14" s="348">
        <f>SubSegments!G124</f>
        <v>0.11484519026918831</v>
      </c>
      <c r="H14" s="383">
        <f>SubSegments!H124</f>
        <v>-1.7371908268264402E-3</v>
      </c>
      <c r="I14" s="339">
        <f>SubSegments!I124</f>
        <v>4.0255314326491103</v>
      </c>
      <c r="J14" s="348">
        <f>SubSegments!J124</f>
        <v>-0.17872997786805556</v>
      </c>
      <c r="K14" s="355">
        <f>SubSegments!K124</f>
        <v>-4.2511623425925363E-2</v>
      </c>
      <c r="L14" s="361">
        <f>SubSegments!L124</f>
        <v>3956.0399882769584</v>
      </c>
      <c r="M14" s="373">
        <f>SubSegments!M124</f>
        <v>-785.59482116684876</v>
      </c>
      <c r="N14" s="367">
        <f>SubSegments!N124</f>
        <v>-0.16568016153462456</v>
      </c>
      <c r="O14" s="296">
        <f>SubSegments!O124</f>
        <v>887.37940382957458</v>
      </c>
      <c r="P14" s="293">
        <f>SubSegments!P124</f>
        <v>-259.43783669188588</v>
      </c>
      <c r="Q14" s="367">
        <f>SubSegments!Q124</f>
        <v>-0.22622422084788235</v>
      </c>
    </row>
    <row r="15" spans="1:17" x14ac:dyDescent="0.2">
      <c r="B15" s="457"/>
      <c r="C15" s="49" t="s">
        <v>140</v>
      </c>
      <c r="D15" s="292">
        <f>SubSegments!D125</f>
        <v>12695750.452738496</v>
      </c>
      <c r="E15" s="293">
        <f>SubSegments!E125</f>
        <v>-1123515.9346022457</v>
      </c>
      <c r="F15" s="330">
        <f>SubSegments!F125</f>
        <v>-8.1300693040511338E-2</v>
      </c>
      <c r="G15" s="348">
        <f>SubSegments!G125</f>
        <v>99.999999999999972</v>
      </c>
      <c r="H15" s="383">
        <f>SubSegments!H125</f>
        <v>-2.8421709430404007E-14</v>
      </c>
      <c r="I15" s="339">
        <f>SubSegments!I125</f>
        <v>2.8844840257144688</v>
      </c>
      <c r="J15" s="348">
        <f>SubSegments!J125</f>
        <v>5.5977866622755723E-2</v>
      </c>
      <c r="K15" s="355">
        <f>SubSegments!K125</f>
        <v>1.9790611536349378E-2</v>
      </c>
      <c r="L15" s="361">
        <f>SubSegments!L125</f>
        <v>36620689.375381425</v>
      </c>
      <c r="M15" s="373">
        <f>SubSegments!M125</f>
        <v>-2467190.7153409496</v>
      </c>
      <c r="N15" s="367">
        <f>SubSegments!N125</f>
        <v>-6.3119071937762741E-2</v>
      </c>
      <c r="O15" s="296">
        <f>SubSegments!O125</f>
        <v>7376114.0769541021</v>
      </c>
      <c r="P15" s="293">
        <f>SubSegments!P125</f>
        <v>-801344.05887405202</v>
      </c>
      <c r="Q15" s="367">
        <f>SubSegments!Q125</f>
        <v>-9.7994272249844749E-2</v>
      </c>
    </row>
    <row r="16" spans="1:17" x14ac:dyDescent="0.2">
      <c r="B16" s="457"/>
      <c r="C16" s="49" t="s">
        <v>141</v>
      </c>
      <c r="D16" s="292">
        <f>SubSegments!D126</f>
        <v>154311.99097480011</v>
      </c>
      <c r="E16" s="293">
        <f>SubSegments!E126</f>
        <v>-45143.155363507336</v>
      </c>
      <c r="F16" s="330">
        <f>SubSegments!F126</f>
        <v>-0.22633236691189412</v>
      </c>
      <c r="G16" s="348">
        <f>SubSegments!G126</f>
        <v>1.2154617527277773</v>
      </c>
      <c r="H16" s="383">
        <f>SubSegments!H126</f>
        <v>-0.22785036491849708</v>
      </c>
      <c r="I16" s="339">
        <f>SubSegments!I126</f>
        <v>2.9082319046483471</v>
      </c>
      <c r="J16" s="348">
        <f>SubSegments!J126</f>
        <v>8.3075990117654985E-2</v>
      </c>
      <c r="K16" s="355">
        <f>SubSegments!K126</f>
        <v>2.9405807194699683E-2</v>
      </c>
      <c r="L16" s="361">
        <f>SubSegments!L126</f>
        <v>448775.05542272149</v>
      </c>
      <c r="M16" s="373">
        <f>SubSegments!M126</f>
        <v>-114716.83093853254</v>
      </c>
      <c r="N16" s="367">
        <f>SubSegments!N126</f>
        <v>-0.20358204566052562</v>
      </c>
      <c r="O16" s="296">
        <f>SubSegments!O126</f>
        <v>77159.386492618083</v>
      </c>
      <c r="P16" s="293">
        <f>SubSegments!P126</f>
        <v>-28510.597711417708</v>
      </c>
      <c r="Q16" s="367">
        <f>SubSegments!Q126</f>
        <v>-0.26980791116962066</v>
      </c>
    </row>
    <row r="17" spans="2:17" x14ac:dyDescent="0.2">
      <c r="B17" s="457"/>
      <c r="C17" s="49" t="s">
        <v>142</v>
      </c>
      <c r="D17" s="292">
        <f>SubSegments!D127</f>
        <v>7499478.0419177189</v>
      </c>
      <c r="E17" s="293">
        <f>SubSegments!E127</f>
        <v>222720.19261385407</v>
      </c>
      <c r="F17" s="330">
        <f>SubSegments!F127</f>
        <v>3.0607063918605005E-2</v>
      </c>
      <c r="G17" s="348">
        <f>SubSegments!G127</f>
        <v>59.070773876939789</v>
      </c>
      <c r="H17" s="383">
        <f>SubSegments!H127</f>
        <v>6.4141592250230843</v>
      </c>
      <c r="I17" s="339">
        <f>SubSegments!I127</f>
        <v>2.779665083453827</v>
      </c>
      <c r="J17" s="348">
        <f>SubSegments!J127</f>
        <v>9.3773412308747695E-2</v>
      </c>
      <c r="K17" s="355">
        <f>SubSegments!K127</f>
        <v>3.4913326295385981E-2</v>
      </c>
      <c r="L17" s="361">
        <f>SubSegments!L127</f>
        <v>20846037.257247359</v>
      </c>
      <c r="M17" s="373">
        <f>SubSegments!M127</f>
        <v>1301453.9568625279</v>
      </c>
      <c r="N17" s="367">
        <f>SubSegments!N127</f>
        <v>6.6588984623524944E-2</v>
      </c>
      <c r="O17" s="296">
        <f>SubSegments!O127</f>
        <v>3820306.6582769016</v>
      </c>
      <c r="P17" s="293">
        <f>SubSegments!P127</f>
        <v>48551.773445601109</v>
      </c>
      <c r="Q17" s="367">
        <f>SubSegments!Q127</f>
        <v>1.2872462534842767E-2</v>
      </c>
    </row>
    <row r="18" spans="2:17" ht="15.75" thickBot="1" x14ac:dyDescent="0.25">
      <c r="B18" s="457"/>
      <c r="C18" s="395" t="s">
        <v>143</v>
      </c>
      <c r="D18" s="399">
        <f>SubSegments!D128</f>
        <v>2067935.2900511778</v>
      </c>
      <c r="E18" s="400">
        <f>SubSegments!E128</f>
        <v>-913976.69956093538</v>
      </c>
      <c r="F18" s="410">
        <f>SubSegments!F128</f>
        <v>-0.30650693338532281</v>
      </c>
      <c r="G18" s="411">
        <f>SubSegments!G128</f>
        <v>16.288405303407014</v>
      </c>
      <c r="H18" s="412">
        <f>SubSegments!H128</f>
        <v>-5.289527316400644</v>
      </c>
      <c r="I18" s="413">
        <f>SubSegments!I128</f>
        <v>2.687383665734866</v>
      </c>
      <c r="J18" s="411">
        <f>SubSegments!J128</f>
        <v>-0.10742189243647982</v>
      </c>
      <c r="K18" s="414">
        <f>SubSegments!K128</f>
        <v>-3.8436266924689551E-2</v>
      </c>
      <c r="L18" s="415">
        <f>SubSegments!L128</f>
        <v>5557335.520280228</v>
      </c>
      <c r="M18" s="416">
        <f>SubSegments!M128</f>
        <v>-2776528.6822654819</v>
      </c>
      <c r="N18" s="417">
        <f>SubSegments!N128</f>
        <v>-0.33316221800414597</v>
      </c>
      <c r="O18" s="418">
        <f>SubSegments!O128</f>
        <v>1046606.7106035097</v>
      </c>
      <c r="P18" s="400">
        <f>SubSegments!P128</f>
        <v>-494647.84329287696</v>
      </c>
      <c r="Q18" s="417">
        <f>SubSegments!Q128</f>
        <v>-0.32093844721650727</v>
      </c>
    </row>
    <row r="19" spans="2:17" s="267" customFormat="1" x14ac:dyDescent="0.2">
      <c r="B19" s="457"/>
      <c r="C19" s="396" t="s">
        <v>286</v>
      </c>
      <c r="D19" s="419">
        <f>'RFG vs SS'!E228</f>
        <v>500084.72452412068</v>
      </c>
      <c r="E19" s="419">
        <f>'RFG vs SS'!F228</f>
        <v>-58398.113059975673</v>
      </c>
      <c r="F19" s="426">
        <f>'RFG vs SS'!G228</f>
        <v>-0.10456563591568216</v>
      </c>
      <c r="G19" s="427">
        <f>'RFG vs SS'!H228</f>
        <v>58.441176425446628</v>
      </c>
      <c r="H19" s="428">
        <f>'RFG vs SS'!I228</f>
        <v>0.71080365095208009</v>
      </c>
      <c r="I19" s="429">
        <f>'RFG vs SS'!J228</f>
        <v>2.8025234116312268</v>
      </c>
      <c r="J19" s="427">
        <f>'RFG vs SS'!K228</f>
        <v>2.5533677679085542E-2</v>
      </c>
      <c r="K19" s="430">
        <f>'RFG vs SS'!L228</f>
        <v>9.1947324712456403E-3</v>
      </c>
      <c r="L19" s="431">
        <f>'RFG vs SS'!M228</f>
        <v>1401499.148278001</v>
      </c>
      <c r="M19" s="432">
        <f>'RFG vs SS'!N228</f>
        <v>-149401.95828149561</v>
      </c>
      <c r="N19" s="433">
        <f>'RFG vs SS'!O228</f>
        <v>-9.6332356492366822E-2</v>
      </c>
      <c r="O19" s="434">
        <f>'RFG vs SS'!P228</f>
        <v>252217.97988309094</v>
      </c>
      <c r="P19" s="435">
        <f>'RFG vs SS'!Q228</f>
        <v>-34738.159770701313</v>
      </c>
      <c r="Q19" s="433">
        <f>'RFG vs SS'!R228</f>
        <v>-0.12105738463241218</v>
      </c>
    </row>
    <row r="20" spans="2:17" s="267" customFormat="1" ht="15.75" thickBot="1" x14ac:dyDescent="0.25">
      <c r="B20" s="458"/>
      <c r="C20" s="268" t="s">
        <v>287</v>
      </c>
      <c r="D20" s="420" t="s">
        <v>483</v>
      </c>
      <c r="E20" s="420" t="s">
        <v>483</v>
      </c>
      <c r="F20" s="436" t="s">
        <v>483</v>
      </c>
      <c r="G20" s="437" t="s">
        <v>483</v>
      </c>
      <c r="H20" s="438" t="s">
        <v>483</v>
      </c>
      <c r="I20" s="439" t="s">
        <v>483</v>
      </c>
      <c r="J20" s="437" t="s">
        <v>483</v>
      </c>
      <c r="K20" s="440" t="s">
        <v>483</v>
      </c>
      <c r="L20" s="441" t="s">
        <v>483</v>
      </c>
      <c r="M20" s="442" t="s">
        <v>483</v>
      </c>
      <c r="N20" s="443" t="s">
        <v>483</v>
      </c>
      <c r="O20" s="444" t="s">
        <v>483</v>
      </c>
      <c r="P20" s="445" t="s">
        <v>483</v>
      </c>
      <c r="Q20" s="443" t="s">
        <v>483</v>
      </c>
    </row>
    <row r="21" spans="2:17" x14ac:dyDescent="0.2">
      <c r="B21" s="459" t="s">
        <v>278</v>
      </c>
      <c r="C21" s="44" t="s">
        <v>33</v>
      </c>
      <c r="D21" s="269">
        <f>'Fat Content'!D45</f>
        <v>203.20672941207886</v>
      </c>
      <c r="E21" s="63">
        <f>'Fat Content'!E45</f>
        <v>-982.79961848258972</v>
      </c>
      <c r="F21" s="334">
        <f>'Fat Content'!F45</f>
        <v>-0.82866303390972573</v>
      </c>
      <c r="G21" s="352">
        <f>'Fat Content'!G45</f>
        <v>2.3747256698772638E-2</v>
      </c>
      <c r="H21" s="387">
        <f>'Fat Content'!H45</f>
        <v>-9.8850223419076233E-2</v>
      </c>
      <c r="I21" s="343">
        <f>'Fat Content'!I45</f>
        <v>3.6738985882354154</v>
      </c>
      <c r="J21" s="352">
        <f>'Fat Content'!J45</f>
        <v>1.5469127435618022</v>
      </c>
      <c r="K21" s="320">
        <f>'Fat Content'!K45</f>
        <v>0.72727928464384139</v>
      </c>
      <c r="L21" s="321">
        <f>'Fat Content'!L45</f>
        <v>746.56091630697256</v>
      </c>
      <c r="M21" s="322">
        <f>'Fat Content'!M45</f>
        <v>-1776.0577973580362</v>
      </c>
      <c r="N21" s="323">
        <f>'Fat Content'!N45</f>
        <v>-0.70405320777854496</v>
      </c>
      <c r="O21" s="62">
        <f>'Fat Content'!O45</f>
        <v>101.60336470603943</v>
      </c>
      <c r="P21" s="63">
        <f>'Fat Content'!P45</f>
        <v>-491.39980924129486</v>
      </c>
      <c r="Q21" s="323">
        <f>'Fat Content'!Q45</f>
        <v>-0.82866303390972573</v>
      </c>
    </row>
    <row r="22" spans="2:17" x14ac:dyDescent="0.2">
      <c r="B22" s="460"/>
      <c r="C22" s="49" t="s">
        <v>166</v>
      </c>
      <c r="D22" s="58">
        <f>'Fat Content'!D46</f>
        <v>5745.8004604667185</v>
      </c>
      <c r="E22" s="288">
        <f>'Fat Content'!E46</f>
        <v>-14782.47714609827</v>
      </c>
      <c r="F22" s="290">
        <f>'Fat Content'!F46</f>
        <v>-0.72010313916306357</v>
      </c>
      <c r="G22" s="344">
        <f>'Fat Content'!G46</f>
        <v>0.67146889706556445</v>
      </c>
      <c r="H22" s="379">
        <f>'Fat Content'!H46</f>
        <v>-1.4505392272518676</v>
      </c>
      <c r="I22" s="335">
        <f>'Fat Content'!I46</f>
        <v>3.1989608160785417</v>
      </c>
      <c r="J22" s="344">
        <f>'Fat Content'!J46</f>
        <v>0.30104260462481847</v>
      </c>
      <c r="K22" s="301">
        <f>'Fat Content'!K46</f>
        <v>0.10388236749918565</v>
      </c>
      <c r="L22" s="305">
        <f>'Fat Content'!L46</f>
        <v>18380.590530039073</v>
      </c>
      <c r="M22" s="291">
        <f>'Fat Content'!M46</f>
        <v>-41108.67899580326</v>
      </c>
      <c r="N22" s="280">
        <f>'Fat Content'!N46</f>
        <v>-0.69102679060373262</v>
      </c>
      <c r="O22" s="295">
        <f>'Fat Content'!O46</f>
        <v>4041.0743628740311</v>
      </c>
      <c r="P22" s="288">
        <f>'Fat Content'!P46</f>
        <v>-6504.7080538695118</v>
      </c>
      <c r="Q22" s="280">
        <f>'Fat Content'!Q46</f>
        <v>-0.61680658644559028</v>
      </c>
    </row>
    <row r="23" spans="2:17" x14ac:dyDescent="0.2">
      <c r="B23" s="460"/>
      <c r="C23" s="49" t="s">
        <v>167</v>
      </c>
      <c r="D23" s="58">
        <f>'Fat Content'!D47</f>
        <v>0</v>
      </c>
      <c r="E23" s="288">
        <f>'Fat Content'!E47</f>
        <v>0</v>
      </c>
      <c r="F23" s="290">
        <f>'Fat Content'!F47</f>
        <v>0</v>
      </c>
      <c r="G23" s="344">
        <f>'Fat Content'!G47</f>
        <v>0</v>
      </c>
      <c r="H23" s="379">
        <f>'Fat Content'!H47</f>
        <v>0</v>
      </c>
      <c r="I23" s="335">
        <f>'Fat Content'!I47</f>
        <v>0</v>
      </c>
      <c r="J23" s="344">
        <f>'Fat Content'!J47</f>
        <v>0</v>
      </c>
      <c r="K23" s="301">
        <f>'Fat Content'!K47</f>
        <v>0</v>
      </c>
      <c r="L23" s="305">
        <f>'Fat Content'!L47</f>
        <v>0</v>
      </c>
      <c r="M23" s="291">
        <f>'Fat Content'!M47</f>
        <v>0</v>
      </c>
      <c r="N23" s="280">
        <f>'Fat Content'!N47</f>
        <v>0</v>
      </c>
      <c r="O23" s="295">
        <f>'Fat Content'!O47</f>
        <v>0</v>
      </c>
      <c r="P23" s="288">
        <f>'Fat Content'!P47</f>
        <v>0</v>
      </c>
      <c r="Q23" s="280">
        <f>'Fat Content'!Q47</f>
        <v>0</v>
      </c>
    </row>
    <row r="24" spans="2:17" ht="15.75" thickBot="1" x14ac:dyDescent="0.25">
      <c r="B24" s="461"/>
      <c r="C24" s="52" t="s">
        <v>168</v>
      </c>
      <c r="D24" s="307">
        <f>'Fat Content'!D48</f>
        <v>849757.11495172174</v>
      </c>
      <c r="E24" s="308">
        <f>'Fat Content'!E48</f>
        <v>-95927.235025446047</v>
      </c>
      <c r="F24" s="328">
        <f>'Fat Content'!F48</f>
        <v>-0.10143684309438142</v>
      </c>
      <c r="G24" s="345">
        <f>'Fat Content'!G48</f>
        <v>99.304783846235637</v>
      </c>
      <c r="H24" s="380">
        <f>'Fat Content'!H48</f>
        <v>1.5493894506709154</v>
      </c>
      <c r="I24" s="336">
        <f>'Fat Content'!I48</f>
        <v>2.994268620742615</v>
      </c>
      <c r="J24" s="345">
        <f>'Fat Content'!J48</f>
        <v>0.1492229699805443</v>
      </c>
      <c r="K24" s="353">
        <f>'Fat Content'!K48</f>
        <v>5.2450114443883741E-2</v>
      </c>
      <c r="L24" s="359">
        <f>'Fat Content'!L48</f>
        <v>2544401.0645527155</v>
      </c>
      <c r="M24" s="371">
        <f>'Fat Content'!M48</f>
        <v>-146114.0823435816</v>
      </c>
      <c r="N24" s="365">
        <f>'Fat Content'!N48</f>
        <v>-5.4307102679624276E-2</v>
      </c>
      <c r="O24" s="309">
        <f>'Fat Content'!O48</f>
        <v>492430.57517589757</v>
      </c>
      <c r="P24" s="308">
        <f>'Fat Content'!P48</f>
        <v>-57470.480990349664</v>
      </c>
      <c r="Q24" s="365">
        <f>'Fat Content'!Q48</f>
        <v>-0.10451058485142292</v>
      </c>
    </row>
    <row r="25" spans="2:17" ht="15.75" thickBot="1" x14ac:dyDescent="0.25">
      <c r="B25" s="459" t="s">
        <v>288</v>
      </c>
      <c r="C25" s="261" t="s">
        <v>288</v>
      </c>
      <c r="D25" s="270">
        <f>Flavors!D216</f>
        <v>567142.95091221749</v>
      </c>
      <c r="E25" s="271">
        <f>Flavors!E216</f>
        <v>-41435.683888384374</v>
      </c>
      <c r="F25" s="284">
        <f>Flavors!F216</f>
        <v>-6.8085998290032965E-2</v>
      </c>
      <c r="G25" s="346">
        <f>Flavors!G216</f>
        <v>66.277771800067555</v>
      </c>
      <c r="H25" s="381">
        <f>Flavors!H216</f>
        <v>3.3689963010508563</v>
      </c>
      <c r="I25" s="337">
        <f>Flavors!I216</f>
        <v>2.8782654071694673</v>
      </c>
      <c r="J25" s="346">
        <f>Flavors!J216</f>
        <v>8.8731308845409806E-2</v>
      </c>
      <c r="K25" s="325">
        <f>Flavors!K216</f>
        <v>3.180864822506356E-2</v>
      </c>
      <c r="L25" s="326">
        <f>Flavors!L216</f>
        <v>1632387.9365306469</v>
      </c>
      <c r="M25" s="283">
        <f>Flavors!M216</f>
        <v>-65262.916757135885</v>
      </c>
      <c r="N25" s="285">
        <f>Flavors!N216</f>
        <v>-3.8443073633629324E-2</v>
      </c>
      <c r="O25" s="313">
        <f>Flavors!O216</f>
        <v>289786.66406132409</v>
      </c>
      <c r="P25" s="271">
        <f>Flavors!P216</f>
        <v>-22874.713145737187</v>
      </c>
      <c r="Q25" s="285">
        <f>Flavors!Q216</f>
        <v>-7.3161301053786099E-2</v>
      </c>
    </row>
    <row r="26" spans="2:17" x14ac:dyDescent="0.2">
      <c r="B26" s="460"/>
      <c r="C26" s="389" t="s">
        <v>33</v>
      </c>
      <c r="D26" s="310">
        <f>Flavors!D217</f>
        <v>898.81700718402863</v>
      </c>
      <c r="E26" s="311">
        <f>Flavors!E217</f>
        <v>156.50997412204742</v>
      </c>
      <c r="F26" s="329">
        <f>Flavors!F217</f>
        <v>0.21084263943512865</v>
      </c>
      <c r="G26" s="347">
        <f>Flavors!G217</f>
        <v>0.10503804798480734</v>
      </c>
      <c r="H26" s="382">
        <f>Flavors!H217</f>
        <v>2.8305767513709904E-2</v>
      </c>
      <c r="I26" s="338">
        <f>Flavors!I217</f>
        <v>2.8973166968337232</v>
      </c>
      <c r="J26" s="347">
        <f>Flavors!J217</f>
        <v>-0.49610895289293699</v>
      </c>
      <c r="K26" s="354">
        <f>Flavors!K217</f>
        <v>-0.14619708934330078</v>
      </c>
      <c r="L26" s="360">
        <f>Flavors!L217</f>
        <v>2604.1575223124028</v>
      </c>
      <c r="M26" s="372">
        <f>Flavors!M217</f>
        <v>85.193796347379703</v>
      </c>
      <c r="N26" s="366">
        <f>Flavors!N217</f>
        <v>3.3820969896953039E-2</v>
      </c>
      <c r="O26" s="312">
        <f>Flavors!O217</f>
        <v>639.25647282600403</v>
      </c>
      <c r="P26" s="311">
        <f>Flavors!P217</f>
        <v>-12.788080453872681</v>
      </c>
      <c r="Q26" s="366">
        <f>Flavors!Q217</f>
        <v>-1.9612280157156162E-2</v>
      </c>
    </row>
    <row r="27" spans="2:17" x14ac:dyDescent="0.2">
      <c r="B27" s="460"/>
      <c r="C27" s="49" t="s">
        <v>145</v>
      </c>
      <c r="D27" s="292">
        <f>Flavors!D218</f>
        <v>0</v>
      </c>
      <c r="E27" s="293">
        <f>Flavors!E218</f>
        <v>0</v>
      </c>
      <c r="F27" s="330">
        <f>Flavors!F218</f>
        <v>0</v>
      </c>
      <c r="G27" s="348">
        <f>Flavors!G218</f>
        <v>0</v>
      </c>
      <c r="H27" s="383">
        <f>Flavors!H218</f>
        <v>0</v>
      </c>
      <c r="I27" s="339">
        <f>Flavors!I218</f>
        <v>0</v>
      </c>
      <c r="J27" s="348">
        <f>Flavors!J218</f>
        <v>0</v>
      </c>
      <c r="K27" s="355">
        <f>Flavors!K218</f>
        <v>0</v>
      </c>
      <c r="L27" s="361">
        <f>Flavors!L218</f>
        <v>0</v>
      </c>
      <c r="M27" s="373">
        <f>Flavors!M218</f>
        <v>0</v>
      </c>
      <c r="N27" s="367">
        <f>Flavors!N218</f>
        <v>0</v>
      </c>
      <c r="O27" s="296">
        <f>Flavors!O218</f>
        <v>0</v>
      </c>
      <c r="P27" s="293">
        <f>Flavors!P218</f>
        <v>0</v>
      </c>
      <c r="Q27" s="367">
        <f>Flavors!Q218</f>
        <v>0</v>
      </c>
    </row>
    <row r="28" spans="2:17" x14ac:dyDescent="0.2">
      <c r="B28" s="460"/>
      <c r="C28" s="49" t="s">
        <v>146</v>
      </c>
      <c r="D28" s="292">
        <f>Flavors!D219</f>
        <v>0</v>
      </c>
      <c r="E28" s="293">
        <f>Flavors!E219</f>
        <v>0</v>
      </c>
      <c r="F28" s="330">
        <f>Flavors!F219</f>
        <v>0</v>
      </c>
      <c r="G28" s="348">
        <f>Flavors!G219</f>
        <v>0</v>
      </c>
      <c r="H28" s="383">
        <f>Flavors!H219</f>
        <v>0</v>
      </c>
      <c r="I28" s="339">
        <f>Flavors!I219</f>
        <v>0</v>
      </c>
      <c r="J28" s="348">
        <f>Flavors!J219</f>
        <v>0</v>
      </c>
      <c r="K28" s="355">
        <f>Flavors!K219</f>
        <v>0</v>
      </c>
      <c r="L28" s="361">
        <f>Flavors!L219</f>
        <v>0</v>
      </c>
      <c r="M28" s="373">
        <f>Flavors!M219</f>
        <v>0</v>
      </c>
      <c r="N28" s="367">
        <f>Flavors!N219</f>
        <v>0</v>
      </c>
      <c r="O28" s="296">
        <f>Flavors!O219</f>
        <v>0</v>
      </c>
      <c r="P28" s="293">
        <f>Flavors!P219</f>
        <v>0</v>
      </c>
      <c r="Q28" s="367">
        <f>Flavors!Q219</f>
        <v>0</v>
      </c>
    </row>
    <row r="29" spans="2:17" x14ac:dyDescent="0.2">
      <c r="B29" s="460"/>
      <c r="C29" s="49" t="s">
        <v>147</v>
      </c>
      <c r="D29" s="292">
        <f>Flavors!D220</f>
        <v>28.417697906494141</v>
      </c>
      <c r="E29" s="293">
        <f>Flavors!E220</f>
        <v>10.057802200317383</v>
      </c>
      <c r="F29" s="330">
        <f>Flavors!F220</f>
        <v>0.54781368921031892</v>
      </c>
      <c r="G29" s="348">
        <f>Flavors!G220</f>
        <v>3.3209646596161235E-3</v>
      </c>
      <c r="H29" s="383">
        <f>Flavors!H220</f>
        <v>1.4231021795379903E-3</v>
      </c>
      <c r="I29" s="339">
        <f>Flavors!I220</f>
        <v>2.2239345859986583</v>
      </c>
      <c r="J29" s="348">
        <f>Flavors!J220</f>
        <v>-0.27106541400134176</v>
      </c>
      <c r="K29" s="355">
        <f>Flavors!K220</f>
        <v>-0.1086434525055478</v>
      </c>
      <c r="L29" s="361">
        <f>Flavors!L220</f>
        <v>63.199101228713992</v>
      </c>
      <c r="M29" s="373">
        <f>Flavors!M220</f>
        <v>17.391161441802979</v>
      </c>
      <c r="N29" s="367">
        <f>Flavors!N220</f>
        <v>0.37965386617916097</v>
      </c>
      <c r="O29" s="296">
        <f>Flavors!O220</f>
        <v>14.20884895324707</v>
      </c>
      <c r="P29" s="293">
        <f>Flavors!P220</f>
        <v>5.0289011001586914</v>
      </c>
      <c r="Q29" s="367">
        <f>Flavors!Q220</f>
        <v>0.54781368921031892</v>
      </c>
    </row>
    <row r="30" spans="2:17" x14ac:dyDescent="0.2">
      <c r="B30" s="460"/>
      <c r="C30" s="49" t="s">
        <v>148</v>
      </c>
      <c r="D30" s="292">
        <f>Flavors!D221</f>
        <v>172954.66170123219</v>
      </c>
      <c r="E30" s="293">
        <f>Flavors!E221</f>
        <v>6786.9760038001987</v>
      </c>
      <c r="F30" s="330">
        <f>Flavors!F221</f>
        <v>4.0844138710328604E-2</v>
      </c>
      <c r="G30" s="348">
        <f>Flavors!G221</f>
        <v>20.211922905070903</v>
      </c>
      <c r="H30" s="383">
        <f>Flavors!H221</f>
        <v>3.0351686830697737</v>
      </c>
      <c r="I30" s="339">
        <f>Flavors!I221</f>
        <v>2.7886528790946112</v>
      </c>
      <c r="J30" s="348">
        <f>Flavors!J221</f>
        <v>4.4516006298208843E-2</v>
      </c>
      <c r="K30" s="355">
        <f>Flavors!K221</f>
        <v>1.6222225188368602E-2</v>
      </c>
      <c r="L30" s="361">
        <f>Flavors!L221</f>
        <v>482310.51530597568</v>
      </c>
      <c r="M30" s="373">
        <f>Flavors!M221</f>
        <v>26323.641916409135</v>
      </c>
      <c r="N30" s="367">
        <f>Flavors!N221</f>
        <v>5.7728946714481116E-2</v>
      </c>
      <c r="O30" s="296">
        <f>Flavors!O221</f>
        <v>88798.159895658493</v>
      </c>
      <c r="P30" s="293">
        <f>Flavors!P221</f>
        <v>2229.3432758323179</v>
      </c>
      <c r="Q30" s="367">
        <f>Flavors!Q221</f>
        <v>2.5752266958004703E-2</v>
      </c>
    </row>
    <row r="31" spans="2:17" x14ac:dyDescent="0.2">
      <c r="B31" s="460"/>
      <c r="C31" s="49" t="s">
        <v>149</v>
      </c>
      <c r="D31" s="292">
        <f>Flavors!D222</f>
        <v>220.3219145834446</v>
      </c>
      <c r="E31" s="293">
        <f>Flavors!E222</f>
        <v>37.382714956998825</v>
      </c>
      <c r="F31" s="330">
        <f>Flavors!F222</f>
        <v>0.20434502300946311</v>
      </c>
      <c r="G31" s="348">
        <f>Flavors!G222</f>
        <v>2.5747380891939689E-2</v>
      </c>
      <c r="H31" s="383">
        <f>Flavors!H222</f>
        <v>6.8369552194371061E-3</v>
      </c>
      <c r="I31" s="339">
        <f>Flavors!I222</f>
        <v>3.210142244105636</v>
      </c>
      <c r="J31" s="348">
        <f>Flavors!J222</f>
        <v>-0.53806446101635608</v>
      </c>
      <c r="K31" s="355">
        <f>Flavors!K222</f>
        <v>-0.14355250479678222</v>
      </c>
      <c r="L31" s="361">
        <f>Flavors!L222</f>
        <v>707.26468530654904</v>
      </c>
      <c r="M31" s="373">
        <f>Flavors!M222</f>
        <v>21.570750637054402</v>
      </c>
      <c r="N31" s="367">
        <f>Flavors!N222</f>
        <v>3.1458278316916326E-2</v>
      </c>
      <c r="O31" s="296">
        <f>Flavors!O222</f>
        <v>122.09060192108154</v>
      </c>
      <c r="P31" s="293">
        <f>Flavors!P222</f>
        <v>19.499169826507568</v>
      </c>
      <c r="Q31" s="367">
        <f>Flavors!Q222</f>
        <v>0.19006626019736469</v>
      </c>
    </row>
    <row r="32" spans="2:17" x14ac:dyDescent="0.2">
      <c r="B32" s="460"/>
      <c r="C32" s="49" t="s">
        <v>150</v>
      </c>
      <c r="D32" s="292">
        <f>Flavors!D223</f>
        <v>11.218520164489746</v>
      </c>
      <c r="E32" s="293">
        <f>Flavors!E223</f>
        <v>-138.39251184463501</v>
      </c>
      <c r="F32" s="330">
        <f>Flavors!F223</f>
        <v>-0.92501542156459737</v>
      </c>
      <c r="G32" s="348">
        <f>Flavors!G223</f>
        <v>1.311024880412545E-3</v>
      </c>
      <c r="H32" s="383">
        <f>Flavors!H223</f>
        <v>-1.4154267994882008E-2</v>
      </c>
      <c r="I32" s="339">
        <f>Flavors!I223</f>
        <v>2.2450000000000001</v>
      </c>
      <c r="J32" s="348">
        <f>Flavors!J223</f>
        <v>-0.13974582485510467</v>
      </c>
      <c r="K32" s="355">
        <f>Flavors!K223</f>
        <v>-5.8599882385199482E-2</v>
      </c>
      <c r="L32" s="361">
        <f>Flavors!L223</f>
        <v>25.18557776927948</v>
      </c>
      <c r="M32" s="373">
        <f>Flavors!M223</f>
        <v>-331.59870616674425</v>
      </c>
      <c r="N32" s="367">
        <f>Flavors!N223</f>
        <v>-0.92940950904161579</v>
      </c>
      <c r="O32" s="296">
        <f>Flavors!O223</f>
        <v>5.609260082244873</v>
      </c>
      <c r="P32" s="293">
        <f>Flavors!P223</f>
        <v>-69.196255922317505</v>
      </c>
      <c r="Q32" s="367">
        <f>Flavors!Q223</f>
        <v>-0.92501542156459737</v>
      </c>
    </row>
    <row r="33" spans="2:17" x14ac:dyDescent="0.2">
      <c r="B33" s="460"/>
      <c r="C33" s="49" t="s">
        <v>151</v>
      </c>
      <c r="D33" s="292">
        <f>Flavors!D224</f>
        <v>0</v>
      </c>
      <c r="E33" s="293">
        <f>Flavors!E224</f>
        <v>0</v>
      </c>
      <c r="F33" s="330">
        <f>Flavors!F224</f>
        <v>0</v>
      </c>
      <c r="G33" s="348">
        <f>Flavors!G224</f>
        <v>0</v>
      </c>
      <c r="H33" s="383">
        <f>Flavors!H224</f>
        <v>0</v>
      </c>
      <c r="I33" s="339">
        <f>Flavors!I224</f>
        <v>0</v>
      </c>
      <c r="J33" s="348">
        <f>Flavors!J224</f>
        <v>0</v>
      </c>
      <c r="K33" s="355">
        <f>Flavors!K224</f>
        <v>0</v>
      </c>
      <c r="L33" s="361">
        <f>Flavors!L224</f>
        <v>0</v>
      </c>
      <c r="M33" s="373">
        <f>Flavors!M224</f>
        <v>0</v>
      </c>
      <c r="N33" s="367">
        <f>Flavors!N224</f>
        <v>0</v>
      </c>
      <c r="O33" s="296">
        <f>Flavors!O224</f>
        <v>0</v>
      </c>
      <c r="P33" s="293">
        <f>Flavors!P224</f>
        <v>0</v>
      </c>
      <c r="Q33" s="367">
        <f>Flavors!Q224</f>
        <v>0</v>
      </c>
    </row>
    <row r="34" spans="2:17" x14ac:dyDescent="0.2">
      <c r="B34" s="460"/>
      <c r="C34" s="49" t="s">
        <v>152</v>
      </c>
      <c r="D34" s="292">
        <f>Flavors!D225</f>
        <v>110172.68560266495</v>
      </c>
      <c r="E34" s="293">
        <f>Flavors!E225</f>
        <v>-14768.508408985785</v>
      </c>
      <c r="F34" s="330">
        <f>Flavors!F225</f>
        <v>-0.11820367594380941</v>
      </c>
      <c r="G34" s="348">
        <f>Flavors!G225</f>
        <v>12.875061046300866</v>
      </c>
      <c r="H34" s="383">
        <f>Flavors!H225</f>
        <v>-4.0110593323468891E-2</v>
      </c>
      <c r="I34" s="339">
        <f>Flavors!I225</f>
        <v>2.855661403581724</v>
      </c>
      <c r="J34" s="348">
        <f>Flavors!J225</f>
        <v>6.4281369878984584E-2</v>
      </c>
      <c r="K34" s="355">
        <f>Flavors!K225</f>
        <v>2.3028526787058783E-2</v>
      </c>
      <c r="L34" s="361">
        <f>Flavors!L225</f>
        <v>314615.88600447419</v>
      </c>
      <c r="M34" s="373">
        <f>Flavors!M225</f>
        <v>-34142.468346627953</v>
      </c>
      <c r="N34" s="367">
        <f>Flavors!N225</f>
        <v>-9.7897205674551485E-2</v>
      </c>
      <c r="O34" s="296">
        <f>Flavors!O225</f>
        <v>55728.995107889175</v>
      </c>
      <c r="P34" s="293">
        <f>Flavors!P225</f>
        <v>-8843.6176216143213</v>
      </c>
      <c r="Q34" s="367">
        <f>Flavors!Q225</f>
        <v>-0.136956168378388</v>
      </c>
    </row>
    <row r="35" spans="2:17" x14ac:dyDescent="0.2">
      <c r="B35" s="460"/>
      <c r="C35" s="49" t="s">
        <v>153</v>
      </c>
      <c r="D35" s="292">
        <f>Flavors!D226</f>
        <v>15.227907657623291</v>
      </c>
      <c r="E35" s="293">
        <f>Flavors!E226</f>
        <v>15.227907657623291</v>
      </c>
      <c r="F35" s="330">
        <f>Flavors!F226</f>
        <v>0</v>
      </c>
      <c r="G35" s="348">
        <f>Flavors!G226</f>
        <v>1.7795721292155726E-3</v>
      </c>
      <c r="H35" s="383">
        <f>Flavors!H226</f>
        <v>1.7795721292155726E-3</v>
      </c>
      <c r="I35" s="339">
        <f>Flavors!I226</f>
        <v>2.4950000000000001</v>
      </c>
      <c r="J35" s="348">
        <f>Flavors!J226</f>
        <v>2.4950000000000001</v>
      </c>
      <c r="K35" s="355">
        <f>Flavors!K226</f>
        <v>0</v>
      </c>
      <c r="L35" s="361">
        <f>Flavors!L226</f>
        <v>37.99362960577011</v>
      </c>
      <c r="M35" s="373">
        <f>Flavors!M226</f>
        <v>37.99362960577011</v>
      </c>
      <c r="N35" s="367">
        <f>Flavors!N226</f>
        <v>0</v>
      </c>
      <c r="O35" s="296">
        <f>Flavors!O226</f>
        <v>7.6139538288116455</v>
      </c>
      <c r="P35" s="293">
        <f>Flavors!P226</f>
        <v>7.6139538288116455</v>
      </c>
      <c r="Q35" s="367">
        <f>Flavors!Q226</f>
        <v>0</v>
      </c>
    </row>
    <row r="36" spans="2:17" x14ac:dyDescent="0.2">
      <c r="B36" s="460"/>
      <c r="C36" s="49" t="s">
        <v>154</v>
      </c>
      <c r="D36" s="292">
        <f>Flavors!D227</f>
        <v>25.39037561416626</v>
      </c>
      <c r="E36" s="293">
        <f>Flavors!E227</f>
        <v>25.39037561416626</v>
      </c>
      <c r="F36" s="330">
        <f>Flavors!F227</f>
        <v>0</v>
      </c>
      <c r="G36" s="348">
        <f>Flavors!G227</f>
        <v>2.9671840550376132E-3</v>
      </c>
      <c r="H36" s="383">
        <f>Flavors!H227</f>
        <v>2.9671840550376132E-3</v>
      </c>
      <c r="I36" s="339">
        <f>Flavors!I227</f>
        <v>1.5910408862188907</v>
      </c>
      <c r="J36" s="348">
        <f>Flavors!J227</f>
        <v>1.5910408862188907</v>
      </c>
      <c r="K36" s="355">
        <f>Flavors!K227</f>
        <v>0</v>
      </c>
      <c r="L36" s="361">
        <f>Flavors!L227</f>
        <v>40.3971257185936</v>
      </c>
      <c r="M36" s="373">
        <f>Flavors!M227</f>
        <v>40.3971257185936</v>
      </c>
      <c r="N36" s="367">
        <f>Flavors!N227</f>
        <v>0</v>
      </c>
      <c r="O36" s="296">
        <f>Flavors!O227</f>
        <v>12.69518780708313</v>
      </c>
      <c r="P36" s="293">
        <f>Flavors!P227</f>
        <v>12.69518780708313</v>
      </c>
      <c r="Q36" s="367">
        <f>Flavors!Q227</f>
        <v>0</v>
      </c>
    </row>
    <row r="37" spans="2:17" x14ac:dyDescent="0.2">
      <c r="B37" s="460"/>
      <c r="C37" s="49" t="s">
        <v>155</v>
      </c>
      <c r="D37" s="292">
        <f>Flavors!D228</f>
        <v>0</v>
      </c>
      <c r="E37" s="293">
        <f>Flavors!E228</f>
        <v>0</v>
      </c>
      <c r="F37" s="330">
        <f>Flavors!F228</f>
        <v>0</v>
      </c>
      <c r="G37" s="348">
        <f>Flavors!G228</f>
        <v>0</v>
      </c>
      <c r="H37" s="383">
        <f>Flavors!H228</f>
        <v>0</v>
      </c>
      <c r="I37" s="339">
        <f>Flavors!I228</f>
        <v>0</v>
      </c>
      <c r="J37" s="348">
        <f>Flavors!J228</f>
        <v>0</v>
      </c>
      <c r="K37" s="355">
        <f>Flavors!K228</f>
        <v>0</v>
      </c>
      <c r="L37" s="361">
        <f>Flavors!L228</f>
        <v>0</v>
      </c>
      <c r="M37" s="373">
        <f>Flavors!M228</f>
        <v>0</v>
      </c>
      <c r="N37" s="367">
        <f>Flavors!N228</f>
        <v>0</v>
      </c>
      <c r="O37" s="296">
        <f>Flavors!O228</f>
        <v>0</v>
      </c>
      <c r="P37" s="293">
        <f>Flavors!P228</f>
        <v>0</v>
      </c>
      <c r="Q37" s="367">
        <f>Flavors!Q228</f>
        <v>0</v>
      </c>
    </row>
    <row r="38" spans="2:17" x14ac:dyDescent="0.2">
      <c r="B38" s="460"/>
      <c r="C38" s="49" t="s">
        <v>156</v>
      </c>
      <c r="D38" s="292">
        <f>Flavors!D229</f>
        <v>0</v>
      </c>
      <c r="E38" s="293">
        <f>Flavors!E229</f>
        <v>0</v>
      </c>
      <c r="F38" s="330">
        <f>Flavors!F229</f>
        <v>0</v>
      </c>
      <c r="G38" s="348">
        <f>Flavors!G229</f>
        <v>0</v>
      </c>
      <c r="H38" s="383">
        <f>Flavors!H229</f>
        <v>0</v>
      </c>
      <c r="I38" s="339">
        <f>Flavors!I229</f>
        <v>0</v>
      </c>
      <c r="J38" s="348">
        <f>Flavors!J229</f>
        <v>0</v>
      </c>
      <c r="K38" s="355">
        <f>Flavors!K229</f>
        <v>0</v>
      </c>
      <c r="L38" s="361">
        <f>Flavors!L229</f>
        <v>0</v>
      </c>
      <c r="M38" s="373">
        <f>Flavors!M229</f>
        <v>0</v>
      </c>
      <c r="N38" s="367">
        <f>Flavors!N229</f>
        <v>0</v>
      </c>
      <c r="O38" s="296">
        <f>Flavors!O229</f>
        <v>0</v>
      </c>
      <c r="P38" s="293">
        <f>Flavors!P229</f>
        <v>0</v>
      </c>
      <c r="Q38" s="367">
        <f>Flavors!Q229</f>
        <v>0</v>
      </c>
    </row>
    <row r="39" spans="2:17" x14ac:dyDescent="0.2">
      <c r="B39" s="460"/>
      <c r="C39" s="49" t="s">
        <v>157</v>
      </c>
      <c r="D39" s="292">
        <f>Flavors!D230</f>
        <v>61.614144802093506</v>
      </c>
      <c r="E39" s="293">
        <f>Flavors!E230</f>
        <v>38.038107395172119</v>
      </c>
      <c r="F39" s="330">
        <f>Flavors!F230</f>
        <v>1.613422422887953</v>
      </c>
      <c r="G39" s="348">
        <f>Flavors!G230</f>
        <v>7.2003861147902021E-3</v>
      </c>
      <c r="H39" s="383">
        <f>Flavors!H230</f>
        <v>4.7633310497953848E-3</v>
      </c>
      <c r="I39" s="339">
        <f>Flavors!I230</f>
        <v>2.1688816733005725</v>
      </c>
      <c r="J39" s="348">
        <f>Flavors!J230</f>
        <v>-0.68865672734046246</v>
      </c>
      <c r="K39" s="355">
        <f>Flavors!K230</f>
        <v>-0.24099649096088271</v>
      </c>
      <c r="L39" s="361">
        <f>Flavors!L230</f>
        <v>133.63378947734833</v>
      </c>
      <c r="M39" s="373">
        <f>Flavors!M230</f>
        <v>66.264357252120973</v>
      </c>
      <c r="N39" s="367">
        <f>Flavors!N230</f>
        <v>0.98359678957346808</v>
      </c>
      <c r="O39" s="296">
        <f>Flavors!O230</f>
        <v>30.807072401046753</v>
      </c>
      <c r="P39" s="293">
        <f>Flavors!P230</f>
        <v>19.01905369758606</v>
      </c>
      <c r="Q39" s="367">
        <f>Flavors!Q230</f>
        <v>1.613422422887953</v>
      </c>
    </row>
    <row r="40" spans="2:17" x14ac:dyDescent="0.2">
      <c r="B40" s="460"/>
      <c r="C40" s="49" t="s">
        <v>158</v>
      </c>
      <c r="D40" s="292">
        <f>Flavors!D231</f>
        <v>288342.84931479947</v>
      </c>
      <c r="E40" s="293">
        <f>Flavors!E231</f>
        <v>-70294.210616599652</v>
      </c>
      <c r="F40" s="330">
        <f>Flavors!F231</f>
        <v>-0.19600375552388724</v>
      </c>
      <c r="G40" s="348">
        <f>Flavors!G231</f>
        <v>33.696480819040467</v>
      </c>
      <c r="H40" s="383">
        <f>Flavors!H231</f>
        <v>-3.3758332562703544</v>
      </c>
      <c r="I40" s="339">
        <f>Flavors!I231</f>
        <v>3.2268288150517104</v>
      </c>
      <c r="J40" s="348">
        <f>Flavors!J231</f>
        <v>0.28739336430660112</v>
      </c>
      <c r="K40" s="355">
        <f>Flavors!K231</f>
        <v>9.777161945629749E-2</v>
      </c>
      <c r="L40" s="361">
        <f>Flavors!L231</f>
        <v>930433.01478310826</v>
      </c>
      <c r="M40" s="373">
        <f>Flavors!M231</f>
        <v>-123757.47313024465</v>
      </c>
      <c r="N40" s="367">
        <f>Flavors!N231</f>
        <v>-0.11739574066467638</v>
      </c>
      <c r="O40" s="296">
        <f>Flavors!O231</f>
        <v>206664.49824023247</v>
      </c>
      <c r="P40" s="293">
        <f>Flavors!P231</f>
        <v>-41611.374877549883</v>
      </c>
      <c r="Q40" s="367">
        <f>Flavors!Q231</f>
        <v>-0.16760136357595004</v>
      </c>
    </row>
    <row r="41" spans="2:17" x14ac:dyDescent="0.2">
      <c r="B41" s="460"/>
      <c r="C41" s="49" t="s">
        <v>159</v>
      </c>
      <c r="D41" s="292">
        <f>Flavors!D232</f>
        <v>29.970841884613037</v>
      </c>
      <c r="E41" s="293">
        <f>Flavors!E232</f>
        <v>19.399121761322021</v>
      </c>
      <c r="F41" s="330">
        <f>Flavors!F232</f>
        <v>1.8350014505759544</v>
      </c>
      <c r="G41" s="348">
        <f>Flavors!G232</f>
        <v>3.5024690263526612E-3</v>
      </c>
      <c r="H41" s="383">
        <f>Flavors!H232</f>
        <v>2.4096702821238994E-3</v>
      </c>
      <c r="I41" s="339">
        <f>Flavors!I232</f>
        <v>2.9950000000000001</v>
      </c>
      <c r="J41" s="348">
        <f>Flavors!J232</f>
        <v>5.126422701080724E-2</v>
      </c>
      <c r="K41" s="355">
        <f>Flavors!K232</f>
        <v>1.7414683573570663E-2</v>
      </c>
      <c r="L41" s="361">
        <f>Flavors!L232</f>
        <v>89.762671444416043</v>
      </c>
      <c r="M41" s="373">
        <f>Flavors!M232</f>
        <v>58.642320735454561</v>
      </c>
      <c r="N41" s="367">
        <f>Flavors!N232</f>
        <v>1.8843721037683483</v>
      </c>
      <c r="O41" s="296">
        <f>Flavors!O232</f>
        <v>14.985420942306519</v>
      </c>
      <c r="P41" s="293">
        <f>Flavors!P232</f>
        <v>9.6995608806610107</v>
      </c>
      <c r="Q41" s="367">
        <f>Flavors!Q232</f>
        <v>1.8350014505759544</v>
      </c>
    </row>
    <row r="42" spans="2:17" x14ac:dyDescent="0.2">
      <c r="B42" s="460"/>
      <c r="C42" s="49" t="s">
        <v>160</v>
      </c>
      <c r="D42" s="292">
        <f>Flavors!D233</f>
        <v>0</v>
      </c>
      <c r="E42" s="293">
        <f>Flavors!E233</f>
        <v>0</v>
      </c>
      <c r="F42" s="330">
        <f>Flavors!F233</f>
        <v>0</v>
      </c>
      <c r="G42" s="348">
        <f>Flavors!G233</f>
        <v>0</v>
      </c>
      <c r="H42" s="383">
        <f>Flavors!H233</f>
        <v>0</v>
      </c>
      <c r="I42" s="339">
        <f>Flavors!I233</f>
        <v>0</v>
      </c>
      <c r="J42" s="348">
        <f>Flavors!J233</f>
        <v>0</v>
      </c>
      <c r="K42" s="355">
        <f>Flavors!K233</f>
        <v>0</v>
      </c>
      <c r="L42" s="361">
        <f>Flavors!L233</f>
        <v>0</v>
      </c>
      <c r="M42" s="373">
        <f>Flavors!M233</f>
        <v>0</v>
      </c>
      <c r="N42" s="367">
        <f>Flavors!N233</f>
        <v>0</v>
      </c>
      <c r="O42" s="296">
        <f>Flavors!O233</f>
        <v>0</v>
      </c>
      <c r="P42" s="293">
        <f>Flavors!P233</f>
        <v>0</v>
      </c>
      <c r="Q42" s="367">
        <f>Flavors!Q233</f>
        <v>0</v>
      </c>
    </row>
    <row r="43" spans="2:17" x14ac:dyDescent="0.2">
      <c r="B43" s="460"/>
      <c r="C43" s="49" t="s">
        <v>161</v>
      </c>
      <c r="D43" s="292">
        <f>Flavors!D234</f>
        <v>275.23911476135254</v>
      </c>
      <c r="E43" s="293">
        <f>Flavors!E234</f>
        <v>129.87984228134155</v>
      </c>
      <c r="F43" s="330">
        <f>Flavors!F234</f>
        <v>0.89350916570665917</v>
      </c>
      <c r="G43" s="348">
        <f>Flavors!G234</f>
        <v>3.216514497670106E-2</v>
      </c>
      <c r="H43" s="383">
        <f>Flavors!H234</f>
        <v>1.7139356498041231E-2</v>
      </c>
      <c r="I43" s="339">
        <f>Flavors!I234</f>
        <v>2.2507928503855719</v>
      </c>
      <c r="J43" s="348">
        <f>Flavors!J234</f>
        <v>8.1627081415164504E-2</v>
      </c>
      <c r="K43" s="355">
        <f>Flavors!K234</f>
        <v>3.7630633206012988E-2</v>
      </c>
      <c r="L43" s="361">
        <f>Flavors!L234</f>
        <v>619.50623165130617</v>
      </c>
      <c r="M43" s="373">
        <f>Flavors!M234</f>
        <v>304.19787358522416</v>
      </c>
      <c r="N43" s="367">
        <f>Flavors!N234</f>
        <v>0.96476311459358988</v>
      </c>
      <c r="O43" s="296">
        <f>Flavors!O234</f>
        <v>137.61955738067627</v>
      </c>
      <c r="P43" s="293">
        <f>Flavors!P234</f>
        <v>64.939921140670776</v>
      </c>
      <c r="Q43" s="367">
        <f>Flavors!Q234</f>
        <v>0.89350916570665917</v>
      </c>
    </row>
    <row r="44" spans="2:17" x14ac:dyDescent="0.2">
      <c r="B44" s="460"/>
      <c r="C44" s="49" t="s">
        <v>162</v>
      </c>
      <c r="D44" s="292">
        <f>Flavors!D235</f>
        <v>49203.570985483922</v>
      </c>
      <c r="E44" s="293">
        <f>Flavors!E235</f>
        <v>19470.059186792645</v>
      </c>
      <c r="F44" s="330">
        <f>Flavors!F235</f>
        <v>0.65481868803837762</v>
      </c>
      <c r="G44" s="348">
        <f>Flavors!G235</f>
        <v>5.7500548041354085</v>
      </c>
      <c r="H44" s="383">
        <f>Flavors!H235</f>
        <v>2.6765015908286425</v>
      </c>
      <c r="I44" s="339">
        <f>Flavors!I235</f>
        <v>3.0619404702457329</v>
      </c>
      <c r="J44" s="348">
        <f>Flavors!J235</f>
        <v>0.18222738068714195</v>
      </c>
      <c r="K44" s="355">
        <f>Flavors!K235</f>
        <v>6.3279700102024466E-2</v>
      </c>
      <c r="L44" s="361">
        <f>Flavors!L235</f>
        <v>150658.40528106195</v>
      </c>
      <c r="M44" s="373">
        <f>Flavors!M235</f>
        <v>65034.422155825872</v>
      </c>
      <c r="N44" s="367">
        <f>Flavors!N235</f>
        <v>0.75953511834067189</v>
      </c>
      <c r="O44" s="296">
        <f>Flavors!O235</f>
        <v>25757.340771520037</v>
      </c>
      <c r="P44" s="293">
        <f>Flavors!P235</f>
        <v>10891.23085467829</v>
      </c>
      <c r="Q44" s="367">
        <f>Flavors!Q235</f>
        <v>0.73262144001368268</v>
      </c>
    </row>
    <row r="45" spans="2:17" x14ac:dyDescent="0.2">
      <c r="B45" s="460"/>
      <c r="C45" s="49" t="s">
        <v>163</v>
      </c>
      <c r="D45" s="292">
        <f>Flavors!D236</f>
        <v>0</v>
      </c>
      <c r="E45" s="293">
        <f>Flavors!E236</f>
        <v>-11.154597759246826</v>
      </c>
      <c r="F45" s="330">
        <f>Flavors!F236</f>
        <v>-1</v>
      </c>
      <c r="G45" s="348">
        <f>Flavors!G236</f>
        <v>0</v>
      </c>
      <c r="H45" s="383">
        <f>Flavors!H236</f>
        <v>-1.1530508073918989E-3</v>
      </c>
      <c r="I45" s="339">
        <f>Flavors!I236</f>
        <v>0</v>
      </c>
      <c r="J45" s="348">
        <f>Flavors!J236</f>
        <v>-2.9950000000000001</v>
      </c>
      <c r="K45" s="355">
        <f>Flavors!K236</f>
        <v>-1</v>
      </c>
      <c r="L45" s="361">
        <f>Flavors!L236</f>
        <v>0</v>
      </c>
      <c r="M45" s="373">
        <f>Flavors!M236</f>
        <v>-33.408020288944243</v>
      </c>
      <c r="N45" s="367">
        <f>Flavors!N236</f>
        <v>-1</v>
      </c>
      <c r="O45" s="296">
        <f>Flavors!O236</f>
        <v>0</v>
      </c>
      <c r="P45" s="293">
        <f>Flavors!P236</f>
        <v>-5.5772988796234131</v>
      </c>
      <c r="Q45" s="367">
        <f>Flavors!Q236</f>
        <v>-1</v>
      </c>
    </row>
    <row r="46" spans="2:17" x14ac:dyDescent="0.2">
      <c r="B46" s="460"/>
      <c r="C46" s="49" t="s">
        <v>164</v>
      </c>
      <c r="D46" s="292">
        <f>Flavors!D237</f>
        <v>233255.06277122337</v>
      </c>
      <c r="E46" s="293">
        <f>Flavors!E237</f>
        <v>-53324.466350194823</v>
      </c>
      <c r="F46" s="330">
        <f>Flavors!F237</f>
        <v>-0.18607214030141797</v>
      </c>
      <c r="G46" s="348">
        <f>Flavors!G237</f>
        <v>27.258781576489032</v>
      </c>
      <c r="H46" s="383">
        <f>Flavors!H237</f>
        <v>-2.3649452998580784</v>
      </c>
      <c r="I46" s="339">
        <f>Flavors!I237</f>
        <v>2.9183440517567401</v>
      </c>
      <c r="J46" s="348">
        <f>Flavors!J237</f>
        <v>0.11362139657471726</v>
      </c>
      <c r="K46" s="355">
        <f>Flavors!K237</f>
        <v>4.0510742252817644E-2</v>
      </c>
      <c r="L46" s="361">
        <f>Flavors!L237</f>
        <v>680718.52498054469</v>
      </c>
      <c r="M46" s="373">
        <f>Flavors!M237</f>
        <v>-123057.57285769319</v>
      </c>
      <c r="N46" s="367">
        <f>Flavors!N237</f>
        <v>-0.15309931856478129</v>
      </c>
      <c r="O46" s="296">
        <f>Flavors!O237</f>
        <v>118533.83539121588</v>
      </c>
      <c r="P46" s="293">
        <f>Flavors!P237</f>
        <v>-27260.754427220279</v>
      </c>
      <c r="Q46" s="367">
        <f>Flavors!Q237</f>
        <v>-0.18698056259268048</v>
      </c>
    </row>
    <row r="47" spans="2:17" ht="15.75" thickBot="1" x14ac:dyDescent="0.25">
      <c r="B47" s="461"/>
      <c r="C47" s="52" t="s">
        <v>165</v>
      </c>
      <c r="D47" s="314">
        <f>Flavors!D238</f>
        <v>211.07424163818359</v>
      </c>
      <c r="E47" s="315">
        <f>Flavors!E238</f>
        <v>155.29965877532959</v>
      </c>
      <c r="F47" s="331">
        <f>Flavors!F238</f>
        <v>2.7844163201937544</v>
      </c>
      <c r="G47" s="349">
        <f>Flavors!G238</f>
        <v>2.4666674244414884E-2</v>
      </c>
      <c r="H47" s="384">
        <f>Flavors!H238</f>
        <v>1.8901255428783605E-2</v>
      </c>
      <c r="I47" s="340">
        <f>Flavors!I238</f>
        <v>2.2303494056343252</v>
      </c>
      <c r="J47" s="349">
        <f>Flavors!J238</f>
        <v>-0.22206647346359221</v>
      </c>
      <c r="K47" s="356">
        <f>Flavors!K238</f>
        <v>-9.0550087917908875E-2</v>
      </c>
      <c r="L47" s="362">
        <f>Flavors!L238</f>
        <v>470.76930938243868</v>
      </c>
      <c r="M47" s="374">
        <f>Flavors!M238</f>
        <v>333.98683671951295</v>
      </c>
      <c r="N47" s="368">
        <f>Flavors!N238</f>
        <v>2.441737089682241</v>
      </c>
      <c r="O47" s="316">
        <f>Flavors!O238</f>
        <v>105.5371208190918</v>
      </c>
      <c r="P47" s="315">
        <f>Flavors!P238</f>
        <v>77.649829387664795</v>
      </c>
      <c r="Q47" s="368">
        <f>Flavors!Q238</f>
        <v>2.7844163201937544</v>
      </c>
    </row>
    <row r="48" spans="2:17" x14ac:dyDescent="0.2">
      <c r="B48" s="459" t="s">
        <v>279</v>
      </c>
      <c r="C48" s="55" t="s">
        <v>280</v>
      </c>
      <c r="D48" s="317">
        <f>'NB vs PL'!D27</f>
        <v>853200.68559972709</v>
      </c>
      <c r="E48" s="54">
        <f>'NB vs PL'!E27</f>
        <v>-112559.41441157518</v>
      </c>
      <c r="F48" s="332">
        <f>'NB vs PL'!F27</f>
        <v>-0.11655007740561854</v>
      </c>
      <c r="G48" s="350">
        <f>'NB vs PL'!G27</f>
        <v>99.707208295342923</v>
      </c>
      <c r="H48" s="385">
        <f>'NB vs PL'!H27</f>
        <v>-0.12341644787530015</v>
      </c>
      <c r="I48" s="341">
        <f>'NB vs PL'!I27</f>
        <v>2.9974669722935436</v>
      </c>
      <c r="J48" s="350">
        <f>'NB vs PL'!J27</f>
        <v>0.15100414817450414</v>
      </c>
      <c r="K48" s="357">
        <f>'NB vs PL'!K27</f>
        <v>5.30497524488973E-2</v>
      </c>
      <c r="L48" s="363">
        <f>'NB vs PL'!L27</f>
        <v>2557440.8758233897</v>
      </c>
      <c r="M48" s="375">
        <f>'NB vs PL'!M27</f>
        <v>-191559.34587626765</v>
      </c>
      <c r="N48" s="369">
        <f>'NB vs PL'!N27</f>
        <v>-6.9683277710989033E-2</v>
      </c>
      <c r="O48" s="53">
        <f>'NB vs PL'!O27</f>
        <v>495099.08795263001</v>
      </c>
      <c r="P48" s="54">
        <f>'NB vs PL'!P27</f>
        <v>-64981.223580938648</v>
      </c>
      <c r="Q48" s="369">
        <f>'NB vs PL'!Q27</f>
        <v>-0.11602126024214648</v>
      </c>
    </row>
    <row r="49" spans="2:17" ht="15.75" thickBot="1" x14ac:dyDescent="0.25">
      <c r="B49" s="461"/>
      <c r="C49" s="56" t="s">
        <v>144</v>
      </c>
      <c r="D49" s="318">
        <f>'NB vs PL'!D28</f>
        <v>2505.4365418735506</v>
      </c>
      <c r="E49" s="48">
        <f>'NB vs PL'!E28</f>
        <v>866.90262154846209</v>
      </c>
      <c r="F49" s="333">
        <f>'NB vs PL'!F28</f>
        <v>0.52907212404639559</v>
      </c>
      <c r="G49" s="351">
        <f>'NB vs PL'!G28</f>
        <v>0.29279170465709914</v>
      </c>
      <c r="H49" s="386">
        <f>'NB vs PL'!H28</f>
        <v>0.12341644787532299</v>
      </c>
      <c r="I49" s="342">
        <f>'NB vs PL'!I28</f>
        <v>2.4296525072311352</v>
      </c>
      <c r="J49" s="351">
        <f>'NB vs PL'!J28</f>
        <v>0.27723235138325419</v>
      </c>
      <c r="K49" s="358">
        <f>'NB vs PL'!K28</f>
        <v>0.12880029516079627</v>
      </c>
      <c r="L49" s="364">
        <f>'NB vs PL'!L28</f>
        <v>6087.3401756715775</v>
      </c>
      <c r="M49" s="376">
        <f>'NB vs PL'!M28</f>
        <v>2560.5267395234109</v>
      </c>
      <c r="N49" s="370">
        <f>'NB vs PL'!N28</f>
        <v>0.72601706494571705</v>
      </c>
      <c r="O49" s="47">
        <f>'NB vs PL'!O28</f>
        <v>1474.1649508476257</v>
      </c>
      <c r="P49" s="48">
        <f>'NB vs PL'!P28</f>
        <v>514.63472747802734</v>
      </c>
      <c r="Q49" s="370">
        <f>'NB vs PL'!Q28</f>
        <v>0.53634029960075247</v>
      </c>
    </row>
    <row r="50" spans="2:17" x14ac:dyDescent="0.2">
      <c r="B50" s="459" t="s">
        <v>461</v>
      </c>
      <c r="C50" s="44" t="s">
        <v>39</v>
      </c>
      <c r="D50" s="269">
        <f>Size!D72</f>
        <v>9219.4082865715027</v>
      </c>
      <c r="E50" s="63">
        <f>Size!E72</f>
        <v>-6033.6102456450462</v>
      </c>
      <c r="F50" s="334">
        <f>Size!F72</f>
        <v>-0.39556827606950068</v>
      </c>
      <c r="G50" s="352">
        <f>Size!G72</f>
        <v>1.0774035674184288</v>
      </c>
      <c r="H50" s="387">
        <f>Size!H72</f>
        <v>-0.49930100887670203</v>
      </c>
      <c r="I50" s="343">
        <f>Size!I72</f>
        <v>4.5096216440003305</v>
      </c>
      <c r="J50" s="352">
        <f>Size!J72</f>
        <v>1.053921015706794</v>
      </c>
      <c r="K50" s="320">
        <f>Size!K72</f>
        <v>0.30498041615000426</v>
      </c>
      <c r="L50" s="321">
        <f>Size!L72</f>
        <v>41576.043153998849</v>
      </c>
      <c r="M50" s="322">
        <f>Size!M72</f>
        <v>-11133.822571154837</v>
      </c>
      <c r="N50" s="323">
        <f>Size!N72</f>
        <v>-0.21122843737091257</v>
      </c>
      <c r="O50" s="62">
        <f>Size!O72</f>
        <v>6146.2721910476685</v>
      </c>
      <c r="P50" s="63">
        <f>Size!P72</f>
        <v>-4022.4068304300308</v>
      </c>
      <c r="Q50" s="323">
        <f>Size!Q72</f>
        <v>-0.39556827606950068</v>
      </c>
    </row>
    <row r="51" spans="2:17" x14ac:dyDescent="0.2">
      <c r="B51" s="460"/>
      <c r="C51" s="49" t="s">
        <v>177</v>
      </c>
      <c r="D51" s="58">
        <f>Size!D73</f>
        <v>766635.73785873037</v>
      </c>
      <c r="E51" s="288">
        <f>Size!E73</f>
        <v>-97004.704944556579</v>
      </c>
      <c r="F51" s="290">
        <f>Size!F73</f>
        <v>-0.11232070678590433</v>
      </c>
      <c r="G51" s="344">
        <f>Size!G73</f>
        <v>89.591007709521676</v>
      </c>
      <c r="H51" s="379">
        <f>Size!H73</f>
        <v>0.31649227079859088</v>
      </c>
      <c r="I51" s="335">
        <f>Size!I73</f>
        <v>2.764067261948485</v>
      </c>
      <c r="J51" s="344">
        <f>Size!J73</f>
        <v>0.1352002861250412</v>
      </c>
      <c r="K51" s="301">
        <f>Size!K73</f>
        <v>5.1429108953940976E-2</v>
      </c>
      <c r="L51" s="305">
        <f>Size!L73</f>
        <v>2119032.7448550374</v>
      </c>
      <c r="M51" s="291">
        <f>Size!M73</f>
        <v>-151363.09421605943</v>
      </c>
      <c r="N51" s="280">
        <f>Size!N73</f>
        <v>-6.6668151699039266E-2</v>
      </c>
      <c r="O51" s="295">
        <f>Size!O73</f>
        <v>385440.20608171215</v>
      </c>
      <c r="P51" s="288">
        <f>Size!P73</f>
        <v>-47010.618906858377</v>
      </c>
      <c r="Q51" s="280">
        <f>Size!Q73</f>
        <v>-0.1087074325921354</v>
      </c>
    </row>
    <row r="52" spans="2:17" x14ac:dyDescent="0.2">
      <c r="B52" s="460"/>
      <c r="C52" s="49" t="s">
        <v>178</v>
      </c>
      <c r="D52" s="58">
        <f>Size!D74</f>
        <v>0</v>
      </c>
      <c r="E52" s="288">
        <f>Size!E74</f>
        <v>0</v>
      </c>
      <c r="F52" s="290">
        <f>Size!F74</f>
        <v>0</v>
      </c>
      <c r="G52" s="344">
        <f>Size!G74</f>
        <v>0</v>
      </c>
      <c r="H52" s="379">
        <f>Size!H74</f>
        <v>0</v>
      </c>
      <c r="I52" s="335">
        <f>Size!I74</f>
        <v>0</v>
      </c>
      <c r="J52" s="344">
        <f>Size!J74</f>
        <v>0</v>
      </c>
      <c r="K52" s="301">
        <f>Size!K74</f>
        <v>0</v>
      </c>
      <c r="L52" s="305">
        <f>Size!L74</f>
        <v>0</v>
      </c>
      <c r="M52" s="291">
        <f>Size!M74</f>
        <v>0</v>
      </c>
      <c r="N52" s="280">
        <f>Size!N74</f>
        <v>0</v>
      </c>
      <c r="O52" s="295">
        <f>Size!O74</f>
        <v>0</v>
      </c>
      <c r="P52" s="288">
        <f>Size!P74</f>
        <v>0</v>
      </c>
      <c r="Q52" s="280">
        <f>Size!Q74</f>
        <v>0</v>
      </c>
    </row>
    <row r="53" spans="2:17" x14ac:dyDescent="0.2">
      <c r="B53" s="460"/>
      <c r="C53" s="49" t="s">
        <v>179</v>
      </c>
      <c r="D53" s="58">
        <f>Size!D75</f>
        <v>0</v>
      </c>
      <c r="E53" s="288">
        <f>Size!E75</f>
        <v>0</v>
      </c>
      <c r="F53" s="290">
        <f>Size!F75</f>
        <v>0</v>
      </c>
      <c r="G53" s="344">
        <f>Size!G75</f>
        <v>0</v>
      </c>
      <c r="H53" s="379">
        <f>Size!H75</f>
        <v>0</v>
      </c>
      <c r="I53" s="335">
        <f>Size!I75</f>
        <v>0</v>
      </c>
      <c r="J53" s="344">
        <f>Size!J75</f>
        <v>0</v>
      </c>
      <c r="K53" s="301">
        <f>Size!K75</f>
        <v>0</v>
      </c>
      <c r="L53" s="305">
        <f>Size!L75</f>
        <v>0</v>
      </c>
      <c r="M53" s="291">
        <f>Size!M75</f>
        <v>0</v>
      </c>
      <c r="N53" s="280">
        <f>Size!N75</f>
        <v>0</v>
      </c>
      <c r="O53" s="295">
        <f>Size!O75</f>
        <v>0</v>
      </c>
      <c r="P53" s="288">
        <f>Size!P75</f>
        <v>0</v>
      </c>
      <c r="Q53" s="280">
        <f>Size!Q75</f>
        <v>0</v>
      </c>
    </row>
    <row r="54" spans="2:17" x14ac:dyDescent="0.2">
      <c r="B54" s="460"/>
      <c r="C54" s="49" t="s">
        <v>180</v>
      </c>
      <c r="D54" s="58">
        <f>Size!D76</f>
        <v>664.35249948501587</v>
      </c>
      <c r="E54" s="288">
        <f>Size!E76</f>
        <v>413.14929437637329</v>
      </c>
      <c r="F54" s="290">
        <f>Size!F76</f>
        <v>1.6446816201954542</v>
      </c>
      <c r="G54" s="344">
        <f>Size!G76</f>
        <v>7.763792758924308E-2</v>
      </c>
      <c r="H54" s="379">
        <f>Size!H76</f>
        <v>5.1671051443499337E-2</v>
      </c>
      <c r="I54" s="335">
        <f>Size!I76</f>
        <v>1.9385071428817873</v>
      </c>
      <c r="J54" s="344">
        <f>Size!J76</f>
        <v>0.12667128424956609</v>
      </c>
      <c r="K54" s="301">
        <f>Size!K76</f>
        <v>6.9913222903752389E-2</v>
      </c>
      <c r="L54" s="305">
        <f>Size!L76</f>
        <v>1287.8520656430721</v>
      </c>
      <c r="M54" s="291">
        <f>Size!M76</f>
        <v>832.71309082388871</v>
      </c>
      <c r="N54" s="280">
        <f>Size!N76</f>
        <v>1.8295798358176361</v>
      </c>
      <c r="O54" s="295">
        <f>Size!O76</f>
        <v>166.08812487125397</v>
      </c>
      <c r="P54" s="288">
        <f>Size!P76</f>
        <v>103.28732359409332</v>
      </c>
      <c r="Q54" s="280">
        <f>Size!Q76</f>
        <v>1.6446816201954542</v>
      </c>
    </row>
    <row r="55" spans="2:17" x14ac:dyDescent="0.2">
      <c r="B55" s="460"/>
      <c r="C55" s="49" t="s">
        <v>181</v>
      </c>
      <c r="D55" s="58">
        <f>Size!D77</f>
        <v>79186.623496813569</v>
      </c>
      <c r="E55" s="288">
        <f>Size!E77</f>
        <v>-9067.3458942017169</v>
      </c>
      <c r="F55" s="290">
        <f>Size!F77</f>
        <v>-0.10274150790915949</v>
      </c>
      <c r="G55" s="344">
        <f>Size!G77</f>
        <v>9.253950795470633</v>
      </c>
      <c r="H55" s="379">
        <f>Size!H77</f>
        <v>0.13113768663459169</v>
      </c>
      <c r="I55" s="335">
        <f>Size!I77</f>
        <v>5.0719623869370221</v>
      </c>
      <c r="J55" s="344">
        <f>Size!J77</f>
        <v>0.21137430999544637</v>
      </c>
      <c r="K55" s="301">
        <f>Size!K77</f>
        <v>4.348739425136583E-2</v>
      </c>
      <c r="L55" s="305">
        <f>Size!L77</f>
        <v>401631.57592438185</v>
      </c>
      <c r="M55" s="291">
        <f>Size!M77</f>
        <v>-27334.615440353809</v>
      </c>
      <c r="N55" s="280">
        <f>Size!N77</f>
        <v>-6.3722074118219021E-2</v>
      </c>
      <c r="O55" s="295">
        <f>Size!O77</f>
        <v>104820.68650584658</v>
      </c>
      <c r="P55" s="288">
        <f>Size!P77</f>
        <v>-13536.850439766218</v>
      </c>
      <c r="Q55" s="280">
        <f>Size!Q77</f>
        <v>-0.11437252573096904</v>
      </c>
    </row>
    <row r="56" spans="2:17" ht="15.75" thickBot="1" x14ac:dyDescent="0.25">
      <c r="B56" s="461"/>
      <c r="C56" s="52" t="s">
        <v>182</v>
      </c>
      <c r="D56" s="307">
        <f>Size!D78</f>
        <v>0</v>
      </c>
      <c r="E56" s="308">
        <f>Size!E78</f>
        <v>0</v>
      </c>
      <c r="F56" s="328">
        <f>Size!F78</f>
        <v>0</v>
      </c>
      <c r="G56" s="345">
        <f>Size!G78</f>
        <v>0</v>
      </c>
      <c r="H56" s="380">
        <f>Size!H78</f>
        <v>0</v>
      </c>
      <c r="I56" s="336">
        <f>Size!I78</f>
        <v>0</v>
      </c>
      <c r="J56" s="345">
        <f>Size!J78</f>
        <v>0</v>
      </c>
      <c r="K56" s="353">
        <f>Size!K78</f>
        <v>0</v>
      </c>
      <c r="L56" s="359">
        <f>Size!L78</f>
        <v>0</v>
      </c>
      <c r="M56" s="371">
        <f>Size!M78</f>
        <v>0</v>
      </c>
      <c r="N56" s="365">
        <f>Size!N78</f>
        <v>0</v>
      </c>
      <c r="O56" s="309">
        <f>Size!O78</f>
        <v>0</v>
      </c>
      <c r="P56" s="308">
        <f>Size!P78</f>
        <v>0</v>
      </c>
      <c r="Q56" s="365">
        <f>Size!Q78</f>
        <v>0</v>
      </c>
    </row>
    <row r="57" spans="2:17" x14ac:dyDescent="0.2">
      <c r="B57" s="459" t="s">
        <v>24</v>
      </c>
      <c r="C57" s="55" t="s">
        <v>457</v>
      </c>
      <c r="D57" s="317">
        <f>Organic!D27</f>
        <v>541.17145299911499</v>
      </c>
      <c r="E57" s="54">
        <f>Organic!E27</f>
        <v>-2384.7399804592133</v>
      </c>
      <c r="F57" s="332">
        <f>Organic!F27</f>
        <v>-0.81504175184158989</v>
      </c>
      <c r="G57" s="350">
        <f>Organic!G27</f>
        <v>6.3242676310964044E-2</v>
      </c>
      <c r="H57" s="385">
        <f>Organic!H27</f>
        <v>-0.23920879827579078</v>
      </c>
      <c r="I57" s="341">
        <f>Organic!I27</f>
        <v>2.99</v>
      </c>
      <c r="J57" s="350">
        <f>Organic!J27</f>
        <v>0.45648546765002962</v>
      </c>
      <c r="K57" s="357">
        <f>Organic!K27</f>
        <v>0.1801787445152781</v>
      </c>
      <c r="L57" s="363">
        <f>Organic!L27</f>
        <v>1618.1026444673539</v>
      </c>
      <c r="M57" s="375">
        <f>Organic!M27</f>
        <v>-5794.7364925682541</v>
      </c>
      <c r="N57" s="369">
        <f>Organic!N27</f>
        <v>-0.78171620690066224</v>
      </c>
      <c r="O57" s="53">
        <f>Organic!O27</f>
        <v>541.17145299911499</v>
      </c>
      <c r="P57" s="54">
        <f>Organic!P27</f>
        <v>-1055.8247202634811</v>
      </c>
      <c r="Q57" s="369">
        <f>Organic!Q27</f>
        <v>-0.66113165325028644</v>
      </c>
    </row>
    <row r="58" spans="2:17" ht="15.75" thickBot="1" x14ac:dyDescent="0.25">
      <c r="B58" s="461"/>
      <c r="C58" s="56" t="s">
        <v>458</v>
      </c>
      <c r="D58" s="318">
        <f>Organic!D28</f>
        <v>855164.95068860182</v>
      </c>
      <c r="E58" s="48">
        <f>Organic!E28</f>
        <v>-109307.771809567</v>
      </c>
      <c r="F58" s="333">
        <f>Organic!F28</f>
        <v>-0.11333422839210938</v>
      </c>
      <c r="G58" s="351">
        <f>Organic!G28</f>
        <v>99.936757323689108</v>
      </c>
      <c r="H58" s="386">
        <f>Organic!H28</f>
        <v>0.23920879827586816</v>
      </c>
      <c r="I58" s="342">
        <f>Organic!I28</f>
        <v>2.9958081318600289</v>
      </c>
      <c r="J58" s="351">
        <f>Organic!J28</f>
        <v>0.14957502234460573</v>
      </c>
      <c r="K58" s="358">
        <f>Organic!K28</f>
        <v>5.2551922695492491E-2</v>
      </c>
      <c r="L58" s="364">
        <f>Organic!L28</f>
        <v>2561910.113354594</v>
      </c>
      <c r="M58" s="376">
        <f>Organic!M28</f>
        <v>-183204.08264417481</v>
      </c>
      <c r="N58" s="370">
        <f>Organic!N28</f>
        <v>-6.6738237305832282E-2</v>
      </c>
      <c r="O58" s="47">
        <f>Organic!O28</f>
        <v>496032.08145047852</v>
      </c>
      <c r="P58" s="48">
        <f>Organic!P28</f>
        <v>-63410.764133197255</v>
      </c>
      <c r="Q58" s="370">
        <f>Organic!Q28</f>
        <v>-0.1133462777007002</v>
      </c>
    </row>
    <row r="59" spans="2:17" x14ac:dyDescent="0.2">
      <c r="B59" s="459" t="s">
        <v>281</v>
      </c>
      <c r="C59" s="44" t="s">
        <v>463</v>
      </c>
      <c r="D59" s="57">
        <f>Form!D27</f>
        <v>170755.82049247622</v>
      </c>
      <c r="E59" s="46">
        <f>Form!E27</f>
        <v>-15035.635667892493</v>
      </c>
      <c r="F59" s="278">
        <f>Form!F27</f>
        <v>-8.0927487079461041E-2</v>
      </c>
      <c r="G59" s="390">
        <f>Form!G27</f>
        <v>19.954960713044876</v>
      </c>
      <c r="H59" s="391">
        <f>Form!H27</f>
        <v>0.74969727316494428</v>
      </c>
      <c r="I59" s="392">
        <f>Form!I27</f>
        <v>2.7083010796000742</v>
      </c>
      <c r="J59" s="390">
        <f>Form!J27</f>
        <v>-1.0786040267587005E-2</v>
      </c>
      <c r="K59" s="393">
        <f>Form!K27</f>
        <v>-3.9667873047451183E-3</v>
      </c>
      <c r="L59" s="394">
        <f>Form!L27</f>
        <v>462458.17298776982</v>
      </c>
      <c r="M59" s="277">
        <f>Form!M27</f>
        <v>-42724.982439345971</v>
      </c>
      <c r="N59" s="279">
        <f>Form!N27</f>
        <v>-8.4573252255854409E-2</v>
      </c>
      <c r="O59" s="45">
        <f>Form!O27</f>
        <v>85385.305838346481</v>
      </c>
      <c r="P59" s="46">
        <f>Form!P27</f>
        <v>-10032.681024910111</v>
      </c>
      <c r="Q59" s="279">
        <f>Form!Q27</f>
        <v>-0.10514454721506475</v>
      </c>
    </row>
    <row r="60" spans="2:17" ht="15.75" thickBot="1" x14ac:dyDescent="0.25">
      <c r="B60" s="461"/>
      <c r="C60" s="52" t="s">
        <v>169</v>
      </c>
      <c r="D60" s="61">
        <f>Form!D28</f>
        <v>684950.30164912413</v>
      </c>
      <c r="E60" s="51">
        <f>Form!E28</f>
        <v>-96656.876122134505</v>
      </c>
      <c r="F60" s="274">
        <f>Form!F28</f>
        <v>-0.12366426367494496</v>
      </c>
      <c r="G60" s="378">
        <f>Form!G28</f>
        <v>80.045039286955088</v>
      </c>
      <c r="H60" s="388">
        <f>Form!H28</f>
        <v>-0.74969727316498336</v>
      </c>
      <c r="I60" s="377">
        <f>Form!I28</f>
        <v>3.0674780899470213</v>
      </c>
      <c r="J60" s="378">
        <f>Form!J28</f>
        <v>0.19219246870060802</v>
      </c>
      <c r="K60" s="302">
        <f>Form!K28</f>
        <v>6.6842913719748695E-2</v>
      </c>
      <c r="L60" s="306">
        <f>Form!L28</f>
        <v>2101070.0430112914</v>
      </c>
      <c r="M60" s="275">
        <f>Form!M28</f>
        <v>-146273.83669739775</v>
      </c>
      <c r="N60" s="281">
        <f>Form!N28</f>
        <v>-6.5087429662236837E-2</v>
      </c>
      <c r="O60" s="50">
        <f>Form!O28</f>
        <v>411187.94706513116</v>
      </c>
      <c r="P60" s="51">
        <f>Form!P28</f>
        <v>-54433.907828550495</v>
      </c>
      <c r="Q60" s="281">
        <f>Form!Q28</f>
        <v>-0.1169058265982376</v>
      </c>
    </row>
    <row r="61" spans="2:17" x14ac:dyDescent="0.2">
      <c r="B61" s="459" t="s">
        <v>283</v>
      </c>
      <c r="C61" s="44" t="s">
        <v>37</v>
      </c>
      <c r="D61" s="269">
        <f>'Package Type'!D81</f>
        <v>18050.768661966504</v>
      </c>
      <c r="E61" s="63">
        <f>'Package Type'!E81</f>
        <v>-3080.9197540088317</v>
      </c>
      <c r="F61" s="334">
        <f>'Package Type'!F81</f>
        <v>-0.14579619448106609</v>
      </c>
      <c r="G61" s="352">
        <f>'Package Type'!G81</f>
        <v>2.1094588661806366</v>
      </c>
      <c r="H61" s="387">
        <f>'Package Type'!H81</f>
        <v>-7.4923835508071246E-2</v>
      </c>
      <c r="I61" s="343">
        <f>'Package Type'!I81</f>
        <v>10.742723943148009</v>
      </c>
      <c r="J61" s="352">
        <f>'Package Type'!J81</f>
        <v>0.75288081804760942</v>
      </c>
      <c r="K61" s="320">
        <f>'Package Type'!K81</f>
        <v>7.5364628715332588E-2</v>
      </c>
      <c r="L61" s="321">
        <f>'Package Type'!L81</f>
        <v>193914.42469713331</v>
      </c>
      <c r="M61" s="322">
        <f>'Package Type'!M81</f>
        <v>-17187.827546961664</v>
      </c>
      <c r="N61" s="323">
        <f>'Package Type'!N81</f>
        <v>-8.1419441830907546E-2</v>
      </c>
      <c r="O61" s="62">
        <f>'Package Type'!O81</f>
        <v>43710.573444485664</v>
      </c>
      <c r="P61" s="63">
        <f>'Package Type'!P81</f>
        <v>-7321.1273932212353</v>
      </c>
      <c r="Q61" s="323">
        <f>'Package Type'!Q81</f>
        <v>-0.14346234346576422</v>
      </c>
    </row>
    <row r="62" spans="2:17" x14ac:dyDescent="0.2">
      <c r="B62" s="460"/>
      <c r="C62" s="49" t="s">
        <v>170</v>
      </c>
      <c r="D62" s="58">
        <f>'Package Type'!D82</f>
        <v>36.954804420471191</v>
      </c>
      <c r="E62" s="288">
        <f>'Package Type'!E82</f>
        <v>-156.95567917823792</v>
      </c>
      <c r="F62" s="290">
        <f>'Package Type'!F82</f>
        <v>-0.80942338065151831</v>
      </c>
      <c r="G62" s="344">
        <f>'Package Type'!G82</f>
        <v>4.3186327016082725E-3</v>
      </c>
      <c r="H62" s="379">
        <f>'Package Type'!H82</f>
        <v>-1.572589463151737E-2</v>
      </c>
      <c r="I62" s="335">
        <f>'Package Type'!I82</f>
        <v>1.945327772281136</v>
      </c>
      <c r="J62" s="344">
        <f>'Package Type'!J82</f>
        <v>8.0603407490071888E-2</v>
      </c>
      <c r="K62" s="301">
        <f>'Package Type'!K82</f>
        <v>4.3225373686315953E-2</v>
      </c>
      <c r="L62" s="305">
        <f>'Package Type'!L82</f>
        <v>71.889207358360295</v>
      </c>
      <c r="M62" s="291">
        <f>'Package Type'!M82</f>
        <v>-289.70039599657059</v>
      </c>
      <c r="N62" s="280">
        <f>'Package Type'!N82</f>
        <v>-0.8011856350643054</v>
      </c>
      <c r="O62" s="295">
        <f>'Package Type'!O82</f>
        <v>18.477402210235596</v>
      </c>
      <c r="P62" s="288">
        <f>'Package Type'!P82</f>
        <v>-78.477839589118958</v>
      </c>
      <c r="Q62" s="280">
        <f>'Package Type'!Q82</f>
        <v>-0.80942338065151831</v>
      </c>
    </row>
    <row r="63" spans="2:17" x14ac:dyDescent="0.2">
      <c r="B63" s="460"/>
      <c r="C63" s="49" t="s">
        <v>171</v>
      </c>
      <c r="D63" s="58">
        <f>'Package Type'!D83</f>
        <v>172509.94909387827</v>
      </c>
      <c r="E63" s="288">
        <f>'Package Type'!E83</f>
        <v>-51723.944553867041</v>
      </c>
      <c r="F63" s="290">
        <f>'Package Type'!F83</f>
        <v>-0.23066960891791627</v>
      </c>
      <c r="G63" s="344">
        <f>'Package Type'!G83</f>
        <v>20.159952655490251</v>
      </c>
      <c r="H63" s="379">
        <f>'Package Type'!H83</f>
        <v>-3.0191056750379985</v>
      </c>
      <c r="I63" s="335">
        <f>'Package Type'!I83</f>
        <v>2.7375571363811169</v>
      </c>
      <c r="J63" s="344">
        <f>'Package Type'!J83</f>
        <v>0.25035006957947381</v>
      </c>
      <c r="K63" s="301">
        <f>'Package Type'!K83</f>
        <v>0.10065509740666857</v>
      </c>
      <c r="L63" s="305">
        <f>'Package Type'!L83</f>
        <v>472255.84223868966</v>
      </c>
      <c r="M63" s="291">
        <f>'Package Type'!M83</f>
        <v>-85460.282658430515</v>
      </c>
      <c r="N63" s="280">
        <f>'Package Type'!N83</f>
        <v>-0.15323258346563864</v>
      </c>
      <c r="O63" s="295">
        <f>'Package Type'!O83</f>
        <v>114522.7932498455</v>
      </c>
      <c r="P63" s="288">
        <f>'Package Type'!P83</f>
        <v>-25501.820687261148</v>
      </c>
      <c r="Q63" s="280">
        <f>'Package Type'!Q83</f>
        <v>-0.18212384216046135</v>
      </c>
    </row>
    <row r="64" spans="2:17" ht="15" customHeight="1" x14ac:dyDescent="0.2">
      <c r="B64" s="460"/>
      <c r="C64" s="49" t="s">
        <v>172</v>
      </c>
      <c r="D64" s="58">
        <f>'Package Type'!D84</f>
        <v>0</v>
      </c>
      <c r="E64" s="288">
        <f>'Package Type'!E84</f>
        <v>0</v>
      </c>
      <c r="F64" s="290">
        <f>'Package Type'!F84</f>
        <v>0</v>
      </c>
      <c r="G64" s="344">
        <f>'Package Type'!G84</f>
        <v>0</v>
      </c>
      <c r="H64" s="379">
        <f>'Package Type'!H84</f>
        <v>0</v>
      </c>
      <c r="I64" s="335">
        <f>'Package Type'!I84</f>
        <v>0</v>
      </c>
      <c r="J64" s="344">
        <f>'Package Type'!J84</f>
        <v>0</v>
      </c>
      <c r="K64" s="301">
        <f>'Package Type'!K84</f>
        <v>0</v>
      </c>
      <c r="L64" s="305">
        <f>'Package Type'!L84</f>
        <v>0</v>
      </c>
      <c r="M64" s="291">
        <f>'Package Type'!M84</f>
        <v>0</v>
      </c>
      <c r="N64" s="280">
        <f>'Package Type'!N84</f>
        <v>0</v>
      </c>
      <c r="O64" s="295">
        <f>'Package Type'!O84</f>
        <v>0</v>
      </c>
      <c r="P64" s="288">
        <f>'Package Type'!P84</f>
        <v>0</v>
      </c>
      <c r="Q64" s="280">
        <f>'Package Type'!Q84</f>
        <v>0</v>
      </c>
    </row>
    <row r="65" spans="2:20" x14ac:dyDescent="0.2">
      <c r="B65" s="460"/>
      <c r="C65" s="49" t="s">
        <v>173</v>
      </c>
      <c r="D65" s="58">
        <f>'Package Type'!D85</f>
        <v>0</v>
      </c>
      <c r="E65" s="288">
        <f>'Package Type'!E85</f>
        <v>0</v>
      </c>
      <c r="F65" s="290">
        <f>'Package Type'!F85</f>
        <v>0</v>
      </c>
      <c r="G65" s="344">
        <f>'Package Type'!G85</f>
        <v>0</v>
      </c>
      <c r="H65" s="379">
        <f>'Package Type'!H85</f>
        <v>0</v>
      </c>
      <c r="I65" s="335">
        <f>'Package Type'!I85</f>
        <v>0</v>
      </c>
      <c r="J65" s="344">
        <f>'Package Type'!J85</f>
        <v>0</v>
      </c>
      <c r="K65" s="301">
        <f>'Package Type'!K85</f>
        <v>0</v>
      </c>
      <c r="L65" s="305">
        <f>'Package Type'!L85</f>
        <v>0</v>
      </c>
      <c r="M65" s="291">
        <f>'Package Type'!M85</f>
        <v>0</v>
      </c>
      <c r="N65" s="280">
        <f>'Package Type'!N85</f>
        <v>0</v>
      </c>
      <c r="O65" s="295">
        <f>'Package Type'!O85</f>
        <v>0</v>
      </c>
      <c r="P65" s="288">
        <f>'Package Type'!P85</f>
        <v>0</v>
      </c>
      <c r="Q65" s="280">
        <f>'Package Type'!Q85</f>
        <v>0</v>
      </c>
    </row>
    <row r="66" spans="2:20" x14ac:dyDescent="0.2">
      <c r="B66" s="460"/>
      <c r="C66" s="49" t="s">
        <v>174</v>
      </c>
      <c r="D66" s="58">
        <f>'Package Type'!D86</f>
        <v>665108.44958133518</v>
      </c>
      <c r="E66" s="288">
        <f>'Package Type'!E86</f>
        <v>-56730.691802972928</v>
      </c>
      <c r="F66" s="290">
        <f>'Package Type'!F86</f>
        <v>-7.8591875323049898E-2</v>
      </c>
      <c r="G66" s="344">
        <f>'Package Type'!G86</f>
        <v>77.726269845627471</v>
      </c>
      <c r="H66" s="379">
        <f>'Package Type'!H86</f>
        <v>3.1097554051775376</v>
      </c>
      <c r="I66" s="335">
        <f>'Package Type'!I86</f>
        <v>2.8525965367755619</v>
      </c>
      <c r="J66" s="344">
        <f>'Package Type'!J86</f>
        <v>0.10496627584558782</v>
      </c>
      <c r="K66" s="301">
        <f>'Package Type'!K86</f>
        <v>3.8202474815538137E-2</v>
      </c>
      <c r="L66" s="305">
        <f>'Package Type'!L86</f>
        <v>1897286.0598558802</v>
      </c>
      <c r="M66" s="291">
        <f>'Package Type'!M86</f>
        <v>-86061.008535354864</v>
      </c>
      <c r="N66" s="280">
        <f>'Package Type'!N86</f>
        <v>-4.3391804645246522E-2</v>
      </c>
      <c r="O66" s="295">
        <f>'Package Type'!O86</f>
        <v>338321.40880693623</v>
      </c>
      <c r="P66" s="288">
        <f>'Package Type'!P86</f>
        <v>-31565.162933389074</v>
      </c>
      <c r="Q66" s="280">
        <f>'Package Type'!Q86</f>
        <v>-8.5337412452888506E-2</v>
      </c>
    </row>
    <row r="67" spans="2:20" x14ac:dyDescent="0.2">
      <c r="B67" s="460"/>
      <c r="C67" s="49" t="s">
        <v>175</v>
      </c>
      <c r="D67" s="58">
        <f>'Package Type'!D87</f>
        <v>0</v>
      </c>
      <c r="E67" s="288">
        <f>'Package Type'!E87</f>
        <v>0</v>
      </c>
      <c r="F67" s="290">
        <f>'Package Type'!F87</f>
        <v>0</v>
      </c>
      <c r="G67" s="344">
        <f>'Package Type'!G87</f>
        <v>0</v>
      </c>
      <c r="H67" s="379">
        <f>'Package Type'!H87</f>
        <v>0</v>
      </c>
      <c r="I67" s="335">
        <f>'Package Type'!I87</f>
        <v>0</v>
      </c>
      <c r="J67" s="344">
        <f>'Package Type'!J87</f>
        <v>0</v>
      </c>
      <c r="K67" s="301">
        <f>'Package Type'!K87</f>
        <v>0</v>
      </c>
      <c r="L67" s="305">
        <f>'Package Type'!L87</f>
        <v>0</v>
      </c>
      <c r="M67" s="291">
        <f>'Package Type'!M87</f>
        <v>0</v>
      </c>
      <c r="N67" s="280">
        <f>'Package Type'!N87</f>
        <v>0</v>
      </c>
      <c r="O67" s="295">
        <f>'Package Type'!O87</f>
        <v>0</v>
      </c>
      <c r="P67" s="288">
        <f>'Package Type'!P87</f>
        <v>0</v>
      </c>
      <c r="Q67" s="280">
        <f>'Package Type'!Q87</f>
        <v>0</v>
      </c>
      <c r="T67" s="60"/>
    </row>
    <row r="68" spans="2:20" ht="15.75" thickBot="1" x14ac:dyDescent="0.25">
      <c r="B68" s="461"/>
      <c r="C68" s="52" t="s">
        <v>176</v>
      </c>
      <c r="D68" s="307">
        <f>'Package Type'!D88</f>
        <v>0</v>
      </c>
      <c r="E68" s="308">
        <f>'Package Type'!E88</f>
        <v>0</v>
      </c>
      <c r="F68" s="328">
        <f>'Package Type'!F88</f>
        <v>0</v>
      </c>
      <c r="G68" s="345">
        <f>'Package Type'!G88</f>
        <v>0</v>
      </c>
      <c r="H68" s="380">
        <f>'Package Type'!H88</f>
        <v>0</v>
      </c>
      <c r="I68" s="336">
        <f>'Package Type'!I88</f>
        <v>0</v>
      </c>
      <c r="J68" s="345">
        <f>'Package Type'!J88</f>
        <v>0</v>
      </c>
      <c r="K68" s="353">
        <f>'Package Type'!K88</f>
        <v>0</v>
      </c>
      <c r="L68" s="359">
        <f>'Package Type'!L88</f>
        <v>0</v>
      </c>
      <c r="M68" s="371">
        <f>'Package Type'!M88</f>
        <v>0</v>
      </c>
      <c r="N68" s="365">
        <f>'Package Type'!N88</f>
        <v>0</v>
      </c>
      <c r="O68" s="309">
        <f>'Package Type'!O88</f>
        <v>0</v>
      </c>
      <c r="P68" s="308">
        <f>'Package Type'!P88</f>
        <v>0</v>
      </c>
      <c r="Q68" s="365">
        <f>'Package Type'!Q88</f>
        <v>0</v>
      </c>
    </row>
    <row r="69" spans="2:20" ht="15.6" customHeight="1" thickBot="1" x14ac:dyDescent="0.25">
      <c r="B69" s="459" t="s">
        <v>284</v>
      </c>
      <c r="C69" s="261" t="s">
        <v>44</v>
      </c>
      <c r="D69" s="270">
        <f>'Sugar Content'!D45</f>
        <v>855706.12214160059</v>
      </c>
      <c r="E69" s="271">
        <f>'Sugar Content'!E45</f>
        <v>-111692.51179002644</v>
      </c>
      <c r="F69" s="282">
        <f>'Sugar Content'!F45</f>
        <v>-0.11545655314406879</v>
      </c>
      <c r="G69" s="346">
        <f>'Sugar Content'!G45</f>
        <v>99.999999999999986</v>
      </c>
      <c r="H69" s="381">
        <f>'Sugar Content'!H45</f>
        <v>2.8421709430404007E-14</v>
      </c>
      <c r="I69" s="337">
        <f>'Sugar Content'!I45</f>
        <v>2.9958044586419987</v>
      </c>
      <c r="J69" s="346">
        <f>'Sugar Content'!J45</f>
        <v>0.1505171710745179</v>
      </c>
      <c r="K69" s="325">
        <f>'Sugar Content'!K45</f>
        <v>5.2900517895751543E-2</v>
      </c>
      <c r="L69" s="326">
        <f>'Sugar Content'!L45</f>
        <v>2563528.2159990617</v>
      </c>
      <c r="M69" s="283">
        <f>'Sugar Content'!M45</f>
        <v>-188998.8191367439</v>
      </c>
      <c r="N69" s="285">
        <f>'Sugar Content'!N45</f>
        <v>-6.8663746704096945E-2</v>
      </c>
      <c r="O69" s="313">
        <f>'Sugar Content'!O45</f>
        <v>496573.25290347764</v>
      </c>
      <c r="P69" s="271">
        <f>'Sugar Content'!P45</f>
        <v>-64466.58885346062</v>
      </c>
      <c r="Q69" s="327">
        <f>'Sugar Content'!Q45</f>
        <v>-0.11490554512417277</v>
      </c>
    </row>
    <row r="70" spans="2:20" ht="15.6" customHeight="1" x14ac:dyDescent="0.2">
      <c r="B70" s="460"/>
      <c r="C70" s="44" t="s">
        <v>33</v>
      </c>
      <c r="D70" s="269">
        <f>'Sugar Content'!D46</f>
        <v>848844.29534006224</v>
      </c>
      <c r="E70" s="63">
        <f>'Sugar Content'!E46</f>
        <v>-97433.380685711163</v>
      </c>
      <c r="F70" s="319">
        <f>'Sugar Content'!F46</f>
        <v>-0.10296489408364465</v>
      </c>
      <c r="G70" s="352">
        <f>'Sugar Content'!G46</f>
        <v>99.198109418176742</v>
      </c>
      <c r="H70" s="387">
        <f>'Sugar Content'!H46</f>
        <v>1.3813829069985957</v>
      </c>
      <c r="I70" s="343">
        <f>'Sugar Content'!I46</f>
        <v>2.9973176815994984</v>
      </c>
      <c r="J70" s="352">
        <f>'Sugar Content'!J46</f>
        <v>0.15223246646464528</v>
      </c>
      <c r="K70" s="320">
        <f>'Sugar Content'!K46</f>
        <v>5.350717288003258E-2</v>
      </c>
      <c r="L70" s="321">
        <f>'Sugar Content'!L46</f>
        <v>2544256.0153476354</v>
      </c>
      <c r="M70" s="322">
        <f>'Sugar Content'!M46</f>
        <v>-147984.61012546113</v>
      </c>
      <c r="N70" s="323">
        <f>'Sugar Content'!N46</f>
        <v>-5.4967081591919889E-2</v>
      </c>
      <c r="O70" s="62">
        <f>'Sugar Content'!O46</f>
        <v>493142.3395027084</v>
      </c>
      <c r="P70" s="63">
        <f>'Sugar Content'!P46</f>
        <v>-57337.023301302921</v>
      </c>
      <c r="Q70" s="324">
        <f>'Sugar Content'!Q46</f>
        <v>-0.10415835211195153</v>
      </c>
    </row>
    <row r="71" spans="2:20" ht="15.6" customHeight="1" x14ac:dyDescent="0.2">
      <c r="B71" s="460"/>
      <c r="C71" s="49" t="s">
        <v>459</v>
      </c>
      <c r="D71" s="58">
        <f>'Sugar Content'!D47</f>
        <v>6861.8268015384674</v>
      </c>
      <c r="E71" s="288">
        <f>'Sugar Content'!E47</f>
        <v>-14259.131104315333</v>
      </c>
      <c r="F71" s="289">
        <f>'Sugar Content'!F47</f>
        <v>-0.67511763282115766</v>
      </c>
      <c r="G71" s="344">
        <f>'Sugar Content'!G47</f>
        <v>0.80189058182325179</v>
      </c>
      <c r="H71" s="379">
        <f>'Sugar Content'!H47</f>
        <v>-1.3813829069985817</v>
      </c>
      <c r="I71" s="335">
        <f>'Sugar Content'!I47</f>
        <v>2.8086107692350031</v>
      </c>
      <c r="J71" s="344">
        <f>'Sugar Content'!J47</f>
        <v>-4.5729925511619474E-2</v>
      </c>
      <c r="K71" s="301">
        <f>'Sugar Content'!K47</f>
        <v>-1.6021186817601982E-2</v>
      </c>
      <c r="L71" s="305">
        <f>'Sugar Content'!L47</f>
        <v>19272.200651426316</v>
      </c>
      <c r="M71" s="291">
        <f>'Sugar Content'!M47</f>
        <v>-41014.209011282583</v>
      </c>
      <c r="N71" s="280">
        <f>'Sugar Content'!N47</f>
        <v>-0.68032263391947456</v>
      </c>
      <c r="O71" s="295">
        <f>'Sugar Content'!O47</f>
        <v>3430.9134007692337</v>
      </c>
      <c r="P71" s="288">
        <f>'Sugar Content'!P47</f>
        <v>-7129.5655521576664</v>
      </c>
      <c r="Q71" s="272">
        <f>'Sugar Content'!Q47</f>
        <v>-0.67511763282115766</v>
      </c>
    </row>
    <row r="72" spans="2:20" ht="15.6" customHeight="1" thickBot="1" x14ac:dyDescent="0.25">
      <c r="B72" s="461"/>
      <c r="C72" s="52" t="s">
        <v>460</v>
      </c>
      <c r="D72" s="61">
        <f>'Sugar Content'!D48</f>
        <v>0</v>
      </c>
      <c r="E72" s="51">
        <f>'Sugar Content'!E48</f>
        <v>0</v>
      </c>
      <c r="F72" s="273">
        <f>'Sugar Content'!F48</f>
        <v>0</v>
      </c>
      <c r="G72" s="378">
        <f>'Sugar Content'!G48</f>
        <v>0</v>
      </c>
      <c r="H72" s="388">
        <f>'Sugar Content'!H48</f>
        <v>0</v>
      </c>
      <c r="I72" s="377">
        <f>'Sugar Content'!I48</f>
        <v>0</v>
      </c>
      <c r="J72" s="378">
        <f>'Sugar Content'!J48</f>
        <v>0</v>
      </c>
      <c r="K72" s="302">
        <f>'Sugar Content'!K48</f>
        <v>0</v>
      </c>
      <c r="L72" s="306">
        <f>'Sugar Content'!L48</f>
        <v>0</v>
      </c>
      <c r="M72" s="275">
        <f>'Sugar Content'!M48</f>
        <v>0</v>
      </c>
      <c r="N72" s="281">
        <f>'Sugar Content'!N48</f>
        <v>0</v>
      </c>
      <c r="O72" s="50">
        <f>'Sugar Content'!O48</f>
        <v>0</v>
      </c>
      <c r="P72" s="51">
        <f>'Sugar Content'!P48</f>
        <v>0</v>
      </c>
      <c r="Q72" s="276">
        <f>'Sugar Content'!Q48</f>
        <v>0</v>
      </c>
    </row>
    <row r="73" spans="2:20" x14ac:dyDescent="0.2">
      <c r="B73" s="64"/>
      <c r="C73" s="65"/>
      <c r="D73" s="66"/>
      <c r="E73" s="66"/>
      <c r="F73" s="67"/>
      <c r="G73" s="68"/>
      <c r="H73" s="68"/>
      <c r="I73" s="69"/>
      <c r="J73" s="69"/>
      <c r="K73" s="67"/>
      <c r="L73" s="70"/>
      <c r="M73" s="70"/>
      <c r="N73" s="67"/>
      <c r="O73" s="66"/>
      <c r="P73" s="66"/>
      <c r="Q73" s="67"/>
    </row>
    <row r="74" spans="2:20" ht="23.25" x14ac:dyDescent="0.2">
      <c r="B74" s="468" t="s">
        <v>253</v>
      </c>
      <c r="C74" s="468"/>
      <c r="D74" s="468"/>
      <c r="E74" s="468"/>
      <c r="F74" s="468"/>
      <c r="G74" s="468"/>
      <c r="H74" s="468"/>
      <c r="I74" s="468"/>
      <c r="J74" s="468"/>
      <c r="K74" s="468"/>
      <c r="L74" s="468"/>
      <c r="M74" s="468"/>
      <c r="N74" s="468"/>
      <c r="O74" s="468"/>
      <c r="P74" s="468"/>
      <c r="Q74" s="468"/>
    </row>
    <row r="75" spans="2:20" x14ac:dyDescent="0.2">
      <c r="B75" s="462" t="s">
        <v>258</v>
      </c>
      <c r="C75" s="462"/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2:20" ht="15.75" thickBot="1" x14ac:dyDescent="0.25">
      <c r="B76" s="462" t="str">
        <f>'HOME PAGE'!H6</f>
        <v>LATEST 52 WEEKS ENDING 06-16-2024</v>
      </c>
      <c r="C76" s="462"/>
      <c r="D76" s="462"/>
      <c r="E76" s="462"/>
      <c r="F76" s="462"/>
      <c r="G76" s="462"/>
      <c r="H76" s="462"/>
      <c r="I76" s="462"/>
      <c r="J76" s="462"/>
      <c r="K76" s="462"/>
      <c r="L76" s="462"/>
      <c r="M76" s="462"/>
      <c r="N76" s="462"/>
      <c r="O76" s="462"/>
      <c r="P76" s="462"/>
      <c r="Q76" s="462"/>
    </row>
    <row r="77" spans="2:20" x14ac:dyDescent="0.2">
      <c r="D77" s="477" t="s">
        <v>270</v>
      </c>
      <c r="E77" s="478"/>
      <c r="F77" s="479"/>
      <c r="G77" s="477" t="s">
        <v>271</v>
      </c>
      <c r="H77" s="479"/>
      <c r="I77" s="477" t="s">
        <v>272</v>
      </c>
      <c r="J77" s="478"/>
      <c r="K77" s="479"/>
      <c r="L77" s="477" t="s">
        <v>273</v>
      </c>
      <c r="M77" s="478"/>
      <c r="N77" s="479"/>
      <c r="O77" s="477" t="s">
        <v>274</v>
      </c>
      <c r="P77" s="478"/>
      <c r="Q77" s="479"/>
    </row>
    <row r="78" spans="2:20" s="35" customFormat="1" ht="30.75" thickBot="1" x14ac:dyDescent="0.25">
      <c r="C78" s="36"/>
      <c r="D78" s="37" t="s">
        <v>275</v>
      </c>
      <c r="E78" s="38" t="s">
        <v>276</v>
      </c>
      <c r="F78" s="39" t="s">
        <v>277</v>
      </c>
      <c r="G78" s="40" t="s">
        <v>275</v>
      </c>
      <c r="H78" s="41" t="s">
        <v>276</v>
      </c>
      <c r="I78" s="42" t="s">
        <v>275</v>
      </c>
      <c r="J78" s="43" t="s">
        <v>276</v>
      </c>
      <c r="K78" s="39" t="s">
        <v>277</v>
      </c>
      <c r="L78" s="40" t="s">
        <v>275</v>
      </c>
      <c r="M78" s="43" t="s">
        <v>276</v>
      </c>
      <c r="N78" s="41" t="s">
        <v>277</v>
      </c>
      <c r="O78" s="42" t="s">
        <v>275</v>
      </c>
      <c r="P78" s="43" t="s">
        <v>276</v>
      </c>
      <c r="Q78" s="39" t="s">
        <v>277</v>
      </c>
    </row>
    <row r="79" spans="2:20" ht="15.75" thickBot="1" x14ac:dyDescent="0.25">
      <c r="C79" s="261" t="s">
        <v>285</v>
      </c>
      <c r="D79" s="270">
        <f>SubSegments!D125</f>
        <v>12695750.452738496</v>
      </c>
      <c r="E79" s="271">
        <f>SubSegments!E125</f>
        <v>-1123515.9346022457</v>
      </c>
      <c r="F79" s="284">
        <f>SubSegments!F125</f>
        <v>-8.1300693040511338E-2</v>
      </c>
      <c r="G79" s="346">
        <f>SubSegments!G125</f>
        <v>99.999999999999972</v>
      </c>
      <c r="H79" s="381">
        <f>SubSegments!H125</f>
        <v>-2.8421709430404007E-14</v>
      </c>
      <c r="I79" s="337">
        <f>SubSegments!I125</f>
        <v>2.8844840257144688</v>
      </c>
      <c r="J79" s="346">
        <f>SubSegments!J125</f>
        <v>5.5977866622755723E-2</v>
      </c>
      <c r="K79" s="325">
        <f>SubSegments!K125</f>
        <v>1.9790611536349378E-2</v>
      </c>
      <c r="L79" s="326">
        <f>SubSegments!L125</f>
        <v>36620689.375381425</v>
      </c>
      <c r="M79" s="283">
        <f>SubSegments!M125</f>
        <v>-2467190.7153409496</v>
      </c>
      <c r="N79" s="285">
        <f>SubSegments!N125</f>
        <v>-6.3119071937762741E-2</v>
      </c>
      <c r="O79" s="313">
        <f>SubSegments!O125</f>
        <v>7376114.0769541021</v>
      </c>
      <c r="P79" s="271">
        <f>SubSegments!P125</f>
        <v>-801344.05887405202</v>
      </c>
      <c r="Q79" s="285">
        <f>SubSegments!Q125</f>
        <v>-9.7994272249844749E-2</v>
      </c>
    </row>
    <row r="80" spans="2:20" x14ac:dyDescent="0.2">
      <c r="B80" s="456" t="s">
        <v>282</v>
      </c>
      <c r="C80" s="49" t="s">
        <v>28</v>
      </c>
      <c r="D80" s="397">
        <f>SubSegments!D126</f>
        <v>154311.99097480011</v>
      </c>
      <c r="E80" s="398">
        <f>SubSegments!E126</f>
        <v>-45143.155363507336</v>
      </c>
      <c r="F80" s="401">
        <f>SubSegments!F126</f>
        <v>-0.22633236691189412</v>
      </c>
      <c r="G80" s="402">
        <f>SubSegments!G126</f>
        <v>1.2154617527277773</v>
      </c>
      <c r="H80" s="403">
        <f>SubSegments!H126</f>
        <v>-0.22785036491849708</v>
      </c>
      <c r="I80" s="404">
        <f>SubSegments!I126</f>
        <v>2.9082319046483471</v>
      </c>
      <c r="J80" s="402">
        <f>SubSegments!J126</f>
        <v>8.3075990117654985E-2</v>
      </c>
      <c r="K80" s="405">
        <f>SubSegments!K126</f>
        <v>2.9405807194699683E-2</v>
      </c>
      <c r="L80" s="406">
        <f>SubSegments!L126</f>
        <v>448775.05542272149</v>
      </c>
      <c r="M80" s="407">
        <f>SubSegments!M126</f>
        <v>-114716.83093853254</v>
      </c>
      <c r="N80" s="408">
        <f>SubSegments!N126</f>
        <v>-0.20358204566052562</v>
      </c>
      <c r="O80" s="409">
        <f>SubSegments!O126</f>
        <v>77159.386492618083</v>
      </c>
      <c r="P80" s="398">
        <f>SubSegments!P126</f>
        <v>-28510.597711417708</v>
      </c>
      <c r="Q80" s="408">
        <f>SubSegments!Q126</f>
        <v>-0.26980791116962066</v>
      </c>
    </row>
    <row r="81" spans="2:17" x14ac:dyDescent="0.2">
      <c r="B81" s="457"/>
      <c r="C81" s="49" t="s">
        <v>134</v>
      </c>
      <c r="D81" s="292">
        <f>SubSegments!D127</f>
        <v>7499478.0419177189</v>
      </c>
      <c r="E81" s="293">
        <f>SubSegments!E127</f>
        <v>222720.19261385407</v>
      </c>
      <c r="F81" s="330">
        <f>SubSegments!F127</f>
        <v>3.0607063918605005E-2</v>
      </c>
      <c r="G81" s="348">
        <f>SubSegments!G127</f>
        <v>59.070773876939789</v>
      </c>
      <c r="H81" s="383">
        <f>SubSegments!H127</f>
        <v>6.4141592250230843</v>
      </c>
      <c r="I81" s="339">
        <f>SubSegments!I127</f>
        <v>2.779665083453827</v>
      </c>
      <c r="J81" s="348">
        <f>SubSegments!J127</f>
        <v>9.3773412308747695E-2</v>
      </c>
      <c r="K81" s="355">
        <f>SubSegments!K127</f>
        <v>3.4913326295385981E-2</v>
      </c>
      <c r="L81" s="361">
        <f>SubSegments!L127</f>
        <v>20846037.257247359</v>
      </c>
      <c r="M81" s="373">
        <f>SubSegments!M127</f>
        <v>1301453.9568625279</v>
      </c>
      <c r="N81" s="367">
        <f>SubSegments!N127</f>
        <v>6.6588984623524944E-2</v>
      </c>
      <c r="O81" s="296">
        <f>SubSegments!O127</f>
        <v>3820306.6582769016</v>
      </c>
      <c r="P81" s="293">
        <f>SubSegments!P127</f>
        <v>48551.773445601109</v>
      </c>
      <c r="Q81" s="367">
        <f>SubSegments!Q127</f>
        <v>1.2872462534842767E-2</v>
      </c>
    </row>
    <row r="82" spans="2:17" x14ac:dyDescent="0.2">
      <c r="B82" s="457"/>
      <c r="C82" s="49" t="s">
        <v>135</v>
      </c>
      <c r="D82" s="292">
        <f>SubSegments!D128</f>
        <v>2067935.2900511778</v>
      </c>
      <c r="E82" s="293">
        <f>SubSegments!E128</f>
        <v>-913976.69956093538</v>
      </c>
      <c r="F82" s="330">
        <f>SubSegments!F128</f>
        <v>-0.30650693338532281</v>
      </c>
      <c r="G82" s="348">
        <f>SubSegments!G128</f>
        <v>16.288405303407014</v>
      </c>
      <c r="H82" s="383">
        <f>SubSegments!H128</f>
        <v>-5.289527316400644</v>
      </c>
      <c r="I82" s="339">
        <f>SubSegments!I128</f>
        <v>2.687383665734866</v>
      </c>
      <c r="J82" s="348">
        <f>SubSegments!J128</f>
        <v>-0.10742189243647982</v>
      </c>
      <c r="K82" s="355">
        <f>SubSegments!K128</f>
        <v>-3.8436266924689551E-2</v>
      </c>
      <c r="L82" s="361">
        <f>SubSegments!L128</f>
        <v>5557335.520280228</v>
      </c>
      <c r="M82" s="373">
        <f>SubSegments!M128</f>
        <v>-2776528.6822654819</v>
      </c>
      <c r="N82" s="367">
        <f>SubSegments!N128</f>
        <v>-0.33316221800414597</v>
      </c>
      <c r="O82" s="296">
        <f>SubSegments!O128</f>
        <v>1046606.7106035097</v>
      </c>
      <c r="P82" s="293">
        <f>SubSegments!P128</f>
        <v>-494647.84329287696</v>
      </c>
      <c r="Q82" s="367">
        <f>SubSegments!Q128</f>
        <v>-0.32093844721650727</v>
      </c>
    </row>
    <row r="83" spans="2:17" x14ac:dyDescent="0.2">
      <c r="B83" s="457"/>
      <c r="C83" s="49" t="s">
        <v>136</v>
      </c>
      <c r="D83" s="292">
        <f>SubSegments!D129</f>
        <v>2662368.2411309858</v>
      </c>
      <c r="E83" s="293">
        <f>SubSegments!E129</f>
        <v>-314441.44396672631</v>
      </c>
      <c r="F83" s="330">
        <f>SubSegments!F129</f>
        <v>-0.10563034833595851</v>
      </c>
      <c r="G83" s="348">
        <f>SubSegments!G129</f>
        <v>20.970546412691245</v>
      </c>
      <c r="H83" s="383">
        <f>SubSegments!H129</f>
        <v>-0.5704645329016742</v>
      </c>
      <c r="I83" s="339">
        <f>SubSegments!I129</f>
        <v>2.5282093147979645</v>
      </c>
      <c r="J83" s="348">
        <f>SubSegments!J129</f>
        <v>0.10381002935847627</v>
      </c>
      <c r="K83" s="355">
        <f>SubSegments!K129</f>
        <v>4.2818866505175482E-2</v>
      </c>
      <c r="L83" s="361">
        <f>SubSegments!L129</f>
        <v>6731024.1866496317</v>
      </c>
      <c r="M83" s="373">
        <f>SubSegments!M129</f>
        <v>-485951.0867906101</v>
      </c>
      <c r="N83" s="367">
        <f>SubSegments!N129</f>
        <v>-6.7334453615075687E-2</v>
      </c>
      <c r="O83" s="296">
        <f>SubSegments!O129</f>
        <v>1710316.6148321582</v>
      </c>
      <c r="P83" s="293">
        <f>SubSegments!P129</f>
        <v>-181139.19266763679</v>
      </c>
      <c r="Q83" s="367">
        <f>SubSegments!Q129</f>
        <v>-9.5767076317301914E-2</v>
      </c>
    </row>
    <row r="84" spans="2:17" x14ac:dyDescent="0.2">
      <c r="B84" s="457"/>
      <c r="C84" s="49" t="s">
        <v>137</v>
      </c>
      <c r="D84" s="292">
        <f>SubSegments!D130</f>
        <v>3532.623514175415</v>
      </c>
      <c r="E84" s="293">
        <f>SubSegments!E130</f>
        <v>953.17180359363556</v>
      </c>
      <c r="F84" s="330">
        <f>SubSegments!F130</f>
        <v>0.36952496520225747</v>
      </c>
      <c r="G84" s="348">
        <f>SubSegments!G130</f>
        <v>2.7825243787880385E-2</v>
      </c>
      <c r="H84" s="383">
        <f>SubSegments!H130</f>
        <v>9.159624077815974E-3</v>
      </c>
      <c r="I84" s="339">
        <f>SubSegments!I130</f>
        <v>2.0049838304247487</v>
      </c>
      <c r="J84" s="348">
        <f>SubSegments!J130</f>
        <v>1.344699518366399E-2</v>
      </c>
      <c r="K84" s="355">
        <f>SubSegments!K130</f>
        <v>6.7520695302812055E-3</v>
      </c>
      <c r="L84" s="361">
        <f>SubSegments!L130</f>
        <v>7082.8530248999596</v>
      </c>
      <c r="M84" s="373">
        <f>SubSegments!M130</f>
        <v>1945.7799285507199</v>
      </c>
      <c r="N84" s="367">
        <f>SubSegments!N130</f>
        <v>0.37877209299075887</v>
      </c>
      <c r="O84" s="296">
        <f>SubSegments!O130</f>
        <v>3501.9569451808929</v>
      </c>
      <c r="P84" s="293">
        <f>SubSegments!P130</f>
        <v>924.5393226146698</v>
      </c>
      <c r="Q84" s="367">
        <f>SubSegments!Q130</f>
        <v>0.3587076128136914</v>
      </c>
    </row>
    <row r="85" spans="2:17" x14ac:dyDescent="0.2">
      <c r="B85" s="457"/>
      <c r="C85" s="49" t="s">
        <v>138</v>
      </c>
      <c r="D85" s="292">
        <f>SubSegments!D131</f>
        <v>0</v>
      </c>
      <c r="E85" s="293">
        <f>SubSegments!E131</f>
        <v>-7.1786017119884491</v>
      </c>
      <c r="F85" s="330">
        <f>SubSegments!F131</f>
        <v>-1</v>
      </c>
      <c r="G85" s="348">
        <f>SubSegments!G131</f>
        <v>0</v>
      </c>
      <c r="H85" s="383">
        <f>SubSegments!H131</f>
        <v>-5.1946329933725496E-5</v>
      </c>
      <c r="I85" s="339">
        <f>SubSegments!I131</f>
        <v>0</v>
      </c>
      <c r="J85" s="348">
        <f>SubSegments!J131</f>
        <v>-12.506666666666666</v>
      </c>
      <c r="K85" s="355">
        <f>SubSegments!K131</f>
        <v>-1</v>
      </c>
      <c r="L85" s="361">
        <f>SubSegments!L131</f>
        <v>0</v>
      </c>
      <c r="M85" s="373">
        <f>SubSegments!M131</f>
        <v>-89.780378744602203</v>
      </c>
      <c r="N85" s="367">
        <f>SubSegments!N131</f>
        <v>-1</v>
      </c>
      <c r="O85" s="296">
        <f>SubSegments!O131</f>
        <v>0</v>
      </c>
      <c r="P85" s="293">
        <f>SubSegments!P131</f>
        <v>-19.142937898635864</v>
      </c>
      <c r="Q85" s="367">
        <f>SubSegments!Q131</f>
        <v>-1</v>
      </c>
    </row>
    <row r="86" spans="2:17" x14ac:dyDescent="0.2">
      <c r="B86" s="457"/>
      <c r="C86" s="49" t="s">
        <v>139</v>
      </c>
      <c r="D86" s="292">
        <f>SubSegments!D132</f>
        <v>292195.97251766687</v>
      </c>
      <c r="E86" s="293">
        <f>SubSegments!E132</f>
        <v>-54072.160289237334</v>
      </c>
      <c r="F86" s="330">
        <f>SubSegments!F132</f>
        <v>-0.15615690606848473</v>
      </c>
      <c r="G86" s="348">
        <f>SubSegments!G132</f>
        <v>2.3015258027117227</v>
      </c>
      <c r="H86" s="383">
        <f>SubSegments!H132</f>
        <v>-0.20416533241326595</v>
      </c>
      <c r="I86" s="339">
        <f>SubSegments!I132</f>
        <v>10.144508027565625</v>
      </c>
      <c r="J86" s="348">
        <f>SubSegments!J132</f>
        <v>0.62717838633517431</v>
      </c>
      <c r="K86" s="355">
        <f>SubSegments!K132</f>
        <v>6.5898567137797431E-2</v>
      </c>
      <c r="L86" s="361">
        <f>SubSegments!L132</f>
        <v>2964184.3888278161</v>
      </c>
      <c r="M86" s="373">
        <f>SubSegments!M132</f>
        <v>-331363.57534885546</v>
      </c>
      <c r="N86" s="367">
        <f>SubSegments!N132</f>
        <v>-0.10054885528927211</v>
      </c>
      <c r="O86" s="296">
        <f>SubSegments!O132</f>
        <v>703324.96900609205</v>
      </c>
      <c r="P86" s="293">
        <f>SubSegments!P132</f>
        <v>-127031.69041944144</v>
      </c>
      <c r="Q86" s="367">
        <f>SubSegments!Q132</f>
        <v>-0.15298449043249188</v>
      </c>
    </row>
    <row r="87" spans="2:17" x14ac:dyDescent="0.2">
      <c r="B87" s="457"/>
      <c r="C87" s="49" t="s">
        <v>140</v>
      </c>
      <c r="D87" s="292">
        <f>SubSegments!D133</f>
        <v>15928.292631949402</v>
      </c>
      <c r="E87" s="293">
        <f>SubSegments!E133</f>
        <v>-19548.661237567714</v>
      </c>
      <c r="F87" s="330">
        <f>SubSegments!F133</f>
        <v>-0.55102423137755696</v>
      </c>
      <c r="G87" s="348">
        <f>SubSegments!G133</f>
        <v>0.12546160773437098</v>
      </c>
      <c r="H87" s="383">
        <f>SubSegments!H133</f>
        <v>-0.13125935613688117</v>
      </c>
      <c r="I87" s="339">
        <f>SubSegments!I133</f>
        <v>4.1592727770370068</v>
      </c>
      <c r="J87" s="348">
        <f>SubSegments!J133</f>
        <v>0.54592393062617051</v>
      </c>
      <c r="K87" s="355">
        <f>SubSegments!K133</f>
        <v>0.15108531000776204</v>
      </c>
      <c r="L87" s="361">
        <f>SubSegments!L133</f>
        <v>66250.113928746287</v>
      </c>
      <c r="M87" s="373">
        <f>SubSegments!M133</f>
        <v>-61940.496409843836</v>
      </c>
      <c r="N87" s="367">
        <f>SubSegments!N133</f>
        <v>-0.48319058818926186</v>
      </c>
      <c r="O87" s="296">
        <f>SubSegments!O133</f>
        <v>14897.78079763695</v>
      </c>
      <c r="P87" s="293">
        <f>SubSegments!P133</f>
        <v>-19471.904613000312</v>
      </c>
      <c r="Q87" s="367">
        <f>SubSegments!Q133</f>
        <v>-0.5665429980041029</v>
      </c>
    </row>
    <row r="88" spans="2:17" x14ac:dyDescent="0.2">
      <c r="B88" s="457"/>
      <c r="C88" s="49" t="s">
        <v>141</v>
      </c>
      <c r="D88" s="292">
        <f>SubSegments!D134</f>
        <v>5739131.1915492471</v>
      </c>
      <c r="E88" s="293">
        <f>SubSegments!E134</f>
        <v>-709214.47077332437</v>
      </c>
      <c r="F88" s="330">
        <f>SubSegments!F134</f>
        <v>-0.10998394129477836</v>
      </c>
      <c r="G88" s="348">
        <f>SubSegments!G134</f>
        <v>100.00000000000006</v>
      </c>
      <c r="H88" s="383">
        <f>SubSegments!H134</f>
        <v>5.6843418860808015E-14</v>
      </c>
      <c r="I88" s="339">
        <f>SubSegments!I134</f>
        <v>2.8856657049887331</v>
      </c>
      <c r="J88" s="348">
        <f>SubSegments!J134</f>
        <v>4.7185982375920865E-2</v>
      </c>
      <c r="K88" s="355">
        <f>SubSegments!K134</f>
        <v>1.6623681331951284E-2</v>
      </c>
      <c r="L88" s="361">
        <f>SubSegments!L134</f>
        <v>16561214.055884786</v>
      </c>
      <c r="M88" s="373">
        <f>SubSegments!M134</f>
        <v>-1742284.3510161191</v>
      </c>
      <c r="N88" s="367">
        <f>SubSegments!N134</f>
        <v>-9.5188597954543583E-2</v>
      </c>
      <c r="O88" s="296">
        <f>SubSegments!O134</f>
        <v>3298173.7840381325</v>
      </c>
      <c r="P88" s="293">
        <f>SubSegments!P134</f>
        <v>-449888.44648680976</v>
      </c>
      <c r="Q88" s="367">
        <f>SubSegments!Q134</f>
        <v>-0.12003227769881498</v>
      </c>
    </row>
    <row r="89" spans="2:17" x14ac:dyDescent="0.2">
      <c r="B89" s="457"/>
      <c r="C89" s="49" t="s">
        <v>142</v>
      </c>
      <c r="D89" s="292">
        <f>SubSegments!D135</f>
        <v>92355.264815953822</v>
      </c>
      <c r="E89" s="293">
        <f>SubSegments!E135</f>
        <v>14211.060257226403</v>
      </c>
      <c r="F89" s="330">
        <f>SubSegments!F135</f>
        <v>0.18185686753707267</v>
      </c>
      <c r="G89" s="348">
        <f>SubSegments!G135</f>
        <v>1.6092203111151231</v>
      </c>
      <c r="H89" s="383">
        <f>SubSegments!H135</f>
        <v>0.39737143311032086</v>
      </c>
      <c r="I89" s="339">
        <f>SubSegments!I135</f>
        <v>3.037100493066526</v>
      </c>
      <c r="J89" s="348">
        <f>SubSegments!J135</f>
        <v>0.17222135875828437</v>
      </c>
      <c r="K89" s="355">
        <f>SubSegments!K135</f>
        <v>6.0114703163513812E-2</v>
      </c>
      <c r="L89" s="361">
        <f>SubSegments!L135</f>
        <v>280492.22030982294</v>
      </c>
      <c r="M89" s="373">
        <f>SubSegments!M135</f>
        <v>56618.519202409778</v>
      </c>
      <c r="N89" s="367">
        <f>SubSegments!N135</f>
        <v>0.25290384231082408</v>
      </c>
      <c r="O89" s="296">
        <f>SubSegments!O135</f>
        <v>46178.132553948686</v>
      </c>
      <c r="P89" s="293">
        <f>SubSegments!P135</f>
        <v>4836.6844872386137</v>
      </c>
      <c r="Q89" s="367">
        <f>SubSegments!Q135</f>
        <v>0.11699359150250283</v>
      </c>
    </row>
    <row r="90" spans="2:17" ht="15.75" thickBot="1" x14ac:dyDescent="0.25">
      <c r="B90" s="457"/>
      <c r="C90" s="395" t="s">
        <v>143</v>
      </c>
      <c r="D90" s="399">
        <f>SubSegments!D136</f>
        <v>3449970.6028089528</v>
      </c>
      <c r="E90" s="400">
        <f>SubSegments!E136</f>
        <v>-97913.64534248272</v>
      </c>
      <c r="F90" s="410">
        <f>SubSegments!F136</f>
        <v>-2.7597756435683872E-2</v>
      </c>
      <c r="G90" s="411">
        <f>SubSegments!G136</f>
        <v>60.113116213286176</v>
      </c>
      <c r="H90" s="412">
        <f>SubSegments!H136</f>
        <v>5.0930469747280966</v>
      </c>
      <c r="I90" s="413">
        <f>SubSegments!I136</f>
        <v>2.7730624978371088</v>
      </c>
      <c r="J90" s="411">
        <f>SubSegments!J136</f>
        <v>3.4683197939769705E-2</v>
      </c>
      <c r="K90" s="414">
        <f>SubSegments!K136</f>
        <v>1.2665593090434904E-2</v>
      </c>
      <c r="L90" s="415">
        <f>SubSegments!L136</f>
        <v>9566984.0972899906</v>
      </c>
      <c r="M90" s="416">
        <f>SubSegments!M136</f>
        <v>-148468.6862797346</v>
      </c>
      <c r="N90" s="417">
        <f>SubSegments!N136</f>
        <v>-1.5281705298472266E-2</v>
      </c>
      <c r="O90" s="418">
        <f>SubSegments!O136</f>
        <v>1751125.9199692258</v>
      </c>
      <c r="P90" s="400">
        <f>SubSegments!P136</f>
        <v>-86165.057651465526</v>
      </c>
      <c r="Q90" s="417">
        <f>SubSegments!Q136</f>
        <v>-4.6897883188350531E-2</v>
      </c>
    </row>
    <row r="91" spans="2:17" s="267" customFormat="1" x14ac:dyDescent="0.2">
      <c r="B91" s="457"/>
      <c r="C91" s="396" t="s">
        <v>286</v>
      </c>
      <c r="D91" s="419">
        <f>'RFG vs SS'!E242</f>
        <v>7499478.0419177199</v>
      </c>
      <c r="E91" s="419">
        <f>'RFG vs SS'!F242</f>
        <v>222720.192613855</v>
      </c>
      <c r="F91" s="426">
        <f>'RFG vs SS'!G242</f>
        <v>3.0607063918605133E-2</v>
      </c>
      <c r="G91" s="427">
        <f>'RFG vs SS'!H242</f>
        <v>59.070773876939839</v>
      </c>
      <c r="H91" s="428">
        <f>'RFG vs SS'!I242</f>
        <v>6.4141592250231341</v>
      </c>
      <c r="I91" s="429">
        <f>'RFG vs SS'!J242</f>
        <v>2.7796650834538257</v>
      </c>
      <c r="J91" s="427">
        <f>'RFG vs SS'!K242</f>
        <v>9.3773412308746806E-2</v>
      </c>
      <c r="K91" s="430">
        <f>'RFG vs SS'!L242</f>
        <v>3.4913326295385655E-2</v>
      </c>
      <c r="L91" s="431">
        <f>'RFG vs SS'!M242</f>
        <v>20846037.257247359</v>
      </c>
      <c r="M91" s="432">
        <f>'RFG vs SS'!N242</f>
        <v>1301453.9568625316</v>
      </c>
      <c r="N91" s="433">
        <f>'RFG vs SS'!O242</f>
        <v>6.6588984623525152E-2</v>
      </c>
      <c r="O91" s="434">
        <f>'RFG vs SS'!P242</f>
        <v>3820306.6582768997</v>
      </c>
      <c r="P91" s="435">
        <f>'RFG vs SS'!Q242</f>
        <v>48551.773445599712</v>
      </c>
      <c r="Q91" s="433">
        <f>'RFG vs SS'!R242</f>
        <v>1.2872462534842397E-2</v>
      </c>
    </row>
    <row r="92" spans="2:17" s="267" customFormat="1" ht="15.75" thickBot="1" x14ac:dyDescent="0.25">
      <c r="B92" s="458"/>
      <c r="C92" s="268" t="s">
        <v>287</v>
      </c>
      <c r="D92" s="420" t="s">
        <v>483</v>
      </c>
      <c r="E92" s="420" t="s">
        <v>483</v>
      </c>
      <c r="F92" s="436" t="s">
        <v>483</v>
      </c>
      <c r="G92" s="437" t="s">
        <v>483</v>
      </c>
      <c r="H92" s="438" t="s">
        <v>483</v>
      </c>
      <c r="I92" s="439" t="s">
        <v>483</v>
      </c>
      <c r="J92" s="437" t="s">
        <v>483</v>
      </c>
      <c r="K92" s="440" t="s">
        <v>483</v>
      </c>
      <c r="L92" s="441" t="s">
        <v>483</v>
      </c>
      <c r="M92" s="442" t="s">
        <v>483</v>
      </c>
      <c r="N92" s="443" t="s">
        <v>483</v>
      </c>
      <c r="O92" s="444" t="s">
        <v>483</v>
      </c>
      <c r="P92" s="445" t="s">
        <v>483</v>
      </c>
      <c r="Q92" s="443" t="s">
        <v>483</v>
      </c>
    </row>
    <row r="93" spans="2:17" x14ac:dyDescent="0.2">
      <c r="B93" s="459" t="s">
        <v>278</v>
      </c>
      <c r="C93" s="44" t="s">
        <v>33</v>
      </c>
      <c r="D93" s="269">
        <f>'Fat Content'!D49</f>
        <v>3806.1967408657074</v>
      </c>
      <c r="E93" s="63">
        <f>'Fat Content'!E49</f>
        <v>-11726.533999712021</v>
      </c>
      <c r="F93" s="334">
        <f>'Fat Content'!F49</f>
        <v>-0.75495636894532692</v>
      </c>
      <c r="G93" s="352">
        <f>'Fat Content'!G49</f>
        <v>2.9980084714446343E-2</v>
      </c>
      <c r="H93" s="387">
        <f>'Fat Content'!H49</f>
        <v>-8.241901307562606E-2</v>
      </c>
      <c r="I93" s="343">
        <f>'Fat Content'!I49</f>
        <v>2.9012054912368983</v>
      </c>
      <c r="J93" s="352">
        <f>'Fat Content'!J49</f>
        <v>0.67954425493834014</v>
      </c>
      <c r="K93" s="320">
        <f>'Fat Content'!K49</f>
        <v>0.3058721302040216</v>
      </c>
      <c r="L93" s="321">
        <f>'Fat Content'!L49</f>
        <v>11042.558885327577</v>
      </c>
      <c r="M93" s="322">
        <f>'Fat Content'!M49</f>
        <v>-23465.906894876956</v>
      </c>
      <c r="N93" s="323">
        <f>'Fat Content'!N49</f>
        <v>-0.68000435152170569</v>
      </c>
      <c r="O93" s="62">
        <f>'Fat Content'!O49</f>
        <v>1903.0983704328537</v>
      </c>
      <c r="P93" s="63">
        <f>'Fat Content'!P49</f>
        <v>-5863.2669998560104</v>
      </c>
      <c r="Q93" s="323">
        <f>'Fat Content'!Q49</f>
        <v>-0.75495636894532692</v>
      </c>
    </row>
    <row r="94" spans="2:17" x14ac:dyDescent="0.2">
      <c r="B94" s="460"/>
      <c r="C94" s="49" t="s">
        <v>166</v>
      </c>
      <c r="D94" s="58">
        <f>'Fat Content'!D50</f>
        <v>276472.17944265762</v>
      </c>
      <c r="E94" s="288">
        <f>'Fat Content'!E50</f>
        <v>120515.82643202122</v>
      </c>
      <c r="F94" s="290">
        <f>'Fat Content'!F50</f>
        <v>0.77275355639921828</v>
      </c>
      <c r="G94" s="344">
        <f>'Fat Content'!G50</f>
        <v>2.1776749666895192</v>
      </c>
      <c r="H94" s="379">
        <f>'Fat Content'!H50</f>
        <v>1.0491320423451305</v>
      </c>
      <c r="I94" s="335">
        <f>'Fat Content'!I50</f>
        <v>3.0088534798176112</v>
      </c>
      <c r="J94" s="344">
        <f>'Fat Content'!J50</f>
        <v>0.12324936675562226</v>
      </c>
      <c r="K94" s="301">
        <f>'Fat Content'!K50</f>
        <v>4.2711807277277261E-2</v>
      </c>
      <c r="L94" s="305">
        <f>'Fat Content'!L50</f>
        <v>831864.27918879944</v>
      </c>
      <c r="M94" s="291">
        <f>'Fat Content'!M50</f>
        <v>381835.98548315954</v>
      </c>
      <c r="N94" s="280">
        <f>'Fat Content'!N50</f>
        <v>0.84847106465024968</v>
      </c>
      <c r="O94" s="295">
        <f>'Fat Content'!O50</f>
        <v>149906.6989054507</v>
      </c>
      <c r="P94" s="288">
        <f>'Fat Content'!P50</f>
        <v>68097.552997034247</v>
      </c>
      <c r="Q94" s="280">
        <f>'Fat Content'!Q50</f>
        <v>0.8323953543442193</v>
      </c>
    </row>
    <row r="95" spans="2:17" x14ac:dyDescent="0.2">
      <c r="B95" s="460"/>
      <c r="C95" s="49" t="s">
        <v>167</v>
      </c>
      <c r="D95" s="58">
        <f>'Fat Content'!D51</f>
        <v>0</v>
      </c>
      <c r="E95" s="288">
        <f>'Fat Content'!E51</f>
        <v>0</v>
      </c>
      <c r="F95" s="290">
        <f>'Fat Content'!F51</f>
        <v>0</v>
      </c>
      <c r="G95" s="344">
        <f>'Fat Content'!G51</f>
        <v>0</v>
      </c>
      <c r="H95" s="379">
        <f>'Fat Content'!H51</f>
        <v>0</v>
      </c>
      <c r="I95" s="335">
        <f>'Fat Content'!I51</f>
        <v>0</v>
      </c>
      <c r="J95" s="344">
        <f>'Fat Content'!J51</f>
        <v>0</v>
      </c>
      <c r="K95" s="301">
        <f>'Fat Content'!K51</f>
        <v>0</v>
      </c>
      <c r="L95" s="305">
        <f>'Fat Content'!L51</f>
        <v>0</v>
      </c>
      <c r="M95" s="291">
        <f>'Fat Content'!M51</f>
        <v>0</v>
      </c>
      <c r="N95" s="280">
        <f>'Fat Content'!N51</f>
        <v>0</v>
      </c>
      <c r="O95" s="295">
        <f>'Fat Content'!O51</f>
        <v>0</v>
      </c>
      <c r="P95" s="288">
        <f>'Fat Content'!P51</f>
        <v>0</v>
      </c>
      <c r="Q95" s="280">
        <f>'Fat Content'!Q51</f>
        <v>0</v>
      </c>
    </row>
    <row r="96" spans="2:17" ht="15.75" thickBot="1" x14ac:dyDescent="0.25">
      <c r="B96" s="461"/>
      <c r="C96" s="52" t="s">
        <v>168</v>
      </c>
      <c r="D96" s="307">
        <f>'Fat Content'!D52</f>
        <v>12415472.076554969</v>
      </c>
      <c r="E96" s="308">
        <f>'Fat Content'!E52</f>
        <v>-1232305.2270345557</v>
      </c>
      <c r="F96" s="328">
        <f>'Fat Content'!F52</f>
        <v>-9.0293474140323571E-2</v>
      </c>
      <c r="G96" s="345">
        <f>'Fat Content'!G52</f>
        <v>97.792344948595968</v>
      </c>
      <c r="H96" s="380">
        <f>'Fat Content'!H52</f>
        <v>-0.96671302926954183</v>
      </c>
      <c r="I96" s="336">
        <f>'Fat Content'!I52</f>
        <v>2.8817093958810518</v>
      </c>
      <c r="J96" s="345">
        <f>'Fat Content'!J52</f>
        <v>5.3165049609852577E-2</v>
      </c>
      <c r="K96" s="353">
        <f>'Fat Content'!K52</f>
        <v>1.8795904571882977E-2</v>
      </c>
      <c r="L96" s="359">
        <f>'Fat Content'!L52</f>
        <v>35777782.537307285</v>
      </c>
      <c r="M96" s="371">
        <f>'Fat Content'!M52</f>
        <v>-2825560.7939292565</v>
      </c>
      <c r="N96" s="365">
        <f>'Fat Content'!N52</f>
        <v>-7.319471709184594E-2</v>
      </c>
      <c r="O96" s="309">
        <f>'Fat Content'!O52</f>
        <v>7224304.2796782125</v>
      </c>
      <c r="P96" s="308">
        <f>'Fat Content'!P52</f>
        <v>-863578.34487123694</v>
      </c>
      <c r="Q96" s="365">
        <f>'Fat Content'!Q52</f>
        <v>-0.10677434193344815</v>
      </c>
    </row>
    <row r="97" spans="2:17" ht="15.75" thickBot="1" x14ac:dyDescent="0.25">
      <c r="B97" s="459" t="s">
        <v>288</v>
      </c>
      <c r="C97" s="261" t="s">
        <v>288</v>
      </c>
      <c r="D97" s="270">
        <f>Flavors!D239</f>
        <v>8025328.5679568779</v>
      </c>
      <c r="E97" s="271">
        <f>Flavors!E239</f>
        <v>-544910.04493431561</v>
      </c>
      <c r="F97" s="284">
        <f>Flavors!F239</f>
        <v>-6.3581665522669584E-2</v>
      </c>
      <c r="G97" s="346">
        <f>Flavors!G239</f>
        <v>63.21271513513247</v>
      </c>
      <c r="H97" s="381">
        <f>Flavors!H239</f>
        <v>1.1961190823779262</v>
      </c>
      <c r="I97" s="337">
        <f>Flavors!I239</f>
        <v>2.7980276065597978</v>
      </c>
      <c r="J97" s="346">
        <f>Flavors!J239</f>
        <v>3.1054248717088395E-2</v>
      </c>
      <c r="K97" s="325">
        <f>Flavors!K239</f>
        <v>1.1223183132236612E-2</v>
      </c>
      <c r="L97" s="326">
        <f>Flavors!L239</f>
        <v>22455090.884856351</v>
      </c>
      <c r="M97" s="283">
        <f>Flavors!M239</f>
        <v>-1258531.0273684375</v>
      </c>
      <c r="N97" s="285">
        <f>Flavors!N239</f>
        <v>-5.3072071066446527E-2</v>
      </c>
      <c r="O97" s="313">
        <f>Flavors!O239</f>
        <v>4096137.5704165683</v>
      </c>
      <c r="P97" s="271">
        <f>Flavors!P239</f>
        <v>-378431.88008692255</v>
      </c>
      <c r="Q97" s="285">
        <f>Flavors!Q239</f>
        <v>-8.4573920300720862E-2</v>
      </c>
    </row>
    <row r="98" spans="2:17" x14ac:dyDescent="0.2">
      <c r="B98" s="460"/>
      <c r="C98" s="389" t="s">
        <v>33</v>
      </c>
      <c r="D98" s="310">
        <f>Flavors!D240</f>
        <v>65857.694928765297</v>
      </c>
      <c r="E98" s="311">
        <f>Flavors!E240</f>
        <v>53113.785907745361</v>
      </c>
      <c r="F98" s="329">
        <f>Flavors!F240</f>
        <v>4.1677781770207973</v>
      </c>
      <c r="G98" s="347">
        <f>Flavors!G240</f>
        <v>0.51873810196513159</v>
      </c>
      <c r="H98" s="382">
        <f>Flavors!H240</f>
        <v>0.42651968266688212</v>
      </c>
      <c r="I98" s="338">
        <f>Flavors!I240</f>
        <v>2.9605734712139653</v>
      </c>
      <c r="J98" s="347">
        <f>Flavors!J240</f>
        <v>-3.9940468910173443E-3</v>
      </c>
      <c r="K98" s="354">
        <f>Flavors!K240</f>
        <v>-1.3472612334261922E-3</v>
      </c>
      <c r="L98" s="360">
        <f>Flavors!L240</f>
        <v>194976.54448140503</v>
      </c>
      <c r="M98" s="372">
        <f>Flavors!M240</f>
        <v>157196.36574400426</v>
      </c>
      <c r="N98" s="366">
        <f>Flavors!N240</f>
        <v>4.1608158298199509</v>
      </c>
      <c r="O98" s="312">
        <f>Flavors!O240</f>
        <v>35452.47561621666</v>
      </c>
      <c r="P98" s="311">
        <f>Flavors!P240</f>
        <v>25829.239288806915</v>
      </c>
      <c r="Q98" s="366">
        <f>Flavors!Q240</f>
        <v>2.6840491504129242</v>
      </c>
    </row>
    <row r="99" spans="2:17" x14ac:dyDescent="0.2">
      <c r="B99" s="460"/>
      <c r="C99" s="49" t="s">
        <v>145</v>
      </c>
      <c r="D99" s="292">
        <f>Flavors!D241</f>
        <v>2</v>
      </c>
      <c r="E99" s="293">
        <f>Flavors!E241</f>
        <v>2</v>
      </c>
      <c r="F99" s="330">
        <f>Flavors!F241</f>
        <v>0</v>
      </c>
      <c r="G99" s="348">
        <f>Flavors!G241</f>
        <v>1.5753302709006824E-5</v>
      </c>
      <c r="H99" s="383">
        <f>Flavors!H241</f>
        <v>1.5753302709006824E-5</v>
      </c>
      <c r="I99" s="339">
        <f>Flavors!I241</f>
        <v>1.9950000000000001</v>
      </c>
      <c r="J99" s="348">
        <f>Flavors!J241</f>
        <v>1.9950000000000001</v>
      </c>
      <c r="K99" s="355">
        <f>Flavors!K241</f>
        <v>0</v>
      </c>
      <c r="L99" s="361">
        <f>Flavors!L241</f>
        <v>3.99</v>
      </c>
      <c r="M99" s="373">
        <f>Flavors!M241</f>
        <v>3.99</v>
      </c>
      <c r="N99" s="367">
        <f>Flavors!N241</f>
        <v>0</v>
      </c>
      <c r="O99" s="296">
        <f>Flavors!O241</f>
        <v>1</v>
      </c>
      <c r="P99" s="293">
        <f>Flavors!P241</f>
        <v>1</v>
      </c>
      <c r="Q99" s="367">
        <f>Flavors!Q241</f>
        <v>0</v>
      </c>
    </row>
    <row r="100" spans="2:17" x14ac:dyDescent="0.2">
      <c r="B100" s="460"/>
      <c r="C100" s="49" t="s">
        <v>146</v>
      </c>
      <c r="D100" s="292">
        <f>Flavors!D242</f>
        <v>0</v>
      </c>
      <c r="E100" s="293">
        <f>Flavors!E242</f>
        <v>-6.1022980213165283</v>
      </c>
      <c r="F100" s="330">
        <f>Flavors!F242</f>
        <v>-1</v>
      </c>
      <c r="G100" s="348">
        <f>Flavors!G242</f>
        <v>0</v>
      </c>
      <c r="H100" s="383">
        <f>Flavors!H242</f>
        <v>-4.4157901369544411E-5</v>
      </c>
      <c r="I100" s="339">
        <f>Flavors!I242</f>
        <v>0</v>
      </c>
      <c r="J100" s="348">
        <f>Flavors!J242</f>
        <v>-1.8133704796109131</v>
      </c>
      <c r="K100" s="355">
        <f>Flavors!K242</f>
        <v>-1</v>
      </c>
      <c r="L100" s="361">
        <f>Flavors!L242</f>
        <v>0</v>
      </c>
      <c r="M100" s="373">
        <f>Flavors!M242</f>
        <v>-11.065727089643479</v>
      </c>
      <c r="N100" s="367">
        <f>Flavors!N242</f>
        <v>-1</v>
      </c>
      <c r="O100" s="296">
        <f>Flavors!O242</f>
        <v>0</v>
      </c>
      <c r="P100" s="293">
        <f>Flavors!P242</f>
        <v>-3.0511490106582642</v>
      </c>
      <c r="Q100" s="367">
        <f>Flavors!Q242</f>
        <v>-1</v>
      </c>
    </row>
    <row r="101" spans="2:17" x14ac:dyDescent="0.2">
      <c r="B101" s="460"/>
      <c r="C101" s="49" t="s">
        <v>147</v>
      </c>
      <c r="D101" s="292">
        <f>Flavors!D243</f>
        <v>290.44724559783936</v>
      </c>
      <c r="E101" s="293">
        <f>Flavors!E243</f>
        <v>128.40502834320068</v>
      </c>
      <c r="F101" s="330">
        <f>Flavors!F243</f>
        <v>0.79241712757744265</v>
      </c>
      <c r="G101" s="348">
        <f>Flavors!G243</f>
        <v>2.2877516904500064E-3</v>
      </c>
      <c r="H101" s="383">
        <f>Flavors!H243</f>
        <v>1.1151697840538837E-3</v>
      </c>
      <c r="I101" s="339">
        <f>Flavors!I243</f>
        <v>2.1913181871576981</v>
      </c>
      <c r="J101" s="348">
        <f>Flavors!J243</f>
        <v>0.22827910470178137</v>
      </c>
      <c r="K101" s="355">
        <f>Flavors!K243</f>
        <v>0.11628861938713222</v>
      </c>
      <c r="L101" s="361">
        <f>Flavors!L243</f>
        <v>636.46233168840411</v>
      </c>
      <c r="M101" s="373">
        <f>Flavors!M243</f>
        <v>318.36712620973589</v>
      </c>
      <c r="N101" s="367">
        <f>Flavors!N243</f>
        <v>1.0008548407092728</v>
      </c>
      <c r="O101" s="296">
        <f>Flavors!O243</f>
        <v>145.22362279891968</v>
      </c>
      <c r="P101" s="293">
        <f>Flavors!P243</f>
        <v>64.202514171600342</v>
      </c>
      <c r="Q101" s="367">
        <f>Flavors!Q243</f>
        <v>0.79241712757744265</v>
      </c>
    </row>
    <row r="102" spans="2:17" x14ac:dyDescent="0.2">
      <c r="B102" s="460"/>
      <c r="C102" s="49" t="s">
        <v>148</v>
      </c>
      <c r="D102" s="292">
        <f>Flavors!D244</f>
        <v>2301882.193250638</v>
      </c>
      <c r="E102" s="293">
        <f>Flavors!E244</f>
        <v>-204753.33536994969</v>
      </c>
      <c r="F102" s="330">
        <f>Flavors!F244</f>
        <v>-8.1684526143546016E-2</v>
      </c>
      <c r="G102" s="348">
        <f>Flavors!G244</f>
        <v>18.131123495374922</v>
      </c>
      <c r="H102" s="383">
        <f>Flavors!H244</f>
        <v>-7.5783601505818865E-3</v>
      </c>
      <c r="I102" s="339">
        <f>Flavors!I244</f>
        <v>2.6706039232743395</v>
      </c>
      <c r="J102" s="348">
        <f>Flavors!J244</f>
        <v>-0.13529318015068581</v>
      </c>
      <c r="K102" s="355">
        <f>Flavors!K244</f>
        <v>-4.8217441753491193E-2</v>
      </c>
      <c r="L102" s="361">
        <f>Flavors!L244</f>
        <v>6147415.6162104951</v>
      </c>
      <c r="M102" s="373">
        <f>Flavors!M244</f>
        <v>-885945.75288826879</v>
      </c>
      <c r="N102" s="367">
        <f>Flavors!N244</f>
        <v>-0.12596334901554923</v>
      </c>
      <c r="O102" s="296">
        <f>Flavors!O244</f>
        <v>1184560.9424917402</v>
      </c>
      <c r="P102" s="293">
        <f>Flavors!P244</f>
        <v>-118398.23059084057</v>
      </c>
      <c r="Q102" s="367">
        <f>Flavors!Q244</f>
        <v>-9.0868718711063223E-2</v>
      </c>
    </row>
    <row r="103" spans="2:17" x14ac:dyDescent="0.2">
      <c r="B103" s="460"/>
      <c r="C103" s="49" t="s">
        <v>149</v>
      </c>
      <c r="D103" s="292">
        <f>Flavors!D245</f>
        <v>3315.7233545184135</v>
      </c>
      <c r="E103" s="293">
        <f>Flavors!E245</f>
        <v>-604.39715170860291</v>
      </c>
      <c r="F103" s="330">
        <f>Flavors!F245</f>
        <v>-0.15417820721289885</v>
      </c>
      <c r="G103" s="348">
        <f>Flavors!G245</f>
        <v>2.6116796851526056E-2</v>
      </c>
      <c r="H103" s="383">
        <f>Flavors!H245</f>
        <v>-2.250269795499988E-3</v>
      </c>
      <c r="I103" s="339">
        <f>Flavors!I245</f>
        <v>3.2840365578279376</v>
      </c>
      <c r="J103" s="348">
        <f>Flavors!J245</f>
        <v>-5.5056598136360435E-2</v>
      </c>
      <c r="K103" s="355">
        <f>Flavors!K245</f>
        <v>-1.648848821064431E-2</v>
      </c>
      <c r="L103" s="361">
        <f>Flavors!L245</f>
        <v>10888.956711882352</v>
      </c>
      <c r="M103" s="373">
        <f>Flavors!M245</f>
        <v>-2200.6908410155775</v>
      </c>
      <c r="N103" s="367">
        <f>Flavors!N245</f>
        <v>-0.16812452987157506</v>
      </c>
      <c r="O103" s="296">
        <f>Flavors!O245</f>
        <v>1831.7979038953781</v>
      </c>
      <c r="P103" s="293">
        <f>Flavors!P245</f>
        <v>-341.6263689994812</v>
      </c>
      <c r="Q103" s="367">
        <f>Flavors!Q245</f>
        <v>-0.1571834700016749</v>
      </c>
    </row>
    <row r="104" spans="2:17" x14ac:dyDescent="0.2">
      <c r="B104" s="460"/>
      <c r="C104" s="49" t="s">
        <v>150</v>
      </c>
      <c r="D104" s="292">
        <f>Flavors!D246</f>
        <v>1259.8626580238342</v>
      </c>
      <c r="E104" s="293">
        <f>Flavors!E246</f>
        <v>230.23905563354492</v>
      </c>
      <c r="F104" s="330">
        <f>Flavors!F246</f>
        <v>0.22361478029353726</v>
      </c>
      <c r="G104" s="348">
        <f>Flavors!G246</f>
        <v>9.9234989118117019E-3</v>
      </c>
      <c r="H104" s="383">
        <f>Flavors!H246</f>
        <v>2.472860263341297E-3</v>
      </c>
      <c r="I104" s="339">
        <f>Flavors!I246</f>
        <v>2.2693040717873818</v>
      </c>
      <c r="J104" s="348">
        <f>Flavors!J246</f>
        <v>-0.33489146692232463</v>
      </c>
      <c r="K104" s="355">
        <f>Flavors!K246</f>
        <v>-0.12859689756179077</v>
      </c>
      <c r="L104" s="361">
        <f>Flavors!L246</f>
        <v>2859.0114597463607</v>
      </c>
      <c r="M104" s="373">
        <f>Flavors!M246</f>
        <v>177.67026785135249</v>
      </c>
      <c r="N104" s="367">
        <f>Flavors!N246</f>
        <v>6.6261715737036056E-2</v>
      </c>
      <c r="O104" s="296">
        <f>Flavors!O246</f>
        <v>629.93132901191711</v>
      </c>
      <c r="P104" s="293">
        <f>Flavors!P246</f>
        <v>115.11952781677246</v>
      </c>
      <c r="Q104" s="367">
        <f>Flavors!Q246</f>
        <v>0.22361478029353726</v>
      </c>
    </row>
    <row r="105" spans="2:17" x14ac:dyDescent="0.2">
      <c r="B105" s="460"/>
      <c r="C105" s="49" t="s">
        <v>151</v>
      </c>
      <c r="D105" s="292">
        <f>Flavors!D247</f>
        <v>46.458739757537842</v>
      </c>
      <c r="E105" s="293">
        <f>Flavors!E247</f>
        <v>-1108.6794555187225</v>
      </c>
      <c r="F105" s="330">
        <f>Flavors!F247</f>
        <v>-0.95978079510527581</v>
      </c>
      <c r="G105" s="348">
        <f>Flavors!G247</f>
        <v>3.6593929543973194E-4</v>
      </c>
      <c r="H105" s="383">
        <f>Flavors!H247</f>
        <v>-7.9929573557923073E-3</v>
      </c>
      <c r="I105" s="339">
        <f>Flavors!I247</f>
        <v>2.1805505279996038</v>
      </c>
      <c r="J105" s="348">
        <f>Flavors!J247</f>
        <v>0.11640037378496304</v>
      </c>
      <c r="K105" s="355">
        <f>Flavors!K247</f>
        <v>5.6391427507002545E-2</v>
      </c>
      <c r="L105" s="361">
        <f>Flavors!L247</f>
        <v>101.30562950849533</v>
      </c>
      <c r="M105" s="373">
        <f>Flavors!M247</f>
        <v>-2283.0730544102194</v>
      </c>
      <c r="N105" s="367">
        <f>Flavors!N247</f>
        <v>-0.95751277672806567</v>
      </c>
      <c r="O105" s="296">
        <f>Flavors!O247</f>
        <v>23.229369878768921</v>
      </c>
      <c r="P105" s="293">
        <f>Flavors!P247</f>
        <v>-554.33972775936127</v>
      </c>
      <c r="Q105" s="367">
        <f>Flavors!Q247</f>
        <v>-0.95978079510527581</v>
      </c>
    </row>
    <row r="106" spans="2:17" x14ac:dyDescent="0.2">
      <c r="B106" s="460"/>
      <c r="C106" s="49" t="s">
        <v>152</v>
      </c>
      <c r="D106" s="292">
        <f>Flavors!D248</f>
        <v>1401561.3795027921</v>
      </c>
      <c r="E106" s="293">
        <f>Flavors!E248</f>
        <v>-218865.41624043975</v>
      </c>
      <c r="F106" s="330">
        <f>Flavors!F248</f>
        <v>-0.13506652495218335</v>
      </c>
      <c r="G106" s="348">
        <f>Flavors!G248</f>
        <v>11.039610338280337</v>
      </c>
      <c r="H106" s="383">
        <f>Flavors!H248</f>
        <v>-0.68624218040066687</v>
      </c>
      <c r="I106" s="339">
        <f>Flavors!I248</f>
        <v>2.8068106886897346</v>
      </c>
      <c r="J106" s="348">
        <f>Flavors!J248</f>
        <v>7.3631633184213729E-2</v>
      </c>
      <c r="K106" s="355">
        <f>Flavors!K248</f>
        <v>2.6939922957442332E-2</v>
      </c>
      <c r="L106" s="361">
        <f>Flavors!L248</f>
        <v>3933917.4608431663</v>
      </c>
      <c r="M106" s="373">
        <f>Flavors!M248</f>
        <v>-494999.11826215778</v>
      </c>
      <c r="N106" s="367">
        <f>Flavors!N248</f>
        <v>-0.11176528377108233</v>
      </c>
      <c r="O106" s="296">
        <f>Flavors!O248</f>
        <v>716263.15500220598</v>
      </c>
      <c r="P106" s="293">
        <f>Flavors!P248</f>
        <v>-146368.14539036306</v>
      </c>
      <c r="Q106" s="367">
        <f>Flavors!Q248</f>
        <v>-0.1696763673237377</v>
      </c>
    </row>
    <row r="107" spans="2:17" x14ac:dyDescent="0.2">
      <c r="B107" s="460"/>
      <c r="C107" s="49" t="s">
        <v>153</v>
      </c>
      <c r="D107" s="292">
        <f>Flavors!D249</f>
        <v>467.76870775222778</v>
      </c>
      <c r="E107" s="293">
        <f>Flavors!E249</f>
        <v>236.86317372322083</v>
      </c>
      <c r="F107" s="330">
        <f>Flavors!F249</f>
        <v>1.0258011992621427</v>
      </c>
      <c r="G107" s="348">
        <f>Flavors!G249</f>
        <v>3.6844510255108955E-3</v>
      </c>
      <c r="H107" s="383">
        <f>Flavors!H249</f>
        <v>2.0135552807083353E-3</v>
      </c>
      <c r="I107" s="339">
        <f>Flavors!I249</f>
        <v>2.1128046205005044</v>
      </c>
      <c r="J107" s="348">
        <f>Flavors!J249</f>
        <v>0.19724082458648073</v>
      </c>
      <c r="K107" s="355">
        <f>Flavors!K249</f>
        <v>0.10296750492319991</v>
      </c>
      <c r="L107" s="361">
        <f>Flavors!L249</f>
        <v>988.30388706445694</v>
      </c>
      <c r="M107" s="373">
        <f>Flavors!M249</f>
        <v>545.98960580229755</v>
      </c>
      <c r="N107" s="367">
        <f>Flavors!N249</f>
        <v>1.2343928942205913</v>
      </c>
      <c r="O107" s="296">
        <f>Flavors!O249</f>
        <v>233.88435387611389</v>
      </c>
      <c r="P107" s="293">
        <f>Flavors!P249</f>
        <v>118.43158686161041</v>
      </c>
      <c r="Q107" s="367">
        <f>Flavors!Q249</f>
        <v>1.0258011992621427</v>
      </c>
    </row>
    <row r="108" spans="2:17" x14ac:dyDescent="0.2">
      <c r="B108" s="460"/>
      <c r="C108" s="49" t="s">
        <v>154</v>
      </c>
      <c r="D108" s="292">
        <f>Flavors!D250</f>
        <v>552.51584339141846</v>
      </c>
      <c r="E108" s="293">
        <f>Flavors!E250</f>
        <v>552.51584339141846</v>
      </c>
      <c r="F108" s="330">
        <f>Flavors!F250</f>
        <v>0</v>
      </c>
      <c r="G108" s="348">
        <f>Flavors!G250</f>
        <v>4.3519746662336106E-3</v>
      </c>
      <c r="H108" s="383">
        <f>Flavors!H250</f>
        <v>4.3519746662336106E-3</v>
      </c>
      <c r="I108" s="339">
        <f>Flavors!I250</f>
        <v>1.9374467500274826</v>
      </c>
      <c r="J108" s="348">
        <f>Flavors!J250</f>
        <v>1.9374467500274826</v>
      </c>
      <c r="K108" s="355">
        <f>Flavors!K250</f>
        <v>0</v>
      </c>
      <c r="L108" s="361">
        <f>Flavors!L250</f>
        <v>1070.4700251173972</v>
      </c>
      <c r="M108" s="373">
        <f>Flavors!M250</f>
        <v>1070.4700251173972</v>
      </c>
      <c r="N108" s="367">
        <f>Flavors!N250</f>
        <v>0</v>
      </c>
      <c r="O108" s="296">
        <f>Flavors!O250</f>
        <v>276.25792169570923</v>
      </c>
      <c r="P108" s="293">
        <f>Flavors!P250</f>
        <v>276.25792169570923</v>
      </c>
      <c r="Q108" s="367">
        <f>Flavors!Q250</f>
        <v>0</v>
      </c>
    </row>
    <row r="109" spans="2:17" x14ac:dyDescent="0.2">
      <c r="B109" s="460"/>
      <c r="C109" s="49" t="s">
        <v>155</v>
      </c>
      <c r="D109" s="292">
        <f>Flavors!D251</f>
        <v>0</v>
      </c>
      <c r="E109" s="293">
        <f>Flavors!E251</f>
        <v>0</v>
      </c>
      <c r="F109" s="330">
        <f>Flavors!F251</f>
        <v>0</v>
      </c>
      <c r="G109" s="348">
        <f>Flavors!G251</f>
        <v>0</v>
      </c>
      <c r="H109" s="383">
        <f>Flavors!H251</f>
        <v>0</v>
      </c>
      <c r="I109" s="339">
        <f>Flavors!I251</f>
        <v>0</v>
      </c>
      <c r="J109" s="348">
        <f>Flavors!J251</f>
        <v>0</v>
      </c>
      <c r="K109" s="355">
        <f>Flavors!K251</f>
        <v>0</v>
      </c>
      <c r="L109" s="361">
        <f>Flavors!L251</f>
        <v>0</v>
      </c>
      <c r="M109" s="373">
        <f>Flavors!M251</f>
        <v>0</v>
      </c>
      <c r="N109" s="367">
        <f>Flavors!N251</f>
        <v>0</v>
      </c>
      <c r="O109" s="296">
        <f>Flavors!O251</f>
        <v>0</v>
      </c>
      <c r="P109" s="293">
        <f>Flavors!P251</f>
        <v>0</v>
      </c>
      <c r="Q109" s="367">
        <f>Flavors!Q251</f>
        <v>0</v>
      </c>
    </row>
    <row r="110" spans="2:17" x14ac:dyDescent="0.2">
      <c r="B110" s="460"/>
      <c r="C110" s="49" t="s">
        <v>156</v>
      </c>
      <c r="D110" s="292">
        <f>Flavors!D252</f>
        <v>0</v>
      </c>
      <c r="E110" s="293">
        <f>Flavors!E252</f>
        <v>0</v>
      </c>
      <c r="F110" s="330">
        <f>Flavors!F252</f>
        <v>0</v>
      </c>
      <c r="G110" s="348">
        <f>Flavors!G252</f>
        <v>0</v>
      </c>
      <c r="H110" s="383">
        <f>Flavors!H252</f>
        <v>0</v>
      </c>
      <c r="I110" s="339">
        <f>Flavors!I252</f>
        <v>0</v>
      </c>
      <c r="J110" s="348">
        <f>Flavors!J252</f>
        <v>0</v>
      </c>
      <c r="K110" s="355">
        <f>Flavors!K252</f>
        <v>0</v>
      </c>
      <c r="L110" s="361">
        <f>Flavors!L252</f>
        <v>0</v>
      </c>
      <c r="M110" s="373">
        <f>Flavors!M252</f>
        <v>0</v>
      </c>
      <c r="N110" s="367">
        <f>Flavors!N252</f>
        <v>0</v>
      </c>
      <c r="O110" s="296">
        <f>Flavors!O252</f>
        <v>0</v>
      </c>
      <c r="P110" s="293">
        <f>Flavors!P252</f>
        <v>0</v>
      </c>
      <c r="Q110" s="367">
        <f>Flavors!Q252</f>
        <v>0</v>
      </c>
    </row>
    <row r="111" spans="2:17" x14ac:dyDescent="0.2">
      <c r="B111" s="460"/>
      <c r="C111" s="49" t="s">
        <v>157</v>
      </c>
      <c r="D111" s="292">
        <f>Flavors!D253</f>
        <v>2084.3644652366638</v>
      </c>
      <c r="E111" s="293">
        <f>Flavors!E253</f>
        <v>-154.71526408195496</v>
      </c>
      <c r="F111" s="330">
        <f>Flavors!F253</f>
        <v>-6.9097702085417406E-2</v>
      </c>
      <c r="G111" s="348">
        <f>Flavors!G253</f>
        <v>1.6417812188385148E-2</v>
      </c>
      <c r="H111" s="383">
        <f>Flavors!H253</f>
        <v>2.152174445010091E-4</v>
      </c>
      <c r="I111" s="339">
        <f>Flavors!I253</f>
        <v>2.1788472591583155</v>
      </c>
      <c r="J111" s="348">
        <f>Flavors!J253</f>
        <v>-4.8967225757913457E-2</v>
      </c>
      <c r="K111" s="355">
        <f>Flavors!K253</f>
        <v>-2.1979938675079913E-2</v>
      </c>
      <c r="L111" s="361">
        <f>Flavors!L253</f>
        <v>4541.5118021678927</v>
      </c>
      <c r="M111" s="373">
        <f>Flavors!M253</f>
        <v>-446.74245169043479</v>
      </c>
      <c r="N111" s="367">
        <f>Flavors!N253</f>
        <v>-8.9558877506070847E-2</v>
      </c>
      <c r="O111" s="296">
        <f>Flavors!O253</f>
        <v>1042.1822326183319</v>
      </c>
      <c r="P111" s="293">
        <f>Flavors!P253</f>
        <v>-77.357632040977478</v>
      </c>
      <c r="Q111" s="367">
        <f>Flavors!Q253</f>
        <v>-6.9097702085417406E-2</v>
      </c>
    </row>
    <row r="112" spans="2:17" x14ac:dyDescent="0.2">
      <c r="B112" s="460"/>
      <c r="C112" s="49" t="s">
        <v>158</v>
      </c>
      <c r="D112" s="292">
        <f>Flavors!D254</f>
        <v>4667106.161427075</v>
      </c>
      <c r="E112" s="293">
        <f>Flavors!E254</f>
        <v>-578001.49251621403</v>
      </c>
      <c r="F112" s="330">
        <f>Flavors!F254</f>
        <v>-0.11019821339256414</v>
      </c>
      <c r="G112" s="348">
        <f>Flavors!G254</f>
        <v>36.761168068015792</v>
      </c>
      <c r="H112" s="383">
        <f>Flavors!H254</f>
        <v>-1.1938688125824015</v>
      </c>
      <c r="I112" s="339">
        <f>Flavors!I254</f>
        <v>3.0328664153388503</v>
      </c>
      <c r="J112" s="348">
        <f>Flavors!J254</f>
        <v>0.10420040037228695</v>
      </c>
      <c r="K112" s="355">
        <f>Flavors!K254</f>
        <v>3.5579475378819052E-2</v>
      </c>
      <c r="L112" s="361">
        <f>Flavors!L254</f>
        <v>14154709.533813195</v>
      </c>
      <c r="M112" s="373">
        <f>Flavors!M254</f>
        <v>-1206458.9971315172</v>
      </c>
      <c r="N112" s="367">
        <f>Flavors!N254</f>
        <v>-7.8539532633935621E-2</v>
      </c>
      <c r="O112" s="296">
        <f>Flavors!O254</f>
        <v>3278144.7086336347</v>
      </c>
      <c r="P112" s="293">
        <f>Flavors!P254</f>
        <v>-422570.55241813464</v>
      </c>
      <c r="Q112" s="367">
        <f>Flavors!Q254</f>
        <v>-0.11418618364549266</v>
      </c>
    </row>
    <row r="113" spans="2:17" x14ac:dyDescent="0.2">
      <c r="B113" s="460"/>
      <c r="C113" s="49" t="s">
        <v>159</v>
      </c>
      <c r="D113" s="292">
        <f>Flavors!D255</f>
        <v>76098.654899075613</v>
      </c>
      <c r="E113" s="293">
        <f>Flavors!E255</f>
        <v>-22057.277339444016</v>
      </c>
      <c r="F113" s="330">
        <f>Flavors!F255</f>
        <v>-0.22471670164412144</v>
      </c>
      <c r="G113" s="348">
        <f>Flavors!G255</f>
        <v>0.59940257318669155</v>
      </c>
      <c r="H113" s="383">
        <f>Flavors!H255</f>
        <v>-0.11088066101187777</v>
      </c>
      <c r="I113" s="339">
        <f>Flavors!I255</f>
        <v>2.943819112584277</v>
      </c>
      <c r="J113" s="348">
        <f>Flavors!J255</f>
        <v>0.1757331221423768</v>
      </c>
      <c r="K113" s="355">
        <f>Flavors!K255</f>
        <v>6.3485427385267967E-2</v>
      </c>
      <c r="L113" s="361">
        <f>Flavors!L255</f>
        <v>224020.67473385393</v>
      </c>
      <c r="M113" s="373">
        <f>Flavors!M255</f>
        <v>-47683.38617435671</v>
      </c>
      <c r="N113" s="367">
        <f>Flavors!N255</f>
        <v>-0.17549751010333819</v>
      </c>
      <c r="O113" s="296">
        <f>Flavors!O255</f>
        <v>38049.327449537806</v>
      </c>
      <c r="P113" s="293">
        <f>Flavors!P255</f>
        <v>-11028.638669722008</v>
      </c>
      <c r="Q113" s="367">
        <f>Flavors!Q255</f>
        <v>-0.22471670164412144</v>
      </c>
    </row>
    <row r="114" spans="2:17" x14ac:dyDescent="0.2">
      <c r="B114" s="460"/>
      <c r="C114" s="49" t="s">
        <v>160</v>
      </c>
      <c r="D114" s="292">
        <f>Flavors!D256</f>
        <v>0</v>
      </c>
      <c r="E114" s="293">
        <f>Flavors!E256</f>
        <v>-780.84438800811768</v>
      </c>
      <c r="F114" s="330">
        <f>Flavors!F256</f>
        <v>-1</v>
      </c>
      <c r="G114" s="348">
        <f>Flavors!G256</f>
        <v>0</v>
      </c>
      <c r="H114" s="383">
        <f>Flavors!H256</f>
        <v>-5.6504040527318939E-3</v>
      </c>
      <c r="I114" s="339">
        <f>Flavors!I256</f>
        <v>0</v>
      </c>
      <c r="J114" s="348">
        <f>Flavors!J256</f>
        <v>-2.6623084806658381</v>
      </c>
      <c r="K114" s="355">
        <f>Flavors!K256</f>
        <v>-1</v>
      </c>
      <c r="L114" s="361">
        <f>Flavors!L256</f>
        <v>0</v>
      </c>
      <c r="M114" s="373">
        <f>Flavors!M256</f>
        <v>-2078.8486362743379</v>
      </c>
      <c r="N114" s="367">
        <f>Flavors!N256</f>
        <v>-1</v>
      </c>
      <c r="O114" s="296">
        <f>Flavors!O256</f>
        <v>0</v>
      </c>
      <c r="P114" s="293">
        <f>Flavors!P256</f>
        <v>-390.42219400405884</v>
      </c>
      <c r="Q114" s="367">
        <f>Flavors!Q256</f>
        <v>-1</v>
      </c>
    </row>
    <row r="115" spans="2:17" x14ac:dyDescent="0.2">
      <c r="B115" s="460"/>
      <c r="C115" s="49" t="s">
        <v>161</v>
      </c>
      <c r="D115" s="292">
        <f>Flavors!D257</f>
        <v>3511.4434418678284</v>
      </c>
      <c r="E115" s="293">
        <f>Flavors!E257</f>
        <v>2509.6405167579651</v>
      </c>
      <c r="F115" s="330">
        <f>Flavors!F257</f>
        <v>2.505123965856602</v>
      </c>
      <c r="G115" s="348">
        <f>Flavors!G257</f>
        <v>2.7658415742650353E-2</v>
      </c>
      <c r="H115" s="383">
        <f>Flavors!H257</f>
        <v>2.0409095141756709E-2</v>
      </c>
      <c r="I115" s="339">
        <f>Flavors!I257</f>
        <v>2.1493894575081733</v>
      </c>
      <c r="J115" s="348">
        <f>Flavors!J257</f>
        <v>-0.25154799313994358</v>
      </c>
      <c r="K115" s="355">
        <f>Flavors!K257</f>
        <v>-0.10477073989246988</v>
      </c>
      <c r="L115" s="361">
        <f>Flavors!L257</f>
        <v>7547.4595145869253</v>
      </c>
      <c r="M115" s="373">
        <f>Flavors!M257</f>
        <v>5142.1933535218232</v>
      </c>
      <c r="N115" s="367">
        <f>Flavors!N257</f>
        <v>2.1378895345389775</v>
      </c>
      <c r="O115" s="296">
        <f>Flavors!O257</f>
        <v>1755.7217209339142</v>
      </c>
      <c r="P115" s="293">
        <f>Flavors!P257</f>
        <v>1254.8202583789825</v>
      </c>
      <c r="Q115" s="367">
        <f>Flavors!Q257</f>
        <v>2.505123965856602</v>
      </c>
    </row>
    <row r="116" spans="2:17" x14ac:dyDescent="0.2">
      <c r="B116" s="460"/>
      <c r="C116" s="49" t="s">
        <v>162</v>
      </c>
      <c r="D116" s="292">
        <f>Flavors!D258</f>
        <v>487932.42506496271</v>
      </c>
      <c r="E116" s="293">
        <f>Flavors!E258</f>
        <v>125996.17317173991</v>
      </c>
      <c r="F116" s="330">
        <f>Flavors!F258</f>
        <v>0.34811703031314717</v>
      </c>
      <c r="G116" s="348">
        <f>Flavors!G258</f>
        <v>3.8432735967940732</v>
      </c>
      <c r="H116" s="383">
        <f>Flavors!H258</f>
        <v>1.2242036566937973</v>
      </c>
      <c r="I116" s="339">
        <f>Flavors!I258</f>
        <v>2.9449941355664162</v>
      </c>
      <c r="J116" s="348">
        <f>Flavors!J258</f>
        <v>7.9048262799602309E-2</v>
      </c>
      <c r="K116" s="355">
        <f>Flavors!K258</f>
        <v>2.758191058342923E-2</v>
      </c>
      <c r="L116" s="361">
        <f>Flavors!L258</f>
        <v>1436958.130369015</v>
      </c>
      <c r="M116" s="373">
        <f>Flavors!M258</f>
        <v>399668.4230509433</v>
      </c>
      <c r="N116" s="367">
        <f>Flavors!N258</f>
        <v>0.3853006736992427</v>
      </c>
      <c r="O116" s="296">
        <f>Flavors!O258</f>
        <v>249194.77821924424</v>
      </c>
      <c r="P116" s="293">
        <f>Flavors!P258</f>
        <v>61626.948586498242</v>
      </c>
      <c r="Q116" s="367">
        <f>Flavors!Q258</f>
        <v>0.32855820055690016</v>
      </c>
    </row>
    <row r="117" spans="2:17" x14ac:dyDescent="0.2">
      <c r="B117" s="460"/>
      <c r="C117" s="49" t="s">
        <v>163</v>
      </c>
      <c r="D117" s="292">
        <f>Flavors!D259</f>
        <v>92.165167331695557</v>
      </c>
      <c r="E117" s="293">
        <f>Flavors!E259</f>
        <v>-88.419185161590576</v>
      </c>
      <c r="F117" s="330">
        <f>Flavors!F259</f>
        <v>-0.48962816512509227</v>
      </c>
      <c r="G117" s="348">
        <f>Flavors!G259</f>
        <v>7.2595289010123337E-4</v>
      </c>
      <c r="H117" s="383">
        <f>Flavors!H259</f>
        <v>-5.808049900327798E-4</v>
      </c>
      <c r="I117" s="339">
        <f>Flavors!I259</f>
        <v>2.9949999999999997</v>
      </c>
      <c r="J117" s="348">
        <f>Flavors!J259</f>
        <v>8.2390630271639065E-2</v>
      </c>
      <c r="K117" s="355">
        <f>Flavors!K259</f>
        <v>2.828756616934288E-2</v>
      </c>
      <c r="L117" s="361">
        <f>Flavors!L259</f>
        <v>276.03467615842817</v>
      </c>
      <c r="M117" s="373">
        <f>Flavors!M259</f>
        <v>-249.93700093984603</v>
      </c>
      <c r="N117" s="367">
        <f>Flavors!N259</f>
        <v>-0.47519098807509935</v>
      </c>
      <c r="O117" s="296">
        <f>Flavors!O259</f>
        <v>46.082583665847778</v>
      </c>
      <c r="P117" s="293">
        <f>Flavors!P259</f>
        <v>-44.209592580795288</v>
      </c>
      <c r="Q117" s="367">
        <f>Flavors!Q259</f>
        <v>-0.48962816512509227</v>
      </c>
    </row>
    <row r="118" spans="2:17" x14ac:dyDescent="0.2">
      <c r="B118" s="460"/>
      <c r="C118" s="49" t="s">
        <v>164</v>
      </c>
      <c r="D118" s="292">
        <f>Flavors!D260</f>
        <v>3681873.6984200021</v>
      </c>
      <c r="E118" s="293">
        <f>Flavors!E260</f>
        <v>-277409.07140844222</v>
      </c>
      <c r="F118" s="330">
        <f>Flavors!F260</f>
        <v>-7.0065485982063955E-2</v>
      </c>
      <c r="G118" s="348">
        <f>Flavors!G260</f>
        <v>29.000835453770392</v>
      </c>
      <c r="H118" s="383">
        <f>Flavors!H260</f>
        <v>0.35037993136018031</v>
      </c>
      <c r="I118" s="339">
        <f>Flavors!I260</f>
        <v>2.8506338822291371</v>
      </c>
      <c r="J118" s="348">
        <f>Flavors!J260</f>
        <v>0.10222308643573363</v>
      </c>
      <c r="K118" s="355">
        <f>Flavors!K260</f>
        <v>3.7193525288210842E-2</v>
      </c>
      <c r="L118" s="361">
        <f>Flavors!L260</f>
        <v>10495673.914804362</v>
      </c>
      <c r="M118" s="373">
        <f>Flavors!M260</f>
        <v>-386061.59339094348</v>
      </c>
      <c r="N118" s="367">
        <f>Flavors!N260</f>
        <v>-3.547794311855778E-2</v>
      </c>
      <c r="O118" s="296">
        <f>Flavors!O260</f>
        <v>1867555.6306923029</v>
      </c>
      <c r="P118" s="293">
        <f>Flavors!P260</f>
        <v>-189625.60148353805</v>
      </c>
      <c r="Q118" s="367">
        <f>Flavors!Q260</f>
        <v>-9.2177392306352468E-2</v>
      </c>
    </row>
    <row r="119" spans="2:17" ht="15.75" thickBot="1" x14ac:dyDescent="0.25">
      <c r="B119" s="461"/>
      <c r="C119" s="52" t="s">
        <v>165</v>
      </c>
      <c r="D119" s="314">
        <f>Flavors!D261</f>
        <v>1815.4956216812134</v>
      </c>
      <c r="E119" s="315">
        <f>Flavors!E261</f>
        <v>-2455.8066825866699</v>
      </c>
      <c r="F119" s="331">
        <f>Flavors!F261</f>
        <v>-0.57495501550729133</v>
      </c>
      <c r="G119" s="349">
        <f>Flavors!G261</f>
        <v>1.4300026047610343E-2</v>
      </c>
      <c r="H119" s="384">
        <f>Flavors!H261</f>
        <v>-1.66082883632085E-2</v>
      </c>
      <c r="I119" s="340">
        <f>Flavors!I261</f>
        <v>2.2605364832622006</v>
      </c>
      <c r="J119" s="349">
        <f>Flavors!J261</f>
        <v>0.62193248260858347</v>
      </c>
      <c r="K119" s="356">
        <f>Flavors!K261</f>
        <v>0.37955020392999345</v>
      </c>
      <c r="L119" s="362">
        <f>Flavors!L261</f>
        <v>4103.9940880131726</v>
      </c>
      <c r="M119" s="374">
        <f>Flavors!M261</f>
        <v>-2894.9789557611939</v>
      </c>
      <c r="N119" s="368">
        <f>Flavors!N261</f>
        <v>-0.41362910496366279</v>
      </c>
      <c r="O119" s="316">
        <f>Flavors!O261</f>
        <v>907.74781084060669</v>
      </c>
      <c r="P119" s="315">
        <f>Flavors!P261</f>
        <v>-1227.903341293335</v>
      </c>
      <c r="Q119" s="368">
        <f>Flavors!Q261</f>
        <v>-0.57495501550729133</v>
      </c>
    </row>
    <row r="120" spans="2:17" x14ac:dyDescent="0.2">
      <c r="B120" s="459" t="s">
        <v>279</v>
      </c>
      <c r="C120" s="55" t="s">
        <v>280</v>
      </c>
      <c r="D120" s="317">
        <f>'NB vs PL'!D29</f>
        <v>12664264.328385938</v>
      </c>
      <c r="E120" s="54">
        <f>'NB vs PL'!E29</f>
        <v>-1033550.4719204567</v>
      </c>
      <c r="F120" s="332">
        <f>'NB vs PL'!F29</f>
        <v>-7.5453675421085276E-2</v>
      </c>
      <c r="G120" s="350">
        <f>'NB vs PL'!G29</f>
        <v>99.751994775970303</v>
      </c>
      <c r="H120" s="385">
        <f>'NB vs PL'!H29</f>
        <v>0.63085175455495346</v>
      </c>
      <c r="I120" s="341">
        <f>'NB vs PL'!I29</f>
        <v>2.8858002689451627</v>
      </c>
      <c r="J120" s="350">
        <f>'NB vs PL'!J29</f>
        <v>4.9201934188252583E-2</v>
      </c>
      <c r="K120" s="357">
        <f>'NB vs PL'!K29</f>
        <v>1.7345400505027468E-2</v>
      </c>
      <c r="L120" s="363">
        <f>'NB vs PL'!L29</f>
        <v>36546537.404848769</v>
      </c>
      <c r="M120" s="375">
        <f>'NB vs PL'!M29</f>
        <v>-2308661.2475089058</v>
      </c>
      <c r="N120" s="369">
        <f>'NB vs PL'!N29</f>
        <v>-5.9417049135812867E-2</v>
      </c>
      <c r="O120" s="53">
        <f>'NB vs PL'!O29</f>
        <v>7357722.2080929009</v>
      </c>
      <c r="P120" s="54">
        <f>'NB vs PL'!P29</f>
        <v>-748622.43616775982</v>
      </c>
      <c r="Q120" s="369">
        <f>'NB vs PL'!Q29</f>
        <v>-9.2350186060469172E-2</v>
      </c>
    </row>
    <row r="121" spans="2:17" ht="15.75" thickBot="1" x14ac:dyDescent="0.25">
      <c r="B121" s="461"/>
      <c r="C121" s="56" t="s">
        <v>144</v>
      </c>
      <c r="D121" s="318">
        <f>'NB vs PL'!D30</f>
        <v>31486.124352554307</v>
      </c>
      <c r="E121" s="48">
        <f>'NB vs PL'!E30</f>
        <v>-89965.462681794656</v>
      </c>
      <c r="F121" s="333">
        <f>'NB vs PL'!F30</f>
        <v>-0.74075164333876187</v>
      </c>
      <c r="G121" s="351">
        <f>'NB vs PL'!G30</f>
        <v>0.24800522402960964</v>
      </c>
      <c r="H121" s="386">
        <f>'NB vs PL'!H30</f>
        <v>-0.63085175455505482</v>
      </c>
      <c r="I121" s="342">
        <f>'NB vs PL'!I30</f>
        <v>2.3550682104396685</v>
      </c>
      <c r="J121" s="351">
        <f>'NB vs PL'!J30</f>
        <v>0.43923125806720797</v>
      </c>
      <c r="K121" s="358">
        <f>'NB vs PL'!K30</f>
        <v>0.22926338148102304</v>
      </c>
      <c r="L121" s="364">
        <f>'NB vs PL'!L30</f>
        <v>74151.970532650943</v>
      </c>
      <c r="M121" s="376">
        <f>'NB vs PL'!M30</f>
        <v>-158529.46783203483</v>
      </c>
      <c r="N121" s="370">
        <f>'NB vs PL'!N30</f>
        <v>-0.68131548844720813</v>
      </c>
      <c r="O121" s="47">
        <f>'NB vs PL'!O30</f>
        <v>18391.868861198425</v>
      </c>
      <c r="P121" s="48">
        <f>'NB vs PL'!P30</f>
        <v>-52721.62270629406</v>
      </c>
      <c r="Q121" s="370">
        <f>'NB vs PL'!Q30</f>
        <v>-0.74137300172157838</v>
      </c>
    </row>
    <row r="122" spans="2:17" x14ac:dyDescent="0.2">
      <c r="B122" s="459" t="s">
        <v>461</v>
      </c>
      <c r="C122" s="44" t="s">
        <v>39</v>
      </c>
      <c r="D122" s="269">
        <f>Size!D79</f>
        <v>167546.78975780946</v>
      </c>
      <c r="E122" s="63">
        <f>Size!E79</f>
        <v>136005.71266998988</v>
      </c>
      <c r="F122" s="334">
        <f>Size!F79</f>
        <v>4.3120186508314298</v>
      </c>
      <c r="G122" s="352">
        <f>Size!G79</f>
        <v>1.3197076484885482</v>
      </c>
      <c r="H122" s="387">
        <f>Size!H79</f>
        <v>1.0914677679930607</v>
      </c>
      <c r="I122" s="343">
        <f>Size!I79</f>
        <v>3.9139435164648626</v>
      </c>
      <c r="J122" s="352">
        <f>Size!J79</f>
        <v>0.35273650906301279</v>
      </c>
      <c r="K122" s="320">
        <f>Size!K79</f>
        <v>9.9049706554508551E-2</v>
      </c>
      <c r="L122" s="321">
        <f>Size!L79</f>
        <v>655768.67147707974</v>
      </c>
      <c r="M122" s="322">
        <f>Size!M79</f>
        <v>543444.36673093471</v>
      </c>
      <c r="N122" s="323">
        <f>Size!N79</f>
        <v>4.8381725394083581</v>
      </c>
      <c r="O122" s="62">
        <f>Size!O79</f>
        <v>111697.85983853965</v>
      </c>
      <c r="P122" s="63">
        <f>Size!P79</f>
        <v>90670.475113326596</v>
      </c>
      <c r="Q122" s="323">
        <f>Size!Q79</f>
        <v>4.3120186508314298</v>
      </c>
    </row>
    <row r="123" spans="2:17" x14ac:dyDescent="0.2">
      <c r="B123" s="460"/>
      <c r="C123" s="49" t="s">
        <v>177</v>
      </c>
      <c r="D123" s="58">
        <f>Size!D80</f>
        <v>11350583.441579022</v>
      </c>
      <c r="E123" s="288">
        <f>Size!E80</f>
        <v>-964245.77927169204</v>
      </c>
      <c r="F123" s="290">
        <f>Size!F80</f>
        <v>-7.8299565668283097E-2</v>
      </c>
      <c r="G123" s="344">
        <f>Size!G80</f>
        <v>89.404588439517397</v>
      </c>
      <c r="H123" s="379">
        <f>Size!H80</f>
        <v>0.29110820346217281</v>
      </c>
      <c r="I123" s="335">
        <f>Size!I80</f>
        <v>2.643865847076079</v>
      </c>
      <c r="J123" s="344">
        <f>Size!J80</f>
        <v>3.8065518663302989E-2</v>
      </c>
      <c r="K123" s="301">
        <f>Size!K80</f>
        <v>1.4607995189903576E-2</v>
      </c>
      <c r="L123" s="305">
        <f>Size!L80</f>
        <v>30009419.905578036</v>
      </c>
      <c r="M123" s="291">
        <f>Size!M80</f>
        <v>-2080566.1224620044</v>
      </c>
      <c r="N123" s="280">
        <f>Size!N80</f>
        <v>-6.4835370157033348E-2</v>
      </c>
      <c r="O123" s="295">
        <f>Size!O80</f>
        <v>5680750.7486486584</v>
      </c>
      <c r="P123" s="288">
        <f>Size!P80</f>
        <v>-518763.04459185991</v>
      </c>
      <c r="Q123" s="280">
        <f>Size!Q80</f>
        <v>-8.3678020872778758E-2</v>
      </c>
    </row>
    <row r="124" spans="2:17" x14ac:dyDescent="0.2">
      <c r="B124" s="460"/>
      <c r="C124" s="49" t="s">
        <v>178</v>
      </c>
      <c r="D124" s="58">
        <f>Size!D81</f>
        <v>0</v>
      </c>
      <c r="E124" s="288">
        <f>Size!E81</f>
        <v>0</v>
      </c>
      <c r="F124" s="290">
        <f>Size!F81</f>
        <v>0</v>
      </c>
      <c r="G124" s="344">
        <f>Size!G81</f>
        <v>0</v>
      </c>
      <c r="H124" s="379">
        <f>Size!H81</f>
        <v>0</v>
      </c>
      <c r="I124" s="335">
        <f>Size!I81</f>
        <v>0</v>
      </c>
      <c r="J124" s="344">
        <f>Size!J81</f>
        <v>0</v>
      </c>
      <c r="K124" s="301">
        <f>Size!K81</f>
        <v>0</v>
      </c>
      <c r="L124" s="305">
        <f>Size!L81</f>
        <v>0</v>
      </c>
      <c r="M124" s="291">
        <f>Size!M81</f>
        <v>0</v>
      </c>
      <c r="N124" s="280">
        <f>Size!N81</f>
        <v>0</v>
      </c>
      <c r="O124" s="295">
        <f>Size!O81</f>
        <v>0</v>
      </c>
      <c r="P124" s="288">
        <f>Size!P81</f>
        <v>0</v>
      </c>
      <c r="Q124" s="280">
        <f>Size!Q81</f>
        <v>0</v>
      </c>
    </row>
    <row r="125" spans="2:17" x14ac:dyDescent="0.2">
      <c r="B125" s="460"/>
      <c r="C125" s="49" t="s">
        <v>179</v>
      </c>
      <c r="D125" s="58">
        <f>Size!D82</f>
        <v>0</v>
      </c>
      <c r="E125" s="288">
        <f>Size!E82</f>
        <v>0</v>
      </c>
      <c r="F125" s="290">
        <f>Size!F82</f>
        <v>0</v>
      </c>
      <c r="G125" s="344">
        <f>Size!G82</f>
        <v>0</v>
      </c>
      <c r="H125" s="379">
        <f>Size!H82</f>
        <v>0</v>
      </c>
      <c r="I125" s="335">
        <f>Size!I82</f>
        <v>0</v>
      </c>
      <c r="J125" s="344">
        <f>Size!J82</f>
        <v>0</v>
      </c>
      <c r="K125" s="301">
        <f>Size!K82</f>
        <v>0</v>
      </c>
      <c r="L125" s="305">
        <f>Size!L82</f>
        <v>0</v>
      </c>
      <c r="M125" s="291">
        <f>Size!M82</f>
        <v>0</v>
      </c>
      <c r="N125" s="280">
        <f>Size!N82</f>
        <v>0</v>
      </c>
      <c r="O125" s="295">
        <f>Size!O82</f>
        <v>0</v>
      </c>
      <c r="P125" s="288">
        <f>Size!P82</f>
        <v>0</v>
      </c>
      <c r="Q125" s="280">
        <f>Size!Q82</f>
        <v>0</v>
      </c>
    </row>
    <row r="126" spans="2:17" x14ac:dyDescent="0.2">
      <c r="B126" s="460"/>
      <c r="C126" s="49" t="s">
        <v>180</v>
      </c>
      <c r="D126" s="58">
        <f>Size!D83</f>
        <v>8714.6832189559937</v>
      </c>
      <c r="E126" s="288">
        <f>Size!E83</f>
        <v>1417.8313827514648</v>
      </c>
      <c r="F126" s="290">
        <f>Size!F83</f>
        <v>0.19430727313341647</v>
      </c>
      <c r="G126" s="344">
        <f>Size!G83</f>
        <v>6.8642521380657878E-2</v>
      </c>
      <c r="H126" s="379">
        <f>Size!H83</f>
        <v>1.5840501130951465E-2</v>
      </c>
      <c r="I126" s="335">
        <f>Size!I83</f>
        <v>1.8994927739489966</v>
      </c>
      <c r="J126" s="344">
        <f>Size!J83</f>
        <v>0.52718032405375026</v>
      </c>
      <c r="K126" s="301">
        <f>Size!K83</f>
        <v>0.38415473392665922</v>
      </c>
      <c r="L126" s="305">
        <f>Size!L83</f>
        <v>16553.477801661491</v>
      </c>
      <c r="M126" s="291">
        <f>Size!M83</f>
        <v>6539.9171817970273</v>
      </c>
      <c r="N126" s="280">
        <f>Size!N83</f>
        <v>0.653106065870658</v>
      </c>
      <c r="O126" s="295">
        <f>Size!O83</f>
        <v>2178.6708047389984</v>
      </c>
      <c r="P126" s="288">
        <f>Size!P83</f>
        <v>354.45784568786621</v>
      </c>
      <c r="Q126" s="280">
        <f>Size!Q83</f>
        <v>0.19430727313341647</v>
      </c>
    </row>
    <row r="127" spans="2:17" x14ac:dyDescent="0.2">
      <c r="B127" s="460"/>
      <c r="C127" s="49" t="s">
        <v>181</v>
      </c>
      <c r="D127" s="58">
        <f>Size!D84</f>
        <v>1168897.4097828371</v>
      </c>
      <c r="E127" s="288">
        <f>Size!E84</f>
        <v>-296701.82778314059</v>
      </c>
      <c r="F127" s="290">
        <f>Size!F84</f>
        <v>-0.20244403802767658</v>
      </c>
      <c r="G127" s="344">
        <f>Size!G84</f>
        <v>9.206997366041513</v>
      </c>
      <c r="H127" s="379">
        <f>Size!H84</f>
        <v>-1.3984804971578892</v>
      </c>
      <c r="I127" s="335">
        <f>Size!I84</f>
        <v>5.0808064843805312</v>
      </c>
      <c r="J127" s="344">
        <f>Size!J84</f>
        <v>0.3895129703807072</v>
      </c>
      <c r="K127" s="301">
        <f>Size!K84</f>
        <v>8.3028906466482463E-2</v>
      </c>
      <c r="L127" s="305">
        <f>Size!L84</f>
        <v>5938941.5392002454</v>
      </c>
      <c r="M127" s="291">
        <f>Size!M84</f>
        <v>-936614.65811611246</v>
      </c>
      <c r="N127" s="280">
        <f>Size!N84</f>
        <v>-0.13622383865929108</v>
      </c>
      <c r="O127" s="295">
        <f>Size!O84</f>
        <v>1581485.7816121795</v>
      </c>
      <c r="P127" s="288">
        <f>Size!P84</f>
        <v>-373606.96329119336</v>
      </c>
      <c r="Q127" s="280">
        <f>Size!Q84</f>
        <v>-0.19109424054952354</v>
      </c>
    </row>
    <row r="128" spans="2:17" ht="15.75" thickBot="1" x14ac:dyDescent="0.25">
      <c r="B128" s="461"/>
      <c r="C128" s="52" t="s">
        <v>182</v>
      </c>
      <c r="D128" s="307">
        <f>Size!D85</f>
        <v>8.1283998489379883</v>
      </c>
      <c r="E128" s="308">
        <f>Size!E85</f>
        <v>8.1283998489379883</v>
      </c>
      <c r="F128" s="328">
        <f>Size!F85</f>
        <v>0</v>
      </c>
      <c r="G128" s="345">
        <f>Size!G85</f>
        <v>6.4024571680082731E-5</v>
      </c>
      <c r="H128" s="380">
        <f>Size!H85</f>
        <v>6.4024571680082731E-5</v>
      </c>
      <c r="I128" s="336">
        <f>Size!I85</f>
        <v>0.71124999999999994</v>
      </c>
      <c r="J128" s="345">
        <f>Size!J85</f>
        <v>0.71124999999999994</v>
      </c>
      <c r="K128" s="353">
        <f>Size!K85</f>
        <v>0</v>
      </c>
      <c r="L128" s="359">
        <f>Size!L85</f>
        <v>5.7813243925571438</v>
      </c>
      <c r="M128" s="371">
        <f>Size!M85</f>
        <v>5.7813243925571438</v>
      </c>
      <c r="N128" s="365">
        <f>Size!N85</f>
        <v>0</v>
      </c>
      <c r="O128" s="309">
        <f>Size!O85</f>
        <v>1.0160499811172485</v>
      </c>
      <c r="P128" s="308">
        <f>Size!P85</f>
        <v>1.0160499811172485</v>
      </c>
      <c r="Q128" s="365">
        <f>Size!Q85</f>
        <v>0</v>
      </c>
    </row>
    <row r="129" spans="2:20" x14ac:dyDescent="0.2">
      <c r="B129" s="459" t="s">
        <v>24</v>
      </c>
      <c r="C129" s="55" t="s">
        <v>457</v>
      </c>
      <c r="D129" s="317">
        <f>Organic!D29</f>
        <v>35231.56438267231</v>
      </c>
      <c r="E129" s="54">
        <f>Organic!E29</f>
        <v>-13.870970452349866</v>
      </c>
      <c r="F129" s="332">
        <f>Organic!F29</f>
        <v>-3.9355367052148343E-4</v>
      </c>
      <c r="G129" s="350">
        <f>Organic!G29</f>
        <v>0.27750674931605018</v>
      </c>
      <c r="H129" s="385">
        <f>Organic!H29</f>
        <v>2.2461116898025824E-2</v>
      </c>
      <c r="I129" s="341">
        <f>Organic!I29</f>
        <v>2.6166411614381988</v>
      </c>
      <c r="J129" s="350">
        <f>Organic!J29</f>
        <v>6.9971385023759325E-4</v>
      </c>
      <c r="K129" s="357">
        <f>Organic!K29</f>
        <v>2.6748070025908532E-4</v>
      </c>
      <c r="L129" s="363">
        <f>Organic!L29</f>
        <v>92188.361545560358</v>
      </c>
      <c r="M129" s="375">
        <f>Organic!M29</f>
        <v>-11.633632960467367</v>
      </c>
      <c r="N129" s="369">
        <f>Organic!N29</f>
        <v>-1.2617823827367803E-4</v>
      </c>
      <c r="O129" s="53">
        <f>Organic!O29</f>
        <v>22087.8522824049</v>
      </c>
      <c r="P129" s="54">
        <f>Organic!P29</f>
        <v>893.46625592086639</v>
      </c>
      <c r="Q129" s="369">
        <f>Organic!Q29</f>
        <v>4.2155797993129449E-2</v>
      </c>
    </row>
    <row r="130" spans="2:20" ht="15.75" thickBot="1" x14ac:dyDescent="0.25">
      <c r="B130" s="461"/>
      <c r="C130" s="56" t="s">
        <v>458</v>
      </c>
      <c r="D130" s="318">
        <f>Organic!D30</f>
        <v>12660518.888355825</v>
      </c>
      <c r="E130" s="48">
        <f>Organic!E30</f>
        <v>-1123502.0636317935</v>
      </c>
      <c r="F130" s="333">
        <f>Organic!F30</f>
        <v>-8.1507570798474996E-2</v>
      </c>
      <c r="G130" s="351">
        <f>Organic!G30</f>
        <v>99.72249325068401</v>
      </c>
      <c r="H130" s="386">
        <f>Organic!H30</f>
        <v>-2.2461116897986244E-2</v>
      </c>
      <c r="I130" s="342">
        <f>Organic!I30</f>
        <v>2.885229376138128</v>
      </c>
      <c r="J130" s="351">
        <f>Organic!J30</f>
        <v>5.6179693801364117E-2</v>
      </c>
      <c r="K130" s="358">
        <f>Organic!K30</f>
        <v>1.9858150301185346E-2</v>
      </c>
      <c r="L130" s="364">
        <f>Organic!L30</f>
        <v>36528501.013835862</v>
      </c>
      <c r="M130" s="376">
        <f>Organic!M30</f>
        <v>-2467179.0817080066</v>
      </c>
      <c r="N130" s="370">
        <f>Organic!N30</f>
        <v>-6.3268010088890256E-2</v>
      </c>
      <c r="O130" s="47">
        <f>Organic!O30</f>
        <v>7354026.2246716963</v>
      </c>
      <c r="P130" s="48">
        <f>Organic!P30</f>
        <v>-802237.52512997203</v>
      </c>
      <c r="Q130" s="370">
        <f>Organic!Q30</f>
        <v>-9.8358457958091366E-2</v>
      </c>
    </row>
    <row r="131" spans="2:20" x14ac:dyDescent="0.2">
      <c r="B131" s="459" t="s">
        <v>281</v>
      </c>
      <c r="C131" s="44" t="s">
        <v>463</v>
      </c>
      <c r="D131" s="57">
        <f>Form!D29</f>
        <v>2716000.6835836326</v>
      </c>
      <c r="E131" s="46">
        <f>Form!E29</f>
        <v>211740.08304375224</v>
      </c>
      <c r="F131" s="278">
        <f>Form!F29</f>
        <v>8.4551936407139219E-2</v>
      </c>
      <c r="G131" s="390">
        <f>Form!G29</f>
        <v>21.392990463181214</v>
      </c>
      <c r="H131" s="391">
        <f>Form!H29</f>
        <v>3.2714742383117787</v>
      </c>
      <c r="I131" s="392">
        <f>Form!I29</f>
        <v>2.6846135118671244</v>
      </c>
      <c r="J131" s="390">
        <f>Form!J29</f>
        <v>9.3444565513458588E-2</v>
      </c>
      <c r="K131" s="393">
        <f>Form!K29</f>
        <v>3.6062706619325334E-2</v>
      </c>
      <c r="L131" s="394">
        <f>Form!L29</f>
        <v>7291412.1333889663</v>
      </c>
      <c r="M131" s="277">
        <f>Form!M29</f>
        <v>802449.83169304579</v>
      </c>
      <c r="N131" s="279">
        <f>Form!N29</f>
        <v>0.12366381470321099</v>
      </c>
      <c r="O131" s="45">
        <f>Form!O29</f>
        <v>1382900.6795808882</v>
      </c>
      <c r="P131" s="46">
        <f>Form!P29</f>
        <v>121769.65298238141</v>
      </c>
      <c r="Q131" s="279">
        <f>Form!Q29</f>
        <v>9.6555909270439305E-2</v>
      </c>
    </row>
    <row r="132" spans="2:20" ht="15.75" thickBot="1" x14ac:dyDescent="0.25">
      <c r="B132" s="461"/>
      <c r="C132" s="52" t="s">
        <v>169</v>
      </c>
      <c r="D132" s="61">
        <f>Form!D30</f>
        <v>9979749.769154856</v>
      </c>
      <c r="E132" s="51">
        <f>Form!E30</f>
        <v>-1335256.0176459886</v>
      </c>
      <c r="F132" s="274">
        <f>Form!F30</f>
        <v>-0.118007541737503</v>
      </c>
      <c r="G132" s="378">
        <f>Form!G30</f>
        <v>78.607009536818708</v>
      </c>
      <c r="H132" s="388">
        <f>Form!H30</f>
        <v>-3.2714742383117539</v>
      </c>
      <c r="I132" s="377">
        <f>Form!I30</f>
        <v>2.9388790220615149</v>
      </c>
      <c r="J132" s="378">
        <f>Form!J30</f>
        <v>5.784489770837542E-2</v>
      </c>
      <c r="K132" s="302">
        <f>Form!K30</f>
        <v>2.0077824562860037E-2</v>
      </c>
      <c r="L132" s="306">
        <f>Form!L30</f>
        <v>29329277.241992451</v>
      </c>
      <c r="M132" s="275">
        <f>Form!M30</f>
        <v>-3269640.5470340252</v>
      </c>
      <c r="N132" s="281">
        <f>Form!N30</f>
        <v>-0.10029905189474293</v>
      </c>
      <c r="O132" s="50">
        <f>Form!O30</f>
        <v>5993213.3973732088</v>
      </c>
      <c r="P132" s="51">
        <f>Form!P30</f>
        <v>-923113.71185644064</v>
      </c>
      <c r="Q132" s="281">
        <f>Form!Q30</f>
        <v>-0.13346877573568935</v>
      </c>
    </row>
    <row r="133" spans="2:20" x14ac:dyDescent="0.2">
      <c r="B133" s="459" t="s">
        <v>283</v>
      </c>
      <c r="C133" s="44" t="s">
        <v>37</v>
      </c>
      <c r="D133" s="269">
        <f>'Package Type'!D89</f>
        <v>291281.66379299515</v>
      </c>
      <c r="E133" s="63">
        <f>'Package Type'!E89</f>
        <v>-53603.224922359048</v>
      </c>
      <c r="F133" s="334">
        <f>'Package Type'!F89</f>
        <v>-0.15542352441715618</v>
      </c>
      <c r="G133" s="352">
        <f>'Package Type'!G89</f>
        <v>2.2943241116571027</v>
      </c>
      <c r="H133" s="387">
        <f>'Package Type'!H89</f>
        <v>-0.20135749001814185</v>
      </c>
      <c r="I133" s="343">
        <f>'Package Type'!I89</f>
        <v>10.160862111551058</v>
      </c>
      <c r="J133" s="352">
        <f>'Package Type'!J89</f>
        <v>0.6245204469322001</v>
      </c>
      <c r="K133" s="320">
        <f>'Package Type'!K89</f>
        <v>6.5488472298476583E-2</v>
      </c>
      <c r="L133" s="321">
        <f>'Package Type'!L89</f>
        <v>2959672.8214237983</v>
      </c>
      <c r="M133" s="322">
        <f>'Package Type'!M89</f>
        <v>-329267.31232987205</v>
      </c>
      <c r="N133" s="323">
        <f>'Package Type'!N89</f>
        <v>-0.10011350129200405</v>
      </c>
      <c r="O133" s="62">
        <f>'Package Type'!O89</f>
        <v>702199.66596034262</v>
      </c>
      <c r="P133" s="63">
        <f>'Package Type'!P89</f>
        <v>-126464.33475149248</v>
      </c>
      <c r="Q133" s="323">
        <f>'Package Type'!Q89</f>
        <v>-0.15261231891678373</v>
      </c>
    </row>
    <row r="134" spans="2:20" x14ac:dyDescent="0.2">
      <c r="B134" s="460"/>
      <c r="C134" s="49" t="s">
        <v>170</v>
      </c>
      <c r="D134" s="58">
        <f>'Package Type'!D90</f>
        <v>2166.789221323545</v>
      </c>
      <c r="E134" s="288">
        <f>'Package Type'!E90</f>
        <v>-18935.007738553468</v>
      </c>
      <c r="F134" s="290">
        <f>'Package Type'!F90</f>
        <v>-0.89731731257563119</v>
      </c>
      <c r="G134" s="344">
        <f>'Package Type'!G90</f>
        <v>1.7067043255061493E-2</v>
      </c>
      <c r="H134" s="379">
        <f>'Package Type'!H90</f>
        <v>-0.13563134440470234</v>
      </c>
      <c r="I134" s="335">
        <f>'Package Type'!I90</f>
        <v>1.9259620560019337</v>
      </c>
      <c r="J134" s="344">
        <f>'Package Type'!J90</f>
        <v>0.48368357116379035</v>
      </c>
      <c r="K134" s="301">
        <f>'Package Type'!K90</f>
        <v>0.33536073390020149</v>
      </c>
      <c r="L134" s="305">
        <f>'Package Type'!L90</f>
        <v>4173.1538236231236</v>
      </c>
      <c r="M134" s="291">
        <f>'Package Type'!M90</f>
        <v>-26261.513923030434</v>
      </c>
      <c r="N134" s="280">
        <f>'Package Type'!N90</f>
        <v>-0.86288157116215003</v>
      </c>
      <c r="O134" s="295">
        <f>'Package Type'!O90</f>
        <v>1078.3892317002094</v>
      </c>
      <c r="P134" s="288">
        <f>'Package Type'!P90</f>
        <v>-8482.8808579261022</v>
      </c>
      <c r="Q134" s="280">
        <f>'Package Type'!Q90</f>
        <v>-0.88721276340993338</v>
      </c>
    </row>
    <row r="135" spans="2:20" x14ac:dyDescent="0.2">
      <c r="B135" s="460"/>
      <c r="C135" s="49" t="s">
        <v>171</v>
      </c>
      <c r="D135" s="58">
        <f>'Package Type'!D91</f>
        <v>2700833.1024762066</v>
      </c>
      <c r="E135" s="288">
        <f>'Package Type'!E91</f>
        <v>-282506.17831345042</v>
      </c>
      <c r="F135" s="290">
        <f>'Package Type'!F91</f>
        <v>-9.4694619593744006E-2</v>
      </c>
      <c r="G135" s="344">
        <f>'Package Type'!G91</f>
        <v>21.273520714906862</v>
      </c>
      <c r="H135" s="379">
        <f>'Package Type'!H91</f>
        <v>-0.31474017513987818</v>
      </c>
      <c r="I135" s="335">
        <f>'Package Type'!I91</f>
        <v>2.5450848140309468</v>
      </c>
      <c r="J135" s="344">
        <f>'Package Type'!J91</f>
        <v>8.7229146356745613E-2</v>
      </c>
      <c r="K135" s="301">
        <f>'Package Type'!K91</f>
        <v>3.5489938446746985E-2</v>
      </c>
      <c r="L135" s="305">
        <f>'Package Type'!L91</f>
        <v>6873849.3143442813</v>
      </c>
      <c r="M135" s="291">
        <f>'Package Type'!M91</f>
        <v>-458768.045539652</v>
      </c>
      <c r="N135" s="280">
        <f>'Package Type'!N91</f>
        <v>-6.256538736761709E-2</v>
      </c>
      <c r="O135" s="295">
        <f>'Package Type'!O91</f>
        <v>1732969.8521002973</v>
      </c>
      <c r="P135" s="288">
        <f>'Package Type'!P91</f>
        <v>-163319.7513748128</v>
      </c>
      <c r="Q135" s="280">
        <f>'Package Type'!Q91</f>
        <v>-8.6125954113504405E-2</v>
      </c>
    </row>
    <row r="136" spans="2:20" ht="15" customHeight="1" x14ac:dyDescent="0.2">
      <c r="B136" s="460"/>
      <c r="C136" s="49" t="s">
        <v>172</v>
      </c>
      <c r="D136" s="58">
        <f>'Package Type'!D92</f>
        <v>0</v>
      </c>
      <c r="E136" s="288">
        <f>'Package Type'!E92</f>
        <v>0</v>
      </c>
      <c r="F136" s="290">
        <f>'Package Type'!F92</f>
        <v>0</v>
      </c>
      <c r="G136" s="344">
        <f>'Package Type'!G92</f>
        <v>0</v>
      </c>
      <c r="H136" s="379">
        <f>'Package Type'!H92</f>
        <v>0</v>
      </c>
      <c r="I136" s="335">
        <f>'Package Type'!I92</f>
        <v>0</v>
      </c>
      <c r="J136" s="344">
        <f>'Package Type'!J92</f>
        <v>0</v>
      </c>
      <c r="K136" s="301">
        <f>'Package Type'!K92</f>
        <v>0</v>
      </c>
      <c r="L136" s="305">
        <f>'Package Type'!L92</f>
        <v>0</v>
      </c>
      <c r="M136" s="291">
        <f>'Package Type'!M92</f>
        <v>0</v>
      </c>
      <c r="N136" s="280">
        <f>'Package Type'!N92</f>
        <v>0</v>
      </c>
      <c r="O136" s="295">
        <f>'Package Type'!O92</f>
        <v>0</v>
      </c>
      <c r="P136" s="288">
        <f>'Package Type'!P92</f>
        <v>0</v>
      </c>
      <c r="Q136" s="280">
        <f>'Package Type'!Q92</f>
        <v>0</v>
      </c>
    </row>
    <row r="137" spans="2:20" x14ac:dyDescent="0.2">
      <c r="B137" s="460"/>
      <c r="C137" s="49" t="s">
        <v>173</v>
      </c>
      <c r="D137" s="58">
        <f>'Package Type'!D93</f>
        <v>0</v>
      </c>
      <c r="E137" s="288">
        <f>'Package Type'!E93</f>
        <v>0</v>
      </c>
      <c r="F137" s="290">
        <f>'Package Type'!F93</f>
        <v>0</v>
      </c>
      <c r="G137" s="344">
        <f>'Package Type'!G93</f>
        <v>0</v>
      </c>
      <c r="H137" s="379">
        <f>'Package Type'!H93</f>
        <v>0</v>
      </c>
      <c r="I137" s="335">
        <f>'Package Type'!I93</f>
        <v>0</v>
      </c>
      <c r="J137" s="344">
        <f>'Package Type'!J93</f>
        <v>0</v>
      </c>
      <c r="K137" s="301">
        <f>'Package Type'!K93</f>
        <v>0</v>
      </c>
      <c r="L137" s="305">
        <f>'Package Type'!L93</f>
        <v>0</v>
      </c>
      <c r="M137" s="291">
        <f>'Package Type'!M93</f>
        <v>0</v>
      </c>
      <c r="N137" s="280">
        <f>'Package Type'!N93</f>
        <v>0</v>
      </c>
      <c r="O137" s="295">
        <f>'Package Type'!O93</f>
        <v>0</v>
      </c>
      <c r="P137" s="288">
        <f>'Package Type'!P93</f>
        <v>0</v>
      </c>
      <c r="Q137" s="280">
        <f>'Package Type'!Q93</f>
        <v>0</v>
      </c>
    </row>
    <row r="138" spans="2:20" x14ac:dyDescent="0.2">
      <c r="B138" s="460"/>
      <c r="C138" s="49" t="s">
        <v>174</v>
      </c>
      <c r="D138" s="58">
        <f>'Package Type'!D94</f>
        <v>9701468.8972479496</v>
      </c>
      <c r="E138" s="288">
        <f>'Package Type'!E94</f>
        <v>-768471.52362786792</v>
      </c>
      <c r="F138" s="290">
        <f>'Package Type'!F94</f>
        <v>-7.3397888883457926E-2</v>
      </c>
      <c r="G138" s="344">
        <f>'Package Type'!G94</f>
        <v>76.415088130180777</v>
      </c>
      <c r="H138" s="379">
        <f>'Package Type'!H94</f>
        <v>0.6517290095628141</v>
      </c>
      <c r="I138" s="335">
        <f>'Package Type'!I94</f>
        <v>2.7607153483105371</v>
      </c>
      <c r="J138" s="344">
        <f>'Package Type'!J94</f>
        <v>4.476026296541491E-2</v>
      </c>
      <c r="K138" s="301">
        <f>'Package Type'!K94</f>
        <v>1.6480487179973791E-2</v>
      </c>
      <c r="L138" s="305">
        <f>'Package Type'!L94</f>
        <v>26782994.085789714</v>
      </c>
      <c r="M138" s="291">
        <f>'Package Type'!M94</f>
        <v>-1652893.8435484134</v>
      </c>
      <c r="N138" s="280">
        <f>'Package Type'!N94</f>
        <v>-5.8127034670265212E-2</v>
      </c>
      <c r="O138" s="295">
        <f>'Package Type'!O94</f>
        <v>4939866.1696617575</v>
      </c>
      <c r="P138" s="288">
        <f>'Package Type'!P94</f>
        <v>-503077.09188982286</v>
      </c>
      <c r="Q138" s="280">
        <f>'Package Type'!Q94</f>
        <v>-9.2427399609970276E-2</v>
      </c>
    </row>
    <row r="139" spans="2:20" x14ac:dyDescent="0.2">
      <c r="B139" s="460"/>
      <c r="C139" s="49" t="s">
        <v>175</v>
      </c>
      <c r="D139" s="58">
        <f>'Package Type'!D95</f>
        <v>0</v>
      </c>
      <c r="E139" s="288">
        <f>'Package Type'!E95</f>
        <v>0</v>
      </c>
      <c r="F139" s="290">
        <f>'Package Type'!F95</f>
        <v>0</v>
      </c>
      <c r="G139" s="344">
        <f>'Package Type'!G95</f>
        <v>0</v>
      </c>
      <c r="H139" s="379">
        <f>'Package Type'!H95</f>
        <v>0</v>
      </c>
      <c r="I139" s="335">
        <f>'Package Type'!I95</f>
        <v>0</v>
      </c>
      <c r="J139" s="344">
        <f>'Package Type'!J95</f>
        <v>0</v>
      </c>
      <c r="K139" s="301">
        <f>'Package Type'!K95</f>
        <v>0</v>
      </c>
      <c r="L139" s="305">
        <f>'Package Type'!L95</f>
        <v>0</v>
      </c>
      <c r="M139" s="291">
        <f>'Package Type'!M95</f>
        <v>0</v>
      </c>
      <c r="N139" s="280">
        <f>'Package Type'!N95</f>
        <v>0</v>
      </c>
      <c r="O139" s="295">
        <f>'Package Type'!O95</f>
        <v>0</v>
      </c>
      <c r="P139" s="288">
        <f>'Package Type'!P95</f>
        <v>0</v>
      </c>
      <c r="Q139" s="280">
        <f>'Package Type'!Q95</f>
        <v>0</v>
      </c>
      <c r="T139" s="60"/>
    </row>
    <row r="140" spans="2:20" ht="15.75" thickBot="1" x14ac:dyDescent="0.25">
      <c r="B140" s="461"/>
      <c r="C140" s="52" t="s">
        <v>176</v>
      </c>
      <c r="D140" s="307">
        <f>'Package Type'!D96</f>
        <v>0</v>
      </c>
      <c r="E140" s="308">
        <f>'Package Type'!E96</f>
        <v>0</v>
      </c>
      <c r="F140" s="328">
        <f>'Package Type'!F96</f>
        <v>0</v>
      </c>
      <c r="G140" s="345">
        <f>'Package Type'!G96</f>
        <v>0</v>
      </c>
      <c r="H140" s="380">
        <f>'Package Type'!H96</f>
        <v>0</v>
      </c>
      <c r="I140" s="336">
        <f>'Package Type'!I96</f>
        <v>0</v>
      </c>
      <c r="J140" s="345">
        <f>'Package Type'!J96</f>
        <v>0</v>
      </c>
      <c r="K140" s="353">
        <f>'Package Type'!K96</f>
        <v>0</v>
      </c>
      <c r="L140" s="359">
        <f>'Package Type'!L96</f>
        <v>0</v>
      </c>
      <c r="M140" s="371">
        <f>'Package Type'!M96</f>
        <v>0</v>
      </c>
      <c r="N140" s="365">
        <f>'Package Type'!N96</f>
        <v>0</v>
      </c>
      <c r="O140" s="309">
        <f>'Package Type'!O96</f>
        <v>0</v>
      </c>
      <c r="P140" s="308">
        <f>'Package Type'!P96</f>
        <v>0</v>
      </c>
      <c r="Q140" s="365">
        <f>'Package Type'!Q96</f>
        <v>0</v>
      </c>
    </row>
    <row r="141" spans="2:20" ht="15.6" customHeight="1" thickBot="1" x14ac:dyDescent="0.25">
      <c r="B141" s="459" t="s">
        <v>284</v>
      </c>
      <c r="C141" s="261" t="s">
        <v>44</v>
      </c>
      <c r="D141" s="270">
        <f>'Sugar Content'!D49</f>
        <v>12695750.452738492</v>
      </c>
      <c r="E141" s="271">
        <f>'Sugar Content'!E49</f>
        <v>-1123515.9346022513</v>
      </c>
      <c r="F141" s="282">
        <f>'Sugar Content'!F49</f>
        <v>-8.130069304051174E-2</v>
      </c>
      <c r="G141" s="346">
        <f>'Sugar Content'!G49</f>
        <v>99.999999999999943</v>
      </c>
      <c r="H141" s="381">
        <f>'Sugar Content'!H49</f>
        <v>-1.1368683772161603E-13</v>
      </c>
      <c r="I141" s="337">
        <f>'Sugar Content'!I49</f>
        <v>2.8844840257144697</v>
      </c>
      <c r="J141" s="346">
        <f>'Sugar Content'!J49</f>
        <v>5.5977866622754835E-2</v>
      </c>
      <c r="K141" s="325">
        <f>'Sugar Content'!K49</f>
        <v>1.9790611536349052E-2</v>
      </c>
      <c r="L141" s="326">
        <f>'Sugar Content'!L49</f>
        <v>36620689.375381425</v>
      </c>
      <c r="M141" s="283">
        <f>'Sugar Content'!M49</f>
        <v>-2467190.7153409794</v>
      </c>
      <c r="N141" s="285">
        <f>'Sugar Content'!N49</f>
        <v>-6.3119071937763449E-2</v>
      </c>
      <c r="O141" s="313">
        <f>'Sugar Content'!O49</f>
        <v>7376114.0769540975</v>
      </c>
      <c r="P141" s="271">
        <f>'Sugar Content'!P49</f>
        <v>-801344.05887405574</v>
      </c>
      <c r="Q141" s="327">
        <f>'Sugar Content'!Q49</f>
        <v>-9.7994272249845207E-2</v>
      </c>
    </row>
    <row r="142" spans="2:20" ht="15.6" customHeight="1" x14ac:dyDescent="0.2">
      <c r="B142" s="460"/>
      <c r="C142" s="44" t="s">
        <v>33</v>
      </c>
      <c r="D142" s="269">
        <f>'Sugar Content'!D50</f>
        <v>12420536.032886835</v>
      </c>
      <c r="E142" s="63">
        <f>'Sugar Content'!E50</f>
        <v>-1217854.6324585192</v>
      </c>
      <c r="F142" s="319">
        <f>'Sugar Content'!F50</f>
        <v>-8.9296065961289903E-2</v>
      </c>
      <c r="G142" s="352">
        <f>'Sugar Content'!G50</f>
        <v>97.832231967096504</v>
      </c>
      <c r="H142" s="387">
        <f>'Sugar Content'!H50</f>
        <v>-0.85890172317613178</v>
      </c>
      <c r="I142" s="343">
        <f>'Sugar Content'!I50</f>
        <v>2.8841142765309793</v>
      </c>
      <c r="J142" s="352">
        <f>'Sugar Content'!J50</f>
        <v>5.4442664283814945E-2</v>
      </c>
      <c r="K142" s="320">
        <f>'Sugar Content'!K50</f>
        <v>1.923992312329828E-2</v>
      </c>
      <c r="L142" s="321">
        <f>'Sugar Content'!L50</f>
        <v>35822245.294616371</v>
      </c>
      <c r="M142" s="322">
        <f>'Sugar Content'!M50</f>
        <v>-2769921.6078480929</v>
      </c>
      <c r="N142" s="323">
        <f>'Sugar Content'!N50</f>
        <v>-7.1774192282299851E-2</v>
      </c>
      <c r="O142" s="62">
        <f>'Sugar Content'!O50</f>
        <v>7238493.3464012137</v>
      </c>
      <c r="P142" s="63">
        <f>'Sugar Content'!P50</f>
        <v>-847892.69237261917</v>
      </c>
      <c r="Q142" s="324">
        <f>'Sugar Content'!Q50</f>
        <v>-0.10485434263303958</v>
      </c>
    </row>
    <row r="143" spans="2:20" ht="15.6" customHeight="1" x14ac:dyDescent="0.2">
      <c r="B143" s="460"/>
      <c r="C143" s="49" t="s">
        <v>459</v>
      </c>
      <c r="D143" s="58">
        <f>'Sugar Content'!D51</f>
        <v>275214.4198516648</v>
      </c>
      <c r="E143" s="288">
        <f>'Sugar Content'!E51</f>
        <v>94338.697856280487</v>
      </c>
      <c r="F143" s="289">
        <f>'Sugar Content'!F51</f>
        <v>0.52156639274500238</v>
      </c>
      <c r="G143" s="344">
        <f>'Sugar Content'!G51</f>
        <v>2.1677680329034859</v>
      </c>
      <c r="H143" s="379">
        <f>'Sugar Content'!H51</f>
        <v>0.85890172317609559</v>
      </c>
      <c r="I143" s="335">
        <f>'Sugar Content'!I51</f>
        <v>2.9011709531622509</v>
      </c>
      <c r="J143" s="344">
        <f>'Sugar Content'!J51</f>
        <v>0.1605422895177866</v>
      </c>
      <c r="K143" s="301">
        <f>'Sugar Content'!K51</f>
        <v>5.8578636225857336E-2</v>
      </c>
      <c r="L143" s="305">
        <f>'Sugar Content'!L51</f>
        <v>798444.08076505025</v>
      </c>
      <c r="M143" s="291">
        <f>'Sugar Content'!M51</f>
        <v>302730.89250711247</v>
      </c>
      <c r="N143" s="280">
        <f>'Sugar Content'!N51</f>
        <v>0.61069767695910171</v>
      </c>
      <c r="O143" s="295">
        <f>'Sugar Content'!O51</f>
        <v>137620.73055288396</v>
      </c>
      <c r="P143" s="288">
        <f>'Sugar Content'!P51</f>
        <v>46548.633498563649</v>
      </c>
      <c r="Q143" s="272">
        <f>'Sugar Content'!Q51</f>
        <v>0.51111849846610569</v>
      </c>
    </row>
    <row r="144" spans="2:20" ht="15.6" customHeight="1" thickBot="1" x14ac:dyDescent="0.25">
      <c r="B144" s="461"/>
      <c r="C144" s="52" t="s">
        <v>460</v>
      </c>
      <c r="D144" s="61">
        <f>'Sugar Content'!D52</f>
        <v>0</v>
      </c>
      <c r="E144" s="51">
        <f>'Sugar Content'!E52</f>
        <v>0</v>
      </c>
      <c r="F144" s="273">
        <f>'Sugar Content'!F52</f>
        <v>0</v>
      </c>
      <c r="G144" s="378">
        <f>'Sugar Content'!G52</f>
        <v>0</v>
      </c>
      <c r="H144" s="388">
        <f>'Sugar Content'!H52</f>
        <v>0</v>
      </c>
      <c r="I144" s="377">
        <f>'Sugar Content'!I52</f>
        <v>0</v>
      </c>
      <c r="J144" s="378">
        <f>'Sugar Content'!J52</f>
        <v>0</v>
      </c>
      <c r="K144" s="302">
        <f>'Sugar Content'!K52</f>
        <v>0</v>
      </c>
      <c r="L144" s="306">
        <f>'Sugar Content'!L52</f>
        <v>0</v>
      </c>
      <c r="M144" s="275">
        <f>'Sugar Content'!M52</f>
        <v>0</v>
      </c>
      <c r="N144" s="281">
        <f>'Sugar Content'!N52</f>
        <v>0</v>
      </c>
      <c r="O144" s="50">
        <f>'Sugar Content'!O52</f>
        <v>0</v>
      </c>
      <c r="P144" s="51">
        <f>'Sugar Content'!P52</f>
        <v>0</v>
      </c>
      <c r="Q144" s="276">
        <f>'Sugar Content'!Q52</f>
        <v>0</v>
      </c>
    </row>
    <row r="145" spans="2:17" x14ac:dyDescent="0.2">
      <c r="B145" s="64"/>
      <c r="C145" s="65"/>
      <c r="D145" s="66"/>
      <c r="E145" s="66"/>
      <c r="F145" s="67"/>
      <c r="G145" s="68"/>
      <c r="H145" s="68"/>
      <c r="I145" s="69"/>
      <c r="J145" s="69"/>
      <c r="K145" s="67"/>
      <c r="L145" s="70"/>
      <c r="M145" s="70"/>
      <c r="N145" s="67"/>
      <c r="O145" s="66"/>
      <c r="P145" s="66"/>
      <c r="Q145" s="67"/>
    </row>
    <row r="146" spans="2:17" ht="23.25" x14ac:dyDescent="0.2">
      <c r="B146" s="468" t="s">
        <v>253</v>
      </c>
      <c r="C146" s="468"/>
      <c r="D146" s="468"/>
      <c r="E146" s="468"/>
      <c r="F146" s="468"/>
      <c r="G146" s="468"/>
      <c r="H146" s="468"/>
      <c r="I146" s="468"/>
      <c r="J146" s="468"/>
      <c r="K146" s="468"/>
      <c r="L146" s="468"/>
      <c r="M146" s="468"/>
      <c r="N146" s="468"/>
      <c r="O146" s="468"/>
      <c r="P146" s="468"/>
      <c r="Q146" s="468"/>
    </row>
    <row r="147" spans="2:17" x14ac:dyDescent="0.2">
      <c r="B147" s="462" t="s">
        <v>258</v>
      </c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2:17" ht="15.75" thickBot="1" x14ac:dyDescent="0.25">
      <c r="B148" s="462" t="str">
        <f>'HOME PAGE'!H7</f>
        <v>YTD ENDING 06-16-2024</v>
      </c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  <c r="M148" s="462"/>
      <c r="N148" s="462"/>
      <c r="O148" s="462"/>
      <c r="P148" s="462"/>
      <c r="Q148" s="462"/>
    </row>
    <row r="149" spans="2:17" x14ac:dyDescent="0.2">
      <c r="D149" s="477" t="s">
        <v>270</v>
      </c>
      <c r="E149" s="478"/>
      <c r="F149" s="479"/>
      <c r="G149" s="477" t="s">
        <v>271</v>
      </c>
      <c r="H149" s="479"/>
      <c r="I149" s="477" t="s">
        <v>272</v>
      </c>
      <c r="J149" s="478"/>
      <c r="K149" s="479"/>
      <c r="L149" s="477" t="s">
        <v>273</v>
      </c>
      <c r="M149" s="478"/>
      <c r="N149" s="479"/>
      <c r="O149" s="477" t="s">
        <v>274</v>
      </c>
      <c r="P149" s="478"/>
      <c r="Q149" s="479"/>
    </row>
    <row r="150" spans="2:17" s="35" customFormat="1" ht="30.75" thickBot="1" x14ac:dyDescent="0.25">
      <c r="C150" s="36"/>
      <c r="D150" s="37" t="s">
        <v>275</v>
      </c>
      <c r="E150" s="38" t="s">
        <v>276</v>
      </c>
      <c r="F150" s="39" t="s">
        <v>277</v>
      </c>
      <c r="G150" s="40" t="s">
        <v>275</v>
      </c>
      <c r="H150" s="41" t="s">
        <v>276</v>
      </c>
      <c r="I150" s="42" t="s">
        <v>275</v>
      </c>
      <c r="J150" s="43" t="s">
        <v>276</v>
      </c>
      <c r="K150" s="39" t="s">
        <v>277</v>
      </c>
      <c r="L150" s="40" t="s">
        <v>275</v>
      </c>
      <c r="M150" s="43" t="s">
        <v>276</v>
      </c>
      <c r="N150" s="41" t="s">
        <v>277</v>
      </c>
      <c r="O150" s="42" t="s">
        <v>275</v>
      </c>
      <c r="P150" s="43" t="s">
        <v>276</v>
      </c>
      <c r="Q150" s="39" t="s">
        <v>277</v>
      </c>
    </row>
    <row r="151" spans="2:17" ht="15.75" thickBot="1" x14ac:dyDescent="0.25">
      <c r="C151" s="261" t="s">
        <v>285</v>
      </c>
      <c r="D151" s="270">
        <f>SubSegments!D134</f>
        <v>5739131.1915492471</v>
      </c>
      <c r="E151" s="271">
        <f>SubSegments!E134</f>
        <v>-709214.47077332437</v>
      </c>
      <c r="F151" s="284">
        <f>SubSegments!F134</f>
        <v>-0.10998394129477836</v>
      </c>
      <c r="G151" s="346">
        <f>SubSegments!G134</f>
        <v>100.00000000000006</v>
      </c>
      <c r="H151" s="381">
        <f>SubSegments!H134</f>
        <v>5.6843418860808015E-14</v>
      </c>
      <c r="I151" s="337">
        <f>SubSegments!I134</f>
        <v>2.8856657049887331</v>
      </c>
      <c r="J151" s="346">
        <f>SubSegments!J134</f>
        <v>4.7185982375920865E-2</v>
      </c>
      <c r="K151" s="325">
        <f>SubSegments!K134</f>
        <v>1.6623681331951284E-2</v>
      </c>
      <c r="L151" s="326">
        <f>SubSegments!L134</f>
        <v>16561214.055884786</v>
      </c>
      <c r="M151" s="283">
        <f>SubSegments!M134</f>
        <v>-1742284.3510161191</v>
      </c>
      <c r="N151" s="285">
        <f>SubSegments!N134</f>
        <v>-9.5188597954543583E-2</v>
      </c>
      <c r="O151" s="313">
        <f>SubSegments!O134</f>
        <v>3298173.7840381325</v>
      </c>
      <c r="P151" s="271">
        <f>SubSegments!P134</f>
        <v>-449888.44648680976</v>
      </c>
      <c r="Q151" s="285">
        <f>SubSegments!Q134</f>
        <v>-0.12003227769881498</v>
      </c>
    </row>
    <row r="152" spans="2:17" x14ac:dyDescent="0.2">
      <c r="B152" s="456" t="s">
        <v>282</v>
      </c>
      <c r="C152" s="49" t="s">
        <v>28</v>
      </c>
      <c r="D152" s="397">
        <f>SubSegments!D135</f>
        <v>92355.264815953822</v>
      </c>
      <c r="E152" s="398">
        <f>SubSegments!E135</f>
        <v>14211.060257226403</v>
      </c>
      <c r="F152" s="401">
        <f>SubSegments!F135</f>
        <v>0.18185686753707267</v>
      </c>
      <c r="G152" s="402">
        <f>SubSegments!G135</f>
        <v>1.6092203111151231</v>
      </c>
      <c r="H152" s="403">
        <f>SubSegments!H135</f>
        <v>0.39737143311032086</v>
      </c>
      <c r="I152" s="404">
        <f>SubSegments!I135</f>
        <v>3.037100493066526</v>
      </c>
      <c r="J152" s="402">
        <f>SubSegments!J135</f>
        <v>0.17222135875828437</v>
      </c>
      <c r="K152" s="405">
        <f>SubSegments!K135</f>
        <v>6.0114703163513812E-2</v>
      </c>
      <c r="L152" s="406">
        <f>SubSegments!L135</f>
        <v>280492.22030982294</v>
      </c>
      <c r="M152" s="407">
        <f>SubSegments!M135</f>
        <v>56618.519202409778</v>
      </c>
      <c r="N152" s="408">
        <f>SubSegments!N135</f>
        <v>0.25290384231082408</v>
      </c>
      <c r="O152" s="409">
        <f>SubSegments!O135</f>
        <v>46178.132553948686</v>
      </c>
      <c r="P152" s="398">
        <f>SubSegments!P135</f>
        <v>4836.6844872386137</v>
      </c>
      <c r="Q152" s="408">
        <f>SubSegments!Q135</f>
        <v>0.11699359150250283</v>
      </c>
    </row>
    <row r="153" spans="2:17" x14ac:dyDescent="0.2">
      <c r="B153" s="457"/>
      <c r="C153" s="49" t="s">
        <v>134</v>
      </c>
      <c r="D153" s="292">
        <f>SubSegments!D136</f>
        <v>3449970.6028089528</v>
      </c>
      <c r="E153" s="293">
        <f>SubSegments!E136</f>
        <v>-97913.64534248272</v>
      </c>
      <c r="F153" s="330">
        <f>SubSegments!F136</f>
        <v>-2.7597756435683872E-2</v>
      </c>
      <c r="G153" s="348">
        <f>SubSegments!G136</f>
        <v>60.113116213286176</v>
      </c>
      <c r="H153" s="383">
        <f>SubSegments!H136</f>
        <v>5.0930469747280966</v>
      </c>
      <c r="I153" s="339">
        <f>SubSegments!I136</f>
        <v>2.7730624978371088</v>
      </c>
      <c r="J153" s="348">
        <f>SubSegments!J136</f>
        <v>3.4683197939769705E-2</v>
      </c>
      <c r="K153" s="355">
        <f>SubSegments!K136</f>
        <v>1.2665593090434904E-2</v>
      </c>
      <c r="L153" s="361">
        <f>SubSegments!L136</f>
        <v>9566984.0972899906</v>
      </c>
      <c r="M153" s="373">
        <f>SubSegments!M136</f>
        <v>-148468.6862797346</v>
      </c>
      <c r="N153" s="367">
        <f>SubSegments!N136</f>
        <v>-1.5281705298472266E-2</v>
      </c>
      <c r="O153" s="296">
        <f>SubSegments!O136</f>
        <v>1751125.9199692258</v>
      </c>
      <c r="P153" s="293">
        <f>SubSegments!P136</f>
        <v>-86165.057651465526</v>
      </c>
      <c r="Q153" s="367">
        <f>SubSegments!Q136</f>
        <v>-4.6897883188350531E-2</v>
      </c>
    </row>
    <row r="154" spans="2:17" x14ac:dyDescent="0.2">
      <c r="B154" s="457"/>
      <c r="C154" s="49" t="s">
        <v>135</v>
      </c>
      <c r="D154" s="292">
        <f>SubSegments!D137</f>
        <v>872538.43271418114</v>
      </c>
      <c r="E154" s="293">
        <f>SubSegments!E137</f>
        <v>-454803.48783058359</v>
      </c>
      <c r="F154" s="330">
        <f>SubSegments!F137</f>
        <v>-0.34264229946412311</v>
      </c>
      <c r="G154" s="348">
        <f>SubSegments!G137</f>
        <v>15.203319171357791</v>
      </c>
      <c r="H154" s="383">
        <f>SubSegments!H137</f>
        <v>-5.3809049080114484</v>
      </c>
      <c r="I154" s="339">
        <f>SubSegments!I137</f>
        <v>2.7739305435702204</v>
      </c>
      <c r="J154" s="348">
        <f>SubSegments!J137</f>
        <v>-2.8822174136483802E-2</v>
      </c>
      <c r="K154" s="355">
        <f>SubSegments!K137</f>
        <v>-1.0283523749489739E-2</v>
      </c>
      <c r="L154" s="361">
        <f>SubSegments!L137</f>
        <v>2420361.0089447568</v>
      </c>
      <c r="M154" s="373">
        <f>SubSegments!M137</f>
        <v>-1299850.1661881185</v>
      </c>
      <c r="N154" s="367">
        <f>SubSegments!N137</f>
        <v>-0.34940225298949368</v>
      </c>
      <c r="O154" s="296">
        <f>SubSegments!O137</f>
        <v>446293.36737630371</v>
      </c>
      <c r="P154" s="293">
        <f>SubSegments!P137</f>
        <v>-236711.62191573234</v>
      </c>
      <c r="Q154" s="367">
        <f>SubSegments!Q137</f>
        <v>-0.34657378149037255</v>
      </c>
    </row>
    <row r="155" spans="2:17" x14ac:dyDescent="0.2">
      <c r="B155" s="457"/>
      <c r="C155" s="49" t="s">
        <v>136</v>
      </c>
      <c r="D155" s="292">
        <f>SubSegments!D138</f>
        <v>1202798.3724630673</v>
      </c>
      <c r="E155" s="293">
        <f>SubSegments!E138</f>
        <v>-147596.7811680173</v>
      </c>
      <c r="F155" s="330">
        <f>SubSegments!F138</f>
        <v>-0.10929895650998417</v>
      </c>
      <c r="G155" s="348">
        <f>SubSegments!G138</f>
        <v>20.957847665761044</v>
      </c>
      <c r="H155" s="383">
        <f>SubSegments!H138</f>
        <v>1.6117424446747464E-2</v>
      </c>
      <c r="I155" s="339">
        <f>SubSegments!I138</f>
        <v>2.5749207423757885</v>
      </c>
      <c r="J155" s="348">
        <f>SubSegments!J138</f>
        <v>0.14654245339702854</v>
      </c>
      <c r="K155" s="355">
        <f>SubSegments!K138</f>
        <v>6.0345809407913995E-2</v>
      </c>
      <c r="L155" s="361">
        <f>SubSegments!L138</f>
        <v>3097110.4781509913</v>
      </c>
      <c r="M155" s="373">
        <f>SubSegments!M138</f>
        <v>-182159.79446887178</v>
      </c>
      <c r="N155" s="367">
        <f>SubSegments!N138</f>
        <v>-5.554888110010564E-2</v>
      </c>
      <c r="O155" s="296">
        <f>SubSegments!O138</f>
        <v>774244.41751607566</v>
      </c>
      <c r="P155" s="293">
        <f>SubSegments!P138</f>
        <v>-81671.978717550752</v>
      </c>
      <c r="Q155" s="367">
        <f>SubSegments!Q138</f>
        <v>-9.5420509616289673E-2</v>
      </c>
    </row>
    <row r="156" spans="2:17" x14ac:dyDescent="0.2">
      <c r="B156" s="457"/>
      <c r="C156" s="49" t="s">
        <v>137</v>
      </c>
      <c r="D156" s="292">
        <f>SubSegments!D139</f>
        <v>1655.3837585449219</v>
      </c>
      <c r="E156" s="293">
        <f>SubSegments!E139</f>
        <v>520.62457299232483</v>
      </c>
      <c r="F156" s="330">
        <f>SubSegments!F139</f>
        <v>0.458797407961756</v>
      </c>
      <c r="G156" s="348">
        <f>SubSegments!G139</f>
        <v>2.8843804110671688E-2</v>
      </c>
      <c r="H156" s="383">
        <f>SubSegments!H139</f>
        <v>1.1246124876710176E-2</v>
      </c>
      <c r="I156" s="339">
        <f>SubSegments!I139</f>
        <v>1.9962276796958616</v>
      </c>
      <c r="J156" s="348">
        <f>SubSegments!J139</f>
        <v>4.4975485166849349E-3</v>
      </c>
      <c r="K156" s="355">
        <f>SubSegments!K139</f>
        <v>2.2581114008764945E-3</v>
      </c>
      <c r="L156" s="361">
        <f>SubSegments!L139</f>
        <v>3304.5228793263436</v>
      </c>
      <c r="M156" s="373">
        <f>SubSegments!M139</f>
        <v>1044.3888178288939</v>
      </c>
      <c r="N156" s="367">
        <f>SubSegments!N139</f>
        <v>0.46209153502024347</v>
      </c>
      <c r="O156" s="296">
        <f>SubSegments!O139</f>
        <v>1651.2505805492401</v>
      </c>
      <c r="P156" s="293">
        <f>SubSegments!P139</f>
        <v>518.5254830121994</v>
      </c>
      <c r="Q156" s="367">
        <f>SubSegments!Q139</f>
        <v>0.45776815940572319</v>
      </c>
    </row>
    <row r="157" spans="2:17" x14ac:dyDescent="0.2">
      <c r="B157" s="457"/>
      <c r="C157" s="49" t="s">
        <v>138</v>
      </c>
      <c r="D157" s="292">
        <f>SubSegments!D140</f>
        <v>0</v>
      </c>
      <c r="E157" s="293">
        <f>SubSegments!E140</f>
        <v>-2.014019250869751</v>
      </c>
      <c r="F157" s="330">
        <f>SubSegments!F140</f>
        <v>-1</v>
      </c>
      <c r="G157" s="348">
        <f>SubSegments!G140</f>
        <v>0</v>
      </c>
      <c r="H157" s="383">
        <f>SubSegments!H140</f>
        <v>-3.1233115535936386E-5</v>
      </c>
      <c r="I157" s="339">
        <f>SubSegments!I140</f>
        <v>0</v>
      </c>
      <c r="J157" s="348">
        <f>SubSegments!J140</f>
        <v>-12.506666666666668</v>
      </c>
      <c r="K157" s="355">
        <f>SubSegments!K140</f>
        <v>-1</v>
      </c>
      <c r="L157" s="361">
        <f>SubSegments!L140</f>
        <v>0</v>
      </c>
      <c r="M157" s="373">
        <f>SubSegments!M140</f>
        <v>-25.188667430877686</v>
      </c>
      <c r="N157" s="367">
        <f>SubSegments!N140</f>
        <v>-1</v>
      </c>
      <c r="O157" s="296">
        <f>SubSegments!O140</f>
        <v>0</v>
      </c>
      <c r="P157" s="293">
        <f>SubSegments!P140</f>
        <v>-5.3707180023193359</v>
      </c>
      <c r="Q157" s="367">
        <f>SubSegments!Q140</f>
        <v>-1</v>
      </c>
    </row>
    <row r="158" spans="2:17" x14ac:dyDescent="0.2">
      <c r="B158" s="457"/>
      <c r="C158" s="49" t="s">
        <v>139</v>
      </c>
      <c r="D158" s="292">
        <f>SubSegments!D141</f>
        <v>113170.0512455392</v>
      </c>
      <c r="E158" s="293">
        <f>SubSegments!E141</f>
        <v>-19429.194744814668</v>
      </c>
      <c r="F158" s="330">
        <f>SubSegments!F141</f>
        <v>-0.1465256804418637</v>
      </c>
      <c r="G158" s="348">
        <f>SubSegments!G141</f>
        <v>1.9719021480495138</v>
      </c>
      <c r="H158" s="383">
        <f>SubSegments!H141</f>
        <v>-8.4427536091428168E-2</v>
      </c>
      <c r="I158" s="339">
        <f>SubSegments!I141</f>
        <v>10.30736981324876</v>
      </c>
      <c r="J158" s="348">
        <f>SubSegments!J141</f>
        <v>0.35089869446721877</v>
      </c>
      <c r="K158" s="355">
        <f>SubSegments!K141</f>
        <v>3.524327949942984E-2</v>
      </c>
      <c r="L158" s="361">
        <f>SubSegments!L141</f>
        <v>1166485.569972086</v>
      </c>
      <c r="M158" s="373">
        <f>SubSegments!M141</f>
        <v>-153734.99310308136</v>
      </c>
      <c r="N158" s="367">
        <f>SubSegments!N141</f>
        <v>-0.11644644645209058</v>
      </c>
      <c r="O158" s="296">
        <f>SubSegments!O141</f>
        <v>272600.99806219159</v>
      </c>
      <c r="P158" s="293">
        <f>SubSegments!P141</f>
        <v>-46120.079130220402</v>
      </c>
      <c r="Q158" s="367">
        <f>SubSegments!Q141</f>
        <v>-0.1447035744748619</v>
      </c>
    </row>
    <row r="159" spans="2:17" x14ac:dyDescent="0.2">
      <c r="B159" s="457"/>
      <c r="C159" s="49" t="s">
        <v>140</v>
      </c>
      <c r="D159" s="292">
        <f>SubSegments!D142</f>
        <v>6643.0837430065121</v>
      </c>
      <c r="E159" s="293">
        <f>SubSegments!E142</f>
        <v>-4201.0324983999881</v>
      </c>
      <c r="F159" s="330">
        <f>SubSegments!F142</f>
        <v>-0.38740201643717415</v>
      </c>
      <c r="G159" s="348">
        <f>SubSegments!G142</f>
        <v>0.11575068631970498</v>
      </c>
      <c r="H159" s="383">
        <f>SubSegments!H142</f>
        <v>-5.2418279943506424E-2</v>
      </c>
      <c r="I159" s="339">
        <f>SubSegments!I142</f>
        <v>3.9855222908631949</v>
      </c>
      <c r="J159" s="348">
        <f>SubSegments!J142</f>
        <v>9.5432243151064355E-2</v>
      </c>
      <c r="K159" s="355">
        <f>SubSegments!K142</f>
        <v>2.4532142439013898E-2</v>
      </c>
      <c r="L159" s="361">
        <f>SubSegments!L142</f>
        <v>26476.158337823363</v>
      </c>
      <c r="M159" s="373">
        <f>SubSegments!M142</f>
        <v>-15708.43032910554</v>
      </c>
      <c r="N159" s="367">
        <f>SubSegments!N142</f>
        <v>-0.37237367544655819</v>
      </c>
      <c r="O159" s="296">
        <f>SubSegments!O142</f>
        <v>6079.6979798381772</v>
      </c>
      <c r="P159" s="293">
        <f>SubSegments!P142</f>
        <v>-4569.548324088827</v>
      </c>
      <c r="Q159" s="367">
        <f>SubSegments!Q142</f>
        <v>-0.42909593727809314</v>
      </c>
    </row>
    <row r="160" spans="2:17" x14ac:dyDescent="0.2">
      <c r="B160" s="457"/>
      <c r="C160" s="49" t="s">
        <v>141</v>
      </c>
      <c r="D160" s="292">
        <f>SubSegments!D143</f>
        <v>2605467.5472187363</v>
      </c>
      <c r="E160" s="293">
        <f>SubSegments!E143</f>
        <v>-121150.40787966829</v>
      </c>
      <c r="F160" s="330">
        <f>SubSegments!F143</f>
        <v>-4.443248371233436E-2</v>
      </c>
      <c r="G160" s="348">
        <f>SubSegments!G143</f>
        <v>100</v>
      </c>
      <c r="H160" s="383">
        <f>SubSegments!H143</f>
        <v>2.8421709430404007E-14</v>
      </c>
      <c r="I160" s="339">
        <f>SubSegments!I143</f>
        <v>2.6238195474421335</v>
      </c>
      <c r="J160" s="348">
        <f>SubSegments!J143</f>
        <v>4.6911071751747357E-2</v>
      </c>
      <c r="K160" s="355">
        <f>SubSegments!K143</f>
        <v>1.8204399649537142E-2</v>
      </c>
      <c r="L160" s="361">
        <f>SubSegments!L143</f>
        <v>6836276.6806186298</v>
      </c>
      <c r="M160" s="373">
        <f>SubSegments!M143</f>
        <v>-189968.23784403782</v>
      </c>
      <c r="N160" s="367">
        <f>SubSegments!N143</f>
        <v>-2.7036950753718189E-2</v>
      </c>
      <c r="O160" s="296">
        <f>SubSegments!O143</f>
        <v>1606145.5708020926</v>
      </c>
      <c r="P160" s="293">
        <f>SubSegments!P143</f>
        <v>-115115.62169410265</v>
      </c>
      <c r="Q160" s="367">
        <f>SubSegments!Q143</f>
        <v>-6.6878648165628191E-2</v>
      </c>
    </row>
    <row r="161" spans="2:17" x14ac:dyDescent="0.2">
      <c r="B161" s="457"/>
      <c r="C161" s="49" t="s">
        <v>142</v>
      </c>
      <c r="D161" s="292">
        <f>SubSegments!D144</f>
        <v>4051.3234537128446</v>
      </c>
      <c r="E161" s="293">
        <f>SubSegments!E144</f>
        <v>10.416242447853165</v>
      </c>
      <c r="F161" s="330">
        <f>SubSegments!F144</f>
        <v>2.5776989926458611E-3</v>
      </c>
      <c r="G161" s="348">
        <f>SubSegments!G144</f>
        <v>0.15549314586694887</v>
      </c>
      <c r="H161" s="383">
        <f>SubSegments!H144</f>
        <v>7.2909672775706424E-3</v>
      </c>
      <c r="I161" s="339">
        <f>SubSegments!I144</f>
        <v>5.0815815873043988</v>
      </c>
      <c r="J161" s="348">
        <f>SubSegments!J144</f>
        <v>-0.32640693782517705</v>
      </c>
      <c r="K161" s="355">
        <f>SubSegments!K144</f>
        <v>-6.0356440533933325E-2</v>
      </c>
      <c r="L161" s="361">
        <f>SubSegments!L144</f>
        <v>20587.130666601657</v>
      </c>
      <c r="M161" s="373">
        <f>SubSegments!M144</f>
        <v>-1266.0491630327706</v>
      </c>
      <c r="N161" s="367">
        <f>SubSegments!N144</f>
        <v>-5.7934322277251392E-2</v>
      </c>
      <c r="O161" s="296">
        <f>SubSegments!O144</f>
        <v>6496.4513671398163</v>
      </c>
      <c r="P161" s="293">
        <f>SubSegments!P144</f>
        <v>174.9315892457962</v>
      </c>
      <c r="Q161" s="367">
        <f>SubSegments!Q144</f>
        <v>2.7672394517774285E-2</v>
      </c>
    </row>
    <row r="162" spans="2:17" ht="15.75" thickBot="1" x14ac:dyDescent="0.25">
      <c r="B162" s="457"/>
      <c r="C162" s="395" t="s">
        <v>143</v>
      </c>
      <c r="D162" s="399">
        <f>SubSegments!D145</f>
        <v>21314.344779658317</v>
      </c>
      <c r="E162" s="400">
        <f>SubSegments!E145</f>
        <v>-1855.45133163637</v>
      </c>
      <c r="F162" s="410">
        <f>SubSegments!F145</f>
        <v>-8.0080606783237279E-2</v>
      </c>
      <c r="G162" s="411">
        <f>SubSegments!G145</f>
        <v>0.81806218628248828</v>
      </c>
      <c r="H162" s="412">
        <f>SubSegments!H145</f>
        <v>-3.1701018275389625E-2</v>
      </c>
      <c r="I162" s="413">
        <f>SubSegments!I145</f>
        <v>2.182566917674686</v>
      </c>
      <c r="J162" s="411">
        <f>SubSegments!J145</f>
        <v>7.7667198361541789E-2</v>
      </c>
      <c r="K162" s="414">
        <f>SubSegments!K145</f>
        <v>3.6898289096112188E-2</v>
      </c>
      <c r="L162" s="415">
        <f>SubSegments!L145</f>
        <v>46519.983787994388</v>
      </c>
      <c r="M162" s="416">
        <f>SubSegments!M145</f>
        <v>-2250.1135432125811</v>
      </c>
      <c r="N162" s="417">
        <f>SubSegments!N145</f>
        <v>-4.6137155067205095E-2</v>
      </c>
      <c r="O162" s="418">
        <f>SubSegments!O145</f>
        <v>10657.944722771645</v>
      </c>
      <c r="P162" s="400">
        <f>SubSegments!P145</f>
        <v>-975.95895633551481</v>
      </c>
      <c r="Q162" s="417">
        <f>SubSegments!Q145</f>
        <v>-8.3889207204646071E-2</v>
      </c>
    </row>
    <row r="163" spans="2:17" s="267" customFormat="1" x14ac:dyDescent="0.2">
      <c r="B163" s="457"/>
      <c r="C163" s="396" t="s">
        <v>286</v>
      </c>
      <c r="D163" s="419">
        <f>'RFG vs SS'!E258</f>
        <v>3449970.6028089523</v>
      </c>
      <c r="E163" s="419">
        <f>'RFG vs SS'!F258</f>
        <v>-97913.64534248272</v>
      </c>
      <c r="F163" s="426">
        <f>'RFG vs SS'!G258</f>
        <v>-2.7597756435683875E-2</v>
      </c>
      <c r="G163" s="427">
        <f>'RFG vs SS'!H258</f>
        <v>60.113116213286133</v>
      </c>
      <c r="H163" s="428">
        <f>'RFG vs SS'!I258</f>
        <v>5.0930469747280469</v>
      </c>
      <c r="I163" s="429">
        <f>'RFG vs SS'!J258</f>
        <v>2.7730624978371092</v>
      </c>
      <c r="J163" s="427">
        <f>'RFG vs SS'!K258</f>
        <v>3.4683197939769705E-2</v>
      </c>
      <c r="K163" s="430">
        <f>'RFG vs SS'!L258</f>
        <v>1.2665593090434902E-2</v>
      </c>
      <c r="L163" s="431">
        <f>'RFG vs SS'!M258</f>
        <v>9566984.0972899906</v>
      </c>
      <c r="M163" s="432">
        <f>'RFG vs SS'!N258</f>
        <v>-148468.6862797346</v>
      </c>
      <c r="N163" s="433">
        <f>'RFG vs SS'!O258</f>
        <v>-1.5281705298472266E-2</v>
      </c>
      <c r="O163" s="434">
        <f>'RFG vs SS'!P258</f>
        <v>1751125.919969226</v>
      </c>
      <c r="P163" s="435">
        <f>'RFG vs SS'!Q258</f>
        <v>-86165.057651465293</v>
      </c>
      <c r="Q163" s="433">
        <f>'RFG vs SS'!R258</f>
        <v>-4.6897883188350399E-2</v>
      </c>
    </row>
    <row r="164" spans="2:17" s="267" customFormat="1" ht="15.75" thickBot="1" x14ac:dyDescent="0.25">
      <c r="B164" s="458"/>
      <c r="C164" s="268" t="s">
        <v>287</v>
      </c>
      <c r="D164" s="420" t="s">
        <v>483</v>
      </c>
      <c r="E164" s="420" t="s">
        <v>483</v>
      </c>
      <c r="F164" s="436" t="s">
        <v>483</v>
      </c>
      <c r="G164" s="437" t="s">
        <v>483</v>
      </c>
      <c r="H164" s="438" t="s">
        <v>483</v>
      </c>
      <c r="I164" s="439" t="s">
        <v>483</v>
      </c>
      <c r="J164" s="437" t="s">
        <v>483</v>
      </c>
      <c r="K164" s="440" t="s">
        <v>483</v>
      </c>
      <c r="L164" s="441" t="s">
        <v>483</v>
      </c>
      <c r="M164" s="442" t="s">
        <v>483</v>
      </c>
      <c r="N164" s="443" t="s">
        <v>483</v>
      </c>
      <c r="O164" s="444" t="s">
        <v>483</v>
      </c>
      <c r="P164" s="445" t="s">
        <v>483</v>
      </c>
      <c r="Q164" s="443" t="s">
        <v>483</v>
      </c>
    </row>
    <row r="165" spans="2:17" x14ac:dyDescent="0.2">
      <c r="B165" s="459" t="s">
        <v>278</v>
      </c>
      <c r="C165" s="44" t="s">
        <v>33</v>
      </c>
      <c r="D165" s="269">
        <f>'Fat Content'!D53</f>
        <v>853.27899694442749</v>
      </c>
      <c r="E165" s="63">
        <f>'Fat Content'!E53</f>
        <v>-6438.5169901847839</v>
      </c>
      <c r="F165" s="334">
        <f>'Fat Content'!F53</f>
        <v>-0.88298095579599933</v>
      </c>
      <c r="G165" s="352">
        <f>'Fat Content'!G53</f>
        <v>1.486773813780148E-2</v>
      </c>
      <c r="H165" s="387">
        <f>'Fat Content'!H53</f>
        <v>-9.8212365953622871E-2</v>
      </c>
      <c r="I165" s="343">
        <f>'Fat Content'!I53</f>
        <v>3.4552442974735635</v>
      </c>
      <c r="J165" s="352">
        <f>'Fat Content'!J53</f>
        <v>1.3856108114940815</v>
      </c>
      <c r="K165" s="320">
        <f>'Fat Content'!K53</f>
        <v>0.66949574447879712</v>
      </c>
      <c r="L165" s="321">
        <f>'Fat Content'!L53</f>
        <v>2948.2873883461953</v>
      </c>
      <c r="M165" s="322">
        <f>'Fat Content'!M53</f>
        <v>-12143.057759547235</v>
      </c>
      <c r="N165" s="323">
        <f>'Fat Content'!N53</f>
        <v>-0.80463720367844482</v>
      </c>
      <c r="O165" s="62">
        <f>'Fat Content'!O53</f>
        <v>426.63949847221375</v>
      </c>
      <c r="P165" s="63">
        <f>'Fat Content'!P53</f>
        <v>-3219.258495092392</v>
      </c>
      <c r="Q165" s="323">
        <f>'Fat Content'!Q53</f>
        <v>-0.88298095579599933</v>
      </c>
    </row>
    <row r="166" spans="2:17" x14ac:dyDescent="0.2">
      <c r="B166" s="460"/>
      <c r="C166" s="49" t="s">
        <v>166</v>
      </c>
      <c r="D166" s="58">
        <f>'Fat Content'!D54</f>
        <v>114924.48724739347</v>
      </c>
      <c r="E166" s="288">
        <f>'Fat Content'!E54</f>
        <v>726.51670914553688</v>
      </c>
      <c r="F166" s="290">
        <f>'Fat Content'!F54</f>
        <v>6.3619056076150418E-3</v>
      </c>
      <c r="G166" s="344">
        <f>'Fat Content'!G54</f>
        <v>2.0024718622326927</v>
      </c>
      <c r="H166" s="379">
        <f>'Fat Content'!H54</f>
        <v>0.23150646244802919</v>
      </c>
      <c r="I166" s="335">
        <f>'Fat Content'!I54</f>
        <v>3.0501620471404158</v>
      </c>
      <c r="J166" s="344">
        <f>'Fat Content'!J54</f>
        <v>0.15829112795733469</v>
      </c>
      <c r="K166" s="301">
        <f>'Fat Content'!K54</f>
        <v>5.4736581396949084E-2</v>
      </c>
      <c r="L166" s="305">
        <f>'Fat Content'!L54</f>
        <v>350538.30928907229</v>
      </c>
      <c r="M166" s="291">
        <f>'Fat Content'!M54</f>
        <v>20292.519259786815</v>
      </c>
      <c r="N166" s="280">
        <f>'Fat Content'!N54</f>
        <v>6.1446715968695075E-2</v>
      </c>
      <c r="O166" s="295">
        <f>'Fat Content'!O54</f>
        <v>64290.347740262026</v>
      </c>
      <c r="P166" s="288">
        <f>'Fat Content'!P54</f>
        <v>5737.0631383295913</v>
      </c>
      <c r="Q166" s="280">
        <f>'Fat Content'!Q54</f>
        <v>9.7980210287643726E-2</v>
      </c>
    </row>
    <row r="167" spans="2:17" x14ac:dyDescent="0.2">
      <c r="B167" s="460"/>
      <c r="C167" s="49" t="s">
        <v>167</v>
      </c>
      <c r="D167" s="58">
        <f>'Fat Content'!D55</f>
        <v>0</v>
      </c>
      <c r="E167" s="288">
        <f>'Fat Content'!E55</f>
        <v>0</v>
      </c>
      <c r="F167" s="290">
        <f>'Fat Content'!F55</f>
        <v>0</v>
      </c>
      <c r="G167" s="344">
        <f>'Fat Content'!G55</f>
        <v>0</v>
      </c>
      <c r="H167" s="379">
        <f>'Fat Content'!H55</f>
        <v>0</v>
      </c>
      <c r="I167" s="335">
        <f>'Fat Content'!I55</f>
        <v>0</v>
      </c>
      <c r="J167" s="344">
        <f>'Fat Content'!J55</f>
        <v>0</v>
      </c>
      <c r="K167" s="301">
        <f>'Fat Content'!K55</f>
        <v>0</v>
      </c>
      <c r="L167" s="305">
        <f>'Fat Content'!L55</f>
        <v>0</v>
      </c>
      <c r="M167" s="291">
        <f>'Fat Content'!M55</f>
        <v>0</v>
      </c>
      <c r="N167" s="280">
        <f>'Fat Content'!N55</f>
        <v>0</v>
      </c>
      <c r="O167" s="295">
        <f>'Fat Content'!O55</f>
        <v>0</v>
      </c>
      <c r="P167" s="288">
        <f>'Fat Content'!P55</f>
        <v>0</v>
      </c>
      <c r="Q167" s="280">
        <f>'Fat Content'!Q55</f>
        <v>0</v>
      </c>
    </row>
    <row r="168" spans="2:17" ht="15.75" thickBot="1" x14ac:dyDescent="0.25">
      <c r="B168" s="461"/>
      <c r="C168" s="52" t="s">
        <v>168</v>
      </c>
      <c r="D168" s="307">
        <f>'Fat Content'!D56</f>
        <v>5623353.4253049064</v>
      </c>
      <c r="E168" s="308">
        <f>'Fat Content'!E56</f>
        <v>-703502.47049228661</v>
      </c>
      <c r="F168" s="328">
        <f>'Fat Content'!F56</f>
        <v>-0.11119306051519358</v>
      </c>
      <c r="G168" s="345">
        <f>'Fat Content'!G56</f>
        <v>97.982660399629509</v>
      </c>
      <c r="H168" s="380">
        <f>'Fat Content'!H56</f>
        <v>-0.13329409649438162</v>
      </c>
      <c r="I168" s="336">
        <f>'Fat Content'!I56</f>
        <v>2.8822174658759909</v>
      </c>
      <c r="J168" s="345">
        <f>'Fat Content'!J56</f>
        <v>4.3815332574207666E-2</v>
      </c>
      <c r="K168" s="353">
        <f>'Fat Content'!K56</f>
        <v>1.5436619096406645E-2</v>
      </c>
      <c r="L168" s="359">
        <f>'Fat Content'!L56</f>
        <v>16207727.45920738</v>
      </c>
      <c r="M168" s="371">
        <f>'Fat Content'!M56</f>
        <v>-1750433.8125163373</v>
      </c>
      <c r="N168" s="365">
        <f>'Fat Content'!N56</f>
        <v>-9.7472886340123702E-2</v>
      </c>
      <c r="O168" s="309">
        <f>'Fat Content'!O56</f>
        <v>3233456.7967993985</v>
      </c>
      <c r="P168" s="308">
        <f>'Fat Content'!P56</f>
        <v>-452406.25113004632</v>
      </c>
      <c r="Q168" s="365">
        <f>'Fat Content'!Q56</f>
        <v>-0.12274092803968617</v>
      </c>
    </row>
    <row r="169" spans="2:17" ht="15.75" thickBot="1" x14ac:dyDescent="0.25">
      <c r="B169" s="459" t="s">
        <v>288</v>
      </c>
      <c r="C169" s="261" t="s">
        <v>288</v>
      </c>
      <c r="D169" s="270">
        <f>Flavors!D262</f>
        <v>3658911.759630139</v>
      </c>
      <c r="E169" s="271">
        <f>Flavors!E262</f>
        <v>-441757.31271489523</v>
      </c>
      <c r="F169" s="284">
        <f>Flavors!F262</f>
        <v>-0.10772810605325661</v>
      </c>
      <c r="G169" s="346">
        <f>Flavors!G262</f>
        <v>63.753757102082162</v>
      </c>
      <c r="H169" s="381">
        <f>Flavors!H262</f>
        <v>0.16118177993276106</v>
      </c>
      <c r="I169" s="337">
        <f>Flavors!I262</f>
        <v>2.803161372615258</v>
      </c>
      <c r="J169" s="346">
        <f>Flavors!J262</f>
        <v>9.5817309217891555E-3</v>
      </c>
      <c r="K169" s="325">
        <f>Flavors!K262</f>
        <v>3.4299114937638604E-3</v>
      </c>
      <c r="L169" s="326">
        <f>Flavors!L262</f>
        <v>10256520.110402929</v>
      </c>
      <c r="M169" s="283">
        <f>Flavors!M262</f>
        <v>-1199025.5274222009</v>
      </c>
      <c r="N169" s="285">
        <f>Flavors!N262</f>
        <v>-0.10466769242864625</v>
      </c>
      <c r="O169" s="313">
        <f>Flavors!O262</f>
        <v>1865881.3163498242</v>
      </c>
      <c r="P169" s="271">
        <f>Flavors!P262</f>
        <v>-269354.61122932681</v>
      </c>
      <c r="Q169" s="285">
        <f>Flavors!Q262</f>
        <v>-0.12614747052083877</v>
      </c>
    </row>
    <row r="170" spans="2:17" x14ac:dyDescent="0.2">
      <c r="B170" s="460"/>
      <c r="C170" s="389" t="s">
        <v>33</v>
      </c>
      <c r="D170" s="310">
        <f>Flavors!D263</f>
        <v>31984.491731405258</v>
      </c>
      <c r="E170" s="311">
        <f>Flavors!E263</f>
        <v>27348.42805993557</v>
      </c>
      <c r="F170" s="329">
        <f>Flavors!F263</f>
        <v>5.8990622213059005</v>
      </c>
      <c r="G170" s="347">
        <f>Flavors!G263</f>
        <v>0.55730546425740857</v>
      </c>
      <c r="H170" s="382">
        <f>Flavors!H263</f>
        <v>0.48541006791477731</v>
      </c>
      <c r="I170" s="338">
        <f>Flavors!I263</f>
        <v>2.9340658913378852</v>
      </c>
      <c r="J170" s="347">
        <f>Flavors!J263</f>
        <v>-0.32328579915565347</v>
      </c>
      <c r="K170" s="354">
        <f>Flavors!K263</f>
        <v>-9.9248048682968812E-2</v>
      </c>
      <c r="L170" s="360">
        <f>Flavors!L263</f>
        <v>93844.606240894791</v>
      </c>
      <c r="M170" s="372">
        <f>Flavors!M263</f>
        <v>78743.316403397315</v>
      </c>
      <c r="N170" s="366">
        <f>Flavors!N263</f>
        <v>5.2143437580989014</v>
      </c>
      <c r="O170" s="312">
        <f>Flavors!O263</f>
        <v>17077.661935329437</v>
      </c>
      <c r="P170" s="311">
        <f>Flavors!P263</f>
        <v>13225.537710189819</v>
      </c>
      <c r="Q170" s="366">
        <f>Flavors!Q263</f>
        <v>3.4333102821237462</v>
      </c>
    </row>
    <row r="171" spans="2:17" x14ac:dyDescent="0.2">
      <c r="B171" s="460"/>
      <c r="C171" s="49" t="s">
        <v>145</v>
      </c>
      <c r="D171" s="292">
        <f>Flavors!D264</f>
        <v>2</v>
      </c>
      <c r="E171" s="293">
        <f>Flavors!E264</f>
        <v>2</v>
      </c>
      <c r="F171" s="330">
        <f>Flavors!F264</f>
        <v>0</v>
      </c>
      <c r="G171" s="348">
        <f>Flavors!G264</f>
        <v>3.4848480253334512E-5</v>
      </c>
      <c r="H171" s="383">
        <f>Flavors!H264</f>
        <v>3.4848480253334512E-5</v>
      </c>
      <c r="I171" s="339">
        <f>Flavors!I264</f>
        <v>1.9950000000000001</v>
      </c>
      <c r="J171" s="348">
        <f>Flavors!J264</f>
        <v>1.9950000000000001</v>
      </c>
      <c r="K171" s="355">
        <f>Flavors!K264</f>
        <v>0</v>
      </c>
      <c r="L171" s="361">
        <f>Flavors!L264</f>
        <v>3.99</v>
      </c>
      <c r="M171" s="373">
        <f>Flavors!M264</f>
        <v>3.99</v>
      </c>
      <c r="N171" s="367">
        <f>Flavors!N264</f>
        <v>0</v>
      </c>
      <c r="O171" s="296">
        <f>Flavors!O264</f>
        <v>1</v>
      </c>
      <c r="P171" s="293">
        <f>Flavors!P264</f>
        <v>1</v>
      </c>
      <c r="Q171" s="367">
        <f>Flavors!Q264</f>
        <v>0</v>
      </c>
    </row>
    <row r="172" spans="2:17" x14ac:dyDescent="0.2">
      <c r="B172" s="460"/>
      <c r="C172" s="49" t="s">
        <v>146</v>
      </c>
      <c r="D172" s="292">
        <f>Flavors!D265</f>
        <v>0</v>
      </c>
      <c r="E172" s="293">
        <f>Flavors!E265</f>
        <v>0</v>
      </c>
      <c r="F172" s="330">
        <f>Flavors!F265</f>
        <v>0</v>
      </c>
      <c r="G172" s="348">
        <f>Flavors!G265</f>
        <v>0</v>
      </c>
      <c r="H172" s="383">
        <f>Flavors!H265</f>
        <v>0</v>
      </c>
      <c r="I172" s="339">
        <f>Flavors!I265</f>
        <v>0</v>
      </c>
      <c r="J172" s="348">
        <f>Flavors!J265</f>
        <v>0</v>
      </c>
      <c r="K172" s="355">
        <f>Flavors!K265</f>
        <v>0</v>
      </c>
      <c r="L172" s="361">
        <f>Flavors!L265</f>
        <v>0</v>
      </c>
      <c r="M172" s="373">
        <f>Flavors!M265</f>
        <v>0</v>
      </c>
      <c r="N172" s="367">
        <f>Flavors!N265</f>
        <v>0</v>
      </c>
      <c r="O172" s="296">
        <f>Flavors!O265</f>
        <v>0</v>
      </c>
      <c r="P172" s="293">
        <f>Flavors!P265</f>
        <v>0</v>
      </c>
      <c r="Q172" s="367">
        <f>Flavors!Q265</f>
        <v>0</v>
      </c>
    </row>
    <row r="173" spans="2:17" x14ac:dyDescent="0.2">
      <c r="B173" s="460"/>
      <c r="C173" s="49" t="s">
        <v>147</v>
      </c>
      <c r="D173" s="292">
        <f>Flavors!D266</f>
        <v>113.68514728546143</v>
      </c>
      <c r="E173" s="293">
        <f>Flavors!E266</f>
        <v>77.154223442077637</v>
      </c>
      <c r="F173" s="330">
        <f>Flavors!F266</f>
        <v>2.1120249729477139</v>
      </c>
      <c r="G173" s="348">
        <f>Flavors!G266</f>
        <v>1.9808773051374138E-3</v>
      </c>
      <c r="H173" s="383">
        <f>Flavors!H266</f>
        <v>1.4143610890971897E-3</v>
      </c>
      <c r="I173" s="339">
        <f>Flavors!I266</f>
        <v>2.0983364753751226</v>
      </c>
      <c r="J173" s="348">
        <f>Flavors!J266</f>
        <v>-0.21127644445743377</v>
      </c>
      <c r="K173" s="355">
        <f>Flavors!K266</f>
        <v>-9.1476992808280186E-2</v>
      </c>
      <c r="L173" s="361">
        <f>Flavors!L266</f>
        <v>238.54969125747681</v>
      </c>
      <c r="M173" s="373">
        <f>Flavors!M266</f>
        <v>154.17739757537842</v>
      </c>
      <c r="N173" s="367">
        <f>Flavors!N266</f>
        <v>1.8273462868781871</v>
      </c>
      <c r="O173" s="296">
        <f>Flavors!O266</f>
        <v>56.842573642730713</v>
      </c>
      <c r="P173" s="293">
        <f>Flavors!P266</f>
        <v>38.577111721038818</v>
      </c>
      <c r="Q173" s="367">
        <f>Flavors!Q266</f>
        <v>2.1120249729477139</v>
      </c>
    </row>
    <row r="174" spans="2:17" x14ac:dyDescent="0.2">
      <c r="B174" s="460"/>
      <c r="C174" s="49" t="s">
        <v>148</v>
      </c>
      <c r="D174" s="292">
        <f>Flavors!D267</f>
        <v>1087193.9438852128</v>
      </c>
      <c r="E174" s="293">
        <f>Flavors!E267</f>
        <v>-75608.350085287122</v>
      </c>
      <c r="F174" s="330">
        <f>Flavors!F267</f>
        <v>-6.5022532615682388E-2</v>
      </c>
      <c r="G174" s="348">
        <f>Flavors!G267</f>
        <v>18.943528342514355</v>
      </c>
      <c r="H174" s="383">
        <f>Flavors!H267</f>
        <v>0.91096069086524167</v>
      </c>
      <c r="I174" s="339">
        <f>Flavors!I267</f>
        <v>2.6833772103743385</v>
      </c>
      <c r="J174" s="348">
        <f>Flavors!J267</f>
        <v>-0.13657739915369715</v>
      </c>
      <c r="K174" s="355">
        <f>Flavors!K267</f>
        <v>-4.8432481392512751E-2</v>
      </c>
      <c r="L174" s="361">
        <f>Flavors!L267</f>
        <v>2917351.4522785773</v>
      </c>
      <c r="M174" s="373">
        <f>Flavors!M267</f>
        <v>-361698.23657330777</v>
      </c>
      <c r="N174" s="367">
        <f>Flavors!N267</f>
        <v>-0.11030581140719205</v>
      </c>
      <c r="O174" s="296">
        <f>Flavors!O267</f>
        <v>558177.4654444484</v>
      </c>
      <c r="P174" s="293">
        <f>Flavors!P267</f>
        <v>-45977.5670016699</v>
      </c>
      <c r="Q174" s="367">
        <f>Flavors!Q267</f>
        <v>-7.6102266028497276E-2</v>
      </c>
    </row>
    <row r="175" spans="2:17" x14ac:dyDescent="0.2">
      <c r="B175" s="460"/>
      <c r="C175" s="49" t="s">
        <v>149</v>
      </c>
      <c r="D175" s="292">
        <f>Flavors!D268</f>
        <v>1191.6749456524849</v>
      </c>
      <c r="E175" s="293">
        <f>Flavors!E268</f>
        <v>-398.10099324584007</v>
      </c>
      <c r="F175" s="330">
        <f>Flavors!F268</f>
        <v>-0.25041327114418033</v>
      </c>
      <c r="G175" s="348">
        <f>Flavors!G268</f>
        <v>2.0764030405982049E-2</v>
      </c>
      <c r="H175" s="383">
        <f>Flavors!H268</f>
        <v>-3.8899819895897823E-3</v>
      </c>
      <c r="I175" s="339">
        <f>Flavors!I268</f>
        <v>3.1591697111422734</v>
      </c>
      <c r="J175" s="348">
        <f>Flavors!J268</f>
        <v>-0.41924344868717967</v>
      </c>
      <c r="K175" s="355">
        <f>Flavors!K268</f>
        <v>-0.11715903948530101</v>
      </c>
      <c r="L175" s="361">
        <f>Flavors!L268</f>
        <v>3764.7033938324453</v>
      </c>
      <c r="M175" s="373">
        <f>Flavors!M268</f>
        <v>-1924.171747101545</v>
      </c>
      <c r="N175" s="367">
        <f>Flavors!N268</f>
        <v>-0.33823413230785682</v>
      </c>
      <c r="O175" s="296">
        <f>Flavors!O268</f>
        <v>651.58730065822601</v>
      </c>
      <c r="P175" s="293">
        <f>Flavors!P268</f>
        <v>-240.71538722515106</v>
      </c>
      <c r="Q175" s="367">
        <f>Flavors!Q268</f>
        <v>-0.26976875727691663</v>
      </c>
    </row>
    <row r="176" spans="2:17" x14ac:dyDescent="0.2">
      <c r="B176" s="460"/>
      <c r="C176" s="49" t="s">
        <v>150</v>
      </c>
      <c r="D176" s="292">
        <f>Flavors!D269</f>
        <v>278.713210105896</v>
      </c>
      <c r="E176" s="293">
        <f>Flavors!E269</f>
        <v>-402.69043874740601</v>
      </c>
      <c r="F176" s="330">
        <f>Flavors!F269</f>
        <v>-0.59097194361238359</v>
      </c>
      <c r="G176" s="348">
        <f>Flavors!G269</f>
        <v>4.8563658993593948E-3</v>
      </c>
      <c r="H176" s="383">
        <f>Flavors!H269</f>
        <v>-5.7107420774154235E-3</v>
      </c>
      <c r="I176" s="339">
        <f>Flavors!I269</f>
        <v>2.2630113312952265</v>
      </c>
      <c r="J176" s="348">
        <f>Flavors!J269</f>
        <v>-0.36853284279656995</v>
      </c>
      <c r="K176" s="355">
        <f>Flavors!K269</f>
        <v>-0.14004433078679315</v>
      </c>
      <c r="L176" s="361">
        <f>Flavors!L269</f>
        <v>630.73115265130991</v>
      </c>
      <c r="M176" s="373">
        <f>Flavors!M269</f>
        <v>-1162.4126496934891</v>
      </c>
      <c r="N176" s="367">
        <f>Flavors!N269</f>
        <v>-0.64825400404221001</v>
      </c>
      <c r="O176" s="296">
        <f>Flavors!O269</f>
        <v>139.356605052948</v>
      </c>
      <c r="P176" s="293">
        <f>Flavors!P269</f>
        <v>-201.345219373703</v>
      </c>
      <c r="Q176" s="367">
        <f>Flavors!Q269</f>
        <v>-0.59097194361238359</v>
      </c>
    </row>
    <row r="177" spans="2:17" x14ac:dyDescent="0.2">
      <c r="B177" s="460"/>
      <c r="C177" s="49" t="s">
        <v>151</v>
      </c>
      <c r="D177" s="292">
        <f>Flavors!D270</f>
        <v>0</v>
      </c>
      <c r="E177" s="293">
        <f>Flavors!E270</f>
        <v>-264.73138451576233</v>
      </c>
      <c r="F177" s="330">
        <f>Flavors!F270</f>
        <v>-1</v>
      </c>
      <c r="G177" s="348">
        <f>Flavors!G270</f>
        <v>0</v>
      </c>
      <c r="H177" s="383">
        <f>Flavors!H270</f>
        <v>-4.105415534135788E-3</v>
      </c>
      <c r="I177" s="339">
        <f>Flavors!I270</f>
        <v>0</v>
      </c>
      <c r="J177" s="348">
        <f>Flavors!J270</f>
        <v>-2.0954030638495946</v>
      </c>
      <c r="K177" s="355">
        <f>Flavors!K270</f>
        <v>-1</v>
      </c>
      <c r="L177" s="361">
        <f>Flavors!L270</f>
        <v>0</v>
      </c>
      <c r="M177" s="373">
        <f>Flavors!M270</f>
        <v>-554.71895421147349</v>
      </c>
      <c r="N177" s="367">
        <f>Flavors!N270</f>
        <v>-1</v>
      </c>
      <c r="O177" s="296">
        <f>Flavors!O270</f>
        <v>0</v>
      </c>
      <c r="P177" s="293">
        <f>Flavors!P270</f>
        <v>-132.36569225788116</v>
      </c>
      <c r="Q177" s="367">
        <f>Flavors!Q270</f>
        <v>-1</v>
      </c>
    </row>
    <row r="178" spans="2:17" x14ac:dyDescent="0.2">
      <c r="B178" s="460"/>
      <c r="C178" s="49" t="s">
        <v>152</v>
      </c>
      <c r="D178" s="292">
        <f>Flavors!D271</f>
        <v>647058.18417467794</v>
      </c>
      <c r="E178" s="293">
        <f>Flavors!E271</f>
        <v>-160978.88600718218</v>
      </c>
      <c r="F178" s="330">
        <f>Flavors!F271</f>
        <v>-0.19922215446248229</v>
      </c>
      <c r="G178" s="348">
        <f>Flavors!G271</f>
        <v>11.274497176984875</v>
      </c>
      <c r="H178" s="383">
        <f>Flavors!H271</f>
        <v>-1.2564233489290526</v>
      </c>
      <c r="I178" s="339">
        <f>Flavors!I271</f>
        <v>2.7884268681817548</v>
      </c>
      <c r="J178" s="348">
        <f>Flavors!J271</f>
        <v>3.5287683076981047E-2</v>
      </c>
      <c r="K178" s="355">
        <f>Flavors!K271</f>
        <v>1.2817253580166575E-2</v>
      </c>
      <c r="L178" s="361">
        <f>Flavors!L271</f>
        <v>1804274.4260295704</v>
      </c>
      <c r="M178" s="373">
        <f>Flavors!M271</f>
        <v>-420364.09490536479</v>
      </c>
      <c r="N178" s="367">
        <f>Flavors!N271</f>
        <v>-0.18895838175484841</v>
      </c>
      <c r="O178" s="296">
        <f>Flavors!O271</f>
        <v>329075.98044105491</v>
      </c>
      <c r="P178" s="293">
        <f>Flavors!P271</f>
        <v>-100966.08206066233</v>
      </c>
      <c r="Q178" s="367">
        <f>Flavors!Q271</f>
        <v>-0.23478187569212292</v>
      </c>
    </row>
    <row r="179" spans="2:17" x14ac:dyDescent="0.2">
      <c r="B179" s="460"/>
      <c r="C179" s="49" t="s">
        <v>153</v>
      </c>
      <c r="D179" s="292">
        <f>Flavors!D272</f>
        <v>238.46109056472778</v>
      </c>
      <c r="E179" s="293">
        <f>Flavors!E272</f>
        <v>199.38639712333679</v>
      </c>
      <c r="F179" s="330">
        <f>Flavors!F272</f>
        <v>5.1026989481670766</v>
      </c>
      <c r="G179" s="348">
        <f>Flavors!G272</f>
        <v>4.1550033028667646E-3</v>
      </c>
      <c r="H179" s="383">
        <f>Flavors!H272</f>
        <v>3.5490386805031894E-3</v>
      </c>
      <c r="I179" s="339">
        <f>Flavors!I272</f>
        <v>2.054956143209929</v>
      </c>
      <c r="J179" s="348">
        <f>Flavors!J272</f>
        <v>5.9956143209928925E-2</v>
      </c>
      <c r="K179" s="355">
        <f>Flavors!K272</f>
        <v>3.0053204616505725E-2</v>
      </c>
      <c r="L179" s="361">
        <f>Flavors!L272</f>
        <v>490.02708297252656</v>
      </c>
      <c r="M179" s="373">
        <f>Flavors!M272</f>
        <v>412.07306955695151</v>
      </c>
      <c r="N179" s="367">
        <f>Flavors!N272</f>
        <v>5.2861046083692758</v>
      </c>
      <c r="O179" s="296">
        <f>Flavors!O272</f>
        <v>119.23054528236389</v>
      </c>
      <c r="P179" s="293">
        <f>Flavors!P272</f>
        <v>99.693198561668396</v>
      </c>
      <c r="Q179" s="367">
        <f>Flavors!Q272</f>
        <v>5.1026989481670766</v>
      </c>
    </row>
    <row r="180" spans="2:17" x14ac:dyDescent="0.2">
      <c r="B180" s="460"/>
      <c r="C180" s="49" t="s">
        <v>154</v>
      </c>
      <c r="D180" s="292">
        <f>Flavors!D273</f>
        <v>442.04301595687866</v>
      </c>
      <c r="E180" s="293">
        <f>Flavors!E273</f>
        <v>442.04301595687866</v>
      </c>
      <c r="F180" s="330">
        <f>Flavors!F273</f>
        <v>0</v>
      </c>
      <c r="G180" s="348">
        <f>Flavors!G273</f>
        <v>7.7022636563488589E-3</v>
      </c>
      <c r="H180" s="383">
        <f>Flavors!H273</f>
        <v>7.7022636563488589E-3</v>
      </c>
      <c r="I180" s="339">
        <f>Flavors!I273</f>
        <v>1.9207715734158066</v>
      </c>
      <c r="J180" s="348">
        <f>Flavors!J273</f>
        <v>1.9207715734158066</v>
      </c>
      <c r="K180" s="355">
        <f>Flavors!K273</f>
        <v>0</v>
      </c>
      <c r="L180" s="361">
        <f>Flavors!L273</f>
        <v>849.06365927696231</v>
      </c>
      <c r="M180" s="373">
        <f>Flavors!M273</f>
        <v>849.06365927696231</v>
      </c>
      <c r="N180" s="367">
        <f>Flavors!N273</f>
        <v>0</v>
      </c>
      <c r="O180" s="296">
        <f>Flavors!O273</f>
        <v>221.02150797843933</v>
      </c>
      <c r="P180" s="293">
        <f>Flavors!P273</f>
        <v>221.02150797843933</v>
      </c>
      <c r="Q180" s="367">
        <f>Flavors!Q273</f>
        <v>0</v>
      </c>
    </row>
    <row r="181" spans="2:17" x14ac:dyDescent="0.2">
      <c r="B181" s="460"/>
      <c r="C181" s="49" t="s">
        <v>155</v>
      </c>
      <c r="D181" s="292">
        <f>Flavors!D274</f>
        <v>0</v>
      </c>
      <c r="E181" s="293">
        <f>Flavors!E274</f>
        <v>0</v>
      </c>
      <c r="F181" s="330">
        <f>Flavors!F274</f>
        <v>0</v>
      </c>
      <c r="G181" s="348">
        <f>Flavors!G274</f>
        <v>0</v>
      </c>
      <c r="H181" s="383">
        <f>Flavors!H274</f>
        <v>0</v>
      </c>
      <c r="I181" s="339">
        <f>Flavors!I274</f>
        <v>0</v>
      </c>
      <c r="J181" s="348">
        <f>Flavors!J274</f>
        <v>0</v>
      </c>
      <c r="K181" s="355">
        <f>Flavors!K274</f>
        <v>0</v>
      </c>
      <c r="L181" s="361">
        <f>Flavors!L274</f>
        <v>0</v>
      </c>
      <c r="M181" s="373">
        <f>Flavors!M274</f>
        <v>0</v>
      </c>
      <c r="N181" s="367">
        <f>Flavors!N274</f>
        <v>0</v>
      </c>
      <c r="O181" s="296">
        <f>Flavors!O274</f>
        <v>0</v>
      </c>
      <c r="P181" s="293">
        <f>Flavors!P274</f>
        <v>0</v>
      </c>
      <c r="Q181" s="367">
        <f>Flavors!Q274</f>
        <v>0</v>
      </c>
    </row>
    <row r="182" spans="2:17" x14ac:dyDescent="0.2">
      <c r="B182" s="460"/>
      <c r="C182" s="49" t="s">
        <v>156</v>
      </c>
      <c r="D182" s="292">
        <f>Flavors!D275</f>
        <v>0</v>
      </c>
      <c r="E182" s="293">
        <f>Flavors!E275</f>
        <v>0</v>
      </c>
      <c r="F182" s="330">
        <f>Flavors!F275</f>
        <v>0</v>
      </c>
      <c r="G182" s="348">
        <f>Flavors!G275</f>
        <v>0</v>
      </c>
      <c r="H182" s="383">
        <f>Flavors!H275</f>
        <v>0</v>
      </c>
      <c r="I182" s="339">
        <f>Flavors!I275</f>
        <v>0</v>
      </c>
      <c r="J182" s="348">
        <f>Flavors!J275</f>
        <v>0</v>
      </c>
      <c r="K182" s="355">
        <f>Flavors!K275</f>
        <v>0</v>
      </c>
      <c r="L182" s="361">
        <f>Flavors!L275</f>
        <v>0</v>
      </c>
      <c r="M182" s="373">
        <f>Flavors!M275</f>
        <v>0</v>
      </c>
      <c r="N182" s="367">
        <f>Flavors!N275</f>
        <v>0</v>
      </c>
      <c r="O182" s="296">
        <f>Flavors!O275</f>
        <v>0</v>
      </c>
      <c r="P182" s="293">
        <f>Flavors!P275</f>
        <v>0</v>
      </c>
      <c r="Q182" s="367">
        <f>Flavors!Q275</f>
        <v>0</v>
      </c>
    </row>
    <row r="183" spans="2:17" x14ac:dyDescent="0.2">
      <c r="B183" s="460"/>
      <c r="C183" s="49" t="s">
        <v>157</v>
      </c>
      <c r="D183" s="292">
        <f>Flavors!D276</f>
        <v>607.77233529090881</v>
      </c>
      <c r="E183" s="293">
        <f>Flavors!E276</f>
        <v>250.80616760253906</v>
      </c>
      <c r="F183" s="330">
        <f>Flavors!F276</f>
        <v>0.7026048693261373</v>
      </c>
      <c r="G183" s="348">
        <f>Flavors!G276</f>
        <v>1.0589971112454119E-2</v>
      </c>
      <c r="H183" s="383">
        <f>Flavors!H276</f>
        <v>5.0541920711085434E-3</v>
      </c>
      <c r="I183" s="339">
        <f>Flavors!I276</f>
        <v>2.1151904604857554</v>
      </c>
      <c r="J183" s="348">
        <f>Flavors!J276</f>
        <v>-0.50431602637489181</v>
      </c>
      <c r="K183" s="355">
        <f>Flavors!K276</f>
        <v>-0.19252329738617688</v>
      </c>
      <c r="L183" s="361">
        <f>Flavors!L276</f>
        <v>1285.5542457544805</v>
      </c>
      <c r="M183" s="373">
        <f>Flavors!M276</f>
        <v>350.47905390501035</v>
      </c>
      <c r="N183" s="367">
        <f>Flavors!N276</f>
        <v>0.37481376573770875</v>
      </c>
      <c r="O183" s="296">
        <f>Flavors!O276</f>
        <v>303.88616764545441</v>
      </c>
      <c r="P183" s="293">
        <f>Flavors!P276</f>
        <v>125.40308380126953</v>
      </c>
      <c r="Q183" s="367">
        <f>Flavors!Q276</f>
        <v>0.7026048693261373</v>
      </c>
    </row>
    <row r="184" spans="2:17" x14ac:dyDescent="0.2">
      <c r="B184" s="460"/>
      <c r="C184" s="49" t="s">
        <v>158</v>
      </c>
      <c r="D184" s="292">
        <f>Flavors!D277</f>
        <v>2079027.7569734533</v>
      </c>
      <c r="E184" s="293">
        <f>Flavors!E277</f>
        <v>-267059.05706518888</v>
      </c>
      <c r="F184" s="330">
        <f>Flavors!F277</f>
        <v>-0.11383170284541319</v>
      </c>
      <c r="G184" s="348">
        <f>Flavors!G277</f>
        <v>36.225478867511868</v>
      </c>
      <c r="H184" s="383">
        <f>Flavors!H277</f>
        <v>-0.15729179794319492</v>
      </c>
      <c r="I184" s="339">
        <f>Flavors!I277</f>
        <v>3.0307095328350111</v>
      </c>
      <c r="J184" s="348">
        <f>Flavors!J277</f>
        <v>0.1142514320555672</v>
      </c>
      <c r="K184" s="355">
        <f>Flavors!K277</f>
        <v>3.9174720879766013E-2</v>
      </c>
      <c r="L184" s="361">
        <f>Flavors!L277</f>
        <v>6300929.2420880357</v>
      </c>
      <c r="M184" s="373">
        <f>Flavors!M277</f>
        <v>-541334.65184679907</v>
      </c>
      <c r="N184" s="367">
        <f>Flavors!N277</f>
        <v>-7.911630715188471E-2</v>
      </c>
      <c r="O184" s="296">
        <f>Flavors!O277</f>
        <v>1431640.8803876508</v>
      </c>
      <c r="P184" s="293">
        <f>Flavors!P277</f>
        <v>-180293.1198702564</v>
      </c>
      <c r="Q184" s="367">
        <f>Flavors!Q277</f>
        <v>-0.11184894657064728</v>
      </c>
    </row>
    <row r="185" spans="2:17" x14ac:dyDescent="0.2">
      <c r="B185" s="460"/>
      <c r="C185" s="49" t="s">
        <v>159</v>
      </c>
      <c r="D185" s="292">
        <f>Flavors!D278</f>
        <v>7419.598140001297</v>
      </c>
      <c r="E185" s="293">
        <f>Flavors!E278</f>
        <v>545.01880924157922</v>
      </c>
      <c r="F185" s="330">
        <f>Flavors!F278</f>
        <v>7.9280314186344333E-2</v>
      </c>
      <c r="G185" s="348">
        <f>Flavors!G278</f>
        <v>0.12928085963475633</v>
      </c>
      <c r="H185" s="383">
        <f>Flavors!H278</f>
        <v>2.2670890337861987E-2</v>
      </c>
      <c r="I185" s="339">
        <f>Flavors!I278</f>
        <v>2.9674419845556677</v>
      </c>
      <c r="J185" s="348">
        <f>Flavors!J278</f>
        <v>3.338554130335325E-2</v>
      </c>
      <c r="K185" s="355">
        <f>Flavors!K278</f>
        <v>1.1378629535274505E-2</v>
      </c>
      <c r="L185" s="361">
        <f>Flavors!L278</f>
        <v>22017.22702917099</v>
      </c>
      <c r="M185" s="373">
        <f>Flavors!M278</f>
        <v>1846.8232491062554</v>
      </c>
      <c r="N185" s="367">
        <f>Flavors!N278</f>
        <v>9.1561045046185396E-2</v>
      </c>
      <c r="O185" s="296">
        <f>Flavors!O278</f>
        <v>3709.7990700006485</v>
      </c>
      <c r="P185" s="293">
        <f>Flavors!P278</f>
        <v>272.50940462078961</v>
      </c>
      <c r="Q185" s="367">
        <f>Flavors!Q278</f>
        <v>7.9280314186344333E-2</v>
      </c>
    </row>
    <row r="186" spans="2:17" x14ac:dyDescent="0.2">
      <c r="B186" s="460"/>
      <c r="C186" s="49" t="s">
        <v>160</v>
      </c>
      <c r="D186" s="292">
        <f>Flavors!D279</f>
        <v>0</v>
      </c>
      <c r="E186" s="293">
        <f>Flavors!E279</f>
        <v>-215.03747415542603</v>
      </c>
      <c r="F186" s="330">
        <f>Flavors!F279</f>
        <v>-1</v>
      </c>
      <c r="G186" s="348">
        <f>Flavors!G279</f>
        <v>0</v>
      </c>
      <c r="H186" s="383">
        <f>Flavors!H279</f>
        <v>-3.334769651259257E-3</v>
      </c>
      <c r="I186" s="339">
        <f>Flavors!I279</f>
        <v>0</v>
      </c>
      <c r="J186" s="348">
        <f>Flavors!J279</f>
        <v>-2.7228169159698288</v>
      </c>
      <c r="K186" s="355">
        <f>Flavors!K279</f>
        <v>-1</v>
      </c>
      <c r="L186" s="361">
        <f>Flavors!L279</f>
        <v>0</v>
      </c>
      <c r="M186" s="373">
        <f>Flavors!M279</f>
        <v>-585.50767219781881</v>
      </c>
      <c r="N186" s="367">
        <f>Flavors!N279</f>
        <v>-1</v>
      </c>
      <c r="O186" s="296">
        <f>Flavors!O279</f>
        <v>0</v>
      </c>
      <c r="P186" s="293">
        <f>Flavors!P279</f>
        <v>-107.51873707771301</v>
      </c>
      <c r="Q186" s="367">
        <f>Flavors!Q279</f>
        <v>-1</v>
      </c>
    </row>
    <row r="187" spans="2:17" x14ac:dyDescent="0.2">
      <c r="B187" s="460"/>
      <c r="C187" s="49" t="s">
        <v>161</v>
      </c>
      <c r="D187" s="292">
        <f>Flavors!D280</f>
        <v>1897.5720481872559</v>
      </c>
      <c r="E187" s="293">
        <f>Flavors!E280</f>
        <v>1528.3152856826782</v>
      </c>
      <c r="F187" s="330">
        <f>Flavors!F280</f>
        <v>4.138895860204407</v>
      </c>
      <c r="G187" s="348">
        <f>Flavors!G280</f>
        <v>3.3063751025266555E-2</v>
      </c>
      <c r="H187" s="383">
        <f>Flavors!H280</f>
        <v>2.7337371239794912E-2</v>
      </c>
      <c r="I187" s="339">
        <f>Flavors!I280</f>
        <v>2.1623820296589962</v>
      </c>
      <c r="J187" s="348">
        <f>Flavors!J280</f>
        <v>-0.28674515394175071</v>
      </c>
      <c r="K187" s="355">
        <f>Flavors!K280</f>
        <v>-0.11708054847530347</v>
      </c>
      <c r="L187" s="361">
        <f>Flavors!L280</f>
        <v>4103.2756969833372</v>
      </c>
      <c r="M187" s="373">
        <f>Flavors!M280</f>
        <v>3198.9189222049708</v>
      </c>
      <c r="N187" s="367">
        <f>Flavors!N280</f>
        <v>3.5372311143342086</v>
      </c>
      <c r="O187" s="296">
        <f>Flavors!O280</f>
        <v>948.78602409362793</v>
      </c>
      <c r="P187" s="293">
        <f>Flavors!P280</f>
        <v>764.15764284133911</v>
      </c>
      <c r="Q187" s="367">
        <f>Flavors!Q280</f>
        <v>4.138895860204407</v>
      </c>
    </row>
    <row r="188" spans="2:17" x14ac:dyDescent="0.2">
      <c r="B188" s="460"/>
      <c r="C188" s="49" t="s">
        <v>162</v>
      </c>
      <c r="D188" s="292">
        <f>Flavors!D281</f>
        <v>257965.65972801077</v>
      </c>
      <c r="E188" s="293">
        <f>Flavors!E281</f>
        <v>56995.185041256831</v>
      </c>
      <c r="F188" s="330">
        <f>Flavors!F281</f>
        <v>0.28359979310440175</v>
      </c>
      <c r="G188" s="348">
        <f>Flavors!G281</f>
        <v>4.494855599534997</v>
      </c>
      <c r="H188" s="383">
        <f>Flavors!H281</f>
        <v>1.3782349155506335</v>
      </c>
      <c r="I188" s="339">
        <f>Flavors!I281</f>
        <v>2.9867517193024349</v>
      </c>
      <c r="J188" s="348">
        <f>Flavors!J281</f>
        <v>9.0349265497930098E-2</v>
      </c>
      <c r="K188" s="355">
        <f>Flavors!K281</f>
        <v>3.1193615852401255E-2</v>
      </c>
      <c r="L188" s="361">
        <f>Flavors!L281</f>
        <v>770479.37771362299</v>
      </c>
      <c r="M188" s="373">
        <f>Flavors!M281</f>
        <v>188388.00168865279</v>
      </c>
      <c r="N188" s="367">
        <f>Flavors!N281</f>
        <v>0.32363991195872216</v>
      </c>
      <c r="O188" s="296">
        <f>Flavors!O281</f>
        <v>132952.20331070584</v>
      </c>
      <c r="P188" s="293">
        <f>Flavors!P281</f>
        <v>30938.998752208063</v>
      </c>
      <c r="Q188" s="367">
        <f>Flavors!Q281</f>
        <v>0.30328425507373025</v>
      </c>
    </row>
    <row r="189" spans="2:17" x14ac:dyDescent="0.2">
      <c r="B189" s="460"/>
      <c r="C189" s="49" t="s">
        <v>163</v>
      </c>
      <c r="D189" s="292">
        <f>Flavors!D282</f>
        <v>75.486811637878418</v>
      </c>
      <c r="E189" s="293">
        <f>Flavors!E282</f>
        <v>-105.09754085540771</v>
      </c>
      <c r="F189" s="330">
        <f>Flavors!F282</f>
        <v>-0.58198586646268313</v>
      </c>
      <c r="G189" s="348">
        <f>Flavors!G282</f>
        <v>1.3153003323748938E-3</v>
      </c>
      <c r="H189" s="383">
        <f>Flavors!H282</f>
        <v>-1.4851753547216154E-3</v>
      </c>
      <c r="I189" s="339">
        <f>Flavors!I282</f>
        <v>2.9950000000000001</v>
      </c>
      <c r="J189" s="348">
        <f>Flavors!J282</f>
        <v>8.2390630271639509E-2</v>
      </c>
      <c r="K189" s="355">
        <f>Flavors!K282</f>
        <v>2.8287566169343033E-2</v>
      </c>
      <c r="L189" s="361">
        <f>Flavors!L282</f>
        <v>226.08300085544587</v>
      </c>
      <c r="M189" s="373">
        <f>Flavors!M282</f>
        <v>-299.8886762428283</v>
      </c>
      <c r="N189" s="367">
        <f>Flavors!N282</f>
        <v>-0.57016126400052558</v>
      </c>
      <c r="O189" s="296">
        <f>Flavors!O282</f>
        <v>37.743405818939209</v>
      </c>
      <c r="P189" s="293">
        <f>Flavors!P282</f>
        <v>-52.548770427703857</v>
      </c>
      <c r="Q189" s="367">
        <f>Flavors!Q282</f>
        <v>-0.58198586646268313</v>
      </c>
    </row>
    <row r="190" spans="2:17" x14ac:dyDescent="0.2">
      <c r="B190" s="460"/>
      <c r="C190" s="49" t="s">
        <v>164</v>
      </c>
      <c r="D190" s="292">
        <f>Flavors!D283</f>
        <v>1622471.2400147403</v>
      </c>
      <c r="E190" s="293">
        <f>Flavors!E283</f>
        <v>-291629.20899062371</v>
      </c>
      <c r="F190" s="330">
        <f>Flavors!F283</f>
        <v>-0.15235836193558433</v>
      </c>
      <c r="G190" s="348">
        <f>Flavors!G283</f>
        <v>28.270328484628415</v>
      </c>
      <c r="H190" s="383">
        <f>Flavors!H283</f>
        <v>-1.4132609077544309</v>
      </c>
      <c r="I190" s="339">
        <f>Flavors!I283</f>
        <v>2.8586549041480827</v>
      </c>
      <c r="J190" s="348">
        <f>Flavors!J283</f>
        <v>7.5512916433098543E-2</v>
      </c>
      <c r="K190" s="355">
        <f>Flavors!K283</f>
        <v>2.713225439679999E-2</v>
      </c>
      <c r="L190" s="361">
        <f>Flavors!L283</f>
        <v>4638085.3671073578</v>
      </c>
      <c r="M190" s="373">
        <f>Flavors!M283</f>
        <v>-689127.96122357436</v>
      </c>
      <c r="N190" s="367">
        <f>Flavors!N283</f>
        <v>-0.12935993337430038</v>
      </c>
      <c r="O190" s="296">
        <f>Flavors!O283</f>
        <v>822478.88517023949</v>
      </c>
      <c r="P190" s="293">
        <f>Flavors!P283</f>
        <v>-167633.25826289551</v>
      </c>
      <c r="Q190" s="367">
        <f>Flavors!Q283</f>
        <v>-0.1693073450060319</v>
      </c>
    </row>
    <row r="191" spans="2:17" ht="15.75" thickBot="1" x14ac:dyDescent="0.25">
      <c r="B191" s="460"/>
      <c r="C191" s="52" t="s">
        <v>165</v>
      </c>
      <c r="D191" s="314">
        <f>Flavors!D284</f>
        <v>1162.9082970619202</v>
      </c>
      <c r="E191" s="315">
        <f>Flavors!E284</f>
        <v>58.352206230163574</v>
      </c>
      <c r="F191" s="331">
        <f>Flavors!F284</f>
        <v>5.2828649187225067E-2</v>
      </c>
      <c r="G191" s="349">
        <f>Flavors!G284</f>
        <v>2.0262793413300593E-2</v>
      </c>
      <c r="H191" s="384">
        <f>Flavors!H284</f>
        <v>3.1334993482253735E-3</v>
      </c>
      <c r="I191" s="340">
        <f>Flavors!I284</f>
        <v>2.2704967198641182</v>
      </c>
      <c r="J191" s="349">
        <f>Flavors!J284</f>
        <v>0.62283961999084658</v>
      </c>
      <c r="K191" s="356">
        <f>Flavors!K284</f>
        <v>0.37801531643856712</v>
      </c>
      <c r="L191" s="362">
        <f>Flavors!L284</f>
        <v>2640.3794739818572</v>
      </c>
      <c r="M191" s="374">
        <f>Flavors!M284</f>
        <v>820.44978871464718</v>
      </c>
      <c r="N191" s="368">
        <f>Flavors!N284</f>
        <v>0.45081400416532308</v>
      </c>
      <c r="O191" s="316">
        <f>Flavors!O284</f>
        <v>581.45414853096008</v>
      </c>
      <c r="P191" s="315">
        <f>Flavors!P284</f>
        <v>29.176103115081787</v>
      </c>
      <c r="Q191" s="368">
        <f>Flavors!Q284</f>
        <v>5.2828649187225067E-2</v>
      </c>
    </row>
    <row r="192" spans="2:17" x14ac:dyDescent="0.2">
      <c r="B192" s="459" t="s">
        <v>279</v>
      </c>
      <c r="C192" s="55" t="s">
        <v>280</v>
      </c>
      <c r="D192" s="317">
        <f>'NB vs PL'!D31</f>
        <v>5724256.8780567078</v>
      </c>
      <c r="E192" s="54">
        <f>'NB vs PL'!E31</f>
        <v>-698776.30589984357</v>
      </c>
      <c r="F192" s="332">
        <f>'NB vs PL'!F31</f>
        <v>-0.1087922615198761</v>
      </c>
      <c r="G192" s="350">
        <f>'NB vs PL'!G31</f>
        <v>99.740826389986665</v>
      </c>
      <c r="H192" s="385">
        <f>'NB vs PL'!H31</f>
        <v>0.13336859680293855</v>
      </c>
      <c r="I192" s="341">
        <f>'NB vs PL'!I31</f>
        <v>2.8871150303013793</v>
      </c>
      <c r="J192" s="350">
        <f>'NB vs PL'!J31</f>
        <v>4.5063792589079998E-2</v>
      </c>
      <c r="K192" s="357">
        <f>'NB vs PL'!K31</f>
        <v>1.5856080281421655E-2</v>
      </c>
      <c r="L192" s="363">
        <f>'NB vs PL'!L31</f>
        <v>16526588.069943571</v>
      </c>
      <c r="M192" s="375">
        <f>'NB vs PL'!M31</f>
        <v>-1728001.3403873164</v>
      </c>
      <c r="N192" s="369">
        <f>'NB vs PL'!N31</f>
        <v>-9.4661200071111007E-2</v>
      </c>
      <c r="O192" s="53">
        <f>'NB vs PL'!O31</f>
        <v>3289510.8526167339</v>
      </c>
      <c r="P192" s="54">
        <f>'NB vs PL'!P31</f>
        <v>-443907.48821232514</v>
      </c>
      <c r="Q192" s="369">
        <f>'NB vs PL'!Q31</f>
        <v>-0.11890108412381911</v>
      </c>
    </row>
    <row r="193" spans="2:17" ht="15.75" thickBot="1" x14ac:dyDescent="0.25">
      <c r="B193" s="461"/>
      <c r="C193" s="56" t="s">
        <v>144</v>
      </c>
      <c r="D193" s="318">
        <f>'NB vs PL'!D32</f>
        <v>14874.313492537582</v>
      </c>
      <c r="E193" s="48">
        <f>'NB vs PL'!E32</f>
        <v>-10438.164873484315</v>
      </c>
      <c r="F193" s="333">
        <f>'NB vs PL'!F32</f>
        <v>-0.41237229806370695</v>
      </c>
      <c r="G193" s="351">
        <f>'NB vs PL'!G32</f>
        <v>0.25917361001330136</v>
      </c>
      <c r="H193" s="386">
        <f>'NB vs PL'!H32</f>
        <v>-0.13336859680296309</v>
      </c>
      <c r="I193" s="342">
        <f>'NB vs PL'!I32</f>
        <v>2.3279048111084366</v>
      </c>
      <c r="J193" s="351">
        <f>'NB vs PL'!J32</f>
        <v>0.3956958877944039</v>
      </c>
      <c r="K193" s="358">
        <f>'NB vs PL'!K32</f>
        <v>0.20478939053636352</v>
      </c>
      <c r="L193" s="364">
        <f>'NB vs PL'!L32</f>
        <v>34625.985941213366</v>
      </c>
      <c r="M193" s="376">
        <f>'NB vs PL'!M32</f>
        <v>-14283.010628807548</v>
      </c>
      <c r="N193" s="370">
        <f>'NB vs PL'!N32</f>
        <v>-0.29203237912188962</v>
      </c>
      <c r="O193" s="47">
        <f>'NB vs PL'!O32</f>
        <v>8662.9314213991165</v>
      </c>
      <c r="P193" s="48">
        <f>'NB vs PL'!P32</f>
        <v>-5980.9582744836807</v>
      </c>
      <c r="Q193" s="370">
        <f>'NB vs PL'!Q32</f>
        <v>-0.40842688648257552</v>
      </c>
    </row>
    <row r="194" spans="2:17" x14ac:dyDescent="0.2">
      <c r="B194" s="460" t="s">
        <v>461</v>
      </c>
      <c r="C194" s="44" t="s">
        <v>39</v>
      </c>
      <c r="D194" s="269">
        <f>Size!D86</f>
        <v>68754.22579818964</v>
      </c>
      <c r="E194" s="63">
        <f>Size!E86</f>
        <v>49529.889865100384</v>
      </c>
      <c r="F194" s="334">
        <f>Size!F86</f>
        <v>2.5764161652964401</v>
      </c>
      <c r="G194" s="352">
        <f>Size!G86</f>
        <v>1.1979901400307569</v>
      </c>
      <c r="H194" s="387">
        <f>Size!H86</f>
        <v>0.89986195429443239</v>
      </c>
      <c r="I194" s="343">
        <f>Size!I86</f>
        <v>3.925154616578729</v>
      </c>
      <c r="J194" s="352">
        <f>Size!J86</f>
        <v>0.79887315401720915</v>
      </c>
      <c r="K194" s="320">
        <f>Size!K86</f>
        <v>0.25553462270881144</v>
      </c>
      <c r="L194" s="321">
        <f>Size!L86</f>
        <v>269870.96680106042</v>
      </c>
      <c r="M194" s="322">
        <f>Size!M86</f>
        <v>209770.28174338816</v>
      </c>
      <c r="N194" s="323">
        <f>Size!N86</f>
        <v>3.4903143207451599</v>
      </c>
      <c r="O194" s="62">
        <f>Size!O86</f>
        <v>45836.150532126427</v>
      </c>
      <c r="P194" s="63">
        <f>Size!P86</f>
        <v>33019.926576733589</v>
      </c>
      <c r="Q194" s="323">
        <f>Size!Q86</f>
        <v>2.5764161652964401</v>
      </c>
    </row>
    <row r="195" spans="2:17" x14ac:dyDescent="0.2">
      <c r="B195" s="460"/>
      <c r="C195" s="49" t="s">
        <v>177</v>
      </c>
      <c r="D195" s="58">
        <f>Size!D87</f>
        <v>5157784.6048172647</v>
      </c>
      <c r="E195" s="288">
        <f>Size!E87</f>
        <v>-638375.97087676357</v>
      </c>
      <c r="F195" s="290">
        <f>Size!F87</f>
        <v>-0.11013773040618786</v>
      </c>
      <c r="G195" s="344">
        <f>Size!G87</f>
        <v>89.870477475963597</v>
      </c>
      <c r="H195" s="379">
        <f>Size!H87</f>
        <v>-1.5531730409520605E-2</v>
      </c>
      <c r="I195" s="335">
        <f>Size!I87</f>
        <v>2.6701018932201119</v>
      </c>
      <c r="J195" s="344">
        <f>Size!J87</f>
        <v>2.8228194557873287E-2</v>
      </c>
      <c r="K195" s="301">
        <f>Size!K87</f>
        <v>1.0684914487837611E-2</v>
      </c>
      <c r="L195" s="305">
        <f>Size!L87</f>
        <v>13771810.438144125</v>
      </c>
      <c r="M195" s="291">
        <f>Size!M87</f>
        <v>-1540913.7400049083</v>
      </c>
      <c r="N195" s="280">
        <f>Size!N87</f>
        <v>-0.10062962814962494</v>
      </c>
      <c r="O195" s="295">
        <f>Size!O87</f>
        <v>2583454.4374941555</v>
      </c>
      <c r="P195" s="288">
        <f>Size!P87</f>
        <v>-332245.3074525944</v>
      </c>
      <c r="Q195" s="280">
        <f>Size!Q87</f>
        <v>-0.11395045324142671</v>
      </c>
    </row>
    <row r="196" spans="2:17" x14ac:dyDescent="0.2">
      <c r="B196" s="460"/>
      <c r="C196" s="49" t="s">
        <v>178</v>
      </c>
      <c r="D196" s="58">
        <f>Size!D88</f>
        <v>0</v>
      </c>
      <c r="E196" s="288">
        <f>Size!E88</f>
        <v>0</v>
      </c>
      <c r="F196" s="290">
        <f>Size!F88</f>
        <v>0</v>
      </c>
      <c r="G196" s="344">
        <f>Size!G88</f>
        <v>0</v>
      </c>
      <c r="H196" s="379">
        <f>Size!H88</f>
        <v>0</v>
      </c>
      <c r="I196" s="335">
        <f>Size!I88</f>
        <v>0</v>
      </c>
      <c r="J196" s="344">
        <f>Size!J88</f>
        <v>0</v>
      </c>
      <c r="K196" s="301">
        <f>Size!K88</f>
        <v>0</v>
      </c>
      <c r="L196" s="305">
        <f>Size!L88</f>
        <v>0</v>
      </c>
      <c r="M196" s="291">
        <f>Size!M88</f>
        <v>0</v>
      </c>
      <c r="N196" s="280">
        <f>Size!N88</f>
        <v>0</v>
      </c>
      <c r="O196" s="295">
        <f>Size!O88</f>
        <v>0</v>
      </c>
      <c r="P196" s="288">
        <f>Size!P88</f>
        <v>0</v>
      </c>
      <c r="Q196" s="280">
        <f>Size!Q88</f>
        <v>0</v>
      </c>
    </row>
    <row r="197" spans="2:17" x14ac:dyDescent="0.2">
      <c r="B197" s="460"/>
      <c r="C197" s="49" t="s">
        <v>179</v>
      </c>
      <c r="D197" s="58">
        <f>Size!D89</f>
        <v>0</v>
      </c>
      <c r="E197" s="288">
        <f>Size!E89</f>
        <v>0</v>
      </c>
      <c r="F197" s="290">
        <f>Size!F89</f>
        <v>0</v>
      </c>
      <c r="G197" s="344">
        <f>Size!G89</f>
        <v>0</v>
      </c>
      <c r="H197" s="379">
        <f>Size!H89</f>
        <v>0</v>
      </c>
      <c r="I197" s="335">
        <f>Size!I89</f>
        <v>0</v>
      </c>
      <c r="J197" s="344">
        <f>Size!J89</f>
        <v>0</v>
      </c>
      <c r="K197" s="301">
        <f>Size!K89</f>
        <v>0</v>
      </c>
      <c r="L197" s="305">
        <f>Size!L89</f>
        <v>0</v>
      </c>
      <c r="M197" s="291">
        <f>Size!M89</f>
        <v>0</v>
      </c>
      <c r="N197" s="280">
        <f>Size!N89</f>
        <v>0</v>
      </c>
      <c r="O197" s="295">
        <f>Size!O89</f>
        <v>0</v>
      </c>
      <c r="P197" s="288">
        <f>Size!P89</f>
        <v>0</v>
      </c>
      <c r="Q197" s="280">
        <f>Size!Q89</f>
        <v>0</v>
      </c>
    </row>
    <row r="198" spans="2:17" x14ac:dyDescent="0.2">
      <c r="B198" s="460"/>
      <c r="C198" s="49" t="s">
        <v>180</v>
      </c>
      <c r="D198" s="58">
        <f>Size!D90</f>
        <v>4661.6988663673401</v>
      </c>
      <c r="E198" s="288">
        <f>Size!E90</f>
        <v>3022.3838510513306</v>
      </c>
      <c r="F198" s="290">
        <f>Size!F90</f>
        <v>1.8436870417298703</v>
      </c>
      <c r="G198" s="344">
        <f>Size!G90</f>
        <v>8.1226560445797055E-2</v>
      </c>
      <c r="H198" s="379">
        <f>Size!H90</f>
        <v>5.5804303309451797E-2</v>
      </c>
      <c r="I198" s="335">
        <f>Size!I90</f>
        <v>1.9331537905647416</v>
      </c>
      <c r="J198" s="344">
        <f>Size!J90</f>
        <v>4.0276654451319338E-2</v>
      </c>
      <c r="K198" s="301">
        <f>Size!K90</f>
        <v>2.1278007791893969E-2</v>
      </c>
      <c r="L198" s="305">
        <f>Size!L90</f>
        <v>9011.7808339893818</v>
      </c>
      <c r="M198" s="291">
        <f>Size!M90</f>
        <v>5908.7589226102828</v>
      </c>
      <c r="N198" s="280">
        <f>Size!N90</f>
        <v>1.9041950367615061</v>
      </c>
      <c r="O198" s="295">
        <f>Size!O90</f>
        <v>1165.424716591835</v>
      </c>
      <c r="P198" s="288">
        <f>Size!P90</f>
        <v>755.59596276283264</v>
      </c>
      <c r="Q198" s="280">
        <f>Size!Q90</f>
        <v>1.8436870417298703</v>
      </c>
    </row>
    <row r="199" spans="2:17" x14ac:dyDescent="0.2">
      <c r="B199" s="460"/>
      <c r="C199" s="49" t="s">
        <v>181</v>
      </c>
      <c r="D199" s="58">
        <f>Size!D91</f>
        <v>507930.66206742427</v>
      </c>
      <c r="E199" s="288">
        <f>Size!E91</f>
        <v>-123390.77361271717</v>
      </c>
      <c r="F199" s="290">
        <f>Size!F91</f>
        <v>-0.19544841445116559</v>
      </c>
      <c r="G199" s="344">
        <f>Size!G91</f>
        <v>8.8503058235598804</v>
      </c>
      <c r="H199" s="379">
        <f>Size!H91</f>
        <v>-0.94013452719438462</v>
      </c>
      <c r="I199" s="335">
        <f>Size!I91</f>
        <v>4.9426448481906515</v>
      </c>
      <c r="J199" s="344">
        <f>Size!J91</f>
        <v>0.30543414010046188</v>
      </c>
      <c r="K199" s="301">
        <f>Size!K91</f>
        <v>6.5865917968229076E-2</v>
      </c>
      <c r="L199" s="305">
        <f>Size!L91</f>
        <v>2510520.8701056214</v>
      </c>
      <c r="M199" s="291">
        <f>Size!M91</f>
        <v>-417049.65167720243</v>
      </c>
      <c r="N199" s="280">
        <f>Size!N91</f>
        <v>-0.14245588571619744</v>
      </c>
      <c r="O199" s="295">
        <f>Size!O91</f>
        <v>667717.77129525912</v>
      </c>
      <c r="P199" s="288">
        <f>Size!P91</f>
        <v>-151418.66157371108</v>
      </c>
      <c r="Q199" s="280">
        <f>Size!Q91</f>
        <v>-0.1848515772194107</v>
      </c>
    </row>
    <row r="200" spans="2:17" ht="15.75" thickBot="1" x14ac:dyDescent="0.25">
      <c r="B200" s="460"/>
      <c r="C200" s="52" t="s">
        <v>182</v>
      </c>
      <c r="D200" s="307">
        <f>Size!D92</f>
        <v>0</v>
      </c>
      <c r="E200" s="308">
        <f>Size!E92</f>
        <v>0</v>
      </c>
      <c r="F200" s="328">
        <f>Size!F92</f>
        <v>0</v>
      </c>
      <c r="G200" s="345">
        <f>Size!G92</f>
        <v>0</v>
      </c>
      <c r="H200" s="380">
        <f>Size!H92</f>
        <v>0</v>
      </c>
      <c r="I200" s="336">
        <f>Size!I92</f>
        <v>0</v>
      </c>
      <c r="J200" s="345">
        <f>Size!J92</f>
        <v>0</v>
      </c>
      <c r="K200" s="353">
        <f>Size!K92</f>
        <v>0</v>
      </c>
      <c r="L200" s="359">
        <f>Size!L92</f>
        <v>0</v>
      </c>
      <c r="M200" s="371">
        <f>Size!M92</f>
        <v>0</v>
      </c>
      <c r="N200" s="365">
        <f>Size!N92</f>
        <v>0</v>
      </c>
      <c r="O200" s="309">
        <f>Size!O92</f>
        <v>0</v>
      </c>
      <c r="P200" s="308">
        <f>Size!P92</f>
        <v>0</v>
      </c>
      <c r="Q200" s="365">
        <f>Size!Q92</f>
        <v>0</v>
      </c>
    </row>
    <row r="201" spans="2:17" x14ac:dyDescent="0.2">
      <c r="B201" s="459" t="s">
        <v>24</v>
      </c>
      <c r="C201" s="55" t="s">
        <v>457</v>
      </c>
      <c r="D201" s="317">
        <f>Organic!D31</f>
        <v>11158.753804683685</v>
      </c>
      <c r="E201" s="54">
        <f>Organic!E31</f>
        <v>-7246.6869064217026</v>
      </c>
      <c r="F201" s="332">
        <f>Organic!F31</f>
        <v>-0.39372525875184455</v>
      </c>
      <c r="G201" s="350">
        <f>Organic!G31</f>
        <v>0.19443280580717034</v>
      </c>
      <c r="H201" s="385">
        <f>Organic!H31</f>
        <v>-9.0996072775558906E-2</v>
      </c>
      <c r="I201" s="341">
        <f>Organic!I31</f>
        <v>2.6568947692435714</v>
      </c>
      <c r="J201" s="350">
        <f>Organic!J31</f>
        <v>0.11494914461848094</v>
      </c>
      <c r="K201" s="357">
        <f>Organic!K31</f>
        <v>4.522092978894255E-2</v>
      </c>
      <c r="L201" s="363">
        <f>Organic!L31</f>
        <v>29647.634614940882</v>
      </c>
      <c r="M201" s="375">
        <f>Organic!M31</f>
        <v>-17137.994869949969</v>
      </c>
      <c r="N201" s="369">
        <f>Organic!N31</f>
        <v>-0.36630895124505242</v>
      </c>
      <c r="O201" s="53">
        <f>Organic!O31</f>
        <v>7485.1902402639389</v>
      </c>
      <c r="P201" s="54">
        <f>Organic!P31</f>
        <v>-2658.3110301318375</v>
      </c>
      <c r="Q201" s="369">
        <f>Organic!Q31</f>
        <v>-0.26207036005311374</v>
      </c>
    </row>
    <row r="202" spans="2:17" ht="15.75" thickBot="1" x14ac:dyDescent="0.25">
      <c r="B202" s="461"/>
      <c r="C202" s="56" t="s">
        <v>458</v>
      </c>
      <c r="D202" s="318">
        <f>Organic!D32</f>
        <v>5727972.4377445625</v>
      </c>
      <c r="E202" s="48">
        <f>Organic!E32</f>
        <v>-701967.78386690188</v>
      </c>
      <c r="F202" s="333">
        <f>Organic!F32</f>
        <v>-0.10917174338690439</v>
      </c>
      <c r="G202" s="351">
        <f>Organic!G32</f>
        <v>99.805567194192847</v>
      </c>
      <c r="H202" s="386">
        <f>Organic!H32</f>
        <v>9.0996072775638481E-2</v>
      </c>
      <c r="I202" s="342">
        <f>Organic!I32</f>
        <v>2.8861113772710985</v>
      </c>
      <c r="J202" s="351">
        <f>Organic!J32</f>
        <v>4.6782837939743249E-2</v>
      </c>
      <c r="K202" s="358">
        <f>Organic!K32</f>
        <v>1.647672584968287E-2</v>
      </c>
      <c r="L202" s="364">
        <f>Organic!L32</f>
        <v>16531566.421269851</v>
      </c>
      <c r="M202" s="376">
        <f>Organic!M32</f>
        <v>-1725146.3561461587</v>
      </c>
      <c r="N202" s="370">
        <f>Organic!N32</f>
        <v>-9.4493810423539437E-2</v>
      </c>
      <c r="O202" s="47">
        <f>Organic!O32</f>
        <v>3290688.593797869</v>
      </c>
      <c r="P202" s="48">
        <f>Organic!P32</f>
        <v>-447230.13545667659</v>
      </c>
      <c r="Q202" s="370">
        <f>Organic!Q32</f>
        <v>-0.11964683232849951</v>
      </c>
    </row>
    <row r="203" spans="2:17" x14ac:dyDescent="0.2">
      <c r="B203" s="459" t="s">
        <v>281</v>
      </c>
      <c r="C203" s="44" t="s">
        <v>463</v>
      </c>
      <c r="D203" s="57">
        <f>Form!D31</f>
        <v>1223070.0671073513</v>
      </c>
      <c r="E203" s="46">
        <f>Form!E31</f>
        <v>100620.50218400359</v>
      </c>
      <c r="F203" s="278">
        <f>Form!F31</f>
        <v>8.9643673380438244E-2</v>
      </c>
      <c r="G203" s="390">
        <f>Form!G31</f>
        <v>21.311066541017521</v>
      </c>
      <c r="H203" s="391">
        <f>Form!H31</f>
        <v>3.9042831007038892</v>
      </c>
      <c r="I203" s="392">
        <f>Form!I31</f>
        <v>2.6837054840714605</v>
      </c>
      <c r="J203" s="390">
        <f>Form!J31</f>
        <v>1.0073272553382751E-2</v>
      </c>
      <c r="K203" s="393">
        <f>Form!K31</f>
        <v>3.7676358438482405E-3</v>
      </c>
      <c r="L203" s="394">
        <f>Form!L31</f>
        <v>3282359.8464996479</v>
      </c>
      <c r="M203" s="277">
        <f>Form!M31</f>
        <v>281342.53391613392</v>
      </c>
      <c r="N203" s="279">
        <f>Form!N31</f>
        <v>9.3749053941288976E-2</v>
      </c>
      <c r="O203" s="45">
        <f>Form!O31</f>
        <v>620136.17741917155</v>
      </c>
      <c r="P203" s="46">
        <f>Form!P31</f>
        <v>53594.923805132625</v>
      </c>
      <c r="Q203" s="279">
        <f>Form!Q31</f>
        <v>9.4600213953077147E-2</v>
      </c>
    </row>
    <row r="204" spans="2:17" ht="15.75" thickBot="1" x14ac:dyDescent="0.25">
      <c r="B204" s="461"/>
      <c r="C204" s="52" t="s">
        <v>169</v>
      </c>
      <c r="D204" s="61">
        <f>Form!D32</f>
        <v>4516061.124441891</v>
      </c>
      <c r="E204" s="51">
        <f>Form!E32</f>
        <v>-809834.97295733262</v>
      </c>
      <c r="F204" s="274">
        <f>Form!F32</f>
        <v>-0.15205609687969626</v>
      </c>
      <c r="G204" s="378">
        <f>Form!G32</f>
        <v>78.688933458982433</v>
      </c>
      <c r="H204" s="388">
        <f>Form!H32</f>
        <v>-3.9042831007039354</v>
      </c>
      <c r="I204" s="377">
        <f>Form!I32</f>
        <v>2.9403619312230176</v>
      </c>
      <c r="J204" s="378">
        <f>Form!J32</f>
        <v>6.7140070625700599E-2</v>
      </c>
      <c r="K204" s="302">
        <f>Form!K32</f>
        <v>2.3367520464202086E-2</v>
      </c>
      <c r="L204" s="306">
        <f>Form!L32</f>
        <v>13278854.209385151</v>
      </c>
      <c r="M204" s="275">
        <f>Form!M32</f>
        <v>-2023626.8849322349</v>
      </c>
      <c r="N204" s="281">
        <f>Form!N32</f>
        <v>-0.13224175037103714</v>
      </c>
      <c r="O204" s="50">
        <f>Form!O32</f>
        <v>2678037.6066189613</v>
      </c>
      <c r="P204" s="51">
        <f>Form!P32</f>
        <v>-503483.37029194273</v>
      </c>
      <c r="Q204" s="281">
        <f>Form!Q32</f>
        <v>-0.1582524125868878</v>
      </c>
    </row>
    <row r="205" spans="2:17" x14ac:dyDescent="0.2">
      <c r="B205" s="460" t="s">
        <v>283</v>
      </c>
      <c r="C205" s="44" t="s">
        <v>37</v>
      </c>
      <c r="D205" s="269">
        <f>'Package Type'!D97</f>
        <v>112798.63350768265</v>
      </c>
      <c r="E205" s="63">
        <f>'Package Type'!E97</f>
        <v>-19358.747421522246</v>
      </c>
      <c r="F205" s="334">
        <f>'Package Type'!F97</f>
        <v>-0.14648252927993854</v>
      </c>
      <c r="G205" s="352">
        <f>'Package Type'!G97</f>
        <v>1.9654304761977974</v>
      </c>
      <c r="H205" s="387">
        <f>'Package Type'!H97</f>
        <v>-8.4046829297707459E-2</v>
      </c>
      <c r="I205" s="343">
        <f>'Package Type'!I97</f>
        <v>10.325139471604803</v>
      </c>
      <c r="J205" s="352">
        <f>'Package Type'!J97</f>
        <v>0.35079948513748249</v>
      </c>
      <c r="K205" s="320">
        <f>'Package Type'!K97</f>
        <v>3.5170195282437679E-2</v>
      </c>
      <c r="L205" s="321">
        <f>'Package Type'!L97</f>
        <v>1164661.6231732583</v>
      </c>
      <c r="M205" s="322">
        <f>'Package Type'!M97</f>
        <v>-153521.02593570389</v>
      </c>
      <c r="N205" s="323">
        <f>'Package Type'!N97</f>
        <v>-0.11646415315774172</v>
      </c>
      <c r="O205" s="62">
        <f>'Package Type'!O97</f>
        <v>272143.86853867589</v>
      </c>
      <c r="P205" s="63">
        <f>'Package Type'!P97</f>
        <v>-46036.266657400178</v>
      </c>
      <c r="Q205" s="323">
        <f>'Package Type'!Q97</f>
        <v>-0.14468617479538967</v>
      </c>
    </row>
    <row r="206" spans="2:17" x14ac:dyDescent="0.2">
      <c r="B206" s="460"/>
      <c r="C206" s="49" t="s">
        <v>170</v>
      </c>
      <c r="D206" s="58">
        <f>'Package Type'!D98</f>
        <v>655.30860948562622</v>
      </c>
      <c r="E206" s="288">
        <f>'Package Type'!E98</f>
        <v>-4812.824583530426</v>
      </c>
      <c r="F206" s="290">
        <f>'Package Type'!F98</f>
        <v>-0.88015862336298023</v>
      </c>
      <c r="G206" s="344">
        <f>'Package Type'!G98</f>
        <v>1.141825456874997E-2</v>
      </c>
      <c r="H206" s="379">
        <f>'Package Type'!H98</f>
        <v>-7.3380754035365939E-2</v>
      </c>
      <c r="I206" s="335">
        <f>'Package Type'!I98</f>
        <v>1.9114882192797289</v>
      </c>
      <c r="J206" s="344">
        <f>'Package Type'!J98</f>
        <v>0.27851791404071524</v>
      </c>
      <c r="K206" s="301">
        <f>'Package Type'!K98</f>
        <v>0.17055908068086351</v>
      </c>
      <c r="L206" s="305">
        <f>'Package Type'!L98</f>
        <v>1252.6146870243549</v>
      </c>
      <c r="M206" s="291">
        <f>'Package Type'!M98</f>
        <v>-7676.68444226265</v>
      </c>
      <c r="N206" s="280">
        <f>'Package Type'!N98</f>
        <v>-0.85971858833624104</v>
      </c>
      <c r="O206" s="295">
        <f>'Package Type'!O98</f>
        <v>327.65430474281311</v>
      </c>
      <c r="P206" s="288">
        <f>'Package Type'!P98</f>
        <v>-2406.412291765213</v>
      </c>
      <c r="Q206" s="280">
        <f>'Package Type'!Q98</f>
        <v>-0.88015862336298023</v>
      </c>
    </row>
    <row r="207" spans="2:17" x14ac:dyDescent="0.2">
      <c r="B207" s="460"/>
      <c r="C207" s="49" t="s">
        <v>171</v>
      </c>
      <c r="D207" s="58">
        <f>'Package Type'!D99</f>
        <v>1209625.8359991217</v>
      </c>
      <c r="E207" s="288">
        <f>'Package Type'!E99</f>
        <v>-187340.68093905039</v>
      </c>
      <c r="F207" s="290">
        <f>'Package Type'!F99</f>
        <v>-0.13410534802914095</v>
      </c>
      <c r="G207" s="344">
        <f>'Package Type'!G99</f>
        <v>21.076811029869319</v>
      </c>
      <c r="H207" s="379">
        <f>'Package Type'!H99</f>
        <v>-0.58714109199958386</v>
      </c>
      <c r="I207" s="335">
        <f>'Package Type'!I99</f>
        <v>2.5910672735101845</v>
      </c>
      <c r="J207" s="344">
        <f>'Package Type'!J99</f>
        <v>0.12923030517074929</v>
      </c>
      <c r="K207" s="301">
        <f>'Package Type'!K99</f>
        <v>5.2493445680084197E-2</v>
      </c>
      <c r="L207" s="305">
        <f>'Package Type'!L99</f>
        <v>3134221.9168497217</v>
      </c>
      <c r="M207" s="291">
        <f>'Package Type'!M99</f>
        <v>-304881.89808104793</v>
      </c>
      <c r="N207" s="280">
        <f>'Package Type'!N99</f>
        <v>-8.8651554151233242E-2</v>
      </c>
      <c r="O207" s="295">
        <f>'Package Type'!O99</f>
        <v>779649.76744257775</v>
      </c>
      <c r="P207" s="288">
        <f>'Package Type'!P99</f>
        <v>-99233.21201495023</v>
      </c>
      <c r="Q207" s="280">
        <f>'Package Type'!Q99</f>
        <v>-0.11290833288886745</v>
      </c>
    </row>
    <row r="208" spans="2:17" ht="15" customHeight="1" x14ac:dyDescent="0.2">
      <c r="B208" s="460"/>
      <c r="C208" s="49" t="s">
        <v>172</v>
      </c>
      <c r="D208" s="58">
        <f>'Package Type'!D100</f>
        <v>0</v>
      </c>
      <c r="E208" s="288">
        <f>'Package Type'!E100</f>
        <v>0</v>
      </c>
      <c r="F208" s="290">
        <f>'Package Type'!F100</f>
        <v>0</v>
      </c>
      <c r="G208" s="344">
        <f>'Package Type'!G100</f>
        <v>0</v>
      </c>
      <c r="H208" s="379">
        <f>'Package Type'!H100</f>
        <v>0</v>
      </c>
      <c r="I208" s="335">
        <f>'Package Type'!I100</f>
        <v>0</v>
      </c>
      <c r="J208" s="344">
        <f>'Package Type'!J100</f>
        <v>0</v>
      </c>
      <c r="K208" s="301">
        <f>'Package Type'!K100</f>
        <v>0</v>
      </c>
      <c r="L208" s="305">
        <f>'Package Type'!L100</f>
        <v>0</v>
      </c>
      <c r="M208" s="291">
        <f>'Package Type'!M100</f>
        <v>0</v>
      </c>
      <c r="N208" s="280">
        <f>'Package Type'!N100</f>
        <v>0</v>
      </c>
      <c r="O208" s="295">
        <f>'Package Type'!O100</f>
        <v>0</v>
      </c>
      <c r="P208" s="288">
        <f>'Package Type'!P100</f>
        <v>0</v>
      </c>
      <c r="Q208" s="280">
        <f>'Package Type'!Q100</f>
        <v>0</v>
      </c>
    </row>
    <row r="209" spans="1:20" x14ac:dyDescent="0.2">
      <c r="B209" s="460"/>
      <c r="C209" s="49" t="s">
        <v>173</v>
      </c>
      <c r="D209" s="58">
        <f>'Package Type'!D101</f>
        <v>0</v>
      </c>
      <c r="E209" s="288">
        <f>'Package Type'!E101</f>
        <v>0</v>
      </c>
      <c r="F209" s="290">
        <f>'Package Type'!F101</f>
        <v>0</v>
      </c>
      <c r="G209" s="344">
        <f>'Package Type'!G101</f>
        <v>0</v>
      </c>
      <c r="H209" s="379">
        <f>'Package Type'!H101</f>
        <v>0</v>
      </c>
      <c r="I209" s="335">
        <f>'Package Type'!I101</f>
        <v>0</v>
      </c>
      <c r="J209" s="344">
        <f>'Package Type'!J101</f>
        <v>0</v>
      </c>
      <c r="K209" s="301">
        <f>'Package Type'!K101</f>
        <v>0</v>
      </c>
      <c r="L209" s="305">
        <f>'Package Type'!L101</f>
        <v>0</v>
      </c>
      <c r="M209" s="291">
        <f>'Package Type'!M101</f>
        <v>0</v>
      </c>
      <c r="N209" s="280">
        <f>'Package Type'!N101</f>
        <v>0</v>
      </c>
      <c r="O209" s="295">
        <f>'Package Type'!O101</f>
        <v>0</v>
      </c>
      <c r="P209" s="288">
        <f>'Package Type'!P101</f>
        <v>0</v>
      </c>
      <c r="Q209" s="280">
        <f>'Package Type'!Q101</f>
        <v>0</v>
      </c>
    </row>
    <row r="210" spans="1:20" x14ac:dyDescent="0.2">
      <c r="B210" s="460"/>
      <c r="C210" s="49" t="s">
        <v>174</v>
      </c>
      <c r="D210" s="58">
        <f>'Package Type'!D102</f>
        <v>4416051.4134329557</v>
      </c>
      <c r="E210" s="288">
        <f>'Package Type'!E102</f>
        <v>-497702.21782922745</v>
      </c>
      <c r="F210" s="290">
        <f>'Package Type'!F102</f>
        <v>-0.10128758077384192</v>
      </c>
      <c r="G210" s="344">
        <f>'Package Type'!G102</f>
        <v>76.946340239364162</v>
      </c>
      <c r="H210" s="379">
        <f>'Package Type'!H102</f>
        <v>0.74456867533261573</v>
      </c>
      <c r="I210" s="335">
        <f>'Package Type'!I102</f>
        <v>2.7764798806187927</v>
      </c>
      <c r="J210" s="344">
        <f>'Package Type'!J102</f>
        <v>2.1501983964541171E-2</v>
      </c>
      <c r="K210" s="301">
        <f>'Package Type'!K102</f>
        <v>7.804775490450935E-3</v>
      </c>
      <c r="L210" s="305">
        <f>'Package Type'!L102</f>
        <v>12261077.901174784</v>
      </c>
      <c r="M210" s="291">
        <f>'Package Type'!M102</f>
        <v>-1276204.7425570972</v>
      </c>
      <c r="N210" s="280">
        <f>'Package Type'!N102</f>
        <v>-9.4273332111301802E-2</v>
      </c>
      <c r="O210" s="295">
        <f>'Package Type'!O102</f>
        <v>2246052.4937521368</v>
      </c>
      <c r="P210" s="288">
        <f>'Package Type'!P102</f>
        <v>-302212.55552269332</v>
      </c>
      <c r="Q210" s="280">
        <f>'Package Type'!Q102</f>
        <v>-0.11859541675568448</v>
      </c>
    </row>
    <row r="211" spans="1:20" x14ac:dyDescent="0.2">
      <c r="B211" s="460"/>
      <c r="C211" s="49" t="s">
        <v>175</v>
      </c>
      <c r="D211" s="58">
        <f>'Package Type'!D103</f>
        <v>0</v>
      </c>
      <c r="E211" s="288">
        <f>'Package Type'!E103</f>
        <v>0</v>
      </c>
      <c r="F211" s="290">
        <f>'Package Type'!F103</f>
        <v>0</v>
      </c>
      <c r="G211" s="344">
        <f>'Package Type'!G103</f>
        <v>0</v>
      </c>
      <c r="H211" s="379">
        <f>'Package Type'!H103</f>
        <v>0</v>
      </c>
      <c r="I211" s="335">
        <f>'Package Type'!I103</f>
        <v>0</v>
      </c>
      <c r="J211" s="344">
        <f>'Package Type'!J103</f>
        <v>0</v>
      </c>
      <c r="K211" s="301">
        <f>'Package Type'!K103</f>
        <v>0</v>
      </c>
      <c r="L211" s="305">
        <f>'Package Type'!L103</f>
        <v>0</v>
      </c>
      <c r="M211" s="291">
        <f>'Package Type'!M103</f>
        <v>0</v>
      </c>
      <c r="N211" s="280">
        <f>'Package Type'!N103</f>
        <v>0</v>
      </c>
      <c r="O211" s="295">
        <f>'Package Type'!O103</f>
        <v>0</v>
      </c>
      <c r="P211" s="288">
        <f>'Package Type'!P103</f>
        <v>0</v>
      </c>
      <c r="Q211" s="280">
        <f>'Package Type'!Q103</f>
        <v>0</v>
      </c>
      <c r="T211" s="60"/>
    </row>
    <row r="212" spans="1:20" ht="15.75" thickBot="1" x14ac:dyDescent="0.25">
      <c r="B212" s="460"/>
      <c r="C212" s="52" t="s">
        <v>176</v>
      </c>
      <c r="D212" s="307">
        <f>'Package Type'!D104</f>
        <v>0</v>
      </c>
      <c r="E212" s="308">
        <f>'Package Type'!E104</f>
        <v>0</v>
      </c>
      <c r="F212" s="328">
        <f>'Package Type'!F104</f>
        <v>0</v>
      </c>
      <c r="G212" s="345">
        <f>'Package Type'!G104</f>
        <v>0</v>
      </c>
      <c r="H212" s="380">
        <f>'Package Type'!H104</f>
        <v>0</v>
      </c>
      <c r="I212" s="336">
        <f>'Package Type'!I104</f>
        <v>0</v>
      </c>
      <c r="J212" s="345">
        <f>'Package Type'!J104</f>
        <v>0</v>
      </c>
      <c r="K212" s="353">
        <f>'Package Type'!K104</f>
        <v>0</v>
      </c>
      <c r="L212" s="359">
        <f>'Package Type'!L104</f>
        <v>0</v>
      </c>
      <c r="M212" s="371">
        <f>'Package Type'!M104</f>
        <v>0</v>
      </c>
      <c r="N212" s="365">
        <f>'Package Type'!N104</f>
        <v>0</v>
      </c>
      <c r="O212" s="309">
        <f>'Package Type'!O104</f>
        <v>0</v>
      </c>
      <c r="P212" s="308">
        <f>'Package Type'!P104</f>
        <v>0</v>
      </c>
      <c r="Q212" s="365">
        <f>'Package Type'!Q104</f>
        <v>0</v>
      </c>
    </row>
    <row r="213" spans="1:20" ht="15.6" customHeight="1" thickBot="1" x14ac:dyDescent="0.25">
      <c r="B213" s="459" t="s">
        <v>284</v>
      </c>
      <c r="C213" s="261" t="s">
        <v>44</v>
      </c>
      <c r="D213" s="270">
        <f>'Sugar Content'!D53</f>
        <v>5739131.1915492453</v>
      </c>
      <c r="E213" s="271">
        <f>'Sugar Content'!E53</f>
        <v>-709214.47077332437</v>
      </c>
      <c r="F213" s="282">
        <f>'Sugar Content'!F53</f>
        <v>-0.10998394129477838</v>
      </c>
      <c r="G213" s="346">
        <f>'Sugar Content'!G53</f>
        <v>100.00000000000001</v>
      </c>
      <c r="H213" s="381">
        <f>'Sugar Content'!H53</f>
        <v>4.2632564145606011E-14</v>
      </c>
      <c r="I213" s="337">
        <f>'Sugar Content'!I53</f>
        <v>2.8856657049887349</v>
      </c>
      <c r="J213" s="346">
        <f>'Sugar Content'!J53</f>
        <v>4.7185982375922197E-2</v>
      </c>
      <c r="K213" s="325">
        <f>'Sugar Content'!K53</f>
        <v>1.6623681331951752E-2</v>
      </c>
      <c r="L213" s="326">
        <f>'Sugar Content'!L53</f>
        <v>16561214.055884792</v>
      </c>
      <c r="M213" s="283">
        <f>'Sugar Content'!M53</f>
        <v>-1742284.3510161098</v>
      </c>
      <c r="N213" s="285">
        <f>'Sugar Content'!N53</f>
        <v>-9.5188597954543083E-2</v>
      </c>
      <c r="O213" s="313">
        <f>'Sugar Content'!O53</f>
        <v>3298173.7840381325</v>
      </c>
      <c r="P213" s="271">
        <f>'Sugar Content'!P53</f>
        <v>-449888.44648680883</v>
      </c>
      <c r="Q213" s="327">
        <f>'Sugar Content'!Q53</f>
        <v>-0.12003227769881476</v>
      </c>
    </row>
    <row r="214" spans="1:20" ht="15.6" customHeight="1" x14ac:dyDescent="0.2">
      <c r="B214" s="473"/>
      <c r="C214" s="44" t="s">
        <v>33</v>
      </c>
      <c r="D214" s="269">
        <f>'Sugar Content'!D54</f>
        <v>5625598.3187651075</v>
      </c>
      <c r="E214" s="63">
        <f>'Sugar Content'!E54</f>
        <v>-701306.24335070606</v>
      </c>
      <c r="F214" s="319">
        <f>'Sugar Content'!F54</f>
        <v>-0.11084508015973273</v>
      </c>
      <c r="G214" s="352">
        <f>'Sugar Content'!G54</f>
        <v>98.021775962338836</v>
      </c>
      <c r="H214" s="387">
        <f>'Sugar Content'!H54</f>
        <v>-9.4933243925751754E-2</v>
      </c>
      <c r="I214" s="343">
        <f>'Sugar Content'!I54</f>
        <v>2.8849651257614242</v>
      </c>
      <c r="J214" s="352">
        <f>'Sugar Content'!J54</f>
        <v>4.6291126945528394E-2</v>
      </c>
      <c r="K214" s="320">
        <f>'Sugar Content'!K54</f>
        <v>1.6307306497624574E-2</v>
      </c>
      <c r="L214" s="321">
        <f>'Sugar Content'!L54</f>
        <v>16229654.961179435</v>
      </c>
      <c r="M214" s="322">
        <f>'Sugar Content'!M54</f>
        <v>-1730364.5122883953</v>
      </c>
      <c r="N214" s="323">
        <f>'Sugar Content'!N54</f>
        <v>-9.6345358358026656E-2</v>
      </c>
      <c r="O214" s="62">
        <f>'Sugar Content'!O54</f>
        <v>3241403.8470000993</v>
      </c>
      <c r="P214" s="63">
        <f>'Sugar Content'!P54</f>
        <v>-445796.28667074582</v>
      </c>
      <c r="Q214" s="324">
        <f>'Sugar Content'!Q54</f>
        <v>-0.12090374010344997</v>
      </c>
    </row>
    <row r="215" spans="1:20" ht="15.6" customHeight="1" x14ac:dyDescent="0.2">
      <c r="B215" s="473"/>
      <c r="C215" s="49" t="s">
        <v>459</v>
      </c>
      <c r="D215" s="58">
        <f>'Sugar Content'!D55</f>
        <v>113532.87278413629</v>
      </c>
      <c r="E215" s="288">
        <f>'Sugar Content'!E55</f>
        <v>-7908.2274226226145</v>
      </c>
      <c r="F215" s="289">
        <f>'Sugar Content'!F55</f>
        <v>-6.511985982635618E-2</v>
      </c>
      <c r="G215" s="344">
        <f>'Sugar Content'!G55</f>
        <v>1.9782240376611564</v>
      </c>
      <c r="H215" s="379">
        <f>'Sugar Content'!H55</f>
        <v>9.4933243925726885E-2</v>
      </c>
      <c r="I215" s="335">
        <f>'Sugar Content'!I55</f>
        <v>2.9203796801280624</v>
      </c>
      <c r="J215" s="344">
        <f>'Sugar Content'!J55</f>
        <v>9.2021464925126306E-2</v>
      </c>
      <c r="K215" s="301">
        <f>'Sugar Content'!K55</f>
        <v>3.2535293595589952E-2</v>
      </c>
      <c r="L215" s="305">
        <f>'Sugar Content'!L55</f>
        <v>331559.09470535594</v>
      </c>
      <c r="M215" s="291">
        <f>'Sugar Content'!M55</f>
        <v>-11919.838727713563</v>
      </c>
      <c r="N215" s="280">
        <f>'Sugar Content'!N55</f>
        <v>-3.4703259989120321E-2</v>
      </c>
      <c r="O215" s="295">
        <f>'Sugar Content'!O55</f>
        <v>56769.93703803348</v>
      </c>
      <c r="P215" s="288">
        <f>'Sugar Content'!P55</f>
        <v>-4092.1598160628491</v>
      </c>
      <c r="Q215" s="272">
        <f>'Sugar Content'!Q55</f>
        <v>-6.7236589397715207E-2</v>
      </c>
    </row>
    <row r="216" spans="1:20" ht="15.6" customHeight="1" thickBot="1" x14ac:dyDescent="0.25">
      <c r="B216" s="474"/>
      <c r="C216" s="52" t="s">
        <v>460</v>
      </c>
      <c r="D216" s="61">
        <f>'Sugar Content'!D56</f>
        <v>0</v>
      </c>
      <c r="E216" s="51">
        <f>'Sugar Content'!E56</f>
        <v>0</v>
      </c>
      <c r="F216" s="273">
        <f>'Sugar Content'!F56</f>
        <v>0</v>
      </c>
      <c r="G216" s="378">
        <f>'Sugar Content'!G56</f>
        <v>0</v>
      </c>
      <c r="H216" s="388">
        <f>'Sugar Content'!H56</f>
        <v>0</v>
      </c>
      <c r="I216" s="377">
        <f>'Sugar Content'!I56</f>
        <v>0</v>
      </c>
      <c r="J216" s="378">
        <f>'Sugar Content'!J56</f>
        <v>0</v>
      </c>
      <c r="K216" s="302">
        <f>'Sugar Content'!K56</f>
        <v>0</v>
      </c>
      <c r="L216" s="306">
        <f>'Sugar Content'!L56</f>
        <v>0</v>
      </c>
      <c r="M216" s="275">
        <f>'Sugar Content'!M56</f>
        <v>0</v>
      </c>
      <c r="N216" s="281">
        <f>'Sugar Content'!N56</f>
        <v>0</v>
      </c>
      <c r="O216" s="50">
        <f>'Sugar Content'!O56</f>
        <v>0</v>
      </c>
      <c r="P216" s="51">
        <f>'Sugar Content'!P56</f>
        <v>0</v>
      </c>
      <c r="Q216" s="276">
        <f>'Sugar Content'!Q56</f>
        <v>0</v>
      </c>
    </row>
    <row r="217" spans="1:20" x14ac:dyDescent="0.2">
      <c r="A217" s="71"/>
      <c r="B217" s="72"/>
      <c r="C217" s="77"/>
      <c r="D217" s="73"/>
      <c r="E217" s="73"/>
      <c r="F217" s="74"/>
      <c r="G217" s="75"/>
      <c r="H217" s="75"/>
      <c r="I217" s="76"/>
      <c r="J217" s="76"/>
      <c r="K217" s="74"/>
      <c r="L217" s="73"/>
      <c r="M217" s="73"/>
      <c r="N217" s="74"/>
      <c r="O217" s="73"/>
      <c r="P217" s="73"/>
      <c r="Q217" s="74"/>
    </row>
    <row r="218" spans="1:20" x14ac:dyDescent="0.2">
      <c r="A218" s="71"/>
      <c r="B218" s="72"/>
      <c r="C218" s="77"/>
      <c r="D218" s="73"/>
      <c r="E218" s="73"/>
      <c r="F218" s="74"/>
      <c r="G218" s="75"/>
      <c r="H218" s="75"/>
      <c r="I218" s="76"/>
      <c r="J218" s="76"/>
      <c r="K218" s="74"/>
      <c r="L218" s="73"/>
      <c r="M218" s="73"/>
      <c r="N218" s="74"/>
      <c r="O218" s="73"/>
      <c r="P218" s="73"/>
      <c r="Q218" s="74"/>
    </row>
    <row r="219" spans="1:20" x14ac:dyDescent="0.2">
      <c r="A219" s="71"/>
      <c r="B219" s="72"/>
      <c r="C219" s="77"/>
      <c r="D219" s="73"/>
      <c r="E219" s="73"/>
      <c r="F219" s="74"/>
      <c r="G219" s="75"/>
      <c r="H219" s="75"/>
      <c r="I219" s="76"/>
      <c r="J219" s="76"/>
      <c r="K219" s="74"/>
      <c r="L219" s="73"/>
      <c r="M219" s="73"/>
      <c r="N219" s="74"/>
      <c r="O219" s="73"/>
      <c r="P219" s="73"/>
      <c r="Q219" s="74"/>
    </row>
    <row r="220" spans="1:20" x14ac:dyDescent="0.2">
      <c r="A220" s="71"/>
      <c r="B220" s="72"/>
      <c r="C220" s="77"/>
      <c r="D220" s="73"/>
      <c r="E220" s="73"/>
      <c r="F220" s="74"/>
      <c r="G220" s="75"/>
      <c r="H220" s="75"/>
      <c r="I220" s="76"/>
      <c r="J220" s="76"/>
      <c r="K220" s="74"/>
      <c r="L220" s="73"/>
      <c r="M220" s="73"/>
      <c r="N220" s="74"/>
      <c r="O220" s="73"/>
      <c r="P220" s="73"/>
      <c r="Q220" s="74"/>
    </row>
    <row r="221" spans="1:20" x14ac:dyDescent="0.2">
      <c r="A221" s="71"/>
      <c r="B221" s="72"/>
      <c r="C221" s="77"/>
      <c r="D221" s="73"/>
      <c r="E221" s="73"/>
      <c r="F221" s="74"/>
      <c r="G221" s="75"/>
      <c r="H221" s="75"/>
      <c r="I221" s="76"/>
      <c r="J221" s="76"/>
      <c r="K221" s="74"/>
      <c r="L221" s="73"/>
      <c r="M221" s="73"/>
      <c r="N221" s="74"/>
      <c r="O221" s="73"/>
      <c r="P221" s="73"/>
      <c r="Q221" s="74"/>
    </row>
    <row r="222" spans="1:20" x14ac:dyDescent="0.2">
      <c r="A222" s="71"/>
      <c r="B222" s="72"/>
      <c r="C222" s="77"/>
      <c r="D222" s="73"/>
      <c r="E222" s="73"/>
      <c r="F222" s="74"/>
      <c r="G222" s="75"/>
      <c r="H222" s="75"/>
      <c r="I222" s="76"/>
      <c r="J222" s="76"/>
      <c r="K222" s="74"/>
      <c r="L222" s="73"/>
      <c r="M222" s="73"/>
      <c r="N222" s="74"/>
      <c r="O222" s="73"/>
      <c r="P222" s="73"/>
      <c r="Q222" s="74"/>
    </row>
    <row r="223" spans="1:20" x14ac:dyDescent="0.2">
      <c r="A223" s="71"/>
      <c r="B223" s="72"/>
      <c r="C223" s="77"/>
      <c r="D223" s="73"/>
      <c r="E223" s="73"/>
      <c r="F223" s="74"/>
      <c r="G223" s="75"/>
      <c r="H223" s="75"/>
      <c r="I223" s="76"/>
      <c r="J223" s="76"/>
      <c r="K223" s="74"/>
      <c r="L223" s="73"/>
      <c r="M223" s="73"/>
      <c r="N223" s="74"/>
      <c r="O223" s="73"/>
      <c r="P223" s="73"/>
      <c r="Q223" s="74"/>
    </row>
    <row r="224" spans="1:20" x14ac:dyDescent="0.2">
      <c r="A224" s="71"/>
      <c r="B224" s="72"/>
      <c r="C224" s="77"/>
      <c r="D224" s="73"/>
      <c r="E224" s="73"/>
      <c r="F224" s="74"/>
      <c r="G224" s="75"/>
      <c r="H224" s="75"/>
      <c r="I224" s="76"/>
      <c r="J224" s="76"/>
      <c r="K224" s="74"/>
      <c r="L224" s="73"/>
      <c r="M224" s="73"/>
      <c r="N224" s="74"/>
      <c r="O224" s="73"/>
      <c r="P224" s="73"/>
      <c r="Q224" s="74"/>
    </row>
    <row r="225" spans="1:17" x14ac:dyDescent="0.2">
      <c r="A225" s="71"/>
      <c r="B225" s="72"/>
      <c r="C225" s="77"/>
      <c r="D225" s="73"/>
      <c r="E225" s="73"/>
      <c r="F225" s="74"/>
      <c r="G225" s="75"/>
      <c r="H225" s="75"/>
      <c r="I225" s="76"/>
      <c r="J225" s="76"/>
      <c r="K225" s="74"/>
      <c r="L225" s="73"/>
      <c r="M225" s="73"/>
      <c r="N225" s="74"/>
      <c r="O225" s="73"/>
      <c r="P225" s="73"/>
      <c r="Q225" s="74"/>
    </row>
    <row r="226" spans="1:17" x14ac:dyDescent="0.2">
      <c r="A226" s="71"/>
      <c r="B226" s="72"/>
      <c r="C226" s="77"/>
      <c r="D226" s="73"/>
      <c r="E226" s="73"/>
      <c r="F226" s="74"/>
      <c r="G226" s="75"/>
      <c r="H226" s="75"/>
      <c r="I226" s="76"/>
      <c r="J226" s="76"/>
      <c r="K226" s="74"/>
      <c r="L226" s="73"/>
      <c r="M226" s="73"/>
      <c r="N226" s="74"/>
      <c r="O226" s="73"/>
      <c r="P226" s="73"/>
      <c r="Q226" s="74"/>
    </row>
    <row r="227" spans="1:17" x14ac:dyDescent="0.2">
      <c r="A227" s="71"/>
      <c r="B227" s="72"/>
      <c r="C227" s="77"/>
      <c r="D227" s="73"/>
      <c r="E227" s="73"/>
      <c r="F227" s="74"/>
      <c r="G227" s="75"/>
      <c r="H227" s="75"/>
      <c r="I227" s="76"/>
      <c r="J227" s="76"/>
      <c r="K227" s="74"/>
      <c r="L227" s="73"/>
      <c r="M227" s="73"/>
      <c r="N227" s="74"/>
      <c r="O227" s="73"/>
      <c r="P227" s="73"/>
      <c r="Q227" s="74"/>
    </row>
    <row r="228" spans="1:17" x14ac:dyDescent="0.2">
      <c r="A228" s="71"/>
      <c r="B228" s="72"/>
      <c r="C228" s="77"/>
      <c r="D228" s="73"/>
      <c r="E228" s="73"/>
      <c r="F228" s="74"/>
      <c r="G228" s="75"/>
      <c r="H228" s="75"/>
      <c r="I228" s="76"/>
      <c r="J228" s="76"/>
      <c r="K228" s="74"/>
      <c r="L228" s="73"/>
      <c r="M228" s="73"/>
      <c r="N228" s="74"/>
      <c r="O228" s="73"/>
      <c r="P228" s="73"/>
      <c r="Q228" s="74"/>
    </row>
    <row r="229" spans="1:17" x14ac:dyDescent="0.2">
      <c r="A229" s="71"/>
      <c r="B229" s="72"/>
      <c r="C229" s="77"/>
      <c r="D229" s="73"/>
      <c r="E229" s="73"/>
      <c r="F229" s="74"/>
      <c r="G229" s="75"/>
      <c r="H229" s="75"/>
      <c r="I229" s="76"/>
      <c r="J229" s="76"/>
      <c r="K229" s="74"/>
      <c r="L229" s="73"/>
      <c r="M229" s="73"/>
      <c r="N229" s="74"/>
      <c r="O229" s="73"/>
      <c r="P229" s="73"/>
      <c r="Q229" s="74"/>
    </row>
    <row r="230" spans="1:17" x14ac:dyDescent="0.2">
      <c r="A230" s="71"/>
      <c r="B230" s="475"/>
      <c r="C230" s="77"/>
      <c r="D230" s="73"/>
      <c r="E230" s="73"/>
      <c r="F230" s="74"/>
      <c r="G230" s="75"/>
      <c r="H230" s="75"/>
      <c r="I230" s="76"/>
      <c r="J230" s="76"/>
      <c r="K230" s="74"/>
      <c r="L230" s="73"/>
      <c r="M230" s="73"/>
      <c r="N230" s="74"/>
      <c r="O230" s="73"/>
      <c r="P230" s="73"/>
      <c r="Q230" s="74"/>
    </row>
    <row r="231" spans="1:17" x14ac:dyDescent="0.2">
      <c r="A231" s="71"/>
      <c r="B231" s="475"/>
      <c r="C231" s="77"/>
      <c r="D231" s="73"/>
      <c r="E231" s="73"/>
      <c r="F231" s="74"/>
      <c r="G231" s="75"/>
      <c r="H231" s="75"/>
      <c r="I231" s="76"/>
      <c r="J231" s="76"/>
      <c r="K231" s="74"/>
      <c r="L231" s="73"/>
      <c r="M231" s="73"/>
      <c r="N231" s="74"/>
      <c r="O231" s="73"/>
      <c r="P231" s="73"/>
      <c r="Q231" s="74"/>
    </row>
    <row r="232" spans="1:17" x14ac:dyDescent="0.2">
      <c r="A232" s="71"/>
      <c r="B232" s="475"/>
      <c r="C232" s="77"/>
      <c r="D232" s="73"/>
      <c r="E232" s="73"/>
      <c r="F232" s="74"/>
      <c r="G232" s="75"/>
      <c r="H232" s="75"/>
      <c r="I232" s="76"/>
      <c r="J232" s="76"/>
      <c r="K232" s="74"/>
      <c r="L232" s="73"/>
      <c r="M232" s="73"/>
      <c r="N232" s="74"/>
      <c r="O232" s="73"/>
      <c r="P232" s="73"/>
      <c r="Q232" s="74"/>
    </row>
    <row r="233" spans="1:17" x14ac:dyDescent="0.2">
      <c r="A233" s="71"/>
      <c r="B233" s="475"/>
      <c r="C233" s="77"/>
      <c r="D233" s="73"/>
      <c r="E233" s="73"/>
      <c r="F233" s="74"/>
      <c r="G233" s="75"/>
      <c r="H233" s="75"/>
      <c r="I233" s="76"/>
      <c r="J233" s="76"/>
      <c r="K233" s="74"/>
      <c r="L233" s="73"/>
      <c r="M233" s="73"/>
      <c r="N233" s="74"/>
      <c r="O233" s="73"/>
      <c r="P233" s="73"/>
      <c r="Q233" s="74"/>
    </row>
    <row r="234" spans="1:17" x14ac:dyDescent="0.2">
      <c r="A234" s="71"/>
      <c r="B234" s="475"/>
      <c r="C234" s="77"/>
      <c r="D234" s="73"/>
      <c r="E234" s="73"/>
      <c r="F234" s="74"/>
      <c r="G234" s="75"/>
      <c r="H234" s="75"/>
      <c r="I234" s="76"/>
      <c r="J234" s="76"/>
      <c r="K234" s="74"/>
      <c r="L234" s="73"/>
      <c r="M234" s="73"/>
      <c r="N234" s="74"/>
      <c r="O234" s="73"/>
      <c r="P234" s="73"/>
      <c r="Q234" s="74"/>
    </row>
    <row r="235" spans="1:17" x14ac:dyDescent="0.2">
      <c r="A235" s="71"/>
      <c r="B235" s="475"/>
      <c r="C235" s="77"/>
      <c r="D235" s="73"/>
      <c r="E235" s="73"/>
      <c r="F235" s="74"/>
      <c r="G235" s="75"/>
      <c r="H235" s="75"/>
      <c r="I235" s="76"/>
      <c r="J235" s="76"/>
      <c r="K235" s="74"/>
      <c r="L235" s="73"/>
      <c r="M235" s="73"/>
      <c r="N235" s="74"/>
      <c r="O235" s="73"/>
      <c r="P235" s="73"/>
      <c r="Q235" s="74"/>
    </row>
    <row r="236" spans="1:17" x14ac:dyDescent="0.2">
      <c r="A236" s="71"/>
      <c r="B236" s="475"/>
      <c r="C236" s="77"/>
      <c r="D236" s="73"/>
      <c r="E236" s="73"/>
      <c r="F236" s="74"/>
      <c r="G236" s="75"/>
      <c r="H236" s="75"/>
      <c r="I236" s="76"/>
      <c r="J236" s="76"/>
      <c r="K236" s="74"/>
      <c r="L236" s="73"/>
      <c r="M236" s="73"/>
      <c r="N236" s="74"/>
      <c r="O236" s="73"/>
      <c r="P236" s="73"/>
      <c r="Q236" s="74"/>
    </row>
    <row r="237" spans="1:17" x14ac:dyDescent="0.2">
      <c r="A237" s="71"/>
      <c r="B237" s="475"/>
      <c r="C237" s="77"/>
      <c r="D237" s="73"/>
      <c r="E237" s="73"/>
      <c r="F237" s="74"/>
      <c r="G237" s="75"/>
      <c r="H237" s="75"/>
      <c r="I237" s="76"/>
      <c r="J237" s="76"/>
      <c r="K237" s="74"/>
      <c r="L237" s="73"/>
      <c r="M237" s="73"/>
      <c r="N237" s="74"/>
      <c r="O237" s="73"/>
      <c r="P237" s="73"/>
      <c r="Q237" s="74"/>
    </row>
    <row r="238" spans="1:17" x14ac:dyDescent="0.2">
      <c r="A238" s="71"/>
      <c r="B238" s="475"/>
      <c r="C238" s="77"/>
      <c r="D238" s="73"/>
      <c r="E238" s="73"/>
      <c r="F238" s="74"/>
      <c r="G238" s="75"/>
      <c r="H238" s="75"/>
      <c r="I238" s="76"/>
      <c r="J238" s="76"/>
      <c r="K238" s="74"/>
      <c r="L238" s="73"/>
      <c r="M238" s="73"/>
      <c r="N238" s="74"/>
      <c r="O238" s="73"/>
      <c r="P238" s="73"/>
      <c r="Q238" s="74"/>
    </row>
    <row r="239" spans="1:17" x14ac:dyDescent="0.2">
      <c r="A239" s="71"/>
      <c r="B239" s="475"/>
      <c r="C239" s="77"/>
      <c r="D239" s="73"/>
      <c r="E239" s="73"/>
      <c r="F239" s="74"/>
      <c r="G239" s="75"/>
      <c r="H239" s="75"/>
      <c r="I239" s="76"/>
      <c r="J239" s="76"/>
      <c r="K239" s="74"/>
      <c r="L239" s="73"/>
      <c r="M239" s="73"/>
      <c r="N239" s="74"/>
      <c r="O239" s="73"/>
      <c r="P239" s="73"/>
      <c r="Q239" s="74"/>
    </row>
    <row r="240" spans="1:17" x14ac:dyDescent="0.2">
      <c r="A240" s="71"/>
      <c r="B240" s="475"/>
      <c r="C240" s="77"/>
      <c r="D240" s="73"/>
      <c r="E240" s="73"/>
      <c r="F240" s="74"/>
      <c r="G240" s="75"/>
      <c r="H240" s="75"/>
      <c r="I240" s="76"/>
      <c r="J240" s="76"/>
      <c r="K240" s="74"/>
      <c r="L240" s="73"/>
      <c r="M240" s="73"/>
      <c r="N240" s="74"/>
      <c r="O240" s="73"/>
      <c r="P240" s="73"/>
      <c r="Q240" s="74"/>
    </row>
    <row r="241" spans="1:17" x14ac:dyDescent="0.2">
      <c r="A241" s="71"/>
      <c r="B241" s="475"/>
      <c r="C241" s="77"/>
      <c r="D241" s="73"/>
      <c r="E241" s="73"/>
      <c r="F241" s="74"/>
      <c r="G241" s="75"/>
      <c r="H241" s="75"/>
      <c r="I241" s="76"/>
      <c r="J241" s="76"/>
      <c r="K241" s="74"/>
      <c r="L241" s="73"/>
      <c r="M241" s="73"/>
      <c r="N241" s="74"/>
      <c r="O241" s="73"/>
      <c r="P241" s="73"/>
      <c r="Q241" s="74"/>
    </row>
    <row r="242" spans="1:17" x14ac:dyDescent="0.2">
      <c r="A242" s="71"/>
      <c r="B242" s="475"/>
      <c r="C242" s="78"/>
      <c r="D242" s="73"/>
      <c r="E242" s="73"/>
      <c r="F242" s="74"/>
      <c r="G242" s="75"/>
      <c r="H242" s="75"/>
      <c r="I242" s="76"/>
      <c r="J242" s="76"/>
      <c r="K242" s="74"/>
      <c r="L242" s="73"/>
      <c r="M242" s="73"/>
      <c r="N242" s="74"/>
      <c r="O242" s="73"/>
      <c r="P242" s="73"/>
      <c r="Q242" s="74"/>
    </row>
    <row r="243" spans="1:17" x14ac:dyDescent="0.2">
      <c r="A243" s="71"/>
      <c r="B243" s="476"/>
      <c r="C243" s="77"/>
      <c r="D243" s="73"/>
      <c r="E243" s="73"/>
      <c r="F243" s="74"/>
      <c r="G243" s="75"/>
      <c r="H243" s="75"/>
      <c r="I243" s="76"/>
      <c r="J243" s="76"/>
      <c r="K243" s="74"/>
      <c r="L243" s="73"/>
      <c r="M243" s="73"/>
      <c r="N243" s="74"/>
      <c r="O243" s="73"/>
      <c r="P243" s="73"/>
      <c r="Q243" s="74"/>
    </row>
    <row r="244" spans="1:17" x14ac:dyDescent="0.2">
      <c r="A244" s="71"/>
      <c r="B244" s="476"/>
      <c r="C244" s="77"/>
      <c r="D244" s="73"/>
      <c r="E244" s="73"/>
      <c r="F244" s="74"/>
      <c r="G244" s="75"/>
      <c r="H244" s="75"/>
      <c r="I244" s="76"/>
      <c r="J244" s="76"/>
      <c r="K244" s="74"/>
      <c r="L244" s="73"/>
      <c r="M244" s="73"/>
      <c r="N244" s="74"/>
      <c r="O244" s="73"/>
      <c r="P244" s="73"/>
      <c r="Q244" s="74"/>
    </row>
    <row r="245" spans="1:17" x14ac:dyDescent="0.2">
      <c r="A245" s="71"/>
      <c r="B245" s="476"/>
      <c r="C245" s="77"/>
      <c r="D245" s="73"/>
      <c r="E245" s="73"/>
      <c r="F245" s="74"/>
      <c r="G245" s="75"/>
      <c r="H245" s="75"/>
      <c r="I245" s="76"/>
      <c r="J245" s="76"/>
      <c r="K245" s="74"/>
      <c r="L245" s="73"/>
      <c r="M245" s="73"/>
      <c r="N245" s="74"/>
      <c r="O245" s="73"/>
      <c r="P245" s="73"/>
      <c r="Q245" s="74"/>
    </row>
    <row r="246" spans="1:17" x14ac:dyDescent="0.2">
      <c r="A246" s="71"/>
      <c r="B246" s="476"/>
      <c r="C246" s="77"/>
      <c r="D246" s="73"/>
      <c r="E246" s="73"/>
      <c r="F246" s="74"/>
      <c r="G246" s="75"/>
      <c r="H246" s="75"/>
      <c r="I246" s="76"/>
      <c r="J246" s="76"/>
      <c r="K246" s="74"/>
      <c r="L246" s="73"/>
      <c r="M246" s="73"/>
      <c r="N246" s="74"/>
      <c r="O246" s="73"/>
      <c r="P246" s="73"/>
      <c r="Q246" s="74"/>
    </row>
    <row r="247" spans="1:17" x14ac:dyDescent="0.2">
      <c r="A247" s="71"/>
      <c r="B247" s="476"/>
      <c r="C247" s="77"/>
      <c r="D247" s="73"/>
      <c r="E247" s="73"/>
      <c r="F247" s="74"/>
      <c r="G247" s="75"/>
      <c r="H247" s="75"/>
      <c r="I247" s="76"/>
      <c r="J247" s="76"/>
      <c r="K247" s="74"/>
      <c r="L247" s="73"/>
      <c r="M247" s="73"/>
      <c r="N247" s="74"/>
      <c r="O247" s="73"/>
      <c r="P247" s="73"/>
      <c r="Q247" s="74"/>
    </row>
    <row r="248" spans="1:17" x14ac:dyDescent="0.2">
      <c r="A248" s="71"/>
      <c r="B248" s="476"/>
      <c r="C248" s="77"/>
      <c r="D248" s="73"/>
      <c r="E248" s="73"/>
      <c r="F248" s="74"/>
      <c r="G248" s="75"/>
      <c r="H248" s="75"/>
      <c r="I248" s="76"/>
      <c r="J248" s="76"/>
      <c r="K248" s="74"/>
      <c r="L248" s="73"/>
      <c r="M248" s="73"/>
      <c r="N248" s="74"/>
      <c r="O248" s="73"/>
      <c r="P248" s="73"/>
      <c r="Q248" s="74"/>
    </row>
    <row r="249" spans="1:17" x14ac:dyDescent="0.2">
      <c r="A249" s="71"/>
      <c r="B249" s="476"/>
      <c r="C249" s="77"/>
      <c r="D249" s="73"/>
      <c r="E249" s="73"/>
      <c r="F249" s="74"/>
      <c r="G249" s="75"/>
      <c r="H249" s="75"/>
      <c r="I249" s="76"/>
      <c r="J249" s="76"/>
      <c r="K249" s="74"/>
      <c r="L249" s="73"/>
      <c r="M249" s="73"/>
      <c r="N249" s="74"/>
      <c r="O249" s="73"/>
      <c r="P249" s="73"/>
      <c r="Q249" s="74"/>
    </row>
    <row r="250" spans="1:17" x14ac:dyDescent="0.2">
      <c r="A250" s="71"/>
      <c r="B250" s="476"/>
      <c r="C250" s="77"/>
      <c r="D250" s="73"/>
      <c r="E250" s="73"/>
      <c r="F250" s="74"/>
      <c r="G250" s="75"/>
      <c r="H250" s="75"/>
      <c r="I250" s="76"/>
      <c r="J250" s="76"/>
      <c r="K250" s="74"/>
      <c r="L250" s="73"/>
      <c r="M250" s="73"/>
      <c r="N250" s="74"/>
      <c r="O250" s="73"/>
      <c r="P250" s="73"/>
      <c r="Q250" s="74"/>
    </row>
    <row r="251" spans="1:17" x14ac:dyDescent="0.2">
      <c r="A251" s="71"/>
      <c r="B251" s="476"/>
      <c r="C251" s="77"/>
      <c r="D251" s="73"/>
      <c r="E251" s="73"/>
      <c r="F251" s="74"/>
      <c r="G251" s="75"/>
      <c r="H251" s="75"/>
      <c r="I251" s="76"/>
      <c r="J251" s="76"/>
      <c r="K251" s="74"/>
      <c r="L251" s="73"/>
      <c r="M251" s="73"/>
      <c r="N251" s="74"/>
      <c r="O251" s="73"/>
      <c r="P251" s="73"/>
      <c r="Q251" s="74"/>
    </row>
    <row r="252" spans="1:17" x14ac:dyDescent="0.2">
      <c r="A252" s="71"/>
      <c r="B252" s="476"/>
      <c r="C252" s="77"/>
      <c r="D252" s="73"/>
      <c r="E252" s="73"/>
      <c r="F252" s="74"/>
      <c r="G252" s="75"/>
      <c r="H252" s="75"/>
      <c r="I252" s="76"/>
      <c r="J252" s="76"/>
      <c r="K252" s="74"/>
      <c r="L252" s="73"/>
      <c r="M252" s="73"/>
      <c r="N252" s="74"/>
      <c r="O252" s="73"/>
      <c r="P252" s="73"/>
      <c r="Q252" s="74"/>
    </row>
    <row r="253" spans="1:17" x14ac:dyDescent="0.2">
      <c r="A253" s="71"/>
      <c r="B253" s="476"/>
      <c r="C253" s="77"/>
      <c r="D253" s="73"/>
      <c r="E253" s="73"/>
      <c r="F253" s="74"/>
      <c r="G253" s="75"/>
      <c r="H253" s="75"/>
      <c r="I253" s="76"/>
      <c r="J253" s="76"/>
      <c r="K253" s="74"/>
      <c r="L253" s="73"/>
      <c r="M253" s="73"/>
      <c r="N253" s="74"/>
      <c r="O253" s="73"/>
      <c r="P253" s="73"/>
      <c r="Q253" s="74"/>
    </row>
    <row r="254" spans="1:17" x14ac:dyDescent="0.2">
      <c r="A254" s="71"/>
      <c r="B254" s="476"/>
      <c r="C254" s="77"/>
      <c r="D254" s="73"/>
      <c r="E254" s="73"/>
      <c r="F254" s="74"/>
      <c r="G254" s="75"/>
      <c r="H254" s="75"/>
      <c r="I254" s="76"/>
      <c r="J254" s="76"/>
      <c r="K254" s="74"/>
      <c r="L254" s="73"/>
      <c r="M254" s="73"/>
      <c r="N254" s="74"/>
      <c r="O254" s="73"/>
      <c r="P254" s="73"/>
      <c r="Q254" s="74"/>
    </row>
    <row r="255" spans="1:17" x14ac:dyDescent="0.2">
      <c r="A255" s="71"/>
      <c r="B255" s="476"/>
      <c r="C255" s="77"/>
      <c r="D255" s="73"/>
      <c r="E255" s="73"/>
      <c r="F255" s="74"/>
      <c r="G255" s="75"/>
      <c r="H255" s="75"/>
      <c r="I255" s="76"/>
      <c r="J255" s="76"/>
      <c r="K255" s="74"/>
      <c r="L255" s="73"/>
      <c r="M255" s="73"/>
      <c r="N255" s="74"/>
      <c r="O255" s="73"/>
      <c r="P255" s="73"/>
      <c r="Q255" s="74"/>
    </row>
    <row r="256" spans="1:17" x14ac:dyDescent="0.2">
      <c r="A256" s="71"/>
      <c r="B256" s="476"/>
      <c r="C256" s="77"/>
      <c r="D256" s="73"/>
      <c r="E256" s="73"/>
      <c r="F256" s="74"/>
      <c r="G256" s="75"/>
      <c r="H256" s="75"/>
      <c r="I256" s="76"/>
      <c r="J256" s="76"/>
      <c r="K256" s="74"/>
      <c r="L256" s="73"/>
      <c r="M256" s="73"/>
      <c r="N256" s="74"/>
      <c r="O256" s="73"/>
      <c r="P256" s="73"/>
      <c r="Q256" s="74"/>
    </row>
    <row r="257" spans="1:17" x14ac:dyDescent="0.2">
      <c r="A257" s="71"/>
      <c r="B257" s="476"/>
      <c r="C257" s="79"/>
      <c r="D257" s="73"/>
      <c r="E257" s="73"/>
      <c r="F257" s="74"/>
      <c r="G257" s="75"/>
      <c r="H257" s="75"/>
      <c r="I257" s="76"/>
      <c r="J257" s="76"/>
      <c r="K257" s="74"/>
      <c r="L257" s="73"/>
      <c r="M257" s="73"/>
      <c r="N257" s="74"/>
      <c r="O257" s="73"/>
      <c r="P257" s="73"/>
      <c r="Q257" s="74"/>
    </row>
    <row r="258" spans="1:17" x14ac:dyDescent="0.2">
      <c r="A258" s="71"/>
      <c r="B258" s="476"/>
      <c r="C258" s="79"/>
      <c r="D258" s="73"/>
      <c r="E258" s="73"/>
      <c r="F258" s="74"/>
      <c r="G258" s="75"/>
      <c r="H258" s="75"/>
      <c r="I258" s="76"/>
      <c r="J258" s="76"/>
      <c r="K258" s="74"/>
      <c r="L258" s="73"/>
      <c r="M258" s="73"/>
      <c r="N258" s="74"/>
      <c r="O258" s="73"/>
      <c r="P258" s="73"/>
      <c r="Q258" s="74"/>
    </row>
    <row r="259" spans="1:17" x14ac:dyDescent="0.2">
      <c r="A259" s="71"/>
      <c r="B259" s="476"/>
      <c r="C259" s="79"/>
      <c r="D259" s="73"/>
      <c r="E259" s="73"/>
      <c r="F259" s="74"/>
      <c r="G259" s="75"/>
      <c r="H259" s="75"/>
      <c r="I259" s="76"/>
      <c r="J259" s="76"/>
      <c r="K259" s="74"/>
      <c r="L259" s="73"/>
      <c r="M259" s="73"/>
      <c r="N259" s="74"/>
      <c r="O259" s="73"/>
      <c r="P259" s="73"/>
      <c r="Q259" s="74"/>
    </row>
    <row r="260" spans="1:17" x14ac:dyDescent="0.2">
      <c r="A260" s="71"/>
      <c r="B260" s="476"/>
      <c r="C260" s="79"/>
      <c r="D260" s="73"/>
      <c r="E260" s="73"/>
      <c r="F260" s="74"/>
      <c r="G260" s="75"/>
      <c r="H260" s="75"/>
      <c r="I260" s="76"/>
      <c r="J260" s="76"/>
      <c r="K260" s="74"/>
      <c r="L260" s="73"/>
      <c r="M260" s="73"/>
      <c r="N260" s="74"/>
      <c r="O260" s="73"/>
      <c r="P260" s="73"/>
      <c r="Q260" s="74"/>
    </row>
    <row r="261" spans="1:17" x14ac:dyDescent="0.2">
      <c r="A261" s="71"/>
      <c r="B261" s="475"/>
      <c r="C261" s="77"/>
      <c r="D261" s="73"/>
      <c r="E261" s="73"/>
      <c r="F261" s="74"/>
      <c r="G261" s="75"/>
      <c r="H261" s="75"/>
      <c r="I261" s="76"/>
      <c r="J261" s="76"/>
      <c r="K261" s="74"/>
      <c r="L261" s="73"/>
      <c r="M261" s="73"/>
      <c r="N261" s="74"/>
      <c r="O261" s="73"/>
      <c r="P261" s="73"/>
      <c r="Q261" s="74"/>
    </row>
    <row r="262" spans="1:17" x14ac:dyDescent="0.2">
      <c r="A262" s="71"/>
      <c r="B262" s="475"/>
      <c r="C262" s="77"/>
      <c r="D262" s="73"/>
      <c r="E262" s="73"/>
      <c r="F262" s="74"/>
      <c r="G262" s="75"/>
      <c r="H262" s="75"/>
      <c r="I262" s="76"/>
      <c r="J262" s="76"/>
      <c r="K262" s="74"/>
      <c r="L262" s="73"/>
      <c r="M262" s="73"/>
      <c r="N262" s="74"/>
      <c r="O262" s="73"/>
      <c r="P262" s="73"/>
      <c r="Q262" s="74"/>
    </row>
    <row r="263" spans="1:17" x14ac:dyDescent="0.2">
      <c r="A263" s="71"/>
      <c r="B263" s="475"/>
      <c r="C263" s="77"/>
      <c r="D263" s="73"/>
      <c r="E263" s="73"/>
      <c r="F263" s="74"/>
      <c r="G263" s="75"/>
      <c r="H263" s="75"/>
      <c r="I263" s="76"/>
      <c r="J263" s="76"/>
      <c r="K263" s="74"/>
      <c r="L263" s="73"/>
      <c r="M263" s="73"/>
      <c r="N263" s="74"/>
      <c r="O263" s="73"/>
      <c r="P263" s="73"/>
      <c r="Q263" s="74"/>
    </row>
    <row r="264" spans="1:17" x14ac:dyDescent="0.2">
      <c r="A264" s="71"/>
      <c r="B264" s="475"/>
      <c r="C264" s="77"/>
      <c r="D264" s="73"/>
      <c r="E264" s="73"/>
      <c r="F264" s="74"/>
      <c r="G264" s="75"/>
      <c r="H264" s="75"/>
      <c r="I264" s="76"/>
      <c r="J264" s="76"/>
      <c r="K264" s="74"/>
      <c r="L264" s="73"/>
      <c r="M264" s="73"/>
      <c r="N264" s="74"/>
      <c r="O264" s="73"/>
      <c r="P264" s="73"/>
      <c r="Q264" s="74"/>
    </row>
    <row r="265" spans="1:17" x14ac:dyDescent="0.2">
      <c r="A265" s="71"/>
      <c r="B265" s="475"/>
      <c r="C265" s="77"/>
      <c r="D265" s="73"/>
      <c r="E265" s="73"/>
      <c r="F265" s="74"/>
      <c r="G265" s="75"/>
      <c r="H265" s="75"/>
      <c r="I265" s="76"/>
      <c r="J265" s="76"/>
      <c r="K265" s="74"/>
      <c r="L265" s="73"/>
      <c r="M265" s="73"/>
      <c r="N265" s="74"/>
      <c r="O265" s="73"/>
      <c r="P265" s="73"/>
      <c r="Q265" s="74"/>
    </row>
    <row r="266" spans="1:17" x14ac:dyDescent="0.2">
      <c r="A266" s="71"/>
      <c r="B266" s="475"/>
      <c r="C266" s="78"/>
      <c r="D266" s="80"/>
      <c r="E266" s="80"/>
      <c r="F266" s="81"/>
      <c r="G266" s="82"/>
      <c r="H266" s="82"/>
      <c r="I266" s="83"/>
      <c r="J266" s="83"/>
      <c r="K266" s="81"/>
      <c r="L266" s="84"/>
      <c r="M266" s="84"/>
      <c r="N266" s="81"/>
      <c r="O266" s="80"/>
      <c r="P266" s="80"/>
      <c r="Q266" s="81"/>
    </row>
    <row r="267" spans="1:17" x14ac:dyDescent="0.2">
      <c r="A267" s="71"/>
      <c r="B267" s="475"/>
      <c r="C267" s="78"/>
      <c r="D267" s="80"/>
      <c r="E267" s="80"/>
      <c r="F267" s="81"/>
      <c r="G267" s="82"/>
      <c r="H267" s="82"/>
      <c r="I267" s="83"/>
      <c r="J267" s="83"/>
      <c r="K267" s="81"/>
      <c r="L267" s="84"/>
      <c r="M267" s="84"/>
      <c r="N267" s="81"/>
      <c r="O267" s="80"/>
      <c r="P267" s="80"/>
      <c r="Q267" s="81"/>
    </row>
    <row r="268" spans="1:17" x14ac:dyDescent="0.2">
      <c r="A268" s="71"/>
      <c r="B268" s="475"/>
      <c r="C268" s="78"/>
      <c r="D268" s="80"/>
      <c r="E268" s="80"/>
      <c r="F268" s="81"/>
      <c r="G268" s="82"/>
      <c r="H268" s="82"/>
      <c r="I268" s="83"/>
      <c r="J268" s="83"/>
      <c r="K268" s="81"/>
      <c r="L268" s="84"/>
      <c r="M268" s="84"/>
      <c r="N268" s="81"/>
      <c r="O268" s="80"/>
      <c r="P268" s="80"/>
      <c r="Q268" s="81"/>
    </row>
    <row r="269" spans="1:17" x14ac:dyDescent="0.2">
      <c r="A269" s="71"/>
      <c r="B269" s="475"/>
      <c r="C269" s="78"/>
      <c r="D269" s="80"/>
      <c r="E269" s="80"/>
      <c r="F269" s="81"/>
      <c r="G269" s="82"/>
      <c r="H269" s="82"/>
      <c r="I269" s="83"/>
      <c r="J269" s="83"/>
      <c r="K269" s="81"/>
      <c r="L269" s="84"/>
      <c r="M269" s="84"/>
      <c r="N269" s="81"/>
      <c r="O269" s="80"/>
      <c r="P269" s="80"/>
      <c r="Q269" s="81"/>
    </row>
    <row r="270" spans="1:17" x14ac:dyDescent="0.2">
      <c r="A270" s="71"/>
      <c r="B270" s="475"/>
      <c r="C270" s="78"/>
      <c r="D270" s="80"/>
      <c r="E270" s="80"/>
      <c r="F270" s="81"/>
      <c r="G270" s="82"/>
      <c r="H270" s="82"/>
      <c r="I270" s="83"/>
      <c r="J270" s="83"/>
      <c r="K270" s="81"/>
      <c r="L270" s="84"/>
      <c r="M270" s="84"/>
      <c r="N270" s="81"/>
      <c r="O270" s="80"/>
      <c r="P270" s="80"/>
      <c r="Q270" s="81"/>
    </row>
    <row r="271" spans="1:17" x14ac:dyDescent="0.2">
      <c r="A271" s="71"/>
      <c r="B271" s="475"/>
      <c r="C271" s="78"/>
      <c r="D271" s="80"/>
      <c r="E271" s="80"/>
      <c r="F271" s="81"/>
      <c r="G271" s="82"/>
      <c r="H271" s="82"/>
      <c r="I271" s="83"/>
      <c r="J271" s="83"/>
      <c r="K271" s="81"/>
      <c r="L271" s="84"/>
      <c r="M271" s="84"/>
      <c r="N271" s="81"/>
      <c r="O271" s="80"/>
      <c r="P271" s="80"/>
      <c r="Q271" s="81"/>
    </row>
    <row r="272" spans="1:17" x14ac:dyDescent="0.2">
      <c r="A272" s="71"/>
      <c r="B272" s="475"/>
      <c r="C272" s="78"/>
      <c r="D272" s="80"/>
      <c r="E272" s="80"/>
      <c r="F272" s="81"/>
      <c r="G272" s="82"/>
      <c r="H272" s="82"/>
      <c r="I272" s="83"/>
      <c r="J272" s="83"/>
      <c r="K272" s="81"/>
      <c r="L272" s="84"/>
      <c r="M272" s="84"/>
      <c r="N272" s="81"/>
      <c r="O272" s="80"/>
      <c r="P272" s="80"/>
      <c r="Q272" s="81"/>
    </row>
    <row r="273" spans="1:17" x14ac:dyDescent="0.2">
      <c r="A273" s="71"/>
      <c r="B273" s="475"/>
      <c r="C273" s="78"/>
      <c r="D273" s="80"/>
      <c r="E273" s="80"/>
      <c r="F273" s="81"/>
      <c r="G273" s="82"/>
      <c r="H273" s="82"/>
      <c r="I273" s="83"/>
      <c r="J273" s="83"/>
      <c r="K273" s="81"/>
      <c r="L273" s="84"/>
      <c r="M273" s="84"/>
      <c r="N273" s="81"/>
      <c r="O273" s="80"/>
      <c r="P273" s="80"/>
      <c r="Q273" s="81"/>
    </row>
    <row r="274" spans="1:17" x14ac:dyDescent="0.2">
      <c r="A274" s="71"/>
      <c r="B274" s="475"/>
      <c r="C274" s="78"/>
      <c r="D274" s="80"/>
      <c r="E274" s="80"/>
      <c r="F274" s="81"/>
      <c r="G274" s="82"/>
      <c r="H274" s="82"/>
      <c r="I274" s="83"/>
      <c r="J274" s="83"/>
      <c r="K274" s="81"/>
      <c r="L274" s="84"/>
      <c r="M274" s="84"/>
      <c r="N274" s="81"/>
      <c r="O274" s="80"/>
      <c r="P274" s="80"/>
      <c r="Q274" s="81"/>
    </row>
    <row r="275" spans="1:17" x14ac:dyDescent="0.2">
      <c r="A275" s="71"/>
      <c r="B275" s="475"/>
      <c r="C275" s="78"/>
      <c r="D275" s="80"/>
      <c r="E275" s="80"/>
      <c r="F275" s="81"/>
      <c r="G275" s="82"/>
      <c r="H275" s="82"/>
      <c r="I275" s="83"/>
      <c r="J275" s="83"/>
      <c r="K275" s="81"/>
      <c r="L275" s="84"/>
      <c r="M275" s="84"/>
      <c r="N275" s="81"/>
      <c r="O275" s="80"/>
      <c r="P275" s="80"/>
      <c r="Q275" s="81"/>
    </row>
    <row r="276" spans="1:17" x14ac:dyDescent="0.2">
      <c r="A276" s="71"/>
      <c r="B276" s="475"/>
      <c r="C276" s="78"/>
      <c r="D276" s="80"/>
      <c r="E276" s="80"/>
      <c r="F276" s="81"/>
      <c r="G276" s="82"/>
      <c r="H276" s="82"/>
      <c r="I276" s="83"/>
      <c r="J276" s="83"/>
      <c r="K276" s="81"/>
      <c r="L276" s="84"/>
      <c r="M276" s="84"/>
      <c r="N276" s="81"/>
      <c r="O276" s="80"/>
      <c r="P276" s="80"/>
      <c r="Q276" s="81"/>
    </row>
    <row r="277" spans="1:17" x14ac:dyDescent="0.2">
      <c r="A277" s="71"/>
      <c r="B277" s="475"/>
      <c r="C277" s="78"/>
      <c r="D277" s="80"/>
      <c r="E277" s="80"/>
      <c r="F277" s="81"/>
      <c r="G277" s="82"/>
      <c r="H277" s="82"/>
      <c r="I277" s="83"/>
      <c r="J277" s="83"/>
      <c r="K277" s="81"/>
      <c r="L277" s="84"/>
      <c r="M277" s="84"/>
      <c r="N277" s="81"/>
      <c r="O277" s="80"/>
      <c r="P277" s="80"/>
      <c r="Q277" s="81"/>
    </row>
    <row r="278" spans="1:17" x14ac:dyDescent="0.2">
      <c r="A278" s="71"/>
      <c r="B278" s="475"/>
      <c r="C278" s="78"/>
      <c r="D278" s="80"/>
      <c r="E278" s="80"/>
      <c r="F278" s="81"/>
      <c r="G278" s="82"/>
      <c r="H278" s="82"/>
      <c r="I278" s="83"/>
      <c r="J278" s="83"/>
      <c r="K278" s="81"/>
      <c r="L278" s="84"/>
      <c r="M278" s="84"/>
      <c r="N278" s="81"/>
      <c r="O278" s="80"/>
      <c r="P278" s="80"/>
      <c r="Q278" s="81"/>
    </row>
    <row r="279" spans="1:17" x14ac:dyDescent="0.2">
      <c r="A279" s="71"/>
      <c r="B279" s="475"/>
      <c r="C279" s="78"/>
      <c r="D279" s="80"/>
      <c r="E279" s="80"/>
      <c r="F279" s="81"/>
      <c r="G279" s="82"/>
      <c r="H279" s="82"/>
      <c r="I279" s="83"/>
      <c r="J279" s="83"/>
      <c r="K279" s="81"/>
      <c r="L279" s="84"/>
      <c r="M279" s="84"/>
      <c r="N279" s="81"/>
      <c r="O279" s="80"/>
      <c r="P279" s="80"/>
      <c r="Q279" s="81"/>
    </row>
    <row r="280" spans="1:17" x14ac:dyDescent="0.2">
      <c r="A280" s="71"/>
      <c r="B280" s="475"/>
      <c r="C280" s="78"/>
      <c r="D280" s="80"/>
      <c r="E280" s="80"/>
      <c r="F280" s="81"/>
      <c r="G280" s="82"/>
      <c r="H280" s="82"/>
      <c r="I280" s="83"/>
      <c r="J280" s="83"/>
      <c r="K280" s="81"/>
      <c r="L280" s="84"/>
      <c r="M280" s="84"/>
      <c r="N280" s="81"/>
      <c r="O280" s="80"/>
      <c r="P280" s="80"/>
      <c r="Q280" s="81"/>
    </row>
    <row r="281" spans="1:17" x14ac:dyDescent="0.2">
      <c r="A281" s="71"/>
      <c r="B281" s="475"/>
      <c r="C281" s="78"/>
      <c r="D281" s="80"/>
      <c r="E281" s="80"/>
      <c r="F281" s="81"/>
      <c r="G281" s="82"/>
      <c r="H281" s="82"/>
      <c r="I281" s="83"/>
      <c r="J281" s="83"/>
      <c r="K281" s="81"/>
      <c r="L281" s="84"/>
      <c r="M281" s="84"/>
      <c r="N281" s="81"/>
      <c r="O281" s="80"/>
      <c r="P281" s="80"/>
      <c r="Q281" s="81"/>
    </row>
    <row r="282" spans="1:17" x14ac:dyDescent="0.2">
      <c r="A282" s="71"/>
      <c r="B282" s="475"/>
      <c r="C282" s="78"/>
      <c r="D282" s="80"/>
      <c r="E282" s="80"/>
      <c r="F282" s="81"/>
      <c r="G282" s="82"/>
      <c r="H282" s="82"/>
      <c r="I282" s="83"/>
      <c r="J282" s="83"/>
      <c r="K282" s="81"/>
      <c r="L282" s="84"/>
      <c r="M282" s="84"/>
      <c r="N282" s="81"/>
      <c r="O282" s="80"/>
      <c r="P282" s="80"/>
      <c r="Q282" s="81"/>
    </row>
    <row r="283" spans="1:17" x14ac:dyDescent="0.2">
      <c r="A283" s="71"/>
      <c r="B283" s="475"/>
      <c r="C283" s="78"/>
      <c r="D283" s="80"/>
      <c r="E283" s="80"/>
      <c r="F283" s="81"/>
      <c r="G283" s="82"/>
      <c r="H283" s="82"/>
      <c r="I283" s="83"/>
      <c r="J283" s="83"/>
      <c r="K283" s="81"/>
      <c r="L283" s="84"/>
      <c r="M283" s="84"/>
      <c r="N283" s="81"/>
      <c r="O283" s="80"/>
      <c r="P283" s="80"/>
      <c r="Q283" s="81"/>
    </row>
    <row r="284" spans="1:17" x14ac:dyDescent="0.2">
      <c r="A284" s="71"/>
      <c r="B284" s="475"/>
      <c r="C284" s="78"/>
      <c r="D284" s="80"/>
      <c r="E284" s="80"/>
      <c r="F284" s="81"/>
      <c r="G284" s="82"/>
      <c r="H284" s="82"/>
      <c r="I284" s="83"/>
      <c r="J284" s="83"/>
      <c r="K284" s="81"/>
      <c r="L284" s="84"/>
      <c r="M284" s="84"/>
      <c r="N284" s="81"/>
      <c r="O284" s="80"/>
      <c r="P284" s="80"/>
      <c r="Q284" s="81"/>
    </row>
    <row r="285" spans="1:17" x14ac:dyDescent="0.2">
      <c r="A285" s="71"/>
      <c r="B285" s="475"/>
      <c r="C285" s="78"/>
      <c r="D285" s="80"/>
      <c r="E285" s="80"/>
      <c r="F285" s="81"/>
      <c r="G285" s="82"/>
      <c r="H285" s="82"/>
      <c r="I285" s="83"/>
      <c r="J285" s="83"/>
      <c r="K285" s="81"/>
      <c r="L285" s="84"/>
      <c r="M285" s="84"/>
      <c r="N285" s="81"/>
      <c r="O285" s="80"/>
      <c r="P285" s="80"/>
      <c r="Q285" s="81"/>
    </row>
    <row r="286" spans="1:17" x14ac:dyDescent="0.2">
      <c r="A286" s="71"/>
      <c r="B286" s="475"/>
      <c r="C286" s="78"/>
      <c r="D286" s="80"/>
      <c r="E286" s="80"/>
      <c r="F286" s="81"/>
      <c r="G286" s="82"/>
      <c r="H286" s="82"/>
      <c r="I286" s="83"/>
      <c r="J286" s="83"/>
      <c r="K286" s="81"/>
      <c r="L286" s="84"/>
      <c r="M286" s="84"/>
      <c r="N286" s="81"/>
      <c r="O286" s="80"/>
      <c r="P286" s="80"/>
      <c r="Q286" s="81"/>
    </row>
    <row r="287" spans="1:17" x14ac:dyDescent="0.2">
      <c r="A287" s="71"/>
      <c r="B287" s="475"/>
      <c r="C287" s="78"/>
      <c r="D287" s="80"/>
      <c r="E287" s="80"/>
      <c r="F287" s="81"/>
      <c r="G287" s="82"/>
      <c r="H287" s="82"/>
      <c r="I287" s="83"/>
      <c r="J287" s="83"/>
      <c r="K287" s="81"/>
      <c r="L287" s="84"/>
      <c r="M287" s="84"/>
      <c r="N287" s="81"/>
      <c r="O287" s="80"/>
      <c r="P287" s="80"/>
      <c r="Q287" s="81"/>
    </row>
    <row r="288" spans="1:17" x14ac:dyDescent="0.2">
      <c r="A288" s="71"/>
      <c r="B288" s="475"/>
      <c r="C288" s="78"/>
      <c r="D288" s="80"/>
      <c r="E288" s="80"/>
      <c r="F288" s="81"/>
      <c r="G288" s="82"/>
      <c r="H288" s="82"/>
      <c r="I288" s="83"/>
      <c r="J288" s="83"/>
      <c r="K288" s="81"/>
      <c r="L288" s="84"/>
      <c r="M288" s="84"/>
      <c r="N288" s="81"/>
      <c r="O288" s="80"/>
      <c r="P288" s="80"/>
      <c r="Q288" s="81"/>
    </row>
    <row r="289" spans="1:17" x14ac:dyDescent="0.2">
      <c r="A289" s="71"/>
      <c r="B289" s="475"/>
      <c r="C289" s="78"/>
      <c r="D289" s="80"/>
      <c r="E289" s="80"/>
      <c r="F289" s="81"/>
      <c r="G289" s="82"/>
      <c r="H289" s="82"/>
      <c r="I289" s="83"/>
      <c r="J289" s="83"/>
      <c r="K289" s="81"/>
      <c r="L289" s="84"/>
      <c r="M289" s="84"/>
      <c r="N289" s="81"/>
      <c r="O289" s="80"/>
      <c r="P289" s="80"/>
      <c r="Q289" s="81"/>
    </row>
    <row r="290" spans="1:17" x14ac:dyDescent="0.2">
      <c r="A290" s="71"/>
      <c r="B290" s="475"/>
      <c r="C290" s="78"/>
      <c r="D290" s="80"/>
      <c r="E290" s="80"/>
      <c r="F290" s="81"/>
      <c r="G290" s="82"/>
      <c r="H290" s="82"/>
      <c r="I290" s="83"/>
      <c r="J290" s="83"/>
      <c r="K290" s="81"/>
      <c r="L290" s="84"/>
      <c r="M290" s="84"/>
      <c r="N290" s="81"/>
      <c r="O290" s="80"/>
      <c r="P290" s="80"/>
      <c r="Q290" s="81"/>
    </row>
    <row r="291" spans="1:17" x14ac:dyDescent="0.2">
      <c r="A291" s="71"/>
      <c r="B291" s="475"/>
      <c r="C291" s="78"/>
      <c r="D291" s="80"/>
      <c r="E291" s="80"/>
      <c r="F291" s="81"/>
      <c r="G291" s="82"/>
      <c r="H291" s="82"/>
      <c r="I291" s="83"/>
      <c r="J291" s="83"/>
      <c r="K291" s="81"/>
      <c r="L291" s="84"/>
      <c r="M291" s="84"/>
      <c r="N291" s="81"/>
      <c r="O291" s="80"/>
      <c r="P291" s="80"/>
      <c r="Q291" s="81"/>
    </row>
    <row r="292" spans="1:17" x14ac:dyDescent="0.2">
      <c r="A292" s="71"/>
      <c r="B292" s="475"/>
      <c r="C292" s="78"/>
      <c r="D292" s="80"/>
      <c r="E292" s="80"/>
      <c r="F292" s="81"/>
      <c r="G292" s="82"/>
      <c r="H292" s="82"/>
      <c r="I292" s="83"/>
      <c r="J292" s="83"/>
      <c r="K292" s="81"/>
      <c r="L292" s="84"/>
      <c r="M292" s="84"/>
      <c r="N292" s="81"/>
      <c r="O292" s="80"/>
      <c r="P292" s="80"/>
      <c r="Q292" s="81"/>
    </row>
    <row r="293" spans="1:17" x14ac:dyDescent="0.2">
      <c r="A293" s="71"/>
      <c r="B293" s="475"/>
      <c r="C293" s="78"/>
      <c r="D293" s="80"/>
      <c r="E293" s="80"/>
      <c r="F293" s="81"/>
      <c r="G293" s="82"/>
      <c r="H293" s="82"/>
      <c r="I293" s="83"/>
      <c r="J293" s="83"/>
      <c r="K293" s="81"/>
      <c r="L293" s="84"/>
      <c r="M293" s="84"/>
      <c r="N293" s="81"/>
      <c r="O293" s="80"/>
      <c r="P293" s="80"/>
      <c r="Q293" s="81"/>
    </row>
    <row r="294" spans="1:17" x14ac:dyDescent="0.2">
      <c r="A294" s="71"/>
      <c r="B294" s="475"/>
      <c r="C294" s="78"/>
      <c r="D294" s="80"/>
      <c r="E294" s="80"/>
      <c r="F294" s="81"/>
      <c r="G294" s="82"/>
      <c r="H294" s="82"/>
      <c r="I294" s="83"/>
      <c r="J294" s="83"/>
      <c r="K294" s="81"/>
      <c r="L294" s="84"/>
      <c r="M294" s="84"/>
      <c r="N294" s="81"/>
      <c r="O294" s="80"/>
      <c r="P294" s="80"/>
      <c r="Q294" s="81"/>
    </row>
    <row r="295" spans="1:17" x14ac:dyDescent="0.2">
      <c r="A295" s="71"/>
      <c r="B295" s="475"/>
      <c r="C295" s="78"/>
      <c r="D295" s="80"/>
      <c r="E295" s="80"/>
      <c r="F295" s="81"/>
      <c r="G295" s="82"/>
      <c r="H295" s="82"/>
      <c r="I295" s="83"/>
      <c r="J295" s="83"/>
      <c r="K295" s="81"/>
      <c r="L295" s="84"/>
      <c r="M295" s="84"/>
      <c r="N295" s="81"/>
      <c r="O295" s="80"/>
      <c r="P295" s="80"/>
      <c r="Q295" s="81"/>
    </row>
    <row r="296" spans="1:17" x14ac:dyDescent="0.2">
      <c r="A296" s="71"/>
      <c r="B296" s="475"/>
      <c r="C296" s="78"/>
      <c r="D296" s="80"/>
      <c r="E296" s="80"/>
      <c r="F296" s="81"/>
      <c r="G296" s="82"/>
      <c r="H296" s="82"/>
      <c r="I296" s="83"/>
      <c r="J296" s="83"/>
      <c r="K296" s="81"/>
      <c r="L296" s="84"/>
      <c r="M296" s="84"/>
      <c r="N296" s="81"/>
      <c r="O296" s="80"/>
      <c r="P296" s="80"/>
      <c r="Q296" s="81"/>
    </row>
    <row r="297" spans="1:17" x14ac:dyDescent="0.2">
      <c r="A297" s="71"/>
      <c r="B297" s="475"/>
      <c r="C297" s="78"/>
      <c r="D297" s="80"/>
      <c r="E297" s="80"/>
      <c r="F297" s="81"/>
      <c r="G297" s="82"/>
      <c r="H297" s="82"/>
      <c r="I297" s="83"/>
      <c r="J297" s="83"/>
      <c r="K297" s="81"/>
      <c r="L297" s="84"/>
      <c r="M297" s="84"/>
      <c r="N297" s="81"/>
      <c r="O297" s="80"/>
      <c r="P297" s="80"/>
      <c r="Q297" s="81"/>
    </row>
    <row r="298" spans="1:17" x14ac:dyDescent="0.2">
      <c r="A298" s="71"/>
      <c r="B298" s="475"/>
      <c r="C298" s="78"/>
      <c r="D298" s="80"/>
      <c r="E298" s="80"/>
      <c r="F298" s="81"/>
      <c r="G298" s="82"/>
      <c r="H298" s="82"/>
      <c r="I298" s="83"/>
      <c r="J298" s="83"/>
      <c r="K298" s="81"/>
      <c r="L298" s="84"/>
      <c r="M298" s="84"/>
      <c r="N298" s="81"/>
      <c r="O298" s="80"/>
      <c r="P298" s="80"/>
      <c r="Q298" s="81"/>
    </row>
    <row r="299" spans="1:17" x14ac:dyDescent="0.2">
      <c r="A299" s="71"/>
      <c r="B299" s="475"/>
      <c r="C299" s="78"/>
      <c r="D299" s="80"/>
      <c r="E299" s="80"/>
      <c r="F299" s="81"/>
      <c r="G299" s="82"/>
      <c r="H299" s="82"/>
      <c r="I299" s="83"/>
      <c r="J299" s="83"/>
      <c r="K299" s="81"/>
      <c r="L299" s="84"/>
      <c r="M299" s="84"/>
      <c r="N299" s="81"/>
      <c r="O299" s="80"/>
      <c r="P299" s="80"/>
      <c r="Q299" s="81"/>
    </row>
    <row r="300" spans="1:17" x14ac:dyDescent="0.2">
      <c r="A300" s="71"/>
      <c r="B300" s="475"/>
      <c r="C300" s="78"/>
      <c r="D300" s="80"/>
      <c r="E300" s="80"/>
      <c r="F300" s="81"/>
      <c r="G300" s="82"/>
      <c r="H300" s="82"/>
      <c r="I300" s="83"/>
      <c r="J300" s="83"/>
      <c r="K300" s="81"/>
      <c r="L300" s="84"/>
      <c r="M300" s="84"/>
      <c r="N300" s="81"/>
      <c r="O300" s="80"/>
      <c r="P300" s="80"/>
      <c r="Q300" s="81"/>
    </row>
    <row r="301" spans="1:17" x14ac:dyDescent="0.2">
      <c r="A301" s="71"/>
      <c r="B301" s="475"/>
      <c r="C301" s="78"/>
      <c r="D301" s="80"/>
      <c r="E301" s="80"/>
      <c r="F301" s="81"/>
      <c r="G301" s="82"/>
      <c r="H301" s="82"/>
      <c r="I301" s="83"/>
      <c r="J301" s="83"/>
      <c r="K301" s="81"/>
      <c r="L301" s="84"/>
      <c r="M301" s="84"/>
      <c r="N301" s="81"/>
      <c r="O301" s="80"/>
      <c r="P301" s="80"/>
      <c r="Q301" s="81"/>
    </row>
    <row r="302" spans="1:17" x14ac:dyDescent="0.2">
      <c r="A302" s="71"/>
      <c r="B302" s="475"/>
      <c r="C302" s="78"/>
      <c r="D302" s="80"/>
      <c r="E302" s="80"/>
      <c r="F302" s="81"/>
      <c r="G302" s="82"/>
      <c r="H302" s="82"/>
      <c r="I302" s="83"/>
      <c r="J302" s="83"/>
      <c r="K302" s="81"/>
      <c r="L302" s="84"/>
      <c r="M302" s="84"/>
      <c r="N302" s="81"/>
      <c r="O302" s="80"/>
      <c r="P302" s="80"/>
      <c r="Q302" s="81"/>
    </row>
    <row r="303" spans="1:17" x14ac:dyDescent="0.2">
      <c r="A303" s="71"/>
      <c r="B303" s="475"/>
      <c r="C303" s="78"/>
      <c r="D303" s="80"/>
      <c r="E303" s="80"/>
      <c r="F303" s="81"/>
      <c r="G303" s="82"/>
      <c r="H303" s="82"/>
      <c r="I303" s="83"/>
      <c r="J303" s="83"/>
      <c r="K303" s="81"/>
      <c r="L303" s="84"/>
      <c r="M303" s="84"/>
      <c r="N303" s="81"/>
      <c r="O303" s="80"/>
      <c r="P303" s="80"/>
      <c r="Q303" s="81"/>
    </row>
    <row r="304" spans="1:17" x14ac:dyDescent="0.2">
      <c r="A304" s="71"/>
      <c r="B304" s="475"/>
      <c r="C304" s="78"/>
      <c r="D304" s="80"/>
      <c r="E304" s="80"/>
      <c r="F304" s="81"/>
      <c r="G304" s="82"/>
      <c r="H304" s="82"/>
      <c r="I304" s="83"/>
      <c r="J304" s="83"/>
      <c r="K304" s="81"/>
      <c r="L304" s="84"/>
      <c r="M304" s="84"/>
      <c r="N304" s="81"/>
      <c r="O304" s="80"/>
      <c r="P304" s="80"/>
      <c r="Q304" s="81"/>
    </row>
    <row r="305" spans="1:17" x14ac:dyDescent="0.2">
      <c r="A305" s="71"/>
      <c r="B305" s="475"/>
      <c r="C305" s="78"/>
      <c r="D305" s="80"/>
      <c r="E305" s="80"/>
      <c r="F305" s="81"/>
      <c r="G305" s="82"/>
      <c r="H305" s="82"/>
      <c r="I305" s="83"/>
      <c r="J305" s="83"/>
      <c r="K305" s="81"/>
      <c r="L305" s="84"/>
      <c r="M305" s="84"/>
      <c r="N305" s="81"/>
      <c r="O305" s="80"/>
      <c r="P305" s="80"/>
      <c r="Q305" s="81"/>
    </row>
    <row r="306" spans="1:17" x14ac:dyDescent="0.2">
      <c r="A306" s="71"/>
      <c r="B306" s="475"/>
      <c r="C306" s="78"/>
      <c r="D306" s="80"/>
      <c r="E306" s="80"/>
      <c r="F306" s="81"/>
      <c r="G306" s="82"/>
      <c r="H306" s="82"/>
      <c r="I306" s="83"/>
      <c r="J306" s="83"/>
      <c r="K306" s="81"/>
      <c r="L306" s="84"/>
      <c r="M306" s="84"/>
      <c r="N306" s="81"/>
      <c r="O306" s="80"/>
      <c r="P306" s="80"/>
      <c r="Q306" s="81"/>
    </row>
    <row r="307" spans="1:17" x14ac:dyDescent="0.2">
      <c r="A307" s="71"/>
      <c r="B307" s="475"/>
      <c r="C307" s="78"/>
      <c r="D307" s="80"/>
      <c r="E307" s="80"/>
      <c r="F307" s="81"/>
      <c r="G307" s="82"/>
      <c r="H307" s="82"/>
      <c r="I307" s="83"/>
      <c r="J307" s="83"/>
      <c r="K307" s="81"/>
      <c r="L307" s="84"/>
      <c r="M307" s="84"/>
      <c r="N307" s="81"/>
      <c r="O307" s="80"/>
      <c r="P307" s="80"/>
      <c r="Q307" s="81"/>
    </row>
    <row r="308" spans="1:17" x14ac:dyDescent="0.2">
      <c r="A308" s="71"/>
      <c r="B308" s="475"/>
      <c r="C308" s="78"/>
      <c r="D308" s="80"/>
      <c r="E308" s="80"/>
      <c r="F308" s="81"/>
      <c r="G308" s="82"/>
      <c r="H308" s="82"/>
      <c r="I308" s="83"/>
      <c r="J308" s="83"/>
      <c r="K308" s="81"/>
      <c r="L308" s="84"/>
      <c r="M308" s="84"/>
      <c r="N308" s="81"/>
      <c r="O308" s="80"/>
      <c r="P308" s="80"/>
      <c r="Q308" s="81"/>
    </row>
    <row r="309" spans="1:17" x14ac:dyDescent="0.2">
      <c r="A309" s="71"/>
      <c r="B309" s="475"/>
      <c r="C309" s="78"/>
      <c r="D309" s="80"/>
      <c r="E309" s="80"/>
      <c r="F309" s="81"/>
      <c r="G309" s="82"/>
      <c r="H309" s="82"/>
      <c r="I309" s="83"/>
      <c r="J309" s="83"/>
      <c r="K309" s="81"/>
      <c r="L309" s="84"/>
      <c r="M309" s="84"/>
      <c r="N309" s="81"/>
      <c r="O309" s="80"/>
      <c r="P309" s="80"/>
      <c r="Q309" s="81"/>
    </row>
    <row r="310" spans="1:17" x14ac:dyDescent="0.2">
      <c r="A310" s="71"/>
      <c r="B310" s="475"/>
      <c r="C310" s="78"/>
      <c r="D310" s="80"/>
      <c r="E310" s="80"/>
      <c r="F310" s="81"/>
      <c r="G310" s="82"/>
      <c r="H310" s="82"/>
      <c r="I310" s="83"/>
      <c r="J310" s="83"/>
      <c r="K310" s="81"/>
      <c r="L310" s="84"/>
      <c r="M310" s="84"/>
      <c r="N310" s="81"/>
      <c r="O310" s="80"/>
      <c r="P310" s="80"/>
      <c r="Q310" s="81"/>
    </row>
    <row r="311" spans="1:17" x14ac:dyDescent="0.2">
      <c r="A311" s="71"/>
      <c r="B311" s="475"/>
      <c r="C311" s="78"/>
      <c r="D311" s="80"/>
      <c r="E311" s="80"/>
      <c r="F311" s="81"/>
      <c r="G311" s="82"/>
      <c r="H311" s="82"/>
      <c r="I311" s="83"/>
      <c r="J311" s="83"/>
      <c r="K311" s="81"/>
      <c r="L311" s="84"/>
      <c r="M311" s="84"/>
      <c r="N311" s="81"/>
      <c r="O311" s="80"/>
      <c r="P311" s="80"/>
      <c r="Q311" s="81"/>
    </row>
    <row r="312" spans="1:17" x14ac:dyDescent="0.2">
      <c r="A312" s="71"/>
      <c r="B312" s="475"/>
      <c r="C312" s="78"/>
      <c r="D312" s="80"/>
      <c r="E312" s="80"/>
      <c r="F312" s="81"/>
      <c r="G312" s="82"/>
      <c r="H312" s="82"/>
      <c r="I312" s="83"/>
      <c r="J312" s="83"/>
      <c r="K312" s="81"/>
      <c r="L312" s="84"/>
      <c r="M312" s="84"/>
      <c r="N312" s="81"/>
      <c r="O312" s="80"/>
      <c r="P312" s="80"/>
      <c r="Q312" s="81"/>
    </row>
    <row r="313" spans="1:17" x14ac:dyDescent="0.2">
      <c r="A313" s="71"/>
      <c r="B313" s="475"/>
      <c r="C313" s="78"/>
      <c r="D313" s="80"/>
      <c r="E313" s="80"/>
      <c r="F313" s="81"/>
      <c r="G313" s="82"/>
      <c r="H313" s="82"/>
      <c r="I313" s="83"/>
      <c r="J313" s="83"/>
      <c r="K313" s="81"/>
      <c r="L313" s="84"/>
      <c r="M313" s="84"/>
      <c r="N313" s="81"/>
      <c r="O313" s="80"/>
      <c r="P313" s="80"/>
      <c r="Q313" s="81"/>
    </row>
    <row r="314" spans="1:17" x14ac:dyDescent="0.2">
      <c r="A314" s="71"/>
      <c r="B314" s="475"/>
      <c r="C314" s="78"/>
      <c r="D314" s="80"/>
      <c r="E314" s="80"/>
      <c r="F314" s="81"/>
      <c r="G314" s="82"/>
      <c r="H314" s="82"/>
      <c r="I314" s="83"/>
      <c r="J314" s="83"/>
      <c r="K314" s="81"/>
      <c r="L314" s="84"/>
      <c r="M314" s="84"/>
      <c r="N314" s="81"/>
      <c r="O314" s="80"/>
      <c r="P314" s="80"/>
      <c r="Q314" s="81"/>
    </row>
    <row r="315" spans="1:17" x14ac:dyDescent="0.2">
      <c r="A315" s="71"/>
      <c r="B315" s="475"/>
      <c r="C315" s="78"/>
      <c r="D315" s="80"/>
      <c r="E315" s="80"/>
      <c r="F315" s="81"/>
      <c r="G315" s="82"/>
      <c r="H315" s="82"/>
      <c r="I315" s="83"/>
      <c r="J315" s="83"/>
      <c r="K315" s="81"/>
      <c r="L315" s="84"/>
      <c r="M315" s="84"/>
      <c r="N315" s="81"/>
      <c r="O315" s="80"/>
      <c r="P315" s="80"/>
      <c r="Q315" s="81"/>
    </row>
    <row r="316" spans="1:17" x14ac:dyDescent="0.2">
      <c r="A316" s="71"/>
      <c r="B316" s="475"/>
      <c r="C316" s="78"/>
      <c r="D316" s="80"/>
      <c r="E316" s="80"/>
      <c r="F316" s="81"/>
      <c r="G316" s="82"/>
      <c r="H316" s="82"/>
      <c r="I316" s="83"/>
      <c r="J316" s="83"/>
      <c r="K316" s="81"/>
      <c r="L316" s="84"/>
      <c r="M316" s="84"/>
      <c r="N316" s="81"/>
      <c r="O316" s="80"/>
      <c r="P316" s="80"/>
      <c r="Q316" s="81"/>
    </row>
    <row r="317" spans="1:17" x14ac:dyDescent="0.2">
      <c r="A317" s="71"/>
      <c r="B317" s="475"/>
      <c r="C317" s="78"/>
      <c r="D317" s="80"/>
      <c r="E317" s="80"/>
      <c r="F317" s="81"/>
      <c r="G317" s="82"/>
      <c r="H317" s="82"/>
      <c r="I317" s="83"/>
      <c r="J317" s="83"/>
      <c r="K317" s="81"/>
      <c r="L317" s="84"/>
      <c r="M317" s="84"/>
      <c r="N317" s="81"/>
      <c r="O317" s="80"/>
      <c r="P317" s="80"/>
      <c r="Q317" s="81"/>
    </row>
    <row r="318" spans="1:17" x14ac:dyDescent="0.2">
      <c r="A318" s="71"/>
      <c r="B318" s="475"/>
      <c r="C318" s="78"/>
      <c r="D318" s="80"/>
      <c r="E318" s="80"/>
      <c r="F318" s="81"/>
      <c r="G318" s="82"/>
      <c r="H318" s="82"/>
      <c r="I318" s="83"/>
      <c r="J318" s="83"/>
      <c r="K318" s="81"/>
      <c r="L318" s="84"/>
      <c r="M318" s="84"/>
      <c r="N318" s="81"/>
      <c r="O318" s="80"/>
      <c r="P318" s="80"/>
      <c r="Q318" s="81"/>
    </row>
    <row r="319" spans="1:17" x14ac:dyDescent="0.2">
      <c r="A319" s="71"/>
      <c r="B319" s="475"/>
      <c r="C319" s="78"/>
      <c r="D319" s="80"/>
      <c r="E319" s="80"/>
      <c r="F319" s="81"/>
      <c r="G319" s="82"/>
      <c r="H319" s="82"/>
      <c r="I319" s="83"/>
      <c r="J319" s="83"/>
      <c r="K319" s="81"/>
      <c r="L319" s="84"/>
      <c r="M319" s="84"/>
      <c r="N319" s="81"/>
      <c r="O319" s="80"/>
      <c r="P319" s="80"/>
      <c r="Q319" s="81"/>
    </row>
    <row r="320" spans="1:17" x14ac:dyDescent="0.2">
      <c r="A320" s="71"/>
      <c r="B320" s="475"/>
      <c r="C320" s="78"/>
      <c r="D320" s="80"/>
      <c r="E320" s="80"/>
      <c r="F320" s="81"/>
      <c r="G320" s="82"/>
      <c r="H320" s="82"/>
      <c r="I320" s="83"/>
      <c r="J320" s="83"/>
      <c r="K320" s="81"/>
      <c r="L320" s="84"/>
      <c r="M320" s="84"/>
      <c r="N320" s="81"/>
      <c r="O320" s="80"/>
      <c r="P320" s="80"/>
      <c r="Q320" s="81"/>
    </row>
    <row r="321" spans="1:17" x14ac:dyDescent="0.2">
      <c r="A321" s="71"/>
      <c r="B321" s="475"/>
      <c r="C321" s="78"/>
      <c r="D321" s="80"/>
      <c r="E321" s="80"/>
      <c r="F321" s="81"/>
      <c r="G321" s="82"/>
      <c r="H321" s="82"/>
      <c r="I321" s="83"/>
      <c r="J321" s="83"/>
      <c r="K321" s="81"/>
      <c r="L321" s="84"/>
      <c r="M321" s="84"/>
      <c r="N321" s="81"/>
      <c r="O321" s="80"/>
      <c r="P321" s="80"/>
      <c r="Q321" s="81"/>
    </row>
    <row r="322" spans="1:17" x14ac:dyDescent="0.2">
      <c r="A322" s="71"/>
      <c r="B322" s="475"/>
      <c r="C322" s="78"/>
      <c r="D322" s="80"/>
      <c r="E322" s="80"/>
      <c r="F322" s="81"/>
      <c r="G322" s="82"/>
      <c r="H322" s="82"/>
      <c r="I322" s="83"/>
      <c r="J322" s="83"/>
      <c r="K322" s="81"/>
      <c r="L322" s="84"/>
      <c r="M322" s="84"/>
      <c r="N322" s="81"/>
      <c r="O322" s="80"/>
      <c r="P322" s="80"/>
      <c r="Q322" s="81"/>
    </row>
    <row r="323" spans="1:17" x14ac:dyDescent="0.2">
      <c r="A323" s="71"/>
      <c r="B323" s="475"/>
      <c r="C323" s="78"/>
      <c r="D323" s="80"/>
      <c r="E323" s="80"/>
      <c r="F323" s="81"/>
      <c r="G323" s="82"/>
      <c r="H323" s="82"/>
      <c r="I323" s="83"/>
      <c r="J323" s="83"/>
      <c r="K323" s="81"/>
      <c r="L323" s="84"/>
      <c r="M323" s="84"/>
      <c r="N323" s="81"/>
      <c r="O323" s="80"/>
      <c r="P323" s="80"/>
      <c r="Q323" s="81"/>
    </row>
    <row r="324" spans="1:17" x14ac:dyDescent="0.2">
      <c r="A324" s="71"/>
      <c r="B324" s="475"/>
      <c r="C324" s="78"/>
      <c r="D324" s="80"/>
      <c r="E324" s="80"/>
      <c r="F324" s="81"/>
      <c r="G324" s="82"/>
      <c r="H324" s="82"/>
      <c r="I324" s="83"/>
      <c r="J324" s="83"/>
      <c r="K324" s="81"/>
      <c r="L324" s="84"/>
      <c r="M324" s="84"/>
      <c r="N324" s="81"/>
      <c r="O324" s="80"/>
      <c r="P324" s="80"/>
      <c r="Q324" s="81"/>
    </row>
    <row r="325" spans="1:17" x14ac:dyDescent="0.2">
      <c r="A325" s="71"/>
      <c r="B325" s="475"/>
      <c r="C325" s="78"/>
      <c r="D325" s="80"/>
      <c r="E325" s="80"/>
      <c r="F325" s="81"/>
      <c r="G325" s="82"/>
      <c r="H325" s="82"/>
      <c r="I325" s="83"/>
      <c r="J325" s="83"/>
      <c r="K325" s="81"/>
      <c r="L325" s="84"/>
      <c r="M325" s="84"/>
      <c r="N325" s="81"/>
      <c r="O325" s="80"/>
      <c r="P325" s="80"/>
      <c r="Q325" s="81"/>
    </row>
    <row r="326" spans="1:17" x14ac:dyDescent="0.2">
      <c r="A326" s="71"/>
      <c r="B326" s="475"/>
      <c r="C326" s="78"/>
      <c r="D326" s="80"/>
      <c r="E326" s="80"/>
      <c r="F326" s="81"/>
      <c r="G326" s="82"/>
      <c r="H326" s="82"/>
      <c r="I326" s="83"/>
      <c r="J326" s="83"/>
      <c r="K326" s="81"/>
      <c r="L326" s="84"/>
      <c r="M326" s="84"/>
      <c r="N326" s="81"/>
      <c r="O326" s="80"/>
      <c r="P326" s="80"/>
      <c r="Q326" s="81"/>
    </row>
    <row r="327" spans="1:17" x14ac:dyDescent="0.2">
      <c r="A327" s="71"/>
      <c r="B327" s="475"/>
      <c r="C327" s="78"/>
      <c r="D327" s="80"/>
      <c r="E327" s="80"/>
      <c r="F327" s="81"/>
      <c r="G327" s="82"/>
      <c r="H327" s="82"/>
      <c r="I327" s="83"/>
      <c r="J327" s="83"/>
      <c r="K327" s="81"/>
      <c r="L327" s="84"/>
      <c r="M327" s="84"/>
      <c r="N327" s="81"/>
      <c r="O327" s="80"/>
      <c r="P327" s="80"/>
      <c r="Q327" s="81"/>
    </row>
    <row r="328" spans="1:17" x14ac:dyDescent="0.2">
      <c r="A328" s="71"/>
      <c r="B328" s="475"/>
      <c r="C328" s="78"/>
      <c r="D328" s="80"/>
      <c r="E328" s="80"/>
      <c r="F328" s="81"/>
      <c r="G328" s="82"/>
      <c r="H328" s="82"/>
      <c r="I328" s="83"/>
      <c r="J328" s="83"/>
      <c r="K328" s="81"/>
      <c r="L328" s="84"/>
      <c r="M328" s="84"/>
      <c r="N328" s="81"/>
      <c r="O328" s="80"/>
      <c r="P328" s="80"/>
      <c r="Q328" s="81"/>
    </row>
    <row r="329" spans="1:17" x14ac:dyDescent="0.2">
      <c r="A329" s="71"/>
      <c r="B329" s="475"/>
      <c r="C329" s="78"/>
      <c r="D329" s="80"/>
      <c r="E329" s="80"/>
      <c r="F329" s="81"/>
      <c r="G329" s="82"/>
      <c r="H329" s="82"/>
      <c r="I329" s="83"/>
      <c r="J329" s="83"/>
      <c r="K329" s="81"/>
      <c r="L329" s="84"/>
      <c r="M329" s="84"/>
      <c r="N329" s="81"/>
      <c r="O329" s="80"/>
      <c r="P329" s="80"/>
      <c r="Q329" s="81"/>
    </row>
    <row r="330" spans="1:17" x14ac:dyDescent="0.2">
      <c r="A330" s="71"/>
      <c r="B330" s="475"/>
      <c r="C330" s="78"/>
      <c r="D330" s="80"/>
      <c r="E330" s="80"/>
      <c r="F330" s="81"/>
      <c r="G330" s="82"/>
      <c r="H330" s="82"/>
      <c r="I330" s="83"/>
      <c r="J330" s="83"/>
      <c r="K330" s="81"/>
      <c r="L330" s="84"/>
      <c r="M330" s="84"/>
      <c r="N330" s="81"/>
      <c r="O330" s="80"/>
      <c r="P330" s="80"/>
      <c r="Q330" s="81"/>
    </row>
    <row r="331" spans="1:17" x14ac:dyDescent="0.2">
      <c r="A331" s="71"/>
      <c r="B331" s="475"/>
      <c r="C331" s="78"/>
      <c r="D331" s="80"/>
      <c r="E331" s="80"/>
      <c r="F331" s="81"/>
      <c r="G331" s="82"/>
      <c r="H331" s="82"/>
      <c r="I331" s="83"/>
      <c r="J331" s="83"/>
      <c r="K331" s="81"/>
      <c r="L331" s="84"/>
      <c r="M331" s="84"/>
      <c r="N331" s="81"/>
      <c r="O331" s="80"/>
      <c r="P331" s="80"/>
      <c r="Q331" s="81"/>
    </row>
    <row r="332" spans="1:17" x14ac:dyDescent="0.2">
      <c r="A332" s="71"/>
      <c r="B332" s="475"/>
      <c r="C332" s="78"/>
      <c r="D332" s="80"/>
      <c r="E332" s="80"/>
      <c r="F332" s="81"/>
      <c r="G332" s="82"/>
      <c r="H332" s="82"/>
      <c r="I332" s="83"/>
      <c r="J332" s="83"/>
      <c r="K332" s="81"/>
      <c r="L332" s="84"/>
      <c r="M332" s="84"/>
      <c r="N332" s="81"/>
      <c r="O332" s="80"/>
      <c r="P332" s="80"/>
      <c r="Q332" s="81"/>
    </row>
    <row r="333" spans="1:17" x14ac:dyDescent="0.2">
      <c r="A333" s="71"/>
      <c r="B333" s="475"/>
      <c r="C333" s="78"/>
      <c r="D333" s="80"/>
      <c r="E333" s="80"/>
      <c r="F333" s="81"/>
      <c r="G333" s="82"/>
      <c r="H333" s="82"/>
      <c r="I333" s="83"/>
      <c r="J333" s="83"/>
      <c r="K333" s="81"/>
      <c r="L333" s="84"/>
      <c r="M333" s="84"/>
      <c r="N333" s="81"/>
      <c r="O333" s="80"/>
      <c r="P333" s="80"/>
      <c r="Q333" s="81"/>
    </row>
    <row r="334" spans="1:17" x14ac:dyDescent="0.2">
      <c r="A334" s="71"/>
      <c r="B334" s="475"/>
      <c r="C334" s="78"/>
      <c r="D334" s="80"/>
      <c r="E334" s="80"/>
      <c r="F334" s="81"/>
      <c r="G334" s="82"/>
      <c r="H334" s="82"/>
      <c r="I334" s="83"/>
      <c r="J334" s="83"/>
      <c r="K334" s="81"/>
      <c r="L334" s="84"/>
      <c r="M334" s="84"/>
      <c r="N334" s="81"/>
      <c r="O334" s="80"/>
      <c r="P334" s="80"/>
      <c r="Q334" s="81"/>
    </row>
    <row r="335" spans="1:17" x14ac:dyDescent="0.2">
      <c r="A335" s="71"/>
      <c r="B335" s="475"/>
      <c r="C335" s="78"/>
      <c r="D335" s="80"/>
      <c r="E335" s="80"/>
      <c r="F335" s="81"/>
      <c r="G335" s="82"/>
      <c r="H335" s="82"/>
      <c r="I335" s="83"/>
      <c r="J335" s="83"/>
      <c r="K335" s="81"/>
      <c r="L335" s="84"/>
      <c r="M335" s="84"/>
      <c r="N335" s="81"/>
      <c r="O335" s="80"/>
      <c r="P335" s="80"/>
      <c r="Q335" s="81"/>
    </row>
    <row r="336" spans="1:17" x14ac:dyDescent="0.2">
      <c r="A336" s="71"/>
      <c r="B336" s="475"/>
      <c r="C336" s="78"/>
      <c r="D336" s="80"/>
      <c r="E336" s="80"/>
      <c r="F336" s="81"/>
      <c r="G336" s="82"/>
      <c r="H336" s="82"/>
      <c r="I336" s="83"/>
      <c r="J336" s="83"/>
      <c r="K336" s="81"/>
      <c r="L336" s="84"/>
      <c r="M336" s="84"/>
      <c r="N336" s="81"/>
      <c r="O336" s="80"/>
      <c r="P336" s="80"/>
      <c r="Q336" s="81"/>
    </row>
    <row r="337" spans="1:17" x14ac:dyDescent="0.2">
      <c r="A337" s="71"/>
      <c r="B337" s="475"/>
      <c r="C337" s="78"/>
      <c r="D337" s="80"/>
      <c r="E337" s="80"/>
      <c r="F337" s="81"/>
      <c r="G337" s="82"/>
      <c r="H337" s="82"/>
      <c r="I337" s="83"/>
      <c r="J337" s="83"/>
      <c r="K337" s="81"/>
      <c r="L337" s="84"/>
      <c r="M337" s="84"/>
      <c r="N337" s="81"/>
      <c r="O337" s="80"/>
      <c r="P337" s="80"/>
      <c r="Q337" s="81"/>
    </row>
    <row r="338" spans="1:17" x14ac:dyDescent="0.2">
      <c r="A338" s="71"/>
      <c r="B338" s="71"/>
      <c r="C338" s="77"/>
      <c r="D338" s="71"/>
      <c r="E338" s="71"/>
      <c r="F338" s="85"/>
      <c r="G338" s="85"/>
      <c r="H338" s="85"/>
      <c r="I338" s="85"/>
      <c r="J338" s="85"/>
      <c r="K338" s="85"/>
      <c r="L338" s="71"/>
      <c r="M338" s="71"/>
      <c r="N338" s="85"/>
      <c r="O338" s="71"/>
      <c r="P338" s="71"/>
      <c r="Q338" s="85"/>
    </row>
    <row r="339" spans="1:17" x14ac:dyDescent="0.2">
      <c r="A339" s="71"/>
      <c r="B339" s="71"/>
      <c r="C339" s="77"/>
      <c r="D339" s="71"/>
      <c r="E339" s="71"/>
      <c r="F339" s="85"/>
      <c r="G339" s="85"/>
      <c r="H339" s="85"/>
      <c r="I339" s="85"/>
      <c r="J339" s="85"/>
      <c r="K339" s="85"/>
      <c r="L339" s="71"/>
      <c r="M339" s="71"/>
      <c r="N339" s="85"/>
      <c r="O339" s="71"/>
      <c r="P339" s="71"/>
      <c r="Q339" s="85"/>
    </row>
    <row r="340" spans="1:17" x14ac:dyDescent="0.2">
      <c r="A340" s="71"/>
      <c r="B340" s="71"/>
      <c r="C340" s="77"/>
      <c r="D340" s="71"/>
      <c r="E340" s="71"/>
      <c r="F340" s="85"/>
      <c r="G340" s="85"/>
      <c r="H340" s="85"/>
      <c r="I340" s="85"/>
      <c r="J340" s="85"/>
      <c r="K340" s="85"/>
      <c r="L340" s="71"/>
      <c r="M340" s="71"/>
      <c r="N340" s="85"/>
      <c r="O340" s="71"/>
      <c r="P340" s="71"/>
      <c r="Q340" s="85"/>
    </row>
    <row r="341" spans="1:17" x14ac:dyDescent="0.2">
      <c r="A341" s="71"/>
      <c r="B341" s="71"/>
      <c r="C341" s="77"/>
      <c r="D341" s="71"/>
      <c r="E341" s="71"/>
      <c r="F341" s="85"/>
      <c r="G341" s="85"/>
      <c r="H341" s="85"/>
      <c r="I341" s="85"/>
      <c r="J341" s="85"/>
      <c r="K341" s="85"/>
      <c r="L341" s="71"/>
      <c r="M341" s="71"/>
      <c r="N341" s="85"/>
      <c r="O341" s="71"/>
      <c r="P341" s="71"/>
      <c r="Q341" s="85"/>
    </row>
    <row r="342" spans="1:17" x14ac:dyDescent="0.2">
      <c r="A342" s="71"/>
      <c r="B342" s="71"/>
      <c r="C342" s="77"/>
      <c r="D342" s="71"/>
      <c r="E342" s="71"/>
      <c r="F342" s="85"/>
      <c r="G342" s="85"/>
      <c r="H342" s="85"/>
      <c r="I342" s="85"/>
      <c r="J342" s="85"/>
      <c r="K342" s="85"/>
      <c r="L342" s="71"/>
      <c r="M342" s="71"/>
      <c r="N342" s="85"/>
      <c r="O342" s="71"/>
      <c r="P342" s="71"/>
      <c r="Q342" s="85"/>
    </row>
    <row r="343" spans="1:17" x14ac:dyDescent="0.2">
      <c r="A343" s="71"/>
      <c r="B343" s="71"/>
      <c r="C343" s="77"/>
      <c r="D343" s="71"/>
      <c r="E343" s="71"/>
      <c r="F343" s="85"/>
      <c r="G343" s="85"/>
      <c r="H343" s="85"/>
      <c r="I343" s="85"/>
      <c r="J343" s="85"/>
      <c r="K343" s="85"/>
      <c r="L343" s="71"/>
      <c r="M343" s="71"/>
      <c r="N343" s="85"/>
      <c r="O343" s="71"/>
      <c r="P343" s="71"/>
      <c r="Q343" s="85"/>
    </row>
  </sheetData>
  <mergeCells count="58">
    <mergeCell ref="B57:B58"/>
    <mergeCell ref="B2:Q2"/>
    <mergeCell ref="B3:Q3"/>
    <mergeCell ref="B4:Q4"/>
    <mergeCell ref="D5:F5"/>
    <mergeCell ref="G5:H5"/>
    <mergeCell ref="I5:K5"/>
    <mergeCell ref="L5:N5"/>
    <mergeCell ref="O5:Q5"/>
    <mergeCell ref="B8:B20"/>
    <mergeCell ref="B21:B24"/>
    <mergeCell ref="B25:B47"/>
    <mergeCell ref="B48:B49"/>
    <mergeCell ref="B50:B56"/>
    <mergeCell ref="O77:Q77"/>
    <mergeCell ref="B80:B92"/>
    <mergeCell ref="B59:B60"/>
    <mergeCell ref="B61:B68"/>
    <mergeCell ref="B69:B72"/>
    <mergeCell ref="B74:Q74"/>
    <mergeCell ref="B75:Q75"/>
    <mergeCell ref="B76:Q76"/>
    <mergeCell ref="B131:B132"/>
    <mergeCell ref="D77:F77"/>
    <mergeCell ref="G77:H77"/>
    <mergeCell ref="I77:K77"/>
    <mergeCell ref="L77:N77"/>
    <mergeCell ref="B93:B96"/>
    <mergeCell ref="B97:B119"/>
    <mergeCell ref="B120:B121"/>
    <mergeCell ref="B122:B128"/>
    <mergeCell ref="B129:B130"/>
    <mergeCell ref="B201:B202"/>
    <mergeCell ref="B133:B140"/>
    <mergeCell ref="B141:B144"/>
    <mergeCell ref="B146:Q146"/>
    <mergeCell ref="B147:Q147"/>
    <mergeCell ref="B148:Q148"/>
    <mergeCell ref="D149:F149"/>
    <mergeCell ref="G149:H149"/>
    <mergeCell ref="I149:K149"/>
    <mergeCell ref="L149:N149"/>
    <mergeCell ref="O149:Q149"/>
    <mergeCell ref="B152:B164"/>
    <mergeCell ref="B165:B168"/>
    <mergeCell ref="B169:B191"/>
    <mergeCell ref="B192:B193"/>
    <mergeCell ref="B194:B200"/>
    <mergeCell ref="B243:B255"/>
    <mergeCell ref="B256:B260"/>
    <mergeCell ref="B261:B265"/>
    <mergeCell ref="B266:B337"/>
    <mergeCell ref="B203:B204"/>
    <mergeCell ref="B205:B212"/>
    <mergeCell ref="B213:B216"/>
    <mergeCell ref="B230:B236"/>
    <mergeCell ref="B237:B238"/>
    <mergeCell ref="B239:B242"/>
  </mergeCells>
  <conditionalFormatting sqref="C7">
    <cfRule type="cellIs" dxfId="120" priority="45" operator="lessThan">
      <formula>0</formula>
    </cfRule>
  </conditionalFormatting>
  <conditionalFormatting sqref="C25">
    <cfRule type="cellIs" dxfId="119" priority="43" operator="lessThan">
      <formula>0</formula>
    </cfRule>
  </conditionalFormatting>
  <conditionalFormatting sqref="C69">
    <cfRule type="cellIs" dxfId="118" priority="44" operator="lessThan">
      <formula>0</formula>
    </cfRule>
  </conditionalFormatting>
  <conditionalFormatting sqref="C79">
    <cfRule type="cellIs" dxfId="117" priority="42" operator="lessThan">
      <formula>0</formula>
    </cfRule>
  </conditionalFormatting>
  <conditionalFormatting sqref="C97">
    <cfRule type="cellIs" dxfId="116" priority="40" operator="lessThan">
      <formula>0</formula>
    </cfRule>
  </conditionalFormatting>
  <conditionalFormatting sqref="C141">
    <cfRule type="cellIs" dxfId="115" priority="41" operator="lessThan">
      <formula>0</formula>
    </cfRule>
  </conditionalFormatting>
  <conditionalFormatting sqref="C151">
    <cfRule type="cellIs" dxfId="114" priority="39" operator="lessThan">
      <formula>0</formula>
    </cfRule>
  </conditionalFormatting>
  <conditionalFormatting sqref="C169">
    <cfRule type="cellIs" dxfId="113" priority="37" operator="lessThan">
      <formula>0</formula>
    </cfRule>
  </conditionalFormatting>
  <conditionalFormatting sqref="C213">
    <cfRule type="cellIs" dxfId="112" priority="38" operator="lessThan">
      <formula>0</formula>
    </cfRule>
  </conditionalFormatting>
  <conditionalFormatting sqref="D145 D73">
    <cfRule type="dataBar" priority="1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{0568795C-5DA8-47CC-AEA3-0F264112E205}</x14:id>
        </ext>
      </extLst>
    </cfRule>
  </conditionalFormatting>
  <conditionalFormatting sqref="D266">
    <cfRule type="cellIs" dxfId="111" priority="107" operator="lessThan">
      <formula>0</formula>
    </cfRule>
  </conditionalFormatting>
  <conditionalFormatting sqref="D266:D337">
    <cfRule type="dataBar" priority="10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{7C40FBDC-2C0A-421B-AB71-28D136222452}</x14:id>
        </ext>
      </extLst>
    </cfRule>
  </conditionalFormatting>
  <conditionalFormatting sqref="D7:Q73">
    <cfRule type="cellIs" dxfId="110" priority="11" operator="lessThan">
      <formula>0</formula>
    </cfRule>
  </conditionalFormatting>
  <conditionalFormatting sqref="D79:Q145">
    <cfRule type="cellIs" dxfId="109" priority="6" operator="lessThan">
      <formula>0</formula>
    </cfRule>
  </conditionalFormatting>
  <conditionalFormatting sqref="D151:Q337">
    <cfRule type="cellIs" dxfId="10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0568795C-5DA8-47CC-AEA3-0F264112E20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D145 D73</xm:sqref>
        </x14:conditionalFormatting>
        <x14:conditionalFormatting xmlns:xm="http://schemas.microsoft.com/office/excel/2006/main">
          <x14:cfRule type="dataBar" id="{7C40FBDC-2C0A-421B-AB71-28D13622245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D266:D337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9DA25-2AE1-450F-94CA-4747A2782CB7}">
  <sheetPr>
    <tabColor rgb="FFC00000"/>
    <pageSetUpPr fitToPage="1"/>
  </sheetPr>
  <dimension ref="A1:T343"/>
  <sheetViews>
    <sheetView showGridLines="0" topLeftCell="B1" zoomScale="57" zoomScaleNormal="70" workbookViewId="0">
      <selection activeCell="D19" sqref="D19:Q20"/>
    </sheetView>
  </sheetViews>
  <sheetFormatPr defaultColWidth="9.140625" defaultRowHeight="15" x14ac:dyDescent="0.2"/>
  <cols>
    <col min="1" max="1" width="9.140625" style="33"/>
    <col min="2" max="2" width="21.7109375" style="33" customWidth="1"/>
    <col min="3" max="3" width="40.42578125" style="32" customWidth="1"/>
    <col min="4" max="4" width="20.28515625" style="33" bestFit="1" customWidth="1"/>
    <col min="5" max="5" width="18.85546875" style="33" bestFit="1" customWidth="1"/>
    <col min="6" max="6" width="11.5703125" style="34" bestFit="1" customWidth="1"/>
    <col min="7" max="7" width="12.85546875" style="34" bestFit="1" customWidth="1"/>
    <col min="8" max="8" width="9.5703125" style="34" bestFit="1" customWidth="1"/>
    <col min="9" max="9" width="8.5703125" style="34" bestFit="1" customWidth="1"/>
    <col min="10" max="10" width="9.5703125" style="34" bestFit="1" customWidth="1"/>
    <col min="11" max="11" width="11.5703125" style="34" bestFit="1" customWidth="1"/>
    <col min="12" max="12" width="21.140625" style="33" bestFit="1" customWidth="1"/>
    <col min="13" max="13" width="18.7109375" style="33" bestFit="1" customWidth="1"/>
    <col min="14" max="14" width="13.5703125" style="34" customWidth="1"/>
    <col min="15" max="15" width="20.28515625" style="33" bestFit="1" customWidth="1"/>
    <col min="16" max="16" width="18.85546875" style="33" bestFit="1" customWidth="1"/>
    <col min="17" max="17" width="11.5703125" style="34" bestFit="1" customWidth="1"/>
    <col min="18" max="16384" width="9.140625" style="33"/>
  </cols>
  <sheetData>
    <row r="1" spans="1:17" x14ac:dyDescent="0.2">
      <c r="A1" s="32"/>
      <c r="B1" s="32"/>
    </row>
    <row r="2" spans="1:17" ht="23.25" x14ac:dyDescent="0.2">
      <c r="B2" s="468" t="s">
        <v>253</v>
      </c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  <c r="O2" s="468"/>
      <c r="P2" s="468"/>
      <c r="Q2" s="468"/>
    </row>
    <row r="3" spans="1:17" x14ac:dyDescent="0.2">
      <c r="B3" s="462" t="s">
        <v>259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</row>
    <row r="4" spans="1:17" ht="15.75" thickBot="1" x14ac:dyDescent="0.25">
      <c r="B4" s="462" t="str">
        <f>'HOME PAGE'!H5</f>
        <v>4 WEEKS ENDING 06-16-2024</v>
      </c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</row>
    <row r="5" spans="1:17" x14ac:dyDescent="0.2">
      <c r="D5" s="463" t="s">
        <v>270</v>
      </c>
      <c r="E5" s="464"/>
      <c r="F5" s="465"/>
      <c r="G5" s="466" t="s">
        <v>271</v>
      </c>
      <c r="H5" s="467"/>
      <c r="I5" s="463" t="s">
        <v>272</v>
      </c>
      <c r="J5" s="464"/>
      <c r="K5" s="465"/>
      <c r="L5" s="466" t="s">
        <v>273</v>
      </c>
      <c r="M5" s="464"/>
      <c r="N5" s="467"/>
      <c r="O5" s="463" t="s">
        <v>274</v>
      </c>
      <c r="P5" s="464"/>
      <c r="Q5" s="465"/>
    </row>
    <row r="6" spans="1:17" s="35" customFormat="1" ht="30.75" thickBot="1" x14ac:dyDescent="0.25">
      <c r="C6" s="36"/>
      <c r="D6" s="37" t="s">
        <v>275</v>
      </c>
      <c r="E6" s="38" t="s">
        <v>276</v>
      </c>
      <c r="F6" s="39" t="s">
        <v>277</v>
      </c>
      <c r="G6" s="40" t="s">
        <v>275</v>
      </c>
      <c r="H6" s="41" t="s">
        <v>276</v>
      </c>
      <c r="I6" s="42" t="s">
        <v>275</v>
      </c>
      <c r="J6" s="43" t="s">
        <v>276</v>
      </c>
      <c r="K6" s="39" t="s">
        <v>277</v>
      </c>
      <c r="L6" s="40" t="s">
        <v>275</v>
      </c>
      <c r="M6" s="43" t="s">
        <v>276</v>
      </c>
      <c r="N6" s="41" t="s">
        <v>277</v>
      </c>
      <c r="O6" s="42" t="s">
        <v>275</v>
      </c>
      <c r="P6" s="43" t="s">
        <v>276</v>
      </c>
      <c r="Q6" s="39" t="s">
        <v>277</v>
      </c>
    </row>
    <row r="7" spans="1:17" ht="15.75" thickBot="1" x14ac:dyDescent="0.25">
      <c r="C7" s="261" t="s">
        <v>285</v>
      </c>
      <c r="D7" s="270">
        <f>SubSegments!D143</f>
        <v>2605467.5472187363</v>
      </c>
      <c r="E7" s="271">
        <f>SubSegments!E143</f>
        <v>-121150.40787966829</v>
      </c>
      <c r="F7" s="284">
        <f>SubSegments!F143</f>
        <v>-4.443248371233436E-2</v>
      </c>
      <c r="G7" s="346">
        <f>SubSegments!G143</f>
        <v>100</v>
      </c>
      <c r="H7" s="381">
        <f>SubSegments!H143</f>
        <v>2.8421709430404007E-14</v>
      </c>
      <c r="I7" s="337">
        <f>SubSegments!I143</f>
        <v>2.6238195474421335</v>
      </c>
      <c r="J7" s="346">
        <f>SubSegments!J143</f>
        <v>4.6911071751747357E-2</v>
      </c>
      <c r="K7" s="325">
        <f>SubSegments!K143</f>
        <v>1.8204399649537142E-2</v>
      </c>
      <c r="L7" s="326">
        <f>SubSegments!L143</f>
        <v>6836276.6806186298</v>
      </c>
      <c r="M7" s="283">
        <f>SubSegments!M143</f>
        <v>-189968.23784403782</v>
      </c>
      <c r="N7" s="285">
        <f>SubSegments!N143</f>
        <v>-2.7036950753718189E-2</v>
      </c>
      <c r="O7" s="313">
        <f>SubSegments!O143</f>
        <v>1606145.5708020926</v>
      </c>
      <c r="P7" s="271">
        <f>SubSegments!P143</f>
        <v>-115115.62169410265</v>
      </c>
      <c r="Q7" s="285">
        <f>SubSegments!Q143</f>
        <v>-6.6878648165628191E-2</v>
      </c>
    </row>
    <row r="8" spans="1:17" x14ac:dyDescent="0.2">
      <c r="B8" s="456" t="s">
        <v>282</v>
      </c>
      <c r="C8" s="49" t="s">
        <v>28</v>
      </c>
      <c r="D8" s="397">
        <f>SubSegments!D144</f>
        <v>4051.3234537128446</v>
      </c>
      <c r="E8" s="398">
        <f>SubSegments!E144</f>
        <v>10.416242447853165</v>
      </c>
      <c r="F8" s="401">
        <f>SubSegments!F144</f>
        <v>2.5776989926458611E-3</v>
      </c>
      <c r="G8" s="402">
        <f>SubSegments!G144</f>
        <v>0.15549314586694887</v>
      </c>
      <c r="H8" s="403">
        <f>SubSegments!H144</f>
        <v>7.2909672775706424E-3</v>
      </c>
      <c r="I8" s="404">
        <f>SubSegments!I144</f>
        <v>5.0815815873043988</v>
      </c>
      <c r="J8" s="402">
        <f>SubSegments!J144</f>
        <v>-0.32640693782517705</v>
      </c>
      <c r="K8" s="405">
        <f>SubSegments!K144</f>
        <v>-6.0356440533933325E-2</v>
      </c>
      <c r="L8" s="406">
        <f>SubSegments!L144</f>
        <v>20587.130666601657</v>
      </c>
      <c r="M8" s="407">
        <f>SubSegments!M144</f>
        <v>-1266.0491630327706</v>
      </c>
      <c r="N8" s="408">
        <f>SubSegments!N144</f>
        <v>-5.7934322277251392E-2</v>
      </c>
      <c r="O8" s="409">
        <f>SubSegments!O144</f>
        <v>6496.4513671398163</v>
      </c>
      <c r="P8" s="398">
        <f>SubSegments!P144</f>
        <v>174.9315892457962</v>
      </c>
      <c r="Q8" s="408">
        <f>SubSegments!Q144</f>
        <v>2.7672394517774285E-2</v>
      </c>
    </row>
    <row r="9" spans="1:17" x14ac:dyDescent="0.2">
      <c r="B9" s="457"/>
      <c r="C9" s="49" t="s">
        <v>134</v>
      </c>
      <c r="D9" s="292">
        <f>SubSegments!D145</f>
        <v>21314.344779658317</v>
      </c>
      <c r="E9" s="293">
        <f>SubSegments!E145</f>
        <v>-1855.45133163637</v>
      </c>
      <c r="F9" s="330">
        <f>SubSegments!F145</f>
        <v>-8.0080606783237279E-2</v>
      </c>
      <c r="G9" s="348">
        <f>SubSegments!G145</f>
        <v>0.81806218628248828</v>
      </c>
      <c r="H9" s="383">
        <f>SubSegments!H145</f>
        <v>-3.1701018275389625E-2</v>
      </c>
      <c r="I9" s="339">
        <f>SubSegments!I145</f>
        <v>2.182566917674686</v>
      </c>
      <c r="J9" s="348">
        <f>SubSegments!J145</f>
        <v>7.7667198361541789E-2</v>
      </c>
      <c r="K9" s="355">
        <f>SubSegments!K145</f>
        <v>3.6898289096112188E-2</v>
      </c>
      <c r="L9" s="361">
        <f>SubSegments!L145</f>
        <v>46519.983787994388</v>
      </c>
      <c r="M9" s="373">
        <f>SubSegments!M145</f>
        <v>-2250.1135432125811</v>
      </c>
      <c r="N9" s="367">
        <f>SubSegments!N145</f>
        <v>-4.6137155067205095E-2</v>
      </c>
      <c r="O9" s="296">
        <f>SubSegments!O145</f>
        <v>10657.944722771645</v>
      </c>
      <c r="P9" s="293">
        <f>SubSegments!P145</f>
        <v>-975.95895633551481</v>
      </c>
      <c r="Q9" s="367">
        <f>SubSegments!Q145</f>
        <v>-8.3889207204646071E-2</v>
      </c>
    </row>
    <row r="10" spans="1:17" x14ac:dyDescent="0.2">
      <c r="B10" s="457"/>
      <c r="C10" s="49" t="s">
        <v>135</v>
      </c>
      <c r="D10" s="292">
        <f>SubSegments!D146</f>
        <v>52.329206562042231</v>
      </c>
      <c r="E10" s="293">
        <f>SubSegments!E146</f>
        <v>-384.31903493404388</v>
      </c>
      <c r="F10" s="330">
        <f>SubSegments!F146</f>
        <v>-0.88015706559873719</v>
      </c>
      <c r="G10" s="348">
        <f>SubSegments!G146</f>
        <v>2.0084382404955375E-3</v>
      </c>
      <c r="H10" s="383">
        <f>SubSegments!H146</f>
        <v>-1.4005842039571319E-2</v>
      </c>
      <c r="I10" s="339">
        <f>SubSegments!I146</f>
        <v>4.214173228346457</v>
      </c>
      <c r="J10" s="348">
        <f>SubSegments!J146</f>
        <v>0.44094488188976344</v>
      </c>
      <c r="K10" s="355">
        <f>SubSegments!K146</f>
        <v>0.11686143572621024</v>
      </c>
      <c r="L10" s="361">
        <f>SubSegments!L146</f>
        <v>220.52434135437011</v>
      </c>
      <c r="M10" s="373">
        <f>SubSegments!M146</f>
        <v>-1427.0491808891297</v>
      </c>
      <c r="N10" s="367">
        <f>SubSegments!N146</f>
        <v>-0.86615204822296354</v>
      </c>
      <c r="O10" s="296">
        <f>SubSegments!O146</f>
        <v>32.963279724121094</v>
      </c>
      <c r="P10" s="293">
        <f>SubSegments!P146</f>
        <v>-242.09073066711426</v>
      </c>
      <c r="Q10" s="367">
        <f>SubSegments!Q146</f>
        <v>-0.88015706559873708</v>
      </c>
    </row>
    <row r="11" spans="1:17" x14ac:dyDescent="0.2">
      <c r="B11" s="457"/>
      <c r="C11" s="49" t="s">
        <v>136</v>
      </c>
      <c r="D11" s="292">
        <f>SubSegments!D147</f>
        <v>1030074.2228736579</v>
      </c>
      <c r="E11" s="293">
        <f>SubSegments!E147</f>
        <v>-3629.6123374955496</v>
      </c>
      <c r="F11" s="330">
        <f>SubSegments!F147</f>
        <v>-3.5112691022899543E-3</v>
      </c>
      <c r="G11" s="348">
        <f>SubSegments!G147</f>
        <v>39.535100867912682</v>
      </c>
      <c r="H11" s="383">
        <f>SubSegments!H147</f>
        <v>1.6235249803458984</v>
      </c>
      <c r="I11" s="339">
        <f>SubSegments!I147</f>
        <v>2.8530184221061128</v>
      </c>
      <c r="J11" s="348">
        <f>SubSegments!J147</f>
        <v>6.0221093354435151E-2</v>
      </c>
      <c r="K11" s="355">
        <f>SubSegments!K147</f>
        <v>2.1563001630824651E-2</v>
      </c>
      <c r="L11" s="361">
        <f>SubSegments!L147</f>
        <v>2938820.7339951838</v>
      </c>
      <c r="M11" s="373">
        <f>SubSegments!M147</f>
        <v>51895.424297110178</v>
      </c>
      <c r="N11" s="367">
        <f>SubSegments!N147</f>
        <v>1.7976019027155784E-2</v>
      </c>
      <c r="O11" s="296">
        <f>SubSegments!O147</f>
        <v>637931.10632348061</v>
      </c>
      <c r="P11" s="293">
        <f>SubSegments!P147</f>
        <v>-14446.269610833493</v>
      </c>
      <c r="Q11" s="367">
        <f>SubSegments!Q147</f>
        <v>-2.2144038318533052E-2</v>
      </c>
    </row>
    <row r="12" spans="1:17" x14ac:dyDescent="0.2">
      <c r="B12" s="457"/>
      <c r="C12" s="49" t="s">
        <v>137</v>
      </c>
      <c r="D12" s="292">
        <f>SubSegments!D148</f>
        <v>19602.350200372934</v>
      </c>
      <c r="E12" s="293">
        <f>SubSegments!E148</f>
        <v>65.834327164291608</v>
      </c>
      <c r="F12" s="330">
        <f>SubSegments!F148</f>
        <v>3.3698090074788293E-3</v>
      </c>
      <c r="G12" s="348">
        <f>SubSegments!G148</f>
        <v>0.75235441797376812</v>
      </c>
      <c r="H12" s="383">
        <f>SubSegments!H148</f>
        <v>3.58434804338017E-2</v>
      </c>
      <c r="I12" s="339">
        <f>SubSegments!I148</f>
        <v>3.0702495809078791</v>
      </c>
      <c r="J12" s="348">
        <f>SubSegments!J148</f>
        <v>-0.13547370861806574</v>
      </c>
      <c r="K12" s="355">
        <f>SubSegments!K148</f>
        <v>-4.2259950838769766E-2</v>
      </c>
      <c r="L12" s="361">
        <f>SubSegments!L148</f>
        <v>60184.10748750448</v>
      </c>
      <c r="M12" s="373">
        <f>SubSegments!M148</f>
        <v>-2444.5564434337648</v>
      </c>
      <c r="N12" s="367">
        <f>SubSegments!N148</f>
        <v>-3.9032549794283035E-2</v>
      </c>
      <c r="O12" s="296">
        <f>SubSegments!O148</f>
        <v>10097.134986281395</v>
      </c>
      <c r="P12" s="293">
        <f>SubSegments!P148</f>
        <v>-269.38282573223114</v>
      </c>
      <c r="Q12" s="367">
        <f>SubSegments!Q148</f>
        <v>-2.5985854711988898E-2</v>
      </c>
    </row>
    <row r="13" spans="1:17" x14ac:dyDescent="0.2">
      <c r="B13" s="457"/>
      <c r="C13" s="49" t="s">
        <v>138</v>
      </c>
      <c r="D13" s="292">
        <f>SubSegments!D149</f>
        <v>1320375.9711557031</v>
      </c>
      <c r="E13" s="293">
        <f>SubSegments!E149</f>
        <v>-107338.7990028644</v>
      </c>
      <c r="F13" s="330">
        <f>SubSegments!F149</f>
        <v>-7.5182243152771291E-2</v>
      </c>
      <c r="G13" s="348">
        <f>SubSegments!G149</f>
        <v>50.677122137451583</v>
      </c>
      <c r="H13" s="383">
        <f>SubSegments!H149</f>
        <v>-1.684990695002071</v>
      </c>
      <c r="I13" s="339">
        <f>SubSegments!I149</f>
        <v>2.1185639202693776</v>
      </c>
      <c r="J13" s="348">
        <f>SubSegments!J149</f>
        <v>3.2787316124669452E-2</v>
      </c>
      <c r="K13" s="355">
        <f>SubSegments!K149</f>
        <v>1.5719476409658067E-2</v>
      </c>
      <c r="L13" s="361">
        <f>SubSegments!L149</f>
        <v>2797300.8936811127</v>
      </c>
      <c r="M13" s="373">
        <f>SubSegments!M149</f>
        <v>-180593.17130746692</v>
      </c>
      <c r="N13" s="367">
        <f>SubSegments!N149</f>
        <v>-6.0644592240778554E-2</v>
      </c>
      <c r="O13" s="296">
        <f>SubSegments!O149</f>
        <v>742809.68975186348</v>
      </c>
      <c r="P13" s="293">
        <f>SubSegments!P149</f>
        <v>-75870.636524145608</v>
      </c>
      <c r="Q13" s="367">
        <f>SubSegments!Q149</f>
        <v>-9.2674312657864771E-2</v>
      </c>
    </row>
    <row r="14" spans="1:17" x14ac:dyDescent="0.2">
      <c r="B14" s="457"/>
      <c r="C14" s="49" t="s">
        <v>139</v>
      </c>
      <c r="D14" s="292">
        <f>SubSegments!D150</f>
        <v>82444.988058678806</v>
      </c>
      <c r="E14" s="293">
        <f>SubSegments!E150</f>
        <v>-18521.099785251732</v>
      </c>
      <c r="F14" s="330">
        <f>SubSegments!F150</f>
        <v>-0.18343881773334558</v>
      </c>
      <c r="G14" s="348">
        <f>SubSegments!G150</f>
        <v>3.1643068495205986</v>
      </c>
      <c r="H14" s="383">
        <f>SubSegments!H150</f>
        <v>-0.53867206085948149</v>
      </c>
      <c r="I14" s="339">
        <f>SubSegments!I150</f>
        <v>3.3319767782888317</v>
      </c>
      <c r="J14" s="348">
        <f>SubSegments!J150</f>
        <v>0.15775009916167404</v>
      </c>
      <c r="K14" s="355">
        <f>SubSegments!K150</f>
        <v>4.9697175125833118E-2</v>
      </c>
      <c r="L14" s="361">
        <f>SubSegments!L150</f>
        <v>274704.7856978178</v>
      </c>
      <c r="M14" s="373">
        <f>SubSegments!M150</f>
        <v>-45784.464023482695</v>
      </c>
      <c r="N14" s="367">
        <f>SubSegments!N150</f>
        <v>-0.14285803365728228</v>
      </c>
      <c r="O14" s="296">
        <f>SubSegments!O150</f>
        <v>62342.833608746529</v>
      </c>
      <c r="P14" s="293">
        <f>SubSegments!P150</f>
        <v>-13812.450189619209</v>
      </c>
      <c r="Q14" s="367">
        <f>SubSegments!Q150</f>
        <v>-0.18137218457737031</v>
      </c>
    </row>
    <row r="15" spans="1:17" x14ac:dyDescent="0.2">
      <c r="B15" s="457"/>
      <c r="C15" s="49" t="s">
        <v>140</v>
      </c>
      <c r="D15" s="292">
        <f>SubSegments!D151</f>
        <v>42.506078839302063</v>
      </c>
      <c r="E15" s="293">
        <f>SubSegments!E151</f>
        <v>-245.154819637537</v>
      </c>
      <c r="F15" s="330">
        <f>SubSegments!F151</f>
        <v>-0.85223546521487203</v>
      </c>
      <c r="G15" s="348">
        <f>SubSegments!G151</f>
        <v>1.6314184716933479E-3</v>
      </c>
      <c r="H15" s="383">
        <f>SubSegments!H151</f>
        <v>-8.9186807066294633E-3</v>
      </c>
      <c r="I15" s="339">
        <f>SubSegments!I151</f>
        <v>4.7645952785238439</v>
      </c>
      <c r="J15" s="348">
        <f>SubSegments!J151</f>
        <v>-0.77750342366089775</v>
      </c>
      <c r="K15" s="355">
        <f>SubSegments!K151</f>
        <v>-0.1402904324591692</v>
      </c>
      <c r="L15" s="361">
        <f>SubSegments!L151</f>
        <v>202.52426254630089</v>
      </c>
      <c r="M15" s="373">
        <f>SubSegments!M151</f>
        <v>-1391.7208295714856</v>
      </c>
      <c r="N15" s="367">
        <f>SubSegments!N151</f>
        <v>-0.87296541570200559</v>
      </c>
      <c r="O15" s="296">
        <f>SubSegments!O151</f>
        <v>48.578375816345215</v>
      </c>
      <c r="P15" s="293">
        <f>SubSegments!P151</f>
        <v>-277.50139689445496</v>
      </c>
      <c r="Q15" s="367">
        <f>SubSegments!Q151</f>
        <v>-0.85102303214793595</v>
      </c>
    </row>
    <row r="16" spans="1:17" x14ac:dyDescent="0.2">
      <c r="B16" s="457"/>
      <c r="C16" s="49" t="s">
        <v>141</v>
      </c>
      <c r="D16" s="292">
        <f>SubSegments!D152</f>
        <v>0</v>
      </c>
      <c r="E16" s="293">
        <f>SubSegments!E152</f>
        <v>-701.58494723968511</v>
      </c>
      <c r="F16" s="330">
        <f>SubSegments!F152</f>
        <v>-1</v>
      </c>
      <c r="G16" s="348">
        <f>SubSegments!G152</f>
        <v>0</v>
      </c>
      <c r="H16" s="383">
        <f>SubSegments!H152</f>
        <v>-2.5730958967970435E-2</v>
      </c>
      <c r="I16" s="339">
        <f>SubSegments!I152</f>
        <v>0</v>
      </c>
      <c r="J16" s="348">
        <f>SubSegments!J152</f>
        <v>-4.7240367319890177</v>
      </c>
      <c r="K16" s="355">
        <f>SubSegments!K152</f>
        <v>-1</v>
      </c>
      <c r="L16" s="361">
        <f>SubSegments!L152</f>
        <v>0</v>
      </c>
      <c r="M16" s="373">
        <f>SubSegments!M152</f>
        <v>-3314.3130613708495</v>
      </c>
      <c r="N16" s="367">
        <f>SubSegments!N152</f>
        <v>-1</v>
      </c>
      <c r="O16" s="296">
        <f>SubSegments!O152</f>
        <v>0</v>
      </c>
      <c r="P16" s="293">
        <f>SubSegments!P152</f>
        <v>-664.19099426269531</v>
      </c>
      <c r="Q16" s="367">
        <f>SubSegments!Q152</f>
        <v>-1</v>
      </c>
    </row>
    <row r="17" spans="2:17" x14ac:dyDescent="0.2">
      <c r="B17" s="457"/>
      <c r="C17" s="49" t="s">
        <v>142</v>
      </c>
      <c r="D17" s="292">
        <f>SubSegments!D153</f>
        <v>48915.042451587891</v>
      </c>
      <c r="E17" s="293">
        <f>SubSegments!E153</f>
        <v>-8326.3653204800212</v>
      </c>
      <c r="F17" s="330">
        <f>SubSegments!F153</f>
        <v>-0.14546052664594034</v>
      </c>
      <c r="G17" s="348">
        <f>SubSegments!G153</f>
        <v>1.8773997973531977</v>
      </c>
      <c r="H17" s="383">
        <f>SubSegments!H153</f>
        <v>-0.22195584082978526</v>
      </c>
      <c r="I17" s="339">
        <f>SubSegments!I153</f>
        <v>8.2330917736740741</v>
      </c>
      <c r="J17" s="348">
        <f>SubSegments!J153</f>
        <v>6.9483508516068326E-2</v>
      </c>
      <c r="K17" s="355">
        <f>SubSegments!K153</f>
        <v>8.5113722093478582E-3</v>
      </c>
      <c r="L17" s="361">
        <f>SubSegments!L153</f>
        <v>402722.03361708642</v>
      </c>
      <c r="M17" s="373">
        <f>SubSegments!M153</f>
        <v>-64574.395980246889</v>
      </c>
      <c r="N17" s="367">
        <f>SubSegments!N153</f>
        <v>-0.13818722312064374</v>
      </c>
      <c r="O17" s="296">
        <f>SubSegments!O153</f>
        <v>84532.479291915894</v>
      </c>
      <c r="P17" s="293">
        <f>SubSegments!P153</f>
        <v>-17178.374098917368</v>
      </c>
      <c r="Q17" s="367">
        <f>SubSegments!Q153</f>
        <v>-0.16889420869283137</v>
      </c>
    </row>
    <row r="18" spans="2:17" ht="15.75" thickBot="1" x14ac:dyDescent="0.25">
      <c r="B18" s="457"/>
      <c r="C18" s="395" t="s">
        <v>143</v>
      </c>
      <c r="D18" s="399">
        <f>SubSegments!D154</f>
        <v>78594.468959964812</v>
      </c>
      <c r="E18" s="400">
        <f>SubSegments!E154</f>
        <v>19775.728130261574</v>
      </c>
      <c r="F18" s="410">
        <f>SubSegments!F154</f>
        <v>0.33621474807694129</v>
      </c>
      <c r="G18" s="411">
        <f>SubSegments!G154</f>
        <v>3.0165207409266031</v>
      </c>
      <c r="H18" s="412">
        <f>SubSegments!H154</f>
        <v>0.85931566862374575</v>
      </c>
      <c r="I18" s="413">
        <f>SubSegments!I154</f>
        <v>3.7536224493317052</v>
      </c>
      <c r="J18" s="411">
        <f>SubSegments!J154</f>
        <v>-0.22184163560812609</v>
      </c>
      <c r="K18" s="414">
        <f>SubSegments!K154</f>
        <v>-5.5802701487990845E-2</v>
      </c>
      <c r="L18" s="415">
        <f>SubSegments!L154</f>
        <v>295013.96308142779</v>
      </c>
      <c r="M18" s="416">
        <f>SubSegments!M154</f>
        <v>61182.171391558513</v>
      </c>
      <c r="N18" s="417">
        <f>SubSegments!N154</f>
        <v>0.26165035536615283</v>
      </c>
      <c r="O18" s="418">
        <f>SubSegments!O154</f>
        <v>51196.389094352722</v>
      </c>
      <c r="P18" s="400">
        <f>SubSegments!P154</f>
        <v>8446.30204405931</v>
      </c>
      <c r="Q18" s="417">
        <f>SubSegments!Q154</f>
        <v>0.19757391450741713</v>
      </c>
    </row>
    <row r="19" spans="2:17" s="267" customFormat="1" x14ac:dyDescent="0.2">
      <c r="B19" s="457"/>
      <c r="C19" s="396" t="s">
        <v>286</v>
      </c>
      <c r="D19" s="419">
        <f>'RFG vs SS'!E279</f>
        <v>1030074.2228736579</v>
      </c>
      <c r="E19" s="419">
        <f>'RFG vs SS'!F279</f>
        <v>-3629.6123374955496</v>
      </c>
      <c r="F19" s="426">
        <f>'RFG vs SS'!G279</f>
        <v>-3.5112691022899543E-3</v>
      </c>
      <c r="G19" s="427">
        <f>'RFG vs SS'!H279</f>
        <v>39.535100867912668</v>
      </c>
      <c r="H19" s="428">
        <f>'RFG vs SS'!I279</f>
        <v>1.6235249803458771</v>
      </c>
      <c r="I19" s="429">
        <f>'RFG vs SS'!J279</f>
        <v>2.8530184221061128</v>
      </c>
      <c r="J19" s="427">
        <f>'RFG vs SS'!K279</f>
        <v>6.0221093354435151E-2</v>
      </c>
      <c r="K19" s="430">
        <f>'RFG vs SS'!L279</f>
        <v>2.1563001630824651E-2</v>
      </c>
      <c r="L19" s="431">
        <f>'RFG vs SS'!M279</f>
        <v>2938820.7339951838</v>
      </c>
      <c r="M19" s="432">
        <f>'RFG vs SS'!N279</f>
        <v>51895.424297110178</v>
      </c>
      <c r="N19" s="433">
        <f>'RFG vs SS'!O279</f>
        <v>1.7976019027155784E-2</v>
      </c>
      <c r="O19" s="434">
        <f>'RFG vs SS'!P279</f>
        <v>637931.10632348061</v>
      </c>
      <c r="P19" s="435">
        <f>'RFG vs SS'!Q279</f>
        <v>-14446.269610833493</v>
      </c>
      <c r="Q19" s="433">
        <f>'RFG vs SS'!R279</f>
        <v>-2.2144038318533052E-2</v>
      </c>
    </row>
    <row r="20" spans="2:17" s="267" customFormat="1" ht="15.75" thickBot="1" x14ac:dyDescent="0.25">
      <c r="B20" s="458"/>
      <c r="C20" s="268" t="s">
        <v>287</v>
      </c>
      <c r="D20" s="420" t="s">
        <v>483</v>
      </c>
      <c r="E20" s="420" t="s">
        <v>483</v>
      </c>
      <c r="F20" s="436" t="s">
        <v>483</v>
      </c>
      <c r="G20" s="437" t="s">
        <v>483</v>
      </c>
      <c r="H20" s="438" t="s">
        <v>483</v>
      </c>
      <c r="I20" s="439" t="s">
        <v>483</v>
      </c>
      <c r="J20" s="437" t="s">
        <v>483</v>
      </c>
      <c r="K20" s="440" t="s">
        <v>483</v>
      </c>
      <c r="L20" s="441" t="s">
        <v>483</v>
      </c>
      <c r="M20" s="442" t="s">
        <v>483</v>
      </c>
      <c r="N20" s="443" t="s">
        <v>483</v>
      </c>
      <c r="O20" s="444" t="s">
        <v>483</v>
      </c>
      <c r="P20" s="445" t="s">
        <v>483</v>
      </c>
      <c r="Q20" s="443" t="s">
        <v>483</v>
      </c>
    </row>
    <row r="21" spans="2:17" x14ac:dyDescent="0.2">
      <c r="B21" s="459" t="s">
        <v>278</v>
      </c>
      <c r="C21" s="44" t="s">
        <v>33</v>
      </c>
      <c r="D21" s="269">
        <f>'Fat Content'!D57</f>
        <v>1747.1631345748901</v>
      </c>
      <c r="E21" s="63">
        <f>'Fat Content'!E57</f>
        <v>-141.15047812461853</v>
      </c>
      <c r="F21" s="334">
        <f>'Fat Content'!F57</f>
        <v>-7.4749489266685759E-2</v>
      </c>
      <c r="G21" s="352">
        <f>'Fat Content'!G57</f>
        <v>6.7057566556142215E-2</v>
      </c>
      <c r="H21" s="387">
        <f>'Fat Content'!H57</f>
        <v>-2.1972261502807289E-3</v>
      </c>
      <c r="I21" s="343">
        <f>'Fat Content'!I57</f>
        <v>4.9431159052053841</v>
      </c>
      <c r="J21" s="352">
        <f>'Fat Content'!J57</f>
        <v>1.2142737626810698</v>
      </c>
      <c r="K21" s="320">
        <f>'Fat Content'!K57</f>
        <v>0.32564364922647082</v>
      </c>
      <c r="L21" s="321">
        <f>'Fat Content'!L57</f>
        <v>8636.4298795056347</v>
      </c>
      <c r="M21" s="322">
        <f>'Fat Content'!M57</f>
        <v>1595.2065021693707</v>
      </c>
      <c r="N21" s="323">
        <f>'Fat Content'!N57</f>
        <v>0.22655246349716668</v>
      </c>
      <c r="O21" s="62">
        <f>'Fat Content'!O57</f>
        <v>1296.680055141449</v>
      </c>
      <c r="P21" s="63">
        <f>'Fat Content'!P57</f>
        <v>-544.32003962993622</v>
      </c>
      <c r="Q21" s="323">
        <f>'Fat Content'!Q57</f>
        <v>-0.2956654055455275</v>
      </c>
    </row>
    <row r="22" spans="2:17" x14ac:dyDescent="0.2">
      <c r="B22" s="460"/>
      <c r="C22" s="49" t="s">
        <v>166</v>
      </c>
      <c r="D22" s="58">
        <f>'Fat Content'!D58</f>
        <v>43383.5994673514</v>
      </c>
      <c r="E22" s="288">
        <f>'Fat Content'!E58</f>
        <v>358.46869958828756</v>
      </c>
      <c r="F22" s="290">
        <f>'Fat Content'!F58</f>
        <v>8.3316120879026543E-3</v>
      </c>
      <c r="G22" s="344">
        <f>'Fat Content'!G58</f>
        <v>1.6650984393822974</v>
      </c>
      <c r="H22" s="379">
        <f>'Fat Content'!H58</f>
        <v>8.7131467980529953E-2</v>
      </c>
      <c r="I22" s="335">
        <f>'Fat Content'!I58</f>
        <v>3.0068241130221312</v>
      </c>
      <c r="J22" s="344">
        <f>'Fat Content'!J58</f>
        <v>0.42601053944343725</v>
      </c>
      <c r="K22" s="301">
        <f>'Fat Content'!K58</f>
        <v>0.16506831171563791</v>
      </c>
      <c r="L22" s="305">
        <f>'Fat Content'!L58</f>
        <v>130446.85298812628</v>
      </c>
      <c r="M22" s="291">
        <f>'Fat Content'!M58</f>
        <v>19407.011497684944</v>
      </c>
      <c r="N22" s="280">
        <f>'Fat Content'!N58</f>
        <v>0.17477520894476026</v>
      </c>
      <c r="O22" s="295">
        <f>'Fat Content'!O58</f>
        <v>31111.971598863602</v>
      </c>
      <c r="P22" s="288">
        <f>'Fat Content'!P58</f>
        <v>3061.35451743659</v>
      </c>
      <c r="Q22" s="280">
        <f>'Fat Content'!Q58</f>
        <v>0.10913679754530557</v>
      </c>
    </row>
    <row r="23" spans="2:17" x14ac:dyDescent="0.2">
      <c r="B23" s="460"/>
      <c r="C23" s="49" t="s">
        <v>167</v>
      </c>
      <c r="D23" s="58">
        <f>'Fat Content'!D59</f>
        <v>23.251390695571899</v>
      </c>
      <c r="E23" s="288">
        <f>'Fat Content'!E59</f>
        <v>-227.15834641456604</v>
      </c>
      <c r="F23" s="290">
        <f>'Fat Content'!F59</f>
        <v>-0.90714661912150318</v>
      </c>
      <c r="G23" s="344">
        <f>'Fat Content'!G59</f>
        <v>8.9240761107894472E-4</v>
      </c>
      <c r="H23" s="379">
        <f>'Fat Content'!H59</f>
        <v>-8.291487647950865E-3</v>
      </c>
      <c r="I23" s="335">
        <f>'Fat Content'!I59</f>
        <v>3.9950000000000001</v>
      </c>
      <c r="J23" s="344">
        <f>'Fat Content'!J59</f>
        <v>1.0280171184014946</v>
      </c>
      <c r="K23" s="301">
        <f>'Fat Content'!K59</f>
        <v>0.34648569251186084</v>
      </c>
      <c r="L23" s="305">
        <f>'Fat Content'!L59</f>
        <v>92.889305828809739</v>
      </c>
      <c r="M23" s="291">
        <f>'Fat Content'!M59</f>
        <v>-650.07209756255156</v>
      </c>
      <c r="N23" s="280">
        <f>'Fat Content'!N59</f>
        <v>-0.87497425114574967</v>
      </c>
      <c r="O23" s="295">
        <f>'Fat Content'!O59</f>
        <v>11.62569534778595</v>
      </c>
      <c r="P23" s="288">
        <f>'Fat Content'!P59</f>
        <v>-113.57917320728302</v>
      </c>
      <c r="Q23" s="280">
        <f>'Fat Content'!Q59</f>
        <v>-0.90714661912150318</v>
      </c>
    </row>
    <row r="24" spans="2:17" ht="15.75" thickBot="1" x14ac:dyDescent="0.25">
      <c r="B24" s="461"/>
      <c r="C24" s="52" t="s">
        <v>168</v>
      </c>
      <c r="D24" s="307">
        <f>'Fat Content'!D60</f>
        <v>2560313.5332261152</v>
      </c>
      <c r="E24" s="308">
        <f>'Fat Content'!E60</f>
        <v>-121140.56775471708</v>
      </c>
      <c r="F24" s="328">
        <f>'Fat Content'!F60</f>
        <v>-4.5177192371260742E-2</v>
      </c>
      <c r="G24" s="345">
        <f>'Fat Content'!G60</f>
        <v>98.266951586450503</v>
      </c>
      <c r="H24" s="380">
        <f>'Fat Content'!H60</f>
        <v>-7.664275418227362E-2</v>
      </c>
      <c r="I24" s="336">
        <f>'Fat Content'!I60</f>
        <v>2.6157345268594927</v>
      </c>
      <c r="J24" s="345">
        <f>'Fat Content'!J60</f>
        <v>3.9736343759928516E-2</v>
      </c>
      <c r="K24" s="353">
        <f>'Fat Content'!K60</f>
        <v>1.5425610165654639E-2</v>
      </c>
      <c r="L24" s="359">
        <f>'Fat Content'!L60</f>
        <v>6697100.5084451688</v>
      </c>
      <c r="M24" s="371">
        <f>'Fat Content'!M60</f>
        <v>-210320.38374633063</v>
      </c>
      <c r="N24" s="365">
        <f>'Fat Content'!N60</f>
        <v>-3.0448467963503933E-2</v>
      </c>
      <c r="O24" s="309">
        <f>'Fat Content'!O60</f>
        <v>1573725.2934527397</v>
      </c>
      <c r="P24" s="308">
        <f>'Fat Content'!P60</f>
        <v>-117519.07699870225</v>
      </c>
      <c r="Q24" s="365">
        <f>'Fat Content'!Q60</f>
        <v>-6.9486751324607812E-2</v>
      </c>
    </row>
    <row r="25" spans="2:17" ht="15.75" thickBot="1" x14ac:dyDescent="0.25">
      <c r="B25" s="459" t="s">
        <v>288</v>
      </c>
      <c r="C25" s="261" t="s">
        <v>288</v>
      </c>
      <c r="D25" s="270">
        <f>Flavors!D285</f>
        <v>1038633.4721546532</v>
      </c>
      <c r="E25" s="271">
        <f>Flavors!E285</f>
        <v>-9787.5094753564335</v>
      </c>
      <c r="F25" s="284">
        <f>Flavors!F285</f>
        <v>-9.3354765374301426E-3</v>
      </c>
      <c r="G25" s="346">
        <f>Flavors!G285</f>
        <v>39.863611936497364</v>
      </c>
      <c r="H25" s="381">
        <f>Flavors!H285</f>
        <v>1.4122777600461092</v>
      </c>
      <c r="I25" s="337">
        <f>Flavors!I285</f>
        <v>2.8450044692248095</v>
      </c>
      <c r="J25" s="346">
        <f>Flavors!J285</f>
        <v>6.0286587747659937E-2</v>
      </c>
      <c r="K25" s="325">
        <f>Flavors!K285</f>
        <v>2.1649082712709485E-2</v>
      </c>
      <c r="L25" s="326">
        <f>Flavors!L285</f>
        <v>2954916.8701664698</v>
      </c>
      <c r="M25" s="283">
        <f>Flavors!M285</f>
        <v>35360.215305556078</v>
      </c>
      <c r="N25" s="285">
        <f>Flavors!N285</f>
        <v>1.2111501671557945E-2</v>
      </c>
      <c r="O25" s="313">
        <f>Flavors!O285</f>
        <v>641490.53515815735</v>
      </c>
      <c r="P25" s="271">
        <f>Flavors!P285</f>
        <v>-17327.277081296663</v>
      </c>
      <c r="Q25" s="285">
        <f>Flavors!Q285</f>
        <v>-2.6300559516443202E-2</v>
      </c>
    </row>
    <row r="26" spans="2:17" x14ac:dyDescent="0.2">
      <c r="B26" s="460"/>
      <c r="C26" s="389" t="s">
        <v>33</v>
      </c>
      <c r="D26" s="310">
        <f>Flavors!D286</f>
        <v>8976.7281666323543</v>
      </c>
      <c r="E26" s="311">
        <f>Flavors!E286</f>
        <v>1510.510167337954</v>
      </c>
      <c r="F26" s="329">
        <f>Flavors!F286</f>
        <v>0.2023126256801912</v>
      </c>
      <c r="G26" s="347">
        <f>Flavors!G286</f>
        <v>0.34453425360123024</v>
      </c>
      <c r="H26" s="382">
        <f>Flavors!H286</f>
        <v>7.0707185700735142E-2</v>
      </c>
      <c r="I26" s="338">
        <f>Flavors!I286</f>
        <v>3.4930994042560051</v>
      </c>
      <c r="J26" s="347">
        <f>Flavors!J286</f>
        <v>-4.8744527061942211E-2</v>
      </c>
      <c r="K26" s="354">
        <f>Flavors!K286</f>
        <v>-1.3762471754028982E-2</v>
      </c>
      <c r="L26" s="360">
        <f>Flavors!L286</f>
        <v>31356.603811031579</v>
      </c>
      <c r="M26" s="372">
        <f>Flavors!M286</f>
        <v>4912.4249003338809</v>
      </c>
      <c r="N26" s="366">
        <f>Flavors!N286</f>
        <v>0.1857658321297552</v>
      </c>
      <c r="O26" s="312">
        <f>Flavors!O286</f>
        <v>6206.1641893386841</v>
      </c>
      <c r="P26" s="311">
        <f>Flavors!P286</f>
        <v>726.09152710437775</v>
      </c>
      <c r="Q26" s="366">
        <f>Flavors!Q286</f>
        <v>0.13249669700699543</v>
      </c>
    </row>
    <row r="27" spans="2:17" x14ac:dyDescent="0.2">
      <c r="B27" s="460"/>
      <c r="C27" s="49" t="s">
        <v>145</v>
      </c>
      <c r="D27" s="292">
        <f>Flavors!D287</f>
        <v>3769.7127921581268</v>
      </c>
      <c r="E27" s="293">
        <f>Flavors!E287</f>
        <v>2571.4149575233459</v>
      </c>
      <c r="F27" s="330">
        <f>Flavors!F287</f>
        <v>2.1458896805125796</v>
      </c>
      <c r="G27" s="348">
        <f>Flavors!G287</f>
        <v>0.14468469569625575</v>
      </c>
      <c r="H27" s="383">
        <f>Flavors!H287</f>
        <v>0.10073655721964495</v>
      </c>
      <c r="I27" s="339">
        <f>Flavors!I287</f>
        <v>2.841800820636823</v>
      </c>
      <c r="J27" s="348">
        <f>Flavors!J287</f>
        <v>-0.16738621694476441</v>
      </c>
      <c r="K27" s="355">
        <f>Flavors!K287</f>
        <v>-5.5625062468462834E-2</v>
      </c>
      <c r="L27" s="361">
        <f>Flavors!L287</f>
        <v>10712.772906320095</v>
      </c>
      <c r="M27" s="373">
        <f>Flavors!M287</f>
        <v>7106.8705951750271</v>
      </c>
      <c r="N27" s="367">
        <f>Flavors!N287</f>
        <v>1.9708993705151747</v>
      </c>
      <c r="O27" s="296">
        <f>Flavors!O287</f>
        <v>1884.8563960790634</v>
      </c>
      <c r="P27" s="293">
        <f>Flavors!P287</f>
        <v>1285.707478761673</v>
      </c>
      <c r="Q27" s="367">
        <f>Flavors!Q287</f>
        <v>2.1458896805125796</v>
      </c>
    </row>
    <row r="28" spans="2:17" x14ac:dyDescent="0.2">
      <c r="B28" s="460"/>
      <c r="C28" s="49" t="s">
        <v>146</v>
      </c>
      <c r="D28" s="292">
        <f>Flavors!D288</f>
        <v>2344.6721103191376</v>
      </c>
      <c r="E28" s="293">
        <f>Flavors!E288</f>
        <v>-702.8072292804718</v>
      </c>
      <c r="F28" s="330">
        <f>Flavors!F288</f>
        <v>-0.23061919408215237</v>
      </c>
      <c r="G28" s="348">
        <f>Flavors!G288</f>
        <v>8.9990455372280856E-2</v>
      </c>
      <c r="H28" s="383">
        <f>Flavors!H288</f>
        <v>-2.1777287295929676E-2</v>
      </c>
      <c r="I28" s="339">
        <f>Flavors!I288</f>
        <v>3.1417348581795674</v>
      </c>
      <c r="J28" s="348">
        <f>Flavors!J288</f>
        <v>-1.2234413121023913E-3</v>
      </c>
      <c r="K28" s="355">
        <f>Flavors!K288</f>
        <v>-3.8926425218567681E-4</v>
      </c>
      <c r="L28" s="361">
        <f>Flavors!L288</f>
        <v>7366.3380999910833</v>
      </c>
      <c r="M28" s="373">
        <f>Flavors!M288</f>
        <v>-2211.7623829329013</v>
      </c>
      <c r="N28" s="367">
        <f>Flavors!N288</f>
        <v>-0.23091868652621389</v>
      </c>
      <c r="O28" s="296">
        <f>Flavors!O288</f>
        <v>1172.3360551595688</v>
      </c>
      <c r="P28" s="293">
        <f>Flavors!P288</f>
        <v>-351.4036146402359</v>
      </c>
      <c r="Q28" s="367">
        <f>Flavors!Q288</f>
        <v>-0.23061919408215237</v>
      </c>
    </row>
    <row r="29" spans="2:17" x14ac:dyDescent="0.2">
      <c r="B29" s="460"/>
      <c r="C29" s="49" t="s">
        <v>147</v>
      </c>
      <c r="D29" s="292">
        <f>Flavors!D289</f>
        <v>447.14387488365173</v>
      </c>
      <c r="E29" s="293">
        <f>Flavors!E289</f>
        <v>236.20814990997314</v>
      </c>
      <c r="F29" s="330">
        <f>Flavors!F289</f>
        <v>1.1198110227153231</v>
      </c>
      <c r="G29" s="348">
        <f>Flavors!G289</f>
        <v>1.7161751846073284E-2</v>
      </c>
      <c r="H29" s="383">
        <f>Flavors!H289</f>
        <v>9.4255846071222803E-3</v>
      </c>
      <c r="I29" s="339">
        <f>Flavors!I289</f>
        <v>2.5890700897775631</v>
      </c>
      <c r="J29" s="348">
        <f>Flavors!J289</f>
        <v>-0.11216310264494211</v>
      </c>
      <c r="K29" s="355">
        <f>Flavors!K289</f>
        <v>-4.1522924773611497E-2</v>
      </c>
      <c r="L29" s="361">
        <f>Flavors!L289</f>
        <v>1157.6868322885036</v>
      </c>
      <c r="M29" s="373">
        <f>Flavors!M289</f>
        <v>587.90025052189822</v>
      </c>
      <c r="N29" s="367">
        <f>Flavors!N289</f>
        <v>1.0317902690848422</v>
      </c>
      <c r="O29" s="296">
        <f>Flavors!O289</f>
        <v>223.57193744182587</v>
      </c>
      <c r="P29" s="293">
        <f>Flavors!P289</f>
        <v>118.10407495498657</v>
      </c>
      <c r="Q29" s="367">
        <f>Flavors!Q289</f>
        <v>1.1198110227153231</v>
      </c>
    </row>
    <row r="30" spans="2:17" x14ac:dyDescent="0.2">
      <c r="B30" s="460"/>
      <c r="C30" s="49" t="s">
        <v>148</v>
      </c>
      <c r="D30" s="292">
        <f>Flavors!D290</f>
        <v>28653.622084707022</v>
      </c>
      <c r="E30" s="293">
        <f>Flavors!E290</f>
        <v>-723.89948474114499</v>
      </c>
      <c r="F30" s="330">
        <f>Flavors!F290</f>
        <v>-2.4641271491533206E-2</v>
      </c>
      <c r="G30" s="348">
        <f>Flavors!G290</f>
        <v>1.099749721131394</v>
      </c>
      <c r="H30" s="383">
        <f>Flavors!H290</f>
        <v>2.2315256412338336E-2</v>
      </c>
      <c r="I30" s="339">
        <f>Flavors!I290</f>
        <v>3.5690035310526915</v>
      </c>
      <c r="J30" s="348">
        <f>Flavors!J290</f>
        <v>0.25222111518441759</v>
      </c>
      <c r="K30" s="355">
        <f>Flavors!K290</f>
        <v>7.6043913516223416E-2</v>
      </c>
      <c r="L30" s="361">
        <f>Flavors!L290</f>
        <v>102264.87839776874</v>
      </c>
      <c r="M30" s="373">
        <f>Flavors!M290</f>
        <v>4826.0314344321232</v>
      </c>
      <c r="N30" s="367">
        <f>Flavors!N290</f>
        <v>4.9528823306458226E-2</v>
      </c>
      <c r="O30" s="296">
        <f>Flavors!O290</f>
        <v>19325.073062539101</v>
      </c>
      <c r="P30" s="293">
        <f>Flavors!P290</f>
        <v>105.74029303220232</v>
      </c>
      <c r="Q30" s="367">
        <f>Flavors!Q290</f>
        <v>5.5017671164926318E-3</v>
      </c>
    </row>
    <row r="31" spans="2:17" x14ac:dyDescent="0.2">
      <c r="B31" s="460"/>
      <c r="C31" s="49" t="s">
        <v>149</v>
      </c>
      <c r="D31" s="292">
        <f>Flavors!D291</f>
        <v>5871.0878398641944</v>
      </c>
      <c r="E31" s="293">
        <f>Flavors!E291</f>
        <v>1556.0951761379838</v>
      </c>
      <c r="F31" s="330">
        <f>Flavors!F291</f>
        <v>0.36062521941676218</v>
      </c>
      <c r="G31" s="348">
        <f>Flavors!G291</f>
        <v>0.2253372085225708</v>
      </c>
      <c r="H31" s="383">
        <f>Flavors!H291</f>
        <v>6.7082816642778487E-2</v>
      </c>
      <c r="I31" s="339">
        <f>Flavors!I291</f>
        <v>3.1088169685053062</v>
      </c>
      <c r="J31" s="348">
        <f>Flavors!J291</f>
        <v>-0.19263058472782602</v>
      </c>
      <c r="K31" s="355">
        <f>Flavors!K291</f>
        <v>-5.8347310269757716E-2</v>
      </c>
      <c r="L31" s="361">
        <f>Flavors!L291</f>
        <v>18252.137500154971</v>
      </c>
      <c r="M31" s="373">
        <f>Flavors!M291</f>
        <v>4006.4155282771571</v>
      </c>
      <c r="N31" s="367">
        <f>Flavors!N291</f>
        <v>0.28123639757859514</v>
      </c>
      <c r="O31" s="296">
        <f>Flavors!O291</f>
        <v>3040.4673068523407</v>
      </c>
      <c r="P31" s="293">
        <f>Flavors!P291</f>
        <v>754.84714138507843</v>
      </c>
      <c r="Q31" s="367">
        <f>Flavors!Q291</f>
        <v>0.33025922364084531</v>
      </c>
    </row>
    <row r="32" spans="2:17" x14ac:dyDescent="0.2">
      <c r="B32" s="460"/>
      <c r="C32" s="49" t="s">
        <v>150</v>
      </c>
      <c r="D32" s="292">
        <f>Flavors!D292</f>
        <v>66.584037929773331</v>
      </c>
      <c r="E32" s="293">
        <f>Flavors!E292</f>
        <v>-506.70847126841545</v>
      </c>
      <c r="F32" s="330">
        <f>Flavors!F292</f>
        <v>-0.88385678015765767</v>
      </c>
      <c r="G32" s="348">
        <f>Flavors!G292</f>
        <v>2.5555504615994902E-3</v>
      </c>
      <c r="H32" s="383">
        <f>Flavors!H292</f>
        <v>-1.8470222809137234E-2</v>
      </c>
      <c r="I32" s="339">
        <f>Flavors!I292</f>
        <v>3.1165536835311332</v>
      </c>
      <c r="J32" s="348">
        <f>Flavors!J292</f>
        <v>-3.4678267619882241E-2</v>
      </c>
      <c r="K32" s="355">
        <f>Flavors!K292</f>
        <v>-1.1004669969538642E-2</v>
      </c>
      <c r="L32" s="361">
        <f>Flavors!L292</f>
        <v>207.51272867441176</v>
      </c>
      <c r="M32" s="373">
        <f>Flavors!M292</f>
        <v>-1599.064943666458</v>
      </c>
      <c r="N32" s="367">
        <f>Flavors!N292</f>
        <v>-0.88513489796122213</v>
      </c>
      <c r="O32" s="296">
        <f>Flavors!O292</f>
        <v>33.621665716171265</v>
      </c>
      <c r="P32" s="293">
        <f>Flavors!P292</f>
        <v>-266.42638182640076</v>
      </c>
      <c r="Q32" s="367">
        <f>Flavors!Q292</f>
        <v>-0.88794572738754152</v>
      </c>
    </row>
    <row r="33" spans="2:17" x14ac:dyDescent="0.2">
      <c r="B33" s="460"/>
      <c r="C33" s="49" t="s">
        <v>151</v>
      </c>
      <c r="D33" s="292">
        <f>Flavors!D293</f>
        <v>1590.5300817489624</v>
      </c>
      <c r="E33" s="293">
        <f>Flavors!E293</f>
        <v>458.64208054542542</v>
      </c>
      <c r="F33" s="330">
        <f>Flavors!F293</f>
        <v>0.40520093865978885</v>
      </c>
      <c r="G33" s="348">
        <f>Flavors!G293</f>
        <v>6.1045860404087889E-2</v>
      </c>
      <c r="H33" s="383">
        <f>Flavors!H293</f>
        <v>1.9533333902637243E-2</v>
      </c>
      <c r="I33" s="339">
        <f>Flavors!I293</f>
        <v>2.8371229865825369</v>
      </c>
      <c r="J33" s="348">
        <f>Flavors!J293</f>
        <v>6.7663669016805983E-2</v>
      </c>
      <c r="K33" s="355">
        <f>Flavors!K293</f>
        <v>2.443208628761525E-2</v>
      </c>
      <c r="L33" s="361">
        <f>Flavors!L293</f>
        <v>4512.529455780983</v>
      </c>
      <c r="M33" s="373">
        <f>Flavors!M293</f>
        <v>1377.8116844069959</v>
      </c>
      <c r="N33" s="367">
        <f>Flavors!N293</f>
        <v>0.43953292924456272</v>
      </c>
      <c r="O33" s="296">
        <f>Flavors!O293</f>
        <v>795.2650408744812</v>
      </c>
      <c r="P33" s="293">
        <f>Flavors!P293</f>
        <v>229.32104027271271</v>
      </c>
      <c r="Q33" s="367">
        <f>Flavors!Q293</f>
        <v>0.40520093865978885</v>
      </c>
    </row>
    <row r="34" spans="2:17" x14ac:dyDescent="0.2">
      <c r="B34" s="460"/>
      <c r="C34" s="49" t="s">
        <v>152</v>
      </c>
      <c r="D34" s="292">
        <f>Flavors!D294</f>
        <v>289507.25675201416</v>
      </c>
      <c r="E34" s="293">
        <f>Flavors!E294</f>
        <v>-18889.895974749932</v>
      </c>
      <c r="F34" s="330">
        <f>Flavors!F294</f>
        <v>-6.1251849466606903E-2</v>
      </c>
      <c r="G34" s="348">
        <f>Flavors!G294</f>
        <v>11.111528027322969</v>
      </c>
      <c r="H34" s="383">
        <f>Flavors!H294</f>
        <v>-0.19908305957695127</v>
      </c>
      <c r="I34" s="339">
        <f>Flavors!I294</f>
        <v>2.802743575280362</v>
      </c>
      <c r="J34" s="348">
        <f>Flavors!J294</f>
        <v>9.287413624202312E-2</v>
      </c>
      <c r="K34" s="355">
        <f>Flavors!K294</f>
        <v>3.4272550147280048E-2</v>
      </c>
      <c r="L34" s="361">
        <f>Flavors!L294</f>
        <v>811414.60385874985</v>
      </c>
      <c r="M34" s="373">
        <f>Flavors!M294</f>
        <v>-24301.415401947335</v>
      </c>
      <c r="N34" s="367">
        <f>Flavors!N294</f>
        <v>-2.9078556401784895E-2</v>
      </c>
      <c r="O34" s="296">
        <f>Flavors!O294</f>
        <v>182422.11127972603</v>
      </c>
      <c r="P34" s="293">
        <f>Flavors!P294</f>
        <v>-12239.055210655351</v>
      </c>
      <c r="Q34" s="367">
        <f>Flavors!Q294</f>
        <v>-6.2873635411303821E-2</v>
      </c>
    </row>
    <row r="35" spans="2:17" x14ac:dyDescent="0.2">
      <c r="B35" s="460"/>
      <c r="C35" s="49" t="s">
        <v>153</v>
      </c>
      <c r="D35" s="292">
        <f>Flavors!D295</f>
        <v>48237.421831846237</v>
      </c>
      <c r="E35" s="293">
        <f>Flavors!E295</f>
        <v>8275.372192048264</v>
      </c>
      <c r="F35" s="330">
        <f>Flavors!F295</f>
        <v>0.20708077455083457</v>
      </c>
      <c r="G35" s="348">
        <f>Flavors!G295</f>
        <v>1.8513921573630168</v>
      </c>
      <c r="H35" s="383">
        <f>Flavors!H295</f>
        <v>0.38576513157913772</v>
      </c>
      <c r="I35" s="339">
        <f>Flavors!I295</f>
        <v>2.0416394460570375</v>
      </c>
      <c r="J35" s="348">
        <f>Flavors!J295</f>
        <v>9.4281645605683861E-2</v>
      </c>
      <c r="K35" s="355">
        <f>Flavors!K295</f>
        <v>4.8415163142505963E-2</v>
      </c>
      <c r="L35" s="361">
        <f>Flavors!L295</f>
        <v>98483.423187990193</v>
      </c>
      <c r="M35" s="373">
        <f>Flavors!M295</f>
        <v>20663.014099905398</v>
      </c>
      <c r="N35" s="367">
        <f>Flavors!N295</f>
        <v>0.26552178717689556</v>
      </c>
      <c r="O35" s="296">
        <f>Flavors!O295</f>
        <v>24118.710915923119</v>
      </c>
      <c r="P35" s="293">
        <f>Flavors!P295</f>
        <v>4137.686096024132</v>
      </c>
      <c r="Q35" s="367">
        <f>Flavors!Q295</f>
        <v>0.20708077455083457</v>
      </c>
    </row>
    <row r="36" spans="2:17" x14ac:dyDescent="0.2">
      <c r="B36" s="460"/>
      <c r="C36" s="49" t="s">
        <v>154</v>
      </c>
      <c r="D36" s="292">
        <f>Flavors!D296</f>
        <v>0</v>
      </c>
      <c r="E36" s="293">
        <f>Flavors!E296</f>
        <v>0</v>
      </c>
      <c r="F36" s="330">
        <f>Flavors!F296</f>
        <v>0</v>
      </c>
      <c r="G36" s="348">
        <f>Flavors!G296</f>
        <v>0</v>
      </c>
      <c r="H36" s="383">
        <f>Flavors!H296</f>
        <v>0</v>
      </c>
      <c r="I36" s="339">
        <f>Flavors!I296</f>
        <v>0</v>
      </c>
      <c r="J36" s="348">
        <f>Flavors!J296</f>
        <v>0</v>
      </c>
      <c r="K36" s="355">
        <f>Flavors!K296</f>
        <v>0</v>
      </c>
      <c r="L36" s="361">
        <f>Flavors!L296</f>
        <v>0</v>
      </c>
      <c r="M36" s="373">
        <f>Flavors!M296</f>
        <v>0</v>
      </c>
      <c r="N36" s="367">
        <f>Flavors!N296</f>
        <v>0</v>
      </c>
      <c r="O36" s="296">
        <f>Flavors!O296</f>
        <v>0</v>
      </c>
      <c r="P36" s="293">
        <f>Flavors!P296</f>
        <v>0</v>
      </c>
      <c r="Q36" s="367">
        <f>Flavors!Q296</f>
        <v>0</v>
      </c>
    </row>
    <row r="37" spans="2:17" x14ac:dyDescent="0.2">
      <c r="B37" s="460"/>
      <c r="C37" s="49" t="s">
        <v>155</v>
      </c>
      <c r="D37" s="292">
        <f>Flavors!D297</f>
        <v>0</v>
      </c>
      <c r="E37" s="293">
        <f>Flavors!E297</f>
        <v>0</v>
      </c>
      <c r="F37" s="330">
        <f>Flavors!F297</f>
        <v>0</v>
      </c>
      <c r="G37" s="348">
        <f>Flavors!G297</f>
        <v>0</v>
      </c>
      <c r="H37" s="383">
        <f>Flavors!H297</f>
        <v>0</v>
      </c>
      <c r="I37" s="339">
        <f>Flavors!I297</f>
        <v>0</v>
      </c>
      <c r="J37" s="348">
        <f>Flavors!J297</f>
        <v>0</v>
      </c>
      <c r="K37" s="355">
        <f>Flavors!K297</f>
        <v>0</v>
      </c>
      <c r="L37" s="361">
        <f>Flavors!L297</f>
        <v>0</v>
      </c>
      <c r="M37" s="373">
        <f>Flavors!M297</f>
        <v>0</v>
      </c>
      <c r="N37" s="367">
        <f>Flavors!N297</f>
        <v>0</v>
      </c>
      <c r="O37" s="296">
        <f>Flavors!O297</f>
        <v>0</v>
      </c>
      <c r="P37" s="293">
        <f>Flavors!P297</f>
        <v>0</v>
      </c>
      <c r="Q37" s="367">
        <f>Flavors!Q297</f>
        <v>0</v>
      </c>
    </row>
    <row r="38" spans="2:17" x14ac:dyDescent="0.2">
      <c r="B38" s="460"/>
      <c r="C38" s="49" t="s">
        <v>156</v>
      </c>
      <c r="D38" s="292">
        <f>Flavors!D298</f>
        <v>0</v>
      </c>
      <c r="E38" s="293">
        <f>Flavors!E298</f>
        <v>0</v>
      </c>
      <c r="F38" s="330">
        <f>Flavors!F298</f>
        <v>0</v>
      </c>
      <c r="G38" s="348">
        <f>Flavors!G298</f>
        <v>0</v>
      </c>
      <c r="H38" s="383">
        <f>Flavors!H298</f>
        <v>0</v>
      </c>
      <c r="I38" s="339">
        <f>Flavors!I298</f>
        <v>0</v>
      </c>
      <c r="J38" s="348">
        <f>Flavors!J298</f>
        <v>0</v>
      </c>
      <c r="K38" s="355">
        <f>Flavors!K298</f>
        <v>0</v>
      </c>
      <c r="L38" s="361">
        <f>Flavors!L298</f>
        <v>0</v>
      </c>
      <c r="M38" s="373">
        <f>Flavors!M298</f>
        <v>0</v>
      </c>
      <c r="N38" s="367">
        <f>Flavors!N298</f>
        <v>0</v>
      </c>
      <c r="O38" s="296">
        <f>Flavors!O298</f>
        <v>0</v>
      </c>
      <c r="P38" s="293">
        <f>Flavors!P298</f>
        <v>0</v>
      </c>
      <c r="Q38" s="367">
        <f>Flavors!Q298</f>
        <v>0</v>
      </c>
    </row>
    <row r="39" spans="2:17" x14ac:dyDescent="0.2">
      <c r="B39" s="460"/>
      <c r="C39" s="49" t="s">
        <v>157</v>
      </c>
      <c r="D39" s="292">
        <f>Flavors!D299</f>
        <v>828.14214110374451</v>
      </c>
      <c r="E39" s="293">
        <f>Flavors!E299</f>
        <v>129.70832467079163</v>
      </c>
      <c r="F39" s="330">
        <f>Flavors!F299</f>
        <v>0.18571312215843025</v>
      </c>
      <c r="G39" s="348">
        <f>Flavors!G299</f>
        <v>3.1784780508502711E-2</v>
      </c>
      <c r="H39" s="383">
        <f>Flavors!H299</f>
        <v>6.1693907496633178E-3</v>
      </c>
      <c r="I39" s="339">
        <f>Flavors!I299</f>
        <v>2.8597287663370796</v>
      </c>
      <c r="J39" s="348">
        <f>Flavors!J299</f>
        <v>-0.14007510320299943</v>
      </c>
      <c r="K39" s="355">
        <f>Flavors!K299</f>
        <v>-4.6694753822180822E-2</v>
      </c>
      <c r="L39" s="361">
        <f>Flavors!L299</f>
        <v>2368.2619035303592</v>
      </c>
      <c r="M39" s="373">
        <f>Flavors!M299</f>
        <v>273.09743837714177</v>
      </c>
      <c r="N39" s="367">
        <f>Flavors!N299</f>
        <v>0.13034653981551297</v>
      </c>
      <c r="O39" s="296">
        <f>Flavors!O299</f>
        <v>414.07107055187225</v>
      </c>
      <c r="P39" s="293">
        <f>Flavors!P299</f>
        <v>64.854162335395813</v>
      </c>
      <c r="Q39" s="367">
        <f>Flavors!Q299</f>
        <v>0.18571312215843025</v>
      </c>
    </row>
    <row r="40" spans="2:17" x14ac:dyDescent="0.2">
      <c r="B40" s="460"/>
      <c r="C40" s="49" t="s">
        <v>158</v>
      </c>
      <c r="D40" s="292">
        <f>Flavors!D300</f>
        <v>1560962.987224221</v>
      </c>
      <c r="E40" s="293">
        <f>Flavors!E300</f>
        <v>-112918.99358044704</v>
      </c>
      <c r="F40" s="330">
        <f>Flavors!F300</f>
        <v>-6.7459351898969996E-2</v>
      </c>
      <c r="G40" s="348">
        <f>Flavors!G300</f>
        <v>59.911050854980147</v>
      </c>
      <c r="H40" s="383">
        <f>Flavors!H300</f>
        <v>-1.4793605766887552</v>
      </c>
      <c r="I40" s="339">
        <f>Flavors!I300</f>
        <v>2.4748233651725258</v>
      </c>
      <c r="J40" s="348">
        <f>Flavors!J300</f>
        <v>2.9942191612990499E-2</v>
      </c>
      <c r="K40" s="355">
        <f>Flavors!K300</f>
        <v>1.2246890334304985E-2</v>
      </c>
      <c r="L40" s="361">
        <f>Flavors!L300</f>
        <v>3863107.6729520047</v>
      </c>
      <c r="M40" s="373">
        <f>Flavors!M300</f>
        <v>-229334.86867787177</v>
      </c>
      <c r="N40" s="367">
        <f>Flavors!N300</f>
        <v>-5.6038628849395089E-2</v>
      </c>
      <c r="O40" s="296">
        <f>Flavors!O300</f>
        <v>961614.56833708286</v>
      </c>
      <c r="P40" s="293">
        <f>Flavors!P300</f>
        <v>-98543.19175419095</v>
      </c>
      <c r="Q40" s="367">
        <f>Flavors!Q300</f>
        <v>-9.2951441251259551E-2</v>
      </c>
    </row>
    <row r="41" spans="2:17" x14ac:dyDescent="0.2">
      <c r="B41" s="460"/>
      <c r="C41" s="49" t="s">
        <v>159</v>
      </c>
      <c r="D41" s="292">
        <f>Flavors!D301</f>
        <v>28.29911208152771</v>
      </c>
      <c r="E41" s="293">
        <f>Flavors!E301</f>
        <v>-68.971713196765336</v>
      </c>
      <c r="F41" s="330">
        <f>Flavors!F301</f>
        <v>-0.70906886005579173</v>
      </c>
      <c r="G41" s="348">
        <f>Flavors!G301</f>
        <v>1.0861433339185598E-3</v>
      </c>
      <c r="H41" s="383">
        <f>Flavors!H301</f>
        <v>-2.4813100783356149E-3</v>
      </c>
      <c r="I41" s="339">
        <f>Flavors!I301</f>
        <v>2.0949999999999998</v>
      </c>
      <c r="J41" s="348">
        <f>Flavors!J301</f>
        <v>-6.064424775322852E-2</v>
      </c>
      <c r="K41" s="355">
        <f>Flavors!K301</f>
        <v>-2.8132771822825791E-2</v>
      </c>
      <c r="L41" s="361">
        <f>Flavors!L301</f>
        <v>59.286639810800551</v>
      </c>
      <c r="M41" s="373">
        <f>Flavors!M301</f>
        <v>-150.39465517456117</v>
      </c>
      <c r="N41" s="367">
        <f>Flavors!N301</f>
        <v>-0.71725355943199665</v>
      </c>
      <c r="O41" s="296">
        <f>Flavors!O301</f>
        <v>14.149556040763855</v>
      </c>
      <c r="P41" s="293">
        <f>Flavors!P301</f>
        <v>-34.485856598382668</v>
      </c>
      <c r="Q41" s="367">
        <f>Flavors!Q301</f>
        <v>-0.70906886005579173</v>
      </c>
    </row>
    <row r="42" spans="2:17" x14ac:dyDescent="0.2">
      <c r="B42" s="460"/>
      <c r="C42" s="49" t="s">
        <v>160</v>
      </c>
      <c r="D42" s="292">
        <f>Flavors!D302</f>
        <v>474.2220458984375</v>
      </c>
      <c r="E42" s="293">
        <f>Flavors!E302</f>
        <v>320.99625396728516</v>
      </c>
      <c r="F42" s="330">
        <f>Flavors!F302</f>
        <v>2.0949231191542199</v>
      </c>
      <c r="G42" s="348">
        <f>Flavors!G302</f>
        <v>1.8201034451749601E-2</v>
      </c>
      <c r="H42" s="383">
        <f>Flavors!H302</f>
        <v>1.2581406236339337E-2</v>
      </c>
      <c r="I42" s="339">
        <f>Flavors!I302</f>
        <v>3.4950000000000001</v>
      </c>
      <c r="J42" s="348">
        <f>Flavors!J302</f>
        <v>0.5</v>
      </c>
      <c r="K42" s="355">
        <f>Flavors!K302</f>
        <v>0.1669449081803005</v>
      </c>
      <c r="L42" s="361">
        <f>Flavors!L302</f>
        <v>1657.4060504150391</v>
      </c>
      <c r="M42" s="373">
        <f>Flavors!M302</f>
        <v>1198.4948035812379</v>
      </c>
      <c r="N42" s="367">
        <f>Flavors!N302</f>
        <v>2.6116047751065103</v>
      </c>
      <c r="O42" s="296">
        <f>Flavors!O302</f>
        <v>237.11102294921875</v>
      </c>
      <c r="P42" s="293">
        <f>Flavors!P302</f>
        <v>160.49812698364258</v>
      </c>
      <c r="Q42" s="367">
        <f>Flavors!Q302</f>
        <v>2.0949231191542199</v>
      </c>
    </row>
    <row r="43" spans="2:17" x14ac:dyDescent="0.2">
      <c r="B43" s="460"/>
      <c r="C43" s="49" t="s">
        <v>161</v>
      </c>
      <c r="D43" s="292">
        <f>Flavors!D303</f>
        <v>1196.097024679184</v>
      </c>
      <c r="E43" s="293">
        <f>Flavors!E303</f>
        <v>706.64798045158386</v>
      </c>
      <c r="F43" s="330">
        <f>Flavors!F303</f>
        <v>1.4437621010512862</v>
      </c>
      <c r="G43" s="348">
        <f>Flavors!G303</f>
        <v>4.5907193354067455E-2</v>
      </c>
      <c r="H43" s="383">
        <f>Flavors!H303</f>
        <v>2.7956418720885095E-2</v>
      </c>
      <c r="I43" s="339">
        <f>Flavors!I303</f>
        <v>3.5363315768651464</v>
      </c>
      <c r="J43" s="348">
        <f>Flavors!J303</f>
        <v>0.2415417324658371</v>
      </c>
      <c r="K43" s="355">
        <f>Flavors!K303</f>
        <v>7.3310209109823776E-2</v>
      </c>
      <c r="L43" s="361">
        <f>Flavors!L303</f>
        <v>4229.7956773674487</v>
      </c>
      <c r="M43" s="373">
        <f>Flavors!M303</f>
        <v>2617.1639370954035</v>
      </c>
      <c r="N43" s="367">
        <f>Flavors!N303</f>
        <v>1.6229148116940186</v>
      </c>
      <c r="O43" s="296">
        <f>Flavors!O303</f>
        <v>598.04851233959198</v>
      </c>
      <c r="P43" s="293">
        <f>Flavors!P303</f>
        <v>353.32399022579193</v>
      </c>
      <c r="Q43" s="367">
        <f>Flavors!Q303</f>
        <v>1.4437621010512862</v>
      </c>
    </row>
    <row r="44" spans="2:17" x14ac:dyDescent="0.2">
      <c r="B44" s="460"/>
      <c r="C44" s="49" t="s">
        <v>162</v>
      </c>
      <c r="D44" s="292">
        <f>Flavors!D304</f>
        <v>37523.098551060262</v>
      </c>
      <c r="E44" s="293">
        <f>Flavors!E304</f>
        <v>1727.7811599403649</v>
      </c>
      <c r="F44" s="330">
        <f>Flavors!F304</f>
        <v>4.8268357032894837E-2</v>
      </c>
      <c r="G44" s="348">
        <f>Flavors!G304</f>
        <v>1.4401675657451625</v>
      </c>
      <c r="H44" s="383">
        <f>Flavors!H304</f>
        <v>0.12735741116565791</v>
      </c>
      <c r="I44" s="339">
        <f>Flavors!I304</f>
        <v>3.1332069235504361</v>
      </c>
      <c r="J44" s="348">
        <f>Flavors!J304</f>
        <v>0.20089442581126482</v>
      </c>
      <c r="K44" s="355">
        <f>Flavors!K304</f>
        <v>6.8510578584702525E-2</v>
      </c>
      <c r="L44" s="361">
        <f>Flavors!L304</f>
        <v>117567.63217324734</v>
      </c>
      <c r="M44" s="373">
        <f>Flavors!M304</f>
        <v>12604.57562672616</v>
      </c>
      <c r="N44" s="367">
        <f>Flavors!N304</f>
        <v>0.1200858286852539</v>
      </c>
      <c r="O44" s="296">
        <f>Flavors!O304</f>
        <v>18789.561474084854</v>
      </c>
      <c r="P44" s="293">
        <f>Flavors!P304</f>
        <v>744.01312220096588</v>
      </c>
      <c r="Q44" s="367">
        <f>Flavors!Q304</f>
        <v>4.1229731992228083E-2</v>
      </c>
    </row>
    <row r="45" spans="2:17" x14ac:dyDescent="0.2">
      <c r="B45" s="460"/>
      <c r="C45" s="49" t="s">
        <v>163</v>
      </c>
      <c r="D45" s="292">
        <f>Flavors!D305</f>
        <v>0</v>
      </c>
      <c r="E45" s="293">
        <f>Flavors!E305</f>
        <v>0</v>
      </c>
      <c r="F45" s="330">
        <f>Flavors!F305</f>
        <v>0</v>
      </c>
      <c r="G45" s="348">
        <f>Flavors!G305</f>
        <v>0</v>
      </c>
      <c r="H45" s="383">
        <f>Flavors!H305</f>
        <v>0</v>
      </c>
      <c r="I45" s="339">
        <f>Flavors!I305</f>
        <v>0</v>
      </c>
      <c r="J45" s="348">
        <f>Flavors!J305</f>
        <v>0</v>
      </c>
      <c r="K45" s="355">
        <f>Flavors!K305</f>
        <v>0</v>
      </c>
      <c r="L45" s="361">
        <f>Flavors!L305</f>
        <v>0</v>
      </c>
      <c r="M45" s="373">
        <f>Flavors!M305</f>
        <v>0</v>
      </c>
      <c r="N45" s="367">
        <f>Flavors!N305</f>
        <v>0</v>
      </c>
      <c r="O45" s="296">
        <f>Flavors!O305</f>
        <v>0</v>
      </c>
      <c r="P45" s="293">
        <f>Flavors!P305</f>
        <v>0</v>
      </c>
      <c r="Q45" s="367">
        <f>Flavors!Q305</f>
        <v>0</v>
      </c>
    </row>
    <row r="46" spans="2:17" x14ac:dyDescent="0.2">
      <c r="B46" s="460"/>
      <c r="C46" s="49" t="s">
        <v>164</v>
      </c>
      <c r="D46" s="292">
        <f>Flavors!D306</f>
        <v>614682.4813615859</v>
      </c>
      <c r="E46" s="293">
        <f>Flavors!E306</f>
        <v>-2311.1212966307066</v>
      </c>
      <c r="F46" s="330">
        <f>Flavors!F306</f>
        <v>-3.7457783786956889E-3</v>
      </c>
      <c r="G46" s="348">
        <f>Flavors!G306</f>
        <v>23.59202216960032</v>
      </c>
      <c r="H46" s="383">
        <f>Flavors!H306</f>
        <v>0.96349067678437805</v>
      </c>
      <c r="I46" s="339">
        <f>Flavors!I306</f>
        <v>2.8643811794311671</v>
      </c>
      <c r="J46" s="348">
        <f>Flavors!J306</f>
        <v>3.4421791422475589E-2</v>
      </c>
      <c r="K46" s="355">
        <f>Flavors!K306</f>
        <v>1.216335173159378E-2</v>
      </c>
      <c r="L46" s="361">
        <f>Flavors!L306</f>
        <v>1760684.9309381759</v>
      </c>
      <c r="M46" s="373">
        <f>Flavors!M306</f>
        <v>14618.092754251324</v>
      </c>
      <c r="N46" s="367">
        <f>Flavors!N306</f>
        <v>8.372012132969394E-3</v>
      </c>
      <c r="O46" s="296">
        <f>Flavors!O306</f>
        <v>385102.15288639069</v>
      </c>
      <c r="P46" s="293">
        <f>Flavors!P306</f>
        <v>-11100.552643530187</v>
      </c>
      <c r="Q46" s="367">
        <f>Flavors!Q306</f>
        <v>-2.8017356995791345E-2</v>
      </c>
    </row>
    <row r="47" spans="2:17" ht="15.75" thickBot="1" x14ac:dyDescent="0.25">
      <c r="B47" s="460"/>
      <c r="C47" s="52" t="s">
        <v>165</v>
      </c>
      <c r="D47" s="314">
        <f>Flavors!D307</f>
        <v>307.46018600463867</v>
      </c>
      <c r="E47" s="315">
        <f>Flavors!E307</f>
        <v>-2521.3865718841553</v>
      </c>
      <c r="F47" s="331">
        <f>Flavors!F307</f>
        <v>-0.89131253393375742</v>
      </c>
      <c r="G47" s="349">
        <f>Flavors!G307</f>
        <v>1.1800576304734398E-2</v>
      </c>
      <c r="H47" s="384">
        <f>Flavors!H307</f>
        <v>-9.1948713272092267E-2</v>
      </c>
      <c r="I47" s="340">
        <f>Flavors!I307</f>
        <v>2.8400669259800977</v>
      </c>
      <c r="J47" s="349">
        <f>Flavors!J307</f>
        <v>-6.0739419906941094E-4</v>
      </c>
      <c r="K47" s="356">
        <f>Flavors!K307</f>
        <v>-2.1382042804227603E-4</v>
      </c>
      <c r="L47" s="362">
        <f>Flavors!L307</f>
        <v>873.2075053274632</v>
      </c>
      <c r="M47" s="374">
        <f>Flavors!M307</f>
        <v>-7162.6248355293274</v>
      </c>
      <c r="N47" s="368">
        <f>Flavors!N307</f>
        <v>-0.89133577353427451</v>
      </c>
      <c r="O47" s="316">
        <f>Flavors!O307</f>
        <v>153.73009300231934</v>
      </c>
      <c r="P47" s="315">
        <f>Flavors!P307</f>
        <v>-1260.6932859420776</v>
      </c>
      <c r="Q47" s="368">
        <f>Flavors!Q307</f>
        <v>-0.89131253393375742</v>
      </c>
    </row>
    <row r="48" spans="2:17" x14ac:dyDescent="0.2">
      <c r="B48" s="459" t="s">
        <v>279</v>
      </c>
      <c r="C48" s="55" t="s">
        <v>280</v>
      </c>
      <c r="D48" s="317">
        <f>'NB vs PL'!D33</f>
        <v>2019782.4231649961</v>
      </c>
      <c r="E48" s="54">
        <f>'NB vs PL'!E33</f>
        <v>-95881.087380006677</v>
      </c>
      <c r="F48" s="332">
        <f>'NB vs PL'!F33</f>
        <v>-4.5319629942148672E-2</v>
      </c>
      <c r="G48" s="350">
        <f>'NB vs PL'!G33</f>
        <v>77.520920393771817</v>
      </c>
      <c r="H48" s="385">
        <f>'NB vs PL'!H33</f>
        <v>-7.2037086354768576E-2</v>
      </c>
      <c r="I48" s="341">
        <f>'NB vs PL'!I33</f>
        <v>2.8385394516298739</v>
      </c>
      <c r="J48" s="350">
        <f>'NB vs PL'!J33</f>
        <v>3.3167579319747897E-2</v>
      </c>
      <c r="K48" s="357">
        <f>'NB vs PL'!K33</f>
        <v>1.1822881539207689E-2</v>
      </c>
      <c r="L48" s="363">
        <f>'NB vs PL'!L33</f>
        <v>5733232.0918624261</v>
      </c>
      <c r="M48" s="375">
        <f>'NB vs PL'!M33</f>
        <v>-201990.81189342216</v>
      </c>
      <c r="N48" s="369">
        <f>'NB vs PL'!N33</f>
        <v>-3.4032557019147675E-2</v>
      </c>
      <c r="O48" s="53">
        <f>'NB vs PL'!O33</f>
        <v>1299957.4068357944</v>
      </c>
      <c r="P48" s="54">
        <f>'NB vs PL'!P33</f>
        <v>-102926.60115306359</v>
      </c>
      <c r="Q48" s="369">
        <f>'NB vs PL'!Q33</f>
        <v>-7.3367862607983378E-2</v>
      </c>
    </row>
    <row r="49" spans="2:17" ht="15.75" thickBot="1" x14ac:dyDescent="0.25">
      <c r="B49" s="461"/>
      <c r="C49" s="56" t="s">
        <v>144</v>
      </c>
      <c r="D49" s="318">
        <f>'NB vs PL'!D34</f>
        <v>585685.12405374227</v>
      </c>
      <c r="E49" s="48">
        <f>'NB vs PL'!E34</f>
        <v>-25269.320499658934</v>
      </c>
      <c r="F49" s="333">
        <f>'NB vs PL'!F34</f>
        <v>-4.1360400476553434E-2</v>
      </c>
      <c r="G49" s="351">
        <f>'NB vs PL'!G34</f>
        <v>22.47907960622824</v>
      </c>
      <c r="H49" s="386">
        <f>'NB vs PL'!H34</f>
        <v>7.2037086354882263E-2</v>
      </c>
      <c r="I49" s="342">
        <f>'NB vs PL'!I34</f>
        <v>1.8833406269936073</v>
      </c>
      <c r="J49" s="351">
        <f>'NB vs PL'!J34</f>
        <v>9.7574070365409549E-2</v>
      </c>
      <c r="K49" s="358">
        <f>'NB vs PL'!K34</f>
        <v>5.4639880001809651E-2</v>
      </c>
      <c r="L49" s="364">
        <f>'NB vs PL'!L34</f>
        <v>1103044.5887562037</v>
      </c>
      <c r="M49" s="376">
        <f>'NB vs PL'!M34</f>
        <v>12022.574049383169</v>
      </c>
      <c r="N49" s="370">
        <f>'NB vs PL'!N34</f>
        <v>1.1019552206390516E-2</v>
      </c>
      <c r="O49" s="47">
        <f>'NB vs PL'!O34</f>
        <v>306188.1639662981</v>
      </c>
      <c r="P49" s="48">
        <f>'NB vs PL'!P34</f>
        <v>-12189.020541039295</v>
      </c>
      <c r="Q49" s="370">
        <f>'NB vs PL'!Q34</f>
        <v>-3.8284843054632846E-2</v>
      </c>
    </row>
    <row r="50" spans="2:17" x14ac:dyDescent="0.2">
      <c r="B50" s="460" t="s">
        <v>461</v>
      </c>
      <c r="C50" s="44" t="s">
        <v>39</v>
      </c>
      <c r="D50" s="269">
        <f>Size!D93</f>
        <v>221.77523921877145</v>
      </c>
      <c r="E50" s="63">
        <f>Size!E93</f>
        <v>-911.27983275949941</v>
      </c>
      <c r="F50" s="334">
        <f>Size!F93</f>
        <v>-0.80426790832720918</v>
      </c>
      <c r="G50" s="352">
        <f>Size!G93</f>
        <v>8.5119171588036221E-3</v>
      </c>
      <c r="H50" s="387">
        <f>Size!H93</f>
        <v>-3.3043412213967942E-2</v>
      </c>
      <c r="I50" s="343">
        <f>Size!I93</f>
        <v>3.8495649340187024</v>
      </c>
      <c r="J50" s="352">
        <f>Size!J93</f>
        <v>0.24639275251706172</v>
      </c>
      <c r="K50" s="320">
        <f>Size!K93</f>
        <v>6.8382175512460869E-2</v>
      </c>
      <c r="L50" s="321">
        <f>Size!L93</f>
        <v>853.73818413019183</v>
      </c>
      <c r="M50" s="322">
        <f>Size!M93</f>
        <v>-3228.854331331253</v>
      </c>
      <c r="N50" s="323">
        <f>Size!N93</f>
        <v>-0.79088332208101941</v>
      </c>
      <c r="O50" s="62">
        <f>Size!O93</f>
        <v>140.33080971240997</v>
      </c>
      <c r="P50" s="63">
        <f>Size!P93</f>
        <v>-640.78481411933899</v>
      </c>
      <c r="Q50" s="323">
        <f>Size!Q93</f>
        <v>-0.82034566275346066</v>
      </c>
    </row>
    <row r="51" spans="2:17" x14ac:dyDescent="0.2">
      <c r="B51" s="460"/>
      <c r="C51" s="49" t="s">
        <v>177</v>
      </c>
      <c r="D51" s="58">
        <f>Size!D94</f>
        <v>1772060.9758516848</v>
      </c>
      <c r="E51" s="288">
        <f>Size!E94</f>
        <v>-110720.76989190141</v>
      </c>
      <c r="F51" s="290">
        <f>Size!F94</f>
        <v>-5.8807012624914376E-2</v>
      </c>
      <c r="G51" s="344">
        <f>Size!G94</f>
        <v>68.013166302658817</v>
      </c>
      <c r="H51" s="379">
        <f>Size!H94</f>
        <v>-1.0387425730617537</v>
      </c>
      <c r="I51" s="335">
        <f>Size!I94</f>
        <v>2.2468241188485738</v>
      </c>
      <c r="J51" s="344">
        <f>Size!J94</f>
        <v>0.10044269584670973</v>
      </c>
      <c r="K51" s="301">
        <f>Size!K94</f>
        <v>4.6796293878761594E-2</v>
      </c>
      <c r="L51" s="305">
        <f>Size!L94</f>
        <v>3981509.3406139053</v>
      </c>
      <c r="M51" s="291">
        <f>Size!M94</f>
        <v>-59658.422017147299</v>
      </c>
      <c r="N51" s="280">
        <f>Size!N94</f>
        <v>-1.4762668991080424E-2</v>
      </c>
      <c r="O51" s="295">
        <f>Size!O94</f>
        <v>886295.97993910313</v>
      </c>
      <c r="P51" s="288">
        <f>Size!P94</f>
        <v>-55503.630982085364</v>
      </c>
      <c r="Q51" s="280">
        <f>Size!Q94</f>
        <v>-5.8933588778823577E-2</v>
      </c>
    </row>
    <row r="52" spans="2:17" x14ac:dyDescent="0.2">
      <c r="B52" s="460"/>
      <c r="C52" s="49" t="s">
        <v>178</v>
      </c>
      <c r="D52" s="58">
        <f>Size!D95</f>
        <v>216.61337292194366</v>
      </c>
      <c r="E52" s="288">
        <f>Size!E95</f>
        <v>55.914141297340393</v>
      </c>
      <c r="F52" s="290">
        <f>Size!F95</f>
        <v>0.34794280428146029</v>
      </c>
      <c r="G52" s="344">
        <f>Size!G95</f>
        <v>8.3138004598511464E-3</v>
      </c>
      <c r="H52" s="379">
        <f>Size!H95</f>
        <v>2.4200803174997936E-3</v>
      </c>
      <c r="I52" s="335">
        <f>Size!I95</f>
        <v>2.5399387612357014</v>
      </c>
      <c r="J52" s="344">
        <f>Size!J95</f>
        <v>8.6091033233937075E-2</v>
      </c>
      <c r="K52" s="301">
        <f>Size!K95</f>
        <v>3.5084097620043997E-2</v>
      </c>
      <c r="L52" s="305">
        <f>Size!L95</f>
        <v>550.18470208644862</v>
      </c>
      <c r="M52" s="291">
        <f>Size!M95</f>
        <v>155.85325767278664</v>
      </c>
      <c r="N52" s="280">
        <f>Size!N95</f>
        <v>0.39523416121310706</v>
      </c>
      <c r="O52" s="295">
        <f>Size!O95</f>
        <v>72.204457640647888</v>
      </c>
      <c r="P52" s="288">
        <f>Size!P95</f>
        <v>18.638047099113464</v>
      </c>
      <c r="Q52" s="280">
        <f>Size!Q95</f>
        <v>0.34794280428146029</v>
      </c>
    </row>
    <row r="53" spans="2:17" x14ac:dyDescent="0.2">
      <c r="B53" s="460"/>
      <c r="C53" s="49" t="s">
        <v>179</v>
      </c>
      <c r="D53" s="58">
        <f>Size!D96</f>
        <v>2968.0319296643138</v>
      </c>
      <c r="E53" s="288">
        <f>Size!E96</f>
        <v>1356.0768963769078</v>
      </c>
      <c r="F53" s="290">
        <f>Size!F96</f>
        <v>0.84126223646036657</v>
      </c>
      <c r="G53" s="344">
        <f>Size!G96</f>
        <v>0.11391552095256779</v>
      </c>
      <c r="H53" s="379">
        <f>Size!H96</f>
        <v>5.4796309540009275E-2</v>
      </c>
      <c r="I53" s="335">
        <f>Size!I96</f>
        <v>2.0022497201153744</v>
      </c>
      <c r="J53" s="344">
        <f>Size!J96</f>
        <v>-3.0332662899172469E-2</v>
      </c>
      <c r="K53" s="301">
        <f>Size!K96</f>
        <v>-1.4923214504194284E-2</v>
      </c>
      <c r="L53" s="305">
        <f>Size!L96</f>
        <v>5942.741100463867</v>
      </c>
      <c r="M53" s="291">
        <f>Size!M96</f>
        <v>2666.3096975922581</v>
      </c>
      <c r="N53" s="280">
        <f>Size!N96</f>
        <v>0.81378468514719604</v>
      </c>
      <c r="O53" s="295">
        <f>Size!O96</f>
        <v>845.83087825775146</v>
      </c>
      <c r="P53" s="288">
        <f>Size!P96</f>
        <v>385.80645680427551</v>
      </c>
      <c r="Q53" s="280">
        <f>Size!Q96</f>
        <v>0.83866516387390011</v>
      </c>
    </row>
    <row r="54" spans="2:17" x14ac:dyDescent="0.2">
      <c r="B54" s="460"/>
      <c r="C54" s="49" t="s">
        <v>180</v>
      </c>
      <c r="D54" s="58">
        <f>Size!D97</f>
        <v>137036.1658705771</v>
      </c>
      <c r="E54" s="288">
        <f>Size!E97</f>
        <v>6152.04502633214</v>
      </c>
      <c r="F54" s="290">
        <f>Size!F97</f>
        <v>4.70037540585478E-2</v>
      </c>
      <c r="G54" s="344">
        <f>Size!G97</f>
        <v>5.2595614179443295</v>
      </c>
      <c r="H54" s="379">
        <f>Size!H97</f>
        <v>0.45932453108933657</v>
      </c>
      <c r="I54" s="335">
        <f>Size!I97</f>
        <v>1.6351741136528697</v>
      </c>
      <c r="J54" s="344">
        <f>Size!J97</f>
        <v>2.5943060789731298E-2</v>
      </c>
      <c r="K54" s="301">
        <f>Size!K97</f>
        <v>1.6121402047004681E-2</v>
      </c>
      <c r="L54" s="305">
        <f>Size!L97</f>
        <v>224077.99106580854</v>
      </c>
      <c r="M54" s="291">
        <f>Size!M97</f>
        <v>13455.199476557988</v>
      </c>
      <c r="N54" s="280">
        <f>Size!N97</f>
        <v>6.3882922522448871E-2</v>
      </c>
      <c r="O54" s="295">
        <f>Size!O97</f>
        <v>34211.606089830399</v>
      </c>
      <c r="P54" s="288">
        <f>Size!P97</f>
        <v>1633.3940492868423</v>
      </c>
      <c r="Q54" s="280">
        <f>Size!Q97</f>
        <v>5.0137621035005998E-2</v>
      </c>
    </row>
    <row r="55" spans="2:17" x14ac:dyDescent="0.2">
      <c r="B55" s="460"/>
      <c r="C55" s="49" t="s">
        <v>181</v>
      </c>
      <c r="D55" s="58">
        <f>Size!D98</f>
        <v>670281.59961612604</v>
      </c>
      <c r="E55" s="288">
        <f>Size!E98</f>
        <v>-21183.637484639999</v>
      </c>
      <c r="F55" s="290">
        <f>Size!F98</f>
        <v>-3.0635867644569593E-2</v>
      </c>
      <c r="G55" s="344">
        <f>Size!G98</f>
        <v>25.725962326095097</v>
      </c>
      <c r="H55" s="379">
        <f>Size!H98</f>
        <v>0.36614850223979545</v>
      </c>
      <c r="I55" s="335">
        <f>Size!I98</f>
        <v>3.8836300283750429</v>
      </c>
      <c r="J55" s="344">
        <f>Size!J98</f>
        <v>-9.2794384661530671E-2</v>
      </c>
      <c r="K55" s="301">
        <f>Size!K98</f>
        <v>-2.3336136946878056E-2</v>
      </c>
      <c r="L55" s="305">
        <f>Size!L98</f>
        <v>2603125.7477364447</v>
      </c>
      <c r="M55" s="291">
        <f>Size!M98</f>
        <v>-146433.50183716416</v>
      </c>
      <c r="N55" s="280">
        <f>Size!N98</f>
        <v>-5.325708178860758E-2</v>
      </c>
      <c r="O55" s="295">
        <f>Size!O98</f>
        <v>680799.22107112408</v>
      </c>
      <c r="P55" s="288">
        <f>Size!P98</f>
        <v>-61692.584995359532</v>
      </c>
      <c r="Q55" s="280">
        <f>Size!Q98</f>
        <v>-8.3088573491726186E-2</v>
      </c>
    </row>
    <row r="56" spans="2:17" ht="15.75" thickBot="1" x14ac:dyDescent="0.25">
      <c r="B56" s="460"/>
      <c r="C56" s="52" t="s">
        <v>182</v>
      </c>
      <c r="D56" s="307">
        <f>Size!D99</f>
        <v>22682.385338544846</v>
      </c>
      <c r="E56" s="308">
        <f>Size!E99</f>
        <v>4101.2432656288147</v>
      </c>
      <c r="F56" s="328">
        <f>Size!F99</f>
        <v>0.22072073124110106</v>
      </c>
      <c r="G56" s="345">
        <f>Size!G99</f>
        <v>0.8705687147305925</v>
      </c>
      <c r="H56" s="380">
        <f>Size!H99</f>
        <v>0.18909656208919212</v>
      </c>
      <c r="I56" s="336">
        <f>Size!I99</f>
        <v>0.89130560626864552</v>
      </c>
      <c r="J56" s="345">
        <f>Size!J99</f>
        <v>-3.1229684551606351E-2</v>
      </c>
      <c r="K56" s="353">
        <f>Size!K99</f>
        <v>-3.3852021556637871E-2</v>
      </c>
      <c r="L56" s="359">
        <f>Size!L99</f>
        <v>20216.937215790749</v>
      </c>
      <c r="M56" s="371">
        <f>Size!M99</f>
        <v>3075.1779097807412</v>
      </c>
      <c r="N56" s="365">
        <f>Size!N99</f>
        <v>0.17939686673249253</v>
      </c>
      <c r="O56" s="309">
        <f>Size!O99</f>
        <v>3780.3975564241409</v>
      </c>
      <c r="P56" s="308">
        <f>Size!P99</f>
        <v>683.54054427146912</v>
      </c>
      <c r="Q56" s="365">
        <f>Size!Q99</f>
        <v>0.22072073124110106</v>
      </c>
    </row>
    <row r="57" spans="2:17" x14ac:dyDescent="0.2">
      <c r="B57" s="459" t="s">
        <v>24</v>
      </c>
      <c r="C57" s="55" t="s">
        <v>457</v>
      </c>
      <c r="D57" s="317">
        <f>Organic!D33</f>
        <v>3343.5554547786714</v>
      </c>
      <c r="E57" s="54">
        <f>Organic!E33</f>
        <v>-887.8687526702879</v>
      </c>
      <c r="F57" s="332">
        <f>Organic!F33</f>
        <v>-0.20982740305434092</v>
      </c>
      <c r="G57" s="350">
        <f>Organic!G33</f>
        <v>0.1283284245220333</v>
      </c>
      <c r="H57" s="385">
        <f>Organic!H33</f>
        <v>-2.6861054793789862E-2</v>
      </c>
      <c r="I57" s="341">
        <f>Organic!I33</f>
        <v>6.4974497563422791</v>
      </c>
      <c r="J57" s="350">
        <f>Organic!J33</f>
        <v>1.4456868115503658</v>
      </c>
      <c r="K57" s="357">
        <f>Organic!K33</f>
        <v>0.28617471313470649</v>
      </c>
      <c r="L57" s="363">
        <f>Organic!L33</f>
        <v>21724.583574968576</v>
      </c>
      <c r="M57" s="375">
        <f>Organic!M33</f>
        <v>348.43156008243386</v>
      </c>
      <c r="N57" s="369">
        <f>Organic!N33</f>
        <v>1.6300013203489082E-2</v>
      </c>
      <c r="O57" s="53">
        <f>Organic!O33</f>
        <v>3126.5612174272537</v>
      </c>
      <c r="P57" s="54">
        <f>Organic!P33</f>
        <v>-898.88847899436951</v>
      </c>
      <c r="Q57" s="369">
        <f>Organic!Q33</f>
        <v>-0.22330138165517904</v>
      </c>
    </row>
    <row r="58" spans="2:17" ht="15.75" thickBot="1" x14ac:dyDescent="0.25">
      <c r="B58" s="461"/>
      <c r="C58" s="56" t="s">
        <v>458</v>
      </c>
      <c r="D58" s="318">
        <f>Organic!D34</f>
        <v>2602123.9917639582</v>
      </c>
      <c r="E58" s="48">
        <f>Organic!E34</f>
        <v>-120262.53912699735</v>
      </c>
      <c r="F58" s="333">
        <f>Organic!F34</f>
        <v>-4.417540924566616E-2</v>
      </c>
      <c r="G58" s="351">
        <f>Organic!G34</f>
        <v>99.871671575477905</v>
      </c>
      <c r="H58" s="386">
        <f>Organic!H34</f>
        <v>2.6861054793741346E-2</v>
      </c>
      <c r="I58" s="342">
        <f>Organic!I34</f>
        <v>2.6188421914607276</v>
      </c>
      <c r="J58" s="351">
        <f>Organic!J34</f>
        <v>4.5780399182723031E-2</v>
      </c>
      <c r="K58" s="358">
        <f>Organic!K34</f>
        <v>1.7792188015116554E-2</v>
      </c>
      <c r="L58" s="364">
        <f>Organic!L34</f>
        <v>6814552.0970436605</v>
      </c>
      <c r="M58" s="376">
        <f>Organic!M34</f>
        <v>-190316.66940412112</v>
      </c>
      <c r="N58" s="370">
        <f>Organic!N34</f>
        <v>-2.7169198417493271E-2</v>
      </c>
      <c r="O58" s="47">
        <f>Organic!O34</f>
        <v>1603019.0095846653</v>
      </c>
      <c r="P58" s="48">
        <f>Organic!P34</f>
        <v>-114216.73321510805</v>
      </c>
      <c r="Q58" s="370">
        <f>Organic!Q34</f>
        <v>-6.651197058645518E-2</v>
      </c>
    </row>
    <row r="59" spans="2:17" x14ac:dyDescent="0.2">
      <c r="B59" s="459" t="s">
        <v>281</v>
      </c>
      <c r="C59" s="44" t="s">
        <v>463</v>
      </c>
      <c r="D59" s="57">
        <f>Form!D33</f>
        <v>308949.80529662367</v>
      </c>
      <c r="E59" s="46">
        <f>Form!E33</f>
        <v>-700.22275718010496</v>
      </c>
      <c r="F59" s="278">
        <f>Form!F33</f>
        <v>-2.2613360043307875E-3</v>
      </c>
      <c r="G59" s="390">
        <f>Form!G33</f>
        <v>11.857749125542513</v>
      </c>
      <c r="H59" s="391">
        <f>Form!H33</f>
        <v>0.50118824488080449</v>
      </c>
      <c r="I59" s="392">
        <f>Form!I33</f>
        <v>1.9585205096150706</v>
      </c>
      <c r="J59" s="390">
        <f>Form!J33</f>
        <v>-3.0976508863546304E-2</v>
      </c>
      <c r="K59" s="393">
        <f>Form!K33</f>
        <v>-1.5570020249255899E-2</v>
      </c>
      <c r="L59" s="394">
        <f>Form!L33</f>
        <v>605084.53011502023</v>
      </c>
      <c r="M59" s="277">
        <f>Form!M33</f>
        <v>-10963.277469842462</v>
      </c>
      <c r="N59" s="279">
        <f>Form!N33</f>
        <v>-1.7796147206208882E-2</v>
      </c>
      <c r="O59" s="45">
        <f>Form!O33</f>
        <v>147399.11861360073</v>
      </c>
      <c r="P59" s="46">
        <f>Form!P33</f>
        <v>-4340.8017382453836</v>
      </c>
      <c r="Q59" s="279">
        <f>Form!Q33</f>
        <v>-2.8606853939162305E-2</v>
      </c>
    </row>
    <row r="60" spans="2:17" ht="15.75" thickBot="1" x14ac:dyDescent="0.25">
      <c r="B60" s="461"/>
      <c r="C60" s="52" t="s">
        <v>169</v>
      </c>
      <c r="D60" s="61">
        <f>Form!D34</f>
        <v>2296517.7419221154</v>
      </c>
      <c r="E60" s="51">
        <f>Form!E34</f>
        <v>-120450.18512248481</v>
      </c>
      <c r="F60" s="274">
        <f>Form!F34</f>
        <v>-4.9835243477875962E-2</v>
      </c>
      <c r="G60" s="378">
        <f>Form!G34</f>
        <v>88.142250874457588</v>
      </c>
      <c r="H60" s="388">
        <f>Form!H34</f>
        <v>-0.50118824488065172</v>
      </c>
      <c r="I60" s="377">
        <f>Form!I34</f>
        <v>2.7133220165276368</v>
      </c>
      <c r="J60" s="378">
        <f>Form!J34</f>
        <v>6.1157277744357419E-2</v>
      </c>
      <c r="K60" s="302">
        <f>Form!K34</f>
        <v>2.3059381210389761E-2</v>
      </c>
      <c r="L60" s="306">
        <f>Form!L34</f>
        <v>6231192.1505036093</v>
      </c>
      <c r="M60" s="275">
        <f>Form!M34</f>
        <v>-179004.96037419699</v>
      </c>
      <c r="N60" s="281">
        <f>Form!N34</f>
        <v>-2.7925032144555103E-2</v>
      </c>
      <c r="O60" s="50">
        <f>Form!O34</f>
        <v>1458746.4521884918</v>
      </c>
      <c r="P60" s="51">
        <f>Form!P34</f>
        <v>-110774.81995585724</v>
      </c>
      <c r="Q60" s="281">
        <f>Form!Q34</f>
        <v>-7.0578731185026763E-2</v>
      </c>
    </row>
    <row r="61" spans="2:17" x14ac:dyDescent="0.2">
      <c r="B61" s="460" t="s">
        <v>283</v>
      </c>
      <c r="C61" s="44" t="s">
        <v>37</v>
      </c>
      <c r="D61" s="269">
        <f>'Package Type'!D105</f>
        <v>48926.678572026452</v>
      </c>
      <c r="E61" s="63">
        <f>'Package Type'!E105</f>
        <v>-8202.1804190935363</v>
      </c>
      <c r="F61" s="334">
        <f>'Package Type'!F105</f>
        <v>-0.14357332815571319</v>
      </c>
      <c r="G61" s="352">
        <f>'Package Type'!G105</f>
        <v>1.8778464012823461</v>
      </c>
      <c r="H61" s="387">
        <f>'Package Type'!H105</f>
        <v>-0.21738145725562075</v>
      </c>
      <c r="I61" s="343">
        <f>'Package Type'!I105</f>
        <v>8.2319147576743052</v>
      </c>
      <c r="J61" s="352">
        <f>'Package Type'!J105</f>
        <v>7.225295465464221E-2</v>
      </c>
      <c r="K61" s="320">
        <f>'Package Type'!K105</f>
        <v>8.8548957541234631E-3</v>
      </c>
      <c r="L61" s="321">
        <f>'Package Type'!L105</f>
        <v>402760.24738105177</v>
      </c>
      <c r="M61" s="322">
        <f>'Package Type'!M105</f>
        <v>-63391.921178886434</v>
      </c>
      <c r="N61" s="323">
        <f>'Package Type'!N105</f>
        <v>-0.1359897592554811</v>
      </c>
      <c r="O61" s="62">
        <f>'Package Type'!O105</f>
        <v>84548.129712104797</v>
      </c>
      <c r="P61" s="63">
        <f>'Package Type'!P105</f>
        <v>-17047.027768036263</v>
      </c>
      <c r="Q61" s="323">
        <f>'Package Type'!Q105</f>
        <v>-0.16779370386200215</v>
      </c>
    </row>
    <row r="62" spans="2:17" x14ac:dyDescent="0.2">
      <c r="B62" s="460"/>
      <c r="C62" s="49" t="s">
        <v>170</v>
      </c>
      <c r="D62" s="58">
        <f>'Package Type'!D106</f>
        <v>194080.276440382</v>
      </c>
      <c r="E62" s="288">
        <f>'Package Type'!E106</f>
        <v>-23583.576505986508</v>
      </c>
      <c r="F62" s="290">
        <f>'Package Type'!F106</f>
        <v>-0.10834861271980427</v>
      </c>
      <c r="G62" s="344">
        <f>'Package Type'!G106</f>
        <v>7.4489615749602125</v>
      </c>
      <c r="H62" s="379">
        <f>'Package Type'!H106</f>
        <v>-0.53396293191346889</v>
      </c>
      <c r="I62" s="335">
        <f>'Package Type'!I106</f>
        <v>1.5576714286371356</v>
      </c>
      <c r="J62" s="344">
        <f>'Package Type'!J106</f>
        <v>9.412850413891749E-2</v>
      </c>
      <c r="K62" s="301">
        <f>'Package Type'!K106</f>
        <v>6.4315506271324333E-2</v>
      </c>
      <c r="L62" s="305">
        <f>'Package Type'!L106</f>
        <v>302313.30147318006</v>
      </c>
      <c r="M62" s="291">
        <f>'Package Type'!M106</f>
        <v>-16247.090425498202</v>
      </c>
      <c r="N62" s="280">
        <f>'Package Type'!N106</f>
        <v>-5.1001602329349756E-2</v>
      </c>
      <c r="O62" s="295">
        <f>'Package Type'!O106</f>
        <v>96392.473372459412</v>
      </c>
      <c r="P62" s="288">
        <f>'Package Type'!P106</f>
        <v>-11295.57517842832</v>
      </c>
      <c r="Q62" s="280">
        <f>'Package Type'!Q106</f>
        <v>-0.1048916321767185</v>
      </c>
    </row>
    <row r="63" spans="2:17" x14ac:dyDescent="0.2">
      <c r="B63" s="460"/>
      <c r="C63" s="49" t="s">
        <v>171</v>
      </c>
      <c r="D63" s="58">
        <f>'Package Type'!D107</f>
        <v>1420780.9089010612</v>
      </c>
      <c r="E63" s="288">
        <f>'Package Type'!E107</f>
        <v>-69752.575198095292</v>
      </c>
      <c r="F63" s="290">
        <f>'Package Type'!F107</f>
        <v>-4.6797053499440244E-2</v>
      </c>
      <c r="G63" s="344">
        <f>'Package Type'!G107</f>
        <v>54.530746714450736</v>
      </c>
      <c r="H63" s="379">
        <f>'Package Type'!H107</f>
        <v>-0.13527209144988461</v>
      </c>
      <c r="I63" s="335">
        <f>'Package Type'!I107</f>
        <v>2.3169266136458475</v>
      </c>
      <c r="J63" s="344">
        <f>'Package Type'!J107</f>
        <v>2.9892261460356284E-2</v>
      </c>
      <c r="K63" s="301">
        <f>'Package Type'!K107</f>
        <v>1.3070315901372982E-2</v>
      </c>
      <c r="L63" s="305">
        <f>'Package Type'!L107</f>
        <v>3291845.0999928047</v>
      </c>
      <c r="M63" s="291">
        <f>'Package Type'!M107</f>
        <v>-117056.18122469308</v>
      </c>
      <c r="N63" s="280">
        <f>'Package Type'!N107</f>
        <v>-3.4338389870558574E-2</v>
      </c>
      <c r="O63" s="295">
        <f>'Package Type'!O107</f>
        <v>821750.36770701408</v>
      </c>
      <c r="P63" s="288">
        <f>'Package Type'!P107</f>
        <v>-62022.476508152671</v>
      </c>
      <c r="Q63" s="280">
        <f>'Package Type'!Q107</f>
        <v>-7.017920601897612E-2</v>
      </c>
    </row>
    <row r="64" spans="2:17" ht="15" customHeight="1" x14ac:dyDescent="0.2">
      <c r="B64" s="460"/>
      <c r="C64" s="49" t="s">
        <v>172</v>
      </c>
      <c r="D64" s="58">
        <f>'Package Type'!D108</f>
        <v>183577.37920439243</v>
      </c>
      <c r="E64" s="288">
        <f>'Package Type'!E108</f>
        <v>20279.27131889452</v>
      </c>
      <c r="F64" s="290">
        <f>'Package Type'!F108</f>
        <v>0.12418558660284067</v>
      </c>
      <c r="G64" s="344">
        <f>'Package Type'!G108</f>
        <v>7.0458516898572059</v>
      </c>
      <c r="H64" s="379">
        <f>'Package Type'!H108</f>
        <v>1.0568165344129783</v>
      </c>
      <c r="I64" s="335">
        <f>'Package Type'!I108</f>
        <v>1.8695814444391479</v>
      </c>
      <c r="J64" s="344">
        <f>'Package Type'!J108</f>
        <v>7.480607930999561E-2</v>
      </c>
      <c r="K64" s="301">
        <f>'Package Type'!K108</f>
        <v>4.1679912017631555E-2</v>
      </c>
      <c r="L64" s="305">
        <f>'Package Type'!L108</f>
        <v>343212.86177930119</v>
      </c>
      <c r="M64" s="291">
        <f>'Package Type'!M108</f>
        <v>50129.440574206994</v>
      </c>
      <c r="N64" s="280">
        <f>'Package Type'!N108</f>
        <v>0.17104154294393664</v>
      </c>
      <c r="O64" s="295">
        <f>'Package Type'!O108</f>
        <v>91789.196862220764</v>
      </c>
      <c r="P64" s="288">
        <f>'Package Type'!P108</f>
        <v>10140.142919471808</v>
      </c>
      <c r="Q64" s="280">
        <f>'Package Type'!Q108</f>
        <v>0.12419179928994545</v>
      </c>
    </row>
    <row r="65" spans="2:20" x14ac:dyDescent="0.2">
      <c r="B65" s="460"/>
      <c r="C65" s="49" t="s">
        <v>173</v>
      </c>
      <c r="D65" s="58">
        <f>'Package Type'!D109</f>
        <v>1303.9350173473358</v>
      </c>
      <c r="E65" s="288">
        <f>'Package Type'!E109</f>
        <v>-1410.0005540847778</v>
      </c>
      <c r="F65" s="290">
        <f>'Package Type'!F109</f>
        <v>-0.51954090912362239</v>
      </c>
      <c r="G65" s="344">
        <f>'Package Type'!G109</f>
        <v>5.0046104728468023E-2</v>
      </c>
      <c r="H65" s="379">
        <f>'Package Type'!H109</f>
        <v>-4.9488762866657425E-2</v>
      </c>
      <c r="I65" s="335">
        <f>'Package Type'!I109</f>
        <v>2.5048352104718812</v>
      </c>
      <c r="J65" s="344">
        <f>'Package Type'!J109</f>
        <v>-1.8134972624007601</v>
      </c>
      <c r="K65" s="301">
        <f>'Package Type'!K109</f>
        <v>-0.41995313556632785</v>
      </c>
      <c r="L65" s="305">
        <f>'Package Type'!L109</f>
        <v>3266.1423436188697</v>
      </c>
      <c r="M65" s="291">
        <f>'Package Type'!M109</f>
        <v>-8453.5337637805933</v>
      </c>
      <c r="N65" s="280">
        <f>'Package Type'!N109</f>
        <v>-0.72131121084850436</v>
      </c>
      <c r="O65" s="295">
        <f>'Package Type'!O109</f>
        <v>1303.9350173473358</v>
      </c>
      <c r="P65" s="288">
        <f>'Package Type'!P109</f>
        <v>-1647.8826055526733</v>
      </c>
      <c r="Q65" s="280">
        <f>'Package Type'!Q109</f>
        <v>-0.55826030469108501</v>
      </c>
    </row>
    <row r="66" spans="2:20" x14ac:dyDescent="0.2">
      <c r="B66" s="460"/>
      <c r="C66" s="49" t="s">
        <v>174</v>
      </c>
      <c r="D66" s="58">
        <f>'Package Type'!D110</f>
        <v>756772.09487927449</v>
      </c>
      <c r="E66" s="288">
        <f>'Package Type'!E110</f>
        <v>-38507.117573064286</v>
      </c>
      <c r="F66" s="290">
        <f>'Package Type'!F110</f>
        <v>-4.8419620392595168E-2</v>
      </c>
      <c r="G66" s="344">
        <f>'Package Type'!G110</f>
        <v>29.045539089024832</v>
      </c>
      <c r="H66" s="379">
        <f>'Package Type'!H110</f>
        <v>-0.1217012632685659</v>
      </c>
      <c r="I66" s="335">
        <f>'Package Type'!I110</f>
        <v>3.293973638223926</v>
      </c>
      <c r="J66" s="344">
        <f>'Package Type'!J110</f>
        <v>0.11543592336612063</v>
      </c>
      <c r="K66" s="301">
        <f>'Package Type'!K110</f>
        <v>3.6317304912420946E-2</v>
      </c>
      <c r="L66" s="305">
        <f>'Package Type'!L110</f>
        <v>2492787.3306758259</v>
      </c>
      <c r="M66" s="291">
        <f>'Package Type'!M110</f>
        <v>-35037.639946346171</v>
      </c>
      <c r="N66" s="280">
        <f>'Package Type'!N110</f>
        <v>-1.3860785597715801E-2</v>
      </c>
      <c r="O66" s="295">
        <f>'Package Type'!O110</f>
        <v>510335.19392669201</v>
      </c>
      <c r="P66" s="288">
        <f>'Package Type'!P110</f>
        <v>-33268.070452679181</v>
      </c>
      <c r="Q66" s="280">
        <f>'Package Type'!Q110</f>
        <v>-6.1199173427814405E-2</v>
      </c>
    </row>
    <row r="67" spans="2:20" x14ac:dyDescent="0.2">
      <c r="B67" s="460"/>
      <c r="C67" s="49" t="s">
        <v>175</v>
      </c>
      <c r="D67" s="58">
        <f>'Package Type'!D111</f>
        <v>0</v>
      </c>
      <c r="E67" s="288">
        <f>'Package Type'!E111</f>
        <v>0</v>
      </c>
      <c r="F67" s="290">
        <f>'Package Type'!F111</f>
        <v>0</v>
      </c>
      <c r="G67" s="344">
        <f>'Package Type'!G111</f>
        <v>0</v>
      </c>
      <c r="H67" s="379">
        <f>'Package Type'!H111</f>
        <v>0</v>
      </c>
      <c r="I67" s="335">
        <f>'Package Type'!I111</f>
        <v>0</v>
      </c>
      <c r="J67" s="344">
        <f>'Package Type'!J111</f>
        <v>0</v>
      </c>
      <c r="K67" s="301">
        <f>'Package Type'!K111</f>
        <v>0</v>
      </c>
      <c r="L67" s="305">
        <f>'Package Type'!L111</f>
        <v>0</v>
      </c>
      <c r="M67" s="291">
        <f>'Package Type'!M111</f>
        <v>0</v>
      </c>
      <c r="N67" s="280">
        <f>'Package Type'!N111</f>
        <v>0</v>
      </c>
      <c r="O67" s="295">
        <f>'Package Type'!O111</f>
        <v>0</v>
      </c>
      <c r="P67" s="288">
        <f>'Package Type'!P111</f>
        <v>0</v>
      </c>
      <c r="Q67" s="280">
        <f>'Package Type'!Q111</f>
        <v>0</v>
      </c>
      <c r="T67" s="60"/>
    </row>
    <row r="68" spans="2:20" ht="15.75" thickBot="1" x14ac:dyDescent="0.25">
      <c r="B68" s="460"/>
      <c r="C68" s="52" t="s">
        <v>176</v>
      </c>
      <c r="D68" s="307">
        <f>'Package Type'!D112</f>
        <v>26.274204254150391</v>
      </c>
      <c r="E68" s="308">
        <f>'Package Type'!E112</f>
        <v>25.77105176448822</v>
      </c>
      <c r="F68" s="328">
        <f>'Package Type'!F112</f>
        <v>51.219167735394834</v>
      </c>
      <c r="G68" s="345">
        <f>'Package Type'!G112</f>
        <v>1.0084256962708043E-3</v>
      </c>
      <c r="H68" s="380">
        <f>'Package Type'!H112</f>
        <v>9.8997234131062949E-4</v>
      </c>
      <c r="I68" s="336">
        <f>'Package Type'!I112</f>
        <v>3.49</v>
      </c>
      <c r="J68" s="345">
        <f>'Package Type'!J112</f>
        <v>-2.4899999999999993</v>
      </c>
      <c r="K68" s="353">
        <f>'Package Type'!K112</f>
        <v>-0.41638795986622068</v>
      </c>
      <c r="L68" s="359">
        <f>'Package Type'!L112</f>
        <v>91.696972846984863</v>
      </c>
      <c r="M68" s="371">
        <f>'Package Type'!M112</f>
        <v>88.688120958805087</v>
      </c>
      <c r="N68" s="365">
        <f>'Package Type'!N112</f>
        <v>29.475735016141801</v>
      </c>
      <c r="O68" s="309">
        <f>'Package Type'!O112</f>
        <v>26.274204254150391</v>
      </c>
      <c r="P68" s="308">
        <f>'Package Type'!P112</f>
        <v>25.26789927482605</v>
      </c>
      <c r="Q68" s="365">
        <f>'Package Type'!Q112</f>
        <v>25.109583867697417</v>
      </c>
    </row>
    <row r="69" spans="2:20" ht="15.6" customHeight="1" thickBot="1" x14ac:dyDescent="0.25">
      <c r="B69" s="459" t="s">
        <v>284</v>
      </c>
      <c r="C69" s="261" t="s">
        <v>44</v>
      </c>
      <c r="D69" s="270">
        <f>'Sugar Content'!D57</f>
        <v>2605467.5472187372</v>
      </c>
      <c r="E69" s="271">
        <f>'Sugar Content'!E57</f>
        <v>-121150.40787966689</v>
      </c>
      <c r="F69" s="282">
        <f>'Sugar Content'!F57</f>
        <v>-4.443248371233386E-2</v>
      </c>
      <c r="G69" s="346">
        <f>'Sugar Content'!G57</f>
        <v>100.00000000000004</v>
      </c>
      <c r="H69" s="381">
        <f>'Sugar Content'!H57</f>
        <v>0</v>
      </c>
      <c r="I69" s="337">
        <f>'Sugar Content'!I57</f>
        <v>2.6238195474421322</v>
      </c>
      <c r="J69" s="346">
        <f>'Sugar Content'!J57</f>
        <v>4.6911071751746025E-2</v>
      </c>
      <c r="K69" s="325">
        <f>'Sugar Content'!K57</f>
        <v>1.8204399649536625E-2</v>
      </c>
      <c r="L69" s="326">
        <f>'Sugar Content'!L57</f>
        <v>6836276.6806186289</v>
      </c>
      <c r="M69" s="283">
        <f>'Sugar Content'!M57</f>
        <v>-189968.23784403689</v>
      </c>
      <c r="N69" s="285">
        <f>'Sugar Content'!N57</f>
        <v>-2.7036950753718064E-2</v>
      </c>
      <c r="O69" s="313">
        <f>'Sugar Content'!O57</f>
        <v>1606145.5708020926</v>
      </c>
      <c r="P69" s="271">
        <f>'Sugar Content'!P57</f>
        <v>-115115.62169410242</v>
      </c>
      <c r="Q69" s="327">
        <f>'Sugar Content'!Q57</f>
        <v>-6.6878648165628066E-2</v>
      </c>
    </row>
    <row r="70" spans="2:20" ht="15.6" customHeight="1" x14ac:dyDescent="0.2">
      <c r="B70" s="473"/>
      <c r="C70" s="44" t="s">
        <v>33</v>
      </c>
      <c r="D70" s="269">
        <f>'Sugar Content'!D58</f>
        <v>2595924.9993489361</v>
      </c>
      <c r="E70" s="63">
        <f>'Sugar Content'!E58</f>
        <v>-125315.35958810337</v>
      </c>
      <c r="F70" s="319">
        <f>'Sugar Content'!F58</f>
        <v>-4.6050823543221875E-2</v>
      </c>
      <c r="G70" s="352">
        <f>'Sugar Content'!G58</f>
        <v>99.63374911808107</v>
      </c>
      <c r="H70" s="387">
        <f>'Sugar Content'!H58</f>
        <v>-0.1690250053963922</v>
      </c>
      <c r="I70" s="343">
        <f>'Sugar Content'!I58</f>
        <v>2.6228613061120782</v>
      </c>
      <c r="J70" s="352">
        <f>'Sugar Content'!J58</f>
        <v>4.6177631088939464E-2</v>
      </c>
      <c r="K70" s="320">
        <f>'Sugar Content'!K58</f>
        <v>1.7921342668701771E-2</v>
      </c>
      <c r="L70" s="321">
        <f>'Sugar Content'!L58</f>
        <v>6808751.2343613468</v>
      </c>
      <c r="M70" s="322">
        <f>'Sugar Content'!M58</f>
        <v>-203024.37432582956</v>
      </c>
      <c r="N70" s="323">
        <f>'Sugar Content'!N58</f>
        <v>-2.8954773463414081E-2</v>
      </c>
      <c r="O70" s="62">
        <f>'Sugar Content'!O58</f>
        <v>1601212.439925313</v>
      </c>
      <c r="P70" s="63">
        <f>'Sugar Content'!P58</f>
        <v>-117359.95449019922</v>
      </c>
      <c r="Q70" s="324">
        <f>'Sugar Content'!Q58</f>
        <v>-6.8289211947986303E-2</v>
      </c>
    </row>
    <row r="71" spans="2:20" ht="15.6" customHeight="1" x14ac:dyDescent="0.2">
      <c r="B71" s="473"/>
      <c r="C71" s="49" t="s">
        <v>459</v>
      </c>
      <c r="D71" s="58">
        <f>'Sugar Content'!D59</f>
        <v>9541.5333497524261</v>
      </c>
      <c r="E71" s="288">
        <f>'Sugar Content'!E59</f>
        <v>4163.9371883869171</v>
      </c>
      <c r="F71" s="289">
        <f>'Sugar Content'!F59</f>
        <v>0.7743119906068936</v>
      </c>
      <c r="G71" s="344">
        <f>'Sugar Content'!G59</f>
        <v>0.36621194380017308</v>
      </c>
      <c r="H71" s="379">
        <f>'Sugar Content'!H59</f>
        <v>0.16898606727756973</v>
      </c>
      <c r="I71" s="335">
        <f>'Sugar Content'!I59</f>
        <v>2.8844002549140098</v>
      </c>
      <c r="J71" s="344">
        <f>'Sugar Content'!J59</f>
        <v>0.19373525491976684</v>
      </c>
      <c r="K71" s="301">
        <f>'Sugar Content'!K59</f>
        <v>7.2002740928425263E-2</v>
      </c>
      <c r="L71" s="305">
        <f>'Sugar Content'!L59</f>
        <v>27521.601226296425</v>
      </c>
      <c r="M71" s="291">
        <f>'Sugar Content'!M59</f>
        <v>13052.291450806857</v>
      </c>
      <c r="N71" s="280">
        <f>'Sugar Content'!N59</f>
        <v>0.90206731719276045</v>
      </c>
      <c r="O71" s="295">
        <f>'Sugar Content'!O59</f>
        <v>4932.1163567304611</v>
      </c>
      <c r="P71" s="288">
        <f>'Sugar Content'!P59</f>
        <v>2243.3182760477066</v>
      </c>
      <c r="Q71" s="272">
        <f>'Sugar Content'!Q59</f>
        <v>0.83432009720792077</v>
      </c>
    </row>
    <row r="72" spans="2:20" ht="15.6" customHeight="1" thickBot="1" x14ac:dyDescent="0.25">
      <c r="B72" s="474"/>
      <c r="C72" s="52" t="s">
        <v>460</v>
      </c>
      <c r="D72" s="61">
        <f>'Sugar Content'!D60</f>
        <v>1.0145200490951538</v>
      </c>
      <c r="E72" s="51">
        <f>'Sugar Content'!E60</f>
        <v>1.0145200490951538</v>
      </c>
      <c r="F72" s="273">
        <f>'Sugar Content'!F60</f>
        <v>0</v>
      </c>
      <c r="G72" s="378">
        <f>'Sugar Content'!G60</f>
        <v>3.8938118810120107E-5</v>
      </c>
      <c r="H72" s="388">
        <f>'Sugar Content'!H60</f>
        <v>3.8938118810120107E-5</v>
      </c>
      <c r="I72" s="377">
        <f>'Sugar Content'!I60</f>
        <v>3.79</v>
      </c>
      <c r="J72" s="378">
        <f>'Sugar Content'!J60</f>
        <v>3.79</v>
      </c>
      <c r="K72" s="302">
        <f>'Sugar Content'!K60</f>
        <v>0</v>
      </c>
      <c r="L72" s="306">
        <f>'Sugar Content'!L60</f>
        <v>3.8450309860706331</v>
      </c>
      <c r="M72" s="275">
        <f>'Sugar Content'!M60</f>
        <v>3.8450309860706331</v>
      </c>
      <c r="N72" s="281">
        <f>'Sugar Content'!N60</f>
        <v>0</v>
      </c>
      <c r="O72" s="50">
        <f>'Sugar Content'!O60</f>
        <v>1.0145200490951538</v>
      </c>
      <c r="P72" s="51">
        <f>'Sugar Content'!P60</f>
        <v>1.0145200490951538</v>
      </c>
      <c r="Q72" s="276">
        <f>'Sugar Content'!Q60</f>
        <v>0</v>
      </c>
    </row>
    <row r="73" spans="2:20" x14ac:dyDescent="0.2">
      <c r="B73" s="64"/>
      <c r="C73" s="65"/>
      <c r="D73" s="66"/>
      <c r="E73" s="66"/>
      <c r="F73" s="67"/>
      <c r="G73" s="68"/>
      <c r="H73" s="68"/>
      <c r="I73" s="69"/>
      <c r="J73" s="69"/>
      <c r="K73" s="67"/>
      <c r="L73" s="70"/>
      <c r="M73" s="70"/>
      <c r="N73" s="67"/>
      <c r="O73" s="66"/>
      <c r="P73" s="66"/>
      <c r="Q73" s="67"/>
    </row>
    <row r="74" spans="2:20" ht="23.25" x14ac:dyDescent="0.2">
      <c r="B74" s="468" t="s">
        <v>253</v>
      </c>
      <c r="C74" s="468"/>
      <c r="D74" s="468"/>
      <c r="E74" s="468"/>
      <c r="F74" s="468"/>
      <c r="G74" s="468"/>
      <c r="H74" s="468"/>
      <c r="I74" s="468"/>
      <c r="J74" s="468"/>
      <c r="K74" s="468"/>
      <c r="L74" s="468"/>
      <c r="M74" s="468"/>
      <c r="N74" s="468"/>
      <c r="O74" s="468"/>
      <c r="P74" s="468"/>
      <c r="Q74" s="468"/>
    </row>
    <row r="75" spans="2:20" x14ac:dyDescent="0.2">
      <c r="B75" s="462" t="s">
        <v>259</v>
      </c>
      <c r="C75" s="462"/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2:20" ht="15.75" thickBot="1" x14ac:dyDescent="0.25">
      <c r="B76" s="462" t="str">
        <f>'HOME PAGE'!H6</f>
        <v>LATEST 52 WEEKS ENDING 06-16-2024</v>
      </c>
      <c r="C76" s="462"/>
      <c r="D76" s="462"/>
      <c r="E76" s="462"/>
      <c r="F76" s="462"/>
      <c r="G76" s="462"/>
      <c r="H76" s="462"/>
      <c r="I76" s="462"/>
      <c r="J76" s="462"/>
      <c r="K76" s="462"/>
      <c r="L76" s="462"/>
      <c r="M76" s="462"/>
      <c r="N76" s="462"/>
      <c r="O76" s="462"/>
      <c r="P76" s="462"/>
      <c r="Q76" s="462"/>
    </row>
    <row r="77" spans="2:20" x14ac:dyDescent="0.2">
      <c r="D77" s="463" t="s">
        <v>270</v>
      </c>
      <c r="E77" s="464"/>
      <c r="F77" s="465"/>
      <c r="G77" s="466" t="s">
        <v>271</v>
      </c>
      <c r="H77" s="467"/>
      <c r="I77" s="463" t="s">
        <v>272</v>
      </c>
      <c r="J77" s="464"/>
      <c r="K77" s="465"/>
      <c r="L77" s="466" t="s">
        <v>273</v>
      </c>
      <c r="M77" s="464"/>
      <c r="N77" s="467"/>
      <c r="O77" s="463" t="s">
        <v>274</v>
      </c>
      <c r="P77" s="464"/>
      <c r="Q77" s="465"/>
    </row>
    <row r="78" spans="2:20" s="35" customFormat="1" ht="30.75" thickBot="1" x14ac:dyDescent="0.25">
      <c r="C78" s="36"/>
      <c r="D78" s="37" t="s">
        <v>275</v>
      </c>
      <c r="E78" s="38" t="s">
        <v>276</v>
      </c>
      <c r="F78" s="39" t="s">
        <v>277</v>
      </c>
      <c r="G78" s="40" t="s">
        <v>275</v>
      </c>
      <c r="H78" s="41" t="s">
        <v>276</v>
      </c>
      <c r="I78" s="42" t="s">
        <v>275</v>
      </c>
      <c r="J78" s="43" t="s">
        <v>276</v>
      </c>
      <c r="K78" s="39" t="s">
        <v>277</v>
      </c>
      <c r="L78" s="40" t="s">
        <v>275</v>
      </c>
      <c r="M78" s="43" t="s">
        <v>276</v>
      </c>
      <c r="N78" s="41" t="s">
        <v>277</v>
      </c>
      <c r="O78" s="42" t="s">
        <v>275</v>
      </c>
      <c r="P78" s="43" t="s">
        <v>276</v>
      </c>
      <c r="Q78" s="39" t="s">
        <v>277</v>
      </c>
    </row>
    <row r="79" spans="2:20" ht="15.75" thickBot="1" x14ac:dyDescent="0.25">
      <c r="C79" s="261" t="s">
        <v>285</v>
      </c>
      <c r="D79" s="270">
        <f>SubSegments!D155</f>
        <v>34879070.486313708</v>
      </c>
      <c r="E79" s="271">
        <f>SubSegments!E155</f>
        <v>-582395.01748764515</v>
      </c>
      <c r="F79" s="284">
        <f>SubSegments!F155</f>
        <v>-1.6423320616154861E-2</v>
      </c>
      <c r="G79" s="346">
        <f>SubSegments!G155</f>
        <v>100.00000000000003</v>
      </c>
      <c r="H79" s="381">
        <f>SubSegments!H155</f>
        <v>4.2632564145606011E-14</v>
      </c>
      <c r="I79" s="337">
        <f>SubSegments!I155</f>
        <v>2.6033726990979398</v>
      </c>
      <c r="J79" s="346">
        <f>SubSegments!J155</f>
        <v>2.7934576788438026E-2</v>
      </c>
      <c r="K79" s="325">
        <f>SubSegments!K155</f>
        <v>1.0846533856300898E-2</v>
      </c>
      <c r="L79" s="326">
        <f>SubSegments!L155</f>
        <v>90803219.873981804</v>
      </c>
      <c r="M79" s="283">
        <f>SubSegments!M155</f>
        <v>-525590.25747151673</v>
      </c>
      <c r="N79" s="285">
        <f>SubSegments!N155</f>
        <v>-5.7549228629499606E-3</v>
      </c>
      <c r="O79" s="313">
        <f>SubSegments!O155</f>
        <v>21752729.74904348</v>
      </c>
      <c r="P79" s="271">
        <f>SubSegments!P155</f>
        <v>-1788491.6679551527</v>
      </c>
      <c r="Q79" s="285">
        <f>SubSegments!Q155</f>
        <v>-7.5972764381023988E-2</v>
      </c>
    </row>
    <row r="80" spans="2:20" x14ac:dyDescent="0.2">
      <c r="B80" s="456" t="s">
        <v>282</v>
      </c>
      <c r="C80" s="49" t="s">
        <v>28</v>
      </c>
      <c r="D80" s="397">
        <f>SubSegments!D156</f>
        <v>45067.956016576871</v>
      </c>
      <c r="E80" s="398">
        <f>SubSegments!E156</f>
        <v>4285.1357999492466</v>
      </c>
      <c r="F80" s="401">
        <f>SubSegments!F156</f>
        <v>0.1050720812633293</v>
      </c>
      <c r="G80" s="402">
        <f>SubSegments!G156</f>
        <v>0.12921203285581023</v>
      </c>
      <c r="H80" s="403">
        <f>SubSegments!H156</f>
        <v>1.4206012553981961E-2</v>
      </c>
      <c r="I80" s="404">
        <f>SubSegments!I156</f>
        <v>5.7114727010543636</v>
      </c>
      <c r="J80" s="402">
        <f>SubSegments!J156</f>
        <v>-0.39098059144565145</v>
      </c>
      <c r="K80" s="405">
        <f>SubSegments!K156</f>
        <v>-6.4069411547347868E-2</v>
      </c>
      <c r="L80" s="406">
        <f>SubSegments!L156</f>
        <v>257404.40048099757</v>
      </c>
      <c r="M80" s="407">
        <f>SubSegments!M156</f>
        <v>8529.1449726021383</v>
      </c>
      <c r="N80" s="408">
        <f>SubSegments!N156</f>
        <v>3.4270763299384818E-2</v>
      </c>
      <c r="O80" s="409">
        <f>SubSegments!O156</f>
        <v>76882.337191104889</v>
      </c>
      <c r="P80" s="398">
        <f>SubSegments!P156</f>
        <v>3464.7798436880112</v>
      </c>
      <c r="Q80" s="408">
        <f>SubSegments!Q156</f>
        <v>4.7192796503599775E-2</v>
      </c>
    </row>
    <row r="81" spans="2:17" x14ac:dyDescent="0.2">
      <c r="B81" s="457"/>
      <c r="C81" s="49" t="s">
        <v>134</v>
      </c>
      <c r="D81" s="292">
        <f>SubSegments!D157</f>
        <v>307511.02501148032</v>
      </c>
      <c r="E81" s="293">
        <f>SubSegments!E157</f>
        <v>133809.70610023438</v>
      </c>
      <c r="F81" s="330">
        <f>SubSegments!F157</f>
        <v>0.77034363894844982</v>
      </c>
      <c r="G81" s="348">
        <f>SubSegments!G157</f>
        <v>0.88164914008286266</v>
      </c>
      <c r="H81" s="383">
        <f>SubSegments!H157</f>
        <v>0.39181794883492704</v>
      </c>
      <c r="I81" s="339">
        <f>SubSegments!I157</f>
        <v>2.1128680145340311</v>
      </c>
      <c r="J81" s="348">
        <f>SubSegments!J157</f>
        <v>-0.21691981821979667</v>
      </c>
      <c r="K81" s="355">
        <f>SubSegments!K157</f>
        <v>-9.3107112660724869E-2</v>
      </c>
      <c r="L81" s="361">
        <f>SubSegments!L157</f>
        <v>649730.20886333124</v>
      </c>
      <c r="M81" s="373">
        <f>SubSegments!M157</f>
        <v>245042.98953061807</v>
      </c>
      <c r="N81" s="367">
        <f>SubSegments!N157</f>
        <v>0.60551205430867894</v>
      </c>
      <c r="O81" s="296">
        <f>SubSegments!O157</f>
        <v>154162.96666583742</v>
      </c>
      <c r="P81" s="293">
        <f>SubSegments!P157</f>
        <v>65558.669839940965</v>
      </c>
      <c r="Q81" s="367">
        <f>SubSegments!Q157</f>
        <v>0.73990395712705526</v>
      </c>
    </row>
    <row r="82" spans="2:17" x14ac:dyDescent="0.2">
      <c r="B82" s="457"/>
      <c r="C82" s="49" t="s">
        <v>135</v>
      </c>
      <c r="D82" s="292">
        <f>SubSegments!D158</f>
        <v>2385.4284166812904</v>
      </c>
      <c r="E82" s="293">
        <f>SubSegments!E158</f>
        <v>30.313712763786953</v>
      </c>
      <c r="F82" s="330">
        <f>SubSegments!F158</f>
        <v>1.2871437944556608E-2</v>
      </c>
      <c r="G82" s="348">
        <f>SubSegments!G158</f>
        <v>6.8391398721973267E-3</v>
      </c>
      <c r="H82" s="383">
        <f>SubSegments!H158</f>
        <v>1.9780491759698125E-4</v>
      </c>
      <c r="I82" s="339">
        <f>SubSegments!I158</f>
        <v>4.1141266626423452</v>
      </c>
      <c r="J82" s="348">
        <f>SubSegments!J158</f>
        <v>0.35673291552925024</v>
      </c>
      <c r="K82" s="355">
        <f>SubSegments!K158</f>
        <v>9.4941584390333747E-2</v>
      </c>
      <c r="L82" s="361">
        <f>SubSegments!L158</f>
        <v>9813.9546508932108</v>
      </c>
      <c r="M82" s="373">
        <f>SubSegments!M158</f>
        <v>964.86138865947578</v>
      </c>
      <c r="N82" s="367">
        <f>SubSegments!N158</f>
        <v>0.10903505704672846</v>
      </c>
      <c r="O82" s="296">
        <f>SubSegments!O158</f>
        <v>1502.3461136817932</v>
      </c>
      <c r="P82" s="293">
        <f>SubSegments!P158</f>
        <v>18.809292316436768</v>
      </c>
      <c r="Q82" s="367">
        <f>SubSegments!Q158</f>
        <v>1.2678682487385684E-2</v>
      </c>
    </row>
    <row r="83" spans="2:17" x14ac:dyDescent="0.2">
      <c r="B83" s="457"/>
      <c r="C83" s="49" t="s">
        <v>136</v>
      </c>
      <c r="D83" s="292">
        <f>SubSegments!D159</f>
        <v>13856660.144502481</v>
      </c>
      <c r="E83" s="293">
        <f>SubSegments!E159</f>
        <v>1219602.2227230668</v>
      </c>
      <c r="F83" s="330">
        <f>SubSegments!F159</f>
        <v>9.6509981221272703E-2</v>
      </c>
      <c r="G83" s="348">
        <f>SubSegments!G159</f>
        <v>39.727721958472884</v>
      </c>
      <c r="H83" s="383">
        <f>SubSegments!H159</f>
        <v>4.0916935477892906</v>
      </c>
      <c r="I83" s="339">
        <f>SubSegments!I159</f>
        <v>2.7793270888823782</v>
      </c>
      <c r="J83" s="348">
        <f>SubSegments!J159</f>
        <v>-5.7628246289364693E-2</v>
      </c>
      <c r="K83" s="355">
        <f>SubSegments!K159</f>
        <v>-2.0313413318463827E-2</v>
      </c>
      <c r="L83" s="361">
        <f>SubSegments!L159</f>
        <v>38512190.901052557</v>
      </c>
      <c r="M83" s="373">
        <f>SubSegments!M159</f>
        <v>2661422.008986108</v>
      </c>
      <c r="N83" s="367">
        <f>SubSegments!N159</f>
        <v>7.423612076490399E-2</v>
      </c>
      <c r="O83" s="296">
        <f>SubSegments!O159</f>
        <v>8532956.411277758</v>
      </c>
      <c r="P83" s="293">
        <f>SubSegments!P159</f>
        <v>-189358.1456723772</v>
      </c>
      <c r="Q83" s="367">
        <f>SubSegments!Q159</f>
        <v>-2.1709621274950741E-2</v>
      </c>
    </row>
    <row r="84" spans="2:17" x14ac:dyDescent="0.2">
      <c r="B84" s="457"/>
      <c r="C84" s="49" t="s">
        <v>137</v>
      </c>
      <c r="D84" s="292">
        <f>SubSegments!D160</f>
        <v>296269.17305047216</v>
      </c>
      <c r="E84" s="293">
        <f>SubSegments!E160</f>
        <v>-33605.232595856243</v>
      </c>
      <c r="F84" s="330">
        <f>SubSegments!F160</f>
        <v>-0.10187280983504299</v>
      </c>
      <c r="G84" s="348">
        <f>SubSegments!G160</f>
        <v>0.8494182010002993</v>
      </c>
      <c r="H84" s="383">
        <f>SubSegments!H160</f>
        <v>-8.0815225508728883E-2</v>
      </c>
      <c r="I84" s="339">
        <f>SubSegments!I160</f>
        <v>3.0321327432325513</v>
      </c>
      <c r="J84" s="348">
        <f>SubSegments!J160</f>
        <v>-0.11876634811750764</v>
      </c>
      <c r="K84" s="355">
        <f>SubSegments!K160</f>
        <v>-3.7692844065856795E-2</v>
      </c>
      <c r="L84" s="361">
        <f>SubSegments!L160</f>
        <v>898327.46041676763</v>
      </c>
      <c r="M84" s="373">
        <f>SubSegments!M160</f>
        <v>-141073.50459388935</v>
      </c>
      <c r="N84" s="367">
        <f>SubSegments!N160</f>
        <v>-0.13572577796523685</v>
      </c>
      <c r="O84" s="296">
        <f>SubSegments!O160</f>
        <v>153259.54429066181</v>
      </c>
      <c r="P84" s="293">
        <f>SubSegments!P160</f>
        <v>-35414.405677519506</v>
      </c>
      <c r="Q84" s="367">
        <f>SubSegments!Q160</f>
        <v>-0.18770161796841547</v>
      </c>
    </row>
    <row r="85" spans="2:17" x14ac:dyDescent="0.2">
      <c r="B85" s="457"/>
      <c r="C85" s="49" t="s">
        <v>138</v>
      </c>
      <c r="D85" s="292">
        <f>SubSegments!D161</f>
        <v>17397958.362995226</v>
      </c>
      <c r="E85" s="293">
        <f>SubSegments!E161</f>
        <v>-1538469.7443978079</v>
      </c>
      <c r="F85" s="330">
        <f>SubSegments!F161</f>
        <v>-8.1243924972163511E-2</v>
      </c>
      <c r="G85" s="348">
        <f>SubSegments!G161</f>
        <v>49.880797052266807</v>
      </c>
      <c r="H85" s="383">
        <f>SubSegments!H161</f>
        <v>-3.5192185375093885</v>
      </c>
      <c r="I85" s="339">
        <f>SubSegments!I161</f>
        <v>2.1376226200843993</v>
      </c>
      <c r="J85" s="348">
        <f>SubSegments!J161</f>
        <v>7.058451543133426E-2</v>
      </c>
      <c r="K85" s="355">
        <f>SubSegments!K161</f>
        <v>3.414766049665121E-2</v>
      </c>
      <c r="L85" s="361">
        <f>SubSegments!L161</f>
        <v>37190269.340025142</v>
      </c>
      <c r="M85" s="373">
        <f>SubSegments!M161</f>
        <v>-1952049.1239795834</v>
      </c>
      <c r="N85" s="367">
        <f>SubSegments!N161</f>
        <v>-4.9870554442877156E-2</v>
      </c>
      <c r="O85" s="296">
        <f>SubSegments!O161</f>
        <v>10048252.340880224</v>
      </c>
      <c r="P85" s="293">
        <f>SubSegments!P161</f>
        <v>-1002346.05381204</v>
      </c>
      <c r="Q85" s="367">
        <f>SubSegments!Q161</f>
        <v>-9.0705138130210111E-2</v>
      </c>
    </row>
    <row r="86" spans="2:17" x14ac:dyDescent="0.2">
      <c r="B86" s="457"/>
      <c r="C86" s="49" t="s">
        <v>139</v>
      </c>
      <c r="D86" s="292">
        <f>SubSegments!D162</f>
        <v>1203485.0953731132</v>
      </c>
      <c r="E86" s="293">
        <f>SubSegments!E162</f>
        <v>-235055.91509946319</v>
      </c>
      <c r="F86" s="330">
        <f>SubSegments!F162</f>
        <v>-0.16339882797101821</v>
      </c>
      <c r="G86" s="348">
        <f>SubSegments!G162</f>
        <v>3.4504505957099751</v>
      </c>
      <c r="H86" s="383">
        <f>SubSegments!H162</f>
        <v>-0.60618099025301619</v>
      </c>
      <c r="I86" s="339">
        <f>SubSegments!I162</f>
        <v>3.3214887879410102</v>
      </c>
      <c r="J86" s="348">
        <f>SubSegments!J162</f>
        <v>0.22282163222142071</v>
      </c>
      <c r="K86" s="355">
        <f>SubSegments!K162</f>
        <v>7.1908863076865656E-2</v>
      </c>
      <c r="L86" s="361">
        <f>SubSegments!L162</f>
        <v>3997362.2507359129</v>
      </c>
      <c r="M86" s="373">
        <f>SubSegments!M162</f>
        <v>-460197.53057112964</v>
      </c>
      <c r="N86" s="367">
        <f>SubSegments!N162</f>
        <v>-0.1032397888416408</v>
      </c>
      <c r="O86" s="296">
        <f>SubSegments!O162</f>
        <v>938403.87307898619</v>
      </c>
      <c r="P86" s="293">
        <f>SubSegments!P162</f>
        <v>-113854.30631797353</v>
      </c>
      <c r="Q86" s="367">
        <f>SubSegments!Q162</f>
        <v>-0.10819997273218866</v>
      </c>
    </row>
    <row r="87" spans="2:17" x14ac:dyDescent="0.2">
      <c r="B87" s="457"/>
      <c r="C87" s="49" t="s">
        <v>140</v>
      </c>
      <c r="D87" s="292">
        <f>SubSegments!D163</f>
        <v>1205.5181750119323</v>
      </c>
      <c r="E87" s="293">
        <f>SubSegments!E163</f>
        <v>-1673.8885843845851</v>
      </c>
      <c r="F87" s="330">
        <f>SubSegments!F163</f>
        <v>-0.58133106026861181</v>
      </c>
      <c r="G87" s="348">
        <f>SubSegments!G163</f>
        <v>3.4562795344129627E-3</v>
      </c>
      <c r="H87" s="383">
        <f>SubSegments!H163</f>
        <v>-4.663539312577028E-3</v>
      </c>
      <c r="I87" s="339">
        <f>SubSegments!I163</f>
        <v>4.9902998974781854</v>
      </c>
      <c r="J87" s="348">
        <f>SubSegments!J163</f>
        <v>-0.45146509064507434</v>
      </c>
      <c r="K87" s="355">
        <f>SubSegments!K163</f>
        <v>-8.2962989329822989E-2</v>
      </c>
      <c r="L87" s="361">
        <f>SubSegments!L163</f>
        <v>6015.8972251701352</v>
      </c>
      <c r="M87" s="373">
        <f>SubSegments!M163</f>
        <v>-9653.1576646792892</v>
      </c>
      <c r="N87" s="367">
        <f>SubSegments!N163</f>
        <v>-0.61606508704827534</v>
      </c>
      <c r="O87" s="296">
        <f>SubSegments!O163</f>
        <v>1361.8063600063324</v>
      </c>
      <c r="P87" s="293">
        <f>SubSegments!P163</f>
        <v>-1902.2669566869736</v>
      </c>
      <c r="Q87" s="367">
        <f>SubSegments!Q163</f>
        <v>-0.58278928569352095</v>
      </c>
    </row>
    <row r="88" spans="2:17" x14ac:dyDescent="0.2">
      <c r="B88" s="457"/>
      <c r="C88" s="49" t="s">
        <v>141</v>
      </c>
      <c r="D88" s="292">
        <f>SubSegments!D164</f>
        <v>2.4122408777475357</v>
      </c>
      <c r="E88" s="293">
        <f>SubSegments!E164</f>
        <v>-1649.591582061553</v>
      </c>
      <c r="F88" s="330">
        <f>SubSegments!F164</f>
        <v>-0.99853980914314378</v>
      </c>
      <c r="G88" s="348">
        <f>SubSegments!G164</f>
        <v>6.9160125086879301E-6</v>
      </c>
      <c r="H88" s="383">
        <f>SubSegments!H164</f>
        <v>-4.6516726822033528E-3</v>
      </c>
      <c r="I88" s="339">
        <f>SubSegments!I164</f>
        <v>5.8019964037550764</v>
      </c>
      <c r="J88" s="348">
        <f>SubSegments!J164</f>
        <v>1.1176416911458</v>
      </c>
      <c r="K88" s="355">
        <f>SubSegments!K164</f>
        <v>0.23859032027129559</v>
      </c>
      <c r="L88" s="361">
        <f>SubSegments!L164</f>
        <v>13.995812897682191</v>
      </c>
      <c r="M88" s="373">
        <f>SubSegments!M164</f>
        <v>-7724.5760803365711</v>
      </c>
      <c r="N88" s="367">
        <f>SubSegments!N164</f>
        <v>-0.99819142173894915</v>
      </c>
      <c r="O88" s="296">
        <f>SubSegments!O164</f>
        <v>2.5730569362640381</v>
      </c>
      <c r="P88" s="293">
        <f>SubSegments!P164</f>
        <v>-1561.380197763443</v>
      </c>
      <c r="Q88" s="367">
        <f>SubSegments!Q164</f>
        <v>-0.99835477375776294</v>
      </c>
    </row>
    <row r="89" spans="2:17" x14ac:dyDescent="0.2">
      <c r="B89" s="457"/>
      <c r="C89" s="49" t="s">
        <v>142</v>
      </c>
      <c r="D89" s="292">
        <f>SubSegments!D165</f>
        <v>659851.86108339985</v>
      </c>
      <c r="E89" s="293">
        <f>SubSegments!E165</f>
        <v>-88195.405734665226</v>
      </c>
      <c r="F89" s="330">
        <f>SubSegments!F165</f>
        <v>-0.11790084617221856</v>
      </c>
      <c r="G89" s="348">
        <f>SubSegments!G165</f>
        <v>1.8918275397915809</v>
      </c>
      <c r="H89" s="383">
        <f>SubSegments!H165</f>
        <v>-0.21763763935584235</v>
      </c>
      <c r="I89" s="339">
        <f>SubSegments!I165</f>
        <v>8.2282978694114419</v>
      </c>
      <c r="J89" s="348">
        <f>SubSegments!J165</f>
        <v>0.50552984788734978</v>
      </c>
      <c r="K89" s="355">
        <f>SubSegments!K165</f>
        <v>6.5459670221660132E-2</v>
      </c>
      <c r="L89" s="361">
        <f>SubSegments!L165</f>
        <v>5429457.6626797142</v>
      </c>
      <c r="M89" s="373">
        <f>SubSegments!M165</f>
        <v>-347537.84809133876</v>
      </c>
      <c r="N89" s="367">
        <f>SubSegments!N165</f>
        <v>-6.0158926459846433E-2</v>
      </c>
      <c r="O89" s="296">
        <f>SubSegments!O165</f>
        <v>1166880.8284661763</v>
      </c>
      <c r="P89" s="293">
        <f>SubSegments!P165</f>
        <v>-149964.13334126119</v>
      </c>
      <c r="Q89" s="367">
        <f>SubSegments!Q165</f>
        <v>-0.11388138899466775</v>
      </c>
    </row>
    <row r="90" spans="2:17" ht="15.75" thickBot="1" x14ac:dyDescent="0.25">
      <c r="B90" s="457"/>
      <c r="C90" s="395" t="s">
        <v>143</v>
      </c>
      <c r="D90" s="399">
        <f>SubSegments!D166</f>
        <v>1108673.5094483974</v>
      </c>
      <c r="E90" s="400">
        <f>SubSegments!E166</f>
        <v>-41472.617829408497</v>
      </c>
      <c r="F90" s="410">
        <f>SubSegments!F166</f>
        <v>-3.6058564077911477E-2</v>
      </c>
      <c r="G90" s="411">
        <f>SubSegments!G166</f>
        <v>3.1786211444007173</v>
      </c>
      <c r="H90" s="412">
        <f>SubSegments!H166</f>
        <v>-6.4747709473959247E-2</v>
      </c>
      <c r="I90" s="413">
        <f>SubSegments!I166</f>
        <v>3.4749940078888897</v>
      </c>
      <c r="J90" s="411">
        <f>SubSegments!J166</f>
        <v>-0.32969412662149855</v>
      </c>
      <c r="K90" s="414">
        <f>SubSegments!K166</f>
        <v>-8.6654704660550502E-2</v>
      </c>
      <c r="L90" s="415">
        <f>SubSegments!L166</f>
        <v>3852633.8020383273</v>
      </c>
      <c r="M90" s="416">
        <f>SubSegments!M166</f>
        <v>-523313.52136861579</v>
      </c>
      <c r="N90" s="417">
        <f>SubSegments!N166</f>
        <v>-0.11958862451780708</v>
      </c>
      <c r="O90" s="418">
        <f>SubSegments!O166</f>
        <v>679064.72166210739</v>
      </c>
      <c r="P90" s="400">
        <f>SubSegments!P166</f>
        <v>-363133.23495547043</v>
      </c>
      <c r="Q90" s="417">
        <f>SubSegments!Q166</f>
        <v>-0.34843019279562631</v>
      </c>
    </row>
    <row r="91" spans="2:17" s="267" customFormat="1" x14ac:dyDescent="0.2">
      <c r="B91" s="457"/>
      <c r="C91" s="396" t="s">
        <v>286</v>
      </c>
      <c r="D91" s="419">
        <f>'RFG vs SS'!E302</f>
        <v>13856660.14450248</v>
      </c>
      <c r="E91" s="419">
        <f>'RFG vs SS'!F302</f>
        <v>1219602.2227230724</v>
      </c>
      <c r="F91" s="426">
        <f>'RFG vs SS'!G302</f>
        <v>9.6509981221273203E-2</v>
      </c>
      <c r="G91" s="427">
        <f>'RFG vs SS'!H302</f>
        <v>39.727721958472891</v>
      </c>
      <c r="H91" s="428">
        <f>'RFG vs SS'!I302</f>
        <v>4.091693547789319</v>
      </c>
      <c r="I91" s="429">
        <f>'RFG vs SS'!J302</f>
        <v>2.7793270888823791</v>
      </c>
      <c r="J91" s="427">
        <f>'RFG vs SS'!K302</f>
        <v>-5.7628246289367357E-2</v>
      </c>
      <c r="K91" s="430">
        <f>'RFG vs SS'!L302</f>
        <v>-2.031341331846474E-2</v>
      </c>
      <c r="L91" s="431">
        <f>'RFG vs SS'!M302</f>
        <v>38512190.901052564</v>
      </c>
      <c r="M91" s="432">
        <f>'RFG vs SS'!N302</f>
        <v>2661422.0089860931</v>
      </c>
      <c r="N91" s="433">
        <f>'RFG vs SS'!O302</f>
        <v>7.4236120764903518E-2</v>
      </c>
      <c r="O91" s="434">
        <f>'RFG vs SS'!P302</f>
        <v>8532956.4112777561</v>
      </c>
      <c r="P91" s="435">
        <f>'RFG vs SS'!Q302</f>
        <v>-189358.1456723772</v>
      </c>
      <c r="Q91" s="433">
        <f>'RFG vs SS'!R302</f>
        <v>-2.1709621274950745E-2</v>
      </c>
    </row>
    <row r="92" spans="2:17" s="267" customFormat="1" ht="15.75" thickBot="1" x14ac:dyDescent="0.25">
      <c r="B92" s="458"/>
      <c r="C92" s="268" t="s">
        <v>287</v>
      </c>
      <c r="D92" s="420" t="s">
        <v>483</v>
      </c>
      <c r="E92" s="420" t="s">
        <v>483</v>
      </c>
      <c r="F92" s="436" t="s">
        <v>483</v>
      </c>
      <c r="G92" s="437" t="s">
        <v>483</v>
      </c>
      <c r="H92" s="438" t="s">
        <v>483</v>
      </c>
      <c r="I92" s="439" t="s">
        <v>483</v>
      </c>
      <c r="J92" s="437" t="s">
        <v>483</v>
      </c>
      <c r="K92" s="440" t="s">
        <v>483</v>
      </c>
      <c r="L92" s="441" t="s">
        <v>483</v>
      </c>
      <c r="M92" s="442" t="s">
        <v>483</v>
      </c>
      <c r="N92" s="443" t="s">
        <v>483</v>
      </c>
      <c r="O92" s="444" t="s">
        <v>483</v>
      </c>
      <c r="P92" s="445" t="s">
        <v>483</v>
      </c>
      <c r="Q92" s="443" t="s">
        <v>483</v>
      </c>
    </row>
    <row r="93" spans="2:17" x14ac:dyDescent="0.2">
      <c r="B93" s="459" t="s">
        <v>278</v>
      </c>
      <c r="C93" s="44" t="s">
        <v>33</v>
      </c>
      <c r="D93" s="269">
        <f>'Fat Content'!D61</f>
        <v>17173.181967973709</v>
      </c>
      <c r="E93" s="63">
        <f>'Fat Content'!E61</f>
        <v>-415.57934641838074</v>
      </c>
      <c r="F93" s="334">
        <f>'Fat Content'!F61</f>
        <v>-2.3627550513084222E-2</v>
      </c>
      <c r="G93" s="352">
        <f>'Fat Content'!G61</f>
        <v>4.9236352140497389E-2</v>
      </c>
      <c r="H93" s="387">
        <f>'Fat Content'!H61</f>
        <v>-3.6329374133069192E-4</v>
      </c>
      <c r="I93" s="343">
        <f>'Fat Content'!I61</f>
        <v>4.4468043112725297</v>
      </c>
      <c r="J93" s="352">
        <f>'Fat Content'!J61</f>
        <v>0.90695786352068408</v>
      </c>
      <c r="K93" s="320">
        <f>'Fat Content'!K61</f>
        <v>0.25621389992684357</v>
      </c>
      <c r="L93" s="321">
        <f>'Fat Content'!L61</f>
        <v>76365.779613453153</v>
      </c>
      <c r="M93" s="322">
        <f>'Fat Content'!M61</f>
        <v>14104.265354347233</v>
      </c>
      <c r="N93" s="323">
        <f>'Fat Content'!N61</f>
        <v>0.22653264255108355</v>
      </c>
      <c r="O93" s="62">
        <f>'Fat Content'!O61</f>
        <v>14142.026608109474</v>
      </c>
      <c r="P93" s="63">
        <f>'Fat Content'!P61</f>
        <v>-202.29468095302582</v>
      </c>
      <c r="Q93" s="323">
        <f>'Fat Content'!Q61</f>
        <v>-1.4102771185645074E-2</v>
      </c>
    </row>
    <row r="94" spans="2:17" x14ac:dyDescent="0.2">
      <c r="B94" s="460"/>
      <c r="C94" s="49" t="s">
        <v>166</v>
      </c>
      <c r="D94" s="58">
        <f>'Fat Content'!D62</f>
        <v>578778.89036381512</v>
      </c>
      <c r="E94" s="288">
        <f>'Fat Content'!E62</f>
        <v>31080.604877249105</v>
      </c>
      <c r="F94" s="290">
        <f>'Fat Content'!F62</f>
        <v>5.6747676048753033E-2</v>
      </c>
      <c r="G94" s="344">
        <f>'Fat Content'!G62</f>
        <v>1.659387369829491</v>
      </c>
      <c r="H94" s="379">
        <f>'Fat Content'!H62</f>
        <v>0.1148987884767132</v>
      </c>
      <c r="I94" s="335">
        <f>'Fat Content'!I62</f>
        <v>2.8284331303595875</v>
      </c>
      <c r="J94" s="344">
        <f>'Fat Content'!J62</f>
        <v>0.29552021977559617</v>
      </c>
      <c r="K94" s="301">
        <f>'Fat Content'!K62</f>
        <v>0.11667208080496565</v>
      </c>
      <c r="L94" s="305">
        <f>'Fat Content'!L62</f>
        <v>1637037.3886577741</v>
      </c>
      <c r="M94" s="291">
        <f>'Fat Content'!M62</f>
        <v>249765.33024413441</v>
      </c>
      <c r="N94" s="280">
        <f>'Fat Content'!N62</f>
        <v>0.18004062629917286</v>
      </c>
      <c r="O94" s="295">
        <f>'Fat Content'!O62</f>
        <v>392516.36781099235</v>
      </c>
      <c r="P94" s="288">
        <f>'Fat Content'!P62</f>
        <v>41443.543337856594</v>
      </c>
      <c r="Q94" s="280">
        <f>'Fat Content'!Q62</f>
        <v>0.11804828072367041</v>
      </c>
    </row>
    <row r="95" spans="2:17" x14ac:dyDescent="0.2">
      <c r="B95" s="460"/>
      <c r="C95" s="49" t="s">
        <v>167</v>
      </c>
      <c r="D95" s="58">
        <f>'Fat Content'!D63</f>
        <v>1288.9144904613495</v>
      </c>
      <c r="E95" s="288">
        <f>'Fat Content'!E63</f>
        <v>-8986.3721241950989</v>
      </c>
      <c r="F95" s="290">
        <f>'Fat Content'!F63</f>
        <v>-0.87456169946414253</v>
      </c>
      <c r="G95" s="344">
        <f>'Fat Content'!G63</f>
        <v>3.6953808472823561E-3</v>
      </c>
      <c r="H95" s="379">
        <f>'Fat Content'!H63</f>
        <v>-2.5280541237931446E-2</v>
      </c>
      <c r="I95" s="335">
        <f>'Fat Content'!I63</f>
        <v>3.0542073875655813</v>
      </c>
      <c r="J95" s="344">
        <f>'Fat Content'!J63</f>
        <v>6.667751490922269E-2</v>
      </c>
      <c r="K95" s="301">
        <f>'Fat Content'!K63</f>
        <v>2.2318610273823456E-2</v>
      </c>
      <c r="L95" s="305">
        <f>'Fat Content'!L63</f>
        <v>3936.6121587073803</v>
      </c>
      <c r="M95" s="291">
        <f>'Fat Content'!M63</f>
        <v>-26761.113552684787</v>
      </c>
      <c r="N95" s="280">
        <f>'Fat Content'!N63</f>
        <v>-0.87176209092107193</v>
      </c>
      <c r="O95" s="295">
        <f>'Fat Content'!O63</f>
        <v>644.45724523067474</v>
      </c>
      <c r="P95" s="288">
        <f>'Fat Content'!P63</f>
        <v>-4493.1860620975494</v>
      </c>
      <c r="Q95" s="280">
        <f>'Fat Content'!Q63</f>
        <v>-0.87456169946414253</v>
      </c>
    </row>
    <row r="96" spans="2:17" ht="15.75" thickBot="1" x14ac:dyDescent="0.25">
      <c r="B96" s="461"/>
      <c r="C96" s="52" t="s">
        <v>168</v>
      </c>
      <c r="D96" s="307">
        <f>'Fat Content'!D64</f>
        <v>34281829.499491446</v>
      </c>
      <c r="E96" s="308">
        <f>'Fat Content'!E64</f>
        <v>-604073.67089429498</v>
      </c>
      <c r="F96" s="328">
        <f>'Fat Content'!F64</f>
        <v>-1.7315695338141236E-2</v>
      </c>
      <c r="G96" s="345">
        <f>'Fat Content'!G64</f>
        <v>98.28768089718271</v>
      </c>
      <c r="H96" s="380">
        <f>'Fat Content'!H64</f>
        <v>-8.9254953497501788E-2</v>
      </c>
      <c r="I96" s="336">
        <f>'Fat Content'!I64</f>
        <v>2.5986326107500584</v>
      </c>
      <c r="J96" s="345">
        <f>'Fat Content'!J64</f>
        <v>2.3134467725325347E-2</v>
      </c>
      <c r="K96" s="353">
        <f>'Fat Content'!K64</f>
        <v>8.9825216096469859E-3</v>
      </c>
      <c r="L96" s="359">
        <f>'Fat Content'!L64</f>
        <v>89085880.093551829</v>
      </c>
      <c r="M96" s="371">
        <f>'Fat Content'!M64</f>
        <v>-762698.73951728642</v>
      </c>
      <c r="N96" s="365">
        <f>'Fat Content'!N64</f>
        <v>-8.4887123360550265E-3</v>
      </c>
      <c r="O96" s="309">
        <f>'Fat Content'!O64</f>
        <v>21345426.897379152</v>
      </c>
      <c r="P96" s="308">
        <f>'Fat Content'!P64</f>
        <v>-1825239.7305499502</v>
      </c>
      <c r="Q96" s="365">
        <f>'Fat Content'!Q64</f>
        <v>-7.8773725411502432E-2</v>
      </c>
    </row>
    <row r="97" spans="2:17" ht="15.75" thickBot="1" x14ac:dyDescent="0.25">
      <c r="B97" s="459" t="s">
        <v>288</v>
      </c>
      <c r="C97" s="261" t="s">
        <v>288</v>
      </c>
      <c r="D97" s="270">
        <f>Flavors!D308</f>
        <v>14033143.655995309</v>
      </c>
      <c r="E97" s="271">
        <f>Flavors!E308</f>
        <v>1315479.4173140675</v>
      </c>
      <c r="F97" s="284">
        <f>Flavors!F308</f>
        <v>0.10343718725589472</v>
      </c>
      <c r="G97" s="346">
        <f>Flavors!G308</f>
        <v>40.233708812572331</v>
      </c>
      <c r="H97" s="381">
        <f>Flavors!H308</f>
        <v>4.3703736175902037</v>
      </c>
      <c r="I97" s="337">
        <f>Flavors!I308</f>
        <v>2.7738388782311203</v>
      </c>
      <c r="J97" s="346">
        <f>Flavors!J308</f>
        <v>-7.0931566548684266E-2</v>
      </c>
      <c r="K97" s="325">
        <f>Flavors!K308</f>
        <v>-2.4934021189247355E-2</v>
      </c>
      <c r="L97" s="326">
        <f>Flavors!L308</f>
        <v>38925679.456802189</v>
      </c>
      <c r="M97" s="283">
        <f>Flavors!M308</f>
        <v>2746844.1039687395</v>
      </c>
      <c r="N97" s="285">
        <f>Flavors!N308</f>
        <v>7.5924061047852737E-2</v>
      </c>
      <c r="O97" s="313">
        <f>Flavors!O308</f>
        <v>8616903.6420165896</v>
      </c>
      <c r="P97" s="271">
        <f>Flavors!P308</f>
        <v>-162708.88701710664</v>
      </c>
      <c r="Q97" s="285">
        <f>Flavors!Q308</f>
        <v>-1.8532581760190132E-2</v>
      </c>
    </row>
    <row r="98" spans="2:17" x14ac:dyDescent="0.2">
      <c r="B98" s="460"/>
      <c r="C98" s="389" t="s">
        <v>33</v>
      </c>
      <c r="D98" s="310">
        <f>Flavors!D309</f>
        <v>110345.16569016757</v>
      </c>
      <c r="E98" s="311">
        <f>Flavors!E309</f>
        <v>41595.427563951613</v>
      </c>
      <c r="F98" s="329">
        <f>Flavors!F309</f>
        <v>0.60502670552122806</v>
      </c>
      <c r="G98" s="347">
        <f>Flavors!G309</f>
        <v>0.31636498379011058</v>
      </c>
      <c r="H98" s="382">
        <f>Flavors!H309</f>
        <v>0.12249330604220085</v>
      </c>
      <c r="I98" s="338">
        <f>Flavors!I309</f>
        <v>3.5434808618799636</v>
      </c>
      <c r="J98" s="347">
        <f>Flavors!J309</f>
        <v>0.18056103173542004</v>
      </c>
      <c r="K98" s="354">
        <f>Flavors!K309</f>
        <v>5.3691744333869314E-2</v>
      </c>
      <c r="L98" s="360">
        <f>Flavors!L309</f>
        <v>391005.98282408237</v>
      </c>
      <c r="M98" s="372">
        <f>Flavors!M309</f>
        <v>159806.12516218633</v>
      </c>
      <c r="N98" s="366">
        <f>Flavors!N309</f>
        <v>0.6912033890431063</v>
      </c>
      <c r="O98" s="312">
        <f>Flavors!O309</f>
        <v>79159.522770843236</v>
      </c>
      <c r="P98" s="311">
        <f>Flavors!P309</f>
        <v>28791.338863827303</v>
      </c>
      <c r="Q98" s="366">
        <f>Flavors!Q309</f>
        <v>0.57161756947557663</v>
      </c>
    </row>
    <row r="99" spans="2:17" x14ac:dyDescent="0.2">
      <c r="B99" s="460"/>
      <c r="C99" s="49" t="s">
        <v>145</v>
      </c>
      <c r="D99" s="292">
        <f>Flavors!D310</f>
        <v>45654.709664085727</v>
      </c>
      <c r="E99" s="293">
        <f>Flavors!E310</f>
        <v>33686.280943611484</v>
      </c>
      <c r="F99" s="330">
        <f>Flavors!F310</f>
        <v>2.8145951093801291</v>
      </c>
      <c r="G99" s="348">
        <f>Flavors!G310</f>
        <v>0.13089428424418684</v>
      </c>
      <c r="H99" s="383">
        <f>Flavors!H310</f>
        <v>9.7143765052611797E-2</v>
      </c>
      <c r="I99" s="339">
        <f>Flavors!I310</f>
        <v>2.8172628514898812</v>
      </c>
      <c r="J99" s="348">
        <f>Flavors!J310</f>
        <v>-9.6679740948236947E-2</v>
      </c>
      <c r="K99" s="355">
        <f>Flavors!K310</f>
        <v>-3.3178327259818889E-2</v>
      </c>
      <c r="L99" s="361">
        <f>Flavors!L310</f>
        <v>128621.3175321848</v>
      </c>
      <c r="M99" s="373">
        <f>Flavors!M310</f>
        <v>93746.003319035255</v>
      </c>
      <c r="N99" s="367">
        <f>Flavors!N310</f>
        <v>2.6880332244774108</v>
      </c>
      <c r="O99" s="296">
        <f>Flavors!O310</f>
        <v>22827.354832042864</v>
      </c>
      <c r="P99" s="293">
        <f>Flavors!P310</f>
        <v>16843.140471805742</v>
      </c>
      <c r="Q99" s="367">
        <f>Flavors!Q310</f>
        <v>2.8145951093801291</v>
      </c>
    </row>
    <row r="100" spans="2:17" x14ac:dyDescent="0.2">
      <c r="B100" s="460"/>
      <c r="C100" s="49" t="s">
        <v>146</v>
      </c>
      <c r="D100" s="292">
        <f>Flavors!D311</f>
        <v>22975.333303451538</v>
      </c>
      <c r="E100" s="293">
        <f>Flavors!E311</f>
        <v>2938.8712849528929</v>
      </c>
      <c r="F100" s="330">
        <f>Flavors!F311</f>
        <v>0.14667615880685836</v>
      </c>
      <c r="G100" s="348">
        <f>Flavors!G311</f>
        <v>6.5871403632923348E-2</v>
      </c>
      <c r="H100" s="383">
        <f>Flavors!H311</f>
        <v>9.3693337555495748E-3</v>
      </c>
      <c r="I100" s="339">
        <f>Flavors!I311</f>
        <v>3.122994641260207</v>
      </c>
      <c r="J100" s="348">
        <f>Flavors!J311</f>
        <v>5.0185395096602914E-2</v>
      </c>
      <c r="K100" s="355">
        <f>Flavors!K311</f>
        <v>1.6332089328115397E-2</v>
      </c>
      <c r="L100" s="361">
        <f>Flavors!L311</f>
        <v>71751.842787846326</v>
      </c>
      <c r="M100" s="373">
        <f>Flavors!M311</f>
        <v>10183.617036997821</v>
      </c>
      <c r="N100" s="367">
        <f>Flavors!N311</f>
        <v>0.16540377626291228</v>
      </c>
      <c r="O100" s="296">
        <f>Flavors!O311</f>
        <v>11487.666651725769</v>
      </c>
      <c r="P100" s="293">
        <f>Flavors!P311</f>
        <v>1468.1608170226882</v>
      </c>
      <c r="Q100" s="367">
        <f>Flavors!Q311</f>
        <v>0.14653026219493148</v>
      </c>
    </row>
    <row r="101" spans="2:17" x14ac:dyDescent="0.2">
      <c r="B101" s="460"/>
      <c r="C101" s="49" t="s">
        <v>147</v>
      </c>
      <c r="D101" s="292">
        <f>Flavors!D312</f>
        <v>7974.48091340065</v>
      </c>
      <c r="E101" s="293">
        <f>Flavors!E312</f>
        <v>3865.3529763221741</v>
      </c>
      <c r="F101" s="330">
        <f>Flavors!F312</f>
        <v>0.94067476980781917</v>
      </c>
      <c r="G101" s="348">
        <f>Flavors!G312</f>
        <v>2.2863226577467938E-2</v>
      </c>
      <c r="H101" s="383">
        <f>Flavors!H312</f>
        <v>1.1275640225070886E-2</v>
      </c>
      <c r="I101" s="339">
        <f>Flavors!I312</f>
        <v>2.8783404695375934</v>
      </c>
      <c r="J101" s="348">
        <f>Flavors!J312</f>
        <v>0.21482300569764412</v>
      </c>
      <c r="K101" s="355">
        <f>Flavors!K312</f>
        <v>8.0653875416284049E-2</v>
      </c>
      <c r="L101" s="361">
        <f>Flavors!L312</f>
        <v>22953.271136596202</v>
      </c>
      <c r="M101" s="373">
        <f>Flavors!M312</f>
        <v>12008.537115035057</v>
      </c>
      <c r="N101" s="367">
        <f>Flavors!N312</f>
        <v>1.0971977109154245</v>
      </c>
      <c r="O101" s="296">
        <f>Flavors!O312</f>
        <v>3987.240456700325</v>
      </c>
      <c r="P101" s="293">
        <f>Flavors!P312</f>
        <v>1932.676488161087</v>
      </c>
      <c r="Q101" s="367">
        <f>Flavors!Q312</f>
        <v>0.94067476980781917</v>
      </c>
    </row>
    <row r="102" spans="2:17" x14ac:dyDescent="0.2">
      <c r="B102" s="460"/>
      <c r="C102" s="49" t="s">
        <v>148</v>
      </c>
      <c r="D102" s="292">
        <f>Flavors!D313</f>
        <v>373485.72077428765</v>
      </c>
      <c r="E102" s="293">
        <f>Flavors!E313</f>
        <v>-32223.938064441318</v>
      </c>
      <c r="F102" s="330">
        <f>Flavors!F313</f>
        <v>-7.942610525141687E-2</v>
      </c>
      <c r="G102" s="348">
        <f>Flavors!G313</f>
        <v>1.0708018177286025</v>
      </c>
      <c r="H102" s="383">
        <f>Flavors!H313</f>
        <v>-7.3284172725565311E-2</v>
      </c>
      <c r="I102" s="339">
        <f>Flavors!I313</f>
        <v>3.3851011509214408</v>
      </c>
      <c r="J102" s="348">
        <f>Flavors!J313</f>
        <v>0.14618849504301545</v>
      </c>
      <c r="K102" s="355">
        <f>Flavors!K313</f>
        <v>4.5135053203022447E-2</v>
      </c>
      <c r="L102" s="361">
        <f>Flavors!L313</f>
        <v>1264286.9432457651</v>
      </c>
      <c r="M102" s="373">
        <f>Flavors!M313</f>
        <v>-49771.205379112391</v>
      </c>
      <c r="N102" s="367">
        <f>Flavors!N313</f>
        <v>-3.7875953534625896E-2</v>
      </c>
      <c r="O102" s="296">
        <f>Flavors!O313</f>
        <v>241828.33026464781</v>
      </c>
      <c r="P102" s="293">
        <f>Flavors!P313</f>
        <v>-25231.909695312643</v>
      </c>
      <c r="Q102" s="367">
        <f>Flavors!Q313</f>
        <v>-9.4480218017835932E-2</v>
      </c>
    </row>
    <row r="103" spans="2:17" x14ac:dyDescent="0.2">
      <c r="B103" s="460"/>
      <c r="C103" s="49" t="s">
        <v>149</v>
      </c>
      <c r="D103" s="292">
        <f>Flavors!D314</f>
        <v>64777.008329001968</v>
      </c>
      <c r="E103" s="293">
        <f>Flavors!E314</f>
        <v>-11559.869618257144</v>
      </c>
      <c r="F103" s="330">
        <f>Flavors!F314</f>
        <v>-0.15143230806798016</v>
      </c>
      <c r="G103" s="348">
        <f>Flavors!G314</f>
        <v>0.18571884922913875</v>
      </c>
      <c r="H103" s="383">
        <f>Flavors!H314</f>
        <v>-2.9548277672528683E-2</v>
      </c>
      <c r="I103" s="339">
        <f>Flavors!I314</f>
        <v>3.221910203843342</v>
      </c>
      <c r="J103" s="348">
        <f>Flavors!J314</f>
        <v>1.8869669908934572E-2</v>
      </c>
      <c r="K103" s="355">
        <f>Flavors!K314</f>
        <v>5.8911742480374707E-3</v>
      </c>
      <c r="L103" s="361">
        <f>Flavors!L314</f>
        <v>208705.7041096566</v>
      </c>
      <c r="M103" s="373">
        <f>Flavors!M314</f>
        <v>-35804.410189417918</v>
      </c>
      <c r="N103" s="367">
        <f>Flavors!N314</f>
        <v>-0.14643324793355364</v>
      </c>
      <c r="O103" s="296">
        <f>Flavors!O314</f>
        <v>34041.990893619957</v>
      </c>
      <c r="P103" s="293">
        <f>Flavors!P314</f>
        <v>-6276.1403472039892</v>
      </c>
      <c r="Q103" s="367">
        <f>Flavors!Q314</f>
        <v>-0.15566545755099659</v>
      </c>
    </row>
    <row r="104" spans="2:17" x14ac:dyDescent="0.2">
      <c r="B104" s="460"/>
      <c r="C104" s="49" t="s">
        <v>150</v>
      </c>
      <c r="D104" s="292">
        <f>Flavors!D315</f>
        <v>10073.105769246817</v>
      </c>
      <c r="E104" s="293">
        <f>Flavors!E315</f>
        <v>1587.0118011534214</v>
      </c>
      <c r="F104" s="330">
        <f>Flavors!F315</f>
        <v>0.18701322506212853</v>
      </c>
      <c r="G104" s="348">
        <f>Flavors!G315</f>
        <v>2.8880086621572761E-2</v>
      </c>
      <c r="H104" s="383">
        <f>Flavors!H315</f>
        <v>4.9496205578289758E-3</v>
      </c>
      <c r="I104" s="339">
        <f>Flavors!I315</f>
        <v>3.4707123466843974</v>
      </c>
      <c r="J104" s="348">
        <f>Flavors!J315</f>
        <v>3.4419756050501515E-2</v>
      </c>
      <c r="K104" s="355">
        <f>Flavors!K315</f>
        <v>1.0016538214562245E-2</v>
      </c>
      <c r="L104" s="361">
        <f>Flavors!L315</f>
        <v>34960.852562782762</v>
      </c>
      <c r="M104" s="373">
        <f>Flavors!M315</f>
        <v>5800.1507368004313</v>
      </c>
      <c r="N104" s="367">
        <f>Flavors!N315</f>
        <v>0.19890298839215415</v>
      </c>
      <c r="O104" s="296">
        <f>Flavors!O315</f>
        <v>5463.2689048051834</v>
      </c>
      <c r="P104" s="293">
        <f>Flavors!P315</f>
        <v>840.35884809494019</v>
      </c>
      <c r="Q104" s="367">
        <f>Flavors!Q315</f>
        <v>0.18178135368979179</v>
      </c>
    </row>
    <row r="105" spans="2:17" x14ac:dyDescent="0.2">
      <c r="B105" s="460"/>
      <c r="C105" s="49" t="s">
        <v>151</v>
      </c>
      <c r="D105" s="292">
        <f>Flavors!D316</f>
        <v>15563.747573992669</v>
      </c>
      <c r="E105" s="293">
        <f>Flavors!E316</f>
        <v>129.83605436887592</v>
      </c>
      <c r="F105" s="330">
        <f>Flavors!F316</f>
        <v>8.4123881495493189E-3</v>
      </c>
      <c r="G105" s="348">
        <f>Flavors!G316</f>
        <v>4.4622025062565164E-2</v>
      </c>
      <c r="H105" s="383">
        <f>Flavors!H316</f>
        <v>1.0989746179372595E-3</v>
      </c>
      <c r="I105" s="339">
        <f>Flavors!I316</f>
        <v>2.8448951967604339</v>
      </c>
      <c r="J105" s="348">
        <f>Flavors!J316</f>
        <v>0.16123622127411519</v>
      </c>
      <c r="K105" s="355">
        <f>Flavors!K316</f>
        <v>6.0080741534939926E-2</v>
      </c>
      <c r="L105" s="361">
        <f>Flavors!L316</f>
        <v>44277.230716843602</v>
      </c>
      <c r="M105" s="373">
        <f>Flavors!M316</f>
        <v>2857.8755403435207</v>
      </c>
      <c r="N105" s="367">
        <f>Flavors!N316</f>
        <v>6.8998552202593946E-2</v>
      </c>
      <c r="O105" s="296">
        <f>Flavors!O316</f>
        <v>7819.586804151535</v>
      </c>
      <c r="P105" s="293">
        <f>Flavors!P316</f>
        <v>100.519322514534</v>
      </c>
      <c r="Q105" s="367">
        <f>Flavors!Q316</f>
        <v>1.3022210617235934E-2</v>
      </c>
    </row>
    <row r="106" spans="2:17" x14ac:dyDescent="0.2">
      <c r="B106" s="460"/>
      <c r="C106" s="49" t="s">
        <v>152</v>
      </c>
      <c r="D106" s="292">
        <f>Flavors!D317</f>
        <v>4072355.6470228205</v>
      </c>
      <c r="E106" s="293">
        <f>Flavors!E317</f>
        <v>465105.43032562127</v>
      </c>
      <c r="F106" s="330">
        <f>Flavors!F317</f>
        <v>0.12893628176186572</v>
      </c>
      <c r="G106" s="348">
        <f>Flavors!G317</f>
        <v>11.675642699884403</v>
      </c>
      <c r="H106" s="383">
        <f>Flavors!H317</f>
        <v>1.503332657281927</v>
      </c>
      <c r="I106" s="339">
        <f>Flavors!I317</f>
        <v>2.7360044785748636</v>
      </c>
      <c r="J106" s="348">
        <f>Flavors!J317</f>
        <v>-0.1019186842733677</v>
      </c>
      <c r="K106" s="355">
        <f>Flavors!K317</f>
        <v>-3.5913123233075418E-2</v>
      </c>
      <c r="L106" s="361">
        <f>Flavors!L317</f>
        <v>11141983.288604073</v>
      </c>
      <c r="M106" s="373">
        <f>Flavors!M317</f>
        <v>904884.34444979019</v>
      </c>
      <c r="N106" s="367">
        <f>Flavors!N317</f>
        <v>8.8392653952661909E-2</v>
      </c>
      <c r="O106" s="296">
        <f>Flavors!O317</f>
        <v>2562456.1108045755</v>
      </c>
      <c r="P106" s="293">
        <f>Flavors!P317</f>
        <v>-39834.966191020794</v>
      </c>
      <c r="Q106" s="367">
        <f>Flavors!Q317</f>
        <v>-1.5307651992955053E-2</v>
      </c>
    </row>
    <row r="107" spans="2:17" x14ac:dyDescent="0.2">
      <c r="B107" s="460"/>
      <c r="C107" s="49" t="s">
        <v>153</v>
      </c>
      <c r="D107" s="292">
        <f>Flavors!D318</f>
        <v>643677.56867467205</v>
      </c>
      <c r="E107" s="293">
        <f>Flavors!E318</f>
        <v>370145.70030608971</v>
      </c>
      <c r="F107" s="330">
        <f>Flavors!F318</f>
        <v>1.3532086864822672</v>
      </c>
      <c r="G107" s="348">
        <f>Flavors!G318</f>
        <v>1.8454550528439297</v>
      </c>
      <c r="H107" s="383">
        <f>Flavors!H318</f>
        <v>1.0741054639803207</v>
      </c>
      <c r="I107" s="339">
        <f>Flavors!I318</f>
        <v>1.9388391126949545</v>
      </c>
      <c r="J107" s="348">
        <f>Flavors!J318</f>
        <v>-0.21620655829711843</v>
      </c>
      <c r="K107" s="355">
        <f>Flavors!K318</f>
        <v>-0.10032574307234425</v>
      </c>
      <c r="L107" s="361">
        <f>Flavors!L318</f>
        <v>1247987.2461108468</v>
      </c>
      <c r="M107" s="373">
        <f>Flavors!M318</f>
        <v>658513.57730475988</v>
      </c>
      <c r="N107" s="367">
        <f>Flavors!N318</f>
        <v>1.1171212764066385</v>
      </c>
      <c r="O107" s="296">
        <f>Flavors!O318</f>
        <v>321838.78433733602</v>
      </c>
      <c r="P107" s="293">
        <f>Flavors!P318</f>
        <v>185072.85015304486</v>
      </c>
      <c r="Q107" s="367">
        <f>Flavors!Q318</f>
        <v>1.3532086864822672</v>
      </c>
    </row>
    <row r="108" spans="2:17" x14ac:dyDescent="0.2">
      <c r="B108" s="460"/>
      <c r="C108" s="49" t="s">
        <v>154</v>
      </c>
      <c r="D108" s="292">
        <f>Flavors!D319</f>
        <v>1623.7213745117188</v>
      </c>
      <c r="E108" s="293">
        <f>Flavors!E319</f>
        <v>1308.9219155311584</v>
      </c>
      <c r="F108" s="330">
        <f>Flavors!F319</f>
        <v>4.1579547810213606</v>
      </c>
      <c r="G108" s="348">
        <f>Flavors!G319</f>
        <v>4.6552885494722555E-3</v>
      </c>
      <c r="H108" s="383">
        <f>Flavors!H319</f>
        <v>3.7675659060106797E-3</v>
      </c>
      <c r="I108" s="339">
        <f>Flavors!I319</f>
        <v>2.9950000000000001</v>
      </c>
      <c r="J108" s="348">
        <f>Flavors!J319</f>
        <v>-2.046031064918763E-2</v>
      </c>
      <c r="K108" s="355">
        <f>Flavors!K319</f>
        <v>-6.7851367756131412E-3</v>
      </c>
      <c r="L108" s="361">
        <f>Flavors!L319</f>
        <v>4863.0455166625979</v>
      </c>
      <c r="M108" s="373">
        <f>Flavors!M319</f>
        <v>3913.7802422928812</v>
      </c>
      <c r="N108" s="367">
        <f>Flavors!N319</f>
        <v>4.1229573523497027</v>
      </c>
      <c r="O108" s="296">
        <f>Flavors!O319</f>
        <v>811.86068725585938</v>
      </c>
      <c r="P108" s="293">
        <f>Flavors!P319</f>
        <v>654.46095776557922</v>
      </c>
      <c r="Q108" s="367">
        <f>Flavors!Q319</f>
        <v>4.1579547810213606</v>
      </c>
    </row>
    <row r="109" spans="2:17" x14ac:dyDescent="0.2">
      <c r="B109" s="460"/>
      <c r="C109" s="49" t="s">
        <v>155</v>
      </c>
      <c r="D109" s="292">
        <f>Flavors!D320</f>
        <v>0</v>
      </c>
      <c r="E109" s="293">
        <f>Flavors!E320</f>
        <v>0</v>
      </c>
      <c r="F109" s="330">
        <f>Flavors!F320</f>
        <v>0</v>
      </c>
      <c r="G109" s="348">
        <f>Flavors!G320</f>
        <v>0</v>
      </c>
      <c r="H109" s="383">
        <f>Flavors!H320</f>
        <v>0</v>
      </c>
      <c r="I109" s="339">
        <f>Flavors!I320</f>
        <v>0</v>
      </c>
      <c r="J109" s="348">
        <f>Flavors!J320</f>
        <v>0</v>
      </c>
      <c r="K109" s="355">
        <f>Flavors!K320</f>
        <v>0</v>
      </c>
      <c r="L109" s="361">
        <f>Flavors!L320</f>
        <v>0</v>
      </c>
      <c r="M109" s="373">
        <f>Flavors!M320</f>
        <v>0</v>
      </c>
      <c r="N109" s="367">
        <f>Flavors!N320</f>
        <v>0</v>
      </c>
      <c r="O109" s="296">
        <f>Flavors!O320</f>
        <v>0</v>
      </c>
      <c r="P109" s="293">
        <f>Flavors!P320</f>
        <v>0</v>
      </c>
      <c r="Q109" s="367">
        <f>Flavors!Q320</f>
        <v>0</v>
      </c>
    </row>
    <row r="110" spans="2:17" x14ac:dyDescent="0.2">
      <c r="B110" s="460"/>
      <c r="C110" s="49" t="s">
        <v>156</v>
      </c>
      <c r="D110" s="292">
        <f>Flavors!D321</f>
        <v>0</v>
      </c>
      <c r="E110" s="293">
        <f>Flavors!E321</f>
        <v>0</v>
      </c>
      <c r="F110" s="330">
        <f>Flavors!F321</f>
        <v>0</v>
      </c>
      <c r="G110" s="348">
        <f>Flavors!G321</f>
        <v>0</v>
      </c>
      <c r="H110" s="383">
        <f>Flavors!H321</f>
        <v>0</v>
      </c>
      <c r="I110" s="339">
        <f>Flavors!I321</f>
        <v>0</v>
      </c>
      <c r="J110" s="348">
        <f>Flavors!J321</f>
        <v>0</v>
      </c>
      <c r="K110" s="355">
        <f>Flavors!K321</f>
        <v>0</v>
      </c>
      <c r="L110" s="361">
        <f>Flavors!L321</f>
        <v>0</v>
      </c>
      <c r="M110" s="373">
        <f>Flavors!M321</f>
        <v>0</v>
      </c>
      <c r="N110" s="367">
        <f>Flavors!N321</f>
        <v>0</v>
      </c>
      <c r="O110" s="296">
        <f>Flavors!O321</f>
        <v>0</v>
      </c>
      <c r="P110" s="293">
        <f>Flavors!P321</f>
        <v>0</v>
      </c>
      <c r="Q110" s="367">
        <f>Flavors!Q321</f>
        <v>0</v>
      </c>
    </row>
    <row r="111" spans="2:17" x14ac:dyDescent="0.2">
      <c r="B111" s="460"/>
      <c r="C111" s="49" t="s">
        <v>157</v>
      </c>
      <c r="D111" s="292">
        <f>Flavors!D322</f>
        <v>75554.355975685758</v>
      </c>
      <c r="E111" s="293">
        <f>Flavors!E322</f>
        <v>66923.828026114148</v>
      </c>
      <c r="F111" s="330">
        <f>Flavors!F322</f>
        <v>7.7543145004745648</v>
      </c>
      <c r="G111" s="348">
        <f>Flavors!G322</f>
        <v>0.21661803173720684</v>
      </c>
      <c r="H111" s="383">
        <f>Flavors!H322</f>
        <v>0.19228026727384465</v>
      </c>
      <c r="I111" s="339">
        <f>Flavors!I322</f>
        <v>2.8345870922132343</v>
      </c>
      <c r="J111" s="348">
        <f>Flavors!J322</f>
        <v>-0.43883143271145952</v>
      </c>
      <c r="K111" s="355">
        <f>Flavors!K322</f>
        <v>-0.13405906680434485</v>
      </c>
      <c r="L111" s="361">
        <f>Flavors!L322</f>
        <v>214165.40220916271</v>
      </c>
      <c r="M111" s="373">
        <f>Flavors!M322</f>
        <v>185914.07213915468</v>
      </c>
      <c r="N111" s="367">
        <f>Flavors!N322</f>
        <v>6.5807192680292017</v>
      </c>
      <c r="O111" s="296">
        <f>Flavors!O322</f>
        <v>38387.464215486369</v>
      </c>
      <c r="P111" s="293">
        <f>Flavors!P322</f>
        <v>33611.285538165888</v>
      </c>
      <c r="Q111" s="367">
        <f>Flavors!Q322</f>
        <v>7.0372755729947709</v>
      </c>
    </row>
    <row r="112" spans="2:17" x14ac:dyDescent="0.2">
      <c r="B112" s="460"/>
      <c r="C112" s="49" t="s">
        <v>158</v>
      </c>
      <c r="D112" s="292">
        <f>Flavors!D323</f>
        <v>20781149.821989391</v>
      </c>
      <c r="E112" s="293">
        <f>Flavors!E323</f>
        <v>-1886314.5651834644</v>
      </c>
      <c r="F112" s="330">
        <f>Flavors!F323</f>
        <v>-8.3216831532815769E-2</v>
      </c>
      <c r="G112" s="348">
        <f>Flavors!G323</f>
        <v>59.580572338198536</v>
      </c>
      <c r="H112" s="383">
        <f>Flavors!H323</f>
        <v>-4.3408253399176431</v>
      </c>
      <c r="I112" s="339">
        <f>Flavors!I323</f>
        <v>2.4863318514934618</v>
      </c>
      <c r="J112" s="348">
        <f>Flavors!J323</f>
        <v>6.4117186169409646E-2</v>
      </c>
      <c r="K112" s="355">
        <f>Flavors!K323</f>
        <v>2.6470480542991771E-2</v>
      </c>
      <c r="L112" s="361">
        <f>Flavors!L323</f>
        <v>51668834.713069908</v>
      </c>
      <c r="M112" s="373">
        <f>Flavors!M323</f>
        <v>-3236629.9512508586</v>
      </c>
      <c r="N112" s="367">
        <f>Flavors!N323</f>
        <v>-5.894914050976275E-2</v>
      </c>
      <c r="O112" s="296">
        <f>Flavors!O323</f>
        <v>13101784.116133267</v>
      </c>
      <c r="P112" s="293">
        <f>Flavors!P323</f>
        <v>-1619506.640590841</v>
      </c>
      <c r="Q112" s="367">
        <f>Flavors!Q323</f>
        <v>-0.11001118498057746</v>
      </c>
    </row>
    <row r="113" spans="2:17" x14ac:dyDescent="0.2">
      <c r="B113" s="460"/>
      <c r="C113" s="49" t="s">
        <v>159</v>
      </c>
      <c r="D113" s="292">
        <f>Flavors!D324</f>
        <v>47221.318586027031</v>
      </c>
      <c r="E113" s="293">
        <f>Flavors!E324</f>
        <v>-21147.481664372215</v>
      </c>
      <c r="F113" s="330">
        <f>Flavors!F324</f>
        <v>-0.30931479837177223</v>
      </c>
      <c r="G113" s="348">
        <f>Flavors!G324</f>
        <v>0.13538582860043918</v>
      </c>
      <c r="H113" s="383">
        <f>Flavors!H324</f>
        <v>-5.7411618654159752E-2</v>
      </c>
      <c r="I113" s="339">
        <f>Flavors!I324</f>
        <v>2.7268794540297487</v>
      </c>
      <c r="J113" s="348">
        <f>Flavors!J324</f>
        <v>0.19308833526161218</v>
      </c>
      <c r="K113" s="355">
        <f>Flavors!K324</f>
        <v>7.6205309045161831E-2</v>
      </c>
      <c r="L113" s="361">
        <f>Flavors!L324</f>
        <v>128766.84344443021</v>
      </c>
      <c r="M113" s="373">
        <f>Flavors!M324</f>
        <v>-44465.415430864145</v>
      </c>
      <c r="N113" s="367">
        <f>Flavors!N324</f>
        <v>-0.25668091912877328</v>
      </c>
      <c r="O113" s="296">
        <f>Flavors!O324</f>
        <v>23600.975191729965</v>
      </c>
      <c r="P113" s="293">
        <f>Flavors!P324</f>
        <v>-10629.422498165433</v>
      </c>
      <c r="Q113" s="367">
        <f>Flavors!Q324</f>
        <v>-0.31052582545084401</v>
      </c>
    </row>
    <row r="114" spans="2:17" x14ac:dyDescent="0.2">
      <c r="B114" s="460"/>
      <c r="C114" s="49" t="s">
        <v>160</v>
      </c>
      <c r="D114" s="292">
        <f>Flavors!D325</f>
        <v>3861.9028060436249</v>
      </c>
      <c r="E114" s="293">
        <f>Flavors!E325</f>
        <v>1271.1469142436981</v>
      </c>
      <c r="F114" s="330">
        <f>Flavors!F325</f>
        <v>0.49064711896131952</v>
      </c>
      <c r="G114" s="348">
        <f>Flavors!G325</f>
        <v>1.1072264117700637E-2</v>
      </c>
      <c r="H114" s="383">
        <f>Flavors!H325</f>
        <v>3.7664298691916327E-3</v>
      </c>
      <c r="I114" s="339">
        <f>Flavors!I325</f>
        <v>3.4504245811549681</v>
      </c>
      <c r="J114" s="348">
        <f>Flavors!J325</f>
        <v>0.30014308309311355</v>
      </c>
      <c r="K114" s="355">
        <f>Flavors!K325</f>
        <v>9.527500424256384E-2</v>
      </c>
      <c r="L114" s="361">
        <f>Flavors!L325</f>
        <v>13325.204372004271</v>
      </c>
      <c r="M114" s="373">
        <f>Flavors!M325</f>
        <v>5163.5940200722225</v>
      </c>
      <c r="N114" s="367">
        <f>Flavors!N325</f>
        <v>0.63266852954452502</v>
      </c>
      <c r="O114" s="296">
        <f>Flavors!O325</f>
        <v>1930.9514030218124</v>
      </c>
      <c r="P114" s="293">
        <f>Flavors!P325</f>
        <v>635.57345712184906</v>
      </c>
      <c r="Q114" s="367">
        <f>Flavors!Q325</f>
        <v>0.49064711896131952</v>
      </c>
    </row>
    <row r="115" spans="2:17" x14ac:dyDescent="0.2">
      <c r="B115" s="460"/>
      <c r="C115" s="49" t="s">
        <v>161</v>
      </c>
      <c r="D115" s="292">
        <f>Flavors!D326</f>
        <v>10680.738265514374</v>
      </c>
      <c r="E115" s="293">
        <f>Flavors!E326</f>
        <v>3817.5166029930115</v>
      </c>
      <c r="F115" s="330">
        <f>Flavors!F326</f>
        <v>0.55622807927648354</v>
      </c>
      <c r="G115" s="348">
        <f>Flavors!G326</f>
        <v>3.0622198689914684E-2</v>
      </c>
      <c r="H115" s="383">
        <f>Flavors!H326</f>
        <v>1.1268171536734439E-2</v>
      </c>
      <c r="I115" s="339">
        <f>Flavors!I326</f>
        <v>3.5131890307971654</v>
      </c>
      <c r="J115" s="348">
        <f>Flavors!J326</f>
        <v>0.34205163328820243</v>
      </c>
      <c r="K115" s="355">
        <f>Flavors!K326</f>
        <v>0.1078640217724075</v>
      </c>
      <c r="L115" s="361">
        <f>Flavors!L326</f>
        <v>37523.452515220641</v>
      </c>
      <c r="M115" s="373">
        <f>Flavors!M326</f>
        <v>15759.23363380551</v>
      </c>
      <c r="N115" s="367">
        <f>Flavors!N326</f>
        <v>0.72408909870239413</v>
      </c>
      <c r="O115" s="296">
        <f>Flavors!O326</f>
        <v>5340.3691327571869</v>
      </c>
      <c r="P115" s="293">
        <f>Flavors!P326</f>
        <v>1908.7583014965057</v>
      </c>
      <c r="Q115" s="367">
        <f>Flavors!Q326</f>
        <v>0.55622807927648354</v>
      </c>
    </row>
    <row r="116" spans="2:17" x14ac:dyDescent="0.2">
      <c r="B116" s="460"/>
      <c r="C116" s="49" t="s">
        <v>162</v>
      </c>
      <c r="D116" s="292">
        <f>Flavors!D327</f>
        <v>487368.7199651922</v>
      </c>
      <c r="E116" s="293">
        <f>Flavors!E327</f>
        <v>-11175.354770701379</v>
      </c>
      <c r="F116" s="330">
        <f>Flavors!F327</f>
        <v>-2.2415981529058555E-2</v>
      </c>
      <c r="G116" s="348">
        <f>Flavors!G327</f>
        <v>1.3973099430973432</v>
      </c>
      <c r="H116" s="383">
        <f>Flavors!H327</f>
        <v>-8.5656112630683179E-3</v>
      </c>
      <c r="I116" s="339">
        <f>Flavors!I327</f>
        <v>3.0037943156913212</v>
      </c>
      <c r="J116" s="348">
        <f>Flavors!J327</f>
        <v>4.3130835634587861E-2</v>
      </c>
      <c r="K116" s="355">
        <f>Flavors!K327</f>
        <v>1.4567962865459257E-2</v>
      </c>
      <c r="L116" s="361">
        <f>Flavors!L327</f>
        <v>1463955.3906771997</v>
      </c>
      <c r="M116" s="373">
        <f>Flavors!M327</f>
        <v>-12065.84459203505</v>
      </c>
      <c r="N116" s="367">
        <f>Flavors!N327</f>
        <v>-8.1745738501073605E-3</v>
      </c>
      <c r="O116" s="296">
        <f>Flavors!O327</f>
        <v>243943.21386862223</v>
      </c>
      <c r="P116" s="293">
        <f>Flavors!P327</f>
        <v>-23174.93965903917</v>
      </c>
      <c r="Q116" s="367">
        <f>Flavors!Q327</f>
        <v>-8.6759133937481678E-2</v>
      </c>
    </row>
    <row r="117" spans="2:17" x14ac:dyDescent="0.2">
      <c r="B117" s="460"/>
      <c r="C117" s="49" t="s">
        <v>163</v>
      </c>
      <c r="D117" s="292">
        <f>Flavors!D328</f>
        <v>0</v>
      </c>
      <c r="E117" s="293">
        <f>Flavors!E328</f>
        <v>0</v>
      </c>
      <c r="F117" s="330">
        <f>Flavors!F328</f>
        <v>0</v>
      </c>
      <c r="G117" s="348">
        <f>Flavors!G328</f>
        <v>0</v>
      </c>
      <c r="H117" s="383">
        <f>Flavors!H328</f>
        <v>0</v>
      </c>
      <c r="I117" s="339">
        <f>Flavors!I328</f>
        <v>0</v>
      </c>
      <c r="J117" s="348">
        <f>Flavors!J328</f>
        <v>0</v>
      </c>
      <c r="K117" s="355">
        <f>Flavors!K328</f>
        <v>0</v>
      </c>
      <c r="L117" s="361">
        <f>Flavors!L328</f>
        <v>0</v>
      </c>
      <c r="M117" s="373">
        <f>Flavors!M328</f>
        <v>0</v>
      </c>
      <c r="N117" s="367">
        <f>Flavors!N328</f>
        <v>0</v>
      </c>
      <c r="O117" s="296">
        <f>Flavors!O328</f>
        <v>0</v>
      </c>
      <c r="P117" s="293">
        <f>Flavors!P328</f>
        <v>0</v>
      </c>
      <c r="Q117" s="367">
        <f>Flavors!Q328</f>
        <v>0</v>
      </c>
    </row>
    <row r="118" spans="2:17" x14ac:dyDescent="0.2">
      <c r="B118" s="460"/>
      <c r="C118" s="49" t="s">
        <v>164</v>
      </c>
      <c r="D118" s="292">
        <f>Flavors!D329</f>
        <v>8084109.30891605</v>
      </c>
      <c r="E118" s="293">
        <f>Flavors!E329</f>
        <v>400448.31018705014</v>
      </c>
      <c r="F118" s="330">
        <f>Flavors!F329</f>
        <v>5.2116863335497324E-2</v>
      </c>
      <c r="G118" s="348">
        <f>Flavors!G329</f>
        <v>23.177536546130714</v>
      </c>
      <c r="H118" s="383">
        <f>Flavors!H329</f>
        <v>1.5099012987793792</v>
      </c>
      <c r="I118" s="339">
        <f>Flavors!I329</f>
        <v>2.8026490718005905</v>
      </c>
      <c r="J118" s="348">
        <f>Flavors!J329</f>
        <v>-3.8463667163902926E-2</v>
      </c>
      <c r="K118" s="355">
        <f>Flavors!K329</f>
        <v>-1.3538240364907823E-2</v>
      </c>
      <c r="L118" s="361">
        <f>Flavors!L329</f>
        <v>22656921.450968079</v>
      </c>
      <c r="M118" s="373">
        <f>Flavors!M329</f>
        <v>826774.30559447408</v>
      </c>
      <c r="N118" s="367">
        <f>Flavors!N329</f>
        <v>3.7873052347688355E-2</v>
      </c>
      <c r="O118" s="296">
        <f>Flavors!O329</f>
        <v>5035711.8863308094</v>
      </c>
      <c r="P118" s="293">
        <f>Flavors!P329</f>
        <v>-329298.050648381</v>
      </c>
      <c r="Q118" s="367">
        <f>Flavors!Q329</f>
        <v>-6.1378833313735628E-2</v>
      </c>
    </row>
    <row r="119" spans="2:17" ht="15.75" thickBot="1" x14ac:dyDescent="0.25">
      <c r="B119" s="460"/>
      <c r="C119" s="52" t="s">
        <v>165</v>
      </c>
      <c r="D119" s="314">
        <f>Flavors!D330</f>
        <v>20618.110720157623</v>
      </c>
      <c r="E119" s="315">
        <f>Flavors!E330</f>
        <v>-12797.443088418047</v>
      </c>
      <c r="F119" s="331">
        <f>Flavors!F330</f>
        <v>-0.38297863209837774</v>
      </c>
      <c r="G119" s="349">
        <f>Flavors!G330</f>
        <v>5.9113131263770415E-2</v>
      </c>
      <c r="H119" s="384">
        <f>Flavors!H330</f>
        <v>-3.5117474645603587E-2</v>
      </c>
      <c r="I119" s="340">
        <f>Flavors!I330</f>
        <v>2.8290997351852463</v>
      </c>
      <c r="J119" s="349">
        <f>Flavors!J330</f>
        <v>0.12050064923569259</v>
      </c>
      <c r="K119" s="356">
        <f>Flavors!K330</f>
        <v>4.4488182049817339E-2</v>
      </c>
      <c r="L119" s="362">
        <f>Flavors!L330</f>
        <v>58330.691578418016</v>
      </c>
      <c r="M119" s="374">
        <f>Flavors!M330</f>
        <v>-32178.64692398817</v>
      </c>
      <c r="N119" s="368">
        <f>Flavors!N330</f>
        <v>-0.35552847315454306</v>
      </c>
      <c r="O119" s="316">
        <f>Flavors!O330</f>
        <v>10309.055360078812</v>
      </c>
      <c r="P119" s="315">
        <f>Flavors!P330</f>
        <v>-6398.7215442090237</v>
      </c>
      <c r="Q119" s="368">
        <f>Flavors!Q330</f>
        <v>-0.38297863209837774</v>
      </c>
    </row>
    <row r="120" spans="2:17" x14ac:dyDescent="0.2">
      <c r="B120" s="459" t="s">
        <v>279</v>
      </c>
      <c r="C120" s="55" t="s">
        <v>280</v>
      </c>
      <c r="D120" s="317">
        <f>'NB vs PL'!D35</f>
        <v>27496335.704147678</v>
      </c>
      <c r="E120" s="54">
        <f>'NB vs PL'!E35</f>
        <v>-84742.613729469478</v>
      </c>
      <c r="F120" s="332">
        <f>'NB vs PL'!F35</f>
        <v>-3.0724909574888558E-3</v>
      </c>
      <c r="G120" s="350">
        <f>'NB vs PL'!G35</f>
        <v>78.833338505786855</v>
      </c>
      <c r="H120" s="385">
        <f>'NB vs PL'!H35</f>
        <v>1.0557342076211853</v>
      </c>
      <c r="I120" s="341">
        <f>'NB vs PL'!I35</f>
        <v>2.8074944993691449</v>
      </c>
      <c r="J120" s="350">
        <f>'NB vs PL'!J35</f>
        <v>4.2136651054216046E-2</v>
      </c>
      <c r="K120" s="357">
        <f>'NB vs PL'!K35</f>
        <v>1.5237323111687705E-2</v>
      </c>
      <c r="L120" s="363">
        <f>'NB vs PL'!L35</f>
        <v>77195811.242202029</v>
      </c>
      <c r="M120" s="375">
        <f>'NB vs PL'!M35</f>
        <v>924259.85087174177</v>
      </c>
      <c r="N120" s="369">
        <f>'NB vs PL'!N35</f>
        <v>1.2118015616721826E-2</v>
      </c>
      <c r="O120" s="53">
        <f>'NB vs PL'!O35</f>
        <v>17869165.124761373</v>
      </c>
      <c r="P120" s="54">
        <f>'NB vs PL'!P35</f>
        <v>-636517.08431776986</v>
      </c>
      <c r="Q120" s="369">
        <f>'NB vs PL'!Q35</f>
        <v>-3.4395764345584938E-2</v>
      </c>
    </row>
    <row r="121" spans="2:17" ht="15.75" thickBot="1" x14ac:dyDescent="0.25">
      <c r="B121" s="461"/>
      <c r="C121" s="56" t="s">
        <v>144</v>
      </c>
      <c r="D121" s="318">
        <f>'NB vs PL'!D36</f>
        <v>7382734.7821660116</v>
      </c>
      <c r="E121" s="48">
        <f>'NB vs PL'!E36</f>
        <v>-497652.40375818685</v>
      </c>
      <c r="F121" s="333">
        <f>'NB vs PL'!F36</f>
        <v>-6.3150755415556786E-2</v>
      </c>
      <c r="G121" s="351">
        <f>'NB vs PL'!G36</f>
        <v>21.166661494213109</v>
      </c>
      <c r="H121" s="386">
        <f>'NB vs PL'!H36</f>
        <v>-1.055734207621164</v>
      </c>
      <c r="I121" s="342">
        <f>'NB vs PL'!I36</f>
        <v>1.8431393018004971</v>
      </c>
      <c r="J121" s="351">
        <f>'NB vs PL'!J36</f>
        <v>-6.7586451246003154E-2</v>
      </c>
      <c r="K121" s="358">
        <f>'NB vs PL'!K36</f>
        <v>-3.5372136026450646E-2</v>
      </c>
      <c r="L121" s="364">
        <f>'NB vs PL'!L36</f>
        <v>13607408.631779708</v>
      </c>
      <c r="M121" s="376">
        <f>'NB vs PL'!M36</f>
        <v>-1449850.1083432976</v>
      </c>
      <c r="N121" s="370">
        <f>'NB vs PL'!N36</f>
        <v>-9.6289114331275252E-2</v>
      </c>
      <c r="O121" s="47">
        <f>'NB vs PL'!O36</f>
        <v>3883564.6242821119</v>
      </c>
      <c r="P121" s="48">
        <f>'NB vs PL'!P36</f>
        <v>-1151974.5836373712</v>
      </c>
      <c r="Q121" s="370">
        <f>'NB vs PL'!Q36</f>
        <v>-0.22876886388366116</v>
      </c>
    </row>
    <row r="122" spans="2:17" x14ac:dyDescent="0.2">
      <c r="B122" s="460" t="s">
        <v>461</v>
      </c>
      <c r="C122" s="44" t="s">
        <v>39</v>
      </c>
      <c r="D122" s="269">
        <f>Size!D100</f>
        <v>11615.373820215464</v>
      </c>
      <c r="E122" s="63">
        <f>Size!E100</f>
        <v>638.36801622956955</v>
      </c>
      <c r="F122" s="334">
        <f>Size!F100</f>
        <v>5.8155022200841851E-2</v>
      </c>
      <c r="G122" s="352">
        <f>Size!G100</f>
        <v>3.3301844510946053E-2</v>
      </c>
      <c r="H122" s="387">
        <f>Size!H100</f>
        <v>2.3471006839905807E-3</v>
      </c>
      <c r="I122" s="343">
        <f>Size!I100</f>
        <v>3.7389850164054264</v>
      </c>
      <c r="J122" s="352">
        <f>Size!J100</f>
        <v>-0.16230414838107654</v>
      </c>
      <c r="K122" s="320">
        <f>Size!K100</f>
        <v>-4.1602696320501689E-2</v>
      </c>
      <c r="L122" s="321">
        <f>Size!L100</f>
        <v>43429.708673733476</v>
      </c>
      <c r="M122" s="322">
        <f>Size!M100</f>
        <v>605.23486884475278</v>
      </c>
      <c r="N122" s="323">
        <f>Size!N100</f>
        <v>1.4132920152206538E-2</v>
      </c>
      <c r="O122" s="62">
        <f>Size!O100</f>
        <v>7618.7296987771988</v>
      </c>
      <c r="P122" s="63">
        <f>Size!P100</f>
        <v>332.35489106178284</v>
      </c>
      <c r="Q122" s="323">
        <f>Size!Q100</f>
        <v>4.561320270127444E-2</v>
      </c>
    </row>
    <row r="123" spans="2:17" x14ac:dyDescent="0.2">
      <c r="B123" s="460"/>
      <c r="C123" s="49" t="s">
        <v>177</v>
      </c>
      <c r="D123" s="58">
        <f>Size!D101</f>
        <v>23848276.865748424</v>
      </c>
      <c r="E123" s="288">
        <f>Size!E101</f>
        <v>1446548.2298091054</v>
      </c>
      <c r="F123" s="290">
        <f>Size!F101</f>
        <v>6.4573062789823887E-2</v>
      </c>
      <c r="G123" s="344">
        <f>Size!G101</f>
        <v>68.374175496179916</v>
      </c>
      <c r="H123" s="379">
        <f>Size!H101</f>
        <v>5.2021426496019174</v>
      </c>
      <c r="I123" s="335">
        <f>Size!I101</f>
        <v>2.1967748825856761</v>
      </c>
      <c r="J123" s="344">
        <f>Size!J101</f>
        <v>2.8508885413868867E-2</v>
      </c>
      <c r="K123" s="301">
        <f>Size!K101</f>
        <v>1.3148241706070487E-2</v>
      </c>
      <c r="L123" s="305">
        <f>Size!L101</f>
        <v>52389295.611625195</v>
      </c>
      <c r="M123" s="291">
        <f>Size!M101</f>
        <v>3816389.1324480027</v>
      </c>
      <c r="N123" s="280">
        <f>Size!N101</f>
        <v>7.857032673315642E-2</v>
      </c>
      <c r="O123" s="295">
        <f>Size!O101</f>
        <v>11929051.549304361</v>
      </c>
      <c r="P123" s="288">
        <f>Size!P101</f>
        <v>721184.07207103074</v>
      </c>
      <c r="Q123" s="280">
        <f>Size!Q101</f>
        <v>6.434623477980804E-2</v>
      </c>
    </row>
    <row r="124" spans="2:17" x14ac:dyDescent="0.2">
      <c r="B124" s="460"/>
      <c r="C124" s="49" t="s">
        <v>178</v>
      </c>
      <c r="D124" s="58">
        <f>Size!D102</f>
        <v>23454.785440921783</v>
      </c>
      <c r="E124" s="288">
        <f>Size!E102</f>
        <v>-17497.869587327543</v>
      </c>
      <c r="F124" s="290">
        <f>Size!F102</f>
        <v>-0.42727070015991475</v>
      </c>
      <c r="G124" s="344">
        <f>Size!G102</f>
        <v>6.7246016347039042E-2</v>
      </c>
      <c r="H124" s="379">
        <f>Size!H102</f>
        <v>-4.823893174079262E-2</v>
      </c>
      <c r="I124" s="335">
        <f>Size!I102</f>
        <v>2.5990205049478377</v>
      </c>
      <c r="J124" s="344">
        <f>Size!J102</f>
        <v>0.25028832393663691</v>
      </c>
      <c r="K124" s="301">
        <f>Size!K102</f>
        <v>0.10656316031267565</v>
      </c>
      <c r="L124" s="305">
        <f>Size!L102</f>
        <v>60959.468300107721</v>
      </c>
      <c r="M124" s="291">
        <f>Size!M102</f>
        <v>-35227.350462591639</v>
      </c>
      <c r="N124" s="280">
        <f>Size!N102</f>
        <v>-0.36623885596528932</v>
      </c>
      <c r="O124" s="295">
        <f>Size!O102</f>
        <v>7818.6095470190048</v>
      </c>
      <c r="P124" s="288">
        <f>Size!P102</f>
        <v>-5833.6284716129303</v>
      </c>
      <c r="Q124" s="280">
        <f>Size!Q102</f>
        <v>-0.42730198987532059</v>
      </c>
    </row>
    <row r="125" spans="2:17" x14ac:dyDescent="0.2">
      <c r="B125" s="460"/>
      <c r="C125" s="49" t="s">
        <v>179</v>
      </c>
      <c r="D125" s="58">
        <f>Size!D103</f>
        <v>26659.405703835189</v>
      </c>
      <c r="E125" s="288">
        <f>Size!E103</f>
        <v>20518.439297609031</v>
      </c>
      <c r="F125" s="290">
        <f>Size!F103</f>
        <v>3.3412394630275042</v>
      </c>
      <c r="G125" s="344">
        <f>Size!G103</f>
        <v>7.6433819285110102E-2</v>
      </c>
      <c r="H125" s="379">
        <f>Size!H103</f>
        <v>5.9116524810723908E-2</v>
      </c>
      <c r="I125" s="335">
        <f>Size!I103</f>
        <v>2.1147336417789147</v>
      </c>
      <c r="J125" s="344">
        <f>Size!J103</f>
        <v>1.114744100370757E-2</v>
      </c>
      <c r="K125" s="301">
        <f>Size!K103</f>
        <v>5.2992556233728621E-3</v>
      </c>
      <c r="L125" s="305">
        <f>Size!L103</f>
        <v>56377.542111732961</v>
      </c>
      <c r="M125" s="291">
        <f>Size!M103</f>
        <v>43459.489920171502</v>
      </c>
      <c r="N125" s="280">
        <f>Size!N103</f>
        <v>3.3642448006643613</v>
      </c>
      <c r="O125" s="295">
        <f>Size!O103</f>
        <v>7603.0120811462402</v>
      </c>
      <c r="P125" s="288">
        <f>Size!P103</f>
        <v>5863.4059993028641</v>
      </c>
      <c r="Q125" s="280">
        <f>Size!Q103</f>
        <v>3.3705366177437694</v>
      </c>
    </row>
    <row r="126" spans="2:17" x14ac:dyDescent="0.2">
      <c r="B126" s="460"/>
      <c r="C126" s="49" t="s">
        <v>180</v>
      </c>
      <c r="D126" s="58">
        <f>Size!D104</f>
        <v>1888873.2343218434</v>
      </c>
      <c r="E126" s="288">
        <f>Size!E104</f>
        <v>330601.01045371406</v>
      </c>
      <c r="F126" s="290">
        <f>Size!F104</f>
        <v>0.21215870076478471</v>
      </c>
      <c r="G126" s="344">
        <f>Size!G104</f>
        <v>5.4154918923743214</v>
      </c>
      <c r="H126" s="379">
        <f>Size!H104</f>
        <v>1.0212227844010835</v>
      </c>
      <c r="I126" s="335">
        <f>Size!I104</f>
        <v>1.6259938787832167</v>
      </c>
      <c r="J126" s="344">
        <f>Size!J104</f>
        <v>-2.8927903684967671E-2</v>
      </c>
      <c r="K126" s="301">
        <f>Size!K104</f>
        <v>-1.7479922006841918E-2</v>
      </c>
      <c r="L126" s="305">
        <f>Size!L104</f>
        <v>3071296.3168047736</v>
      </c>
      <c r="M126" s="291">
        <f>Size!M104</f>
        <v>492477.67051026737</v>
      </c>
      <c r="N126" s="280">
        <f>Size!N104</f>
        <v>0.19097026121550131</v>
      </c>
      <c r="O126" s="295">
        <f>Size!O104</f>
        <v>471287.23364474147</v>
      </c>
      <c r="P126" s="288">
        <f>Size!P104</f>
        <v>83248.942431184289</v>
      </c>
      <c r="Q126" s="280">
        <f>Size!Q104</f>
        <v>0.21453795750628168</v>
      </c>
    </row>
    <row r="127" spans="2:17" x14ac:dyDescent="0.2">
      <c r="B127" s="460"/>
      <c r="C127" s="49" t="s">
        <v>181</v>
      </c>
      <c r="D127" s="58">
        <f>Size!D105</f>
        <v>8759305.979840422</v>
      </c>
      <c r="E127" s="288">
        <f>Size!E105</f>
        <v>-2431897.4751350526</v>
      </c>
      <c r="F127" s="290">
        <f>Size!F105</f>
        <v>-0.21730437525500085</v>
      </c>
      <c r="G127" s="344">
        <f>Size!G105</f>
        <v>25.113358405802444</v>
      </c>
      <c r="H127" s="379">
        <f>Size!H105</f>
        <v>-6.445414746919667</v>
      </c>
      <c r="I127" s="335">
        <f>Size!I105</f>
        <v>3.9829205185574956</v>
      </c>
      <c r="J127" s="344">
        <f>Size!J105</f>
        <v>0.42643994181010303</v>
      </c>
      <c r="K127" s="301">
        <f>Size!K105</f>
        <v>0.11990503887416336</v>
      </c>
      <c r="L127" s="305">
        <f>Size!L105</f>
        <v>34887619.515429787</v>
      </c>
      <c r="M127" s="291">
        <f>Size!M105</f>
        <v>-4913678.2026188001</v>
      </c>
      <c r="N127" s="280">
        <f>Size!N105</f>
        <v>-0.1234552259433141</v>
      </c>
      <c r="O127" s="295">
        <f>Size!O105</f>
        <v>9275869.8078610897</v>
      </c>
      <c r="P127" s="288">
        <f>Size!P105</f>
        <v>-2604735.8614857979</v>
      </c>
      <c r="Q127" s="280">
        <f>Size!Q105</f>
        <v>-0.21924268290515428</v>
      </c>
    </row>
    <row r="128" spans="2:17" ht="15.75" thickBot="1" x14ac:dyDescent="0.25">
      <c r="B128" s="460"/>
      <c r="C128" s="52" t="s">
        <v>182</v>
      </c>
      <c r="D128" s="307">
        <f>Size!D106</f>
        <v>320884.84143805504</v>
      </c>
      <c r="E128" s="308">
        <f>Size!E106</f>
        <v>68694.279658074927</v>
      </c>
      <c r="F128" s="328">
        <f>Size!F106</f>
        <v>0.27239036692422386</v>
      </c>
      <c r="G128" s="345">
        <f>Size!G106</f>
        <v>0.91999252550026522</v>
      </c>
      <c r="H128" s="380">
        <f>Size!H106</f>
        <v>0.20882461916276174</v>
      </c>
      <c r="I128" s="336">
        <f>Size!I106</f>
        <v>0.91696980673133244</v>
      </c>
      <c r="J128" s="345">
        <f>Size!J106</f>
        <v>2.9315877124174383E-2</v>
      </c>
      <c r="K128" s="353">
        <f>Size!K106</f>
        <v>3.3026246092492911E-2</v>
      </c>
      <c r="L128" s="359">
        <f>Size!L106</f>
        <v>294241.71103646758</v>
      </c>
      <c r="M128" s="371">
        <f>Size!M106</f>
        <v>70383.767862631474</v>
      </c>
      <c r="N128" s="365">
        <f>Size!N106</f>
        <v>0.31441264430798066</v>
      </c>
      <c r="O128" s="309">
        <f>Size!O106</f>
        <v>53480.806906342506</v>
      </c>
      <c r="P128" s="308">
        <f>Size!P106</f>
        <v>11449.046609679157</v>
      </c>
      <c r="Q128" s="365">
        <f>Size!Q106</f>
        <v>0.27239036692422391</v>
      </c>
    </row>
    <row r="129" spans="2:20" x14ac:dyDescent="0.2">
      <c r="B129" s="459" t="s">
        <v>24</v>
      </c>
      <c r="C129" s="55" t="s">
        <v>457</v>
      </c>
      <c r="D129" s="317">
        <f>Organic!D35</f>
        <v>67404.986119532579</v>
      </c>
      <c r="E129" s="54">
        <f>Organic!E35</f>
        <v>22574.658300304407</v>
      </c>
      <c r="F129" s="332">
        <f>Organic!F35</f>
        <v>0.50355773420469863</v>
      </c>
      <c r="G129" s="350">
        <f>Organic!G35</f>
        <v>0.19325339001216163</v>
      </c>
      <c r="H129" s="385">
        <f>Organic!H35</f>
        <v>6.6833550385334867E-2</v>
      </c>
      <c r="I129" s="341">
        <f>Organic!I35</f>
        <v>5.0218030501216315</v>
      </c>
      <c r="J129" s="350">
        <f>Organic!J35</f>
        <v>5.3726828159324391E-2</v>
      </c>
      <c r="K129" s="357">
        <f>Organic!K35</f>
        <v>1.0814413016011094E-2</v>
      </c>
      <c r="L129" s="363">
        <f>Organic!L35</f>
        <v>338494.56488847494</v>
      </c>
      <c r="M129" s="375">
        <f>Organic!M35</f>
        <v>115774.07922699212</v>
      </c>
      <c r="N129" s="369">
        <f>Organic!N35</f>
        <v>0.51981782853580605</v>
      </c>
      <c r="O129" s="53">
        <f>Organic!O35</f>
        <v>59312.91986823082</v>
      </c>
      <c r="P129" s="54">
        <f>Organic!P35</f>
        <v>21076.58550798893</v>
      </c>
      <c r="Q129" s="369">
        <f>Organic!Q35</f>
        <v>0.55121877817619325</v>
      </c>
    </row>
    <row r="130" spans="2:20" ht="15.75" thickBot="1" x14ac:dyDescent="0.25">
      <c r="B130" s="461"/>
      <c r="C130" s="56" t="s">
        <v>458</v>
      </c>
      <c r="D130" s="318">
        <f>Organic!D36</f>
        <v>34811665.50019417</v>
      </c>
      <c r="E130" s="48">
        <f>Organic!E36</f>
        <v>-604969.67578795552</v>
      </c>
      <c r="F130" s="333">
        <f>Organic!F36</f>
        <v>-1.7081511916135307E-2</v>
      </c>
      <c r="G130" s="351">
        <f>Organic!G36</f>
        <v>99.80674660998784</v>
      </c>
      <c r="H130" s="386">
        <f>Organic!H36</f>
        <v>-6.6833550385311469E-2</v>
      </c>
      <c r="I130" s="342">
        <f>Organic!I36</f>
        <v>2.5986899508898449</v>
      </c>
      <c r="J130" s="351">
        <f>Organic!J36</f>
        <v>2.628042657750651E-2</v>
      </c>
      <c r="K130" s="358">
        <f>Organic!K36</f>
        <v>1.0216268571984799E-2</v>
      </c>
      <c r="L130" s="364">
        <f>Organic!L36</f>
        <v>90464725.309093297</v>
      </c>
      <c r="M130" s="376">
        <f>Organic!M36</f>
        <v>-641364.3366985172</v>
      </c>
      <c r="N130" s="370">
        <f>Organic!N36</f>
        <v>-7.0397526575013284E-3</v>
      </c>
      <c r="O130" s="47">
        <f>Organic!O36</f>
        <v>21693416.82917526</v>
      </c>
      <c r="P130" s="48">
        <f>Organic!P36</f>
        <v>-1809568.2534631304</v>
      </c>
      <c r="Q130" s="370">
        <f>Organic!Q36</f>
        <v>-7.6993124366991794E-2</v>
      </c>
    </row>
    <row r="131" spans="2:20" x14ac:dyDescent="0.2">
      <c r="B131" s="459" t="s">
        <v>281</v>
      </c>
      <c r="C131" s="44" t="s">
        <v>463</v>
      </c>
      <c r="D131" s="57">
        <f>Form!D35</f>
        <v>4346168.0160391005</v>
      </c>
      <c r="E131" s="46">
        <f>Form!E35</f>
        <v>909407.83230462112</v>
      </c>
      <c r="F131" s="278">
        <f>Form!F35</f>
        <v>0.26461195535512555</v>
      </c>
      <c r="G131" s="390">
        <f>Form!G35</f>
        <v>12.460676146012853</v>
      </c>
      <c r="H131" s="391">
        <f>Form!H35</f>
        <v>2.7691415889707329</v>
      </c>
      <c r="I131" s="392">
        <f>Form!I35</f>
        <v>1.9364080363794065</v>
      </c>
      <c r="J131" s="390">
        <f>Form!J35</f>
        <v>-0.12966828437363476</v>
      </c>
      <c r="K131" s="393">
        <f>Form!K35</f>
        <v>-6.2760645902167539E-2</v>
      </c>
      <c r="L131" s="394">
        <f>Form!L35</f>
        <v>8415954.6737132557</v>
      </c>
      <c r="M131" s="277">
        <f>Form!M35</f>
        <v>1315345.8379925769</v>
      </c>
      <c r="N131" s="279">
        <f>Form!N35</f>
        <v>0.1852440922214349</v>
      </c>
      <c r="O131" s="45">
        <f>Form!O35</f>
        <v>2082187.798159115</v>
      </c>
      <c r="P131" s="46">
        <f>Form!P35</f>
        <v>6643.1007377740461</v>
      </c>
      <c r="Q131" s="279">
        <f>Form!Q35</f>
        <v>3.2006541444409469E-3</v>
      </c>
    </row>
    <row r="132" spans="2:20" ht="15.75" thickBot="1" x14ac:dyDescent="0.25">
      <c r="B132" s="461"/>
      <c r="C132" s="52" t="s">
        <v>169</v>
      </c>
      <c r="D132" s="61">
        <f>Form!D36</f>
        <v>30532902.47027459</v>
      </c>
      <c r="E132" s="51">
        <f>Form!E36</f>
        <v>-1491802.8497922719</v>
      </c>
      <c r="F132" s="274">
        <f>Form!F36</f>
        <v>-4.6582875154748099E-2</v>
      </c>
      <c r="G132" s="378">
        <f>Form!G36</f>
        <v>87.539323853987128</v>
      </c>
      <c r="H132" s="388">
        <f>Form!H36</f>
        <v>-2.7691415889706974</v>
      </c>
      <c r="I132" s="377">
        <f>Form!I36</f>
        <v>2.6983109542395098</v>
      </c>
      <c r="J132" s="378">
        <f>Form!J36</f>
        <v>6.8210210019554296E-2</v>
      </c>
      <c r="K132" s="302">
        <f>Form!K36</f>
        <v>2.5934447632645463E-2</v>
      </c>
      <c r="L132" s="306">
        <f>Form!L36</f>
        <v>82387265.200268522</v>
      </c>
      <c r="M132" s="275">
        <f>Form!M36</f>
        <v>-1840936.0954640955</v>
      </c>
      <c r="N132" s="281">
        <f>Form!N36</f>
        <v>-2.1856528658381377E-2</v>
      </c>
      <c r="O132" s="50">
        <f>Form!O36</f>
        <v>19670541.950884365</v>
      </c>
      <c r="P132" s="51">
        <f>Form!P36</f>
        <v>-1795134.7686929218</v>
      </c>
      <c r="Q132" s="281">
        <f>Form!Q36</f>
        <v>-8.3628147024859906E-2</v>
      </c>
    </row>
    <row r="133" spans="2:20" x14ac:dyDescent="0.2">
      <c r="B133" s="460" t="s">
        <v>283</v>
      </c>
      <c r="C133" s="44" t="s">
        <v>37</v>
      </c>
      <c r="D133" s="269">
        <f>'Package Type'!D113</f>
        <v>657004.11885052652</v>
      </c>
      <c r="E133" s="63">
        <f>'Package Type'!E113</f>
        <v>-87655.385418210761</v>
      </c>
      <c r="F133" s="334">
        <f>'Package Type'!F113</f>
        <v>-0.11771203471617432</v>
      </c>
      <c r="G133" s="352">
        <f>'Package Type'!G113</f>
        <v>1.8836629236101068</v>
      </c>
      <c r="H133" s="387">
        <f>'Package Type'!H113</f>
        <v>-0.21624889246786161</v>
      </c>
      <c r="I133" s="343">
        <f>'Package Type'!I113</f>
        <v>8.2310123230687893</v>
      </c>
      <c r="J133" s="352">
        <f>'Package Type'!J113</f>
        <v>0.50790047550150952</v>
      </c>
      <c r="K133" s="320">
        <f>'Package Type'!K113</f>
        <v>6.5763708402267182E-2</v>
      </c>
      <c r="L133" s="321">
        <f>'Package Type'!L113</f>
        <v>5407808.9985656356</v>
      </c>
      <c r="M133" s="322">
        <f>'Package Type'!M113</f>
        <v>-343279.64125582669</v>
      </c>
      <c r="N133" s="323">
        <f>'Package Type'!N113</f>
        <v>-5.9689506240419118E-2</v>
      </c>
      <c r="O133" s="62">
        <f>'Package Type'!O113</f>
        <v>1163326.4423912754</v>
      </c>
      <c r="P133" s="63">
        <f>'Package Type'!P113</f>
        <v>-149616.57057614019</v>
      </c>
      <c r="Q133" s="323">
        <f>'Package Type'!Q113</f>
        <v>-0.11395511389179643</v>
      </c>
    </row>
    <row r="134" spans="2:20" x14ac:dyDescent="0.2">
      <c r="B134" s="460"/>
      <c r="C134" s="49" t="s">
        <v>170</v>
      </c>
      <c r="D134" s="58">
        <f>'Package Type'!D114</f>
        <v>2639743.1583934426</v>
      </c>
      <c r="E134" s="288">
        <f>'Package Type'!E114</f>
        <v>-285480.2423187606</v>
      </c>
      <c r="F134" s="290">
        <f>'Package Type'!F114</f>
        <v>-9.759262907894653E-2</v>
      </c>
      <c r="G134" s="344">
        <f>'Package Type'!G114</f>
        <v>7.5682726677858545</v>
      </c>
      <c r="H134" s="379">
        <f>'Package Type'!H114</f>
        <v>-0.68074738582312211</v>
      </c>
      <c r="I134" s="335">
        <f>'Package Type'!I114</f>
        <v>1.5174724780441857</v>
      </c>
      <c r="J134" s="344">
        <f>'Package Type'!J114</f>
        <v>-1.2032883660788585E-3</v>
      </c>
      <c r="K134" s="301">
        <f>'Package Type'!K114</f>
        <v>-7.923273635445597E-4</v>
      </c>
      <c r="L134" s="305">
        <f>'Package Type'!L114</f>
        <v>4005737.5919674826</v>
      </c>
      <c r="M134" s="291">
        <f>'Package Type'!M114</f>
        <v>-436728.29803036293</v>
      </c>
      <c r="N134" s="280">
        <f>'Package Type'!N114</f>
        <v>-9.8307631131991591E-2</v>
      </c>
      <c r="O134" s="295">
        <f>'Package Type'!O114</f>
        <v>1308875.6801203054</v>
      </c>
      <c r="P134" s="288">
        <f>'Package Type'!P114</f>
        <v>-140275.17470522411</v>
      </c>
      <c r="Q134" s="280">
        <f>'Package Type'!Q114</f>
        <v>-9.6798186495299379E-2</v>
      </c>
    </row>
    <row r="135" spans="2:20" x14ac:dyDescent="0.2">
      <c r="B135" s="460"/>
      <c r="C135" s="49" t="s">
        <v>171</v>
      </c>
      <c r="D135" s="58">
        <f>'Package Type'!D115</f>
        <v>18852632.78407941</v>
      </c>
      <c r="E135" s="288">
        <f>'Package Type'!E115</f>
        <v>-1633375.2481924184</v>
      </c>
      <c r="F135" s="290">
        <f>'Package Type'!F115</f>
        <v>-7.973126075218484E-2</v>
      </c>
      <c r="G135" s="344">
        <f>'Package Type'!G115</f>
        <v>54.051419723117476</v>
      </c>
      <c r="H135" s="379">
        <f>'Package Type'!H115</f>
        <v>-3.7183530181579698</v>
      </c>
      <c r="I135" s="335">
        <f>'Package Type'!I115</f>
        <v>2.3293292875165905</v>
      </c>
      <c r="J135" s="344">
        <f>'Package Type'!J115</f>
        <v>3.6704158594463632E-2</v>
      </c>
      <c r="K135" s="301">
        <f>'Package Type'!K115</f>
        <v>1.6009664262783344E-2</v>
      </c>
      <c r="L135" s="305">
        <f>'Package Type'!L115</f>
        <v>43913989.690751612</v>
      </c>
      <c r="M135" s="291">
        <f>'Package Type'!M115</f>
        <v>-3052747.1153353155</v>
      </c>
      <c r="N135" s="280">
        <f>'Package Type'!N115</f>
        <v>-6.4998067205292345E-2</v>
      </c>
      <c r="O135" s="295">
        <f>'Package Type'!O115</f>
        <v>11160347.82556803</v>
      </c>
      <c r="P135" s="288">
        <f>'Package Type'!P115</f>
        <v>-2035424.0999793522</v>
      </c>
      <c r="Q135" s="280">
        <f>'Package Type'!Q115</f>
        <v>-0.1542482024896713</v>
      </c>
    </row>
    <row r="136" spans="2:20" ht="15" customHeight="1" x14ac:dyDescent="0.2">
      <c r="B136" s="460"/>
      <c r="C136" s="49" t="s">
        <v>172</v>
      </c>
      <c r="D136" s="58">
        <f>'Package Type'!D116</f>
        <v>2489712.8445179863</v>
      </c>
      <c r="E136" s="288">
        <f>'Package Type'!E116</f>
        <v>1854648.9770710266</v>
      </c>
      <c r="F136" s="290">
        <f>'Package Type'!F116</f>
        <v>2.9204133192570998</v>
      </c>
      <c r="G136" s="344">
        <f>'Package Type'!G116</f>
        <v>7.1381284243080154</v>
      </c>
      <c r="H136" s="379">
        <f>'Package Type'!H116</f>
        <v>5.3472721852197491</v>
      </c>
      <c r="I136" s="335">
        <f>'Package Type'!I116</f>
        <v>1.802599477629047</v>
      </c>
      <c r="J136" s="344">
        <f>'Package Type'!J116</f>
        <v>7.8851567895930064E-3</v>
      </c>
      <c r="K136" s="301">
        <f>'Package Type'!K116</f>
        <v>4.3935442527169603E-3</v>
      </c>
      <c r="L136" s="305">
        <f>'Package Type'!L116</f>
        <v>4487955.0729744509</v>
      </c>
      <c r="M136" s="291">
        <f>'Package Type'!M116</f>
        <v>3348196.8554197038</v>
      </c>
      <c r="N136" s="280">
        <f>'Package Type'!N116</f>
        <v>2.9376378286641973</v>
      </c>
      <c r="O136" s="295">
        <f>'Package Type'!O116</f>
        <v>1244856.9295190177</v>
      </c>
      <c r="P136" s="288">
        <f>'Package Type'!P116</f>
        <v>927324.99579553783</v>
      </c>
      <c r="Q136" s="280">
        <f>'Package Type'!Q116</f>
        <v>2.9204149167657931</v>
      </c>
    </row>
    <row r="137" spans="2:20" x14ac:dyDescent="0.2">
      <c r="B137" s="460"/>
      <c r="C137" s="49" t="s">
        <v>173</v>
      </c>
      <c r="D137" s="58">
        <f>'Package Type'!D117</f>
        <v>15613.805209875107</v>
      </c>
      <c r="E137" s="288">
        <f>'Package Type'!E117</f>
        <v>6742.2003290653229</v>
      </c>
      <c r="F137" s="290">
        <f>'Package Type'!F117</f>
        <v>0.75997527162750589</v>
      </c>
      <c r="G137" s="344">
        <f>'Package Type'!G117</f>
        <v>4.4765542751495781E-2</v>
      </c>
      <c r="H137" s="379">
        <f>'Package Type'!H117</f>
        <v>1.9747950402249026E-2</v>
      </c>
      <c r="I137" s="335">
        <f>'Package Type'!I117</f>
        <v>3.9815724211014629</v>
      </c>
      <c r="J137" s="344">
        <f>'Package Type'!J117</f>
        <v>-0.86279244830553115</v>
      </c>
      <c r="K137" s="301">
        <f>'Package Type'!K117</f>
        <v>-0.17810228411039297</v>
      </c>
      <c r="L137" s="305">
        <f>'Package Type'!L117</f>
        <v>62167.496212089063</v>
      </c>
      <c r="M137" s="291">
        <f>'Package Type'!M117</f>
        <v>19190.20519223452</v>
      </c>
      <c r="N137" s="280">
        <f>'Package Type'!N117</f>
        <v>0.4465196557728377</v>
      </c>
      <c r="O137" s="295">
        <f>'Package Type'!O117</f>
        <v>16608.056939840317</v>
      </c>
      <c r="P137" s="288">
        <f>'Package Type'!P117</f>
        <v>6780.2711985111237</v>
      </c>
      <c r="Q137" s="280">
        <f>'Package Type'!Q117</f>
        <v>0.68990832492387066</v>
      </c>
    </row>
    <row r="138" spans="2:20" x14ac:dyDescent="0.2">
      <c r="B138" s="460"/>
      <c r="C138" s="49" t="s">
        <v>174</v>
      </c>
      <c r="D138" s="58">
        <f>'Package Type'!D118</f>
        <v>10223807.790294288</v>
      </c>
      <c r="E138" s="288">
        <f>'Package Type'!E118</f>
        <v>-436998.39857197367</v>
      </c>
      <c r="F138" s="290">
        <f>'Package Type'!F118</f>
        <v>-4.0991121199479084E-2</v>
      </c>
      <c r="G138" s="344">
        <f>'Package Type'!G118</f>
        <v>29.312156682346327</v>
      </c>
      <c r="H138" s="379">
        <f>'Package Type'!H118</f>
        <v>-0.75091611345636622</v>
      </c>
      <c r="I138" s="335">
        <f>'Package Type'!I118</f>
        <v>3.2202879962124613</v>
      </c>
      <c r="J138" s="344">
        <f>'Package Type'!J118</f>
        <v>0.12642980037608043</v>
      </c>
      <c r="K138" s="301">
        <f>'Package Type'!K118</f>
        <v>4.0864768962658261E-2</v>
      </c>
      <c r="L138" s="305">
        <f>'Package Type'!L118</f>
        <v>32923605.502668142</v>
      </c>
      <c r="M138" s="291">
        <f>'Package Type'!M118</f>
        <v>-59417.098978951573</v>
      </c>
      <c r="N138" s="280">
        <f>'Package Type'!N118</f>
        <v>-1.8014449341578666E-3</v>
      </c>
      <c r="O138" s="295">
        <f>'Package Type'!O118</f>
        <v>6858127.9452442192</v>
      </c>
      <c r="P138" s="288">
        <f>'Package Type'!P118</f>
        <v>-397033.52666574623</v>
      </c>
      <c r="Q138" s="280">
        <f>'Package Type'!Q118</f>
        <v>-5.472428535229068E-2</v>
      </c>
    </row>
    <row r="139" spans="2:20" x14ac:dyDescent="0.2">
      <c r="B139" s="460"/>
      <c r="C139" s="49" t="s">
        <v>175</v>
      </c>
      <c r="D139" s="58">
        <f>'Package Type'!D119</f>
        <v>0</v>
      </c>
      <c r="E139" s="288">
        <f>'Package Type'!E119</f>
        <v>0</v>
      </c>
      <c r="F139" s="290">
        <f>'Package Type'!F119</f>
        <v>0</v>
      </c>
      <c r="G139" s="344">
        <f>'Package Type'!G119</f>
        <v>0</v>
      </c>
      <c r="H139" s="379">
        <f>'Package Type'!H119</f>
        <v>0</v>
      </c>
      <c r="I139" s="335">
        <f>'Package Type'!I119</f>
        <v>0</v>
      </c>
      <c r="J139" s="344">
        <f>'Package Type'!J119</f>
        <v>0</v>
      </c>
      <c r="K139" s="301">
        <f>'Package Type'!K119</f>
        <v>0</v>
      </c>
      <c r="L139" s="305">
        <f>'Package Type'!L119</f>
        <v>0</v>
      </c>
      <c r="M139" s="291">
        <f>'Package Type'!M119</f>
        <v>0</v>
      </c>
      <c r="N139" s="280">
        <f>'Package Type'!N119</f>
        <v>0</v>
      </c>
      <c r="O139" s="295">
        <f>'Package Type'!O119</f>
        <v>0</v>
      </c>
      <c r="P139" s="288">
        <f>'Package Type'!P119</f>
        <v>0</v>
      </c>
      <c r="Q139" s="280">
        <f>'Package Type'!Q119</f>
        <v>0</v>
      </c>
      <c r="T139" s="60"/>
    </row>
    <row r="140" spans="2:20" ht="15.75" thickBot="1" x14ac:dyDescent="0.25">
      <c r="B140" s="460"/>
      <c r="C140" s="52" t="s">
        <v>176</v>
      </c>
      <c r="D140" s="307">
        <f>'Package Type'!D120</f>
        <v>555.9849681854248</v>
      </c>
      <c r="E140" s="308">
        <f>'Package Type'!E120</f>
        <v>-276.92038637399673</v>
      </c>
      <c r="F140" s="328">
        <f>'Package Type'!F120</f>
        <v>-0.33247521445035993</v>
      </c>
      <c r="G140" s="345">
        <f>'Package Type'!G120</f>
        <v>1.594036080759633E-3</v>
      </c>
      <c r="H140" s="380">
        <f>'Package Type'!H120</f>
        <v>-7.5472571666280238E-4</v>
      </c>
      <c r="I140" s="336">
        <f>'Package Type'!I120</f>
        <v>3.5172189074187292</v>
      </c>
      <c r="J140" s="345">
        <f>'Package Type'!J120</f>
        <v>0.20269426156640735</v>
      </c>
      <c r="K140" s="353">
        <f>'Package Type'!K120</f>
        <v>6.1153342703319985E-2</v>
      </c>
      <c r="L140" s="359">
        <f>'Package Type'!L120</f>
        <v>1955.5208423423767</v>
      </c>
      <c r="M140" s="371">
        <f>'Package Type'!M120</f>
        <v>-805.16448300719253</v>
      </c>
      <c r="N140" s="365">
        <f>'Package Type'!N120</f>
        <v>-0.29165384247668258</v>
      </c>
      <c r="O140" s="309">
        <f>'Package Type'!O120</f>
        <v>586.86926078796387</v>
      </c>
      <c r="P140" s="308">
        <f>'Package Type'!P120</f>
        <v>-247.56302273273468</v>
      </c>
      <c r="Q140" s="365">
        <f>'Package Type'!Q120</f>
        <v>-0.29668437765638506</v>
      </c>
    </row>
    <row r="141" spans="2:20" ht="15.6" customHeight="1" thickBot="1" x14ac:dyDescent="0.25">
      <c r="B141" s="459" t="s">
        <v>284</v>
      </c>
      <c r="C141" s="261" t="s">
        <v>44</v>
      </c>
      <c r="D141" s="270">
        <f>'Sugar Content'!D61</f>
        <v>34879070.486313693</v>
      </c>
      <c r="E141" s="271">
        <f>'Sugar Content'!E61</f>
        <v>-582395.0174876526</v>
      </c>
      <c r="F141" s="282">
        <f>'Sugar Content'!F61</f>
        <v>-1.6423320616155073E-2</v>
      </c>
      <c r="G141" s="346">
        <f>'Sugar Content'!G61</f>
        <v>99.999999999999972</v>
      </c>
      <c r="H141" s="381">
        <f>'Sugar Content'!H61</f>
        <v>-2.8421709430404007E-14</v>
      </c>
      <c r="I141" s="337">
        <f>'Sugar Content'!I61</f>
        <v>2.6033726990979389</v>
      </c>
      <c r="J141" s="346">
        <f>'Sugar Content'!J61</f>
        <v>2.7934576788437582E-2</v>
      </c>
      <c r="K141" s="325">
        <f>'Sugar Content'!K61</f>
        <v>1.0846533856300728E-2</v>
      </c>
      <c r="L141" s="326">
        <f>'Sugar Content'!L61</f>
        <v>90803219.873981744</v>
      </c>
      <c r="M141" s="283">
        <f>'Sugar Content'!M61</f>
        <v>-525590.25747154653</v>
      </c>
      <c r="N141" s="285">
        <f>'Sugar Content'!N61</f>
        <v>-5.7549228629502893E-3</v>
      </c>
      <c r="O141" s="313">
        <f>'Sugar Content'!O61</f>
        <v>21752729.74904348</v>
      </c>
      <c r="P141" s="271">
        <f>'Sugar Content'!P61</f>
        <v>-1788491.667955149</v>
      </c>
      <c r="Q141" s="327">
        <f>'Sugar Content'!Q61</f>
        <v>-7.5972764381023836E-2</v>
      </c>
    </row>
    <row r="142" spans="2:20" ht="15.6" customHeight="1" x14ac:dyDescent="0.2">
      <c r="B142" s="473"/>
      <c r="C142" s="44" t="s">
        <v>33</v>
      </c>
      <c r="D142" s="269">
        <f>'Sugar Content'!D62</f>
        <v>34784989.776351869</v>
      </c>
      <c r="E142" s="63">
        <f>'Sugar Content'!E62</f>
        <v>-607765.36394275725</v>
      </c>
      <c r="F142" s="319">
        <f>'Sugar Content'!F62</f>
        <v>-1.7172027482280316E-2</v>
      </c>
      <c r="G142" s="352">
        <f>'Sugar Content'!G62</f>
        <v>99.730266005802122</v>
      </c>
      <c r="H142" s="387">
        <f>'Sugar Content'!H62</f>
        <v>-7.5973351397166766E-2</v>
      </c>
      <c r="I142" s="343">
        <f>'Sugar Content'!I62</f>
        <v>2.6025929479789651</v>
      </c>
      <c r="J142" s="352">
        <f>'Sugar Content'!J62</f>
        <v>2.7578448277387757E-2</v>
      </c>
      <c r="K142" s="320">
        <f>'Sugar Content'!K62</f>
        <v>1.0710016693336627E-2</v>
      </c>
      <c r="L142" s="321">
        <f>'Sugar Content'!L62</f>
        <v>90531169.087453768</v>
      </c>
      <c r="M142" s="322">
        <f>'Sugar Content'!M62</f>
        <v>-605688.58319242299</v>
      </c>
      <c r="N142" s="323">
        <f>'Sugar Content'!N62</f>
        <v>-6.6459234899373335E-3</v>
      </c>
      <c r="O142" s="62">
        <f>'Sugar Content'!O62</f>
        <v>21704326.03423728</v>
      </c>
      <c r="P142" s="63">
        <f>'Sugar Content'!P62</f>
        <v>-1802274.2131798379</v>
      </c>
      <c r="Q142" s="324">
        <f>'Sugar Content'!Q62</f>
        <v>-7.6670985774638767E-2</v>
      </c>
    </row>
    <row r="143" spans="2:20" ht="15.6" customHeight="1" x14ac:dyDescent="0.2">
      <c r="B143" s="473"/>
      <c r="C143" s="49" t="s">
        <v>459</v>
      </c>
      <c r="D143" s="58">
        <f>'Sugar Content'!D63</f>
        <v>94079.69544177629</v>
      </c>
      <c r="E143" s="288">
        <f>'Sugar Content'!E63</f>
        <v>25387.495734812634</v>
      </c>
      <c r="F143" s="289">
        <f>'Sugar Content'!F63</f>
        <v>0.36958338564078597</v>
      </c>
      <c r="G143" s="344">
        <f>'Sugar Content'!G63</f>
        <v>0.26973108551930158</v>
      </c>
      <c r="H143" s="379">
        <f>'Sugar Content'!H63</f>
        <v>7.6021663951261503E-2</v>
      </c>
      <c r="I143" s="335">
        <f>'Sugar Content'!I63</f>
        <v>2.891664776544256</v>
      </c>
      <c r="J143" s="344">
        <f>'Sugar Content'!J63</f>
        <v>9.7815988720677538E-2</v>
      </c>
      <c r="K143" s="301">
        <f>'Sugar Content'!K63</f>
        <v>3.5011196435178818E-2</v>
      </c>
      <c r="L143" s="305">
        <f>'Sugar Content'!L63</f>
        <v>272046.94149699569</v>
      </c>
      <c r="M143" s="291">
        <f>'Sugar Content'!M63</f>
        <v>80131.322612760094</v>
      </c>
      <c r="N143" s="280">
        <f>'Sugar Content'!N63</f>
        <v>0.4175341385898127</v>
      </c>
      <c r="O143" s="295">
        <f>'Sugar Content'!O63</f>
        <v>48402.700286149979</v>
      </c>
      <c r="P143" s="288">
        <f>'Sugar Content'!P63</f>
        <v>13790.612604522736</v>
      </c>
      <c r="Q143" s="272">
        <f>'Sugar Content'!Q63</f>
        <v>0.39843342393481385</v>
      </c>
    </row>
    <row r="144" spans="2:20" ht="15.6" customHeight="1" thickBot="1" x14ac:dyDescent="0.25">
      <c r="B144" s="474"/>
      <c r="C144" s="52" t="s">
        <v>460</v>
      </c>
      <c r="D144" s="61">
        <f>'Sugar Content'!D64</f>
        <v>1.0145200490951538</v>
      </c>
      <c r="E144" s="51">
        <f>'Sugar Content'!E64</f>
        <v>-17.149279713630676</v>
      </c>
      <c r="F144" s="273">
        <f>'Sugar Content'!F64</f>
        <v>-0.94414604530176205</v>
      </c>
      <c r="G144" s="378">
        <f>'Sugar Content'!G64</f>
        <v>2.9086785712745535E-6</v>
      </c>
      <c r="H144" s="388">
        <f>'Sugar Content'!H64</f>
        <v>-4.8312554123631224E-5</v>
      </c>
      <c r="I144" s="377">
        <f>'Sugar Content'!I64</f>
        <v>3.79</v>
      </c>
      <c r="J144" s="378">
        <f>'Sugar Content'!J64</f>
        <v>1.7616841549576137</v>
      </c>
      <c r="K144" s="302">
        <f>'Sugar Content'!K64</f>
        <v>0.86854528068866865</v>
      </c>
      <c r="L144" s="306">
        <f>'Sugar Content'!L64</f>
        <v>3.8450309860706331</v>
      </c>
      <c r="M144" s="275">
        <f>'Sugar Content'!M64</f>
        <v>-32.996891878843307</v>
      </c>
      <c r="N144" s="281">
        <f>'Sugar Content'!N64</f>
        <v>-0.89563435654080881</v>
      </c>
      <c r="O144" s="50">
        <f>'Sugar Content'!O64</f>
        <v>1.0145200490951538</v>
      </c>
      <c r="P144" s="51">
        <f>'Sugar Content'!P64</f>
        <v>-8.0673798322677612</v>
      </c>
      <c r="Q144" s="276">
        <f>'Sugar Content'!Q64</f>
        <v>-0.8882920906035241</v>
      </c>
    </row>
    <row r="145" spans="2:17" x14ac:dyDescent="0.2">
      <c r="B145" s="64"/>
      <c r="C145" s="65"/>
      <c r="D145" s="66"/>
      <c r="E145" s="66"/>
      <c r="F145" s="67"/>
      <c r="G145" s="68"/>
      <c r="H145" s="68"/>
      <c r="I145" s="69"/>
      <c r="J145" s="69"/>
      <c r="K145" s="67"/>
      <c r="L145" s="70"/>
      <c r="M145" s="70"/>
      <c r="N145" s="67"/>
      <c r="O145" s="66"/>
      <c r="P145" s="66"/>
      <c r="Q145" s="67"/>
    </row>
    <row r="146" spans="2:17" ht="23.25" x14ac:dyDescent="0.2">
      <c r="B146" s="468" t="s">
        <v>253</v>
      </c>
      <c r="C146" s="468"/>
      <c r="D146" s="468"/>
      <c r="E146" s="468"/>
      <c r="F146" s="468"/>
      <c r="G146" s="468"/>
      <c r="H146" s="468"/>
      <c r="I146" s="468"/>
      <c r="J146" s="468"/>
      <c r="K146" s="468"/>
      <c r="L146" s="468"/>
      <c r="M146" s="468"/>
      <c r="N146" s="468"/>
      <c r="O146" s="468"/>
      <c r="P146" s="468"/>
      <c r="Q146" s="468"/>
    </row>
    <row r="147" spans="2:17" x14ac:dyDescent="0.2">
      <c r="B147" s="462" t="s">
        <v>259</v>
      </c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2:17" ht="15.75" thickBot="1" x14ac:dyDescent="0.25">
      <c r="B148" s="462" t="str">
        <f>'HOME PAGE'!H7</f>
        <v>YTD ENDING 06-16-2024</v>
      </c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  <c r="M148" s="462"/>
      <c r="N148" s="462"/>
      <c r="O148" s="462"/>
      <c r="P148" s="462"/>
      <c r="Q148" s="462"/>
    </row>
    <row r="149" spans="2:17" x14ac:dyDescent="0.2">
      <c r="D149" s="463" t="s">
        <v>270</v>
      </c>
      <c r="E149" s="464"/>
      <c r="F149" s="465"/>
      <c r="G149" s="466" t="s">
        <v>271</v>
      </c>
      <c r="H149" s="467"/>
      <c r="I149" s="463" t="s">
        <v>272</v>
      </c>
      <c r="J149" s="464"/>
      <c r="K149" s="465"/>
      <c r="L149" s="466" t="s">
        <v>273</v>
      </c>
      <c r="M149" s="464"/>
      <c r="N149" s="467"/>
      <c r="O149" s="463" t="s">
        <v>274</v>
      </c>
      <c r="P149" s="464"/>
      <c r="Q149" s="465"/>
    </row>
    <row r="150" spans="2:17" s="35" customFormat="1" ht="30.75" thickBot="1" x14ac:dyDescent="0.25">
      <c r="C150" s="36"/>
      <c r="D150" s="37" t="s">
        <v>275</v>
      </c>
      <c r="E150" s="38" t="s">
        <v>276</v>
      </c>
      <c r="F150" s="39" t="s">
        <v>277</v>
      </c>
      <c r="G150" s="40" t="s">
        <v>275</v>
      </c>
      <c r="H150" s="41" t="s">
        <v>276</v>
      </c>
      <c r="I150" s="42" t="s">
        <v>275</v>
      </c>
      <c r="J150" s="43" t="s">
        <v>276</v>
      </c>
      <c r="K150" s="39" t="s">
        <v>277</v>
      </c>
      <c r="L150" s="40" t="s">
        <v>275</v>
      </c>
      <c r="M150" s="43" t="s">
        <v>276</v>
      </c>
      <c r="N150" s="41" t="s">
        <v>277</v>
      </c>
      <c r="O150" s="42" t="s">
        <v>275</v>
      </c>
      <c r="P150" s="43" t="s">
        <v>276</v>
      </c>
      <c r="Q150" s="39" t="s">
        <v>277</v>
      </c>
    </row>
    <row r="151" spans="2:17" ht="15.75" thickBot="1" x14ac:dyDescent="0.25">
      <c r="C151" s="261" t="s">
        <v>285</v>
      </c>
      <c r="D151" s="270">
        <f>SubSegments!D167</f>
        <v>15894775.032411341</v>
      </c>
      <c r="E151" s="271">
        <f>SubSegments!E167</f>
        <v>-725956.85005374439</v>
      </c>
      <c r="F151" s="284">
        <f>SubSegments!F167</f>
        <v>-4.367779079690412E-2</v>
      </c>
      <c r="G151" s="346">
        <f>SubSegments!G167</f>
        <v>100</v>
      </c>
      <c r="H151" s="381">
        <f>SubSegments!H167</f>
        <v>-5.6843418860808015E-14</v>
      </c>
      <c r="I151" s="337">
        <f>SubSegments!I167</f>
        <v>2.6079756892047818</v>
      </c>
      <c r="J151" s="346">
        <f>SubSegments!J167</f>
        <v>2.3676715704626261E-2</v>
      </c>
      <c r="K151" s="325">
        <f>SubSegments!K167</f>
        <v>9.1617556433722883E-3</v>
      </c>
      <c r="L151" s="326">
        <f>SubSegments!L167</f>
        <v>41453186.869907923</v>
      </c>
      <c r="M151" s="283">
        <f>SubSegments!M167</f>
        <v>-1499753.4727679044</v>
      </c>
      <c r="N151" s="285">
        <f>SubSegments!N167</f>
        <v>-3.4916200399855435E-2</v>
      </c>
      <c r="O151" s="313">
        <f>SubSegments!O167</f>
        <v>9829747.3813806009</v>
      </c>
      <c r="P151" s="271">
        <f>SubSegments!P167</f>
        <v>-864260.59217476659</v>
      </c>
      <c r="Q151" s="285">
        <f>SubSegments!Q167</f>
        <v>-8.0817275834462604E-2</v>
      </c>
    </row>
    <row r="152" spans="2:17" x14ac:dyDescent="0.2">
      <c r="B152" s="456" t="s">
        <v>282</v>
      </c>
      <c r="C152" s="49" t="s">
        <v>28</v>
      </c>
      <c r="D152" s="397">
        <f>SubSegments!D168</f>
        <v>18385.919985083936</v>
      </c>
      <c r="E152" s="398">
        <f>SubSegments!E168</f>
        <v>389.78559084640438</v>
      </c>
      <c r="F152" s="401">
        <f>SubSegments!F168</f>
        <v>2.1659406531839193E-2</v>
      </c>
      <c r="G152" s="402">
        <f>SubSegments!G168</f>
        <v>0.11567272860164961</v>
      </c>
      <c r="H152" s="403">
        <f>SubSegments!H168</f>
        <v>7.3975062979705075E-3</v>
      </c>
      <c r="I152" s="404">
        <f>SubSegments!I168</f>
        <v>5.4671924772270657</v>
      </c>
      <c r="J152" s="402">
        <f>SubSegments!J168</f>
        <v>-0.45082225165300027</v>
      </c>
      <c r="K152" s="405">
        <f>SubSegments!K168</f>
        <v>-7.6177953639245941E-2</v>
      </c>
      <c r="L152" s="406">
        <f>SubSegments!L168</f>
        <v>100519.36342934966</v>
      </c>
      <c r="M152" s="407">
        <f>SubSegments!M168</f>
        <v>-5982.0249786531931</v>
      </c>
      <c r="N152" s="408">
        <f>SubSegments!N168</f>
        <v>-5.6168516374042736E-2</v>
      </c>
      <c r="O152" s="409">
        <f>SubSegments!O168</f>
        <v>31119.208139538765</v>
      </c>
      <c r="P152" s="398">
        <f>SubSegments!P168</f>
        <v>134.87386214733124</v>
      </c>
      <c r="Q152" s="408">
        <f>SubSegments!Q168</f>
        <v>4.3529695019378107E-3</v>
      </c>
    </row>
    <row r="153" spans="2:17" x14ac:dyDescent="0.2">
      <c r="B153" s="457"/>
      <c r="C153" s="49" t="s">
        <v>134</v>
      </c>
      <c r="D153" s="292">
        <f>SubSegments!D169</f>
        <v>140378.41608242094</v>
      </c>
      <c r="E153" s="293">
        <f>SubSegments!E169</f>
        <v>34758.757536756006</v>
      </c>
      <c r="F153" s="330">
        <f>SubSegments!F169</f>
        <v>0.32909363669006719</v>
      </c>
      <c r="G153" s="348">
        <f>SubSegments!G169</f>
        <v>0.88317334341739728</v>
      </c>
      <c r="H153" s="383">
        <f>SubSegments!H169</f>
        <v>0.24770398326789633</v>
      </c>
      <c r="I153" s="339">
        <f>SubSegments!I169</f>
        <v>2.1115288416947213</v>
      </c>
      <c r="J153" s="348">
        <f>SubSegments!J169</f>
        <v>-1.9025048685984647E-2</v>
      </c>
      <c r="K153" s="355">
        <f>SubSegments!K169</f>
        <v>-8.9296256583235659E-3</v>
      </c>
      <c r="L153" s="361">
        <f>SubSegments!L169</f>
        <v>296413.07430945395</v>
      </c>
      <c r="M153" s="373">
        <f>SubSegments!M169</f>
        <v>71384.699894305755</v>
      </c>
      <c r="N153" s="367">
        <f>SubSegments!N169</f>
        <v>0.31722532804956516</v>
      </c>
      <c r="O153" s="296">
        <f>SubSegments!O169</f>
        <v>70192.361190676689</v>
      </c>
      <c r="P153" s="293">
        <f>SubSegments!P169</f>
        <v>16628.801967690393</v>
      </c>
      <c r="Q153" s="367">
        <f>SubSegments!Q169</f>
        <v>0.31044990678204037</v>
      </c>
    </row>
    <row r="154" spans="2:17" x14ac:dyDescent="0.2">
      <c r="B154" s="457"/>
      <c r="C154" s="49" t="s">
        <v>135</v>
      </c>
      <c r="D154" s="292">
        <f>SubSegments!D170</f>
        <v>936.15208797454829</v>
      </c>
      <c r="E154" s="293">
        <f>SubSegments!E170</f>
        <v>-1418.9626159429552</v>
      </c>
      <c r="F154" s="330">
        <f>SubSegments!F170</f>
        <v>-0.60250255054781376</v>
      </c>
      <c r="G154" s="348">
        <f>SubSegments!G170</f>
        <v>5.8896844155744421E-3</v>
      </c>
      <c r="H154" s="383">
        <f>SubSegments!H170</f>
        <v>-8.2800568483596473E-3</v>
      </c>
      <c r="I154" s="339">
        <f>SubSegments!I170</f>
        <v>4.2558373579741211</v>
      </c>
      <c r="J154" s="348">
        <f>SubSegments!J170</f>
        <v>0.49844361086102618</v>
      </c>
      <c r="K154" s="355">
        <f>SubSegments!K170</f>
        <v>0.13265674145649323</v>
      </c>
      <c r="L154" s="361">
        <f>SubSegments!L170</f>
        <v>3984.1110287475585</v>
      </c>
      <c r="M154" s="373">
        <f>SubSegments!M170</f>
        <v>-4864.9822334861765</v>
      </c>
      <c r="N154" s="367">
        <f>SubSegments!N170</f>
        <v>-0.54977183416621966</v>
      </c>
      <c r="O154" s="296">
        <f>SubSegments!O170</f>
        <v>589.70210266113281</v>
      </c>
      <c r="P154" s="293">
        <f>SubSegments!P170</f>
        <v>-893.83471870422363</v>
      </c>
      <c r="Q154" s="367">
        <f>SubSegments!Q170</f>
        <v>-0.60250255054781376</v>
      </c>
    </row>
    <row r="155" spans="2:17" x14ac:dyDescent="0.2">
      <c r="B155" s="457"/>
      <c r="C155" s="49" t="s">
        <v>136</v>
      </c>
      <c r="D155" s="292">
        <f>SubSegments!D171</f>
        <v>6493253.5456998814</v>
      </c>
      <c r="E155" s="293">
        <f>SubSegments!E171</f>
        <v>303962.15174814407</v>
      </c>
      <c r="F155" s="330">
        <f>SubSegments!F171</f>
        <v>4.9110977719546402E-2</v>
      </c>
      <c r="G155" s="348">
        <f>SubSegments!G171</f>
        <v>40.85149700111743</v>
      </c>
      <c r="H155" s="383">
        <f>SubSegments!H171</f>
        <v>3.6131164188431981</v>
      </c>
      <c r="I155" s="339">
        <f>SubSegments!I171</f>
        <v>2.7868315380451891</v>
      </c>
      <c r="J155" s="348">
        <f>SubSegments!J171</f>
        <v>-5.9720669122733216E-2</v>
      </c>
      <c r="K155" s="355">
        <f>SubSegments!K171</f>
        <v>-2.0980001340692153E-2</v>
      </c>
      <c r="L155" s="361">
        <f>SubSegments!L171</f>
        <v>18095603.765680179</v>
      </c>
      <c r="M155" s="373">
        <f>SubSegments!M171</f>
        <v>477462.68742143363</v>
      </c>
      <c r="N155" s="367">
        <f>SubSegments!N171</f>
        <v>2.7100628000455467E-2</v>
      </c>
      <c r="O155" s="296">
        <f>SubSegments!O171</f>
        <v>3984568.4787673843</v>
      </c>
      <c r="P155" s="293">
        <f>SubSegments!P171</f>
        <v>-128339.69187015621</v>
      </c>
      <c r="Q155" s="367">
        <f>SubSegments!Q171</f>
        <v>-3.1204122860409578E-2</v>
      </c>
    </row>
    <row r="156" spans="2:17" x14ac:dyDescent="0.2">
      <c r="B156" s="457"/>
      <c r="C156" s="49" t="s">
        <v>137</v>
      </c>
      <c r="D156" s="292">
        <f>SubSegments!D172</f>
        <v>126396.61246487498</v>
      </c>
      <c r="E156" s="293">
        <f>SubSegments!E172</f>
        <v>-17262.57457358652</v>
      </c>
      <c r="F156" s="330">
        <f>SubSegments!F172</f>
        <v>-0.12016338759431275</v>
      </c>
      <c r="G156" s="348">
        <f>SubSegments!G172</f>
        <v>0.79520856512367877</v>
      </c>
      <c r="H156" s="383">
        <f>SubSegments!H172</f>
        <v>-6.9128745978862871E-2</v>
      </c>
      <c r="I156" s="339">
        <f>SubSegments!I172</f>
        <v>3.0213600581313282</v>
      </c>
      <c r="J156" s="348">
        <f>SubSegments!J172</f>
        <v>-0.13911043412164581</v>
      </c>
      <c r="K156" s="355">
        <f>SubSegments!K172</f>
        <v>-4.401573577814976E-2</v>
      </c>
      <c r="L156" s="361">
        <f>SubSegments!L172</f>
        <v>381889.67638447764</v>
      </c>
      <c r="M156" s="373">
        <f>SubSegments!M172</f>
        <v>-72140.945191630861</v>
      </c>
      <c r="N156" s="367">
        <f>SubSegments!N172</f>
        <v>-0.15889004345390387</v>
      </c>
      <c r="O156" s="296">
        <f>SubSegments!O172</f>
        <v>65428.045628666878</v>
      </c>
      <c r="P156" s="293">
        <f>SubSegments!P172</f>
        <v>-13884.902299831447</v>
      </c>
      <c r="Q156" s="367">
        <f>SubSegments!Q172</f>
        <v>-0.17506476133441504</v>
      </c>
    </row>
    <row r="157" spans="2:17" x14ac:dyDescent="0.2">
      <c r="B157" s="457"/>
      <c r="C157" s="49" t="s">
        <v>138</v>
      </c>
      <c r="D157" s="292">
        <f>SubSegments!D173</f>
        <v>7819987.8661533175</v>
      </c>
      <c r="E157" s="293">
        <f>SubSegments!E173</f>
        <v>-924903.06932843197</v>
      </c>
      <c r="F157" s="330">
        <f>SubSegments!F173</f>
        <v>-0.10576496335428336</v>
      </c>
      <c r="G157" s="348">
        <f>SubSegments!G173</f>
        <v>49.198480948660361</v>
      </c>
      <c r="H157" s="383">
        <f>SubSegments!H173</f>
        <v>-3.4158744077823755</v>
      </c>
      <c r="I157" s="339">
        <f>SubSegments!I173</f>
        <v>2.1441009268710647</v>
      </c>
      <c r="J157" s="348">
        <f>SubSegments!J173</f>
        <v>6.5132639920267188E-2</v>
      </c>
      <c r="K157" s="355">
        <f>SubSegments!K173</f>
        <v>3.1329309027506427E-2</v>
      </c>
      <c r="L157" s="361">
        <f>SubSegments!L173</f>
        <v>16766843.231939808</v>
      </c>
      <c r="M157" s="373">
        <f>SubSegments!M173</f>
        <v>-1413507.6957702413</v>
      </c>
      <c r="N157" s="367">
        <f>SubSegments!N173</f>
        <v>-7.7749197547986121E-2</v>
      </c>
      <c r="O157" s="296">
        <f>SubSegments!O173</f>
        <v>4481280.08475623</v>
      </c>
      <c r="P157" s="293">
        <f>SubSegments!P173</f>
        <v>-514259.46714297403</v>
      </c>
      <c r="Q157" s="367">
        <f>SubSegments!Q173</f>
        <v>-0.10294372846021466</v>
      </c>
    </row>
    <row r="158" spans="2:17" x14ac:dyDescent="0.2">
      <c r="B158" s="457"/>
      <c r="C158" s="49" t="s">
        <v>139</v>
      </c>
      <c r="D158" s="292">
        <f>SubSegments!D174</f>
        <v>527087.74628327368</v>
      </c>
      <c r="E158" s="293">
        <f>SubSegments!E174</f>
        <v>-97872.952434726525</v>
      </c>
      <c r="F158" s="330">
        <f>SubSegments!F174</f>
        <v>-0.15660657163801839</v>
      </c>
      <c r="G158" s="348">
        <f>SubSegments!G174</f>
        <v>3.3161069924454978</v>
      </c>
      <c r="H158" s="383">
        <f>SubSegments!H174</f>
        <v>-0.44402043838885463</v>
      </c>
      <c r="I158" s="339">
        <f>SubSegments!I174</f>
        <v>3.2869383283962343</v>
      </c>
      <c r="J158" s="348">
        <f>SubSegments!J174</f>
        <v>0.14877405045658776</v>
      </c>
      <c r="K158" s="355">
        <f>SubSegments!K174</f>
        <v>4.7407986733653394E-2</v>
      </c>
      <c r="L158" s="361">
        <f>SubSegments!L174</f>
        <v>1732504.9156864821</v>
      </c>
      <c r="M158" s="373">
        <f>SubSegments!M174</f>
        <v>-228724.42414654791</v>
      </c>
      <c r="N158" s="367">
        <f>SubSegments!N174</f>
        <v>-0.11662298717498304</v>
      </c>
      <c r="O158" s="296">
        <f>SubSegments!O174</f>
        <v>403245.76230291068</v>
      </c>
      <c r="P158" s="293">
        <f>SubSegments!P174</f>
        <v>-57175.577692103456</v>
      </c>
      <c r="Q158" s="367">
        <f>SubSegments!Q174</f>
        <v>-0.12418098972719771</v>
      </c>
    </row>
    <row r="159" spans="2:17" x14ac:dyDescent="0.2">
      <c r="B159" s="457"/>
      <c r="C159" s="49" t="s">
        <v>140</v>
      </c>
      <c r="D159" s="292">
        <f>SubSegments!D175</f>
        <v>325.33521854848863</v>
      </c>
      <c r="E159" s="293">
        <f>SubSegments!E175</f>
        <v>-1343.2606069537758</v>
      </c>
      <c r="F159" s="330">
        <f>SubSegments!F175</f>
        <v>-0.8050245520358057</v>
      </c>
      <c r="G159" s="348">
        <f>SubSegments!G175</f>
        <v>2.0468060597592058E-3</v>
      </c>
      <c r="H159" s="383">
        <f>SubSegments!H175</f>
        <v>-7.9924379236097701E-3</v>
      </c>
      <c r="I159" s="339">
        <f>SubSegments!I175</f>
        <v>4.8247123725963474</v>
      </c>
      <c r="J159" s="348">
        <f>SubSegments!J175</f>
        <v>-0.68783139020036899</v>
      </c>
      <c r="K159" s="355">
        <f>SubSegments!K175</f>
        <v>-0.12477567885128349</v>
      </c>
      <c r="L159" s="361">
        <f>SubSegments!L175</f>
        <v>1569.6488541722297</v>
      </c>
      <c r="M159" s="373">
        <f>SubSegments!M175</f>
        <v>-7628.5586563289162</v>
      </c>
      <c r="N159" s="367">
        <f>SubSegments!N175</f>
        <v>-0.82935274591487107</v>
      </c>
      <c r="O159" s="296">
        <f>SubSegments!O175</f>
        <v>355.36237239837646</v>
      </c>
      <c r="P159" s="293">
        <f>SubSegments!P175</f>
        <v>-1533.2745236158371</v>
      </c>
      <c r="Q159" s="367">
        <f>SubSegments!Q175</f>
        <v>-0.8118418775211188</v>
      </c>
    </row>
    <row r="160" spans="2:17" x14ac:dyDescent="0.2">
      <c r="B160" s="457"/>
      <c r="C160" s="49" t="s">
        <v>141</v>
      </c>
      <c r="D160" s="292">
        <f>SubSegments!D176</f>
        <v>2.4122408777475357</v>
      </c>
      <c r="E160" s="293">
        <f>SubSegments!E176</f>
        <v>-1649.591582061553</v>
      </c>
      <c r="F160" s="330">
        <f>SubSegments!F176</f>
        <v>-0.99853980914314378</v>
      </c>
      <c r="G160" s="348">
        <f>SubSegments!G176</f>
        <v>1.5176313428964479E-5</v>
      </c>
      <c r="H160" s="383">
        <f>SubSegments!H176</f>
        <v>-9.9242405222530403E-3</v>
      </c>
      <c r="I160" s="339">
        <f>SubSegments!I176</f>
        <v>5.8019964037550764</v>
      </c>
      <c r="J160" s="348">
        <f>SubSegments!J176</f>
        <v>1.1176416911458</v>
      </c>
      <c r="K160" s="355">
        <f>SubSegments!K176</f>
        <v>0.23859032027129559</v>
      </c>
      <c r="L160" s="361">
        <f>SubSegments!L176</f>
        <v>13.995812897682191</v>
      </c>
      <c r="M160" s="373">
        <f>SubSegments!M176</f>
        <v>-7724.5760803365711</v>
      </c>
      <c r="N160" s="367">
        <f>SubSegments!N176</f>
        <v>-0.99819142173894915</v>
      </c>
      <c r="O160" s="296">
        <f>SubSegments!O176</f>
        <v>2.5730569362640381</v>
      </c>
      <c r="P160" s="293">
        <f>SubSegments!P176</f>
        <v>-1561.380197763443</v>
      </c>
      <c r="Q160" s="367">
        <f>SubSegments!Q176</f>
        <v>-0.99835477375776294</v>
      </c>
    </row>
    <row r="161" spans="2:17" x14ac:dyDescent="0.2">
      <c r="B161" s="457"/>
      <c r="C161" s="49" t="s">
        <v>142</v>
      </c>
      <c r="D161" s="292">
        <f>SubSegments!D177</f>
        <v>275495.30875417293</v>
      </c>
      <c r="E161" s="293">
        <f>SubSegments!E177</f>
        <v>-41463.175427477225</v>
      </c>
      <c r="F161" s="330">
        <f>SubSegments!F177</f>
        <v>-0.13081579290906287</v>
      </c>
      <c r="G161" s="348">
        <f>SubSegments!G177</f>
        <v>1.7332444667659979</v>
      </c>
      <c r="H161" s="383">
        <f>SubSegments!H177</f>
        <v>-0.17376231502345107</v>
      </c>
      <c r="I161" s="339">
        <f>SubSegments!I177</f>
        <v>8.2752083704720754</v>
      </c>
      <c r="J161" s="348">
        <f>SubSegments!J177</f>
        <v>0.25763372130069939</v>
      </c>
      <c r="K161" s="355">
        <f>SubSegments!K177</f>
        <v>3.2133623018692575E-2</v>
      </c>
      <c r="L161" s="361">
        <f>SubSegments!L177</f>
        <v>2279781.0850283206</v>
      </c>
      <c r="M161" s="373">
        <f>SubSegments!M177</f>
        <v>-261457.22258626437</v>
      </c>
      <c r="N161" s="367">
        <f>SubSegments!N177</f>
        <v>-0.10288575526460153</v>
      </c>
      <c r="O161" s="296">
        <f>SubSegments!O177</f>
        <v>481763.52643613401</v>
      </c>
      <c r="P161" s="293">
        <f>SubSegments!P177</f>
        <v>-76333.675140632666</v>
      </c>
      <c r="Q161" s="367">
        <f>SubSegments!Q177</f>
        <v>-0.1367748752815291</v>
      </c>
    </row>
    <row r="162" spans="2:17" ht="15.75" thickBot="1" x14ac:dyDescent="0.25">
      <c r="B162" s="457"/>
      <c r="C162" s="395" t="s">
        <v>143</v>
      </c>
      <c r="D162" s="399">
        <f>SubSegments!D178</f>
        <v>492525.71744091809</v>
      </c>
      <c r="E162" s="400">
        <f>SubSegments!E178</f>
        <v>20846.041639698087</v>
      </c>
      <c r="F162" s="410">
        <f>SubSegments!F178</f>
        <v>4.4195335752569578E-2</v>
      </c>
      <c r="G162" s="411">
        <f>SubSegments!G178</f>
        <v>3.0986642870792407</v>
      </c>
      <c r="H162" s="412">
        <f>SubSegments!H178</f>
        <v>0.26076473405869338</v>
      </c>
      <c r="I162" s="413">
        <f>SubSegments!I178</f>
        <v>3.6425793379393485</v>
      </c>
      <c r="J162" s="411">
        <f>SubSegments!J178</f>
        <v>-0.25971818859199391</v>
      </c>
      <c r="K162" s="414">
        <f>SubSegments!K178</f>
        <v>-6.6555199040102694E-2</v>
      </c>
      <c r="L162" s="415">
        <f>SubSegments!L178</f>
        <v>1794064.001754042</v>
      </c>
      <c r="M162" s="416">
        <f>SubSegments!M178</f>
        <v>-46570.430440164404</v>
      </c>
      <c r="N162" s="417">
        <f>SubSegments!N178</f>
        <v>-2.5301292655189628E-2</v>
      </c>
      <c r="O162" s="418">
        <f>SubSegments!O178</f>
        <v>311202.27662706375</v>
      </c>
      <c r="P162" s="400">
        <f>SubSegments!P178</f>
        <v>-87042.464418827672</v>
      </c>
      <c r="Q162" s="417">
        <f>SubSegments!Q178</f>
        <v>-0.21856525761076503</v>
      </c>
    </row>
    <row r="163" spans="2:17" s="267" customFormat="1" x14ac:dyDescent="0.2">
      <c r="B163" s="457"/>
      <c r="C163" s="396" t="s">
        <v>286</v>
      </c>
      <c r="D163" s="419">
        <f>'RFG vs SS'!E325</f>
        <v>6493253.5456998814</v>
      </c>
      <c r="E163" s="419">
        <f>'RFG vs SS'!F325</f>
        <v>303962.15174814221</v>
      </c>
      <c r="F163" s="426">
        <f>'RFG vs SS'!G325</f>
        <v>4.9110977719546089E-2</v>
      </c>
      <c r="G163" s="427">
        <f>'RFG vs SS'!H325</f>
        <v>40.851497001117416</v>
      </c>
      <c r="H163" s="428">
        <f>'RFG vs SS'!I325</f>
        <v>3.6131164188431839</v>
      </c>
      <c r="I163" s="429">
        <f>'RFG vs SS'!J325</f>
        <v>2.7868315380451887</v>
      </c>
      <c r="J163" s="427">
        <f>'RFG vs SS'!K325</f>
        <v>-5.9720669122734105E-2</v>
      </c>
      <c r="K163" s="430">
        <f>'RFG vs SS'!L325</f>
        <v>-2.0980001340692462E-2</v>
      </c>
      <c r="L163" s="431">
        <f>'RFG vs SS'!M325</f>
        <v>18095603.765680175</v>
      </c>
      <c r="M163" s="432">
        <f>'RFG vs SS'!N325</f>
        <v>477462.68742142245</v>
      </c>
      <c r="N163" s="433">
        <f>'RFG vs SS'!O325</f>
        <v>2.7100628000454822E-2</v>
      </c>
      <c r="O163" s="434">
        <f>'RFG vs SS'!P325</f>
        <v>3984568.4787673843</v>
      </c>
      <c r="P163" s="435">
        <f>'RFG vs SS'!Q325</f>
        <v>-128339.69187015574</v>
      </c>
      <c r="Q163" s="433">
        <f>'RFG vs SS'!R325</f>
        <v>-3.1204122860409467E-2</v>
      </c>
    </row>
    <row r="164" spans="2:17" s="267" customFormat="1" ht="15.75" thickBot="1" x14ac:dyDescent="0.25">
      <c r="B164" s="458"/>
      <c r="C164" s="268" t="s">
        <v>287</v>
      </c>
      <c r="D164" s="420" t="s">
        <v>483</v>
      </c>
      <c r="E164" s="420" t="s">
        <v>483</v>
      </c>
      <c r="F164" s="436" t="s">
        <v>483</v>
      </c>
      <c r="G164" s="437" t="s">
        <v>483</v>
      </c>
      <c r="H164" s="438" t="s">
        <v>483</v>
      </c>
      <c r="I164" s="439" t="s">
        <v>483</v>
      </c>
      <c r="J164" s="437" t="s">
        <v>483</v>
      </c>
      <c r="K164" s="440" t="s">
        <v>483</v>
      </c>
      <c r="L164" s="441" t="s">
        <v>483</v>
      </c>
      <c r="M164" s="442" t="s">
        <v>483</v>
      </c>
      <c r="N164" s="443" t="s">
        <v>483</v>
      </c>
      <c r="O164" s="444" t="s">
        <v>483</v>
      </c>
      <c r="P164" s="445" t="s">
        <v>483</v>
      </c>
      <c r="Q164" s="443" t="s">
        <v>483</v>
      </c>
    </row>
    <row r="165" spans="2:17" x14ac:dyDescent="0.2">
      <c r="B165" s="459" t="s">
        <v>278</v>
      </c>
      <c r="C165" s="44" t="s">
        <v>33</v>
      </c>
      <c r="D165" s="269">
        <f>'Fat Content'!D65</f>
        <v>10572.592027187347</v>
      </c>
      <c r="E165" s="63">
        <f>'Fat Content'!E65</f>
        <v>3877.2373445034027</v>
      </c>
      <c r="F165" s="334">
        <f>'Fat Content'!F65</f>
        <v>0.57909364451311596</v>
      </c>
      <c r="G165" s="352">
        <f>'Fat Content'!G65</f>
        <v>6.6516147637374998E-2</v>
      </c>
      <c r="H165" s="387">
        <f>'Fat Content'!H65</f>
        <v>2.6232995667710146E-2</v>
      </c>
      <c r="I165" s="343">
        <f>'Fat Content'!I65</f>
        <v>4.4559684948985625</v>
      </c>
      <c r="J165" s="352">
        <f>'Fat Content'!J65</f>
        <v>0.88989464362002479</v>
      </c>
      <c r="K165" s="320">
        <f>'Fat Content'!K65</f>
        <v>0.24954464790485834</v>
      </c>
      <c r="L165" s="321">
        <f>'Fat Content'!L65</f>
        <v>47111.136982562544</v>
      </c>
      <c r="M165" s="322">
        <f>'Fat Content'!M65</f>
        <v>23235.007723608018</v>
      </c>
      <c r="N165" s="323">
        <f>'Fat Content'!N65</f>
        <v>0.9731480120419409</v>
      </c>
      <c r="O165" s="62">
        <f>'Fat Content'!O65</f>
        <v>7870.6094405651093</v>
      </c>
      <c r="P165" s="63">
        <f>'Fat Content'!P65</f>
        <v>2353.869255900383</v>
      </c>
      <c r="Q165" s="323">
        <f>'Fat Content'!Q65</f>
        <v>0.42667756267434892</v>
      </c>
    </row>
    <row r="166" spans="2:17" x14ac:dyDescent="0.2">
      <c r="B166" s="460"/>
      <c r="C166" s="49" t="s">
        <v>166</v>
      </c>
      <c r="D166" s="58">
        <f>'Fat Content'!D66</f>
        <v>273551.64847259159</v>
      </c>
      <c r="E166" s="288">
        <f>'Fat Content'!E66</f>
        <v>32000.227681384422</v>
      </c>
      <c r="F166" s="290">
        <f>'Fat Content'!F66</f>
        <v>0.13247791123135169</v>
      </c>
      <c r="G166" s="344">
        <f>'Fat Content'!G66</f>
        <v>1.7210161698720943</v>
      </c>
      <c r="H166" s="379">
        <f>'Fat Content'!H66</f>
        <v>0.26770218526925826</v>
      </c>
      <c r="I166" s="335">
        <f>'Fat Content'!I66</f>
        <v>2.9240185101687128</v>
      </c>
      <c r="J166" s="344">
        <f>'Fat Content'!J66</f>
        <v>0.44983522962730849</v>
      </c>
      <c r="K166" s="301">
        <f>'Fat Content'!K66</f>
        <v>0.18181160351583772</v>
      </c>
      <c r="L166" s="305">
        <f>'Fat Content'!L66</f>
        <v>799870.08362102276</v>
      </c>
      <c r="M166" s="291">
        <f>'Fat Content'!M66</f>
        <v>202227.59690839658</v>
      </c>
      <c r="N166" s="280">
        <f>'Fat Content'!N66</f>
        <v>0.33837553621859023</v>
      </c>
      <c r="O166" s="295">
        <f>'Fat Content'!O66</f>
        <v>189170.04807090759</v>
      </c>
      <c r="P166" s="288">
        <f>'Fat Content'!P66</f>
        <v>39932.343444636615</v>
      </c>
      <c r="Q166" s="280">
        <f>'Fat Content'!Q66</f>
        <v>0.26757543306255827</v>
      </c>
    </row>
    <row r="167" spans="2:17" x14ac:dyDescent="0.2">
      <c r="B167" s="460"/>
      <c r="C167" s="49" t="s">
        <v>167</v>
      </c>
      <c r="D167" s="58">
        <f>'Fat Content'!D67</f>
        <v>118.5394024848938</v>
      </c>
      <c r="E167" s="288">
        <f>'Fat Content'!E67</f>
        <v>-3481.1759777069092</v>
      </c>
      <c r="F167" s="290">
        <f>'Fat Content'!F67</f>
        <v>-0.96706978470098437</v>
      </c>
      <c r="G167" s="344">
        <f>'Fat Content'!G67</f>
        <v>7.4577590587584803E-4</v>
      </c>
      <c r="H167" s="379">
        <f>'Fat Content'!H67</f>
        <v>-2.0912207663364647E-2</v>
      </c>
      <c r="I167" s="335">
        <f>'Fat Content'!I67</f>
        <v>3.831280114199334</v>
      </c>
      <c r="J167" s="344">
        <f>'Fat Content'!J67</f>
        <v>0.85321379315954715</v>
      </c>
      <c r="K167" s="301">
        <f>'Fat Content'!K67</f>
        <v>0.28649925864030085</v>
      </c>
      <c r="L167" s="305">
        <f>'Fat Content'!L67</f>
        <v>454.15765548944472</v>
      </c>
      <c r="M167" s="291">
        <f>'Fat Content'!M67</f>
        <v>-10266.033483588695</v>
      </c>
      <c r="N167" s="280">
        <f>'Fat Content'!N67</f>
        <v>-0.95763530243095085</v>
      </c>
      <c r="O167" s="295">
        <f>'Fat Content'!O67</f>
        <v>59.269701242446899</v>
      </c>
      <c r="P167" s="288">
        <f>'Fat Content'!P67</f>
        <v>-1740.5879888534546</v>
      </c>
      <c r="Q167" s="280">
        <f>'Fat Content'!Q67</f>
        <v>-0.96706978470098437</v>
      </c>
    </row>
    <row r="168" spans="2:17" ht="15.75" thickBot="1" x14ac:dyDescent="0.25">
      <c r="B168" s="461"/>
      <c r="C168" s="52" t="s">
        <v>168</v>
      </c>
      <c r="D168" s="307">
        <f>'Fat Content'!D68</f>
        <v>15610532.252509076</v>
      </c>
      <c r="E168" s="308">
        <f>'Fat Content'!E68</f>
        <v>-758353.13910191879</v>
      </c>
      <c r="F168" s="328">
        <f>'Fat Content'!F68</f>
        <v>-4.6328941828291649E-2</v>
      </c>
      <c r="G168" s="345">
        <f>'Fat Content'!G68</f>
        <v>98.211721906584643</v>
      </c>
      <c r="H168" s="380">
        <f>'Fat Content'!H68</f>
        <v>-0.27302297327361202</v>
      </c>
      <c r="I168" s="336">
        <f>'Fat Content'!I68</f>
        <v>2.6011766181209044</v>
      </c>
      <c r="J168" s="345">
        <f>'Fat Content'!J68</f>
        <v>1.5740864672816102E-2</v>
      </c>
      <c r="K168" s="353">
        <f>'Fat Content'!K68</f>
        <v>6.0882830493169922E-3</v>
      </c>
      <c r="L168" s="359">
        <f>'Fat Content'!L68</f>
        <v>40605751.49164886</v>
      </c>
      <c r="M168" s="371">
        <f>'Fat Content'!M68</f>
        <v>-1714950.0439163148</v>
      </c>
      <c r="N168" s="365">
        <f>'Fat Content'!N68</f>
        <v>-4.052272249020062E-2</v>
      </c>
      <c r="O168" s="309">
        <f>'Fat Content'!O68</f>
        <v>9632647.4541678857</v>
      </c>
      <c r="P168" s="308">
        <f>'Fat Content'!P68</f>
        <v>-904806.21688645333</v>
      </c>
      <c r="Q168" s="365">
        <f>'Fat Content'!Q68</f>
        <v>-8.5865736176083396E-2</v>
      </c>
    </row>
    <row r="169" spans="2:17" ht="15.75" thickBot="1" x14ac:dyDescent="0.25">
      <c r="B169" s="459" t="s">
        <v>288</v>
      </c>
      <c r="C169" s="261" t="s">
        <v>288</v>
      </c>
      <c r="D169" s="270">
        <f>Flavors!D331</f>
        <v>6571728.6240060898</v>
      </c>
      <c r="E169" s="271">
        <f>Flavors!E331</f>
        <v>331398.38354550209</v>
      </c>
      <c r="F169" s="284">
        <f>Flavors!F331</f>
        <v>5.310590477997558E-2</v>
      </c>
      <c r="G169" s="346">
        <f>Flavors!G331</f>
        <v>41.345213194937024</v>
      </c>
      <c r="H169" s="381">
        <f>Flavors!H331</f>
        <v>3.7997531960054758</v>
      </c>
      <c r="I169" s="337">
        <f>Flavors!I331</f>
        <v>2.7799150402816579</v>
      </c>
      <c r="J169" s="346">
        <f>Flavors!J331</f>
        <v>-6.7415183165888237E-2</v>
      </c>
      <c r="K169" s="325">
        <f>Flavors!K331</f>
        <v>-2.367662964089285E-2</v>
      </c>
      <c r="L169" s="326">
        <f>Flavors!L331</f>
        <v>18268847.242524013</v>
      </c>
      <c r="M169" s="283">
        <f>Flavors!M331</f>
        <v>500566.34456688911</v>
      </c>
      <c r="N169" s="285">
        <f>Flavors!N331</f>
        <v>2.8171906299862742E-2</v>
      </c>
      <c r="O169" s="313">
        <f>Flavors!O331</f>
        <v>4020532.9898984153</v>
      </c>
      <c r="P169" s="271">
        <f>Flavors!P331</f>
        <v>-120460.80935533764</v>
      </c>
      <c r="Q169" s="285">
        <f>Flavors!Q331</f>
        <v>-2.9089830894469305E-2</v>
      </c>
    </row>
    <row r="170" spans="2:17" x14ac:dyDescent="0.2">
      <c r="B170" s="460"/>
      <c r="C170" s="389" t="s">
        <v>33</v>
      </c>
      <c r="D170" s="310">
        <f>Flavors!D332</f>
        <v>52202.339060716331</v>
      </c>
      <c r="E170" s="311">
        <f>Flavors!E332</f>
        <v>17248.897109232843</v>
      </c>
      <c r="F170" s="329">
        <f>Flavors!F332</f>
        <v>0.4934820763338521</v>
      </c>
      <c r="G170" s="347">
        <f>Flavors!G332</f>
        <v>0.32842452286534118</v>
      </c>
      <c r="H170" s="382">
        <f>Flavors!H332</f>
        <v>0.11812426533962134</v>
      </c>
      <c r="I170" s="338">
        <f>Flavors!I332</f>
        <v>3.510808347782385</v>
      </c>
      <c r="J170" s="347">
        <f>Flavors!J332</f>
        <v>7.2572972452694895E-2</v>
      </c>
      <c r="K170" s="354">
        <f>Flavors!K332</f>
        <v>2.1107621942763565E-2</v>
      </c>
      <c r="L170" s="360">
        <f>Flavors!L332</f>
        <v>183272.40774812936</v>
      </c>
      <c r="M170" s="372">
        <f>Flavors!M332</f>
        <v>63094.247141005995</v>
      </c>
      <c r="N170" s="366">
        <f>Flavors!N332</f>
        <v>0.52500593137940055</v>
      </c>
      <c r="O170" s="312">
        <f>Flavors!O332</f>
        <v>36637.067975401878</v>
      </c>
      <c r="P170" s="311">
        <f>Flavors!P332</f>
        <v>11096.671295642853</v>
      </c>
      <c r="Q170" s="366">
        <f>Flavors!Q332</f>
        <v>0.4344752916244663</v>
      </c>
    </row>
    <row r="171" spans="2:17" x14ac:dyDescent="0.2">
      <c r="B171" s="460"/>
      <c r="C171" s="49" t="s">
        <v>145</v>
      </c>
      <c r="D171" s="292">
        <f>Flavors!D333</f>
        <v>26441.012906076387</v>
      </c>
      <c r="E171" s="293">
        <f>Flavors!E333</f>
        <v>20088.631474973634</v>
      </c>
      <c r="F171" s="330">
        <f>Flavors!F333</f>
        <v>3.1623780298542798</v>
      </c>
      <c r="G171" s="348">
        <f>Flavors!G333</f>
        <v>0.16635034375862512</v>
      </c>
      <c r="H171" s="383">
        <f>Flavors!H333</f>
        <v>0.12813071855785685</v>
      </c>
      <c r="I171" s="339">
        <f>Flavors!I333</f>
        <v>2.8272594682700847</v>
      </c>
      <c r="J171" s="348">
        <f>Flavors!J333</f>
        <v>-0.13071805732087993</v>
      </c>
      <c r="K171" s="355">
        <f>Flavors!K333</f>
        <v>-4.4191700643419936E-2</v>
      </c>
      <c r="L171" s="361">
        <f>Flavors!L333</f>
        <v>74755.604089355969</v>
      </c>
      <c r="M171" s="373">
        <f>Flavors!M333</f>
        <v>55965.402582172654</v>
      </c>
      <c r="N171" s="367">
        <f>Flavors!N333</f>
        <v>2.9784354659942109</v>
      </c>
      <c r="O171" s="296">
        <f>Flavors!O333</f>
        <v>13220.506453038193</v>
      </c>
      <c r="P171" s="293">
        <f>Flavors!P333</f>
        <v>10044.315737486817</v>
      </c>
      <c r="Q171" s="367">
        <f>Flavors!Q333</f>
        <v>3.1623780298542798</v>
      </c>
    </row>
    <row r="172" spans="2:17" x14ac:dyDescent="0.2">
      <c r="B172" s="460"/>
      <c r="C172" s="49" t="s">
        <v>146</v>
      </c>
      <c r="D172" s="292">
        <f>Flavors!D334</f>
        <v>11573.2393450737</v>
      </c>
      <c r="E172" s="293">
        <f>Flavors!E334</f>
        <v>257.23880969583479</v>
      </c>
      <c r="F172" s="330">
        <f>Flavors!F334</f>
        <v>2.2732308017449653E-2</v>
      </c>
      <c r="G172" s="348">
        <f>Flavors!G334</f>
        <v>7.2811595769518497E-2</v>
      </c>
      <c r="H172" s="383">
        <f>Flavors!H334</f>
        <v>4.7279480974428967E-3</v>
      </c>
      <c r="I172" s="339">
        <f>Flavors!I334</f>
        <v>3.1646762975815848</v>
      </c>
      <c r="J172" s="348">
        <f>Flavors!J334</f>
        <v>8.4334556229469726E-2</v>
      </c>
      <c r="K172" s="355">
        <f>Flavors!K334</f>
        <v>2.7378311665007371E-2</v>
      </c>
      <c r="L172" s="361">
        <f>Flavors!L334</f>
        <v>36625.55624159336</v>
      </c>
      <c r="M172" s="373">
        <f>Flavors!M334</f>
        <v>1768.4074473060391</v>
      </c>
      <c r="N172" s="367">
        <f>Flavors!N334</f>
        <v>5.0732991896223607E-2</v>
      </c>
      <c r="O172" s="296">
        <f>Flavors!O334</f>
        <v>5786.61967253685</v>
      </c>
      <c r="P172" s="293">
        <f>Flavors!P334</f>
        <v>128.61940484791739</v>
      </c>
      <c r="Q172" s="367">
        <f>Flavors!Q334</f>
        <v>2.2732308017449653E-2</v>
      </c>
    </row>
    <row r="173" spans="2:17" x14ac:dyDescent="0.2">
      <c r="B173" s="460"/>
      <c r="C173" s="49" t="s">
        <v>147</v>
      </c>
      <c r="D173" s="292">
        <f>Flavors!D335</f>
        <v>3031.9000129699707</v>
      </c>
      <c r="E173" s="293">
        <f>Flavors!E335</f>
        <v>856.46463680267334</v>
      </c>
      <c r="F173" s="330">
        <f>Flavors!F335</f>
        <v>0.39369803680934934</v>
      </c>
      <c r="G173" s="348">
        <f>Flavors!G335</f>
        <v>1.9074821800167445E-2</v>
      </c>
      <c r="H173" s="383">
        <f>Flavors!H335</f>
        <v>5.9861359856613599E-3</v>
      </c>
      <c r="I173" s="339">
        <f>Flavors!I335</f>
        <v>3.0881360202907135</v>
      </c>
      <c r="J173" s="348">
        <f>Flavors!J335</f>
        <v>0.51247858364144205</v>
      </c>
      <c r="K173" s="355">
        <f>Flavors!K335</f>
        <v>0.1989700091127555</v>
      </c>
      <c r="L173" s="361">
        <f>Flavors!L335</f>
        <v>9362.9196399724478</v>
      </c>
      <c r="M173" s="373">
        <f>Flavors!M335</f>
        <v>3759.7433353972428</v>
      </c>
      <c r="N173" s="367">
        <f>Flavors!N335</f>
        <v>0.67100214789373491</v>
      </c>
      <c r="O173" s="296">
        <f>Flavors!O335</f>
        <v>1515.9500064849854</v>
      </c>
      <c r="P173" s="293">
        <f>Flavors!P335</f>
        <v>428.23231840133667</v>
      </c>
      <c r="Q173" s="367">
        <f>Flavors!Q335</f>
        <v>0.39369803680934934</v>
      </c>
    </row>
    <row r="174" spans="2:17" x14ac:dyDescent="0.2">
      <c r="B174" s="460"/>
      <c r="C174" s="49" t="s">
        <v>148</v>
      </c>
      <c r="D174" s="292">
        <f>Flavors!D336</f>
        <v>171948.31812895089</v>
      </c>
      <c r="E174" s="293">
        <f>Flavors!E336</f>
        <v>-23039.410232869064</v>
      </c>
      <c r="F174" s="330">
        <f>Flavors!F336</f>
        <v>-0.11815825758079015</v>
      </c>
      <c r="G174" s="348">
        <f>Flavors!G336</f>
        <v>1.0817914552318466</v>
      </c>
      <c r="H174" s="383">
        <f>Flavors!H336</f>
        <v>-9.1368245199471509E-2</v>
      </c>
      <c r="I174" s="339">
        <f>Flavors!I336</f>
        <v>3.4078421383247242</v>
      </c>
      <c r="J174" s="348">
        <f>Flavors!J336</f>
        <v>0.1094043154366533</v>
      </c>
      <c r="K174" s="355">
        <f>Flavors!K336</f>
        <v>3.3168524407975727E-2</v>
      </c>
      <c r="L174" s="361">
        <f>Flavors!L336</f>
        <v>585972.72413390398</v>
      </c>
      <c r="M174" s="373">
        <f>Flavors!M336</f>
        <v>-57182.174093747977</v>
      </c>
      <c r="N174" s="367">
        <f>Flavors!N336</f>
        <v>-8.8908868223386672E-2</v>
      </c>
      <c r="O174" s="296">
        <f>Flavors!O336</f>
        <v>110530.14660418034</v>
      </c>
      <c r="P174" s="293">
        <f>Flavors!P336</f>
        <v>-18285.420608788219</v>
      </c>
      <c r="Q174" s="367">
        <f>Flavors!Q336</f>
        <v>-0.14195039469536511</v>
      </c>
    </row>
    <row r="175" spans="2:17" x14ac:dyDescent="0.2">
      <c r="B175" s="460"/>
      <c r="C175" s="49" t="s">
        <v>149</v>
      </c>
      <c r="D175" s="292">
        <f>Flavors!D337</f>
        <v>28582.753225600129</v>
      </c>
      <c r="E175" s="293">
        <f>Flavors!E337</f>
        <v>-6084.0408006629295</v>
      </c>
      <c r="F175" s="330">
        <f>Flavors!F337</f>
        <v>-0.175500532182288</v>
      </c>
      <c r="G175" s="348">
        <f>Flavors!G337</f>
        <v>0.17982483657249937</v>
      </c>
      <c r="H175" s="383">
        <f>Flavors!H337</f>
        <v>-2.8750780141687748E-2</v>
      </c>
      <c r="I175" s="339">
        <f>Flavors!I337</f>
        <v>3.1118300388303033</v>
      </c>
      <c r="J175" s="348">
        <f>Flavors!J337</f>
        <v>-0.15549716457990925</v>
      </c>
      <c r="K175" s="355">
        <f>Flavors!K337</f>
        <v>-4.7591549575326263E-2</v>
      </c>
      <c r="L175" s="361">
        <f>Flavors!L337</f>
        <v>88944.670079896227</v>
      </c>
      <c r="M175" s="373">
        <f>Flavors!M337</f>
        <v>-24323.089097131713</v>
      </c>
      <c r="N175" s="367">
        <f>Flavors!N337</f>
        <v>-0.21473973947976474</v>
      </c>
      <c r="O175" s="296">
        <f>Flavors!O337</f>
        <v>14913.887195962372</v>
      </c>
      <c r="P175" s="293">
        <f>Flavors!P337</f>
        <v>-3359.6161398711774</v>
      </c>
      <c r="Q175" s="367">
        <f>Flavors!Q337</f>
        <v>-0.18385178135399552</v>
      </c>
    </row>
    <row r="176" spans="2:17" x14ac:dyDescent="0.2">
      <c r="B176" s="460"/>
      <c r="C176" s="49" t="s">
        <v>150</v>
      </c>
      <c r="D176" s="292">
        <f>Flavors!D338</f>
        <v>1609.645849853754</v>
      </c>
      <c r="E176" s="293">
        <f>Flavors!E338</f>
        <v>-4135.7182182967663</v>
      </c>
      <c r="F176" s="330">
        <f>Flavors!F338</f>
        <v>-0.7198357091455978</v>
      </c>
      <c r="G176" s="348">
        <f>Flavors!G338</f>
        <v>1.0126886644016628E-2</v>
      </c>
      <c r="H176" s="383">
        <f>Flavors!H338</f>
        <v>-2.444056868093146E-2</v>
      </c>
      <c r="I176" s="339">
        <f>Flavors!I338</f>
        <v>4.0587257529895417</v>
      </c>
      <c r="J176" s="348">
        <f>Flavors!J338</f>
        <v>0.76878801767190064</v>
      </c>
      <c r="K176" s="355">
        <f>Flavors!K338</f>
        <v>0.23367859197422614</v>
      </c>
      <c r="L176" s="361">
        <f>Flavors!L338</f>
        <v>6533.1110639941689</v>
      </c>
      <c r="M176" s="373">
        <f>Flavors!M338</f>
        <v>-12368.778986952304</v>
      </c>
      <c r="N176" s="367">
        <f>Flavors!N338</f>
        <v>-0.6543673121372835</v>
      </c>
      <c r="O176" s="296">
        <f>Flavors!O338</f>
        <v>908.16300809383392</v>
      </c>
      <c r="P176" s="293">
        <f>Flavors!P338</f>
        <v>-2161.5889058113098</v>
      </c>
      <c r="Q176" s="367">
        <f>Flavors!Q338</f>
        <v>-0.70415752361612616</v>
      </c>
    </row>
    <row r="177" spans="2:17" x14ac:dyDescent="0.2">
      <c r="B177" s="460"/>
      <c r="C177" s="49" t="s">
        <v>151</v>
      </c>
      <c r="D177" s="292">
        <f>Flavors!D339</f>
        <v>7412.2050889727598</v>
      </c>
      <c r="E177" s="293">
        <f>Flavors!E339</f>
        <v>-1521.945839620912</v>
      </c>
      <c r="F177" s="330">
        <f>Flavors!F339</f>
        <v>-0.17035148071541278</v>
      </c>
      <c r="G177" s="348">
        <f>Flavors!G339</f>
        <v>4.6632966329239578E-2</v>
      </c>
      <c r="H177" s="383">
        <f>Flavors!H339</f>
        <v>-7.1200873375440454E-3</v>
      </c>
      <c r="I177" s="339">
        <f>Flavors!I339</f>
        <v>2.8715111157032198</v>
      </c>
      <c r="J177" s="348">
        <f>Flavors!J339</f>
        <v>0.18874083995741087</v>
      </c>
      <c r="K177" s="355">
        <f>Flavors!K339</f>
        <v>7.0352963749362021E-2</v>
      </c>
      <c r="L177" s="361">
        <f>Flavors!L339</f>
        <v>21284.229304857254</v>
      </c>
      <c r="M177" s="373">
        <f>Flavors!M339</f>
        <v>-2684.0452454006663</v>
      </c>
      <c r="N177" s="367">
        <f>Flavors!N339</f>
        <v>-0.1119832485134723</v>
      </c>
      <c r="O177" s="296">
        <f>Flavors!O339</f>
        <v>3707.1526756286621</v>
      </c>
      <c r="P177" s="293">
        <f>Flavors!P339</f>
        <v>-762.0345104932785</v>
      </c>
      <c r="Q177" s="367">
        <f>Flavors!Q339</f>
        <v>-0.17050852397939517</v>
      </c>
    </row>
    <row r="178" spans="2:17" x14ac:dyDescent="0.2">
      <c r="B178" s="460"/>
      <c r="C178" s="49" t="s">
        <v>152</v>
      </c>
      <c r="D178" s="292">
        <f>Flavors!D340</f>
        <v>1879659.157267187</v>
      </c>
      <c r="E178" s="293">
        <f>Flavors!E340</f>
        <v>67029.458004012704</v>
      </c>
      <c r="F178" s="330">
        <f>Flavors!F340</f>
        <v>3.6979123773189786E-2</v>
      </c>
      <c r="G178" s="348">
        <f>Flavors!G340</f>
        <v>11.825641781241558</v>
      </c>
      <c r="H178" s="383">
        <f>Flavors!H340</f>
        <v>0.91980615329605442</v>
      </c>
      <c r="I178" s="339">
        <f>Flavors!I340</f>
        <v>2.7332488402016488</v>
      </c>
      <c r="J178" s="348">
        <f>Flavors!J340</f>
        <v>-8.9590296325885888E-2</v>
      </c>
      <c r="K178" s="355">
        <f>Flavors!K340</f>
        <v>-3.1737655598786191E-2</v>
      </c>
      <c r="L178" s="361">
        <f>Flavors!L340</f>
        <v>5137576.2115749475</v>
      </c>
      <c r="M178" s="373">
        <f>Flavors!M340</f>
        <v>20814.156462723389</v>
      </c>
      <c r="N178" s="367">
        <f>Flavors!N340</f>
        <v>4.0678374797451624E-3</v>
      </c>
      <c r="O178" s="296">
        <f>Flavors!O340</f>
        <v>1175857.5096385686</v>
      </c>
      <c r="P178" s="293">
        <f>Flavors!P340</f>
        <v>-56719.194811202819</v>
      </c>
      <c r="Q178" s="367">
        <f>Flavors!Q340</f>
        <v>-4.6016766831985974E-2</v>
      </c>
    </row>
    <row r="179" spans="2:17" x14ac:dyDescent="0.2">
      <c r="B179" s="460"/>
      <c r="C179" s="49" t="s">
        <v>153</v>
      </c>
      <c r="D179" s="292">
        <f>Flavors!D341</f>
        <v>322043.24824762344</v>
      </c>
      <c r="E179" s="293">
        <f>Flavors!E341</f>
        <v>124712.40116143762</v>
      </c>
      <c r="F179" s="330">
        <f>Flavors!F341</f>
        <v>0.63199648206531278</v>
      </c>
      <c r="G179" s="348">
        <f>Flavors!G341</f>
        <v>2.0260950380923219</v>
      </c>
      <c r="H179" s="383">
        <f>Flavors!H341</f>
        <v>0.83883777119440395</v>
      </c>
      <c r="I179" s="339">
        <f>Flavors!I341</f>
        <v>1.9486813533350276</v>
      </c>
      <c r="J179" s="348">
        <f>Flavors!J341</f>
        <v>-0.13427786248177576</v>
      </c>
      <c r="K179" s="355">
        <f>Flavors!K341</f>
        <v>-6.4464950375478461E-2</v>
      </c>
      <c r="L179" s="361">
        <f>Flavors!L341</f>
        <v>627559.67282758711</v>
      </c>
      <c r="M179" s="373">
        <f>Flavors!M341</f>
        <v>216527.56632447999</v>
      </c>
      <c r="N179" s="367">
        <f>Flavors!N341</f>
        <v>0.52678990983601715</v>
      </c>
      <c r="O179" s="296">
        <f>Flavors!O341</f>
        <v>161021.62412381172</v>
      </c>
      <c r="P179" s="293">
        <f>Flavors!P341</f>
        <v>62356.200580718811</v>
      </c>
      <c r="Q179" s="367">
        <f>Flavors!Q341</f>
        <v>0.63199648206531278</v>
      </c>
    </row>
    <row r="180" spans="2:17" x14ac:dyDescent="0.2">
      <c r="B180" s="460"/>
      <c r="C180" s="49" t="s">
        <v>154</v>
      </c>
      <c r="D180" s="292">
        <f>Flavors!D342</f>
        <v>0</v>
      </c>
      <c r="E180" s="293">
        <f>Flavors!E342</f>
        <v>-287.45441555976868</v>
      </c>
      <c r="F180" s="330">
        <f>Flavors!F342</f>
        <v>-1</v>
      </c>
      <c r="G180" s="348">
        <f>Flavors!G342</f>
        <v>0</v>
      </c>
      <c r="H180" s="383">
        <f>Flavors!H342</f>
        <v>-1.7294931269725487E-3</v>
      </c>
      <c r="I180" s="339">
        <f>Flavors!I342</f>
        <v>0</v>
      </c>
      <c r="J180" s="348">
        <f>Flavors!J342</f>
        <v>-2.9992128521266292</v>
      </c>
      <c r="K180" s="355">
        <f>Flavors!K342</f>
        <v>-1</v>
      </c>
      <c r="L180" s="361">
        <f>Flavors!L342</f>
        <v>0</v>
      </c>
      <c r="M180" s="373">
        <f>Flavors!M342</f>
        <v>-862.13697754740713</v>
      </c>
      <c r="N180" s="367">
        <f>Flavors!N342</f>
        <v>-1</v>
      </c>
      <c r="O180" s="296">
        <f>Flavors!O342</f>
        <v>0</v>
      </c>
      <c r="P180" s="293">
        <f>Flavors!P342</f>
        <v>-143.72720777988434</v>
      </c>
      <c r="Q180" s="367">
        <f>Flavors!Q342</f>
        <v>-1</v>
      </c>
    </row>
    <row r="181" spans="2:17" x14ac:dyDescent="0.2">
      <c r="B181" s="460"/>
      <c r="C181" s="49" t="s">
        <v>155</v>
      </c>
      <c r="D181" s="292">
        <f>Flavors!D343</f>
        <v>0</v>
      </c>
      <c r="E181" s="293">
        <f>Flavors!E343</f>
        <v>0</v>
      </c>
      <c r="F181" s="330">
        <f>Flavors!F343</f>
        <v>0</v>
      </c>
      <c r="G181" s="348">
        <f>Flavors!G343</f>
        <v>0</v>
      </c>
      <c r="H181" s="383">
        <f>Flavors!H343</f>
        <v>0</v>
      </c>
      <c r="I181" s="339">
        <f>Flavors!I343</f>
        <v>0</v>
      </c>
      <c r="J181" s="348">
        <f>Flavors!J343</f>
        <v>0</v>
      </c>
      <c r="K181" s="355">
        <f>Flavors!K343</f>
        <v>0</v>
      </c>
      <c r="L181" s="361">
        <f>Flavors!L343</f>
        <v>0</v>
      </c>
      <c r="M181" s="373">
        <f>Flavors!M343</f>
        <v>0</v>
      </c>
      <c r="N181" s="367">
        <f>Flavors!N343</f>
        <v>0</v>
      </c>
      <c r="O181" s="296">
        <f>Flavors!O343</f>
        <v>0</v>
      </c>
      <c r="P181" s="293">
        <f>Flavors!P343</f>
        <v>0</v>
      </c>
      <c r="Q181" s="367">
        <f>Flavors!Q343</f>
        <v>0</v>
      </c>
    </row>
    <row r="182" spans="2:17" x14ac:dyDescent="0.2">
      <c r="B182" s="460"/>
      <c r="C182" s="49" t="s">
        <v>156</v>
      </c>
      <c r="D182" s="292">
        <f>Flavors!D344</f>
        <v>0</v>
      </c>
      <c r="E182" s="293">
        <f>Flavors!E344</f>
        <v>0</v>
      </c>
      <c r="F182" s="330">
        <f>Flavors!F344</f>
        <v>0</v>
      </c>
      <c r="G182" s="348">
        <f>Flavors!G344</f>
        <v>0</v>
      </c>
      <c r="H182" s="383">
        <f>Flavors!H344</f>
        <v>0</v>
      </c>
      <c r="I182" s="339">
        <f>Flavors!I344</f>
        <v>0</v>
      </c>
      <c r="J182" s="348">
        <f>Flavors!J344</f>
        <v>0</v>
      </c>
      <c r="K182" s="355">
        <f>Flavors!K344</f>
        <v>0</v>
      </c>
      <c r="L182" s="361">
        <f>Flavors!L344</f>
        <v>0</v>
      </c>
      <c r="M182" s="373">
        <f>Flavors!M344</f>
        <v>0</v>
      </c>
      <c r="N182" s="367">
        <f>Flavors!N344</f>
        <v>0</v>
      </c>
      <c r="O182" s="296">
        <f>Flavors!O344</f>
        <v>0</v>
      </c>
      <c r="P182" s="293">
        <f>Flavors!P344</f>
        <v>0</v>
      </c>
      <c r="Q182" s="367">
        <f>Flavors!Q344</f>
        <v>0</v>
      </c>
    </row>
    <row r="183" spans="2:17" x14ac:dyDescent="0.2">
      <c r="B183" s="460"/>
      <c r="C183" s="49" t="s">
        <v>157</v>
      </c>
      <c r="D183" s="292">
        <f>Flavors!D345</f>
        <v>32668.531627655029</v>
      </c>
      <c r="E183" s="293">
        <f>Flavors!E345</f>
        <v>27084.680730581284</v>
      </c>
      <c r="F183" s="330">
        <f>Flavors!F345</f>
        <v>4.8505379584499995</v>
      </c>
      <c r="G183" s="348">
        <f>Flavors!G345</f>
        <v>0.20553000316795925</v>
      </c>
      <c r="H183" s="383">
        <f>Flavors!H345</f>
        <v>0.17193430511711275</v>
      </c>
      <c r="I183" s="339">
        <f>Flavors!I345</f>
        <v>2.897504613215141</v>
      </c>
      <c r="J183" s="348">
        <f>Flavors!J345</f>
        <v>-0.20693458349286153</v>
      </c>
      <c r="K183" s="355">
        <f>Flavors!K345</f>
        <v>-6.6657637782791268E-2</v>
      </c>
      <c r="L183" s="361">
        <f>Flavors!L345</f>
        <v>94657.221098095179</v>
      </c>
      <c r="M183" s="373">
        <f>Flavors!M345</f>
        <v>77322.4955046463</v>
      </c>
      <c r="N183" s="367">
        <f>Flavors!N345</f>
        <v>4.4605549183811677</v>
      </c>
      <c r="O183" s="296">
        <f>Flavors!O345</f>
        <v>16392.134631633759</v>
      </c>
      <c r="P183" s="293">
        <f>Flavors!P345</f>
        <v>13600.209183096886</v>
      </c>
      <c r="Q183" s="367">
        <f>Flavors!Q345</f>
        <v>4.871265165846089</v>
      </c>
    </row>
    <row r="184" spans="2:17" x14ac:dyDescent="0.2">
      <c r="B184" s="460"/>
      <c r="C184" s="49" t="s">
        <v>158</v>
      </c>
      <c r="D184" s="292">
        <f>Flavors!D346</f>
        <v>9294463.6551796515</v>
      </c>
      <c r="E184" s="293">
        <f>Flavors!E346</f>
        <v>-1051271.1927985754</v>
      </c>
      <c r="F184" s="330">
        <f>Flavors!F346</f>
        <v>-0.10161397022503585</v>
      </c>
      <c r="G184" s="348">
        <f>Flavors!G346</f>
        <v>58.474961968490476</v>
      </c>
      <c r="H184" s="383">
        <f>Flavors!H346</f>
        <v>-3.7710024158637765</v>
      </c>
      <c r="I184" s="339">
        <f>Flavors!I346</f>
        <v>2.4848550507197191</v>
      </c>
      <c r="J184" s="348">
        <f>Flavors!J346</f>
        <v>6.1499720823440462E-2</v>
      </c>
      <c r="K184" s="355">
        <f>Flavors!K346</f>
        <v>2.5377921291498219E-2</v>
      </c>
      <c r="L184" s="361">
        <f>Flavors!L346</f>
        <v>23095394.957304019</v>
      </c>
      <c r="M184" s="373">
        <f>Flavors!M346</f>
        <v>-1975996.7282376811</v>
      </c>
      <c r="N184" s="367">
        <f>Flavors!N346</f>
        <v>-7.8814800272025143E-2</v>
      </c>
      <c r="O184" s="296">
        <f>Flavors!O346</f>
        <v>5794300.504286224</v>
      </c>
      <c r="P184" s="293">
        <f>Flavors!P346</f>
        <v>-740440.16667955928</v>
      </c>
      <c r="Q184" s="367">
        <f>Flavors!Q346</f>
        <v>-0.113308270972309</v>
      </c>
    </row>
    <row r="185" spans="2:17" x14ac:dyDescent="0.2">
      <c r="B185" s="460"/>
      <c r="C185" s="49" t="s">
        <v>159</v>
      </c>
      <c r="D185" s="292">
        <f>Flavors!D347</f>
        <v>6358.7894580715965</v>
      </c>
      <c r="E185" s="293">
        <f>Flavors!E347</f>
        <v>1585.3167581362504</v>
      </c>
      <c r="F185" s="330">
        <f>Flavors!F347</f>
        <v>0.33210973599109989</v>
      </c>
      <c r="G185" s="348">
        <f>Flavors!G347</f>
        <v>4.0005532919498807E-2</v>
      </c>
      <c r="H185" s="383">
        <f>Flavors!H347</f>
        <v>1.1285541924569317E-2</v>
      </c>
      <c r="I185" s="339">
        <f>Flavors!I347</f>
        <v>2.5573013023026978</v>
      </c>
      <c r="J185" s="348">
        <f>Flavors!J347</f>
        <v>0.31978540243626252</v>
      </c>
      <c r="K185" s="355">
        <f>Flavors!K347</f>
        <v>0.14291983465027067</v>
      </c>
      <c r="L185" s="361">
        <f>Flavors!L347</f>
        <v>16261.340562195161</v>
      </c>
      <c r="M185" s="373">
        <f>Flavors!M347</f>
        <v>5580.6194985114616</v>
      </c>
      <c r="N185" s="367">
        <f>Flavors!N347</f>
        <v>0.52249463919496353</v>
      </c>
      <c r="O185" s="296">
        <f>Flavors!O347</f>
        <v>3179.3947290357983</v>
      </c>
      <c r="P185" s="293">
        <f>Flavors!P347</f>
        <v>792.65837906812521</v>
      </c>
      <c r="Q185" s="367">
        <f>Flavors!Q347</f>
        <v>0.33210973599109989</v>
      </c>
    </row>
    <row r="186" spans="2:17" x14ac:dyDescent="0.2">
      <c r="B186" s="460"/>
      <c r="C186" s="49" t="s">
        <v>160</v>
      </c>
      <c r="D186" s="292">
        <f>Flavors!D348</f>
        <v>1692.0112926959991</v>
      </c>
      <c r="E186" s="293">
        <f>Flavors!E348</f>
        <v>-643.54030919075012</v>
      </c>
      <c r="F186" s="330">
        <f>Flavors!F348</f>
        <v>-0.27554103650327111</v>
      </c>
      <c r="G186" s="348">
        <f>Flavors!G348</f>
        <v>1.0645078582400734E-2</v>
      </c>
      <c r="H186" s="383">
        <f>Flavors!H348</f>
        <v>-3.4069596696016512E-3</v>
      </c>
      <c r="I186" s="339">
        <f>Flavors!I348</f>
        <v>3.4895540443094757</v>
      </c>
      <c r="J186" s="348">
        <f>Flavors!J348</f>
        <v>0.35924693964259014</v>
      </c>
      <c r="K186" s="355">
        <f>Flavors!K348</f>
        <v>0.11476411982293977</v>
      </c>
      <c r="L186" s="361">
        <f>Flavors!L348</f>
        <v>5904.3648494446279</v>
      </c>
      <c r="M186" s="373">
        <f>Flavors!M348</f>
        <v>-1406.6289232575891</v>
      </c>
      <c r="N186" s="367">
        <f>Flavors!N348</f>
        <v>-0.19239914120972981</v>
      </c>
      <c r="O186" s="296">
        <f>Flavors!O348</f>
        <v>846.00564634799957</v>
      </c>
      <c r="P186" s="293">
        <f>Flavors!P348</f>
        <v>-321.77015459537506</v>
      </c>
      <c r="Q186" s="367">
        <f>Flavors!Q348</f>
        <v>-0.27554103650327111</v>
      </c>
    </row>
    <row r="187" spans="2:17" x14ac:dyDescent="0.2">
      <c r="B187" s="460"/>
      <c r="C187" s="49" t="s">
        <v>161</v>
      </c>
      <c r="D187" s="292">
        <f>Flavors!D349</f>
        <v>5241.4796738624573</v>
      </c>
      <c r="E187" s="293">
        <f>Flavors!E349</f>
        <v>839.72278738021851</v>
      </c>
      <c r="F187" s="330">
        <f>Flavors!F349</f>
        <v>0.19076991506709529</v>
      </c>
      <c r="G187" s="348">
        <f>Flavors!G349</f>
        <v>3.2976117391875351E-2</v>
      </c>
      <c r="H187" s="383">
        <f>Flavors!H349</f>
        <v>6.4925851526837393E-3</v>
      </c>
      <c r="I187" s="339">
        <f>Flavors!I349</f>
        <v>3.4478896109960218</v>
      </c>
      <c r="J187" s="348">
        <f>Flavors!J349</f>
        <v>0.20156159583449496</v>
      </c>
      <c r="K187" s="355">
        <f>Flavors!K349</f>
        <v>6.2089103409492002E-2</v>
      </c>
      <c r="L187" s="361">
        <f>Flavors!L349</f>
        <v>18072.043313757182</v>
      </c>
      <c r="M187" s="373">
        <f>Flavors!M349</f>
        <v>3782.4966172397144</v>
      </c>
      <c r="N187" s="367">
        <f>Flavors!N349</f>
        <v>0.26470375146060821</v>
      </c>
      <c r="O187" s="296">
        <f>Flavors!O349</f>
        <v>2620.7398369312286</v>
      </c>
      <c r="P187" s="293">
        <f>Flavors!P349</f>
        <v>419.86139369010925</v>
      </c>
      <c r="Q187" s="367">
        <f>Flavors!Q349</f>
        <v>0.19076991506709529</v>
      </c>
    </row>
    <row r="188" spans="2:17" x14ac:dyDescent="0.2">
      <c r="B188" s="460"/>
      <c r="C188" s="49" t="s">
        <v>162</v>
      </c>
      <c r="D188" s="292">
        <f>Flavors!D350</f>
        <v>237759.27238277139</v>
      </c>
      <c r="E188" s="293">
        <f>Flavors!E350</f>
        <v>-6585.7542492743523</v>
      </c>
      <c r="F188" s="330">
        <f>Flavors!F350</f>
        <v>-2.695268383420673E-2</v>
      </c>
      <c r="G188" s="348">
        <f>Flavors!G350</f>
        <v>1.4958328878386256</v>
      </c>
      <c r="H188" s="383">
        <f>Flavors!H350</f>
        <v>2.5710943991914315E-2</v>
      </c>
      <c r="I188" s="339">
        <f>Flavors!I350</f>
        <v>3.0561586839841093</v>
      </c>
      <c r="J188" s="348">
        <f>Flavors!J350</f>
        <v>0.11743984855435041</v>
      </c>
      <c r="K188" s="355">
        <f>Flavors!K350</f>
        <v>3.9962941380601996E-2</v>
      </c>
      <c r="L188" s="361">
        <f>Flavors!L350</f>
        <v>726630.06499035005</v>
      </c>
      <c r="M188" s="373">
        <f>Flavors!M350</f>
        <v>8568.7328831711784</v>
      </c>
      <c r="N188" s="367">
        <f>Flavors!N350</f>
        <v>1.1933149022279056E-2</v>
      </c>
      <c r="O188" s="296">
        <f>Flavors!O350</f>
        <v>118941.49782039494</v>
      </c>
      <c r="P188" s="293">
        <f>Flavors!P350</f>
        <v>-8701.1222716581105</v>
      </c>
      <c r="Q188" s="367">
        <f>Flavors!Q350</f>
        <v>-6.8167844450255352E-2</v>
      </c>
    </row>
    <row r="189" spans="2:17" x14ac:dyDescent="0.2">
      <c r="B189" s="460"/>
      <c r="C189" s="49" t="s">
        <v>163</v>
      </c>
      <c r="D189" s="292">
        <f>Flavors!D351</f>
        <v>0</v>
      </c>
      <c r="E189" s="293">
        <f>Flavors!E351</f>
        <v>0</v>
      </c>
      <c r="F189" s="330">
        <f>Flavors!F351</f>
        <v>0</v>
      </c>
      <c r="G189" s="348">
        <f>Flavors!G351</f>
        <v>0</v>
      </c>
      <c r="H189" s="383">
        <f>Flavors!H351</f>
        <v>0</v>
      </c>
      <c r="I189" s="339">
        <f>Flavors!I351</f>
        <v>0</v>
      </c>
      <c r="J189" s="348">
        <f>Flavors!J351</f>
        <v>0</v>
      </c>
      <c r="K189" s="355">
        <f>Flavors!K351</f>
        <v>0</v>
      </c>
      <c r="L189" s="361">
        <f>Flavors!L351</f>
        <v>0</v>
      </c>
      <c r="M189" s="373">
        <f>Flavors!M351</f>
        <v>0</v>
      </c>
      <c r="N189" s="367">
        <f>Flavors!N351</f>
        <v>0</v>
      </c>
      <c r="O189" s="296">
        <f>Flavors!O351</f>
        <v>0</v>
      </c>
      <c r="P189" s="293">
        <f>Flavors!P351</f>
        <v>0</v>
      </c>
      <c r="Q189" s="367">
        <f>Flavors!Q351</f>
        <v>0</v>
      </c>
    </row>
    <row r="190" spans="2:17" x14ac:dyDescent="0.2">
      <c r="B190" s="460"/>
      <c r="C190" s="49" t="s">
        <v>164</v>
      </c>
      <c r="D190" s="292">
        <f>Flavors!D352</f>
        <v>3808102.9971704897</v>
      </c>
      <c r="E190" s="293">
        <f>Flavors!E352</f>
        <v>121076.83880580682</v>
      </c>
      <c r="F190" s="330">
        <f>Flavors!F352</f>
        <v>3.2838616707701468E-2</v>
      </c>
      <c r="G190" s="348">
        <f>Flavors!G352</f>
        <v>23.958206325067916</v>
      </c>
      <c r="H190" s="383">
        <f>Flavors!H352</f>
        <v>1.7749102798768739</v>
      </c>
      <c r="I190" s="339">
        <f>Flavors!I352</f>
        <v>2.8131698307267614</v>
      </c>
      <c r="J190" s="348">
        <f>Flavors!J352</f>
        <v>-5.0689079230440637E-2</v>
      </c>
      <c r="K190" s="355">
        <f>Flavors!K352</f>
        <v>-1.7699572787682527E-2</v>
      </c>
      <c r="L190" s="361">
        <f>Flavors!L352</f>
        <v>10712840.463940179</v>
      </c>
      <c r="M190" s="373">
        <f>Flavors!M352</f>
        <v>153717.74906220846</v>
      </c>
      <c r="N190" s="367">
        <f>Flavors!N352</f>
        <v>1.4557814433354176E-2</v>
      </c>
      <c r="O190" s="296">
        <f>Flavors!O352</f>
        <v>2367376.2388297664</v>
      </c>
      <c r="P190" s="293">
        <f>Flavors!P352</f>
        <v>-125648.99744408904</v>
      </c>
      <c r="Q190" s="367">
        <f>Flavors!Q352</f>
        <v>-5.0400210802473665E-2</v>
      </c>
    </row>
    <row r="191" spans="2:17" ht="15.75" thickBot="1" x14ac:dyDescent="0.25">
      <c r="B191" s="460"/>
      <c r="C191" s="52" t="s">
        <v>165</v>
      </c>
      <c r="D191" s="314">
        <f>Flavors!D353</f>
        <v>3984.4764931201935</v>
      </c>
      <c r="E191" s="315">
        <f>Flavors!E353</f>
        <v>-13167.44346774519</v>
      </c>
      <c r="F191" s="331">
        <f>Flavors!F353</f>
        <v>-0.76769501593924416</v>
      </c>
      <c r="G191" s="349">
        <f>Flavors!G353</f>
        <v>2.5067838236120805E-2</v>
      </c>
      <c r="H191" s="384">
        <f>Flavors!H353</f>
        <v>-7.8128098514177818E-2</v>
      </c>
      <c r="I191" s="340">
        <f>Flavors!I353</f>
        <v>2.8960660617708673</v>
      </c>
      <c r="J191" s="349">
        <f>Flavors!J353</f>
        <v>0.13422859291606581</v>
      </c>
      <c r="K191" s="356">
        <f>Flavors!K353</f>
        <v>4.8601191934630326E-2</v>
      </c>
      <c r="L191" s="362">
        <f>Flavors!L353</f>
        <v>11539.307145649194</v>
      </c>
      <c r="M191" s="374">
        <f>Flavors!M353</f>
        <v>-35831.508065067399</v>
      </c>
      <c r="N191" s="368">
        <f>Flavors!N353</f>
        <v>-0.75640471682153609</v>
      </c>
      <c r="O191" s="316">
        <f>Flavors!O353</f>
        <v>1992.2382465600967</v>
      </c>
      <c r="P191" s="315">
        <f>Flavors!P353</f>
        <v>-6583.721733872595</v>
      </c>
      <c r="Q191" s="368">
        <f>Flavors!Q353</f>
        <v>-0.76769501593924416</v>
      </c>
    </row>
    <row r="192" spans="2:17" x14ac:dyDescent="0.2">
      <c r="B192" s="459" t="s">
        <v>279</v>
      </c>
      <c r="C192" s="55" t="s">
        <v>280</v>
      </c>
      <c r="D192" s="317">
        <f>'NB vs PL'!D37</f>
        <v>12373963.069453966</v>
      </c>
      <c r="E192" s="54">
        <f>'NB vs PL'!E37</f>
        <v>-486217.17582590505</v>
      </c>
      <c r="F192" s="332">
        <f>'NB vs PL'!F37</f>
        <v>-3.7807959651604689E-2</v>
      </c>
      <c r="G192" s="350">
        <f>'NB vs PL'!G37</f>
        <v>77.849249481178433</v>
      </c>
      <c r="H192" s="385">
        <f>'NB vs PL'!H37</f>
        <v>0.47491761527908238</v>
      </c>
      <c r="I192" s="341">
        <f>'NB vs PL'!I37</f>
        <v>2.8242832803655582</v>
      </c>
      <c r="J192" s="350">
        <f>'NB vs PL'!J37</f>
        <v>2.6921733520001823E-2</v>
      </c>
      <c r="K192" s="357">
        <f>'NB vs PL'!K37</f>
        <v>9.6239735440562212E-3</v>
      </c>
      <c r="L192" s="363">
        <f>'NB vs PL'!L37</f>
        <v>34947577.008919716</v>
      </c>
      <c r="M192" s="375">
        <f>'NB vs PL'!M37</f>
        <v>-1026996.6947290525</v>
      </c>
      <c r="N192" s="369">
        <f>'NB vs PL'!N37</f>
        <v>-2.8547848910990374E-2</v>
      </c>
      <c r="O192" s="53">
        <f>'NB vs PL'!O37</f>
        <v>7983573.8179574441</v>
      </c>
      <c r="P192" s="54">
        <f>'NB vs PL'!P37</f>
        <v>-520716.26382661052</v>
      </c>
      <c r="Q192" s="369">
        <f>'NB vs PL'!Q37</f>
        <v>-6.1229833274616279E-2</v>
      </c>
    </row>
    <row r="193" spans="2:17" ht="15.75" thickBot="1" x14ac:dyDescent="0.25">
      <c r="B193" s="461"/>
      <c r="C193" s="56" t="s">
        <v>144</v>
      </c>
      <c r="D193" s="318">
        <f>'NB vs PL'!D38</f>
        <v>3520811.9629573808</v>
      </c>
      <c r="E193" s="48">
        <f>'NB vs PL'!E38</f>
        <v>-239739.67422783095</v>
      </c>
      <c r="F193" s="333">
        <f>'NB vs PL'!F38</f>
        <v>-6.3751198589384897E-2</v>
      </c>
      <c r="G193" s="351">
        <f>'NB vs PL'!G38</f>
        <v>22.150750518821592</v>
      </c>
      <c r="H193" s="386">
        <f>'NB vs PL'!H38</f>
        <v>-0.47491761527907528</v>
      </c>
      <c r="I193" s="342">
        <f>'NB vs PL'!I38</f>
        <v>1.8477583947776894</v>
      </c>
      <c r="J193" s="351">
        <f>'NB vs PL'!J38</f>
        <v>-7.917929414584135E-3</v>
      </c>
      <c r="K193" s="358">
        <f>'NB vs PL'!K38</f>
        <v>-4.2668698799240212E-3</v>
      </c>
      <c r="L193" s="364">
        <f>'NB vs PL'!L38</f>
        <v>6505609.8609882155</v>
      </c>
      <c r="M193" s="376">
        <f>'NB vs PL'!M38</f>
        <v>-472756.77803887427</v>
      </c>
      <c r="N193" s="370">
        <f>'NB vs PL'!N38</f>
        <v>-6.7746050400238803E-2</v>
      </c>
      <c r="O193" s="47">
        <f>'NB vs PL'!O38</f>
        <v>1846173.5634231567</v>
      </c>
      <c r="P193" s="48">
        <f>'NB vs PL'!P38</f>
        <v>-343544.32834816072</v>
      </c>
      <c r="Q193" s="370">
        <f>'NB vs PL'!Q38</f>
        <v>-0.15688976632065565</v>
      </c>
    </row>
    <row r="194" spans="2:17" x14ac:dyDescent="0.2">
      <c r="B194" s="460" t="s">
        <v>461</v>
      </c>
      <c r="C194" s="44" t="s">
        <v>39</v>
      </c>
      <c r="D194" s="269">
        <f>Size!D107</f>
        <v>5717.5964535593985</v>
      </c>
      <c r="E194" s="63">
        <f>Size!E107</f>
        <v>-272.13754558712299</v>
      </c>
      <c r="F194" s="334">
        <f>Size!F107</f>
        <v>-4.5433995170052616E-2</v>
      </c>
      <c r="G194" s="352">
        <f>Size!G107</f>
        <v>3.5971546888210353E-2</v>
      </c>
      <c r="H194" s="387">
        <f>Size!H107</f>
        <v>-6.6180219737935198E-5</v>
      </c>
      <c r="I194" s="343">
        <f>Size!I107</f>
        <v>3.7951582136982553</v>
      </c>
      <c r="J194" s="352">
        <f>Size!J107</f>
        <v>0.2374243367529778</v>
      </c>
      <c r="K194" s="320">
        <f>Size!K107</f>
        <v>6.6734709499079739E-2</v>
      </c>
      <c r="L194" s="321">
        <f>Size!L107</f>
        <v>21699.183143337967</v>
      </c>
      <c r="M194" s="322">
        <f>Size!M107</f>
        <v>389.3035806834705</v>
      </c>
      <c r="N194" s="323">
        <f>Size!N107</f>
        <v>1.826868985997105E-2</v>
      </c>
      <c r="O194" s="62">
        <f>Size!O107</f>
        <v>3609.7738326787949</v>
      </c>
      <c r="P194" s="63">
        <f>Size!P107</f>
        <v>-475.77049398422241</v>
      </c>
      <c r="Q194" s="323">
        <f>Size!Q107</f>
        <v>-0.11645216792270646</v>
      </c>
    </row>
    <row r="195" spans="2:17" x14ac:dyDescent="0.2">
      <c r="B195" s="460"/>
      <c r="C195" s="49" t="s">
        <v>177</v>
      </c>
      <c r="D195" s="58">
        <f>Size!D108</f>
        <v>10938555.156598166</v>
      </c>
      <c r="E195" s="288">
        <f>Size!E108</f>
        <v>-87473.119021061808</v>
      </c>
      <c r="F195" s="290">
        <f>Size!F108</f>
        <v>-7.933329829607141E-3</v>
      </c>
      <c r="G195" s="344">
        <f>Size!G108</f>
        <v>68.81855914470728</v>
      </c>
      <c r="H195" s="379">
        <f>Size!H108</f>
        <v>2.4795534162548449</v>
      </c>
      <c r="I195" s="335">
        <f>Size!I108</f>
        <v>2.2148108016181154</v>
      </c>
      <c r="J195" s="344">
        <f>Size!J108</f>
        <v>4.1343577081813798E-2</v>
      </c>
      <c r="K195" s="301">
        <f>Size!K108</f>
        <v>1.902194641588591E-2</v>
      </c>
      <c r="L195" s="305">
        <f>Size!L108</f>
        <v>24226830.114929155</v>
      </c>
      <c r="M195" s="291">
        <f>Size!M108</f>
        <v>262119.04106025025</v>
      </c>
      <c r="N195" s="280">
        <f>Size!N108</f>
        <v>1.0937709211360556E-2</v>
      </c>
      <c r="O195" s="295">
        <f>Size!O108</f>
        <v>5470891.336143963</v>
      </c>
      <c r="P195" s="288">
        <f>Size!P108</f>
        <v>-45179.784763777629</v>
      </c>
      <c r="Q195" s="280">
        <f>Size!Q108</f>
        <v>-8.1905732854914148E-3</v>
      </c>
    </row>
    <row r="196" spans="2:17" x14ac:dyDescent="0.2">
      <c r="B196" s="460"/>
      <c r="C196" s="49" t="s">
        <v>178</v>
      </c>
      <c r="D196" s="58">
        <f>Size!D109</f>
        <v>11600.378643661737</v>
      </c>
      <c r="E196" s="288">
        <f>Size!E109</f>
        <v>1390.5564584881067</v>
      </c>
      <c r="F196" s="290">
        <f>Size!F109</f>
        <v>0.13619791150794255</v>
      </c>
      <c r="G196" s="344">
        <f>Size!G109</f>
        <v>7.2982339290786957E-2</v>
      </c>
      <c r="H196" s="379">
        <f>Size!H109</f>
        <v>1.1554104617529135E-2</v>
      </c>
      <c r="I196" s="335">
        <f>Size!I109</f>
        <v>2.6224991239759881</v>
      </c>
      <c r="J196" s="344">
        <f>Size!J109</f>
        <v>0.14927165035142709</v>
      </c>
      <c r="K196" s="301">
        <f>Size!K109</f>
        <v>6.0355002499089462E-2</v>
      </c>
      <c r="L196" s="305">
        <f>Size!L109</f>
        <v>30421.982830792665</v>
      </c>
      <c r="M196" s="291">
        <f>Size!M109</f>
        <v>5170.7701015996936</v>
      </c>
      <c r="N196" s="280">
        <f>Size!N109</f>
        <v>0.20477313929646465</v>
      </c>
      <c r="O196" s="295">
        <f>Size!O109</f>
        <v>3867.0014493465424</v>
      </c>
      <c r="P196" s="288">
        <f>Size!P109</f>
        <v>462.98467969894409</v>
      </c>
      <c r="Q196" s="280">
        <f>Size!Q109</f>
        <v>0.13601128050461242</v>
      </c>
    </row>
    <row r="197" spans="2:17" x14ac:dyDescent="0.2">
      <c r="B197" s="460"/>
      <c r="C197" s="49" t="s">
        <v>179</v>
      </c>
      <c r="D197" s="58">
        <f>Size!D110</f>
        <v>10354.51774379611</v>
      </c>
      <c r="E197" s="288">
        <f>Size!E110</f>
        <v>6039.339025400579</v>
      </c>
      <c r="F197" s="290">
        <f>Size!F110</f>
        <v>1.3995571028506844</v>
      </c>
      <c r="G197" s="344">
        <f>Size!G110</f>
        <v>6.5144160409203733E-2</v>
      </c>
      <c r="H197" s="379">
        <f>Size!H110</f>
        <v>3.9181532837140806E-2</v>
      </c>
      <c r="I197" s="335">
        <f>Size!I110</f>
        <v>2.0153544684467319</v>
      </c>
      <c r="J197" s="344">
        <f>Size!J110</f>
        <v>-4.7165773295840374E-2</v>
      </c>
      <c r="K197" s="301">
        <f>Size!K110</f>
        <v>-2.2868029288280429E-2</v>
      </c>
      <c r="L197" s="305">
        <f>Size!L110</f>
        <v>20868.023603570462</v>
      </c>
      <c r="M197" s="291">
        <f>Size!M110</f>
        <v>11967.880150142908</v>
      </c>
      <c r="N197" s="280">
        <f>Size!N110</f>
        <v>1.3446839607437935</v>
      </c>
      <c r="O197" s="295">
        <f>Size!O110</f>
        <v>2951.0824191570282</v>
      </c>
      <c r="P197" s="288">
        <f>Size!P110</f>
        <v>1723.1267091035843</v>
      </c>
      <c r="Q197" s="280">
        <f>Size!Q110</f>
        <v>1.40324825642823</v>
      </c>
    </row>
    <row r="198" spans="2:17" x14ac:dyDescent="0.2">
      <c r="B198" s="460"/>
      <c r="C198" s="49" t="s">
        <v>180</v>
      </c>
      <c r="D198" s="58">
        <f>Size!D111</f>
        <v>831490.25524392305</v>
      </c>
      <c r="E198" s="288">
        <f>Size!E111</f>
        <v>28348.51700016018</v>
      </c>
      <c r="F198" s="290">
        <f>Size!F111</f>
        <v>3.5297028718928411E-2</v>
      </c>
      <c r="G198" s="344">
        <f>Size!G111</f>
        <v>5.2312175136069259</v>
      </c>
      <c r="H198" s="379">
        <f>Size!H111</f>
        <v>0.39904920764273566</v>
      </c>
      <c r="I198" s="335">
        <f>Size!I111</f>
        <v>1.6517070124729842</v>
      </c>
      <c r="J198" s="344">
        <f>Size!J111</f>
        <v>-5.2565268530282427E-3</v>
      </c>
      <c r="K198" s="301">
        <f>Size!K111</f>
        <v>-3.1723853472155404E-3</v>
      </c>
      <c r="L198" s="305">
        <f>Size!L111</f>
        <v>1373378.2853893393</v>
      </c>
      <c r="M198" s="291">
        <f>Size!M111</f>
        <v>42601.708208508091</v>
      </c>
      <c r="N198" s="280">
        <f>Size!N111</f>
        <v>3.2012667595004721E-2</v>
      </c>
      <c r="O198" s="295">
        <f>Size!O111</f>
        <v>207622.93861843913</v>
      </c>
      <c r="P198" s="288">
        <f>Size!P111</f>
        <v>7651.0048494791263</v>
      </c>
      <c r="Q198" s="280">
        <f>Size!Q111</f>
        <v>3.8260393372596013E-2</v>
      </c>
    </row>
    <row r="199" spans="2:17" x14ac:dyDescent="0.2">
      <c r="B199" s="460"/>
      <c r="C199" s="49" t="s">
        <v>181</v>
      </c>
      <c r="D199" s="58">
        <f>Size!D112</f>
        <v>3945053.2871401473</v>
      </c>
      <c r="E199" s="288">
        <f>Size!E112</f>
        <v>-719755.1409265385</v>
      </c>
      <c r="F199" s="290">
        <f>Size!F112</f>
        <v>-0.15429468369933438</v>
      </c>
      <c r="G199" s="344">
        <f>Size!G112</f>
        <v>24.819812039463994</v>
      </c>
      <c r="H199" s="379">
        <f>Size!H112</f>
        <v>-3.2463914289167981</v>
      </c>
      <c r="I199" s="335">
        <f>Size!I112</f>
        <v>3.9643531106794261</v>
      </c>
      <c r="J199" s="344">
        <f>Size!J112</f>
        <v>0.21158457896161487</v>
      </c>
      <c r="K199" s="301">
        <f>Size!K112</f>
        <v>5.6380929751817938E-2</v>
      </c>
      <c r="L199" s="305">
        <f>Size!L112</f>
        <v>15639584.270670138</v>
      </c>
      <c r="M199" s="291">
        <f>Size!M112</f>
        <v>-1866362.0046705492</v>
      </c>
      <c r="N199" s="280">
        <f>Size!N112</f>
        <v>-0.10661303167024756</v>
      </c>
      <c r="O199" s="295">
        <f>Size!O112</f>
        <v>4115471.2754856674</v>
      </c>
      <c r="P199" s="288">
        <f>Size!P112</f>
        <v>-836069.67564785853</v>
      </c>
      <c r="Q199" s="280">
        <f>Size!Q112</f>
        <v>-0.1688504010971498</v>
      </c>
    </row>
    <row r="200" spans="2:17" ht="15.75" thickBot="1" x14ac:dyDescent="0.25">
      <c r="B200" s="460"/>
      <c r="C200" s="52" t="s">
        <v>182</v>
      </c>
      <c r="D200" s="307">
        <f>Size!D113</f>
        <v>152003.8405880928</v>
      </c>
      <c r="E200" s="308">
        <f>Size!E113</f>
        <v>45765.134955401969</v>
      </c>
      <c r="F200" s="328">
        <f>Size!F113</f>
        <v>0.43077647344114034</v>
      </c>
      <c r="G200" s="345">
        <f>Size!G113</f>
        <v>0.95631325563362068</v>
      </c>
      <c r="H200" s="380">
        <f>Size!H113</f>
        <v>0.31711934778427386</v>
      </c>
      <c r="I200" s="336">
        <f>Size!I113</f>
        <v>0.92369382772425113</v>
      </c>
      <c r="J200" s="345">
        <f>Size!J113</f>
        <v>1.9643086818161293E-2</v>
      </c>
      <c r="K200" s="353">
        <f>Size!K113</f>
        <v>2.1727858768716787E-2</v>
      </c>
      <c r="L200" s="359">
        <f>Size!L113</f>
        <v>140405.00934160233</v>
      </c>
      <c r="M200" s="371">
        <f>Size!M113</f>
        <v>44359.828801464202</v>
      </c>
      <c r="N200" s="365">
        <f>Size!N113</f>
        <v>0.46186418258567213</v>
      </c>
      <c r="O200" s="309">
        <f>Size!O113</f>
        <v>25333.973431348801</v>
      </c>
      <c r="P200" s="308">
        <f>Size!P113</f>
        <v>7627.5224925669972</v>
      </c>
      <c r="Q200" s="365">
        <f>Size!Q113</f>
        <v>0.43077647344114051</v>
      </c>
    </row>
    <row r="201" spans="2:17" x14ac:dyDescent="0.2">
      <c r="B201" s="459" t="s">
        <v>24</v>
      </c>
      <c r="C201" s="55" t="s">
        <v>457</v>
      </c>
      <c r="D201" s="317">
        <f>Organic!D37</f>
        <v>27875.337212443352</v>
      </c>
      <c r="E201" s="54">
        <f>Organic!E37</f>
        <v>10620.098571419716</v>
      </c>
      <c r="F201" s="332">
        <f>Organic!F37</f>
        <v>0.61547097622694469</v>
      </c>
      <c r="G201" s="350">
        <f>Organic!G37</f>
        <v>0.17537421671965925</v>
      </c>
      <c r="H201" s="385">
        <f>Organic!H37</f>
        <v>7.1556654634875455E-2</v>
      </c>
      <c r="I201" s="341">
        <f>Organic!I37</f>
        <v>5.4523433654361835</v>
      </c>
      <c r="J201" s="350">
        <f>Organic!J37</f>
        <v>8.5826580620852688E-2</v>
      </c>
      <c r="K201" s="357">
        <f>Organic!K37</f>
        <v>1.5992977207059288E-2</v>
      </c>
      <c r="L201" s="363">
        <f>Organic!L37</f>
        <v>151985.90990956186</v>
      </c>
      <c r="M201" s="375">
        <f>Organic!M37</f>
        <v>59385.382116514433</v>
      </c>
      <c r="N201" s="369">
        <f>Organic!N37</f>
        <v>0.64130716672840793</v>
      </c>
      <c r="O201" s="53">
        <f>Organic!O37</f>
        <v>24414.743107199669</v>
      </c>
      <c r="P201" s="54">
        <f>Organic!P37</f>
        <v>7964.1496433019638</v>
      </c>
      <c r="Q201" s="369">
        <f>Organic!Q37</f>
        <v>0.48412536974912185</v>
      </c>
    </row>
    <row r="202" spans="2:17" ht="15.75" thickBot="1" x14ac:dyDescent="0.25">
      <c r="B202" s="461"/>
      <c r="C202" s="56" t="s">
        <v>458</v>
      </c>
      <c r="D202" s="318">
        <f>Organic!D38</f>
        <v>15866899.695198901</v>
      </c>
      <c r="E202" s="48">
        <f>Organic!E38</f>
        <v>-736576.94862515293</v>
      </c>
      <c r="F202" s="333">
        <f>Organic!F38</f>
        <v>-4.4362814151886393E-2</v>
      </c>
      <c r="G202" s="351">
        <f>Organic!G38</f>
        <v>99.824625783280368</v>
      </c>
      <c r="H202" s="386">
        <f>Organic!H38</f>
        <v>-7.155665463484695E-2</v>
      </c>
      <c r="I202" s="342">
        <f>Organic!I38</f>
        <v>2.6029786381327868</v>
      </c>
      <c r="J202" s="351">
        <f>Organic!J38</f>
        <v>2.1571097150976382E-2</v>
      </c>
      <c r="K202" s="358">
        <f>Organic!K38</f>
        <v>8.3563315007486368E-3</v>
      </c>
      <c r="L202" s="364">
        <f>Organic!L38</f>
        <v>41301200.959998369</v>
      </c>
      <c r="M202" s="376">
        <f>Organic!M38</f>
        <v>-1559138.8548844084</v>
      </c>
      <c r="N202" s="370">
        <f>Organic!N38</f>
        <v>-3.6377193032497021E-2</v>
      </c>
      <c r="O202" s="47">
        <f>Organic!O38</f>
        <v>9805332.638273403</v>
      </c>
      <c r="P202" s="48">
        <f>Organic!P38</f>
        <v>-872224.74181806482</v>
      </c>
      <c r="Q202" s="370">
        <f>Organic!Q38</f>
        <v>-8.1687666080291585E-2</v>
      </c>
    </row>
    <row r="203" spans="2:17" x14ac:dyDescent="0.2">
      <c r="B203" s="459" t="s">
        <v>281</v>
      </c>
      <c r="C203" s="44" t="s">
        <v>463</v>
      </c>
      <c r="D203" s="57">
        <f>Form!D37</f>
        <v>2040106.2516805721</v>
      </c>
      <c r="E203" s="46">
        <f>Form!E37</f>
        <v>353732.19341910188</v>
      </c>
      <c r="F203" s="278">
        <f>Form!F37</f>
        <v>0.20975903399734114</v>
      </c>
      <c r="G203" s="390">
        <f>Form!G37</f>
        <v>12.835074718079067</v>
      </c>
      <c r="H203" s="391">
        <f>Form!H37</f>
        <v>2.6888665355104084</v>
      </c>
      <c r="I203" s="392">
        <f>Form!I37</f>
        <v>1.9266116121517283</v>
      </c>
      <c r="J203" s="390">
        <f>Form!J37</f>
        <v>-8.7442582387914136E-2</v>
      </c>
      <c r="K203" s="393">
        <f>Form!K37</f>
        <v>-4.3416201324166015E-2</v>
      </c>
      <c r="L203" s="394">
        <f>Form!L37</f>
        <v>3930492.3945111264</v>
      </c>
      <c r="M203" s="277">
        <f>Form!M37</f>
        <v>534043.64890677342</v>
      </c>
      <c r="N203" s="279">
        <f>Form!N37</f>
        <v>0.15723589222358408</v>
      </c>
      <c r="O203" s="45">
        <f>Form!O37</f>
        <v>974337.25994398061</v>
      </c>
      <c r="P203" s="46">
        <f>Form!P37</f>
        <v>36597.199538230896</v>
      </c>
      <c r="Q203" s="279">
        <f>Form!Q37</f>
        <v>3.9027019409190747E-2</v>
      </c>
    </row>
    <row r="204" spans="2:17" ht="15.75" thickBot="1" x14ac:dyDescent="0.25">
      <c r="B204" s="461"/>
      <c r="C204" s="52" t="s">
        <v>169</v>
      </c>
      <c r="D204" s="61">
        <f>Form!D38</f>
        <v>13854668.780730769</v>
      </c>
      <c r="E204" s="51">
        <f>Form!E38</f>
        <v>-1079689.0434728414</v>
      </c>
      <c r="F204" s="274">
        <f>Form!F38</f>
        <v>-7.2295645797573277E-2</v>
      </c>
      <c r="G204" s="378">
        <f>Form!G38</f>
        <v>87.164925281920929</v>
      </c>
      <c r="H204" s="388">
        <f>Form!H38</f>
        <v>-2.6888665355103996</v>
      </c>
      <c r="I204" s="377">
        <f>Form!I38</f>
        <v>2.7083068580884304</v>
      </c>
      <c r="J204" s="378">
        <f>Form!J38</f>
        <v>5.9616364482896866E-2</v>
      </c>
      <c r="K204" s="302">
        <f>Form!K38</f>
        <v>2.2507863650669129E-2</v>
      </c>
      <c r="L204" s="306">
        <f>Form!L38</f>
        <v>37522694.475396812</v>
      </c>
      <c r="M204" s="275">
        <f>Form!M38</f>
        <v>-2033797.121674709</v>
      </c>
      <c r="N204" s="281">
        <f>Form!N38</f>
        <v>-5.1415002685053009E-2</v>
      </c>
      <c r="O204" s="50">
        <f>Form!O38</f>
        <v>8855410.1214366183</v>
      </c>
      <c r="P204" s="51">
        <f>Form!P38</f>
        <v>-900857.79171300307</v>
      </c>
      <c r="Q204" s="281">
        <f>Form!Q38</f>
        <v>-9.2336311357216372E-2</v>
      </c>
    </row>
    <row r="205" spans="2:17" x14ac:dyDescent="0.2">
      <c r="B205" s="460" t="s">
        <v>283</v>
      </c>
      <c r="C205" s="44" t="s">
        <v>37</v>
      </c>
      <c r="D205" s="269">
        <f>'Package Type'!D121</f>
        <v>275528.71084891679</v>
      </c>
      <c r="E205" s="63">
        <f>'Package Type'!E121</f>
        <v>-38206.850246136193</v>
      </c>
      <c r="F205" s="334">
        <f>'Package Type'!F121</f>
        <v>-0.1217804258872669</v>
      </c>
      <c r="G205" s="352">
        <f>'Package Type'!G121</f>
        <v>1.733454611890265</v>
      </c>
      <c r="H205" s="387">
        <f>'Package Type'!H121</f>
        <v>-0.1541611881458631</v>
      </c>
      <c r="I205" s="343">
        <f>'Package Type'!I121</f>
        <v>8.2727345220904986</v>
      </c>
      <c r="J205" s="352">
        <f>'Package Type'!J121</f>
        <v>0.24799651498287112</v>
      </c>
      <c r="K205" s="320">
        <f>'Package Type'!K121</f>
        <v>3.090400144692786E-2</v>
      </c>
      <c r="L205" s="321">
        <f>'Package Type'!L121</f>
        <v>2279375.8780669249</v>
      </c>
      <c r="M205" s="322">
        <f>'Package Type'!M121</f>
        <v>-238269.80323378416</v>
      </c>
      <c r="N205" s="323">
        <f>'Package Type'!N121</f>
        <v>-9.4639926898166679E-2</v>
      </c>
      <c r="O205" s="62">
        <f>'Package Type'!O121</f>
        <v>481646.48616771284</v>
      </c>
      <c r="P205" s="63">
        <f>'Package Type'!P121</f>
        <v>-72987.787011517677</v>
      </c>
      <c r="Q205" s="323">
        <f>'Package Type'!Q121</f>
        <v>-0.13159624376103352</v>
      </c>
    </row>
    <row r="206" spans="2:17" x14ac:dyDescent="0.2">
      <c r="B206" s="460"/>
      <c r="C206" s="49" t="s">
        <v>170</v>
      </c>
      <c r="D206" s="58">
        <f>'Package Type'!D122</f>
        <v>1172701.6170797257</v>
      </c>
      <c r="E206" s="288">
        <f>'Package Type'!E122</f>
        <v>-160970.22624842916</v>
      </c>
      <c r="F206" s="290">
        <f>'Package Type'!F122</f>
        <v>-0.12069702682387802</v>
      </c>
      <c r="G206" s="344">
        <f>'Package Type'!G122</f>
        <v>7.3779063540594141</v>
      </c>
      <c r="H206" s="379">
        <f>'Package Type'!H122</f>
        <v>-0.64623995164679116</v>
      </c>
      <c r="I206" s="335">
        <f>'Package Type'!I122</f>
        <v>1.5435181825130615</v>
      </c>
      <c r="J206" s="344">
        <f>'Package Type'!J122</f>
        <v>6.5733320408047691E-2</v>
      </c>
      <c r="K206" s="301">
        <f>'Package Type'!K122</f>
        <v>4.4480981023458724E-2</v>
      </c>
      <c r="L206" s="305">
        <f>'Package Type'!L122</f>
        <v>1810086.2686250266</v>
      </c>
      <c r="M206" s="291">
        <f>'Package Type'!M122</f>
        <v>-160793.79246101039</v>
      </c>
      <c r="N206" s="280">
        <f>'Package Type'!N122</f>
        <v>-8.1584767960160051E-2</v>
      </c>
      <c r="O206" s="295">
        <f>'Package Type'!O122</f>
        <v>581413.49673967727</v>
      </c>
      <c r="P206" s="288">
        <f>'Package Type'!P122</f>
        <v>-78958.4281996754</v>
      </c>
      <c r="Q206" s="280">
        <f>'Package Type'!Q122</f>
        <v>-0.11956660363313719</v>
      </c>
    </row>
    <row r="207" spans="2:17" x14ac:dyDescent="0.2">
      <c r="B207" s="460"/>
      <c r="C207" s="49" t="s">
        <v>171</v>
      </c>
      <c r="D207" s="58">
        <f>'Package Type'!D123</f>
        <v>8536225.9160261303</v>
      </c>
      <c r="E207" s="288">
        <f>'Package Type'!E123</f>
        <v>-806170.36865228787</v>
      </c>
      <c r="F207" s="290">
        <f>'Package Type'!F123</f>
        <v>-8.6291604860993937E-2</v>
      </c>
      <c r="G207" s="344">
        <f>'Package Type'!G123</f>
        <v>53.704603548145521</v>
      </c>
      <c r="H207" s="379">
        <f>'Package Type'!H123</f>
        <v>-2.5046918712377533</v>
      </c>
      <c r="I207" s="335">
        <f>'Package Type'!I123</f>
        <v>2.3317930691194997</v>
      </c>
      <c r="J207" s="344">
        <f>'Package Type'!J123</f>
        <v>3.5813839739092135E-2</v>
      </c>
      <c r="K207" s="301">
        <f>'Package Type'!K123</f>
        <v>1.5598503366581784E-2</v>
      </c>
      <c r="L207" s="305">
        <f>'Package Type'!L123</f>
        <v>19904712.427427985</v>
      </c>
      <c r="M207" s="291">
        <f>'Package Type'!M123</f>
        <v>-1545235.3948343508</v>
      </c>
      <c r="N207" s="280">
        <f>'Package Type'!N123</f>
        <v>-7.2039121383343965E-2</v>
      </c>
      <c r="O207" s="295">
        <f>'Package Type'!O123</f>
        <v>5010520.539747674</v>
      </c>
      <c r="P207" s="288">
        <f>'Package Type'!P123</f>
        <v>-726721.32452265546</v>
      </c>
      <c r="Q207" s="280">
        <f>'Package Type'!Q123</f>
        <v>-0.12666736765072409</v>
      </c>
    </row>
    <row r="208" spans="2:17" ht="15" customHeight="1" x14ac:dyDescent="0.2">
      <c r="B208" s="460"/>
      <c r="C208" s="49" t="s">
        <v>172</v>
      </c>
      <c r="D208" s="58">
        <f>'Package Type'!D124</f>
        <v>1215580.0191935301</v>
      </c>
      <c r="E208" s="288">
        <f>'Package Type'!E124</f>
        <v>620645.26703141932</v>
      </c>
      <c r="F208" s="290">
        <f>'Package Type'!F124</f>
        <v>1.0432156884025878</v>
      </c>
      <c r="G208" s="344">
        <f>'Package Type'!G124</f>
        <v>7.6476704874074493</v>
      </c>
      <c r="H208" s="379">
        <f>'Package Type'!H124</f>
        <v>4.0681966328910377</v>
      </c>
      <c r="I208" s="335">
        <f>'Package Type'!I124</f>
        <v>1.8112935649174613</v>
      </c>
      <c r="J208" s="344">
        <f>'Package Type'!J124</f>
        <v>1.6598119540758516E-2</v>
      </c>
      <c r="K208" s="301">
        <f>'Package Type'!K124</f>
        <v>9.2484324198385676E-3</v>
      </c>
      <c r="L208" s="305">
        <f>'Package Type'!L124</f>
        <v>2201772.2664074851</v>
      </c>
      <c r="M208" s="291">
        <f>'Package Type'!M124</f>
        <v>1134045.5764058274</v>
      </c>
      <c r="N208" s="280">
        <f>'Package Type'!N124</f>
        <v>1.062112230615933</v>
      </c>
      <c r="O208" s="295">
        <f>'Package Type'!O124</f>
        <v>607790.51685678959</v>
      </c>
      <c r="P208" s="288">
        <f>'Package Type'!P124</f>
        <v>310323.14077573421</v>
      </c>
      <c r="Q208" s="280">
        <f>'Package Type'!Q124</f>
        <v>1.0432173936653</v>
      </c>
    </row>
    <row r="209" spans="1:20" x14ac:dyDescent="0.2">
      <c r="B209" s="460"/>
      <c r="C209" s="49" t="s">
        <v>173</v>
      </c>
      <c r="D209" s="58">
        <f>'Package Type'!D125</f>
        <v>6969.7362688779831</v>
      </c>
      <c r="E209" s="288">
        <f>'Package Type'!E125</f>
        <v>505.51476788520813</v>
      </c>
      <c r="F209" s="290">
        <f>'Package Type'!F125</f>
        <v>7.8201956385246268E-2</v>
      </c>
      <c r="G209" s="344">
        <f>'Package Type'!G125</f>
        <v>4.3849228785345244E-2</v>
      </c>
      <c r="H209" s="379">
        <f>'Package Type'!H125</f>
        <v>4.9567086081047443E-3</v>
      </c>
      <c r="I209" s="335">
        <f>'Package Type'!I125</f>
        <v>3.59014317134845</v>
      </c>
      <c r="J209" s="344">
        <f>'Package Type'!J125</f>
        <v>-1.0871880349793792</v>
      </c>
      <c r="K209" s="301">
        <f>'Package Type'!K125</f>
        <v>-0.23243768444461518</v>
      </c>
      <c r="L209" s="305">
        <f>'Package Type'!L125</f>
        <v>25022.351071811914</v>
      </c>
      <c r="M209" s="291">
        <f>'Package Type'!M125</f>
        <v>-5212.953879396915</v>
      </c>
      <c r="N209" s="280">
        <f>'Package Type'!N125</f>
        <v>-0.17241280972059445</v>
      </c>
      <c r="O209" s="295">
        <f>'Package Type'!O125</f>
        <v>7394.664907336235</v>
      </c>
      <c r="P209" s="288">
        <f>'Package Type'!P125</f>
        <v>251.61730694770813</v>
      </c>
      <c r="Q209" s="280">
        <f>'Package Type'!Q125</f>
        <v>3.522548371846522E-2</v>
      </c>
    </row>
    <row r="210" spans="1:20" x14ac:dyDescent="0.2">
      <c r="B210" s="460"/>
      <c r="C210" s="49" t="s">
        <v>174</v>
      </c>
      <c r="D210" s="58">
        <f>'Package Type'!D126</f>
        <v>4687636.1134499433</v>
      </c>
      <c r="E210" s="288">
        <f>'Package Type'!E126</f>
        <v>-341544.65024036448</v>
      </c>
      <c r="F210" s="290">
        <f>'Package Type'!F126</f>
        <v>-6.7912581847574344E-2</v>
      </c>
      <c r="G210" s="344">
        <f>'Package Type'!G126</f>
        <v>29.491679522933126</v>
      </c>
      <c r="H210" s="379">
        <f>'Package Type'!H126</f>
        <v>-0.76680006301163317</v>
      </c>
      <c r="I210" s="335">
        <f>'Package Type'!I126</f>
        <v>3.2493464553265667</v>
      </c>
      <c r="J210" s="344">
        <f>'Package Type'!J126</f>
        <v>8.4758247472681347E-2</v>
      </c>
      <c r="K210" s="301">
        <f>'Package Type'!K126</f>
        <v>2.6783341751172571E-2</v>
      </c>
      <c r="L210" s="305">
        <f>'Package Type'!L126</f>
        <v>15231753.789099377</v>
      </c>
      <c r="M210" s="291">
        <f>'Package Type'!M126</f>
        <v>-683532.35084056854</v>
      </c>
      <c r="N210" s="280">
        <f>'Package Type'!N126</f>
        <v>-4.2948165985229832E-2</v>
      </c>
      <c r="O210" s="295">
        <f>'Package Type'!O126</f>
        <v>3140848.7574171904</v>
      </c>
      <c r="P210" s="288">
        <f>'Package Type'!P126</f>
        <v>-295951.2573272977</v>
      </c>
      <c r="Q210" s="280">
        <f>'Package Type'!Q126</f>
        <v>-8.6112446478588733E-2</v>
      </c>
    </row>
    <row r="211" spans="1:20" x14ac:dyDescent="0.2">
      <c r="B211" s="460"/>
      <c r="C211" s="49" t="s">
        <v>175</v>
      </c>
      <c r="D211" s="58">
        <f>'Package Type'!D127</f>
        <v>0</v>
      </c>
      <c r="E211" s="288">
        <f>'Package Type'!E127</f>
        <v>0</v>
      </c>
      <c r="F211" s="290">
        <f>'Package Type'!F127</f>
        <v>0</v>
      </c>
      <c r="G211" s="344">
        <f>'Package Type'!G127</f>
        <v>0</v>
      </c>
      <c r="H211" s="379">
        <f>'Package Type'!H127</f>
        <v>0</v>
      </c>
      <c r="I211" s="335">
        <f>'Package Type'!I127</f>
        <v>0</v>
      </c>
      <c r="J211" s="344">
        <f>'Package Type'!J127</f>
        <v>0</v>
      </c>
      <c r="K211" s="301">
        <f>'Package Type'!K127</f>
        <v>0</v>
      </c>
      <c r="L211" s="305">
        <f>'Package Type'!L127</f>
        <v>0</v>
      </c>
      <c r="M211" s="291">
        <f>'Package Type'!M127</f>
        <v>0</v>
      </c>
      <c r="N211" s="280">
        <f>'Package Type'!N127</f>
        <v>0</v>
      </c>
      <c r="O211" s="295">
        <f>'Package Type'!O127</f>
        <v>0</v>
      </c>
      <c r="P211" s="288">
        <f>'Package Type'!P127</f>
        <v>0</v>
      </c>
      <c r="Q211" s="280">
        <f>'Package Type'!Q127</f>
        <v>0</v>
      </c>
      <c r="T211" s="60"/>
    </row>
    <row r="212" spans="1:20" ht="15.75" thickBot="1" x14ac:dyDescent="0.25">
      <c r="B212" s="460"/>
      <c r="C212" s="52" t="s">
        <v>176</v>
      </c>
      <c r="D212" s="307">
        <f>'Package Type'!D128</f>
        <v>132.9195442199707</v>
      </c>
      <c r="E212" s="308">
        <f>'Package Type'!E128</f>
        <v>-215.53646582365036</v>
      </c>
      <c r="F212" s="328">
        <f>'Package Type'!F128</f>
        <v>-0.61854713252518922</v>
      </c>
      <c r="G212" s="345">
        <f>'Package Type'!G128</f>
        <v>8.3624677888760233E-4</v>
      </c>
      <c r="H212" s="380">
        <f>'Package Type'!H128</f>
        <v>-1.260267457114503E-3</v>
      </c>
      <c r="I212" s="336">
        <f>'Package Type'!I128</f>
        <v>3.49</v>
      </c>
      <c r="J212" s="345">
        <f>'Package Type'!J128</f>
        <v>-7.265361596650699E-3</v>
      </c>
      <c r="K212" s="353">
        <f>'Package Type'!K128</f>
        <v>-2.0774407559779082E-3</v>
      </c>
      <c r="L212" s="359">
        <f>'Package Type'!L128</f>
        <v>463.88920932769776</v>
      </c>
      <c r="M212" s="371">
        <f>'Package Type'!M128</f>
        <v>-754.75392463803291</v>
      </c>
      <c r="N212" s="365">
        <f>'Package Type'!N128</f>
        <v>-0.61933957825856611</v>
      </c>
      <c r="O212" s="309">
        <f>'Package Type'!O128</f>
        <v>132.9195442199707</v>
      </c>
      <c r="P212" s="308">
        <f>'Package Type'!P128</f>
        <v>-216.55319631099701</v>
      </c>
      <c r="Q212" s="365">
        <f>'Package Type'!Q128</f>
        <v>-0.61965690366000847</v>
      </c>
    </row>
    <row r="213" spans="1:20" ht="15.6" customHeight="1" thickBot="1" x14ac:dyDescent="0.25">
      <c r="B213" s="459" t="s">
        <v>284</v>
      </c>
      <c r="C213" s="261" t="s">
        <v>44</v>
      </c>
      <c r="D213" s="270">
        <f>'Sugar Content'!D65</f>
        <v>15894775.032411342</v>
      </c>
      <c r="E213" s="271">
        <f>'Sugar Content'!E65</f>
        <v>-725956.8500537388</v>
      </c>
      <c r="F213" s="282">
        <f>'Sugar Content'!F65</f>
        <v>-4.3677790796903794E-2</v>
      </c>
      <c r="G213" s="346">
        <f>'Sugar Content'!G65</f>
        <v>100</v>
      </c>
      <c r="H213" s="381">
        <f>'Sugar Content'!H65</f>
        <v>-2.8421709430404007E-14</v>
      </c>
      <c r="I213" s="337">
        <f>'Sugar Content'!I65</f>
        <v>2.6079756892047827</v>
      </c>
      <c r="J213" s="346">
        <f>'Sugar Content'!J65</f>
        <v>2.3676715704626261E-2</v>
      </c>
      <c r="K213" s="325">
        <f>'Sugar Content'!K65</f>
        <v>9.1617556433722849E-3</v>
      </c>
      <c r="L213" s="326">
        <f>'Sugar Content'!L65</f>
        <v>41453186.869907945</v>
      </c>
      <c r="M213" s="283">
        <f>'Sugar Content'!M65</f>
        <v>-1499753.4727678895</v>
      </c>
      <c r="N213" s="285">
        <f>'Sugar Content'!N65</f>
        <v>-3.4916200399855081E-2</v>
      </c>
      <c r="O213" s="313">
        <f>'Sugar Content'!O65</f>
        <v>9829747.3813806009</v>
      </c>
      <c r="P213" s="271">
        <f>'Sugar Content'!P65</f>
        <v>-864260.59217476286</v>
      </c>
      <c r="Q213" s="327">
        <f>'Sugar Content'!Q65</f>
        <v>-8.0817275834462285E-2</v>
      </c>
    </row>
    <row r="214" spans="1:20" ht="15.6" customHeight="1" x14ac:dyDescent="0.2">
      <c r="B214" s="473"/>
      <c r="C214" s="44" t="s">
        <v>33</v>
      </c>
      <c r="D214" s="269">
        <f>'Sugar Content'!D66</f>
        <v>15842203.077513613</v>
      </c>
      <c r="E214" s="63">
        <f>'Sugar Content'!E66</f>
        <v>-749346.28239830397</v>
      </c>
      <c r="F214" s="319">
        <f>'Sugar Content'!F66</f>
        <v>-4.5164334333287495E-2</v>
      </c>
      <c r="G214" s="352">
        <f>'Sugar Content'!G66</f>
        <v>99.669250085071809</v>
      </c>
      <c r="H214" s="387">
        <f>'Sugar Content'!H66</f>
        <v>-0.15517086847266626</v>
      </c>
      <c r="I214" s="343">
        <f>'Sugar Content'!I66</f>
        <v>2.6069235657397809</v>
      </c>
      <c r="J214" s="352">
        <f>'Sugar Content'!J66</f>
        <v>2.30614799577471E-2</v>
      </c>
      <c r="K214" s="320">
        <f>'Sugar Content'!K66</f>
        <v>8.9251977048795516E-3</v>
      </c>
      <c r="L214" s="321">
        <f>'Sugar Content'!L66</f>
        <v>41299412.536005519</v>
      </c>
      <c r="M214" s="322">
        <f>'Sugar Content'!M66</f>
        <v>-1570862.7994520515</v>
      </c>
      <c r="N214" s="323">
        <f>'Sugar Content'!N66</f>
        <v>-3.6642237241541732E-2</v>
      </c>
      <c r="O214" s="62">
        <f>'Sugar Content'!O66</f>
        <v>9802451.6387955379</v>
      </c>
      <c r="P214" s="63">
        <f>'Sugar Content'!P66</f>
        <v>-876835.61342441477</v>
      </c>
      <c r="Q214" s="324">
        <f>'Sugar Content'!Q66</f>
        <v>-8.2106192362429706E-2</v>
      </c>
    </row>
    <row r="215" spans="1:20" ht="15.6" customHeight="1" x14ac:dyDescent="0.2">
      <c r="B215" s="473"/>
      <c r="C215" s="49" t="s">
        <v>459</v>
      </c>
      <c r="D215" s="58">
        <f>'Sugar Content'!D67</f>
        <v>52570.940377679268</v>
      </c>
      <c r="E215" s="288">
        <f>'Sugar Content'!E67</f>
        <v>23404.340356360641</v>
      </c>
      <c r="F215" s="289">
        <f>'Sugar Content'!F67</f>
        <v>0.80243636005752472</v>
      </c>
      <c r="G215" s="344">
        <f>'Sugar Content'!G67</f>
        <v>0.33074353220149927</v>
      </c>
      <c r="H215" s="379">
        <f>'Sugar Content'!H67</f>
        <v>0.15526028496802768</v>
      </c>
      <c r="I215" s="335">
        <f>'Sugar Content'!I67</f>
        <v>2.9250092877685723</v>
      </c>
      <c r="J215" s="344">
        <f>'Sugar Content'!J67</f>
        <v>9.1863096342736483E-2</v>
      </c>
      <c r="K215" s="301">
        <f>'Sugar Content'!K67</f>
        <v>3.2424410932534543E-2</v>
      </c>
      <c r="L215" s="305">
        <f>'Sugar Content'!L67</f>
        <v>153770.48887143971</v>
      </c>
      <c r="M215" s="291">
        <f>'Sugar Content'!M67</f>
        <v>71137.247104200142</v>
      </c>
      <c r="N215" s="280">
        <f>'Sugar Content'!N67</f>
        <v>0.86087929727577162</v>
      </c>
      <c r="O215" s="295">
        <f>'Sugar Content'!O67</f>
        <v>27294.728065013885</v>
      </c>
      <c r="P215" s="288">
        <f>'Sugar Content'!P67</f>
        <v>12581.967995524406</v>
      </c>
      <c r="Q215" s="272">
        <f>'Sugar Content'!Q67</f>
        <v>0.85517387193829164</v>
      </c>
    </row>
    <row r="216" spans="1:20" ht="15.6" customHeight="1" thickBot="1" x14ac:dyDescent="0.25">
      <c r="B216" s="474"/>
      <c r="C216" s="52" t="s">
        <v>460</v>
      </c>
      <c r="D216" s="61">
        <f>'Sugar Content'!D68</f>
        <v>1.0145200490951538</v>
      </c>
      <c r="E216" s="51">
        <f>'Sugar Content'!E68</f>
        <v>-14.908011794090271</v>
      </c>
      <c r="F216" s="273">
        <f>'Sugar Content'!F68</f>
        <v>-0.93628399936098405</v>
      </c>
      <c r="G216" s="378">
        <f>'Sugar Content'!G68</f>
        <v>6.3827266949448885E-6</v>
      </c>
      <c r="H216" s="388">
        <f>'Sugar Content'!H68</f>
        <v>-8.9416495359673188E-5</v>
      </c>
      <c r="I216" s="377">
        <f>'Sugar Content'!I68</f>
        <v>3.79</v>
      </c>
      <c r="J216" s="378">
        <f>'Sugar Content'!J68</f>
        <v>1.7949999999999999</v>
      </c>
      <c r="K216" s="302">
        <f>'Sugar Content'!K68</f>
        <v>0.89974937343358385</v>
      </c>
      <c r="L216" s="306">
        <f>'Sugar Content'!L68</f>
        <v>3.8450309860706331</v>
      </c>
      <c r="M216" s="275">
        <f>'Sugar Content'!M68</f>
        <v>-27.920420041084292</v>
      </c>
      <c r="N216" s="281">
        <f>'Sugar Content'!N68</f>
        <v>-0.87895556770833572</v>
      </c>
      <c r="O216" s="50">
        <f>'Sugar Content'!O68</f>
        <v>1.0145200490951538</v>
      </c>
      <c r="P216" s="51">
        <f>'Sugar Content'!P68</f>
        <v>-6.9467458724975586</v>
      </c>
      <c r="Q216" s="276">
        <f>'Sugar Content'!Q68</f>
        <v>-0.87256799872196822</v>
      </c>
    </row>
    <row r="217" spans="1:20" x14ac:dyDescent="0.2">
      <c r="A217" s="71"/>
      <c r="B217" s="72"/>
      <c r="C217" s="77"/>
      <c r="D217" s="73"/>
      <c r="E217" s="73"/>
      <c r="F217" s="74"/>
      <c r="G217" s="75"/>
      <c r="H217" s="75"/>
      <c r="I217" s="76"/>
      <c r="J217" s="76"/>
      <c r="K217" s="74"/>
      <c r="L217" s="73"/>
      <c r="M217" s="73"/>
      <c r="N217" s="74"/>
      <c r="O217" s="73"/>
      <c r="P217" s="73"/>
      <c r="Q217" s="74"/>
    </row>
    <row r="218" spans="1:20" x14ac:dyDescent="0.2">
      <c r="A218" s="71"/>
      <c r="B218" s="72"/>
      <c r="C218" s="77"/>
      <c r="D218" s="73"/>
      <c r="E218" s="73"/>
      <c r="F218" s="74"/>
      <c r="G218" s="75"/>
      <c r="H218" s="75"/>
      <c r="I218" s="76"/>
      <c r="J218" s="76"/>
      <c r="K218" s="74"/>
      <c r="L218" s="73"/>
      <c r="M218" s="73"/>
      <c r="N218" s="74"/>
      <c r="O218" s="73"/>
      <c r="P218" s="73"/>
      <c r="Q218" s="74"/>
    </row>
    <row r="219" spans="1:20" x14ac:dyDescent="0.2">
      <c r="A219" s="71"/>
      <c r="B219" s="72"/>
      <c r="C219" s="77"/>
      <c r="D219" s="73"/>
      <c r="E219" s="73"/>
      <c r="F219" s="74"/>
      <c r="G219" s="75"/>
      <c r="H219" s="75"/>
      <c r="I219" s="76"/>
      <c r="J219" s="76"/>
      <c r="K219" s="74"/>
      <c r="L219" s="73"/>
      <c r="M219" s="73"/>
      <c r="N219" s="74"/>
      <c r="O219" s="73"/>
      <c r="P219" s="73"/>
      <c r="Q219" s="74"/>
    </row>
    <row r="220" spans="1:20" x14ac:dyDescent="0.2">
      <c r="A220" s="71"/>
      <c r="B220" s="72"/>
      <c r="C220" s="77"/>
      <c r="D220" s="73"/>
      <c r="E220" s="73"/>
      <c r="F220" s="74"/>
      <c r="G220" s="75"/>
      <c r="H220" s="75"/>
      <c r="I220" s="76"/>
      <c r="J220" s="76"/>
      <c r="K220" s="74"/>
      <c r="L220" s="73"/>
      <c r="M220" s="73"/>
      <c r="N220" s="74"/>
      <c r="O220" s="73"/>
      <c r="P220" s="73"/>
      <c r="Q220" s="74"/>
    </row>
    <row r="221" spans="1:20" x14ac:dyDescent="0.2">
      <c r="A221" s="71"/>
      <c r="B221" s="72"/>
      <c r="C221" s="77"/>
      <c r="D221" s="73"/>
      <c r="E221" s="73"/>
      <c r="F221" s="74"/>
      <c r="G221" s="75"/>
      <c r="H221" s="75"/>
      <c r="I221" s="76"/>
      <c r="J221" s="76"/>
      <c r="K221" s="74"/>
      <c r="L221" s="73"/>
      <c r="M221" s="73"/>
      <c r="N221" s="74"/>
      <c r="O221" s="73"/>
      <c r="P221" s="73"/>
      <c r="Q221" s="74"/>
    </row>
    <row r="222" spans="1:20" x14ac:dyDescent="0.2">
      <c r="A222" s="71"/>
      <c r="B222" s="72"/>
      <c r="C222" s="77"/>
      <c r="D222" s="73"/>
      <c r="E222" s="73"/>
      <c r="F222" s="74"/>
      <c r="G222" s="75"/>
      <c r="H222" s="75"/>
      <c r="I222" s="76"/>
      <c r="J222" s="76"/>
      <c r="K222" s="74"/>
      <c r="L222" s="73"/>
      <c r="M222" s="73"/>
      <c r="N222" s="74"/>
      <c r="O222" s="73"/>
      <c r="P222" s="73"/>
      <c r="Q222" s="74"/>
    </row>
    <row r="223" spans="1:20" x14ac:dyDescent="0.2">
      <c r="A223" s="71"/>
      <c r="B223" s="72"/>
      <c r="C223" s="77"/>
      <c r="D223" s="73"/>
      <c r="E223" s="73"/>
      <c r="F223" s="74"/>
      <c r="G223" s="75"/>
      <c r="H223" s="75"/>
      <c r="I223" s="76"/>
      <c r="J223" s="76"/>
      <c r="K223" s="74"/>
      <c r="L223" s="73"/>
      <c r="M223" s="73"/>
      <c r="N223" s="74"/>
      <c r="O223" s="73"/>
      <c r="P223" s="73"/>
      <c r="Q223" s="74"/>
    </row>
    <row r="224" spans="1:20" x14ac:dyDescent="0.2">
      <c r="A224" s="71"/>
      <c r="B224" s="72"/>
      <c r="C224" s="77"/>
      <c r="D224" s="73"/>
      <c r="E224" s="73"/>
      <c r="F224" s="74"/>
      <c r="G224" s="75"/>
      <c r="H224" s="75"/>
      <c r="I224" s="76"/>
      <c r="J224" s="76"/>
      <c r="K224" s="74"/>
      <c r="L224" s="73"/>
      <c r="M224" s="73"/>
      <c r="N224" s="74"/>
      <c r="O224" s="73"/>
      <c r="P224" s="73"/>
      <c r="Q224" s="74"/>
    </row>
    <row r="225" spans="1:17" x14ac:dyDescent="0.2">
      <c r="A225" s="71"/>
      <c r="B225" s="72"/>
      <c r="C225" s="77"/>
      <c r="D225" s="73"/>
      <c r="E225" s="73"/>
      <c r="F225" s="74"/>
      <c r="G225" s="75"/>
      <c r="H225" s="75"/>
      <c r="I225" s="76"/>
      <c r="J225" s="76"/>
      <c r="K225" s="74"/>
      <c r="L225" s="73"/>
      <c r="M225" s="73"/>
      <c r="N225" s="74"/>
      <c r="O225" s="73"/>
      <c r="P225" s="73"/>
      <c r="Q225" s="74"/>
    </row>
    <row r="226" spans="1:17" x14ac:dyDescent="0.2">
      <c r="A226" s="71"/>
      <c r="B226" s="72"/>
      <c r="C226" s="77"/>
      <c r="D226" s="73"/>
      <c r="E226" s="73"/>
      <c r="F226" s="74"/>
      <c r="G226" s="75"/>
      <c r="H226" s="75"/>
      <c r="I226" s="76"/>
      <c r="J226" s="76"/>
      <c r="K226" s="74"/>
      <c r="L226" s="73"/>
      <c r="M226" s="73"/>
      <c r="N226" s="74"/>
      <c r="O226" s="73"/>
      <c r="P226" s="73"/>
      <c r="Q226" s="74"/>
    </row>
    <row r="227" spans="1:17" x14ac:dyDescent="0.2">
      <c r="A227" s="71"/>
      <c r="B227" s="72"/>
      <c r="C227" s="77"/>
      <c r="D227" s="73"/>
      <c r="E227" s="73"/>
      <c r="F227" s="74"/>
      <c r="G227" s="75"/>
      <c r="H227" s="75"/>
      <c r="I227" s="76"/>
      <c r="J227" s="76"/>
      <c r="K227" s="74"/>
      <c r="L227" s="73"/>
      <c r="M227" s="73"/>
      <c r="N227" s="74"/>
      <c r="O227" s="73"/>
      <c r="P227" s="73"/>
      <c r="Q227" s="74"/>
    </row>
    <row r="228" spans="1:17" x14ac:dyDescent="0.2">
      <c r="A228" s="71"/>
      <c r="B228" s="72"/>
      <c r="C228" s="77"/>
      <c r="D228" s="73"/>
      <c r="E228" s="73"/>
      <c r="F228" s="74"/>
      <c r="G228" s="75"/>
      <c r="H228" s="75"/>
      <c r="I228" s="76"/>
      <c r="J228" s="76"/>
      <c r="K228" s="74"/>
      <c r="L228" s="73"/>
      <c r="M228" s="73"/>
      <c r="N228" s="74"/>
      <c r="O228" s="73"/>
      <c r="P228" s="73"/>
      <c r="Q228" s="74"/>
    </row>
    <row r="229" spans="1:17" x14ac:dyDescent="0.2">
      <c r="A229" s="71"/>
      <c r="B229" s="72"/>
      <c r="C229" s="77"/>
      <c r="D229" s="73"/>
      <c r="E229" s="73"/>
      <c r="F229" s="74"/>
      <c r="G229" s="75"/>
      <c r="H229" s="75"/>
      <c r="I229" s="76"/>
      <c r="J229" s="76"/>
      <c r="K229" s="74"/>
      <c r="L229" s="73"/>
      <c r="M229" s="73"/>
      <c r="N229" s="74"/>
      <c r="O229" s="73"/>
      <c r="P229" s="73"/>
      <c r="Q229" s="74"/>
    </row>
    <row r="230" spans="1:17" x14ac:dyDescent="0.2">
      <c r="A230" s="71"/>
      <c r="B230" s="475"/>
      <c r="C230" s="77"/>
      <c r="D230" s="73"/>
      <c r="E230" s="73"/>
      <c r="F230" s="74"/>
      <c r="G230" s="75"/>
      <c r="H230" s="75"/>
      <c r="I230" s="76"/>
      <c r="J230" s="76"/>
      <c r="K230" s="74"/>
      <c r="L230" s="73"/>
      <c r="M230" s="73"/>
      <c r="N230" s="74"/>
      <c r="O230" s="73"/>
      <c r="P230" s="73"/>
      <c r="Q230" s="74"/>
    </row>
    <row r="231" spans="1:17" x14ac:dyDescent="0.2">
      <c r="A231" s="71"/>
      <c r="B231" s="475"/>
      <c r="C231" s="77"/>
      <c r="D231" s="73"/>
      <c r="E231" s="73"/>
      <c r="F231" s="74"/>
      <c r="G231" s="75"/>
      <c r="H231" s="75"/>
      <c r="I231" s="76"/>
      <c r="J231" s="76"/>
      <c r="K231" s="74"/>
      <c r="L231" s="73"/>
      <c r="M231" s="73"/>
      <c r="N231" s="74"/>
      <c r="O231" s="73"/>
      <c r="P231" s="73"/>
      <c r="Q231" s="74"/>
    </row>
    <row r="232" spans="1:17" x14ac:dyDescent="0.2">
      <c r="A232" s="71"/>
      <c r="B232" s="475"/>
      <c r="C232" s="77"/>
      <c r="D232" s="73"/>
      <c r="E232" s="73"/>
      <c r="F232" s="74"/>
      <c r="G232" s="75"/>
      <c r="H232" s="75"/>
      <c r="I232" s="76"/>
      <c r="J232" s="76"/>
      <c r="K232" s="74"/>
      <c r="L232" s="73"/>
      <c r="M232" s="73"/>
      <c r="N232" s="74"/>
      <c r="O232" s="73"/>
      <c r="P232" s="73"/>
      <c r="Q232" s="74"/>
    </row>
    <row r="233" spans="1:17" x14ac:dyDescent="0.2">
      <c r="A233" s="71"/>
      <c r="B233" s="475"/>
      <c r="C233" s="77"/>
      <c r="D233" s="73"/>
      <c r="E233" s="73"/>
      <c r="F233" s="74"/>
      <c r="G233" s="75"/>
      <c r="H233" s="75"/>
      <c r="I233" s="76"/>
      <c r="J233" s="76"/>
      <c r="K233" s="74"/>
      <c r="L233" s="73"/>
      <c r="M233" s="73"/>
      <c r="N233" s="74"/>
      <c r="O233" s="73"/>
      <c r="P233" s="73"/>
      <c r="Q233" s="74"/>
    </row>
    <row r="234" spans="1:17" x14ac:dyDescent="0.2">
      <c r="A234" s="71"/>
      <c r="B234" s="475"/>
      <c r="C234" s="77"/>
      <c r="D234" s="73"/>
      <c r="E234" s="73"/>
      <c r="F234" s="74"/>
      <c r="G234" s="75"/>
      <c r="H234" s="75"/>
      <c r="I234" s="76"/>
      <c r="J234" s="76"/>
      <c r="K234" s="74"/>
      <c r="L234" s="73"/>
      <c r="M234" s="73"/>
      <c r="N234" s="74"/>
      <c r="O234" s="73"/>
      <c r="P234" s="73"/>
      <c r="Q234" s="74"/>
    </row>
    <row r="235" spans="1:17" x14ac:dyDescent="0.2">
      <c r="A235" s="71"/>
      <c r="B235" s="475"/>
      <c r="C235" s="77"/>
      <c r="D235" s="73"/>
      <c r="E235" s="73"/>
      <c r="F235" s="74"/>
      <c r="G235" s="75"/>
      <c r="H235" s="75"/>
      <c r="I235" s="76"/>
      <c r="J235" s="76"/>
      <c r="K235" s="74"/>
      <c r="L235" s="73"/>
      <c r="M235" s="73"/>
      <c r="N235" s="74"/>
      <c r="O235" s="73"/>
      <c r="P235" s="73"/>
      <c r="Q235" s="74"/>
    </row>
    <row r="236" spans="1:17" x14ac:dyDescent="0.2">
      <c r="A236" s="71"/>
      <c r="B236" s="475"/>
      <c r="C236" s="77"/>
      <c r="D236" s="73"/>
      <c r="E236" s="73"/>
      <c r="F236" s="74"/>
      <c r="G236" s="75"/>
      <c r="H236" s="75"/>
      <c r="I236" s="76"/>
      <c r="J236" s="76"/>
      <c r="K236" s="74"/>
      <c r="L236" s="73"/>
      <c r="M236" s="73"/>
      <c r="N236" s="74"/>
      <c r="O236" s="73"/>
      <c r="P236" s="73"/>
      <c r="Q236" s="74"/>
    </row>
    <row r="237" spans="1:17" x14ac:dyDescent="0.2">
      <c r="A237" s="71"/>
      <c r="B237" s="475"/>
      <c r="C237" s="77"/>
      <c r="D237" s="73"/>
      <c r="E237" s="73"/>
      <c r="F237" s="74"/>
      <c r="G237" s="75"/>
      <c r="H237" s="75"/>
      <c r="I237" s="76"/>
      <c r="J237" s="76"/>
      <c r="K237" s="74"/>
      <c r="L237" s="73"/>
      <c r="M237" s="73"/>
      <c r="N237" s="74"/>
      <c r="O237" s="73"/>
      <c r="P237" s="73"/>
      <c r="Q237" s="74"/>
    </row>
    <row r="238" spans="1:17" x14ac:dyDescent="0.2">
      <c r="A238" s="71"/>
      <c r="B238" s="475"/>
      <c r="C238" s="77"/>
      <c r="D238" s="73"/>
      <c r="E238" s="73"/>
      <c r="F238" s="74"/>
      <c r="G238" s="75"/>
      <c r="H238" s="75"/>
      <c r="I238" s="76"/>
      <c r="J238" s="76"/>
      <c r="K238" s="74"/>
      <c r="L238" s="73"/>
      <c r="M238" s="73"/>
      <c r="N238" s="74"/>
      <c r="O238" s="73"/>
      <c r="P238" s="73"/>
      <c r="Q238" s="74"/>
    </row>
    <row r="239" spans="1:17" x14ac:dyDescent="0.2">
      <c r="A239" s="71"/>
      <c r="B239" s="475"/>
      <c r="C239" s="77"/>
      <c r="D239" s="73"/>
      <c r="E239" s="73"/>
      <c r="F239" s="74"/>
      <c r="G239" s="75"/>
      <c r="H239" s="75"/>
      <c r="I239" s="76"/>
      <c r="J239" s="76"/>
      <c r="K239" s="74"/>
      <c r="L239" s="73"/>
      <c r="M239" s="73"/>
      <c r="N239" s="74"/>
      <c r="O239" s="73"/>
      <c r="P239" s="73"/>
      <c r="Q239" s="74"/>
    </row>
    <row r="240" spans="1:17" x14ac:dyDescent="0.2">
      <c r="A240" s="71"/>
      <c r="B240" s="475"/>
      <c r="C240" s="77"/>
      <c r="D240" s="73"/>
      <c r="E240" s="73"/>
      <c r="F240" s="74"/>
      <c r="G240" s="75"/>
      <c r="H240" s="75"/>
      <c r="I240" s="76"/>
      <c r="J240" s="76"/>
      <c r="K240" s="74"/>
      <c r="L240" s="73"/>
      <c r="M240" s="73"/>
      <c r="N240" s="74"/>
      <c r="O240" s="73"/>
      <c r="P240" s="73"/>
      <c r="Q240" s="74"/>
    </row>
    <row r="241" spans="1:17" x14ac:dyDescent="0.2">
      <c r="A241" s="71"/>
      <c r="B241" s="475"/>
      <c r="C241" s="77"/>
      <c r="D241" s="73"/>
      <c r="E241" s="73"/>
      <c r="F241" s="74"/>
      <c r="G241" s="75"/>
      <c r="H241" s="75"/>
      <c r="I241" s="76"/>
      <c r="J241" s="76"/>
      <c r="K241" s="74"/>
      <c r="L241" s="73"/>
      <c r="M241" s="73"/>
      <c r="N241" s="74"/>
      <c r="O241" s="73"/>
      <c r="P241" s="73"/>
      <c r="Q241" s="74"/>
    </row>
    <row r="242" spans="1:17" x14ac:dyDescent="0.2">
      <c r="A242" s="71"/>
      <c r="B242" s="475"/>
      <c r="C242" s="78"/>
      <c r="D242" s="73"/>
      <c r="E242" s="73"/>
      <c r="F242" s="74"/>
      <c r="G242" s="75"/>
      <c r="H242" s="75"/>
      <c r="I242" s="76"/>
      <c r="J242" s="76"/>
      <c r="K242" s="74"/>
      <c r="L242" s="73"/>
      <c r="M242" s="73"/>
      <c r="N242" s="74"/>
      <c r="O242" s="73"/>
      <c r="P242" s="73"/>
      <c r="Q242" s="74"/>
    </row>
    <row r="243" spans="1:17" x14ac:dyDescent="0.2">
      <c r="A243" s="71"/>
      <c r="B243" s="476"/>
      <c r="C243" s="77"/>
      <c r="D243" s="73"/>
      <c r="E243" s="73"/>
      <c r="F243" s="74"/>
      <c r="G243" s="75"/>
      <c r="H243" s="75"/>
      <c r="I243" s="76"/>
      <c r="J243" s="76"/>
      <c r="K243" s="74"/>
      <c r="L243" s="73"/>
      <c r="M243" s="73"/>
      <c r="N243" s="74"/>
      <c r="O243" s="73"/>
      <c r="P243" s="73"/>
      <c r="Q243" s="74"/>
    </row>
    <row r="244" spans="1:17" x14ac:dyDescent="0.2">
      <c r="A244" s="71"/>
      <c r="B244" s="476"/>
      <c r="C244" s="77"/>
      <c r="D244" s="73"/>
      <c r="E244" s="73"/>
      <c r="F244" s="74"/>
      <c r="G244" s="75"/>
      <c r="H244" s="75"/>
      <c r="I244" s="76"/>
      <c r="J244" s="76"/>
      <c r="K244" s="74"/>
      <c r="L244" s="73"/>
      <c r="M244" s="73"/>
      <c r="N244" s="74"/>
      <c r="O244" s="73"/>
      <c r="P244" s="73"/>
      <c r="Q244" s="74"/>
    </row>
    <row r="245" spans="1:17" x14ac:dyDescent="0.2">
      <c r="A245" s="71"/>
      <c r="B245" s="476"/>
      <c r="C245" s="77"/>
      <c r="D245" s="73"/>
      <c r="E245" s="73"/>
      <c r="F245" s="74"/>
      <c r="G245" s="75"/>
      <c r="H245" s="75"/>
      <c r="I245" s="76"/>
      <c r="J245" s="76"/>
      <c r="K245" s="74"/>
      <c r="L245" s="73"/>
      <c r="M245" s="73"/>
      <c r="N245" s="74"/>
      <c r="O245" s="73"/>
      <c r="P245" s="73"/>
      <c r="Q245" s="74"/>
    </row>
    <row r="246" spans="1:17" x14ac:dyDescent="0.2">
      <c r="A246" s="71"/>
      <c r="B246" s="476"/>
      <c r="C246" s="77"/>
      <c r="D246" s="73"/>
      <c r="E246" s="73"/>
      <c r="F246" s="74"/>
      <c r="G246" s="75"/>
      <c r="H246" s="75"/>
      <c r="I246" s="76"/>
      <c r="J246" s="76"/>
      <c r="K246" s="74"/>
      <c r="L246" s="73"/>
      <c r="M246" s="73"/>
      <c r="N246" s="74"/>
      <c r="O246" s="73"/>
      <c r="P246" s="73"/>
      <c r="Q246" s="74"/>
    </row>
    <row r="247" spans="1:17" x14ac:dyDescent="0.2">
      <c r="A247" s="71"/>
      <c r="B247" s="476"/>
      <c r="C247" s="77"/>
      <c r="D247" s="73"/>
      <c r="E247" s="73"/>
      <c r="F247" s="74"/>
      <c r="G247" s="75"/>
      <c r="H247" s="75"/>
      <c r="I247" s="76"/>
      <c r="J247" s="76"/>
      <c r="K247" s="74"/>
      <c r="L247" s="73"/>
      <c r="M247" s="73"/>
      <c r="N247" s="74"/>
      <c r="O247" s="73"/>
      <c r="P247" s="73"/>
      <c r="Q247" s="74"/>
    </row>
    <row r="248" spans="1:17" x14ac:dyDescent="0.2">
      <c r="A248" s="71"/>
      <c r="B248" s="476"/>
      <c r="C248" s="77"/>
      <c r="D248" s="73"/>
      <c r="E248" s="73"/>
      <c r="F248" s="74"/>
      <c r="G248" s="75"/>
      <c r="H248" s="75"/>
      <c r="I248" s="76"/>
      <c r="J248" s="76"/>
      <c r="K248" s="74"/>
      <c r="L248" s="73"/>
      <c r="M248" s="73"/>
      <c r="N248" s="74"/>
      <c r="O248" s="73"/>
      <c r="P248" s="73"/>
      <c r="Q248" s="74"/>
    </row>
    <row r="249" spans="1:17" x14ac:dyDescent="0.2">
      <c r="A249" s="71"/>
      <c r="B249" s="476"/>
      <c r="C249" s="77"/>
      <c r="D249" s="73"/>
      <c r="E249" s="73"/>
      <c r="F249" s="74"/>
      <c r="G249" s="75"/>
      <c r="H249" s="75"/>
      <c r="I249" s="76"/>
      <c r="J249" s="76"/>
      <c r="K249" s="74"/>
      <c r="L249" s="73"/>
      <c r="M249" s="73"/>
      <c r="N249" s="74"/>
      <c r="O249" s="73"/>
      <c r="P249" s="73"/>
      <c r="Q249" s="74"/>
    </row>
    <row r="250" spans="1:17" x14ac:dyDescent="0.2">
      <c r="A250" s="71"/>
      <c r="B250" s="476"/>
      <c r="C250" s="77"/>
      <c r="D250" s="73"/>
      <c r="E250" s="73"/>
      <c r="F250" s="74"/>
      <c r="G250" s="75"/>
      <c r="H250" s="75"/>
      <c r="I250" s="76"/>
      <c r="J250" s="76"/>
      <c r="K250" s="74"/>
      <c r="L250" s="73"/>
      <c r="M250" s="73"/>
      <c r="N250" s="74"/>
      <c r="O250" s="73"/>
      <c r="P250" s="73"/>
      <c r="Q250" s="74"/>
    </row>
    <row r="251" spans="1:17" x14ac:dyDescent="0.2">
      <c r="A251" s="71"/>
      <c r="B251" s="476"/>
      <c r="C251" s="77"/>
      <c r="D251" s="73"/>
      <c r="E251" s="73"/>
      <c r="F251" s="74"/>
      <c r="G251" s="75"/>
      <c r="H251" s="75"/>
      <c r="I251" s="76"/>
      <c r="J251" s="76"/>
      <c r="K251" s="74"/>
      <c r="L251" s="73"/>
      <c r="M251" s="73"/>
      <c r="N251" s="74"/>
      <c r="O251" s="73"/>
      <c r="P251" s="73"/>
      <c r="Q251" s="74"/>
    </row>
    <row r="252" spans="1:17" x14ac:dyDescent="0.2">
      <c r="A252" s="71"/>
      <c r="B252" s="476"/>
      <c r="C252" s="77"/>
      <c r="D252" s="73"/>
      <c r="E252" s="73"/>
      <c r="F252" s="74"/>
      <c r="G252" s="75"/>
      <c r="H252" s="75"/>
      <c r="I252" s="76"/>
      <c r="J252" s="76"/>
      <c r="K252" s="74"/>
      <c r="L252" s="73"/>
      <c r="M252" s="73"/>
      <c r="N252" s="74"/>
      <c r="O252" s="73"/>
      <c r="P252" s="73"/>
      <c r="Q252" s="74"/>
    </row>
    <row r="253" spans="1:17" x14ac:dyDescent="0.2">
      <c r="A253" s="71"/>
      <c r="B253" s="476"/>
      <c r="C253" s="77"/>
      <c r="D253" s="73"/>
      <c r="E253" s="73"/>
      <c r="F253" s="74"/>
      <c r="G253" s="75"/>
      <c r="H253" s="75"/>
      <c r="I253" s="76"/>
      <c r="J253" s="76"/>
      <c r="K253" s="74"/>
      <c r="L253" s="73"/>
      <c r="M253" s="73"/>
      <c r="N253" s="74"/>
      <c r="O253" s="73"/>
      <c r="P253" s="73"/>
      <c r="Q253" s="74"/>
    </row>
    <row r="254" spans="1:17" x14ac:dyDescent="0.2">
      <c r="A254" s="71"/>
      <c r="B254" s="476"/>
      <c r="C254" s="77"/>
      <c r="D254" s="73"/>
      <c r="E254" s="73"/>
      <c r="F254" s="74"/>
      <c r="G254" s="75"/>
      <c r="H254" s="75"/>
      <c r="I254" s="76"/>
      <c r="J254" s="76"/>
      <c r="K254" s="74"/>
      <c r="L254" s="73"/>
      <c r="M254" s="73"/>
      <c r="N254" s="74"/>
      <c r="O254" s="73"/>
      <c r="P254" s="73"/>
      <c r="Q254" s="74"/>
    </row>
    <row r="255" spans="1:17" x14ac:dyDescent="0.2">
      <c r="A255" s="71"/>
      <c r="B255" s="476"/>
      <c r="C255" s="77"/>
      <c r="D255" s="73"/>
      <c r="E255" s="73"/>
      <c r="F255" s="74"/>
      <c r="G255" s="75"/>
      <c r="H255" s="75"/>
      <c r="I255" s="76"/>
      <c r="J255" s="76"/>
      <c r="K255" s="74"/>
      <c r="L255" s="73"/>
      <c r="M255" s="73"/>
      <c r="N255" s="74"/>
      <c r="O255" s="73"/>
      <c r="P255" s="73"/>
      <c r="Q255" s="74"/>
    </row>
    <row r="256" spans="1:17" x14ac:dyDescent="0.2">
      <c r="A256" s="71"/>
      <c r="B256" s="476"/>
      <c r="C256" s="77"/>
      <c r="D256" s="73"/>
      <c r="E256" s="73"/>
      <c r="F256" s="74"/>
      <c r="G256" s="75"/>
      <c r="H256" s="75"/>
      <c r="I256" s="76"/>
      <c r="J256" s="76"/>
      <c r="K256" s="74"/>
      <c r="L256" s="73"/>
      <c r="M256" s="73"/>
      <c r="N256" s="74"/>
      <c r="O256" s="73"/>
      <c r="P256" s="73"/>
      <c r="Q256" s="74"/>
    </row>
    <row r="257" spans="1:17" x14ac:dyDescent="0.2">
      <c r="A257" s="71"/>
      <c r="B257" s="476"/>
      <c r="C257" s="79"/>
      <c r="D257" s="73"/>
      <c r="E257" s="73"/>
      <c r="F257" s="74"/>
      <c r="G257" s="75"/>
      <c r="H257" s="75"/>
      <c r="I257" s="76"/>
      <c r="J257" s="76"/>
      <c r="K257" s="74"/>
      <c r="L257" s="73"/>
      <c r="M257" s="73"/>
      <c r="N257" s="74"/>
      <c r="O257" s="73"/>
      <c r="P257" s="73"/>
      <c r="Q257" s="74"/>
    </row>
    <row r="258" spans="1:17" x14ac:dyDescent="0.2">
      <c r="A258" s="71"/>
      <c r="B258" s="476"/>
      <c r="C258" s="79"/>
      <c r="D258" s="73"/>
      <c r="E258" s="73"/>
      <c r="F258" s="74"/>
      <c r="G258" s="75"/>
      <c r="H258" s="75"/>
      <c r="I258" s="76"/>
      <c r="J258" s="76"/>
      <c r="K258" s="74"/>
      <c r="L258" s="73"/>
      <c r="M258" s="73"/>
      <c r="N258" s="74"/>
      <c r="O258" s="73"/>
      <c r="P258" s="73"/>
      <c r="Q258" s="74"/>
    </row>
    <row r="259" spans="1:17" x14ac:dyDescent="0.2">
      <c r="A259" s="71"/>
      <c r="B259" s="476"/>
      <c r="C259" s="79"/>
      <c r="D259" s="73"/>
      <c r="E259" s="73"/>
      <c r="F259" s="74"/>
      <c r="G259" s="75"/>
      <c r="H259" s="75"/>
      <c r="I259" s="76"/>
      <c r="J259" s="76"/>
      <c r="K259" s="74"/>
      <c r="L259" s="73"/>
      <c r="M259" s="73"/>
      <c r="N259" s="74"/>
      <c r="O259" s="73"/>
      <c r="P259" s="73"/>
      <c r="Q259" s="74"/>
    </row>
    <row r="260" spans="1:17" x14ac:dyDescent="0.2">
      <c r="A260" s="71"/>
      <c r="B260" s="476"/>
      <c r="C260" s="79"/>
      <c r="D260" s="73"/>
      <c r="E260" s="73"/>
      <c r="F260" s="74"/>
      <c r="G260" s="75"/>
      <c r="H260" s="75"/>
      <c r="I260" s="76"/>
      <c r="J260" s="76"/>
      <c r="K260" s="74"/>
      <c r="L260" s="73"/>
      <c r="M260" s="73"/>
      <c r="N260" s="74"/>
      <c r="O260" s="73"/>
      <c r="P260" s="73"/>
      <c r="Q260" s="74"/>
    </row>
    <row r="261" spans="1:17" x14ac:dyDescent="0.2">
      <c r="A261" s="71"/>
      <c r="B261" s="475"/>
      <c r="C261" s="77"/>
      <c r="D261" s="73"/>
      <c r="E261" s="73"/>
      <c r="F261" s="74"/>
      <c r="G261" s="75"/>
      <c r="H261" s="75"/>
      <c r="I261" s="76"/>
      <c r="J261" s="76"/>
      <c r="K261" s="74"/>
      <c r="L261" s="73"/>
      <c r="M261" s="73"/>
      <c r="N261" s="74"/>
      <c r="O261" s="73"/>
      <c r="P261" s="73"/>
      <c r="Q261" s="74"/>
    </row>
    <row r="262" spans="1:17" x14ac:dyDescent="0.2">
      <c r="A262" s="71"/>
      <c r="B262" s="475"/>
      <c r="C262" s="77"/>
      <c r="D262" s="73"/>
      <c r="E262" s="73"/>
      <c r="F262" s="74"/>
      <c r="G262" s="75"/>
      <c r="H262" s="75"/>
      <c r="I262" s="76"/>
      <c r="J262" s="76"/>
      <c r="K262" s="74"/>
      <c r="L262" s="73"/>
      <c r="M262" s="73"/>
      <c r="N262" s="74"/>
      <c r="O262" s="73"/>
      <c r="P262" s="73"/>
      <c r="Q262" s="74"/>
    </row>
    <row r="263" spans="1:17" x14ac:dyDescent="0.2">
      <c r="A263" s="71"/>
      <c r="B263" s="475"/>
      <c r="C263" s="77"/>
      <c r="D263" s="73"/>
      <c r="E263" s="73"/>
      <c r="F263" s="74"/>
      <c r="G263" s="75"/>
      <c r="H263" s="75"/>
      <c r="I263" s="76"/>
      <c r="J263" s="76"/>
      <c r="K263" s="74"/>
      <c r="L263" s="73"/>
      <c r="M263" s="73"/>
      <c r="N263" s="74"/>
      <c r="O263" s="73"/>
      <c r="P263" s="73"/>
      <c r="Q263" s="74"/>
    </row>
    <row r="264" spans="1:17" x14ac:dyDescent="0.2">
      <c r="A264" s="71"/>
      <c r="B264" s="475"/>
      <c r="C264" s="77"/>
      <c r="D264" s="73"/>
      <c r="E264" s="73"/>
      <c r="F264" s="74"/>
      <c r="G264" s="75"/>
      <c r="H264" s="75"/>
      <c r="I264" s="76"/>
      <c r="J264" s="76"/>
      <c r="K264" s="74"/>
      <c r="L264" s="73"/>
      <c r="M264" s="73"/>
      <c r="N264" s="74"/>
      <c r="O264" s="73"/>
      <c r="P264" s="73"/>
      <c r="Q264" s="74"/>
    </row>
    <row r="265" spans="1:17" x14ac:dyDescent="0.2">
      <c r="A265" s="71"/>
      <c r="B265" s="475"/>
      <c r="C265" s="77"/>
      <c r="D265" s="73"/>
      <c r="E265" s="73"/>
      <c r="F265" s="74"/>
      <c r="G265" s="75"/>
      <c r="H265" s="75"/>
      <c r="I265" s="76"/>
      <c r="J265" s="76"/>
      <c r="K265" s="74"/>
      <c r="L265" s="73"/>
      <c r="M265" s="73"/>
      <c r="N265" s="74"/>
      <c r="O265" s="73"/>
      <c r="P265" s="73"/>
      <c r="Q265" s="74"/>
    </row>
    <row r="266" spans="1:17" x14ac:dyDescent="0.2">
      <c r="A266" s="71"/>
      <c r="B266" s="475"/>
      <c r="C266" s="78"/>
      <c r="D266" s="80"/>
      <c r="E266" s="80"/>
      <c r="F266" s="81"/>
      <c r="G266" s="82"/>
      <c r="H266" s="82"/>
      <c r="I266" s="83"/>
      <c r="J266" s="83"/>
      <c r="K266" s="81"/>
      <c r="L266" s="84"/>
      <c r="M266" s="84"/>
      <c r="N266" s="81"/>
      <c r="O266" s="80"/>
      <c r="P266" s="80"/>
      <c r="Q266" s="81"/>
    </row>
    <row r="267" spans="1:17" x14ac:dyDescent="0.2">
      <c r="A267" s="71"/>
      <c r="B267" s="475"/>
      <c r="C267" s="78"/>
      <c r="D267" s="80"/>
      <c r="E267" s="80"/>
      <c r="F267" s="81"/>
      <c r="G267" s="82"/>
      <c r="H267" s="82"/>
      <c r="I267" s="83"/>
      <c r="J267" s="83"/>
      <c r="K267" s="81"/>
      <c r="L267" s="84"/>
      <c r="M267" s="84"/>
      <c r="N267" s="81"/>
      <c r="O267" s="80"/>
      <c r="P267" s="80"/>
      <c r="Q267" s="81"/>
    </row>
    <row r="268" spans="1:17" x14ac:dyDescent="0.2">
      <c r="A268" s="71"/>
      <c r="B268" s="475"/>
      <c r="C268" s="78"/>
      <c r="D268" s="80"/>
      <c r="E268" s="80"/>
      <c r="F268" s="81"/>
      <c r="G268" s="82"/>
      <c r="H268" s="82"/>
      <c r="I268" s="83"/>
      <c r="J268" s="83"/>
      <c r="K268" s="81"/>
      <c r="L268" s="84"/>
      <c r="M268" s="84"/>
      <c r="N268" s="81"/>
      <c r="O268" s="80"/>
      <c r="P268" s="80"/>
      <c r="Q268" s="81"/>
    </row>
    <row r="269" spans="1:17" x14ac:dyDescent="0.2">
      <c r="A269" s="71"/>
      <c r="B269" s="475"/>
      <c r="C269" s="78"/>
      <c r="D269" s="80"/>
      <c r="E269" s="80"/>
      <c r="F269" s="81"/>
      <c r="G269" s="82"/>
      <c r="H269" s="82"/>
      <c r="I269" s="83"/>
      <c r="J269" s="83"/>
      <c r="K269" s="81"/>
      <c r="L269" s="84"/>
      <c r="M269" s="84"/>
      <c r="N269" s="81"/>
      <c r="O269" s="80"/>
      <c r="P269" s="80"/>
      <c r="Q269" s="81"/>
    </row>
    <row r="270" spans="1:17" x14ac:dyDescent="0.2">
      <c r="A270" s="71"/>
      <c r="B270" s="475"/>
      <c r="C270" s="78"/>
      <c r="D270" s="80"/>
      <c r="E270" s="80"/>
      <c r="F270" s="81"/>
      <c r="G270" s="82"/>
      <c r="H270" s="82"/>
      <c r="I270" s="83"/>
      <c r="J270" s="83"/>
      <c r="K270" s="81"/>
      <c r="L270" s="84"/>
      <c r="M270" s="84"/>
      <c r="N270" s="81"/>
      <c r="O270" s="80"/>
      <c r="P270" s="80"/>
      <c r="Q270" s="81"/>
    </row>
    <row r="271" spans="1:17" x14ac:dyDescent="0.2">
      <c r="A271" s="71"/>
      <c r="B271" s="475"/>
      <c r="C271" s="78"/>
      <c r="D271" s="80"/>
      <c r="E271" s="80"/>
      <c r="F271" s="81"/>
      <c r="G271" s="82"/>
      <c r="H271" s="82"/>
      <c r="I271" s="83"/>
      <c r="J271" s="83"/>
      <c r="K271" s="81"/>
      <c r="L271" s="84"/>
      <c r="M271" s="84"/>
      <c r="N271" s="81"/>
      <c r="O271" s="80"/>
      <c r="P271" s="80"/>
      <c r="Q271" s="81"/>
    </row>
    <row r="272" spans="1:17" x14ac:dyDescent="0.2">
      <c r="A272" s="71"/>
      <c r="B272" s="475"/>
      <c r="C272" s="78"/>
      <c r="D272" s="80"/>
      <c r="E272" s="80"/>
      <c r="F272" s="81"/>
      <c r="G272" s="82"/>
      <c r="H272" s="82"/>
      <c r="I272" s="83"/>
      <c r="J272" s="83"/>
      <c r="K272" s="81"/>
      <c r="L272" s="84"/>
      <c r="M272" s="84"/>
      <c r="N272" s="81"/>
      <c r="O272" s="80"/>
      <c r="P272" s="80"/>
      <c r="Q272" s="81"/>
    </row>
    <row r="273" spans="1:17" x14ac:dyDescent="0.2">
      <c r="A273" s="71"/>
      <c r="B273" s="475"/>
      <c r="C273" s="78"/>
      <c r="D273" s="80"/>
      <c r="E273" s="80"/>
      <c r="F273" s="81"/>
      <c r="G273" s="82"/>
      <c r="H273" s="82"/>
      <c r="I273" s="83"/>
      <c r="J273" s="83"/>
      <c r="K273" s="81"/>
      <c r="L273" s="84"/>
      <c r="M273" s="84"/>
      <c r="N273" s="81"/>
      <c r="O273" s="80"/>
      <c r="P273" s="80"/>
      <c r="Q273" s="81"/>
    </row>
    <row r="274" spans="1:17" x14ac:dyDescent="0.2">
      <c r="A274" s="71"/>
      <c r="B274" s="475"/>
      <c r="C274" s="78"/>
      <c r="D274" s="80"/>
      <c r="E274" s="80"/>
      <c r="F274" s="81"/>
      <c r="G274" s="82"/>
      <c r="H274" s="82"/>
      <c r="I274" s="83"/>
      <c r="J274" s="83"/>
      <c r="K274" s="81"/>
      <c r="L274" s="84"/>
      <c r="M274" s="84"/>
      <c r="N274" s="81"/>
      <c r="O274" s="80"/>
      <c r="P274" s="80"/>
      <c r="Q274" s="81"/>
    </row>
    <row r="275" spans="1:17" x14ac:dyDescent="0.2">
      <c r="A275" s="71"/>
      <c r="B275" s="475"/>
      <c r="C275" s="78"/>
      <c r="D275" s="80"/>
      <c r="E275" s="80"/>
      <c r="F275" s="81"/>
      <c r="G275" s="82"/>
      <c r="H275" s="82"/>
      <c r="I275" s="83"/>
      <c r="J275" s="83"/>
      <c r="K275" s="81"/>
      <c r="L275" s="84"/>
      <c r="M275" s="84"/>
      <c r="N275" s="81"/>
      <c r="O275" s="80"/>
      <c r="P275" s="80"/>
      <c r="Q275" s="81"/>
    </row>
    <row r="276" spans="1:17" x14ac:dyDescent="0.2">
      <c r="A276" s="71"/>
      <c r="B276" s="475"/>
      <c r="C276" s="78"/>
      <c r="D276" s="80"/>
      <c r="E276" s="80"/>
      <c r="F276" s="81"/>
      <c r="G276" s="82"/>
      <c r="H276" s="82"/>
      <c r="I276" s="83"/>
      <c r="J276" s="83"/>
      <c r="K276" s="81"/>
      <c r="L276" s="84"/>
      <c r="M276" s="84"/>
      <c r="N276" s="81"/>
      <c r="O276" s="80"/>
      <c r="P276" s="80"/>
      <c r="Q276" s="81"/>
    </row>
    <row r="277" spans="1:17" x14ac:dyDescent="0.2">
      <c r="A277" s="71"/>
      <c r="B277" s="475"/>
      <c r="C277" s="78"/>
      <c r="D277" s="80"/>
      <c r="E277" s="80"/>
      <c r="F277" s="81"/>
      <c r="G277" s="82"/>
      <c r="H277" s="82"/>
      <c r="I277" s="83"/>
      <c r="J277" s="83"/>
      <c r="K277" s="81"/>
      <c r="L277" s="84"/>
      <c r="M277" s="84"/>
      <c r="N277" s="81"/>
      <c r="O277" s="80"/>
      <c r="P277" s="80"/>
      <c r="Q277" s="81"/>
    </row>
    <row r="278" spans="1:17" x14ac:dyDescent="0.2">
      <c r="A278" s="71"/>
      <c r="B278" s="475"/>
      <c r="C278" s="78"/>
      <c r="D278" s="80"/>
      <c r="E278" s="80"/>
      <c r="F278" s="81"/>
      <c r="G278" s="82"/>
      <c r="H278" s="82"/>
      <c r="I278" s="83"/>
      <c r="J278" s="83"/>
      <c r="K278" s="81"/>
      <c r="L278" s="84"/>
      <c r="M278" s="84"/>
      <c r="N278" s="81"/>
      <c r="O278" s="80"/>
      <c r="P278" s="80"/>
      <c r="Q278" s="81"/>
    </row>
    <row r="279" spans="1:17" x14ac:dyDescent="0.2">
      <c r="A279" s="71"/>
      <c r="B279" s="475"/>
      <c r="C279" s="78"/>
      <c r="D279" s="80"/>
      <c r="E279" s="80"/>
      <c r="F279" s="81"/>
      <c r="G279" s="82"/>
      <c r="H279" s="82"/>
      <c r="I279" s="83"/>
      <c r="J279" s="83"/>
      <c r="K279" s="81"/>
      <c r="L279" s="84"/>
      <c r="M279" s="84"/>
      <c r="N279" s="81"/>
      <c r="O279" s="80"/>
      <c r="P279" s="80"/>
      <c r="Q279" s="81"/>
    </row>
    <row r="280" spans="1:17" x14ac:dyDescent="0.2">
      <c r="A280" s="71"/>
      <c r="B280" s="475"/>
      <c r="C280" s="78"/>
      <c r="D280" s="80"/>
      <c r="E280" s="80"/>
      <c r="F280" s="81"/>
      <c r="G280" s="82"/>
      <c r="H280" s="82"/>
      <c r="I280" s="83"/>
      <c r="J280" s="83"/>
      <c r="K280" s="81"/>
      <c r="L280" s="84"/>
      <c r="M280" s="84"/>
      <c r="N280" s="81"/>
      <c r="O280" s="80"/>
      <c r="P280" s="80"/>
      <c r="Q280" s="81"/>
    </row>
    <row r="281" spans="1:17" x14ac:dyDescent="0.2">
      <c r="A281" s="71"/>
      <c r="B281" s="475"/>
      <c r="C281" s="78"/>
      <c r="D281" s="80"/>
      <c r="E281" s="80"/>
      <c r="F281" s="81"/>
      <c r="G281" s="82"/>
      <c r="H281" s="82"/>
      <c r="I281" s="83"/>
      <c r="J281" s="83"/>
      <c r="K281" s="81"/>
      <c r="L281" s="84"/>
      <c r="M281" s="84"/>
      <c r="N281" s="81"/>
      <c r="O281" s="80"/>
      <c r="P281" s="80"/>
      <c r="Q281" s="81"/>
    </row>
    <row r="282" spans="1:17" x14ac:dyDescent="0.2">
      <c r="A282" s="71"/>
      <c r="B282" s="475"/>
      <c r="C282" s="78"/>
      <c r="D282" s="80"/>
      <c r="E282" s="80"/>
      <c r="F282" s="81"/>
      <c r="G282" s="82"/>
      <c r="H282" s="82"/>
      <c r="I282" s="83"/>
      <c r="J282" s="83"/>
      <c r="K282" s="81"/>
      <c r="L282" s="84"/>
      <c r="M282" s="84"/>
      <c r="N282" s="81"/>
      <c r="O282" s="80"/>
      <c r="P282" s="80"/>
      <c r="Q282" s="81"/>
    </row>
    <row r="283" spans="1:17" x14ac:dyDescent="0.2">
      <c r="A283" s="71"/>
      <c r="B283" s="475"/>
      <c r="C283" s="78"/>
      <c r="D283" s="80"/>
      <c r="E283" s="80"/>
      <c r="F283" s="81"/>
      <c r="G283" s="82"/>
      <c r="H283" s="82"/>
      <c r="I283" s="83"/>
      <c r="J283" s="83"/>
      <c r="K283" s="81"/>
      <c r="L283" s="84"/>
      <c r="M283" s="84"/>
      <c r="N283" s="81"/>
      <c r="O283" s="80"/>
      <c r="P283" s="80"/>
      <c r="Q283" s="81"/>
    </row>
    <row r="284" spans="1:17" x14ac:dyDescent="0.2">
      <c r="A284" s="71"/>
      <c r="B284" s="475"/>
      <c r="C284" s="78"/>
      <c r="D284" s="80"/>
      <c r="E284" s="80"/>
      <c r="F284" s="81"/>
      <c r="G284" s="82"/>
      <c r="H284" s="82"/>
      <c r="I284" s="83"/>
      <c r="J284" s="83"/>
      <c r="K284" s="81"/>
      <c r="L284" s="84"/>
      <c r="M284" s="84"/>
      <c r="N284" s="81"/>
      <c r="O284" s="80"/>
      <c r="P284" s="80"/>
      <c r="Q284" s="81"/>
    </row>
    <row r="285" spans="1:17" x14ac:dyDescent="0.2">
      <c r="A285" s="71"/>
      <c r="B285" s="475"/>
      <c r="C285" s="78"/>
      <c r="D285" s="80"/>
      <c r="E285" s="80"/>
      <c r="F285" s="81"/>
      <c r="G285" s="82"/>
      <c r="H285" s="82"/>
      <c r="I285" s="83"/>
      <c r="J285" s="83"/>
      <c r="K285" s="81"/>
      <c r="L285" s="84"/>
      <c r="M285" s="84"/>
      <c r="N285" s="81"/>
      <c r="O285" s="80"/>
      <c r="P285" s="80"/>
      <c r="Q285" s="81"/>
    </row>
    <row r="286" spans="1:17" x14ac:dyDescent="0.2">
      <c r="A286" s="71"/>
      <c r="B286" s="475"/>
      <c r="C286" s="78"/>
      <c r="D286" s="80"/>
      <c r="E286" s="80"/>
      <c r="F286" s="81"/>
      <c r="G286" s="82"/>
      <c r="H286" s="82"/>
      <c r="I286" s="83"/>
      <c r="J286" s="83"/>
      <c r="K286" s="81"/>
      <c r="L286" s="84"/>
      <c r="M286" s="84"/>
      <c r="N286" s="81"/>
      <c r="O286" s="80"/>
      <c r="P286" s="80"/>
      <c r="Q286" s="81"/>
    </row>
    <row r="287" spans="1:17" x14ac:dyDescent="0.2">
      <c r="A287" s="71"/>
      <c r="B287" s="475"/>
      <c r="C287" s="78"/>
      <c r="D287" s="80"/>
      <c r="E287" s="80"/>
      <c r="F287" s="81"/>
      <c r="G287" s="82"/>
      <c r="H287" s="82"/>
      <c r="I287" s="83"/>
      <c r="J287" s="83"/>
      <c r="K287" s="81"/>
      <c r="L287" s="84"/>
      <c r="M287" s="84"/>
      <c r="N287" s="81"/>
      <c r="O287" s="80"/>
      <c r="P287" s="80"/>
      <c r="Q287" s="81"/>
    </row>
    <row r="288" spans="1:17" x14ac:dyDescent="0.2">
      <c r="A288" s="71"/>
      <c r="B288" s="475"/>
      <c r="C288" s="78"/>
      <c r="D288" s="80"/>
      <c r="E288" s="80"/>
      <c r="F288" s="81"/>
      <c r="G288" s="82"/>
      <c r="H288" s="82"/>
      <c r="I288" s="83"/>
      <c r="J288" s="83"/>
      <c r="K288" s="81"/>
      <c r="L288" s="84"/>
      <c r="M288" s="84"/>
      <c r="N288" s="81"/>
      <c r="O288" s="80"/>
      <c r="P288" s="80"/>
      <c r="Q288" s="81"/>
    </row>
    <row r="289" spans="1:17" x14ac:dyDescent="0.2">
      <c r="A289" s="71"/>
      <c r="B289" s="475"/>
      <c r="C289" s="78"/>
      <c r="D289" s="80"/>
      <c r="E289" s="80"/>
      <c r="F289" s="81"/>
      <c r="G289" s="82"/>
      <c r="H289" s="82"/>
      <c r="I289" s="83"/>
      <c r="J289" s="83"/>
      <c r="K289" s="81"/>
      <c r="L289" s="84"/>
      <c r="M289" s="84"/>
      <c r="N289" s="81"/>
      <c r="O289" s="80"/>
      <c r="P289" s="80"/>
      <c r="Q289" s="81"/>
    </row>
    <row r="290" spans="1:17" x14ac:dyDescent="0.2">
      <c r="A290" s="71"/>
      <c r="B290" s="475"/>
      <c r="C290" s="78"/>
      <c r="D290" s="80"/>
      <c r="E290" s="80"/>
      <c r="F290" s="81"/>
      <c r="G290" s="82"/>
      <c r="H290" s="82"/>
      <c r="I290" s="83"/>
      <c r="J290" s="83"/>
      <c r="K290" s="81"/>
      <c r="L290" s="84"/>
      <c r="M290" s="84"/>
      <c r="N290" s="81"/>
      <c r="O290" s="80"/>
      <c r="P290" s="80"/>
      <c r="Q290" s="81"/>
    </row>
    <row r="291" spans="1:17" x14ac:dyDescent="0.2">
      <c r="A291" s="71"/>
      <c r="B291" s="475"/>
      <c r="C291" s="78"/>
      <c r="D291" s="80"/>
      <c r="E291" s="80"/>
      <c r="F291" s="81"/>
      <c r="G291" s="82"/>
      <c r="H291" s="82"/>
      <c r="I291" s="83"/>
      <c r="J291" s="83"/>
      <c r="K291" s="81"/>
      <c r="L291" s="84"/>
      <c r="M291" s="84"/>
      <c r="N291" s="81"/>
      <c r="O291" s="80"/>
      <c r="P291" s="80"/>
      <c r="Q291" s="81"/>
    </row>
    <row r="292" spans="1:17" x14ac:dyDescent="0.2">
      <c r="A292" s="71"/>
      <c r="B292" s="475"/>
      <c r="C292" s="78"/>
      <c r="D292" s="80"/>
      <c r="E292" s="80"/>
      <c r="F292" s="81"/>
      <c r="G292" s="82"/>
      <c r="H292" s="82"/>
      <c r="I292" s="83"/>
      <c r="J292" s="83"/>
      <c r="K292" s="81"/>
      <c r="L292" s="84"/>
      <c r="M292" s="84"/>
      <c r="N292" s="81"/>
      <c r="O292" s="80"/>
      <c r="P292" s="80"/>
      <c r="Q292" s="81"/>
    </row>
    <row r="293" spans="1:17" x14ac:dyDescent="0.2">
      <c r="A293" s="71"/>
      <c r="B293" s="475"/>
      <c r="C293" s="78"/>
      <c r="D293" s="80"/>
      <c r="E293" s="80"/>
      <c r="F293" s="81"/>
      <c r="G293" s="82"/>
      <c r="H293" s="82"/>
      <c r="I293" s="83"/>
      <c r="J293" s="83"/>
      <c r="K293" s="81"/>
      <c r="L293" s="84"/>
      <c r="M293" s="84"/>
      <c r="N293" s="81"/>
      <c r="O293" s="80"/>
      <c r="P293" s="80"/>
      <c r="Q293" s="81"/>
    </row>
    <row r="294" spans="1:17" x14ac:dyDescent="0.2">
      <c r="A294" s="71"/>
      <c r="B294" s="475"/>
      <c r="C294" s="78"/>
      <c r="D294" s="80"/>
      <c r="E294" s="80"/>
      <c r="F294" s="81"/>
      <c r="G294" s="82"/>
      <c r="H294" s="82"/>
      <c r="I294" s="83"/>
      <c r="J294" s="83"/>
      <c r="K294" s="81"/>
      <c r="L294" s="84"/>
      <c r="M294" s="84"/>
      <c r="N294" s="81"/>
      <c r="O294" s="80"/>
      <c r="P294" s="80"/>
      <c r="Q294" s="81"/>
    </row>
    <row r="295" spans="1:17" x14ac:dyDescent="0.2">
      <c r="A295" s="71"/>
      <c r="B295" s="475"/>
      <c r="C295" s="78"/>
      <c r="D295" s="80"/>
      <c r="E295" s="80"/>
      <c r="F295" s="81"/>
      <c r="G295" s="82"/>
      <c r="H295" s="82"/>
      <c r="I295" s="83"/>
      <c r="J295" s="83"/>
      <c r="K295" s="81"/>
      <c r="L295" s="84"/>
      <c r="M295" s="84"/>
      <c r="N295" s="81"/>
      <c r="O295" s="80"/>
      <c r="P295" s="80"/>
      <c r="Q295" s="81"/>
    </row>
    <row r="296" spans="1:17" x14ac:dyDescent="0.2">
      <c r="A296" s="71"/>
      <c r="B296" s="475"/>
      <c r="C296" s="78"/>
      <c r="D296" s="80"/>
      <c r="E296" s="80"/>
      <c r="F296" s="81"/>
      <c r="G296" s="82"/>
      <c r="H296" s="82"/>
      <c r="I296" s="83"/>
      <c r="J296" s="83"/>
      <c r="K296" s="81"/>
      <c r="L296" s="84"/>
      <c r="M296" s="84"/>
      <c r="N296" s="81"/>
      <c r="O296" s="80"/>
      <c r="P296" s="80"/>
      <c r="Q296" s="81"/>
    </row>
    <row r="297" spans="1:17" x14ac:dyDescent="0.2">
      <c r="A297" s="71"/>
      <c r="B297" s="475"/>
      <c r="C297" s="78"/>
      <c r="D297" s="80"/>
      <c r="E297" s="80"/>
      <c r="F297" s="81"/>
      <c r="G297" s="82"/>
      <c r="H297" s="82"/>
      <c r="I297" s="83"/>
      <c r="J297" s="83"/>
      <c r="K297" s="81"/>
      <c r="L297" s="84"/>
      <c r="M297" s="84"/>
      <c r="N297" s="81"/>
      <c r="O297" s="80"/>
      <c r="P297" s="80"/>
      <c r="Q297" s="81"/>
    </row>
    <row r="298" spans="1:17" x14ac:dyDescent="0.2">
      <c r="A298" s="71"/>
      <c r="B298" s="475"/>
      <c r="C298" s="78"/>
      <c r="D298" s="80"/>
      <c r="E298" s="80"/>
      <c r="F298" s="81"/>
      <c r="G298" s="82"/>
      <c r="H298" s="82"/>
      <c r="I298" s="83"/>
      <c r="J298" s="83"/>
      <c r="K298" s="81"/>
      <c r="L298" s="84"/>
      <c r="M298" s="84"/>
      <c r="N298" s="81"/>
      <c r="O298" s="80"/>
      <c r="P298" s="80"/>
      <c r="Q298" s="81"/>
    </row>
    <row r="299" spans="1:17" x14ac:dyDescent="0.2">
      <c r="A299" s="71"/>
      <c r="B299" s="475"/>
      <c r="C299" s="78"/>
      <c r="D299" s="80"/>
      <c r="E299" s="80"/>
      <c r="F299" s="81"/>
      <c r="G299" s="82"/>
      <c r="H299" s="82"/>
      <c r="I299" s="83"/>
      <c r="J299" s="83"/>
      <c r="K299" s="81"/>
      <c r="L299" s="84"/>
      <c r="M299" s="84"/>
      <c r="N299" s="81"/>
      <c r="O299" s="80"/>
      <c r="P299" s="80"/>
      <c r="Q299" s="81"/>
    </row>
    <row r="300" spans="1:17" x14ac:dyDescent="0.2">
      <c r="A300" s="71"/>
      <c r="B300" s="475"/>
      <c r="C300" s="78"/>
      <c r="D300" s="80"/>
      <c r="E300" s="80"/>
      <c r="F300" s="81"/>
      <c r="G300" s="82"/>
      <c r="H300" s="82"/>
      <c r="I300" s="83"/>
      <c r="J300" s="83"/>
      <c r="K300" s="81"/>
      <c r="L300" s="84"/>
      <c r="M300" s="84"/>
      <c r="N300" s="81"/>
      <c r="O300" s="80"/>
      <c r="P300" s="80"/>
      <c r="Q300" s="81"/>
    </row>
    <row r="301" spans="1:17" x14ac:dyDescent="0.2">
      <c r="A301" s="71"/>
      <c r="B301" s="475"/>
      <c r="C301" s="78"/>
      <c r="D301" s="80"/>
      <c r="E301" s="80"/>
      <c r="F301" s="81"/>
      <c r="G301" s="82"/>
      <c r="H301" s="82"/>
      <c r="I301" s="83"/>
      <c r="J301" s="83"/>
      <c r="K301" s="81"/>
      <c r="L301" s="84"/>
      <c r="M301" s="84"/>
      <c r="N301" s="81"/>
      <c r="O301" s="80"/>
      <c r="P301" s="80"/>
      <c r="Q301" s="81"/>
    </row>
    <row r="302" spans="1:17" x14ac:dyDescent="0.2">
      <c r="A302" s="71"/>
      <c r="B302" s="475"/>
      <c r="C302" s="78"/>
      <c r="D302" s="80"/>
      <c r="E302" s="80"/>
      <c r="F302" s="81"/>
      <c r="G302" s="82"/>
      <c r="H302" s="82"/>
      <c r="I302" s="83"/>
      <c r="J302" s="83"/>
      <c r="K302" s="81"/>
      <c r="L302" s="84"/>
      <c r="M302" s="84"/>
      <c r="N302" s="81"/>
      <c r="O302" s="80"/>
      <c r="P302" s="80"/>
      <c r="Q302" s="81"/>
    </row>
    <row r="303" spans="1:17" x14ac:dyDescent="0.2">
      <c r="A303" s="71"/>
      <c r="B303" s="475"/>
      <c r="C303" s="78"/>
      <c r="D303" s="80"/>
      <c r="E303" s="80"/>
      <c r="F303" s="81"/>
      <c r="G303" s="82"/>
      <c r="H303" s="82"/>
      <c r="I303" s="83"/>
      <c r="J303" s="83"/>
      <c r="K303" s="81"/>
      <c r="L303" s="84"/>
      <c r="M303" s="84"/>
      <c r="N303" s="81"/>
      <c r="O303" s="80"/>
      <c r="P303" s="80"/>
      <c r="Q303" s="81"/>
    </row>
    <row r="304" spans="1:17" x14ac:dyDescent="0.2">
      <c r="A304" s="71"/>
      <c r="B304" s="475"/>
      <c r="C304" s="78"/>
      <c r="D304" s="80"/>
      <c r="E304" s="80"/>
      <c r="F304" s="81"/>
      <c r="G304" s="82"/>
      <c r="H304" s="82"/>
      <c r="I304" s="83"/>
      <c r="J304" s="83"/>
      <c r="K304" s="81"/>
      <c r="L304" s="84"/>
      <c r="M304" s="84"/>
      <c r="N304" s="81"/>
      <c r="O304" s="80"/>
      <c r="P304" s="80"/>
      <c r="Q304" s="81"/>
    </row>
    <row r="305" spans="1:17" x14ac:dyDescent="0.2">
      <c r="A305" s="71"/>
      <c r="B305" s="475"/>
      <c r="C305" s="78"/>
      <c r="D305" s="80"/>
      <c r="E305" s="80"/>
      <c r="F305" s="81"/>
      <c r="G305" s="82"/>
      <c r="H305" s="82"/>
      <c r="I305" s="83"/>
      <c r="J305" s="83"/>
      <c r="K305" s="81"/>
      <c r="L305" s="84"/>
      <c r="M305" s="84"/>
      <c r="N305" s="81"/>
      <c r="O305" s="80"/>
      <c r="P305" s="80"/>
      <c r="Q305" s="81"/>
    </row>
    <row r="306" spans="1:17" x14ac:dyDescent="0.2">
      <c r="A306" s="71"/>
      <c r="B306" s="475"/>
      <c r="C306" s="78"/>
      <c r="D306" s="80"/>
      <c r="E306" s="80"/>
      <c r="F306" s="81"/>
      <c r="G306" s="82"/>
      <c r="H306" s="82"/>
      <c r="I306" s="83"/>
      <c r="J306" s="83"/>
      <c r="K306" s="81"/>
      <c r="L306" s="84"/>
      <c r="M306" s="84"/>
      <c r="N306" s="81"/>
      <c r="O306" s="80"/>
      <c r="P306" s="80"/>
      <c r="Q306" s="81"/>
    </row>
    <row r="307" spans="1:17" x14ac:dyDescent="0.2">
      <c r="A307" s="71"/>
      <c r="B307" s="475"/>
      <c r="C307" s="78"/>
      <c r="D307" s="80"/>
      <c r="E307" s="80"/>
      <c r="F307" s="81"/>
      <c r="G307" s="82"/>
      <c r="H307" s="82"/>
      <c r="I307" s="83"/>
      <c r="J307" s="83"/>
      <c r="K307" s="81"/>
      <c r="L307" s="84"/>
      <c r="M307" s="84"/>
      <c r="N307" s="81"/>
      <c r="O307" s="80"/>
      <c r="P307" s="80"/>
      <c r="Q307" s="81"/>
    </row>
    <row r="308" spans="1:17" x14ac:dyDescent="0.2">
      <c r="A308" s="71"/>
      <c r="B308" s="475"/>
      <c r="C308" s="78"/>
      <c r="D308" s="80"/>
      <c r="E308" s="80"/>
      <c r="F308" s="81"/>
      <c r="G308" s="82"/>
      <c r="H308" s="82"/>
      <c r="I308" s="83"/>
      <c r="J308" s="83"/>
      <c r="K308" s="81"/>
      <c r="L308" s="84"/>
      <c r="M308" s="84"/>
      <c r="N308" s="81"/>
      <c r="O308" s="80"/>
      <c r="P308" s="80"/>
      <c r="Q308" s="81"/>
    </row>
    <row r="309" spans="1:17" x14ac:dyDescent="0.2">
      <c r="A309" s="71"/>
      <c r="B309" s="475"/>
      <c r="C309" s="78"/>
      <c r="D309" s="80"/>
      <c r="E309" s="80"/>
      <c r="F309" s="81"/>
      <c r="G309" s="82"/>
      <c r="H309" s="82"/>
      <c r="I309" s="83"/>
      <c r="J309" s="83"/>
      <c r="K309" s="81"/>
      <c r="L309" s="84"/>
      <c r="M309" s="84"/>
      <c r="N309" s="81"/>
      <c r="O309" s="80"/>
      <c r="P309" s="80"/>
      <c r="Q309" s="81"/>
    </row>
    <row r="310" spans="1:17" x14ac:dyDescent="0.2">
      <c r="A310" s="71"/>
      <c r="B310" s="475"/>
      <c r="C310" s="78"/>
      <c r="D310" s="80"/>
      <c r="E310" s="80"/>
      <c r="F310" s="81"/>
      <c r="G310" s="82"/>
      <c r="H310" s="82"/>
      <c r="I310" s="83"/>
      <c r="J310" s="83"/>
      <c r="K310" s="81"/>
      <c r="L310" s="84"/>
      <c r="M310" s="84"/>
      <c r="N310" s="81"/>
      <c r="O310" s="80"/>
      <c r="P310" s="80"/>
      <c r="Q310" s="81"/>
    </row>
    <row r="311" spans="1:17" x14ac:dyDescent="0.2">
      <c r="A311" s="71"/>
      <c r="B311" s="475"/>
      <c r="C311" s="78"/>
      <c r="D311" s="80"/>
      <c r="E311" s="80"/>
      <c r="F311" s="81"/>
      <c r="G311" s="82"/>
      <c r="H311" s="82"/>
      <c r="I311" s="83"/>
      <c r="J311" s="83"/>
      <c r="K311" s="81"/>
      <c r="L311" s="84"/>
      <c r="M311" s="84"/>
      <c r="N311" s="81"/>
      <c r="O311" s="80"/>
      <c r="P311" s="80"/>
      <c r="Q311" s="81"/>
    </row>
    <row r="312" spans="1:17" x14ac:dyDescent="0.2">
      <c r="A312" s="71"/>
      <c r="B312" s="475"/>
      <c r="C312" s="78"/>
      <c r="D312" s="80"/>
      <c r="E312" s="80"/>
      <c r="F312" s="81"/>
      <c r="G312" s="82"/>
      <c r="H312" s="82"/>
      <c r="I312" s="83"/>
      <c r="J312" s="83"/>
      <c r="K312" s="81"/>
      <c r="L312" s="84"/>
      <c r="M312" s="84"/>
      <c r="N312" s="81"/>
      <c r="O312" s="80"/>
      <c r="P312" s="80"/>
      <c r="Q312" s="81"/>
    </row>
    <row r="313" spans="1:17" x14ac:dyDescent="0.2">
      <c r="A313" s="71"/>
      <c r="B313" s="475"/>
      <c r="C313" s="78"/>
      <c r="D313" s="80"/>
      <c r="E313" s="80"/>
      <c r="F313" s="81"/>
      <c r="G313" s="82"/>
      <c r="H313" s="82"/>
      <c r="I313" s="83"/>
      <c r="J313" s="83"/>
      <c r="K313" s="81"/>
      <c r="L313" s="84"/>
      <c r="M313" s="84"/>
      <c r="N313" s="81"/>
      <c r="O313" s="80"/>
      <c r="P313" s="80"/>
      <c r="Q313" s="81"/>
    </row>
    <row r="314" spans="1:17" x14ac:dyDescent="0.2">
      <c r="A314" s="71"/>
      <c r="B314" s="475"/>
      <c r="C314" s="78"/>
      <c r="D314" s="80"/>
      <c r="E314" s="80"/>
      <c r="F314" s="81"/>
      <c r="G314" s="82"/>
      <c r="H314" s="82"/>
      <c r="I314" s="83"/>
      <c r="J314" s="83"/>
      <c r="K314" s="81"/>
      <c r="L314" s="84"/>
      <c r="M314" s="84"/>
      <c r="N314" s="81"/>
      <c r="O314" s="80"/>
      <c r="P314" s="80"/>
      <c r="Q314" s="81"/>
    </row>
    <row r="315" spans="1:17" x14ac:dyDescent="0.2">
      <c r="A315" s="71"/>
      <c r="B315" s="475"/>
      <c r="C315" s="78"/>
      <c r="D315" s="80"/>
      <c r="E315" s="80"/>
      <c r="F315" s="81"/>
      <c r="G315" s="82"/>
      <c r="H315" s="82"/>
      <c r="I315" s="83"/>
      <c r="J315" s="83"/>
      <c r="K315" s="81"/>
      <c r="L315" s="84"/>
      <c r="M315" s="84"/>
      <c r="N315" s="81"/>
      <c r="O315" s="80"/>
      <c r="P315" s="80"/>
      <c r="Q315" s="81"/>
    </row>
    <row r="316" spans="1:17" x14ac:dyDescent="0.2">
      <c r="A316" s="71"/>
      <c r="B316" s="475"/>
      <c r="C316" s="78"/>
      <c r="D316" s="80"/>
      <c r="E316" s="80"/>
      <c r="F316" s="81"/>
      <c r="G316" s="82"/>
      <c r="H316" s="82"/>
      <c r="I316" s="83"/>
      <c r="J316" s="83"/>
      <c r="K316" s="81"/>
      <c r="L316" s="84"/>
      <c r="M316" s="84"/>
      <c r="N316" s="81"/>
      <c r="O316" s="80"/>
      <c r="P316" s="80"/>
      <c r="Q316" s="81"/>
    </row>
    <row r="317" spans="1:17" x14ac:dyDescent="0.2">
      <c r="A317" s="71"/>
      <c r="B317" s="475"/>
      <c r="C317" s="78"/>
      <c r="D317" s="80"/>
      <c r="E317" s="80"/>
      <c r="F317" s="81"/>
      <c r="G317" s="82"/>
      <c r="H317" s="82"/>
      <c r="I317" s="83"/>
      <c r="J317" s="83"/>
      <c r="K317" s="81"/>
      <c r="L317" s="84"/>
      <c r="M317" s="84"/>
      <c r="N317" s="81"/>
      <c r="O317" s="80"/>
      <c r="P317" s="80"/>
      <c r="Q317" s="81"/>
    </row>
    <row r="318" spans="1:17" x14ac:dyDescent="0.2">
      <c r="A318" s="71"/>
      <c r="B318" s="475"/>
      <c r="C318" s="78"/>
      <c r="D318" s="80"/>
      <c r="E318" s="80"/>
      <c r="F318" s="81"/>
      <c r="G318" s="82"/>
      <c r="H318" s="82"/>
      <c r="I318" s="83"/>
      <c r="J318" s="83"/>
      <c r="K318" s="81"/>
      <c r="L318" s="84"/>
      <c r="M318" s="84"/>
      <c r="N318" s="81"/>
      <c r="O318" s="80"/>
      <c r="P318" s="80"/>
      <c r="Q318" s="81"/>
    </row>
    <row r="319" spans="1:17" x14ac:dyDescent="0.2">
      <c r="A319" s="71"/>
      <c r="B319" s="475"/>
      <c r="C319" s="78"/>
      <c r="D319" s="80"/>
      <c r="E319" s="80"/>
      <c r="F319" s="81"/>
      <c r="G319" s="82"/>
      <c r="H319" s="82"/>
      <c r="I319" s="83"/>
      <c r="J319" s="83"/>
      <c r="K319" s="81"/>
      <c r="L319" s="84"/>
      <c r="M319" s="84"/>
      <c r="N319" s="81"/>
      <c r="O319" s="80"/>
      <c r="P319" s="80"/>
      <c r="Q319" s="81"/>
    </row>
    <row r="320" spans="1:17" x14ac:dyDescent="0.2">
      <c r="A320" s="71"/>
      <c r="B320" s="475"/>
      <c r="C320" s="78"/>
      <c r="D320" s="80"/>
      <c r="E320" s="80"/>
      <c r="F320" s="81"/>
      <c r="G320" s="82"/>
      <c r="H320" s="82"/>
      <c r="I320" s="83"/>
      <c r="J320" s="83"/>
      <c r="K320" s="81"/>
      <c r="L320" s="84"/>
      <c r="M320" s="84"/>
      <c r="N320" s="81"/>
      <c r="O320" s="80"/>
      <c r="P320" s="80"/>
      <c r="Q320" s="81"/>
    </row>
    <row r="321" spans="1:17" x14ac:dyDescent="0.2">
      <c r="A321" s="71"/>
      <c r="B321" s="475"/>
      <c r="C321" s="78"/>
      <c r="D321" s="80"/>
      <c r="E321" s="80"/>
      <c r="F321" s="81"/>
      <c r="G321" s="82"/>
      <c r="H321" s="82"/>
      <c r="I321" s="83"/>
      <c r="J321" s="83"/>
      <c r="K321" s="81"/>
      <c r="L321" s="84"/>
      <c r="M321" s="84"/>
      <c r="N321" s="81"/>
      <c r="O321" s="80"/>
      <c r="P321" s="80"/>
      <c r="Q321" s="81"/>
    </row>
    <row r="322" spans="1:17" x14ac:dyDescent="0.2">
      <c r="A322" s="71"/>
      <c r="B322" s="475"/>
      <c r="C322" s="78"/>
      <c r="D322" s="80"/>
      <c r="E322" s="80"/>
      <c r="F322" s="81"/>
      <c r="G322" s="82"/>
      <c r="H322" s="82"/>
      <c r="I322" s="83"/>
      <c r="J322" s="83"/>
      <c r="K322" s="81"/>
      <c r="L322" s="84"/>
      <c r="M322" s="84"/>
      <c r="N322" s="81"/>
      <c r="O322" s="80"/>
      <c r="P322" s="80"/>
      <c r="Q322" s="81"/>
    </row>
    <row r="323" spans="1:17" x14ac:dyDescent="0.2">
      <c r="A323" s="71"/>
      <c r="B323" s="475"/>
      <c r="C323" s="78"/>
      <c r="D323" s="80"/>
      <c r="E323" s="80"/>
      <c r="F323" s="81"/>
      <c r="G323" s="82"/>
      <c r="H323" s="82"/>
      <c r="I323" s="83"/>
      <c r="J323" s="83"/>
      <c r="K323" s="81"/>
      <c r="L323" s="84"/>
      <c r="M323" s="84"/>
      <c r="N323" s="81"/>
      <c r="O323" s="80"/>
      <c r="P323" s="80"/>
      <c r="Q323" s="81"/>
    </row>
    <row r="324" spans="1:17" x14ac:dyDescent="0.2">
      <c r="A324" s="71"/>
      <c r="B324" s="475"/>
      <c r="C324" s="78"/>
      <c r="D324" s="80"/>
      <c r="E324" s="80"/>
      <c r="F324" s="81"/>
      <c r="G324" s="82"/>
      <c r="H324" s="82"/>
      <c r="I324" s="83"/>
      <c r="J324" s="83"/>
      <c r="K324" s="81"/>
      <c r="L324" s="84"/>
      <c r="M324" s="84"/>
      <c r="N324" s="81"/>
      <c r="O324" s="80"/>
      <c r="P324" s="80"/>
      <c r="Q324" s="81"/>
    </row>
    <row r="325" spans="1:17" x14ac:dyDescent="0.2">
      <c r="A325" s="71"/>
      <c r="B325" s="475"/>
      <c r="C325" s="78"/>
      <c r="D325" s="80"/>
      <c r="E325" s="80"/>
      <c r="F325" s="81"/>
      <c r="G325" s="82"/>
      <c r="H325" s="82"/>
      <c r="I325" s="83"/>
      <c r="J325" s="83"/>
      <c r="K325" s="81"/>
      <c r="L325" s="84"/>
      <c r="M325" s="84"/>
      <c r="N325" s="81"/>
      <c r="O325" s="80"/>
      <c r="P325" s="80"/>
      <c r="Q325" s="81"/>
    </row>
    <row r="326" spans="1:17" x14ac:dyDescent="0.2">
      <c r="A326" s="71"/>
      <c r="B326" s="475"/>
      <c r="C326" s="78"/>
      <c r="D326" s="80"/>
      <c r="E326" s="80"/>
      <c r="F326" s="81"/>
      <c r="G326" s="82"/>
      <c r="H326" s="82"/>
      <c r="I326" s="83"/>
      <c r="J326" s="83"/>
      <c r="K326" s="81"/>
      <c r="L326" s="84"/>
      <c r="M326" s="84"/>
      <c r="N326" s="81"/>
      <c r="O326" s="80"/>
      <c r="P326" s="80"/>
      <c r="Q326" s="81"/>
    </row>
    <row r="327" spans="1:17" x14ac:dyDescent="0.2">
      <c r="A327" s="71"/>
      <c r="B327" s="475"/>
      <c r="C327" s="78"/>
      <c r="D327" s="80"/>
      <c r="E327" s="80"/>
      <c r="F327" s="81"/>
      <c r="G327" s="82"/>
      <c r="H327" s="82"/>
      <c r="I327" s="83"/>
      <c r="J327" s="83"/>
      <c r="K327" s="81"/>
      <c r="L327" s="84"/>
      <c r="M327" s="84"/>
      <c r="N327" s="81"/>
      <c r="O327" s="80"/>
      <c r="P327" s="80"/>
      <c r="Q327" s="81"/>
    </row>
    <row r="328" spans="1:17" x14ac:dyDescent="0.2">
      <c r="A328" s="71"/>
      <c r="B328" s="475"/>
      <c r="C328" s="78"/>
      <c r="D328" s="80"/>
      <c r="E328" s="80"/>
      <c r="F328" s="81"/>
      <c r="G328" s="82"/>
      <c r="H328" s="82"/>
      <c r="I328" s="83"/>
      <c r="J328" s="83"/>
      <c r="K328" s="81"/>
      <c r="L328" s="84"/>
      <c r="M328" s="84"/>
      <c r="N328" s="81"/>
      <c r="O328" s="80"/>
      <c r="P328" s="80"/>
      <c r="Q328" s="81"/>
    </row>
    <row r="329" spans="1:17" x14ac:dyDescent="0.2">
      <c r="A329" s="71"/>
      <c r="B329" s="475"/>
      <c r="C329" s="78"/>
      <c r="D329" s="80"/>
      <c r="E329" s="80"/>
      <c r="F329" s="81"/>
      <c r="G329" s="82"/>
      <c r="H329" s="82"/>
      <c r="I329" s="83"/>
      <c r="J329" s="83"/>
      <c r="K329" s="81"/>
      <c r="L329" s="84"/>
      <c r="M329" s="84"/>
      <c r="N329" s="81"/>
      <c r="O329" s="80"/>
      <c r="P329" s="80"/>
      <c r="Q329" s="81"/>
    </row>
    <row r="330" spans="1:17" x14ac:dyDescent="0.2">
      <c r="A330" s="71"/>
      <c r="B330" s="475"/>
      <c r="C330" s="78"/>
      <c r="D330" s="80"/>
      <c r="E330" s="80"/>
      <c r="F330" s="81"/>
      <c r="G330" s="82"/>
      <c r="H330" s="82"/>
      <c r="I330" s="83"/>
      <c r="J330" s="83"/>
      <c r="K330" s="81"/>
      <c r="L330" s="84"/>
      <c r="M330" s="84"/>
      <c r="N330" s="81"/>
      <c r="O330" s="80"/>
      <c r="P330" s="80"/>
      <c r="Q330" s="81"/>
    </row>
    <row r="331" spans="1:17" x14ac:dyDescent="0.2">
      <c r="A331" s="71"/>
      <c r="B331" s="475"/>
      <c r="C331" s="78"/>
      <c r="D331" s="80"/>
      <c r="E331" s="80"/>
      <c r="F331" s="81"/>
      <c r="G331" s="82"/>
      <c r="H331" s="82"/>
      <c r="I331" s="83"/>
      <c r="J331" s="83"/>
      <c r="K331" s="81"/>
      <c r="L331" s="84"/>
      <c r="M331" s="84"/>
      <c r="N331" s="81"/>
      <c r="O331" s="80"/>
      <c r="P331" s="80"/>
      <c r="Q331" s="81"/>
    </row>
    <row r="332" spans="1:17" x14ac:dyDescent="0.2">
      <c r="A332" s="71"/>
      <c r="B332" s="475"/>
      <c r="C332" s="78"/>
      <c r="D332" s="80"/>
      <c r="E332" s="80"/>
      <c r="F332" s="81"/>
      <c r="G332" s="82"/>
      <c r="H332" s="82"/>
      <c r="I332" s="83"/>
      <c r="J332" s="83"/>
      <c r="K332" s="81"/>
      <c r="L332" s="84"/>
      <c r="M332" s="84"/>
      <c r="N332" s="81"/>
      <c r="O332" s="80"/>
      <c r="P332" s="80"/>
      <c r="Q332" s="81"/>
    </row>
    <row r="333" spans="1:17" x14ac:dyDescent="0.2">
      <c r="A333" s="71"/>
      <c r="B333" s="475"/>
      <c r="C333" s="78"/>
      <c r="D333" s="80"/>
      <c r="E333" s="80"/>
      <c r="F333" s="81"/>
      <c r="G333" s="82"/>
      <c r="H333" s="82"/>
      <c r="I333" s="83"/>
      <c r="J333" s="83"/>
      <c r="K333" s="81"/>
      <c r="L333" s="84"/>
      <c r="M333" s="84"/>
      <c r="N333" s="81"/>
      <c r="O333" s="80"/>
      <c r="P333" s="80"/>
      <c r="Q333" s="81"/>
    </row>
    <row r="334" spans="1:17" x14ac:dyDescent="0.2">
      <c r="A334" s="71"/>
      <c r="B334" s="475"/>
      <c r="C334" s="78"/>
      <c r="D334" s="80"/>
      <c r="E334" s="80"/>
      <c r="F334" s="81"/>
      <c r="G334" s="82"/>
      <c r="H334" s="82"/>
      <c r="I334" s="83"/>
      <c r="J334" s="83"/>
      <c r="K334" s="81"/>
      <c r="L334" s="84"/>
      <c r="M334" s="84"/>
      <c r="N334" s="81"/>
      <c r="O334" s="80"/>
      <c r="P334" s="80"/>
      <c r="Q334" s="81"/>
    </row>
    <row r="335" spans="1:17" x14ac:dyDescent="0.2">
      <c r="A335" s="71"/>
      <c r="B335" s="475"/>
      <c r="C335" s="78"/>
      <c r="D335" s="80"/>
      <c r="E335" s="80"/>
      <c r="F335" s="81"/>
      <c r="G335" s="82"/>
      <c r="H335" s="82"/>
      <c r="I335" s="83"/>
      <c r="J335" s="83"/>
      <c r="K335" s="81"/>
      <c r="L335" s="84"/>
      <c r="M335" s="84"/>
      <c r="N335" s="81"/>
      <c r="O335" s="80"/>
      <c r="P335" s="80"/>
      <c r="Q335" s="81"/>
    </row>
    <row r="336" spans="1:17" x14ac:dyDescent="0.2">
      <c r="A336" s="71"/>
      <c r="B336" s="475"/>
      <c r="C336" s="78"/>
      <c r="D336" s="80"/>
      <c r="E336" s="80"/>
      <c r="F336" s="81"/>
      <c r="G336" s="82"/>
      <c r="H336" s="82"/>
      <c r="I336" s="83"/>
      <c r="J336" s="83"/>
      <c r="K336" s="81"/>
      <c r="L336" s="84"/>
      <c r="M336" s="84"/>
      <c r="N336" s="81"/>
      <c r="O336" s="80"/>
      <c r="P336" s="80"/>
      <c r="Q336" s="81"/>
    </row>
    <row r="337" spans="1:17" x14ac:dyDescent="0.2">
      <c r="A337" s="71"/>
      <c r="B337" s="475"/>
      <c r="C337" s="78"/>
      <c r="D337" s="80"/>
      <c r="E337" s="80"/>
      <c r="F337" s="81"/>
      <c r="G337" s="82"/>
      <c r="H337" s="82"/>
      <c r="I337" s="83"/>
      <c r="J337" s="83"/>
      <c r="K337" s="81"/>
      <c r="L337" s="84"/>
      <c r="M337" s="84"/>
      <c r="N337" s="81"/>
      <c r="O337" s="80"/>
      <c r="P337" s="80"/>
      <c r="Q337" s="81"/>
    </row>
    <row r="338" spans="1:17" x14ac:dyDescent="0.2">
      <c r="A338" s="71"/>
      <c r="B338" s="71"/>
      <c r="C338" s="77"/>
      <c r="D338" s="71"/>
      <c r="E338" s="71"/>
      <c r="F338" s="85"/>
      <c r="G338" s="85"/>
      <c r="H338" s="85"/>
      <c r="I338" s="85"/>
      <c r="J338" s="85"/>
      <c r="K338" s="85"/>
      <c r="L338" s="71"/>
      <c r="M338" s="71"/>
      <c r="N338" s="85"/>
      <c r="O338" s="71"/>
      <c r="P338" s="71"/>
      <c r="Q338" s="85"/>
    </row>
    <row r="339" spans="1:17" x14ac:dyDescent="0.2">
      <c r="A339" s="71"/>
      <c r="B339" s="71"/>
      <c r="C339" s="77"/>
      <c r="D339" s="71"/>
      <c r="E339" s="71"/>
      <c r="F339" s="85"/>
      <c r="G339" s="85"/>
      <c r="H339" s="85"/>
      <c r="I339" s="85"/>
      <c r="J339" s="85"/>
      <c r="K339" s="85"/>
      <c r="L339" s="71"/>
      <c r="M339" s="71"/>
      <c r="N339" s="85"/>
      <c r="O339" s="71"/>
      <c r="P339" s="71"/>
      <c r="Q339" s="85"/>
    </row>
    <row r="340" spans="1:17" x14ac:dyDescent="0.2">
      <c r="A340" s="71"/>
      <c r="B340" s="71"/>
      <c r="C340" s="77"/>
      <c r="D340" s="71"/>
      <c r="E340" s="71"/>
      <c r="F340" s="85"/>
      <c r="G340" s="85"/>
      <c r="H340" s="85"/>
      <c r="I340" s="85"/>
      <c r="J340" s="85"/>
      <c r="K340" s="85"/>
      <c r="L340" s="71"/>
      <c r="M340" s="71"/>
      <c r="N340" s="85"/>
      <c r="O340" s="71"/>
      <c r="P340" s="71"/>
      <c r="Q340" s="85"/>
    </row>
    <row r="341" spans="1:17" x14ac:dyDescent="0.2">
      <c r="A341" s="71"/>
      <c r="B341" s="71"/>
      <c r="C341" s="77"/>
      <c r="D341" s="71"/>
      <c r="E341" s="71"/>
      <c r="F341" s="85"/>
      <c r="G341" s="85"/>
      <c r="H341" s="85"/>
      <c r="I341" s="85"/>
      <c r="J341" s="85"/>
      <c r="K341" s="85"/>
      <c r="L341" s="71"/>
      <c r="M341" s="71"/>
      <c r="N341" s="85"/>
      <c r="O341" s="71"/>
      <c r="P341" s="71"/>
      <c r="Q341" s="85"/>
    </row>
    <row r="342" spans="1:17" x14ac:dyDescent="0.2">
      <c r="A342" s="71"/>
      <c r="B342" s="71"/>
      <c r="C342" s="77"/>
      <c r="D342" s="71"/>
      <c r="E342" s="71"/>
      <c r="F342" s="85"/>
      <c r="G342" s="85"/>
      <c r="H342" s="85"/>
      <c r="I342" s="85"/>
      <c r="J342" s="85"/>
      <c r="K342" s="85"/>
      <c r="L342" s="71"/>
      <c r="M342" s="71"/>
      <c r="N342" s="85"/>
      <c r="O342" s="71"/>
      <c r="P342" s="71"/>
      <c r="Q342" s="85"/>
    </row>
    <row r="343" spans="1:17" x14ac:dyDescent="0.2">
      <c r="A343" s="71"/>
      <c r="B343" s="71"/>
      <c r="C343" s="77"/>
      <c r="D343" s="71"/>
      <c r="E343" s="71"/>
      <c r="F343" s="85"/>
      <c r="G343" s="85"/>
      <c r="H343" s="85"/>
      <c r="I343" s="85"/>
      <c r="J343" s="85"/>
      <c r="K343" s="85"/>
      <c r="L343" s="71"/>
      <c r="M343" s="71"/>
      <c r="N343" s="85"/>
      <c r="O343" s="71"/>
      <c r="P343" s="71"/>
      <c r="Q343" s="85"/>
    </row>
  </sheetData>
  <mergeCells count="58">
    <mergeCell ref="B57:B58"/>
    <mergeCell ref="B2:Q2"/>
    <mergeCell ref="B3:Q3"/>
    <mergeCell ref="B4:Q4"/>
    <mergeCell ref="D5:F5"/>
    <mergeCell ref="G5:H5"/>
    <mergeCell ref="I5:K5"/>
    <mergeCell ref="L5:N5"/>
    <mergeCell ref="O5:Q5"/>
    <mergeCell ref="B8:B20"/>
    <mergeCell ref="B21:B24"/>
    <mergeCell ref="B25:B47"/>
    <mergeCell ref="B48:B49"/>
    <mergeCell ref="B50:B56"/>
    <mergeCell ref="O77:Q77"/>
    <mergeCell ref="B80:B92"/>
    <mergeCell ref="B59:B60"/>
    <mergeCell ref="B61:B68"/>
    <mergeCell ref="B69:B72"/>
    <mergeCell ref="B74:Q74"/>
    <mergeCell ref="B75:Q75"/>
    <mergeCell ref="B76:Q76"/>
    <mergeCell ref="B131:B132"/>
    <mergeCell ref="D77:F77"/>
    <mergeCell ref="G77:H77"/>
    <mergeCell ref="I77:K77"/>
    <mergeCell ref="L77:N77"/>
    <mergeCell ref="B93:B96"/>
    <mergeCell ref="B97:B119"/>
    <mergeCell ref="B120:B121"/>
    <mergeCell ref="B122:B128"/>
    <mergeCell ref="B129:B130"/>
    <mergeCell ref="B201:B202"/>
    <mergeCell ref="B133:B140"/>
    <mergeCell ref="B141:B144"/>
    <mergeCell ref="B146:Q146"/>
    <mergeCell ref="B147:Q147"/>
    <mergeCell ref="B148:Q148"/>
    <mergeCell ref="D149:F149"/>
    <mergeCell ref="G149:H149"/>
    <mergeCell ref="I149:K149"/>
    <mergeCell ref="L149:N149"/>
    <mergeCell ref="O149:Q149"/>
    <mergeCell ref="B152:B164"/>
    <mergeCell ref="B165:B168"/>
    <mergeCell ref="B169:B191"/>
    <mergeCell ref="B192:B193"/>
    <mergeCell ref="B194:B200"/>
    <mergeCell ref="B243:B255"/>
    <mergeCell ref="B256:B260"/>
    <mergeCell ref="B261:B265"/>
    <mergeCell ref="B266:B337"/>
    <mergeCell ref="B203:B204"/>
    <mergeCell ref="B205:B212"/>
    <mergeCell ref="B213:B216"/>
    <mergeCell ref="B230:B236"/>
    <mergeCell ref="B237:B238"/>
    <mergeCell ref="B239:B242"/>
  </mergeCells>
  <conditionalFormatting sqref="C7">
    <cfRule type="cellIs" dxfId="107" priority="45" operator="lessThan">
      <formula>0</formula>
    </cfRule>
  </conditionalFormatting>
  <conditionalFormatting sqref="C25">
    <cfRule type="cellIs" dxfId="106" priority="43" operator="lessThan">
      <formula>0</formula>
    </cfRule>
  </conditionalFormatting>
  <conditionalFormatting sqref="C69">
    <cfRule type="cellIs" dxfId="105" priority="44" operator="lessThan">
      <formula>0</formula>
    </cfRule>
  </conditionalFormatting>
  <conditionalFormatting sqref="C79">
    <cfRule type="cellIs" dxfId="104" priority="42" operator="lessThan">
      <formula>0</formula>
    </cfRule>
  </conditionalFormatting>
  <conditionalFormatting sqref="C97">
    <cfRule type="cellIs" dxfId="103" priority="40" operator="lessThan">
      <formula>0</formula>
    </cfRule>
  </conditionalFormatting>
  <conditionalFormatting sqref="C141">
    <cfRule type="cellIs" dxfId="102" priority="41" operator="lessThan">
      <formula>0</formula>
    </cfRule>
  </conditionalFormatting>
  <conditionalFormatting sqref="C151">
    <cfRule type="cellIs" dxfId="101" priority="39" operator="lessThan">
      <formula>0</formula>
    </cfRule>
  </conditionalFormatting>
  <conditionalFormatting sqref="C169">
    <cfRule type="cellIs" dxfId="100" priority="37" operator="lessThan">
      <formula>0</formula>
    </cfRule>
  </conditionalFormatting>
  <conditionalFormatting sqref="C213">
    <cfRule type="cellIs" dxfId="99" priority="38" operator="lessThan">
      <formula>0</formula>
    </cfRule>
  </conditionalFormatting>
  <conditionalFormatting sqref="D73 D145">
    <cfRule type="dataBar" priority="1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{BBBB67BE-ADE1-47B6-9FDB-276B50F9A92C}</x14:id>
        </ext>
      </extLst>
    </cfRule>
  </conditionalFormatting>
  <conditionalFormatting sqref="D266">
    <cfRule type="cellIs" dxfId="98" priority="107" operator="lessThan">
      <formula>0</formula>
    </cfRule>
  </conditionalFormatting>
  <conditionalFormatting sqref="D266:D337">
    <cfRule type="dataBar" priority="10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{55863999-0857-421D-9AB8-5A487ABC9EA7}</x14:id>
        </ext>
      </extLst>
    </cfRule>
  </conditionalFormatting>
  <conditionalFormatting sqref="D7:Q73">
    <cfRule type="cellIs" dxfId="97" priority="1" operator="lessThan">
      <formula>0</formula>
    </cfRule>
  </conditionalFormatting>
  <conditionalFormatting sqref="D79:Q145">
    <cfRule type="cellIs" dxfId="96" priority="6" operator="lessThan">
      <formula>0</formula>
    </cfRule>
  </conditionalFormatting>
  <conditionalFormatting sqref="D151:Q337">
    <cfRule type="cellIs" dxfId="95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BBB67BE-ADE1-47B6-9FDB-276B50F9A92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D73 D145</xm:sqref>
        </x14:conditionalFormatting>
        <x14:conditionalFormatting xmlns:xm="http://schemas.microsoft.com/office/excel/2006/main">
          <x14:cfRule type="dataBar" id="{55863999-0857-421D-9AB8-5A487ABC9EA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D266:D337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FD619-F415-4487-ADB0-B7DFC24ED8B7}">
  <sheetPr>
    <tabColor rgb="FFC00000"/>
    <pageSetUpPr fitToPage="1"/>
  </sheetPr>
  <dimension ref="A1:T343"/>
  <sheetViews>
    <sheetView showGridLines="0" zoomScale="57" zoomScaleNormal="70" workbookViewId="0">
      <selection activeCell="C5" sqref="C5"/>
    </sheetView>
  </sheetViews>
  <sheetFormatPr defaultColWidth="9.140625" defaultRowHeight="15" x14ac:dyDescent="0.2"/>
  <cols>
    <col min="1" max="1" width="9.140625" style="33"/>
    <col min="2" max="2" width="21.7109375" style="33" customWidth="1"/>
    <col min="3" max="3" width="40.42578125" style="32" customWidth="1"/>
    <col min="4" max="4" width="20.28515625" style="33" bestFit="1" customWidth="1"/>
    <col min="5" max="5" width="18.85546875" style="33" bestFit="1" customWidth="1"/>
    <col min="6" max="6" width="11.5703125" style="34" bestFit="1" customWidth="1"/>
    <col min="7" max="7" width="12.85546875" style="34" bestFit="1" customWidth="1"/>
    <col min="8" max="8" width="9.5703125" style="34" bestFit="1" customWidth="1"/>
    <col min="9" max="9" width="8.5703125" style="34" bestFit="1" customWidth="1"/>
    <col min="10" max="10" width="9.5703125" style="34" bestFit="1" customWidth="1"/>
    <col min="11" max="11" width="11.5703125" style="34" bestFit="1" customWidth="1"/>
    <col min="12" max="12" width="21.140625" style="33" bestFit="1" customWidth="1"/>
    <col min="13" max="13" width="18.7109375" style="33" bestFit="1" customWidth="1"/>
    <col min="14" max="14" width="13.5703125" style="34" customWidth="1"/>
    <col min="15" max="15" width="20.28515625" style="33" bestFit="1" customWidth="1"/>
    <col min="16" max="16" width="18.85546875" style="33" bestFit="1" customWidth="1"/>
    <col min="17" max="17" width="11.5703125" style="34" bestFit="1" customWidth="1"/>
    <col min="18" max="16384" width="9.140625" style="33"/>
  </cols>
  <sheetData>
    <row r="1" spans="1:17" x14ac:dyDescent="0.2">
      <c r="A1" s="32"/>
      <c r="B1" s="32"/>
    </row>
    <row r="2" spans="1:17" ht="23.25" x14ac:dyDescent="0.2">
      <c r="B2" s="468" t="s">
        <v>253</v>
      </c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  <c r="O2" s="468"/>
      <c r="P2" s="468"/>
      <c r="Q2" s="468"/>
    </row>
    <row r="3" spans="1:17" x14ac:dyDescent="0.2">
      <c r="B3" s="462" t="s">
        <v>260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</row>
    <row r="4" spans="1:17" ht="15.75" thickBot="1" x14ac:dyDescent="0.25">
      <c r="B4" s="462" t="str">
        <f>'HOME PAGE'!H5</f>
        <v>4 WEEKS ENDING 06-16-2024</v>
      </c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</row>
    <row r="5" spans="1:17" x14ac:dyDescent="0.2">
      <c r="D5" s="463" t="s">
        <v>270</v>
      </c>
      <c r="E5" s="464"/>
      <c r="F5" s="465"/>
      <c r="G5" s="466" t="s">
        <v>271</v>
      </c>
      <c r="H5" s="467"/>
      <c r="I5" s="463" t="s">
        <v>272</v>
      </c>
      <c r="J5" s="464"/>
      <c r="K5" s="465"/>
      <c r="L5" s="466" t="s">
        <v>273</v>
      </c>
      <c r="M5" s="464"/>
      <c r="N5" s="467"/>
      <c r="O5" s="463" t="s">
        <v>274</v>
      </c>
      <c r="P5" s="464"/>
      <c r="Q5" s="465"/>
    </row>
    <row r="6" spans="1:17" s="35" customFormat="1" ht="30.75" thickBot="1" x14ac:dyDescent="0.25">
      <c r="C6" s="36"/>
      <c r="D6" s="37" t="s">
        <v>275</v>
      </c>
      <c r="E6" s="38" t="s">
        <v>276</v>
      </c>
      <c r="F6" s="39" t="s">
        <v>277</v>
      </c>
      <c r="G6" s="40" t="s">
        <v>275</v>
      </c>
      <c r="H6" s="41" t="s">
        <v>276</v>
      </c>
      <c r="I6" s="42" t="s">
        <v>275</v>
      </c>
      <c r="J6" s="43" t="s">
        <v>276</v>
      </c>
      <c r="K6" s="39" t="s">
        <v>277</v>
      </c>
      <c r="L6" s="40" t="s">
        <v>275</v>
      </c>
      <c r="M6" s="43" t="s">
        <v>276</v>
      </c>
      <c r="N6" s="41" t="s">
        <v>277</v>
      </c>
      <c r="O6" s="42" t="s">
        <v>275</v>
      </c>
      <c r="P6" s="43" t="s">
        <v>276</v>
      </c>
      <c r="Q6" s="39" t="s">
        <v>277</v>
      </c>
    </row>
    <row r="7" spans="1:17" ht="15.75" thickBot="1" x14ac:dyDescent="0.25">
      <c r="C7" s="261" t="s">
        <v>285</v>
      </c>
      <c r="D7" s="270">
        <f>SubSegments!D179</f>
        <v>124521846.3839761</v>
      </c>
      <c r="E7" s="271">
        <f>SubSegments!E179</f>
        <v>2242137.1532279849</v>
      </c>
      <c r="F7" s="284">
        <f>SubSegments!F179</f>
        <v>1.8336134157769024E-2</v>
      </c>
      <c r="G7" s="346">
        <f>SubSegments!G179</f>
        <v>100.00000000000001</v>
      </c>
      <c r="H7" s="381">
        <f>SubSegments!H179</f>
        <v>-4.2632564145606011E-14</v>
      </c>
      <c r="I7" s="337">
        <f>SubSegments!I179</f>
        <v>1.9504875596379831</v>
      </c>
      <c r="J7" s="346">
        <f>SubSegments!J179</f>
        <v>5.2419170863212461E-2</v>
      </c>
      <c r="K7" s="325">
        <f>SubSegments!K179</f>
        <v>2.7617113889689592E-2</v>
      </c>
      <c r="L7" s="326">
        <f>SubSegments!L179</f>
        <v>242878312.27509737</v>
      </c>
      <c r="M7" s="283">
        <f>SubSegments!M179</f>
        <v>10783061.595643848</v>
      </c>
      <c r="N7" s="285">
        <f>SubSegments!N179</f>
        <v>4.645963915279043E-2</v>
      </c>
      <c r="O7" s="313">
        <f>SubSegments!O179</f>
        <v>55705289.800458983</v>
      </c>
      <c r="P7" s="271">
        <f>SubSegments!P179</f>
        <v>861544.28904388845</v>
      </c>
      <c r="Q7" s="285">
        <f>SubSegments!Q179</f>
        <v>1.5709070943460052E-2</v>
      </c>
    </row>
    <row r="8" spans="1:17" x14ac:dyDescent="0.2">
      <c r="B8" s="456" t="s">
        <v>282</v>
      </c>
      <c r="C8" s="49" t="s">
        <v>28</v>
      </c>
      <c r="D8" s="397">
        <f>SubSegments!D180</f>
        <v>373097.15824733919</v>
      </c>
      <c r="E8" s="398">
        <f>SubSegments!E180</f>
        <v>26537.801959129225</v>
      </c>
      <c r="F8" s="401">
        <f>SubSegments!F180</f>
        <v>7.6575055549963369E-2</v>
      </c>
      <c r="G8" s="402">
        <f>SubSegments!G180</f>
        <v>0.29962385644110617</v>
      </c>
      <c r="H8" s="403">
        <f>SubSegments!H180</f>
        <v>1.6208596077479764E-2</v>
      </c>
      <c r="I8" s="404">
        <f>SubSegments!I180</f>
        <v>4.0303305548642934</v>
      </c>
      <c r="J8" s="402">
        <f>SubSegments!J180</f>
        <v>5.7450880467926346E-2</v>
      </c>
      <c r="K8" s="405">
        <f>SubSegments!K180</f>
        <v>1.4460765282717841E-2</v>
      </c>
      <c r="L8" s="406">
        <f>SubSegments!L180</f>
        <v>1503704.8768172895</v>
      </c>
      <c r="M8" s="407">
        <f>SubSegments!M180</f>
        <v>126866.25424797134</v>
      </c>
      <c r="N8" s="408">
        <f>SubSegments!N180</f>
        <v>9.2143154737500219E-2</v>
      </c>
      <c r="O8" s="409">
        <f>SubSegments!O180</f>
        <v>387112.75357472897</v>
      </c>
      <c r="P8" s="398">
        <f>SubSegments!P180</f>
        <v>33063.752840638044</v>
      </c>
      <c r="Q8" s="408">
        <f>SubSegments!Q180</f>
        <v>9.3387505040497573E-2</v>
      </c>
    </row>
    <row r="9" spans="1:17" x14ac:dyDescent="0.2">
      <c r="B9" s="457"/>
      <c r="C9" s="49" t="s">
        <v>134</v>
      </c>
      <c r="D9" s="292">
        <f>SubSegments!D181</f>
        <v>4894540.3610168854</v>
      </c>
      <c r="E9" s="293">
        <f>SubSegments!E181</f>
        <v>-121821.68760502059</v>
      </c>
      <c r="F9" s="330">
        <f>SubSegments!F181</f>
        <v>-2.4284867484492555E-2</v>
      </c>
      <c r="G9" s="348">
        <f>SubSegments!G181</f>
        <v>3.9306679937302418</v>
      </c>
      <c r="H9" s="383">
        <f>SubSegments!H181</f>
        <v>-0.17169868687395784</v>
      </c>
      <c r="I9" s="339">
        <f>SubSegments!I181</f>
        <v>2.4982983822996871</v>
      </c>
      <c r="J9" s="348">
        <f>SubSegments!J181</f>
        <v>-0.11739488397595377</v>
      </c>
      <c r="K9" s="355">
        <f>SubSegments!K181</f>
        <v>-4.4880982602026061E-2</v>
      </c>
      <c r="L9" s="361">
        <f>SubSegments!L181</f>
        <v>12228022.266029011</v>
      </c>
      <c r="M9" s="373">
        <f>SubSegments!M181</f>
        <v>-893242.16575198807</v>
      </c>
      <c r="N9" s="367">
        <f>SubSegments!N181</f>
        <v>-6.8075921371454656E-2</v>
      </c>
      <c r="O9" s="296">
        <f>SubSegments!O181</f>
        <v>2565363.804433167</v>
      </c>
      <c r="P9" s="293">
        <f>SubSegments!P181</f>
        <v>-101731.5270855492</v>
      </c>
      <c r="Q9" s="367">
        <f>SubSegments!Q181</f>
        <v>-3.8143191165056899E-2</v>
      </c>
    </row>
    <row r="10" spans="1:17" x14ac:dyDescent="0.2">
      <c r="B10" s="457"/>
      <c r="C10" s="49" t="s">
        <v>135</v>
      </c>
      <c r="D10" s="292">
        <f>SubSegments!D182</f>
        <v>76528.482203526073</v>
      </c>
      <c r="E10" s="293">
        <f>SubSegments!E182</f>
        <v>-3198.0307647279406</v>
      </c>
      <c r="F10" s="330">
        <f>SubSegments!F182</f>
        <v>-4.0112512709559386E-2</v>
      </c>
      <c r="G10" s="348">
        <f>SubSegments!G182</f>
        <v>6.145787620875981E-2</v>
      </c>
      <c r="H10" s="383">
        <f>SubSegments!H182</f>
        <v>-3.7422403680681671E-3</v>
      </c>
      <c r="I10" s="339">
        <f>SubSegments!I182</f>
        <v>2.4886232424108918</v>
      </c>
      <c r="J10" s="348">
        <f>SubSegments!J182</f>
        <v>-5.6880438352093776E-3</v>
      </c>
      <c r="K10" s="355">
        <f>SubSegments!K182</f>
        <v>-2.2804065661627152E-3</v>
      </c>
      <c r="L10" s="361">
        <f>SubSegments!L182</f>
        <v>190450.55951812328</v>
      </c>
      <c r="M10" s="373">
        <f>SubSegments!M182</f>
        <v>-8412.1815916388587</v>
      </c>
      <c r="N10" s="367">
        <f>SubSegments!N182</f>
        <v>-4.2301446438353985E-2</v>
      </c>
      <c r="O10" s="296">
        <f>SubSegments!O182</f>
        <v>38268.156830608845</v>
      </c>
      <c r="P10" s="293">
        <f>SubSegments!P182</f>
        <v>-1599.8434035181999</v>
      </c>
      <c r="Q10" s="367">
        <f>SubSegments!Q182</f>
        <v>-4.0128508932553195E-2</v>
      </c>
    </row>
    <row r="11" spans="1:17" x14ac:dyDescent="0.2">
      <c r="B11" s="457"/>
      <c r="C11" s="49" t="s">
        <v>136</v>
      </c>
      <c r="D11" s="292">
        <f>SubSegments!D183</f>
        <v>62088737.806350462</v>
      </c>
      <c r="E11" s="293">
        <f>SubSegments!E183</f>
        <v>-1813261.9845556468</v>
      </c>
      <c r="F11" s="330">
        <f>SubSegments!F183</f>
        <v>-2.8375668844305747E-2</v>
      </c>
      <c r="G11" s="348">
        <f>SubSegments!G183</f>
        <v>49.861722749350648</v>
      </c>
      <c r="H11" s="383">
        <f>SubSegments!H183</f>
        <v>-2.3971517547747823</v>
      </c>
      <c r="I11" s="339">
        <f>SubSegments!I183</f>
        <v>1.6877738084166169</v>
      </c>
      <c r="J11" s="348">
        <f>SubSegments!J183</f>
        <v>8.8819569564060341E-3</v>
      </c>
      <c r="K11" s="355">
        <f>SubSegments!K183</f>
        <v>5.2903687326143018E-3</v>
      </c>
      <c r="L11" s="361">
        <f>SubSegments!L183</f>
        <v>104791745.46720491</v>
      </c>
      <c r="M11" s="373">
        <f>SubSegments!M183</f>
        <v>-2492801.2737594545</v>
      </c>
      <c r="N11" s="367">
        <f>SubSegments!N183</f>
        <v>-2.3235417862912312E-2</v>
      </c>
      <c r="O11" s="296">
        <f>SubSegments!O183</f>
        <v>23951874.061866403</v>
      </c>
      <c r="P11" s="293">
        <f>SubSegments!P183</f>
        <v>-553342.79025378823</v>
      </c>
      <c r="Q11" s="367">
        <f>SubSegments!Q183</f>
        <v>-2.2580611858813771E-2</v>
      </c>
    </row>
    <row r="12" spans="1:17" x14ac:dyDescent="0.2">
      <c r="B12" s="457"/>
      <c r="C12" s="49" t="s">
        <v>137</v>
      </c>
      <c r="D12" s="292">
        <f>SubSegments!D184</f>
        <v>7106376.5376186939</v>
      </c>
      <c r="E12" s="293">
        <f>SubSegments!E184</f>
        <v>1019162.6642986471</v>
      </c>
      <c r="F12" s="330">
        <f>SubSegments!F184</f>
        <v>0.16742678760895621</v>
      </c>
      <c r="G12" s="348">
        <f>SubSegments!G184</f>
        <v>5.7069315497502684</v>
      </c>
      <c r="H12" s="383">
        <f>SubSegments!H184</f>
        <v>0.72882527879638292</v>
      </c>
      <c r="I12" s="339">
        <f>SubSegments!I184</f>
        <v>2.5117385692729366</v>
      </c>
      <c r="J12" s="348">
        <f>SubSegments!J184</f>
        <v>-8.4730678116275993E-2</v>
      </c>
      <c r="K12" s="355">
        <f>SubSegments!K184</f>
        <v>-3.2633037422443542E-2</v>
      </c>
      <c r="L12" s="361">
        <f>SubSegments!L184</f>
        <v>17849360.037313145</v>
      </c>
      <c r="M12" s="373">
        <f>SubSegments!M184</f>
        <v>2044096.4129566681</v>
      </c>
      <c r="N12" s="367">
        <f>SubSegments!N184</f>
        <v>0.12933010556095012</v>
      </c>
      <c r="O12" s="296">
        <f>SubSegments!O184</f>
        <v>3331188.5149824619</v>
      </c>
      <c r="P12" s="293">
        <f>SubSegments!P184</f>
        <v>455934.62289300608</v>
      </c>
      <c r="Q12" s="367">
        <f>SubSegments!Q184</f>
        <v>0.1585719522534676</v>
      </c>
    </row>
    <row r="13" spans="1:17" x14ac:dyDescent="0.2">
      <c r="B13" s="457"/>
      <c r="C13" s="49" t="s">
        <v>138</v>
      </c>
      <c r="D13" s="292">
        <f>SubSegments!D185</f>
        <v>26042531.324400432</v>
      </c>
      <c r="E13" s="293">
        <f>SubSegments!E185</f>
        <v>1141564.8190563917</v>
      </c>
      <c r="F13" s="330">
        <f>SubSegments!F185</f>
        <v>4.584419720461045E-2</v>
      </c>
      <c r="G13" s="348">
        <f>SubSegments!G185</f>
        <v>20.914025996768132</v>
      </c>
      <c r="H13" s="383">
        <f>SubSegments!H185</f>
        <v>0.55008609047129298</v>
      </c>
      <c r="I13" s="339">
        <f>SubSegments!I185</f>
        <v>1.4808517644689367</v>
      </c>
      <c r="J13" s="348">
        <f>SubSegments!J185</f>
        <v>0.11458596044050395</v>
      </c>
      <c r="K13" s="355">
        <f>SubSegments!K185</f>
        <v>8.3867985352957974E-2</v>
      </c>
      <c r="L13" s="361">
        <f>SubSegments!L185</f>
        <v>38565128.462975934</v>
      </c>
      <c r="M13" s="373">
        <f>SubSegments!M185</f>
        <v>4543789.4394669831</v>
      </c>
      <c r="N13" s="367">
        <f>SubSegments!N185</f>
        <v>0.13355704301724272</v>
      </c>
      <c r="O13" s="296">
        <f>SubSegments!O185</f>
        <v>10736513.091714978</v>
      </c>
      <c r="P13" s="293">
        <f>SubSegments!P185</f>
        <v>328976.42311946675</v>
      </c>
      <c r="Q13" s="367">
        <f>SubSegments!Q185</f>
        <v>3.1609441657039279E-2</v>
      </c>
    </row>
    <row r="14" spans="1:17" x14ac:dyDescent="0.2">
      <c r="B14" s="457"/>
      <c r="C14" s="49" t="s">
        <v>139</v>
      </c>
      <c r="D14" s="292">
        <f>SubSegments!D186</f>
        <v>285395</v>
      </c>
      <c r="E14" s="293">
        <f>SubSegments!E186</f>
        <v>24754.559908151801</v>
      </c>
      <c r="F14" s="330">
        <f>SubSegments!F186</f>
        <v>9.4975898212220772E-2</v>
      </c>
      <c r="G14" s="348">
        <f>SubSegments!G186</f>
        <v>0.22919271460202639</v>
      </c>
      <c r="H14" s="383">
        <f>SubSegments!H186</f>
        <v>1.6041700642705992E-2</v>
      </c>
      <c r="I14" s="339">
        <f>SubSegments!I186</f>
        <v>2.253377634506557</v>
      </c>
      <c r="J14" s="348">
        <f>SubSegments!J186</f>
        <v>7.8704355725454533E-2</v>
      </c>
      <c r="K14" s="355">
        <f>SubSegments!K186</f>
        <v>3.6191347221394138E-2</v>
      </c>
      <c r="L14" s="361">
        <f>SubSegments!L186</f>
        <v>643102.7099999988</v>
      </c>
      <c r="M14" s="373">
        <f>SubSegments!M186</f>
        <v>76294.90956250974</v>
      </c>
      <c r="N14" s="367">
        <f>SubSegments!N186</f>
        <v>0.13460455114347708</v>
      </c>
      <c r="O14" s="296">
        <f>SubSegments!O186</f>
        <v>136893</v>
      </c>
      <c r="P14" s="293">
        <f>SubSegments!P186</f>
        <v>7324.4873000382213</v>
      </c>
      <c r="Q14" s="367">
        <f>SubSegments!Q186</f>
        <v>5.6529840062294563E-2</v>
      </c>
    </row>
    <row r="15" spans="1:17" x14ac:dyDescent="0.2">
      <c r="B15" s="457"/>
      <c r="C15" s="49" t="s">
        <v>140</v>
      </c>
      <c r="D15" s="292">
        <f>SubSegments!D187</f>
        <v>41475.383176112387</v>
      </c>
      <c r="E15" s="293">
        <f>SubSegments!E187</f>
        <v>2406.7105224141997</v>
      </c>
      <c r="F15" s="330">
        <f>SubSegments!F187</f>
        <v>6.1602055021093317E-2</v>
      </c>
      <c r="G15" s="348">
        <f>SubSegments!G187</f>
        <v>3.3307716180354996E-2</v>
      </c>
      <c r="H15" s="383">
        <f>SubSegments!H187</f>
        <v>1.3574662987711206E-3</v>
      </c>
      <c r="I15" s="339">
        <f>SubSegments!I187</f>
        <v>7.2308649702718686</v>
      </c>
      <c r="J15" s="348">
        <f>SubSegments!J187</f>
        <v>0.18265253349538657</v>
      </c>
      <c r="K15" s="355">
        <f>SubSegments!K187</f>
        <v>2.5914731590996592E-2</v>
      </c>
      <c r="L15" s="361">
        <f>SubSegments!L187</f>
        <v>299902.89533675427</v>
      </c>
      <c r="M15" s="373">
        <f>SubSegments!M187</f>
        <v>24538.590850609471</v>
      </c>
      <c r="N15" s="367">
        <f>SubSegments!N187</f>
        <v>8.9113187333415445E-2</v>
      </c>
      <c r="O15" s="296">
        <f>SubSegments!O187</f>
        <v>78930.849536299706</v>
      </c>
      <c r="P15" s="293">
        <f>SubSegments!P187</f>
        <v>5080.665926437825</v>
      </c>
      <c r="Q15" s="367">
        <f>SubSegments!Q187</f>
        <v>6.8796930191509481E-2</v>
      </c>
    </row>
    <row r="16" spans="1:17" x14ac:dyDescent="0.2">
      <c r="B16" s="457"/>
      <c r="C16" s="49" t="s">
        <v>141</v>
      </c>
      <c r="D16" s="292">
        <f>SubSegments!D188</f>
        <v>47731.650541148178</v>
      </c>
      <c r="E16" s="293">
        <f>SubSegments!E188</f>
        <v>19214.063535053272</v>
      </c>
      <c r="F16" s="330">
        <f>SubSegments!F188</f>
        <v>0.67376189755980254</v>
      </c>
      <c r="G16" s="348">
        <f>SubSegments!G188</f>
        <v>3.8331948912773639E-2</v>
      </c>
      <c r="H16" s="383">
        <f>SubSegments!H188</f>
        <v>1.501034700065201E-2</v>
      </c>
      <c r="I16" s="339">
        <f>SubSegments!I188</f>
        <v>3.2549445343910195</v>
      </c>
      <c r="J16" s="348">
        <f>SubSegments!J188</f>
        <v>4.2809110584125065E-2</v>
      </c>
      <c r="K16" s="355">
        <f>SubSegments!K188</f>
        <v>1.3327305650578524E-2</v>
      </c>
      <c r="L16" s="361">
        <f>SubSegments!L188</f>
        <v>155363.87504637241</v>
      </c>
      <c r="M16" s="373">
        <f>SubSegments!M188</f>
        <v>63761.523622599765</v>
      </c>
      <c r="N16" s="367">
        <f>SubSegments!N188</f>
        <v>0.69606863395487428</v>
      </c>
      <c r="O16" s="296">
        <f>SubSegments!O188</f>
        <v>45378.323378801346</v>
      </c>
      <c r="P16" s="293">
        <f>SubSegments!P188</f>
        <v>18344.404542446136</v>
      </c>
      <c r="Q16" s="367">
        <f>SubSegments!Q188</f>
        <v>0.67856993481006478</v>
      </c>
    </row>
    <row r="17" spans="2:17" x14ac:dyDescent="0.2">
      <c r="B17" s="457"/>
      <c r="C17" s="49" t="s">
        <v>142</v>
      </c>
      <c r="D17" s="292">
        <f>SubSegments!D189</f>
        <v>3298834.7548077847</v>
      </c>
      <c r="E17" s="293">
        <f>SubSegments!E189</f>
        <v>45595.304879002739</v>
      </c>
      <c r="F17" s="330">
        <f>SubSegments!F189</f>
        <v>1.4015354719739699E-2</v>
      </c>
      <c r="G17" s="348">
        <f>SubSegments!G189</f>
        <v>2.6492016064679</v>
      </c>
      <c r="H17" s="383">
        <f>SubSegments!H189</f>
        <v>-1.1288404830501975E-2</v>
      </c>
      <c r="I17" s="339">
        <f>SubSegments!I189</f>
        <v>4.9495802110929441</v>
      </c>
      <c r="J17" s="348">
        <f>SubSegments!J189</f>
        <v>-0.11144743629305776</v>
      </c>
      <c r="K17" s="355">
        <f>SubSegments!K189</f>
        <v>-2.2020712799429156E-2</v>
      </c>
      <c r="L17" s="361">
        <f>SubSegments!L189</f>
        <v>16327847.222062256</v>
      </c>
      <c r="M17" s="373">
        <f>SubSegments!M189</f>
        <v>-136887.57759413868</v>
      </c>
      <c r="N17" s="367">
        <f>SubSegments!N189</f>
        <v>-8.3139861807549672E-3</v>
      </c>
      <c r="O17" s="296">
        <f>SubSegments!O189</f>
        <v>4534136.8843903542</v>
      </c>
      <c r="P17" s="293">
        <f>SubSegments!P189</f>
        <v>263691.32367608137</v>
      </c>
      <c r="Q17" s="367">
        <f>SubSegments!Q189</f>
        <v>6.1747965154244112E-2</v>
      </c>
    </row>
    <row r="18" spans="2:17" ht="15.75" thickBot="1" x14ac:dyDescent="0.25">
      <c r="B18" s="457"/>
      <c r="C18" s="395" t="s">
        <v>143</v>
      </c>
      <c r="D18" s="399">
        <f>SubSegments!D190</f>
        <v>20266597.925614178</v>
      </c>
      <c r="E18" s="400">
        <f>SubSegments!E190</f>
        <v>1901340.4319943152</v>
      </c>
      <c r="F18" s="410">
        <f>SubSegments!F190</f>
        <v>0.10352920086499444</v>
      </c>
      <c r="G18" s="411">
        <f>SubSegments!G190</f>
        <v>16.275535991588185</v>
      </c>
      <c r="H18" s="412">
        <f>SubSegments!H190</f>
        <v>1.2564804106138432</v>
      </c>
      <c r="I18" s="413">
        <f>SubSegments!I190</f>
        <v>2.4830849305591114</v>
      </c>
      <c r="J18" s="411">
        <f>SubSegments!J190</f>
        <v>0.14780937811672956</v>
      </c>
      <c r="K18" s="414">
        <f>SubSegments!K190</f>
        <v>6.3294191540754566E-2</v>
      </c>
      <c r="L18" s="415">
        <f>SubSegments!L190</f>
        <v>50323683.902793117</v>
      </c>
      <c r="M18" s="416">
        <f>SubSegments!M190</f>
        <v>7435747.0636333972</v>
      </c>
      <c r="N18" s="417">
        <f>SubSegments!N190</f>
        <v>0.17337618947535929</v>
      </c>
      <c r="O18" s="418">
        <f>SubSegments!O190</f>
        <v>9899630.3597511649</v>
      </c>
      <c r="P18" s="400">
        <f>SubSegments!P190</f>
        <v>405862.76948858611</v>
      </c>
      <c r="Q18" s="417">
        <f>SubSegments!Q190</f>
        <v>4.2750442922666991E-2</v>
      </c>
    </row>
    <row r="19" spans="2:17" s="267" customFormat="1" x14ac:dyDescent="0.2">
      <c r="B19" s="457"/>
      <c r="C19" s="396" t="s">
        <v>286</v>
      </c>
      <c r="D19" s="419">
        <f>'RFG vs SS'!E348</f>
        <v>62007390.632022761</v>
      </c>
      <c r="E19" s="419">
        <f>'RFG vs SS'!F348</f>
        <v>-1816397.4799301028</v>
      </c>
      <c r="F19" s="426">
        <f>'RFG vs SS'!G348</f>
        <v>-2.8459568660261478E-2</v>
      </c>
      <c r="G19" s="427">
        <f>'RFG vs SS'!H348</f>
        <v>49.796395116738445</v>
      </c>
      <c r="H19" s="428">
        <f>'RFG vs SS'!I348</f>
        <v>-2.3985180977786555</v>
      </c>
      <c r="I19" s="429">
        <f>'RFG vs SS'!J348</f>
        <v>1.6874711544080054</v>
      </c>
      <c r="J19" s="427">
        <f>'RFG vs SS'!K348</f>
        <v>8.8732457006366339E-3</v>
      </c>
      <c r="K19" s="430">
        <f>'RFG vs SS'!L348</f>
        <v>5.2861055376088361E-3</v>
      </c>
      <c r="L19" s="431">
        <f>'RFG vs SS'!M348</f>
        <v>104635683.05164759</v>
      </c>
      <c r="M19" s="432">
        <f>'RFG vs SS'!N348</f>
        <v>-2498794.1988587081</v>
      </c>
      <c r="N19" s="433">
        <f>'RFG vs SS'!O348</f>
        <v>-2.3323903406145562E-2</v>
      </c>
      <c r="O19" s="434">
        <f>'RFG vs SS'!P348</f>
        <v>23911200.474702597</v>
      </c>
      <c r="P19" s="435">
        <f>'RFG vs SS'!Q348</f>
        <v>-554917.09798971564</v>
      </c>
      <c r="Q19" s="433">
        <f>'RFG vs SS'!R348</f>
        <v>-2.2681044360265908E-2</v>
      </c>
    </row>
    <row r="20" spans="2:17" s="267" customFormat="1" ht="15.75" thickBot="1" x14ac:dyDescent="0.25">
      <c r="B20" s="458"/>
      <c r="C20" s="268" t="s">
        <v>287</v>
      </c>
      <c r="D20" s="420">
        <f>'RFG vs SS'!E349</f>
        <v>81347.174327611923</v>
      </c>
      <c r="E20" s="420">
        <f>'RFG vs SS'!F349</f>
        <v>3135.4953744599334</v>
      </c>
      <c r="F20" s="436">
        <f>'RFG vs SS'!G349</f>
        <v>4.0089861468618565E-2</v>
      </c>
      <c r="G20" s="437">
        <f>'RFG vs SS'!H349</f>
        <v>6.532763261216791E-2</v>
      </c>
      <c r="H20" s="438">
        <f>'RFG vs SS'!I349</f>
        <v>1.3663430039611429E-3</v>
      </c>
      <c r="I20" s="439">
        <f>'RFG vs SS'!J349</f>
        <v>1.9184737127917713</v>
      </c>
      <c r="J20" s="437">
        <f>'RFG vs SS'!K349</f>
        <v>-2.8691818903125998E-4</v>
      </c>
      <c r="K20" s="440">
        <f>'RFG vs SS'!L349</f>
        <v>-1.495330810933918E-4</v>
      </c>
      <c r="L20" s="441">
        <f>'RFG vs SS'!M349</f>
        <v>156062.4155574131</v>
      </c>
      <c r="M20" s="442">
        <f>'RFG vs SS'!N349</f>
        <v>5992.9250991952431</v>
      </c>
      <c r="N20" s="443">
        <f>'RFG vs SS'!O349</f>
        <v>3.9934333627019175E-2</v>
      </c>
      <c r="O20" s="444">
        <f>'RFG vs SS'!P349</f>
        <v>40673.587163805962</v>
      </c>
      <c r="P20" s="445">
        <f>'RFG vs SS'!Q349</f>
        <v>1574.3077359199524</v>
      </c>
      <c r="Q20" s="443">
        <f>'RFG vs SS'!R349</f>
        <v>4.0264366989769637E-2</v>
      </c>
    </row>
    <row r="21" spans="2:17" x14ac:dyDescent="0.2">
      <c r="B21" s="459" t="s">
        <v>278</v>
      </c>
      <c r="C21" s="44" t="s">
        <v>33</v>
      </c>
      <c r="D21" s="269">
        <f>'Fat Content'!D69</f>
        <v>331112.17014980316</v>
      </c>
      <c r="E21" s="63">
        <f>'Fat Content'!E69</f>
        <v>-108465.37559129659</v>
      </c>
      <c r="F21" s="334">
        <f>'Fat Content'!F69</f>
        <v>-0.2467491268427528</v>
      </c>
      <c r="G21" s="352">
        <f>'Fat Content'!G69</f>
        <v>0.26590689085093094</v>
      </c>
      <c r="H21" s="387">
        <f>'Fat Content'!H69</f>
        <v>-9.3578381486112694E-2</v>
      </c>
      <c r="I21" s="343">
        <f>'Fat Content'!I69</f>
        <v>2.6529115012574924</v>
      </c>
      <c r="J21" s="352">
        <f>'Fat Content'!J69</f>
        <v>4.3872801704768261E-2</v>
      </c>
      <c r="K21" s="320">
        <f>'Fat Content'!K69</f>
        <v>1.681569603099008E-2</v>
      </c>
      <c r="L21" s="321">
        <f>'Fat Content'!L69</f>
        <v>878411.28439674061</v>
      </c>
      <c r="M21" s="322">
        <f>'Fat Content'!M69</f>
        <v>-268463.54389619641</v>
      </c>
      <c r="N21" s="323">
        <f>'Fat Content'!N69</f>
        <v>-0.23408268912466262</v>
      </c>
      <c r="O21" s="62">
        <f>'Fat Content'!O69</f>
        <v>175254.59005057812</v>
      </c>
      <c r="P21" s="63">
        <f>'Fat Content'!P69</f>
        <v>-55558.439249524847</v>
      </c>
      <c r="Q21" s="323">
        <f>'Fat Content'!Q69</f>
        <v>-0.24070755198697122</v>
      </c>
    </row>
    <row r="22" spans="2:17" x14ac:dyDescent="0.2">
      <c r="B22" s="460"/>
      <c r="C22" s="49" t="s">
        <v>166</v>
      </c>
      <c r="D22" s="58">
        <f>'Fat Content'!D70</f>
        <v>9863061.9495431129</v>
      </c>
      <c r="E22" s="288">
        <f>'Fat Content'!E70</f>
        <v>-166624.41367182322</v>
      </c>
      <c r="F22" s="290">
        <f>'Fat Content'!F70</f>
        <v>-1.6613123046692466E-2</v>
      </c>
      <c r="G22" s="344">
        <f>'Fat Content'!G70</f>
        <v>7.9207482349156102</v>
      </c>
      <c r="H22" s="379">
        <f>'Fat Content'!H70</f>
        <v>-0.28150087600466911</v>
      </c>
      <c r="I22" s="335">
        <f>'Fat Content'!I70</f>
        <v>1.3966514195268711</v>
      </c>
      <c r="J22" s="344">
        <f>'Fat Content'!J70</f>
        <v>3.7164695725991459E-2</v>
      </c>
      <c r="K22" s="301">
        <f>'Fat Content'!K70</f>
        <v>2.7337299493507133E-2</v>
      </c>
      <c r="L22" s="305">
        <f>'Fat Content'!L70</f>
        <v>13775259.472710857</v>
      </c>
      <c r="M22" s="291">
        <f>'Fat Content'!M70</f>
        <v>140034.01803342439</v>
      </c>
      <c r="N22" s="280">
        <f>'Fat Content'!N70</f>
        <v>1.0270018526564742E-2</v>
      </c>
      <c r="O22" s="295">
        <f>'Fat Content'!O70</f>
        <v>4159590.3741949797</v>
      </c>
      <c r="P22" s="288">
        <f>'Fat Content'!P70</f>
        <v>-126792.73021130636</v>
      </c>
      <c r="Q22" s="280">
        <f>'Fat Content'!Q70</f>
        <v>-2.9580354140759574E-2</v>
      </c>
    </row>
    <row r="23" spans="2:17" x14ac:dyDescent="0.2">
      <c r="B23" s="460"/>
      <c r="C23" s="49" t="s">
        <v>167</v>
      </c>
      <c r="D23" s="58">
        <f>'Fat Content'!D71</f>
        <v>117648</v>
      </c>
      <c r="E23" s="288">
        <f>'Fat Content'!E71</f>
        <v>7316.0000000000291</v>
      </c>
      <c r="F23" s="290">
        <f>'Fat Content'!F71</f>
        <v>6.6308958416416194E-2</v>
      </c>
      <c r="G23" s="344">
        <f>'Fat Content'!G71</f>
        <v>9.4479806890447285E-2</v>
      </c>
      <c r="H23" s="379">
        <f>'Fat Content'!H71</f>
        <v>4.2506096719636816E-3</v>
      </c>
      <c r="I23" s="335">
        <f>'Fat Content'!I71</f>
        <v>1.8940735074119406</v>
      </c>
      <c r="J23" s="344">
        <f>'Fat Content'!J71</f>
        <v>2.7968513009968277E-4</v>
      </c>
      <c r="K23" s="301">
        <f>'Fat Content'!K71</f>
        <v>1.4768510004045153E-4</v>
      </c>
      <c r="L23" s="305">
        <f>'Fat Content'!L71</f>
        <v>222833.96</v>
      </c>
      <c r="M23" s="291">
        <f>'Fat Content'!M71</f>
        <v>13887.899999999965</v>
      </c>
      <c r="N23" s="280">
        <f>'Fat Content'!N71</f>
        <v>6.6466436361613923E-2</v>
      </c>
      <c r="O23" s="295">
        <f>'Fat Content'!O71</f>
        <v>58824</v>
      </c>
      <c r="P23" s="288">
        <f>'Fat Content'!P71</f>
        <v>3658</v>
      </c>
      <c r="Q23" s="280">
        <f>'Fat Content'!Q71</f>
        <v>6.6308958416415903E-2</v>
      </c>
    </row>
    <row r="24" spans="2:17" ht="15.75" thickBot="1" x14ac:dyDescent="0.25">
      <c r="B24" s="461"/>
      <c r="C24" s="52" t="s">
        <v>168</v>
      </c>
      <c r="D24" s="307">
        <f>'Fat Content'!D72</f>
        <v>114210024.26428312</v>
      </c>
      <c r="E24" s="308">
        <f>'Fat Content'!E72</f>
        <v>2509910.9424907714</v>
      </c>
      <c r="F24" s="328">
        <f>'Fat Content'!F72</f>
        <v>2.2470084119432094E-2</v>
      </c>
      <c r="G24" s="345">
        <f>'Fat Content'!G72</f>
        <v>91.718865067342989</v>
      </c>
      <c r="H24" s="380">
        <f>'Fat Content'!H72</f>
        <v>0.3708286478185272</v>
      </c>
      <c r="I24" s="336">
        <f>'Fat Content'!I72</f>
        <v>1.9963379661875478</v>
      </c>
      <c r="J24" s="345">
        <f>'Fat Content'!J72</f>
        <v>5.2703372809506321E-2</v>
      </c>
      <c r="K24" s="353">
        <f>'Fat Content'!K72</f>
        <v>2.7115885356777756E-2</v>
      </c>
      <c r="L24" s="359">
        <f>'Fat Content'!L72</f>
        <v>228001807.55798945</v>
      </c>
      <c r="M24" s="371">
        <f>'Fat Content'!M72</f>
        <v>10897603.221506417</v>
      </c>
      <c r="N24" s="365">
        <f>'Fat Content'!N72</f>
        <v>5.0195265701149488E-2</v>
      </c>
      <c r="O24" s="309">
        <f>'Fat Content'!O72</f>
        <v>51311620.836213425</v>
      </c>
      <c r="P24" s="308">
        <f>'Fat Content'!P72</f>
        <v>1040237.4585046992</v>
      </c>
      <c r="Q24" s="365">
        <f>'Fat Content'!Q72</f>
        <v>2.0692437498466772E-2</v>
      </c>
    </row>
    <row r="25" spans="2:17" ht="15.75" thickBot="1" x14ac:dyDescent="0.25">
      <c r="B25" s="459" t="s">
        <v>288</v>
      </c>
      <c r="C25" s="261" t="s">
        <v>288</v>
      </c>
      <c r="D25" s="270">
        <f>Flavors!D354</f>
        <v>69035974.771361738</v>
      </c>
      <c r="E25" s="271">
        <f>Flavors!E354</f>
        <v>-861392.63680550456</v>
      </c>
      <c r="F25" s="284">
        <f>Flavors!F354</f>
        <v>-1.232367782573817E-2</v>
      </c>
      <c r="G25" s="346">
        <f>Flavors!G354</f>
        <v>55.440853774752206</v>
      </c>
      <c r="H25" s="381">
        <f>Flavors!H354</f>
        <v>-1.7210153921652136</v>
      </c>
      <c r="I25" s="337">
        <f>Flavors!I354</f>
        <v>1.8134226278960051</v>
      </c>
      <c r="J25" s="346">
        <f>Flavors!J354</f>
        <v>8.0676687710856676E-4</v>
      </c>
      <c r="K25" s="325">
        <f>Flavors!K354</f>
        <v>4.4508430851701358E-4</v>
      </c>
      <c r="L25" s="326">
        <f>Flavors!L354</f>
        <v>125191398.78924511</v>
      </c>
      <c r="M25" s="283">
        <f>Flavors!M354</f>
        <v>-1505678.0182641</v>
      </c>
      <c r="N25" s="285">
        <f>Flavors!N354</f>
        <v>-1.1884078592844535E-2</v>
      </c>
      <c r="O25" s="313">
        <f>Flavors!O354</f>
        <v>27680965.006000221</v>
      </c>
      <c r="P25" s="271">
        <f>Flavors!P354</f>
        <v>-169532.57532262057</v>
      </c>
      <c r="Q25" s="285">
        <f>Flavors!Q354</f>
        <v>-6.0872368555566795E-3</v>
      </c>
    </row>
    <row r="26" spans="2:17" x14ac:dyDescent="0.2">
      <c r="B26" s="460"/>
      <c r="C26" s="389" t="s">
        <v>33</v>
      </c>
      <c r="D26" s="310">
        <f>Flavors!D355</f>
        <v>2485861.6023359471</v>
      </c>
      <c r="E26" s="311">
        <f>Flavors!E355</f>
        <v>-114620.27096852334</v>
      </c>
      <c r="F26" s="329">
        <f>Flavors!F355</f>
        <v>-4.4076550636699373E-2</v>
      </c>
      <c r="G26" s="347">
        <f>Flavors!G355</f>
        <v>1.9963256846276871</v>
      </c>
      <c r="H26" s="382">
        <f>Flavors!H355</f>
        <v>-0.13034102865115171</v>
      </c>
      <c r="I26" s="338">
        <f>Flavors!I355</f>
        <v>2.1325838584882812</v>
      </c>
      <c r="J26" s="347">
        <f>Flavors!J355</f>
        <v>-0.10529889621743749</v>
      </c>
      <c r="K26" s="354">
        <f>Flavors!K355</f>
        <v>-4.7052910165208489E-2</v>
      </c>
      <c r="L26" s="360">
        <f>Flavors!L355</f>
        <v>5301308.327577455</v>
      </c>
      <c r="M26" s="372">
        <f>Flavors!M355</f>
        <v>-518265.2106154412</v>
      </c>
      <c r="N26" s="366">
        <f>Flavors!N355</f>
        <v>-8.9055530824407078E-2</v>
      </c>
      <c r="O26" s="312">
        <f>Flavors!O355</f>
        <v>1418637.6442715526</v>
      </c>
      <c r="P26" s="311">
        <f>Flavors!P355</f>
        <v>-68750.021612991113</v>
      </c>
      <c r="Q26" s="366">
        <f>Flavors!Q355</f>
        <v>-4.622199255101779E-2</v>
      </c>
    </row>
    <row r="27" spans="2:17" x14ac:dyDescent="0.2">
      <c r="B27" s="460"/>
      <c r="C27" s="49" t="s">
        <v>145</v>
      </c>
      <c r="D27" s="292">
        <f>Flavors!D356</f>
        <v>319169.66645288467</v>
      </c>
      <c r="E27" s="293">
        <f>Flavors!E356</f>
        <v>-61252.630043506622</v>
      </c>
      <c r="F27" s="330">
        <f>Flavors!F356</f>
        <v>-0.16101219778028356</v>
      </c>
      <c r="G27" s="348">
        <f>Flavors!G356</f>
        <v>0.25631620131032412</v>
      </c>
      <c r="H27" s="383">
        <f>Flavors!H356</f>
        <v>-5.4792075679863161E-2</v>
      </c>
      <c r="I27" s="339">
        <f>Flavors!I356</f>
        <v>1.9845708506747664</v>
      </c>
      <c r="J27" s="348">
        <f>Flavors!J356</f>
        <v>0.10178941636698768</v>
      </c>
      <c r="K27" s="355">
        <f>Flavors!K356</f>
        <v>5.4063320634140134E-2</v>
      </c>
      <c r="L27" s="361">
        <f>Flavors!L356</f>
        <v>633414.81646198279</v>
      </c>
      <c r="M27" s="373">
        <f>Flavors!M356</f>
        <v>-82837.220578151871</v>
      </c>
      <c r="N27" s="367">
        <f>Flavors!N356</f>
        <v>-0.11565373122074646</v>
      </c>
      <c r="O27" s="296">
        <f>Flavors!O356</f>
        <v>159584.83322644234</v>
      </c>
      <c r="P27" s="293">
        <f>Flavors!P356</f>
        <v>-30626.315021753311</v>
      </c>
      <c r="Q27" s="367">
        <f>Flavors!Q356</f>
        <v>-0.16101219778028356</v>
      </c>
    </row>
    <row r="28" spans="2:17" x14ac:dyDescent="0.2">
      <c r="B28" s="460"/>
      <c r="C28" s="49" t="s">
        <v>146</v>
      </c>
      <c r="D28" s="292">
        <f>Flavors!D357</f>
        <v>315921.57725405693</v>
      </c>
      <c r="E28" s="293">
        <f>Flavors!E357</f>
        <v>-29254.422745943069</v>
      </c>
      <c r="F28" s="330">
        <f>Flavors!F357</f>
        <v>-8.4752192348086397E-2</v>
      </c>
      <c r="G28" s="348">
        <f>Flavors!G357</f>
        <v>0.25370775203563867</v>
      </c>
      <c r="H28" s="383">
        <f>Flavors!H357</f>
        <v>-2.8576203472167827E-2</v>
      </c>
      <c r="I28" s="339">
        <f>Flavors!I357</f>
        <v>1.9849711953831104</v>
      </c>
      <c r="J28" s="348">
        <f>Flavors!J357</f>
        <v>0.10273688592938246</v>
      </c>
      <c r="K28" s="355">
        <f>Flavors!K357</f>
        <v>5.4582410602853855E-2</v>
      </c>
      <c r="L28" s="361">
        <f>Flavors!L357</f>
        <v>627095.23084930307</v>
      </c>
      <c r="M28" s="373">
        <f>Flavors!M357</f>
        <v>-22606.879150696914</v>
      </c>
      <c r="N28" s="367">
        <f>Flavors!N357</f>
        <v>-3.4795760707467788E-2</v>
      </c>
      <c r="O28" s="296">
        <f>Flavors!O357</f>
        <v>157960.78862702847</v>
      </c>
      <c r="P28" s="293">
        <f>Flavors!P357</f>
        <v>-14627.211372971535</v>
      </c>
      <c r="Q28" s="367">
        <f>Flavors!Q357</f>
        <v>-8.4752192348086397E-2</v>
      </c>
    </row>
    <row r="29" spans="2:17" x14ac:dyDescent="0.2">
      <c r="B29" s="460"/>
      <c r="C29" s="49" t="s">
        <v>147</v>
      </c>
      <c r="D29" s="292">
        <f>Flavors!D358</f>
        <v>869288.32586406451</v>
      </c>
      <c r="E29" s="293">
        <f>Flavors!E358</f>
        <v>-7290.7787465623114</v>
      </c>
      <c r="F29" s="330">
        <f>Flavors!F358</f>
        <v>-8.3173083960298693E-3</v>
      </c>
      <c r="G29" s="348">
        <f>Flavors!G358</f>
        <v>0.69810105704947834</v>
      </c>
      <c r="H29" s="383">
        <f>Flavors!H358</f>
        <v>-1.8762852854394052E-2</v>
      </c>
      <c r="I29" s="339">
        <f>Flavors!I358</f>
        <v>2.0632538673192453</v>
      </c>
      <c r="J29" s="348">
        <f>Flavors!J358</f>
        <v>9.7135926879436951E-2</v>
      </c>
      <c r="K29" s="355">
        <f>Flavors!K358</f>
        <v>4.9404933896136594E-2</v>
      </c>
      <c r="L29" s="361">
        <f>Flavors!L358</f>
        <v>1793562.5001545034</v>
      </c>
      <c r="M29" s="373">
        <f>Flavors!M358</f>
        <v>70104.5963648865</v>
      </c>
      <c r="N29" s="367">
        <f>Flavors!N358</f>
        <v>4.0676709428607079E-2</v>
      </c>
      <c r="O29" s="296">
        <f>Flavors!O358</f>
        <v>441626.43608492613</v>
      </c>
      <c r="P29" s="293">
        <f>Flavors!P358</f>
        <v>-1668.6732276174589</v>
      </c>
      <c r="Q29" s="367">
        <f>Flavors!Q358</f>
        <v>-3.7642491256111897E-3</v>
      </c>
    </row>
    <row r="30" spans="2:17" x14ac:dyDescent="0.2">
      <c r="B30" s="460"/>
      <c r="C30" s="49" t="s">
        <v>148</v>
      </c>
      <c r="D30" s="292">
        <f>Flavors!D359</f>
        <v>8995214.5236887969</v>
      </c>
      <c r="E30" s="293">
        <f>Flavors!E359</f>
        <v>578452.09991700202</v>
      </c>
      <c r="F30" s="330">
        <f>Flavors!F359</f>
        <v>6.8726200264754636E-2</v>
      </c>
      <c r="G30" s="348">
        <f>Flavors!G359</f>
        <v>7.2238043242236518</v>
      </c>
      <c r="H30" s="383">
        <f>Flavors!H359</f>
        <v>0.34059984432998913</v>
      </c>
      <c r="I30" s="339">
        <f>Flavors!I359</f>
        <v>2.1065622668189103</v>
      </c>
      <c r="J30" s="348">
        <f>Flavors!J359</f>
        <v>-2.5155530054966402E-2</v>
      </c>
      <c r="K30" s="355">
        <f>Flavors!K359</f>
        <v>-1.1800591096934361E-2</v>
      </c>
      <c r="L30" s="361">
        <f>Flavors!L359</f>
        <v>18948979.497544259</v>
      </c>
      <c r="M30" s="373">
        <f>Flavors!M359</f>
        <v>1006817.2467306182</v>
      </c>
      <c r="N30" s="367">
        <f>Flavors!N359</f>
        <v>5.6114599380850047E-2</v>
      </c>
      <c r="O30" s="296">
        <f>Flavors!O359</f>
        <v>3614129.3941088319</v>
      </c>
      <c r="P30" s="293">
        <f>Flavors!P359</f>
        <v>143562.56245880481</v>
      </c>
      <c r="Q30" s="367">
        <f>Flavors!Q359</f>
        <v>4.1365739207088033E-2</v>
      </c>
    </row>
    <row r="31" spans="2:17" x14ac:dyDescent="0.2">
      <c r="B31" s="460"/>
      <c r="C31" s="49" t="s">
        <v>149</v>
      </c>
      <c r="D31" s="292">
        <f>Flavors!D360</f>
        <v>1588177.4012404978</v>
      </c>
      <c r="E31" s="293">
        <f>Flavors!E360</f>
        <v>-118832.78760001762</v>
      </c>
      <c r="F31" s="330">
        <f>Flavors!F360</f>
        <v>-6.9614574287183748E-2</v>
      </c>
      <c r="G31" s="348">
        <f>Flavors!G360</f>
        <v>1.2754206971387074</v>
      </c>
      <c r="H31" s="383">
        <f>Flavors!H360</f>
        <v>-0.12056740225994256</v>
      </c>
      <c r="I31" s="339">
        <f>Flavors!I360</f>
        <v>2.0080225566958427</v>
      </c>
      <c r="J31" s="348">
        <f>Flavors!J360</f>
        <v>-0.10185066537222331</v>
      </c>
      <c r="K31" s="355">
        <f>Flavors!K360</f>
        <v>-4.8273357994652787E-2</v>
      </c>
      <c r="L31" s="361">
        <f>Flavors!L360</f>
        <v>3189096.0457255039</v>
      </c>
      <c r="M31" s="373">
        <f>Flavors!M360</f>
        <v>-412479.04150645249</v>
      </c>
      <c r="N31" s="367">
        <f>Flavors!N360</f>
        <v>-0.11452740301562596</v>
      </c>
      <c r="O31" s="296">
        <f>Flavors!O360</f>
        <v>822328.36340355873</v>
      </c>
      <c r="P31" s="293">
        <f>Flavors!P360</f>
        <v>-65657.509898668155</v>
      </c>
      <c r="Q31" s="367">
        <f>Flavors!Q360</f>
        <v>-7.3939813540616489E-2</v>
      </c>
    </row>
    <row r="32" spans="2:17" x14ac:dyDescent="0.2">
      <c r="B32" s="460"/>
      <c r="C32" s="49" t="s">
        <v>150</v>
      </c>
      <c r="D32" s="292">
        <f>Flavors!D361</f>
        <v>678032.64908751694</v>
      </c>
      <c r="E32" s="293">
        <f>Flavors!E361</f>
        <v>-519787.655245931</v>
      </c>
      <c r="F32" s="330">
        <f>Flavors!F361</f>
        <v>-0.43394460201205026</v>
      </c>
      <c r="G32" s="348">
        <f>Flavors!G361</f>
        <v>0.54450899081333304</v>
      </c>
      <c r="H32" s="383">
        <f>Flavors!H361</f>
        <v>-0.43506506269794887</v>
      </c>
      <c r="I32" s="339">
        <f>Flavors!I361</f>
        <v>2.0490032167540928</v>
      </c>
      <c r="J32" s="348">
        <f>Flavors!J361</f>
        <v>-7.6867627273600636E-2</v>
      </c>
      <c r="K32" s="355">
        <f>Flavors!K361</f>
        <v>-3.6158183122718103E-2</v>
      </c>
      <c r="L32" s="361">
        <f>Flavors!L361</f>
        <v>1389291.0790446212</v>
      </c>
      <c r="M32" s="373">
        <f>Flavors!M361</f>
        <v>-1157120.1823222341</v>
      </c>
      <c r="N32" s="367">
        <f>Flavors!N361</f>
        <v>-0.45441213675010161</v>
      </c>
      <c r="O32" s="296">
        <f>Flavors!O361</f>
        <v>355960.9442974329</v>
      </c>
      <c r="P32" s="293">
        <f>Flavors!P361</f>
        <v>-262782.15768397797</v>
      </c>
      <c r="Q32" s="367">
        <f>Flavors!Q361</f>
        <v>-0.42470317138480657</v>
      </c>
    </row>
    <row r="33" spans="2:17" x14ac:dyDescent="0.2">
      <c r="B33" s="460"/>
      <c r="C33" s="49" t="s">
        <v>151</v>
      </c>
      <c r="D33" s="292">
        <f>Flavors!D362</f>
        <v>997968.58069577254</v>
      </c>
      <c r="E33" s="293">
        <f>Flavors!E362</f>
        <v>168912.23712211149</v>
      </c>
      <c r="F33" s="330">
        <f>Flavors!F362</f>
        <v>0.20374035906174059</v>
      </c>
      <c r="G33" s="348">
        <f>Flavors!G362</f>
        <v>0.80144055816393256</v>
      </c>
      <c r="H33" s="383">
        <f>Flavors!H362</f>
        <v>0.12344062768553299</v>
      </c>
      <c r="I33" s="339">
        <f>Flavors!I362</f>
        <v>1.8972738676741516</v>
      </c>
      <c r="J33" s="348">
        <f>Flavors!J362</f>
        <v>-0.22583227622478463</v>
      </c>
      <c r="K33" s="355">
        <f>Flavors!K362</f>
        <v>-0.10636881103365818</v>
      </c>
      <c r="L33" s="361">
        <f>Flavors!L362</f>
        <v>1893419.7089139521</v>
      </c>
      <c r="M33" s="373">
        <f>Flavors!M362</f>
        <v>133245.0922343249</v>
      </c>
      <c r="N33" s="367">
        <f>Flavors!N362</f>
        <v>7.5699928275114473E-2</v>
      </c>
      <c r="O33" s="296">
        <f>Flavors!O362</f>
        <v>498989.99659788609</v>
      </c>
      <c r="P33" s="293">
        <f>Flavors!P362</f>
        <v>80860.621140470728</v>
      </c>
      <c r="Q33" s="367">
        <f>Flavors!Q362</f>
        <v>0.1933866068415134</v>
      </c>
    </row>
    <row r="34" spans="2:17" x14ac:dyDescent="0.2">
      <c r="B34" s="460"/>
      <c r="C34" s="49" t="s">
        <v>152</v>
      </c>
      <c r="D34" s="292">
        <f>Flavors!D363</f>
        <v>8936746.1129079927</v>
      </c>
      <c r="E34" s="293">
        <f>Flavors!E363</f>
        <v>-1021972.6068321168</v>
      </c>
      <c r="F34" s="330">
        <f>Flavors!F363</f>
        <v>-0.10262089286710842</v>
      </c>
      <c r="G34" s="348">
        <f>Flavors!G363</f>
        <v>7.1768499845003948</v>
      </c>
      <c r="H34" s="383">
        <f>Flavors!H363</f>
        <v>-0.96736198851591126</v>
      </c>
      <c r="I34" s="339">
        <f>Flavors!I363</f>
        <v>1.7266731196632252</v>
      </c>
      <c r="J34" s="348">
        <f>Flavors!J363</f>
        <v>-1.6208285699954361E-2</v>
      </c>
      <c r="K34" s="355">
        <f>Flavors!K363</f>
        <v>-9.2997065951121883E-3</v>
      </c>
      <c r="L34" s="361">
        <f>Flavors!L363</f>
        <v>15430839.290413044</v>
      </c>
      <c r="M34" s="373">
        <f>Flavors!M363</f>
        <v>-1926026.3874642029</v>
      </c>
      <c r="N34" s="367">
        <f>Flavors!N363</f>
        <v>-0.11096625526802814</v>
      </c>
      <c r="O34" s="296">
        <f>Flavors!O363</f>
        <v>3484831.5704911947</v>
      </c>
      <c r="P34" s="293">
        <f>Flavors!P363</f>
        <v>-391269.94696091814</v>
      </c>
      <c r="Q34" s="367">
        <f>Flavors!Q363</f>
        <v>-0.10094419488221056</v>
      </c>
    </row>
    <row r="35" spans="2:17" x14ac:dyDescent="0.2">
      <c r="B35" s="460"/>
      <c r="C35" s="49" t="s">
        <v>153</v>
      </c>
      <c r="D35" s="292">
        <f>Flavors!D364</f>
        <v>237928.44573521614</v>
      </c>
      <c r="E35" s="293">
        <f>Flavors!E364</f>
        <v>-24344.225830793264</v>
      </c>
      <c r="F35" s="330">
        <f>Flavors!F364</f>
        <v>-9.2820291513545095E-2</v>
      </c>
      <c r="G35" s="348">
        <f>Flavors!G364</f>
        <v>0.19107365706860707</v>
      </c>
      <c r="H35" s="383">
        <f>Flavors!H364</f>
        <v>-2.3412191168967228E-2</v>
      </c>
      <c r="I35" s="339">
        <f>Flavors!I364</f>
        <v>1.9824422335489815</v>
      </c>
      <c r="J35" s="348">
        <f>Flavors!J364</f>
        <v>8.2227998030448335E-2</v>
      </c>
      <c r="K35" s="355">
        <f>Flavors!K364</f>
        <v>4.3273014428296737E-2</v>
      </c>
      <c r="L35" s="361">
        <f>Flavors!L364</f>
        <v>471679.39938815951</v>
      </c>
      <c r="M35" s="373">
        <f>Flavors!M364</f>
        <v>-26694.864709048416</v>
      </c>
      <c r="N35" s="367">
        <f>Flavors!N364</f>
        <v>-5.3563890899152811E-2</v>
      </c>
      <c r="O35" s="296">
        <f>Flavors!O364</f>
        <v>118964.72286760807</v>
      </c>
      <c r="P35" s="293">
        <f>Flavors!P364</f>
        <v>-12171.612915396632</v>
      </c>
      <c r="Q35" s="367">
        <f>Flavors!Q364</f>
        <v>-9.2816478687778578E-2</v>
      </c>
    </row>
    <row r="36" spans="2:17" x14ac:dyDescent="0.2">
      <c r="B36" s="460"/>
      <c r="C36" s="49" t="s">
        <v>154</v>
      </c>
      <c r="D36" s="292">
        <f>Flavors!D365</f>
        <v>239806.86585998535</v>
      </c>
      <c r="E36" s="293">
        <f>Flavors!E365</f>
        <v>35300.842857580632</v>
      </c>
      <c r="F36" s="330">
        <f>Flavors!F365</f>
        <v>0.17261517455241668</v>
      </c>
      <c r="G36" s="348">
        <f>Flavors!G365</f>
        <v>0.19258216355105748</v>
      </c>
      <c r="H36" s="383">
        <f>Flavors!H365</f>
        <v>2.5337716954859396E-2</v>
      </c>
      <c r="I36" s="339">
        <f>Flavors!I365</f>
        <v>1.88829058188724</v>
      </c>
      <c r="J36" s="348">
        <f>Flavors!J365</f>
        <v>-0.23284199880669054</v>
      </c>
      <c r="K36" s="355">
        <f>Flavors!K365</f>
        <v>-0.10977248707882091</v>
      </c>
      <c r="L36" s="361">
        <f>Flavors!L365</f>
        <v>452825.04627530702</v>
      </c>
      <c r="M36" s="373">
        <f>Flavors!M365</f>
        <v>19040.657936764008</v>
      </c>
      <c r="N36" s="367">
        <f>Flavors!N365</f>
        <v>4.3894290455432208E-2</v>
      </c>
      <c r="O36" s="296">
        <f>Flavors!O365</f>
        <v>119903.43292999268</v>
      </c>
      <c r="P36" s="293">
        <f>Flavors!P365</f>
        <v>17650.421428790316</v>
      </c>
      <c r="Q36" s="367">
        <f>Flavors!Q365</f>
        <v>0.17261517455241668</v>
      </c>
    </row>
    <row r="37" spans="2:17" x14ac:dyDescent="0.2">
      <c r="B37" s="460"/>
      <c r="C37" s="49" t="s">
        <v>155</v>
      </c>
      <c r="D37" s="292">
        <f>Flavors!D366</f>
        <v>15022.60691874622</v>
      </c>
      <c r="E37" s="293">
        <f>Flavors!E366</f>
        <v>14949.581918746218</v>
      </c>
      <c r="F37" s="330">
        <f>Flavors!F366</f>
        <v>204.71868426903262</v>
      </c>
      <c r="G37" s="348">
        <f>Flavors!G366</f>
        <v>1.2064233991859104E-2</v>
      </c>
      <c r="H37" s="383">
        <f>Flavors!H366</f>
        <v>1.2004514353613809E-2</v>
      </c>
      <c r="I37" s="339">
        <f>Flavors!I366</f>
        <v>2.8534414940830524</v>
      </c>
      <c r="J37" s="348">
        <f>Flavors!J366</f>
        <v>1.2196174612176145</v>
      </c>
      <c r="K37" s="355">
        <f>Flavors!K366</f>
        <v>0.7464803042948398</v>
      </c>
      <c r="L37" s="361">
        <f>Flavors!L366</f>
        <v>42866.129931249612</v>
      </c>
      <c r="M37" s="373">
        <f>Flavors!M366</f>
        <v>42746.819931249614</v>
      </c>
      <c r="N37" s="367">
        <f>Flavors!N366</f>
        <v>358.28363030131419</v>
      </c>
      <c r="O37" s="296">
        <f>Flavors!O366</f>
        <v>9463.0594763755798</v>
      </c>
      <c r="P37" s="293">
        <f>Flavors!P366</f>
        <v>9417.0594763755798</v>
      </c>
      <c r="Q37" s="367">
        <f>Flavors!Q366</f>
        <v>204.71868426903436</v>
      </c>
    </row>
    <row r="38" spans="2:17" x14ac:dyDescent="0.2">
      <c r="B38" s="460"/>
      <c r="C38" s="49" t="s">
        <v>156</v>
      </c>
      <c r="D38" s="292">
        <f>Flavors!D367</f>
        <v>0</v>
      </c>
      <c r="E38" s="293">
        <f>Flavors!E367</f>
        <v>0</v>
      </c>
      <c r="F38" s="330">
        <f>Flavors!F367</f>
        <v>0</v>
      </c>
      <c r="G38" s="348">
        <f>Flavors!G367</f>
        <v>0</v>
      </c>
      <c r="H38" s="383">
        <f>Flavors!H367</f>
        <v>0</v>
      </c>
      <c r="I38" s="339">
        <f>Flavors!I367</f>
        <v>0</v>
      </c>
      <c r="J38" s="348">
        <f>Flavors!J367</f>
        <v>0</v>
      </c>
      <c r="K38" s="355">
        <f>Flavors!K367</f>
        <v>0</v>
      </c>
      <c r="L38" s="361">
        <f>Flavors!L367</f>
        <v>0</v>
      </c>
      <c r="M38" s="373">
        <f>Flavors!M367</f>
        <v>0</v>
      </c>
      <c r="N38" s="367">
        <f>Flavors!N367</f>
        <v>0</v>
      </c>
      <c r="O38" s="296">
        <f>Flavors!O367</f>
        <v>0</v>
      </c>
      <c r="P38" s="293">
        <f>Flavors!P367</f>
        <v>0</v>
      </c>
      <c r="Q38" s="367">
        <f>Flavors!Q367</f>
        <v>0</v>
      </c>
    </row>
    <row r="39" spans="2:17" x14ac:dyDescent="0.2">
      <c r="B39" s="460"/>
      <c r="C39" s="49" t="s">
        <v>157</v>
      </c>
      <c r="D39" s="292">
        <f>Flavors!D368</f>
        <v>788429.81409716606</v>
      </c>
      <c r="E39" s="293">
        <f>Flavors!E368</f>
        <v>61010.835697870702</v>
      </c>
      <c r="F39" s="330">
        <f>Flavors!F368</f>
        <v>8.3873032611998452E-2</v>
      </c>
      <c r="G39" s="348">
        <f>Flavors!G368</f>
        <v>0.63316585562501271</v>
      </c>
      <c r="H39" s="383">
        <f>Flavors!H368</f>
        <v>3.8284674621696269E-2</v>
      </c>
      <c r="I39" s="339">
        <f>Flavors!I368</f>
        <v>1.8912574062451453</v>
      </c>
      <c r="J39" s="348">
        <f>Flavors!J368</f>
        <v>-0.23610838762613251</v>
      </c>
      <c r="K39" s="355">
        <f>Flavors!K368</f>
        <v>-0.11098626682178331</v>
      </c>
      <c r="L39" s="361">
        <f>Flavors!L368</f>
        <v>1491123.7252157484</v>
      </c>
      <c r="M39" s="373">
        <f>Flavors!M368</f>
        <v>-56362.52724370244</v>
      </c>
      <c r="N39" s="367">
        <f>Flavors!N368</f>
        <v>-3.6421988986412218E-2</v>
      </c>
      <c r="O39" s="296">
        <f>Flavors!O368</f>
        <v>394431.09454858303</v>
      </c>
      <c r="P39" s="293">
        <f>Flavors!P368</f>
        <v>30719.230348935351</v>
      </c>
      <c r="Q39" s="367">
        <f>Flavors!Q368</f>
        <v>8.4460347249142906E-2</v>
      </c>
    </row>
    <row r="40" spans="2:17" x14ac:dyDescent="0.2">
      <c r="B40" s="460"/>
      <c r="C40" s="49" t="s">
        <v>158</v>
      </c>
      <c r="D40" s="292">
        <f>Flavors!D369</f>
        <v>53897694.211374409</v>
      </c>
      <c r="E40" s="293">
        <f>Flavors!E369</f>
        <v>3222362.5776333585</v>
      </c>
      <c r="F40" s="330">
        <f>Flavors!F369</f>
        <v>6.3588386572843256E-2</v>
      </c>
      <c r="G40" s="348">
        <f>Flavors!G369</f>
        <v>43.283725528109549</v>
      </c>
      <c r="H40" s="383">
        <f>Flavors!H369</f>
        <v>1.8415827944249941</v>
      </c>
      <c r="I40" s="339">
        <f>Flavors!I369</f>
        <v>2.1243546521877605</v>
      </c>
      <c r="J40" s="348">
        <f>Flavors!J369</f>
        <v>0.11555479823804315</v>
      </c>
      <c r="K40" s="355">
        <f>Flavors!K369</f>
        <v>5.7524296415513196E-2</v>
      </c>
      <c r="L40" s="361">
        <f>Flavors!L369</f>
        <v>114497817.44012655</v>
      </c>
      <c r="M40" s="373">
        <f>Flavors!M369</f>
        <v>12701218.655414045</v>
      </c>
      <c r="N40" s="367">
        <f>Flavors!N369</f>
        <v>0.12477056018615697</v>
      </c>
      <c r="O40" s="296">
        <f>Flavors!O369</f>
        <v>27201996.431055188</v>
      </c>
      <c r="P40" s="293">
        <f>Flavors!P369</f>
        <v>1096734.3742651343</v>
      </c>
      <c r="Q40" s="367">
        <f>Flavors!Q369</f>
        <v>4.2012004012036745E-2</v>
      </c>
    </row>
    <row r="41" spans="2:17" x14ac:dyDescent="0.2">
      <c r="B41" s="460"/>
      <c r="C41" s="49" t="s">
        <v>159</v>
      </c>
      <c r="D41" s="292">
        <f>Flavors!D370</f>
        <v>2326.9612542510022</v>
      </c>
      <c r="E41" s="293">
        <f>Flavors!E370</f>
        <v>1151.5289876341822</v>
      </c>
      <c r="F41" s="330">
        <f>Flavors!F370</f>
        <v>0.9796642650865478</v>
      </c>
      <c r="G41" s="348">
        <f>Flavors!G370</f>
        <v>1.8687172747788969E-3</v>
      </c>
      <c r="H41" s="383">
        <f>Flavors!H370</f>
        <v>9.0745209512532146E-4</v>
      </c>
      <c r="I41" s="339">
        <f>Flavors!I370</f>
        <v>2.0209571478319206</v>
      </c>
      <c r="J41" s="348">
        <f>Flavors!J370</f>
        <v>4.2239769192575771E-2</v>
      </c>
      <c r="K41" s="355">
        <f>Flavors!K370</f>
        <v>2.1347045135683671E-2</v>
      </c>
      <c r="L41" s="361">
        <f>Flavors!L370</f>
        <v>4702.6889795064935</v>
      </c>
      <c r="M41" s="373">
        <f>Flavors!M370</f>
        <v>2376.8407261383559</v>
      </c>
      <c r="N41" s="367">
        <f>Flavors!N370</f>
        <v>1.0219242475068502</v>
      </c>
      <c r="O41" s="296">
        <f>Flavors!O370</f>
        <v>1192.0994498729706</v>
      </c>
      <c r="P41" s="293">
        <f>Flavors!P370</f>
        <v>601.23956656456039</v>
      </c>
      <c r="Q41" s="367">
        <f>Flavors!Q370</f>
        <v>1.017567080706226</v>
      </c>
    </row>
    <row r="42" spans="2:17" x14ac:dyDescent="0.2">
      <c r="B42" s="460"/>
      <c r="C42" s="49" t="s">
        <v>160</v>
      </c>
      <c r="D42" s="292">
        <f>Flavors!D371</f>
        <v>34</v>
      </c>
      <c r="E42" s="293">
        <f>Flavors!E371</f>
        <v>-124546.01999999955</v>
      </c>
      <c r="F42" s="330">
        <f>Flavors!F371</f>
        <v>-0.9997270830426902</v>
      </c>
      <c r="G42" s="348">
        <f>Flavors!G371</f>
        <v>2.7304445755773216E-5</v>
      </c>
      <c r="H42" s="383">
        <f>Flavors!H371</f>
        <v>-0.10185388318849897</v>
      </c>
      <c r="I42" s="339">
        <f>Flavors!I371</f>
        <v>2.1208823529416549</v>
      </c>
      <c r="J42" s="348">
        <f>Flavors!J371</f>
        <v>-4.3707382040105713E-3</v>
      </c>
      <c r="K42" s="355">
        <f>Flavors!K371</f>
        <v>-2.0565730369809399E-3</v>
      </c>
      <c r="L42" s="361">
        <f>Flavors!L371</f>
        <v>72.110000000016271</v>
      </c>
      <c r="M42" s="373">
        <f>Flavors!M371</f>
        <v>-264691.96259998786</v>
      </c>
      <c r="N42" s="367">
        <f>Flavors!N371</f>
        <v>-0.99972764431634575</v>
      </c>
      <c r="O42" s="296">
        <f>Flavors!O371</f>
        <v>17</v>
      </c>
      <c r="P42" s="293">
        <f>Flavors!P371</f>
        <v>-62273.009999999776</v>
      </c>
      <c r="Q42" s="367">
        <f>Flavors!Q371</f>
        <v>-0.9997270830426902</v>
      </c>
    </row>
    <row r="43" spans="2:17" x14ac:dyDescent="0.2">
      <c r="B43" s="460"/>
      <c r="C43" s="49" t="s">
        <v>161</v>
      </c>
      <c r="D43" s="292">
        <f>Flavors!D372</f>
        <v>287115.05288338661</v>
      </c>
      <c r="E43" s="293">
        <f>Flavors!E372</f>
        <v>44839.163649320602</v>
      </c>
      <c r="F43" s="330">
        <f>Flavors!F372</f>
        <v>0.1850748078608882</v>
      </c>
      <c r="G43" s="348">
        <f>Flavors!G372</f>
        <v>0.23057404079765847</v>
      </c>
      <c r="H43" s="383">
        <f>Flavors!H372</f>
        <v>3.2441504534525045E-2</v>
      </c>
      <c r="I43" s="339">
        <f>Flavors!I372</f>
        <v>1.8959123151449822</v>
      </c>
      <c r="J43" s="348">
        <f>Flavors!J372</f>
        <v>-0.21689499460785022</v>
      </c>
      <c r="K43" s="355">
        <f>Flavors!K372</f>
        <v>-0.10265725303327532</v>
      </c>
      <c r="L43" s="361">
        <f>Flavors!L372</f>
        <v>544344.96462511551</v>
      </c>
      <c r="M43" s="373">
        <f>Flavors!M372</f>
        <v>32462.694874513254</v>
      </c>
      <c r="N43" s="367">
        <f>Flavors!N372</f>
        <v>6.3418283446952814E-2</v>
      </c>
      <c r="O43" s="296">
        <f>Flavors!O372</f>
        <v>143557.52644169331</v>
      </c>
      <c r="P43" s="293">
        <f>Flavors!P372</f>
        <v>22419.581824660301</v>
      </c>
      <c r="Q43" s="367">
        <f>Flavors!Q372</f>
        <v>0.1850748078608882</v>
      </c>
    </row>
    <row r="44" spans="2:17" x14ac:dyDescent="0.2">
      <c r="B44" s="460"/>
      <c r="C44" s="49" t="s">
        <v>162</v>
      </c>
      <c r="D44" s="292">
        <f>Flavors!D373</f>
        <v>11847342.202521825</v>
      </c>
      <c r="E44" s="293">
        <f>Flavors!E373</f>
        <v>1552725.1866742801</v>
      </c>
      <c r="F44" s="330">
        <f>Flavors!F373</f>
        <v>0.15082884426725279</v>
      </c>
      <c r="G44" s="348">
        <f>Flavors!G373</f>
        <v>9.514268015259999</v>
      </c>
      <c r="H44" s="383">
        <f>Flavors!H373</f>
        <v>1.0953593667113868</v>
      </c>
      <c r="I44" s="339">
        <f>Flavors!I373</f>
        <v>1.9391512322672537</v>
      </c>
      <c r="J44" s="348">
        <f>Flavors!J373</f>
        <v>2.0731948783045961E-3</v>
      </c>
      <c r="K44" s="355">
        <f>Flavors!K373</f>
        <v>1.070269157095562E-3</v>
      </c>
      <c r="L44" s="361">
        <f>Flavors!L373</f>
        <v>22973788.231112037</v>
      </c>
      <c r="M44" s="373">
        <f>Flavors!M373</f>
        <v>3032311.7063831948</v>
      </c>
      <c r="N44" s="367">
        <f>Flavors!N373</f>
        <v>0.15206054088436799</v>
      </c>
      <c r="O44" s="296">
        <f>Flavors!O373</f>
        <v>5130139.4432044039</v>
      </c>
      <c r="P44" s="293">
        <f>Flavors!P373</f>
        <v>683793.26815168466</v>
      </c>
      <c r="Q44" s="367">
        <f>Flavors!Q373</f>
        <v>0.15378768121750599</v>
      </c>
    </row>
    <row r="45" spans="2:17" x14ac:dyDescent="0.2">
      <c r="B45" s="460"/>
      <c r="C45" s="49" t="s">
        <v>163</v>
      </c>
      <c r="D45" s="292">
        <f>Flavors!D374</f>
        <v>0</v>
      </c>
      <c r="E45" s="293">
        <f>Flavors!E374</f>
        <v>-371281.99999999994</v>
      </c>
      <c r="F45" s="330">
        <f>Flavors!F374</f>
        <v>-1</v>
      </c>
      <c r="G45" s="348">
        <f>Flavors!G374</f>
        <v>0</v>
      </c>
      <c r="H45" s="383">
        <f>Flavors!H374</f>
        <v>-0.30363336839423771</v>
      </c>
      <c r="I45" s="339">
        <f>Flavors!I374</f>
        <v>0</v>
      </c>
      <c r="J45" s="348">
        <f>Flavors!J374</f>
        <v>-2.125954234247823</v>
      </c>
      <c r="K45" s="355">
        <f>Flavors!K374</f>
        <v>-1</v>
      </c>
      <c r="L45" s="361">
        <f>Flavors!L374</f>
        <v>0</v>
      </c>
      <c r="M45" s="373">
        <f>Flavors!M374</f>
        <v>-789328.54</v>
      </c>
      <c r="N45" s="367">
        <f>Flavors!N374</f>
        <v>-1</v>
      </c>
      <c r="O45" s="296">
        <f>Flavors!O374</f>
        <v>0</v>
      </c>
      <c r="P45" s="293">
        <f>Flavors!P374</f>
        <v>-185640.99999999997</v>
      </c>
      <c r="Q45" s="367">
        <f>Flavors!Q374</f>
        <v>-1</v>
      </c>
    </row>
    <row r="46" spans="2:17" x14ac:dyDescent="0.2">
      <c r="B46" s="460"/>
      <c r="C46" s="49" t="s">
        <v>164</v>
      </c>
      <c r="D46" s="292">
        <f>Flavors!D375</f>
        <v>31051384.323302422</v>
      </c>
      <c r="E46" s="293">
        <f>Flavors!E375</f>
        <v>-1166605.20907351</v>
      </c>
      <c r="F46" s="330">
        <f>Flavors!F375</f>
        <v>-3.6209745735412378E-2</v>
      </c>
      <c r="G46" s="348">
        <f>Flavors!G375</f>
        <v>24.936495261684641</v>
      </c>
      <c r="H46" s="383">
        <f>Flavors!H375</f>
        <v>-1.4112853595294155</v>
      </c>
      <c r="I46" s="339">
        <f>Flavors!I375</f>
        <v>1.6514580267503636</v>
      </c>
      <c r="J46" s="348">
        <f>Flavors!J375</f>
        <v>1.9095932809030991E-2</v>
      </c>
      <c r="K46" s="355">
        <f>Flavors!K375</f>
        <v>1.1698343694641872E-2</v>
      </c>
      <c r="L46" s="361">
        <f>Flavors!L375</f>
        <v>51280057.882428192</v>
      </c>
      <c r="M46" s="373">
        <f>Flavors!M375</f>
        <v>-1311366.9732209221</v>
      </c>
      <c r="N46" s="367">
        <f>Flavors!N375</f>
        <v>-2.4934996091478999E-2</v>
      </c>
      <c r="O46" s="296">
        <f>Flavors!O375</f>
        <v>11147384.289125562</v>
      </c>
      <c r="P46" s="293">
        <f>Flavors!P375</f>
        <v>-189856.96385167167</v>
      </c>
      <c r="Q46" s="367">
        <f>Flavors!Q375</f>
        <v>-1.6746310642530782E-2</v>
      </c>
    </row>
    <row r="47" spans="2:17" ht="15.75" thickBot="1" x14ac:dyDescent="0.25">
      <c r="B47" s="460"/>
      <c r="C47" s="52" t="s">
        <v>165</v>
      </c>
      <c r="D47" s="314">
        <f>Flavors!D376</f>
        <v>968381.4605016706</v>
      </c>
      <c r="E47" s="315">
        <f>Flavors!E376</f>
        <v>122221.70585678134</v>
      </c>
      <c r="F47" s="331">
        <f>Flavors!F376</f>
        <v>0.14444282558448379</v>
      </c>
      <c r="G47" s="349">
        <f>Flavors!G376</f>
        <v>0.77767997232836195</v>
      </c>
      <c r="H47" s="384">
        <f>Flavors!H376</f>
        <v>8.5692920700570996E-2</v>
      </c>
      <c r="I47" s="340">
        <f>Flavors!I376</f>
        <v>1.9744576267911889</v>
      </c>
      <c r="J47" s="349">
        <f>Flavors!J376</f>
        <v>8.1775923270324569E-2</v>
      </c>
      <c r="K47" s="356">
        <f>Flavors!K376</f>
        <v>4.3206379138235856E-2</v>
      </c>
      <c r="L47" s="362">
        <f>Flavors!L376</f>
        <v>1912028.160330714</v>
      </c>
      <c r="M47" s="374">
        <f>Flavors!M376</f>
        <v>310517.07445862843</v>
      </c>
      <c r="N47" s="368">
        <f>Flavors!N376</f>
        <v>0.19389005620872096</v>
      </c>
      <c r="O47" s="316">
        <f>Flavors!O376</f>
        <v>484190.73025083542</v>
      </c>
      <c r="P47" s="315">
        <f>Flavors!P376</f>
        <v>61110.352928390785</v>
      </c>
      <c r="Q47" s="368">
        <f>Flavors!Q376</f>
        <v>0.14444147307218744</v>
      </c>
    </row>
    <row r="48" spans="2:17" x14ac:dyDescent="0.2">
      <c r="B48" s="459" t="s">
        <v>279</v>
      </c>
      <c r="C48" s="55" t="s">
        <v>280</v>
      </c>
      <c r="D48" s="317">
        <f>'NB vs PL'!D39</f>
        <v>79058377.37091884</v>
      </c>
      <c r="E48" s="54">
        <f>'NB vs PL'!E39</f>
        <v>631610.19739165902</v>
      </c>
      <c r="F48" s="332">
        <f>'NB vs PL'!F39</f>
        <v>8.0535029066563131E-3</v>
      </c>
      <c r="G48" s="350">
        <f>'NB vs PL'!G39</f>
        <v>63.489564013638301</v>
      </c>
      <c r="H48" s="385">
        <f>'NB vs PL'!H39</f>
        <v>-0.64762413221495763</v>
      </c>
      <c r="I48" s="341">
        <f>'NB vs PL'!I39</f>
        <v>1.9534828710841425</v>
      </c>
      <c r="J48" s="350">
        <f>'NB vs PL'!J39</f>
        <v>-3.1343284302987051E-3</v>
      </c>
      <c r="K48" s="357">
        <f>'NB vs PL'!K39</f>
        <v>-1.6019119279318036E-3</v>
      </c>
      <c r="L48" s="363">
        <f>'NB vs PL'!L39</f>
        <v>154439186.00979614</v>
      </c>
      <c r="M48" s="375">
        <f>'NB vs PL'!M39</f>
        <v>988024.4557582736</v>
      </c>
      <c r="N48" s="369">
        <f>'NB vs PL'!N39</f>
        <v>6.438689976356683E-3</v>
      </c>
      <c r="O48" s="53">
        <f>'NB vs PL'!O39</f>
        <v>32612762.20490706</v>
      </c>
      <c r="P48" s="54">
        <f>'NB vs PL'!P39</f>
        <v>209981.92761095241</v>
      </c>
      <c r="Q48" s="369">
        <f>'NB vs PL'!Q39</f>
        <v>6.4803676046923039E-3</v>
      </c>
    </row>
    <row r="49" spans="2:17" ht="15.75" thickBot="1" x14ac:dyDescent="0.25">
      <c r="B49" s="461"/>
      <c r="C49" s="56" t="s">
        <v>144</v>
      </c>
      <c r="D49" s="318">
        <f>'NB vs PL'!D40</f>
        <v>45463469.013057694</v>
      </c>
      <c r="E49" s="48">
        <f>'NB vs PL'!E40</f>
        <v>1610526.9558361024</v>
      </c>
      <c r="F49" s="333">
        <f>'NB vs PL'!F40</f>
        <v>3.6725630716739677E-2</v>
      </c>
      <c r="G49" s="351">
        <f>'NB vs PL'!G40</f>
        <v>36.510435986362062</v>
      </c>
      <c r="H49" s="386">
        <f>'NB vs PL'!H40</f>
        <v>0.64762413221473736</v>
      </c>
      <c r="I49" s="342">
        <f>'NB vs PL'!I40</f>
        <v>1.9452788840178488</v>
      </c>
      <c r="J49" s="351">
        <f>'NB vs PL'!J40</f>
        <v>0.15191940946317151</v>
      </c>
      <c r="K49" s="358">
        <f>'NB vs PL'!K40</f>
        <v>8.4712190510993768E-2</v>
      </c>
      <c r="L49" s="364">
        <f>'NB vs PL'!L40</f>
        <v>88439126.265300915</v>
      </c>
      <c r="M49" s="376">
        <f>'NB vs PL'!M40</f>
        <v>9795037.1398852915</v>
      </c>
      <c r="N49" s="370">
        <f>'NB vs PL'!N40</f>
        <v>0.12454892985364621</v>
      </c>
      <c r="O49" s="47">
        <f>'NB vs PL'!O40</f>
        <v>23092527.595551908</v>
      </c>
      <c r="P49" s="48">
        <f>'NB vs PL'!P40</f>
        <v>651562.36143290624</v>
      </c>
      <c r="Q49" s="370">
        <f>'NB vs PL'!Q40</f>
        <v>2.9034506966851756E-2</v>
      </c>
    </row>
    <row r="50" spans="2:17" x14ac:dyDescent="0.2">
      <c r="B50" s="460" t="s">
        <v>461</v>
      </c>
      <c r="C50" s="44" t="s">
        <v>39</v>
      </c>
      <c r="D50" s="269">
        <f>Size!D114</f>
        <v>1460541.0667157408</v>
      </c>
      <c r="E50" s="63">
        <f>Size!E114</f>
        <v>170259.70144753973</v>
      </c>
      <c r="F50" s="334">
        <f>Size!F114</f>
        <v>0.13195548353296502</v>
      </c>
      <c r="G50" s="352">
        <f>Size!G114</f>
        <v>1.1729195391240912</v>
      </c>
      <c r="H50" s="387">
        <f>Size!H114</f>
        <v>0.11773109176413366</v>
      </c>
      <c r="I50" s="343">
        <f>Size!I114</f>
        <v>3.0092432378346703</v>
      </c>
      <c r="J50" s="352">
        <f>Size!J114</f>
        <v>-4.4192042862231773E-2</v>
      </c>
      <c r="K50" s="320">
        <f>Size!K114</f>
        <v>-1.4472893249646865E-2</v>
      </c>
      <c r="L50" s="321">
        <f>Size!L114</f>
        <v>4395123.3285941789</v>
      </c>
      <c r="M50" s="322">
        <f>Size!M114</f>
        <v>455332.68585848715</v>
      </c>
      <c r="N50" s="323">
        <f>Size!N114</f>
        <v>0.11557281265643993</v>
      </c>
      <c r="O50" s="62">
        <f>Size!O114</f>
        <v>951643.67544168234</v>
      </c>
      <c r="P50" s="63">
        <f>Size!P114</f>
        <v>96417.055016778409</v>
      </c>
      <c r="Q50" s="323">
        <f>Size!Q114</f>
        <v>0.11273860368012789</v>
      </c>
    </row>
    <row r="51" spans="2:17" x14ac:dyDescent="0.2">
      <c r="B51" s="460"/>
      <c r="C51" s="49" t="s">
        <v>177</v>
      </c>
      <c r="D51" s="58">
        <f>Size!D115</f>
        <v>63221731.713626891</v>
      </c>
      <c r="E51" s="288">
        <f>Size!E115</f>
        <v>-796631.84785924107</v>
      </c>
      <c r="F51" s="290">
        <f>Size!F115</f>
        <v>-1.2443802114593569E-2</v>
      </c>
      <c r="G51" s="344">
        <f>Size!G115</f>
        <v>50.771598357669788</v>
      </c>
      <c r="H51" s="379">
        <f>Size!H115</f>
        <v>-1.5824381085767953</v>
      </c>
      <c r="I51" s="335">
        <f>Size!I115</f>
        <v>1.9678262958500987</v>
      </c>
      <c r="J51" s="344">
        <f>Size!J115</f>
        <v>2.1269282359486441E-2</v>
      </c>
      <c r="K51" s="301">
        <f>Size!K115</f>
        <v>1.0926616694029351E-2</v>
      </c>
      <c r="L51" s="305">
        <f>Size!L115</f>
        <v>124409386.13525511</v>
      </c>
      <c r="M51" s="291">
        <f>Size!M115</f>
        <v>-206008.44754756987</v>
      </c>
      <c r="N51" s="280">
        <f>Size!N115</f>
        <v>-1.653154076486788E-3</v>
      </c>
      <c r="O51" s="295">
        <f>Size!O115</f>
        <v>31752003.30015137</v>
      </c>
      <c r="P51" s="288">
        <f>Size!P115</f>
        <v>-435230.84921916947</v>
      </c>
      <c r="Q51" s="280">
        <f>Size!Q115</f>
        <v>-1.3521846804214487E-2</v>
      </c>
    </row>
    <row r="52" spans="2:17" x14ac:dyDescent="0.2">
      <c r="B52" s="460"/>
      <c r="C52" s="49" t="s">
        <v>178</v>
      </c>
      <c r="D52" s="58">
        <f>Size!D116</f>
        <v>2417039.625</v>
      </c>
      <c r="E52" s="288">
        <f>Size!E116</f>
        <v>386569.62594576133</v>
      </c>
      <c r="F52" s="290">
        <f>Size!F116</f>
        <v>0.19038430812857093</v>
      </c>
      <c r="G52" s="344">
        <f>Size!G116</f>
        <v>1.9410566861872629</v>
      </c>
      <c r="H52" s="379">
        <f>Size!H116</f>
        <v>0.28054406980326552</v>
      </c>
      <c r="I52" s="335">
        <f>Size!I116</f>
        <v>2.5715857223482632</v>
      </c>
      <c r="J52" s="344">
        <f>Size!J116</f>
        <v>-0.19037954815049929</v>
      </c>
      <c r="K52" s="301">
        <f>Size!K116</f>
        <v>-6.8929015938031718E-2</v>
      </c>
      <c r="L52" s="305">
        <f>Size!L116</f>
        <v>6215624.5899999999</v>
      </c>
      <c r="M52" s="291">
        <f>Size!M116</f>
        <v>607536.96982253715</v>
      </c>
      <c r="N52" s="280">
        <f>Size!N116</f>
        <v>0.10833228918119368</v>
      </c>
      <c r="O52" s="295">
        <f>Size!O116</f>
        <v>833638</v>
      </c>
      <c r="P52" s="288">
        <f>Size!P116</f>
        <v>118237.24636542797</v>
      </c>
      <c r="Q52" s="280">
        <f>Size!Q116</f>
        <v>0.16527414286989103</v>
      </c>
    </row>
    <row r="53" spans="2:17" x14ac:dyDescent="0.2">
      <c r="B53" s="460"/>
      <c r="C53" s="49" t="s">
        <v>179</v>
      </c>
      <c r="D53" s="58">
        <f>Size!D117</f>
        <v>3198058.1430574059</v>
      </c>
      <c r="E53" s="288">
        <f>Size!E117</f>
        <v>337825.48649854958</v>
      </c>
      <c r="F53" s="290">
        <f>Size!F117</f>
        <v>0.11811119131301268</v>
      </c>
      <c r="G53" s="344">
        <f>Size!G117</f>
        <v>2.5682707379682284</v>
      </c>
      <c r="H53" s="379">
        <f>Size!H117</f>
        <v>0.22918056957287236</v>
      </c>
      <c r="I53" s="335">
        <f>Size!I117</f>
        <v>1.8013487623555271</v>
      </c>
      <c r="J53" s="344">
        <f>Size!J117</f>
        <v>0.10045514493906271</v>
      </c>
      <c r="K53" s="301">
        <f>Size!K117</f>
        <v>5.9060216294800898E-2</v>
      </c>
      <c r="L53" s="305">
        <f>Size!L117</f>
        <v>5760818.0779374735</v>
      </c>
      <c r="M53" s="291">
        <f>Size!M117</f>
        <v>895866.60807037633</v>
      </c>
      <c r="N53" s="280">
        <f>Size!N117</f>
        <v>0.18414708011359668</v>
      </c>
      <c r="O53" s="295">
        <f>Size!O117</f>
        <v>895933.4888048172</v>
      </c>
      <c r="P53" s="288">
        <f>Size!P117</f>
        <v>92692.89970433712</v>
      </c>
      <c r="Q53" s="280">
        <f>Size!Q117</f>
        <v>0.11539867501982255</v>
      </c>
    </row>
    <row r="54" spans="2:17" x14ac:dyDescent="0.2">
      <c r="B54" s="460"/>
      <c r="C54" s="49" t="s">
        <v>180</v>
      </c>
      <c r="D54" s="58">
        <f>Size!D118</f>
        <v>41668332.348666675</v>
      </c>
      <c r="E54" s="288">
        <f>Size!E118</f>
        <v>1490953.9816045091</v>
      </c>
      <c r="F54" s="290">
        <f>Size!F118</f>
        <v>3.7109289908940614E-2</v>
      </c>
      <c r="G54" s="344">
        <f>Size!G118</f>
        <v>33.462668245520582</v>
      </c>
      <c r="H54" s="379">
        <f>Size!H118</f>
        <v>0.60572197061130595</v>
      </c>
      <c r="I54" s="335">
        <f>Size!I118</f>
        <v>1.5192732049905613</v>
      </c>
      <c r="J54" s="344">
        <f>Size!J118</f>
        <v>8.4392377156535359E-2</v>
      </c>
      <c r="K54" s="301">
        <f>Size!K118</f>
        <v>5.881490331425427E-2</v>
      </c>
      <c r="L54" s="305">
        <f>Size!L118</f>
        <v>63305580.833970703</v>
      </c>
      <c r="M54" s="291">
        <f>Size!M118</f>
        <v>5655830.9024396613</v>
      </c>
      <c r="N54" s="280">
        <f>Size!N118</f>
        <v>9.8106772521249955E-2</v>
      </c>
      <c r="O54" s="295">
        <f>Size!O118</f>
        <v>10382314.680916669</v>
      </c>
      <c r="P54" s="288">
        <f>Size!P118</f>
        <v>385320.81885043718</v>
      </c>
      <c r="Q54" s="280">
        <f>Size!Q118</f>
        <v>3.8543668643485296E-2</v>
      </c>
    </row>
    <row r="55" spans="2:17" x14ac:dyDescent="0.2">
      <c r="B55" s="460"/>
      <c r="C55" s="49" t="s">
        <v>181</v>
      </c>
      <c r="D55" s="58">
        <f>Size!D119</f>
        <v>8812975.1283669975</v>
      </c>
      <c r="E55" s="288">
        <f>Size!E119</f>
        <v>491674.1832258394</v>
      </c>
      <c r="F55" s="290">
        <f>Size!F119</f>
        <v>5.9086215781311215E-2</v>
      </c>
      <c r="G55" s="344">
        <f>Size!G119</f>
        <v>7.077452980572799</v>
      </c>
      <c r="H55" s="379">
        <f>Size!H119</f>
        <v>0.27231662762446263</v>
      </c>
      <c r="I55" s="335">
        <f>Size!I119</f>
        <v>3.8434949684485109</v>
      </c>
      <c r="J55" s="344">
        <f>Size!J119</f>
        <v>0.14936104382387683</v>
      </c>
      <c r="K55" s="301">
        <f>Size!K119</f>
        <v>4.04319515403204E-2</v>
      </c>
      <c r="L55" s="305">
        <f>Size!L119</f>
        <v>33872625.562940426</v>
      </c>
      <c r="M55" s="291">
        <f>Size!M119</f>
        <v>3132625.4444834441</v>
      </c>
      <c r="N55" s="280">
        <f>Size!N119</f>
        <v>0.10190713833480261</v>
      </c>
      <c r="O55" s="295">
        <f>Size!O119</f>
        <v>10325521.931448817</v>
      </c>
      <c r="P55" s="288">
        <f>Size!P119</f>
        <v>580209.3105130028</v>
      </c>
      <c r="Q55" s="280">
        <f>Size!Q119</f>
        <v>5.953727018120912E-2</v>
      </c>
    </row>
    <row r="56" spans="2:17" ht="15.75" thickBot="1" x14ac:dyDescent="0.25">
      <c r="B56" s="460"/>
      <c r="C56" s="52" t="s">
        <v>182</v>
      </c>
      <c r="D56" s="307">
        <f>Size!D120</f>
        <v>3743168.3585429192</v>
      </c>
      <c r="E56" s="308">
        <f>Size!E120</f>
        <v>161486.02236480918</v>
      </c>
      <c r="F56" s="328">
        <f>Size!F120</f>
        <v>4.5086640077948777E-2</v>
      </c>
      <c r="G56" s="345">
        <f>Size!G120</f>
        <v>3.0060334529577002</v>
      </c>
      <c r="H56" s="380">
        <f>Size!H120</f>
        <v>7.6943779200549844E-2</v>
      </c>
      <c r="I56" s="336">
        <f>Size!I120</f>
        <v>1.3141684464105217</v>
      </c>
      <c r="J56" s="345">
        <f>Size!J120</f>
        <v>8.280353924501771E-3</v>
      </c>
      <c r="K56" s="353">
        <f>Size!K120</f>
        <v>6.3407836951315305E-3</v>
      </c>
      <c r="L56" s="359">
        <f>Size!L120</f>
        <v>4919153.746399371</v>
      </c>
      <c r="M56" s="371">
        <f>Size!M120</f>
        <v>241877.43251686729</v>
      </c>
      <c r="N56" s="365">
        <f>Size!N120</f>
        <v>5.1713308405354867E-2</v>
      </c>
      <c r="O56" s="309">
        <f>Size!O120</f>
        <v>564234.7236956358</v>
      </c>
      <c r="P56" s="308">
        <f>Size!P120</f>
        <v>23897.807813048363</v>
      </c>
      <c r="Q56" s="365">
        <f>Size!Q120</f>
        <v>4.422760524146982E-2</v>
      </c>
    </row>
    <row r="57" spans="2:17" x14ac:dyDescent="0.2">
      <c r="B57" s="459" t="s">
        <v>24</v>
      </c>
      <c r="C57" s="55" t="s">
        <v>457</v>
      </c>
      <c r="D57" s="317">
        <f>Organic!D39</f>
        <v>7201129.6977253966</v>
      </c>
      <c r="E57" s="54">
        <f>Organic!E39</f>
        <v>1187998.8026364557</v>
      </c>
      <c r="F57" s="332">
        <f>Organic!F39</f>
        <v>0.19756742757865475</v>
      </c>
      <c r="G57" s="350">
        <f>Organic!G39</f>
        <v>5.7830251532891417</v>
      </c>
      <c r="H57" s="385">
        <f>Organic!H39</f>
        <v>0.8655037321825132</v>
      </c>
      <c r="I57" s="341">
        <f>Organic!I39</f>
        <v>1.4760163470024341</v>
      </c>
      <c r="J57" s="350">
        <f>Organic!J39</f>
        <v>4.5305161430371665E-2</v>
      </c>
      <c r="K57" s="357">
        <f>Organic!K39</f>
        <v>3.1666182446359104E-2</v>
      </c>
      <c r="L57" s="363">
        <f>Organic!L39</f>
        <v>10628985.150727382</v>
      </c>
      <c r="M57" s="375">
        <f>Organic!M39</f>
        <v>2025931.5188146867</v>
      </c>
      <c r="N57" s="369">
        <f>Organic!N39</f>
        <v>0.23548981623217738</v>
      </c>
      <c r="O57" s="53">
        <f>Organic!O39</f>
        <v>2383260.8744953871</v>
      </c>
      <c r="P57" s="54">
        <f>Organic!P39</f>
        <v>385841.58457403909</v>
      </c>
      <c r="Q57" s="369">
        <f>Organic!Q39</f>
        <v>0.19317005023478687</v>
      </c>
    </row>
    <row r="58" spans="2:17" ht="15.75" thickBot="1" x14ac:dyDescent="0.25">
      <c r="B58" s="461"/>
      <c r="C58" s="56" t="s">
        <v>458</v>
      </c>
      <c r="D58" s="318">
        <f>Organic!D40</f>
        <v>117320716.68625052</v>
      </c>
      <c r="E58" s="48">
        <f>Organic!E40</f>
        <v>1054138.3505912572</v>
      </c>
      <c r="F58" s="333">
        <f>Organic!F40</f>
        <v>9.0665638026086997E-3</v>
      </c>
      <c r="G58" s="351">
        <f>Organic!G40</f>
        <v>94.216974846710798</v>
      </c>
      <c r="H58" s="386">
        <f>Organic!H40</f>
        <v>-0.86550373218258869</v>
      </c>
      <c r="I58" s="342">
        <f>Organic!I40</f>
        <v>1.9796105383968243</v>
      </c>
      <c r="J58" s="351">
        <f>Organic!J40</f>
        <v>5.7371144696566789E-2</v>
      </c>
      <c r="K58" s="358">
        <f>Organic!K40</f>
        <v>2.9845993628363283E-2</v>
      </c>
      <c r="L58" s="364">
        <f>Organic!L40</f>
        <v>232249327.12436968</v>
      </c>
      <c r="M58" s="376">
        <f>Organic!M40</f>
        <v>8757130.0768285096</v>
      </c>
      <c r="N58" s="370">
        <f>Organic!N40</f>
        <v>3.9183158036455723E-2</v>
      </c>
      <c r="O58" s="47">
        <f>Organic!O40</f>
        <v>53322028.925963581</v>
      </c>
      <c r="P58" s="48">
        <f>Organic!P40</f>
        <v>475702.7044698149</v>
      </c>
      <c r="Q58" s="370">
        <f>Organic!Q40</f>
        <v>9.0016229789751431E-3</v>
      </c>
    </row>
    <row r="59" spans="2:17" x14ac:dyDescent="0.2">
      <c r="B59" s="459" t="s">
        <v>281</v>
      </c>
      <c r="C59" s="44" t="s">
        <v>463</v>
      </c>
      <c r="D59" s="57">
        <f>Form!D39</f>
        <v>16471112.646701673</v>
      </c>
      <c r="E59" s="46">
        <f>Form!E39</f>
        <v>-105834.8741662316</v>
      </c>
      <c r="F59" s="278">
        <f>Form!F39</f>
        <v>-6.384460952958998E-3</v>
      </c>
      <c r="G59" s="390">
        <f>Form!G39</f>
        <v>13.227488288208708</v>
      </c>
      <c r="H59" s="391">
        <f>Form!H39</f>
        <v>-0.32909246026719785</v>
      </c>
      <c r="I59" s="392">
        <f>Form!I39</f>
        <v>2.0225469847671711</v>
      </c>
      <c r="J59" s="390">
        <f>Form!J39</f>
        <v>1.6511843775244284E-2</v>
      </c>
      <c r="K59" s="393">
        <f>Form!K39</f>
        <v>8.2310840113596663E-3</v>
      </c>
      <c r="L59" s="394">
        <f>Form!L39</f>
        <v>33313599.219346885</v>
      </c>
      <c r="M59" s="277">
        <f>Form!M39</f>
        <v>59659.962106868625</v>
      </c>
      <c r="N59" s="279">
        <f>Form!N39</f>
        <v>1.7940720239296014E-3</v>
      </c>
      <c r="O59" s="45">
        <f>Form!O39</f>
        <v>7684979.9599746447</v>
      </c>
      <c r="P59" s="46">
        <f>Form!P39</f>
        <v>-53545.718523138203</v>
      </c>
      <c r="Q59" s="279">
        <f>Form!Q39</f>
        <v>-6.9193694959131542E-3</v>
      </c>
    </row>
    <row r="60" spans="2:17" ht="15.75" thickBot="1" x14ac:dyDescent="0.25">
      <c r="B60" s="461"/>
      <c r="C60" s="52" t="s">
        <v>169</v>
      </c>
      <c r="D60" s="61">
        <f>Form!D40</f>
        <v>108050733.73727438</v>
      </c>
      <c r="E60" s="51">
        <f>Form!E40</f>
        <v>2347972.0273937732</v>
      </c>
      <c r="F60" s="274">
        <f>Form!F40</f>
        <v>2.2212967659616934E-2</v>
      </c>
      <c r="G60" s="378">
        <f>Form!G40</f>
        <v>86.772511711791282</v>
      </c>
      <c r="H60" s="388">
        <f>Form!H40</f>
        <v>0.32909246026682126</v>
      </c>
      <c r="I60" s="377">
        <f>Form!I40</f>
        <v>1.9395029150408831</v>
      </c>
      <c r="J60" s="378">
        <f>Form!J40</f>
        <v>5.8366526495352122E-2</v>
      </c>
      <c r="K60" s="302">
        <f>Form!K40</f>
        <v>3.1027269926174956E-2</v>
      </c>
      <c r="L60" s="306">
        <f>Form!L40</f>
        <v>209564713.05574995</v>
      </c>
      <c r="M60" s="275">
        <f>Form!M40</f>
        <v>10723401.633536309</v>
      </c>
      <c r="N60" s="281">
        <f>Form!N40</f>
        <v>5.39294453292282E-2</v>
      </c>
      <c r="O60" s="50">
        <f>Form!O40</f>
        <v>48020309.840484321</v>
      </c>
      <c r="P60" s="51">
        <f>Form!P40</f>
        <v>915090.00756700337</v>
      </c>
      <c r="Q60" s="281">
        <f>Form!Q40</f>
        <v>1.9426509648247832E-2</v>
      </c>
    </row>
    <row r="61" spans="2:17" x14ac:dyDescent="0.2">
      <c r="B61" s="460" t="s">
        <v>283</v>
      </c>
      <c r="C61" s="44" t="s">
        <v>37</v>
      </c>
      <c r="D61" s="269">
        <f>'Package Type'!D129</f>
        <v>3848221.7253224631</v>
      </c>
      <c r="E61" s="63">
        <f>'Package Type'!E129</f>
        <v>-83690.973110400606</v>
      </c>
      <c r="F61" s="334">
        <f>'Package Type'!F129</f>
        <v>-2.1285053745917906E-2</v>
      </c>
      <c r="G61" s="352">
        <f>'Package Type'!G129</f>
        <v>3.0903988633898591</v>
      </c>
      <c r="H61" s="387">
        <f>'Package Type'!H129</f>
        <v>-0.12510820901668707</v>
      </c>
      <c r="I61" s="343">
        <f>'Package Type'!I129</f>
        <v>4.7889816091744075</v>
      </c>
      <c r="J61" s="352">
        <f>'Package Type'!J129</f>
        <v>6.2011775707810912E-3</v>
      </c>
      <c r="K61" s="320">
        <f>'Package Type'!K129</f>
        <v>1.2965632981612515E-3</v>
      </c>
      <c r="L61" s="321">
        <f>'Package Type'!L129</f>
        <v>18429063.070594683</v>
      </c>
      <c r="M61" s="322">
        <f>'Package Type'!M129</f>
        <v>-376412.04224382713</v>
      </c>
      <c r="N61" s="323">
        <f>'Package Type'!N129</f>
        <v>-2.0016087867243001E-2</v>
      </c>
      <c r="O61" s="62">
        <f>'Package Type'!O129</f>
        <v>4689169.2265148163</v>
      </c>
      <c r="P61" s="63">
        <f>'Package Type'!P129</f>
        <v>115648.7278170567</v>
      </c>
      <c r="Q61" s="323">
        <f>'Package Type'!Q129</f>
        <v>2.5286587837528206E-2</v>
      </c>
    </row>
    <row r="62" spans="2:17" x14ac:dyDescent="0.2">
      <c r="B62" s="460"/>
      <c r="C62" s="49" t="s">
        <v>170</v>
      </c>
      <c r="D62" s="58">
        <f>'Package Type'!D130</f>
        <v>381853.0379469269</v>
      </c>
      <c r="E62" s="288">
        <f>'Package Type'!E130</f>
        <v>76629.909865369322</v>
      </c>
      <c r="F62" s="290">
        <f>'Package Type'!F130</f>
        <v>0.25106193736699178</v>
      </c>
      <c r="G62" s="344">
        <f>'Package Type'!G130</f>
        <v>0.30665545768526697</v>
      </c>
      <c r="H62" s="379">
        <f>'Package Type'!H130</f>
        <v>5.7044847714330632E-2</v>
      </c>
      <c r="I62" s="335">
        <f>'Package Type'!I130</f>
        <v>2.6409883438047137</v>
      </c>
      <c r="J62" s="344">
        <f>'Package Type'!J130</f>
        <v>6.48128785216322E-2</v>
      </c>
      <c r="K62" s="301">
        <f>'Package Type'!K130</f>
        <v>2.5158565243346215E-2</v>
      </c>
      <c r="L62" s="305">
        <f>'Package Type'!L130</f>
        <v>1008469.422264253</v>
      </c>
      <c r="M62" s="291">
        <f>'Package Type'!M130</f>
        <v>222161.08826358884</v>
      </c>
      <c r="N62" s="280">
        <f>'Package Type'!N130</f>
        <v>0.28253686074170642</v>
      </c>
      <c r="O62" s="295">
        <f>'Package Type'!O130</f>
        <v>235375.39629733562</v>
      </c>
      <c r="P62" s="288">
        <f>'Package Type'!P130</f>
        <v>69230.83345599554</v>
      </c>
      <c r="Q62" s="280">
        <f>'Package Type'!Q130</f>
        <v>0.41669033444150438</v>
      </c>
    </row>
    <row r="63" spans="2:17" x14ac:dyDescent="0.2">
      <c r="B63" s="460"/>
      <c r="C63" s="49" t="s">
        <v>171</v>
      </c>
      <c r="D63" s="58">
        <f>'Package Type'!D131</f>
        <v>53848544.763323218</v>
      </c>
      <c r="E63" s="288">
        <f>'Package Type'!E131</f>
        <v>3181164.0102990568</v>
      </c>
      <c r="F63" s="290">
        <f>'Package Type'!F131</f>
        <v>6.2785246898897251E-2</v>
      </c>
      <c r="G63" s="344">
        <f>'Package Type'!G131</f>
        <v>43.244254985808375</v>
      </c>
      <c r="H63" s="379">
        <f>'Package Type'!H131</f>
        <v>1.8086144598628806</v>
      </c>
      <c r="I63" s="335">
        <f>'Package Type'!I131</f>
        <v>1.8576973349977084</v>
      </c>
      <c r="J63" s="344">
        <f>'Package Type'!J131</f>
        <v>0.14237844619790696</v>
      </c>
      <c r="K63" s="301">
        <f>'Package Type'!K131</f>
        <v>8.3004068297486258E-2</v>
      </c>
      <c r="L63" s="305">
        <f>'Package Type'!L131</f>
        <v>100034298.10033035</v>
      </c>
      <c r="M63" s="291">
        <f>'Package Type'!M131</f>
        <v>13123582.848656505</v>
      </c>
      <c r="N63" s="280">
        <f>'Package Type'!N131</f>
        <v>0.15100074611805422</v>
      </c>
      <c r="O63" s="295">
        <f>'Package Type'!O131</f>
        <v>23320401.832539082</v>
      </c>
      <c r="P63" s="288">
        <f>'Package Type'!P131</f>
        <v>908885.04478396848</v>
      </c>
      <c r="Q63" s="280">
        <f>'Package Type'!Q131</f>
        <v>4.0554374493767073E-2</v>
      </c>
    </row>
    <row r="64" spans="2:17" ht="15" customHeight="1" x14ac:dyDescent="0.2">
      <c r="B64" s="460"/>
      <c r="C64" s="49" t="s">
        <v>172</v>
      </c>
      <c r="D64" s="58">
        <f>'Package Type'!D132</f>
        <v>118578.44045366289</v>
      </c>
      <c r="E64" s="288">
        <f>'Package Type'!E132</f>
        <v>-57897.180947655055</v>
      </c>
      <c r="F64" s="290">
        <f>'Package Type'!F132</f>
        <v>-0.32807466826249504</v>
      </c>
      <c r="G64" s="344">
        <f>'Package Type'!G132</f>
        <v>9.5227017505035969E-2</v>
      </c>
      <c r="H64" s="379">
        <f>'Package Type'!H132</f>
        <v>-4.9094246023894603E-2</v>
      </c>
      <c r="I64" s="335">
        <f>'Package Type'!I132</f>
        <v>2.5341367310654421</v>
      </c>
      <c r="J64" s="344">
        <f>'Package Type'!J132</f>
        <v>-0.4736583482909773</v>
      </c>
      <c r="K64" s="301">
        <f>'Package Type'!K132</f>
        <v>-0.15747693436360247</v>
      </c>
      <c r="L64" s="305">
        <f>'Package Type'!L132</f>
        <v>300493.98146608344</v>
      </c>
      <c r="M64" s="291">
        <f>'Package Type'!M132</f>
        <v>-230308.52421116713</v>
      </c>
      <c r="N64" s="280">
        <f>'Package Type'!N132</f>
        <v>-0.433887409625764</v>
      </c>
      <c r="O64" s="295">
        <f>'Package Type'!O132</f>
        <v>74818.031374573708</v>
      </c>
      <c r="P64" s="288">
        <f>'Package Type'!P132</f>
        <v>-58849.719856023818</v>
      </c>
      <c r="Q64" s="280">
        <f>'Package Type'!Q132</f>
        <v>-0.44026864605883104</v>
      </c>
    </row>
    <row r="65" spans="2:20" x14ac:dyDescent="0.2">
      <c r="B65" s="460"/>
      <c r="C65" s="49" t="s">
        <v>173</v>
      </c>
      <c r="D65" s="58">
        <f>'Package Type'!D133</f>
        <v>965.00066816806793</v>
      </c>
      <c r="E65" s="288">
        <f>'Package Type'!E133</f>
        <v>255.00066816806793</v>
      </c>
      <c r="F65" s="290">
        <f>'Package Type'!F133</f>
        <v>0.35915587065925059</v>
      </c>
      <c r="G65" s="344">
        <f>'Package Type'!G133</f>
        <v>7.7496495289058594E-4</v>
      </c>
      <c r="H65" s="379">
        <f>'Package Type'!H133</f>
        <v>1.9432896310409258E-4</v>
      </c>
      <c r="I65" s="335">
        <f>'Package Type'!I133</f>
        <v>4.6737307127694736</v>
      </c>
      <c r="J65" s="344">
        <f>'Package Type'!J133</f>
        <v>-0.15556506187842789</v>
      </c>
      <c r="K65" s="301">
        <f>'Package Type'!K133</f>
        <v>-3.2212784045054677E-2</v>
      </c>
      <c r="L65" s="305">
        <f>'Package Type'!L133</f>
        <v>4510.1532606601622</v>
      </c>
      <c r="M65" s="291">
        <f>'Package Type'!M133</f>
        <v>1081.353260660152</v>
      </c>
      <c r="N65" s="280">
        <f>'Package Type'!N133</f>
        <v>0.3153736761141358</v>
      </c>
      <c r="O65" s="295">
        <f>'Package Type'!O133</f>
        <v>965.00066816806793</v>
      </c>
      <c r="P65" s="288">
        <f>'Package Type'!P133</f>
        <v>255.00066816806793</v>
      </c>
      <c r="Q65" s="280">
        <f>'Package Type'!Q133</f>
        <v>0.35915587065925059</v>
      </c>
    </row>
    <row r="66" spans="2:20" x14ac:dyDescent="0.2">
      <c r="B66" s="460"/>
      <c r="C66" s="49" t="s">
        <v>174</v>
      </c>
      <c r="D66" s="58">
        <f>'Package Type'!D134</f>
        <v>66252047.416262135</v>
      </c>
      <c r="E66" s="288">
        <f>'Package Type'!E134</f>
        <v>-940088.66714939475</v>
      </c>
      <c r="F66" s="290">
        <f>'Package Type'!F134</f>
        <v>-1.3991051958556277E-2</v>
      </c>
      <c r="G66" s="344">
        <f>'Package Type'!G134</f>
        <v>53.205159849595425</v>
      </c>
      <c r="H66" s="379">
        <f>'Package Type'!H134</f>
        <v>-1.7443787992220479</v>
      </c>
      <c r="I66" s="335">
        <f>'Package Type'!I134</f>
        <v>1.8568186331549541</v>
      </c>
      <c r="J66" s="344">
        <f>'Package Type'!J134</f>
        <v>-4.1139601698776396E-3</v>
      </c>
      <c r="K66" s="301">
        <f>'Package Type'!K134</f>
        <v>-2.2106981115997547E-3</v>
      </c>
      <c r="L66" s="305">
        <f>'Package Type'!L134</f>
        <v>123018036.12718107</v>
      </c>
      <c r="M66" s="291">
        <f>'Package Type'!M134</f>
        <v>-2021999.9255569577</v>
      </c>
      <c r="N66" s="280">
        <f>'Package Type'!N134</f>
        <v>-1.6170820078011978E-2</v>
      </c>
      <c r="O66" s="295">
        <f>'Package Type'!O134</f>
        <v>27368354.313064992</v>
      </c>
      <c r="P66" s="288">
        <f>'Package Type'!P134</f>
        <v>-186902.68467524648</v>
      </c>
      <c r="Q66" s="280">
        <f>'Package Type'!Q134</f>
        <v>-6.78283220840851E-3</v>
      </c>
    </row>
    <row r="67" spans="2:20" x14ac:dyDescent="0.2">
      <c r="B67" s="460"/>
      <c r="C67" s="49" t="s">
        <v>175</v>
      </c>
      <c r="D67" s="58">
        <f>'Package Type'!D135</f>
        <v>58836</v>
      </c>
      <c r="E67" s="288">
        <f>'Package Type'!E135</f>
        <v>58811.053602475833</v>
      </c>
      <c r="F67" s="290">
        <f>'Package Type'!F135</f>
        <v>2357.4968508180114</v>
      </c>
      <c r="G67" s="344">
        <f>'Package Type'!G135</f>
        <v>4.7249540308431558E-2</v>
      </c>
      <c r="H67" s="379">
        <f>'Package Type'!H135</f>
        <v>4.7229139215166693E-2</v>
      </c>
      <c r="I67" s="335">
        <f>'Package Type'!I135</f>
        <v>0.76771738391461009</v>
      </c>
      <c r="J67" s="344">
        <f>'Package Type'!J135</f>
        <v>-4.8476234713048818</v>
      </c>
      <c r="K67" s="301">
        <f>'Package Type'!K135</f>
        <v>-0.8632821401748012</v>
      </c>
      <c r="L67" s="305">
        <f>'Package Type'!L135</f>
        <v>45169.42</v>
      </c>
      <c r="M67" s="291">
        <f>'Package Type'!M135</f>
        <v>45029.337474792002</v>
      </c>
      <c r="N67" s="280">
        <f>'Package Type'!N135</f>
        <v>321.44864184830948</v>
      </c>
      <c r="O67" s="295">
        <f>'Package Type'!O135</f>
        <v>9806</v>
      </c>
      <c r="P67" s="288">
        <f>'Package Type'!P135</f>
        <v>9800.0868499279022</v>
      </c>
      <c r="Q67" s="280">
        <f>'Package Type'!Q135</f>
        <v>1657.3377523718377</v>
      </c>
      <c r="T67" s="60"/>
    </row>
    <row r="68" spans="2:20" ht="15.75" thickBot="1" x14ac:dyDescent="0.25">
      <c r="B68" s="460"/>
      <c r="C68" s="52" t="s">
        <v>176</v>
      </c>
      <c r="D68" s="307">
        <f>'Package Type'!D136</f>
        <v>12800</v>
      </c>
      <c r="E68" s="308">
        <f>'Package Type'!E136</f>
        <v>6954</v>
      </c>
      <c r="F68" s="328">
        <f>'Package Type'!F136</f>
        <v>1.1895313034553541</v>
      </c>
      <c r="G68" s="345">
        <f>'Package Type'!G136</f>
        <v>1.0279320755114623E-2</v>
      </c>
      <c r="H68" s="380">
        <f>'Package Type'!H136</f>
        <v>5.4984785068162576E-3</v>
      </c>
      <c r="I68" s="336">
        <f>'Package Type'!I136</f>
        <v>2.99</v>
      </c>
      <c r="J68" s="345">
        <f>'Package Type'!J136</f>
        <v>-0.14796442011631816</v>
      </c>
      <c r="K68" s="353">
        <f>'Package Type'!K136</f>
        <v>-4.7152994842061785E-2</v>
      </c>
      <c r="L68" s="359">
        <f>'Package Type'!L136</f>
        <v>38272</v>
      </c>
      <c r="M68" s="371">
        <f>'Package Type'!M136</f>
        <v>19927.460000000003</v>
      </c>
      <c r="N68" s="365">
        <f>'Package Type'!N136</f>
        <v>1.0862883451969909</v>
      </c>
      <c r="O68" s="309">
        <f>'Package Type'!O136</f>
        <v>6400</v>
      </c>
      <c r="P68" s="308">
        <f>'Package Type'!P136</f>
        <v>3477</v>
      </c>
      <c r="Q68" s="365">
        <f>'Package Type'!Q136</f>
        <v>1.1895313034553541</v>
      </c>
    </row>
    <row r="69" spans="2:20" ht="15.6" customHeight="1" thickBot="1" x14ac:dyDescent="0.25">
      <c r="B69" s="459" t="s">
        <v>284</v>
      </c>
      <c r="C69" s="261" t="s">
        <v>44</v>
      </c>
      <c r="D69" s="270">
        <f>'Sugar Content'!D69</f>
        <v>124521846.38397613</v>
      </c>
      <c r="E69" s="271">
        <f>'Sugar Content'!E69</f>
        <v>2242137.1532280147</v>
      </c>
      <c r="F69" s="282">
        <f>'Sugar Content'!F69</f>
        <v>1.833613415776927E-2</v>
      </c>
      <c r="G69" s="346">
        <f>'Sugar Content'!G69</f>
        <v>100.00000000000006</v>
      </c>
      <c r="H69" s="381">
        <f>'Sugar Content'!H69</f>
        <v>0</v>
      </c>
      <c r="I69" s="337">
        <f>'Sugar Content'!I69</f>
        <v>1.9504875596379818</v>
      </c>
      <c r="J69" s="346">
        <f>'Sugar Content'!J69</f>
        <v>5.2419170863209796E-2</v>
      </c>
      <c r="K69" s="325">
        <f>'Sugar Content'!K69</f>
        <v>2.7617113889688166E-2</v>
      </c>
      <c r="L69" s="326">
        <f>'Sugar Content'!L69</f>
        <v>242878312.27509725</v>
      </c>
      <c r="M69" s="283">
        <f>'Sugar Content'!M69</f>
        <v>10783061.59564355</v>
      </c>
      <c r="N69" s="285">
        <f>'Sugar Content'!N69</f>
        <v>4.6459639152789112E-2</v>
      </c>
      <c r="O69" s="313">
        <f>'Sugar Content'!O69</f>
        <v>55705289.800458968</v>
      </c>
      <c r="P69" s="271">
        <f>'Sugar Content'!P69</f>
        <v>861544.28904384375</v>
      </c>
      <c r="Q69" s="327">
        <f>'Sugar Content'!Q69</f>
        <v>1.5709070943459226E-2</v>
      </c>
    </row>
    <row r="70" spans="2:20" ht="15.6" customHeight="1" x14ac:dyDescent="0.2">
      <c r="B70" s="473"/>
      <c r="C70" s="44" t="s">
        <v>33</v>
      </c>
      <c r="D70" s="269">
        <f>'Sugar Content'!D70</f>
        <v>115433352.23948932</v>
      </c>
      <c r="E70" s="63">
        <f>'Sugar Content'!E70</f>
        <v>2562558.5292892009</v>
      </c>
      <c r="F70" s="319">
        <f>'Sugar Content'!F70</f>
        <v>2.270346867471016E-2</v>
      </c>
      <c r="G70" s="352">
        <f>'Sugar Content'!G70</f>
        <v>92.701285430299976</v>
      </c>
      <c r="H70" s="387">
        <f>'Sugar Content'!H70</f>
        <v>0.39586990366737496</v>
      </c>
      <c r="I70" s="343">
        <f>'Sugar Content'!I70</f>
        <v>1.9484951239926016</v>
      </c>
      <c r="J70" s="352">
        <f>'Sugar Content'!J70</f>
        <v>6.0054798460204895E-2</v>
      </c>
      <c r="K70" s="320">
        <f>'Sugar Content'!K70</f>
        <v>3.1801268829224988E-2</v>
      </c>
      <c r="L70" s="321">
        <f>'Sugar Content'!L70</f>
        <v>224921323.98476538</v>
      </c>
      <c r="M70" s="322">
        <f>'Sugar Content'!M70</f>
        <v>11771565.567575067</v>
      </c>
      <c r="N70" s="323">
        <f>'Sugar Content'!N70</f>
        <v>5.5226736614615378E-2</v>
      </c>
      <c r="O70" s="62">
        <f>'Sugar Content'!O70</f>
        <v>51170634.49600406</v>
      </c>
      <c r="P70" s="63">
        <f>'Sugar Content'!P70</f>
        <v>871561.74419139326</v>
      </c>
      <c r="Q70" s="324">
        <f>'Sugar Content'!Q70</f>
        <v>1.732759067929307E-2</v>
      </c>
    </row>
    <row r="71" spans="2:20" ht="15.6" customHeight="1" x14ac:dyDescent="0.2">
      <c r="B71" s="473"/>
      <c r="C71" s="49" t="s">
        <v>459</v>
      </c>
      <c r="D71" s="58">
        <f>'Sugar Content'!D71</f>
        <v>9064585.660440173</v>
      </c>
      <c r="E71" s="288">
        <f>'Sugar Content'!E71</f>
        <v>-255911.9642154742</v>
      </c>
      <c r="F71" s="289">
        <f>'Sugar Content'!F71</f>
        <v>-2.7456899247364924E-2</v>
      </c>
      <c r="G71" s="344">
        <f>'Sugar Content'!G71</f>
        <v>7.2795143371778952</v>
      </c>
      <c r="H71" s="379">
        <f>'Sugar Content'!H71</f>
        <v>-0.34276223126519145</v>
      </c>
      <c r="I71" s="335">
        <f>'Sugar Content'!I71</f>
        <v>1.9701511839869346</v>
      </c>
      <c r="J71" s="344">
        <f>'Sugar Content'!J71</f>
        <v>-2.4538076544364795E-2</v>
      </c>
      <c r="K71" s="301">
        <f>'Sugar Content'!K71</f>
        <v>-1.2301703844251364E-2</v>
      </c>
      <c r="L71" s="305">
        <f>'Sugar Content'!L71</f>
        <v>17858604.171267197</v>
      </c>
      <c r="M71" s="291">
        <f>'Sugar Content'!M71</f>
        <v>-732892.34344090894</v>
      </c>
      <c r="N71" s="280">
        <f>'Sugar Content'!N71</f>
        <v>-3.9420836448593746E-2</v>
      </c>
      <c r="O71" s="295">
        <f>'Sugar Content'!O71</f>
        <v>4509958.8925021291</v>
      </c>
      <c r="P71" s="288">
        <f>'Sugar Content'!P71</f>
        <v>54582.492780952714</v>
      </c>
      <c r="Q71" s="272">
        <f>'Sugar Content'!Q71</f>
        <v>1.2250927392883923E-2</v>
      </c>
    </row>
    <row r="72" spans="2:20" ht="15.6" customHeight="1" thickBot="1" x14ac:dyDescent="0.25">
      <c r="B72" s="474"/>
      <c r="C72" s="52" t="s">
        <v>460</v>
      </c>
      <c r="D72" s="61">
        <f>'Sugar Content'!D72</f>
        <v>23908.484046787038</v>
      </c>
      <c r="E72" s="51">
        <f>'Sugar Content'!E72</f>
        <v>-64509.411845976079</v>
      </c>
      <c r="F72" s="273">
        <f>'Sugar Content'!F72</f>
        <v>-0.72959677670022549</v>
      </c>
      <c r="G72" s="378">
        <f>'Sugar Content'!G72</f>
        <v>1.9200232522301942E-2</v>
      </c>
      <c r="H72" s="388">
        <f>'Sugar Content'!H72</f>
        <v>-5.3107672402393315E-2</v>
      </c>
      <c r="I72" s="377">
        <f>'Sugar Content'!I72</f>
        <v>4.1150295799676684</v>
      </c>
      <c r="J72" s="378">
        <f>'Sugar Content'!J72</f>
        <v>0.11136330877918166</v>
      </c>
      <c r="K72" s="302">
        <f>'Sugar Content'!K72</f>
        <v>2.7815332556707706E-2</v>
      </c>
      <c r="L72" s="306">
        <f>'Sugar Content'!L72</f>
        <v>98384.11906471377</v>
      </c>
      <c r="M72" s="275">
        <f>'Sugar Content'!M72</f>
        <v>-255611.62849059695</v>
      </c>
      <c r="N72" s="281">
        <f>'Sugar Content'!N72</f>
        <v>-0.72207542111973655</v>
      </c>
      <c r="O72" s="50">
        <f>'Sugar Content'!O72</f>
        <v>24696.411952793598</v>
      </c>
      <c r="P72" s="51">
        <f>'Sugar Content'!P72</f>
        <v>-64599.94792848824</v>
      </c>
      <c r="Q72" s="276">
        <f>'Sugar Content'!Q72</f>
        <v>-0.72343316137827895</v>
      </c>
    </row>
    <row r="73" spans="2:20" x14ac:dyDescent="0.2">
      <c r="B73" s="64"/>
      <c r="C73" s="65"/>
      <c r="D73" s="66"/>
      <c r="E73" s="66"/>
      <c r="F73" s="67"/>
      <c r="G73" s="68"/>
      <c r="H73" s="68"/>
      <c r="I73" s="69"/>
      <c r="J73" s="69"/>
      <c r="K73" s="67"/>
      <c r="L73" s="70"/>
      <c r="M73" s="70"/>
      <c r="N73" s="67"/>
      <c r="O73" s="66"/>
      <c r="P73" s="66"/>
      <c r="Q73" s="67"/>
    </row>
    <row r="74" spans="2:20" ht="23.25" x14ac:dyDescent="0.2">
      <c r="B74" s="468" t="s">
        <v>253</v>
      </c>
      <c r="C74" s="468"/>
      <c r="D74" s="468"/>
      <c r="E74" s="468"/>
      <c r="F74" s="468"/>
      <c r="G74" s="468"/>
      <c r="H74" s="468"/>
      <c r="I74" s="468"/>
      <c r="J74" s="468"/>
      <c r="K74" s="468"/>
      <c r="L74" s="468"/>
      <c r="M74" s="468"/>
      <c r="N74" s="468"/>
      <c r="O74" s="468"/>
      <c r="P74" s="468"/>
      <c r="Q74" s="468"/>
    </row>
    <row r="75" spans="2:20" x14ac:dyDescent="0.2">
      <c r="B75" s="462" t="s">
        <v>260</v>
      </c>
      <c r="C75" s="462"/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2:20" ht="15.75" thickBot="1" x14ac:dyDescent="0.25">
      <c r="B76" s="462" t="str">
        <f>'HOME PAGE'!H6</f>
        <v>LATEST 52 WEEKS ENDING 06-16-2024</v>
      </c>
      <c r="C76" s="462"/>
      <c r="D76" s="462"/>
      <c r="E76" s="462"/>
      <c r="F76" s="462"/>
      <c r="G76" s="462"/>
      <c r="H76" s="462"/>
      <c r="I76" s="462"/>
      <c r="J76" s="462"/>
      <c r="K76" s="462"/>
      <c r="L76" s="462"/>
      <c r="M76" s="462"/>
      <c r="N76" s="462"/>
      <c r="O76" s="462"/>
      <c r="P76" s="462"/>
      <c r="Q76" s="462"/>
    </row>
    <row r="77" spans="2:20" x14ac:dyDescent="0.2">
      <c r="D77" s="463" t="s">
        <v>270</v>
      </c>
      <c r="E77" s="464"/>
      <c r="F77" s="465"/>
      <c r="G77" s="466" t="s">
        <v>271</v>
      </c>
      <c r="H77" s="467"/>
      <c r="I77" s="463" t="s">
        <v>272</v>
      </c>
      <c r="J77" s="464"/>
      <c r="K77" s="465"/>
      <c r="L77" s="466" t="s">
        <v>273</v>
      </c>
      <c r="M77" s="464"/>
      <c r="N77" s="467"/>
      <c r="O77" s="463" t="s">
        <v>274</v>
      </c>
      <c r="P77" s="464"/>
      <c r="Q77" s="465"/>
    </row>
    <row r="78" spans="2:20" s="35" customFormat="1" ht="30.75" thickBot="1" x14ac:dyDescent="0.25">
      <c r="C78" s="36"/>
      <c r="D78" s="37" t="s">
        <v>275</v>
      </c>
      <c r="E78" s="38" t="s">
        <v>276</v>
      </c>
      <c r="F78" s="39" t="s">
        <v>277</v>
      </c>
      <c r="G78" s="40" t="s">
        <v>275</v>
      </c>
      <c r="H78" s="41" t="s">
        <v>276</v>
      </c>
      <c r="I78" s="42" t="s">
        <v>275</v>
      </c>
      <c r="J78" s="43" t="s">
        <v>276</v>
      </c>
      <c r="K78" s="39" t="s">
        <v>277</v>
      </c>
      <c r="L78" s="40" t="s">
        <v>275</v>
      </c>
      <c r="M78" s="43" t="s">
        <v>276</v>
      </c>
      <c r="N78" s="41" t="s">
        <v>277</v>
      </c>
      <c r="O78" s="42" t="s">
        <v>275</v>
      </c>
      <c r="P78" s="43" t="s">
        <v>276</v>
      </c>
      <c r="Q78" s="39" t="s">
        <v>277</v>
      </c>
    </row>
    <row r="79" spans="2:20" ht="15.75" thickBot="1" x14ac:dyDescent="0.25">
      <c r="C79" s="261" t="s">
        <v>285</v>
      </c>
      <c r="D79" s="270">
        <f>SubSegments!D191</f>
        <v>1710471123.0852342</v>
      </c>
      <c r="E79" s="271">
        <f>SubSegments!E191</f>
        <v>59201544.46236825</v>
      </c>
      <c r="F79" s="284">
        <f>SubSegments!F191</f>
        <v>3.5852137790694023E-2</v>
      </c>
      <c r="G79" s="346">
        <f>SubSegments!G191</f>
        <v>100.00000000000007</v>
      </c>
      <c r="H79" s="381">
        <f>SubSegments!H191</f>
        <v>-7.1054273576010019E-14</v>
      </c>
      <c r="I79" s="337">
        <f>SubSegments!I191</f>
        <v>1.927600704217757</v>
      </c>
      <c r="J79" s="346">
        <f>SubSegments!J191</f>
        <v>3.4752025885285365E-2</v>
      </c>
      <c r="K79" s="325">
        <f>SubSegments!K191</f>
        <v>1.8359642946154889E-2</v>
      </c>
      <c r="L79" s="326">
        <f>SubSegments!L191</f>
        <v>3297105341.403235</v>
      </c>
      <c r="M79" s="283">
        <f>SubSegments!M191</f>
        <v>171501901.93632603</v>
      </c>
      <c r="N79" s="285">
        <f>SubSegments!N191</f>
        <v>5.4870013185542417E-2</v>
      </c>
      <c r="O79" s="313">
        <f>SubSegments!O191</f>
        <v>768781949.4423697</v>
      </c>
      <c r="P79" s="271">
        <f>SubSegments!P191</f>
        <v>21805028.339298129</v>
      </c>
      <c r="Q79" s="285">
        <f>SubSegments!Q191</f>
        <v>2.9191033515598219E-2</v>
      </c>
    </row>
    <row r="80" spans="2:20" x14ac:dyDescent="0.2">
      <c r="B80" s="456" t="s">
        <v>282</v>
      </c>
      <c r="C80" s="49" t="s">
        <v>28</v>
      </c>
      <c r="D80" s="397">
        <f>SubSegments!D192</f>
        <v>4485493.3260535439</v>
      </c>
      <c r="E80" s="398">
        <f>SubSegments!E192</f>
        <v>249665.40975388326</v>
      </c>
      <c r="F80" s="401">
        <f>SubSegments!F192</f>
        <v>5.8941348583392464E-2</v>
      </c>
      <c r="G80" s="402">
        <f>SubSegments!G192</f>
        <v>0.26223730208101453</v>
      </c>
      <c r="H80" s="403">
        <f>SubSegments!H192</f>
        <v>5.7178354151122823E-3</v>
      </c>
      <c r="I80" s="404">
        <f>SubSegments!I192</f>
        <v>4.0161016174634945</v>
      </c>
      <c r="J80" s="402">
        <f>SubSegments!J192</f>
        <v>0.1934107191435408</v>
      </c>
      <c r="K80" s="405">
        <f>SubSegments!K192</f>
        <v>5.0595437687243686E-2</v>
      </c>
      <c r="L80" s="406">
        <f>SubSegments!L192</f>
        <v>18014197.001885347</v>
      </c>
      <c r="M80" s="407">
        <f>SubSegments!M192</f>
        <v>1821936.1793970596</v>
      </c>
      <c r="N80" s="408">
        <f>SubSegments!N192</f>
        <v>0.11251894960008926</v>
      </c>
      <c r="O80" s="409">
        <f>SubSegments!O192</f>
        <v>4645789.8429526975</v>
      </c>
      <c r="P80" s="398">
        <f>SubSegments!P192</f>
        <v>306480.64561103657</v>
      </c>
      <c r="Q80" s="408">
        <f>SubSegments!Q192</f>
        <v>7.0628902360493725E-2</v>
      </c>
    </row>
    <row r="81" spans="2:17" x14ac:dyDescent="0.2">
      <c r="B81" s="457"/>
      <c r="C81" s="49" t="s">
        <v>134</v>
      </c>
      <c r="D81" s="292">
        <f>SubSegments!D193</f>
        <v>68057822.37137647</v>
      </c>
      <c r="E81" s="293">
        <f>SubSegments!E193</f>
        <v>-560273.06976020336</v>
      </c>
      <c r="F81" s="330">
        <f>SubSegments!F193</f>
        <v>-8.1650921110281733E-3</v>
      </c>
      <c r="G81" s="348">
        <f>SubSegments!G193</f>
        <v>3.9788933851521766</v>
      </c>
      <c r="H81" s="383">
        <f>SubSegments!H193</f>
        <v>-0.17658167049338536</v>
      </c>
      <c r="I81" s="339">
        <f>SubSegments!I193</f>
        <v>2.5756636701835012</v>
      </c>
      <c r="J81" s="348">
        <f>SubSegments!J193</f>
        <v>-3.2986872329030081E-2</v>
      </c>
      <c r="K81" s="355">
        <f>SubSegments!K193</f>
        <v>-1.2645186387157344E-2</v>
      </c>
      <c r="L81" s="361">
        <f>SubSegments!L193</f>
        <v>175294060.5537563</v>
      </c>
      <c r="M81" s="373">
        <f>SubSegments!M193</f>
        <v>-3706571.3449415267</v>
      </c>
      <c r="N81" s="367">
        <f>SubSegments!N193</f>
        <v>-2.0707029386573303E-2</v>
      </c>
      <c r="O81" s="296">
        <f>SubSegments!O193</f>
        <v>35791438.201308794</v>
      </c>
      <c r="P81" s="293">
        <f>SubSegments!P193</f>
        <v>-897138.22587899864</v>
      </c>
      <c r="Q81" s="367">
        <f>SubSegments!Q193</f>
        <v>-2.4452794663741194E-2</v>
      </c>
    </row>
    <row r="82" spans="2:17" x14ac:dyDescent="0.2">
      <c r="B82" s="457"/>
      <c r="C82" s="49" t="s">
        <v>135</v>
      </c>
      <c r="D82" s="292">
        <f>SubSegments!D194</f>
        <v>1081603.8858672562</v>
      </c>
      <c r="E82" s="293">
        <f>SubSegments!E194</f>
        <v>38399.608751740889</v>
      </c>
      <c r="F82" s="330">
        <f>SubSegments!F194</f>
        <v>3.6809289986728888E-2</v>
      </c>
      <c r="G82" s="348">
        <f>SubSegments!G194</f>
        <v>6.3234267522525131E-2</v>
      </c>
      <c r="H82" s="383">
        <f>SubSegments!H194</f>
        <v>5.8376037530075142E-5</v>
      </c>
      <c r="I82" s="339">
        <f>SubSegments!I194</f>
        <v>2.4928465522774936</v>
      </c>
      <c r="J82" s="348">
        <f>SubSegments!J194</f>
        <v>6.4893159938161915E-3</v>
      </c>
      <c r="K82" s="355">
        <f>SubSegments!K194</f>
        <v>2.6099692751777211E-3</v>
      </c>
      <c r="L82" s="361">
        <f>SubSegments!L194</f>
        <v>2696272.5178141291</v>
      </c>
      <c r="M82" s="373">
        <f>SubSegments!M194</f>
        <v>102494.01448588492</v>
      </c>
      <c r="N82" s="367">
        <f>SubSegments!N194</f>
        <v>3.9515330377813004E-2</v>
      </c>
      <c r="O82" s="296">
        <f>SubSegments!O194</f>
        <v>540949.31224854663</v>
      </c>
      <c r="P82" s="293">
        <f>SubSegments!P194</f>
        <v>19320.567440789193</v>
      </c>
      <c r="Q82" s="367">
        <f>SubSegments!Q194</f>
        <v>3.7038924010810888E-2</v>
      </c>
    </row>
    <row r="83" spans="2:17" x14ac:dyDescent="0.2">
      <c r="B83" s="457"/>
      <c r="C83" s="49" t="s">
        <v>136</v>
      </c>
      <c r="D83" s="292">
        <f>SubSegments!D195</f>
        <v>874503422.7576077</v>
      </c>
      <c r="E83" s="293">
        <f>SubSegments!E195</f>
        <v>-4632771.7226451635</v>
      </c>
      <c r="F83" s="330">
        <f>SubSegments!F195</f>
        <v>-5.2696860301424259E-3</v>
      </c>
      <c r="G83" s="348">
        <f>SubSegments!G195</f>
        <v>51.126465156584302</v>
      </c>
      <c r="H83" s="383">
        <f>SubSegments!H195</f>
        <v>-2.1135512442168647</v>
      </c>
      <c r="I83" s="339">
        <f>SubSegments!I195</f>
        <v>1.6919083577164014</v>
      </c>
      <c r="J83" s="348">
        <f>SubSegments!J195</f>
        <v>4.8074122040010048E-2</v>
      </c>
      <c r="K83" s="355">
        <f>SubSegments!K195</f>
        <v>2.9245115472503167E-2</v>
      </c>
      <c r="L83" s="361">
        <f>SubSegments!L195</f>
        <v>1479579649.8151958</v>
      </c>
      <c r="M83" s="373">
        <f>SubSegments!M195</f>
        <v>34425475.506298065</v>
      </c>
      <c r="N83" s="367">
        <f>SubSegments!N195</f>
        <v>2.382131686590535E-2</v>
      </c>
      <c r="O83" s="296">
        <f>SubSegments!O195</f>
        <v>335668787.10085815</v>
      </c>
      <c r="P83" s="293">
        <f>SubSegments!P195</f>
        <v>-5498061.1503911018</v>
      </c>
      <c r="Q83" s="367">
        <f>SubSegments!Q195</f>
        <v>-1.6115461330938299E-2</v>
      </c>
    </row>
    <row r="84" spans="2:17" x14ac:dyDescent="0.2">
      <c r="B84" s="457"/>
      <c r="C84" s="49" t="s">
        <v>137</v>
      </c>
      <c r="D84" s="292">
        <f>SubSegments!D196</f>
        <v>95782601.026441097</v>
      </c>
      <c r="E84" s="293">
        <f>SubSegments!E196</f>
        <v>8289066.9788168818</v>
      </c>
      <c r="F84" s="330">
        <f>SubSegments!F196</f>
        <v>9.4739194947880398E-2</v>
      </c>
      <c r="G84" s="348">
        <f>SubSegments!G196</f>
        <v>5.5997788991418274</v>
      </c>
      <c r="H84" s="383">
        <f>SubSegments!H196</f>
        <v>0.30121740559135368</v>
      </c>
      <c r="I84" s="339">
        <f>SubSegments!I196</f>
        <v>2.5349448478484962</v>
      </c>
      <c r="J84" s="348">
        <f>SubSegments!J196</f>
        <v>-1.958054323454661E-2</v>
      </c>
      <c r="K84" s="355">
        <f>SubSegments!K196</f>
        <v>-7.6650415387905157E-3</v>
      </c>
      <c r="L84" s="361">
        <f>SubSegments!L196</f>
        <v>242803610.98550496</v>
      </c>
      <c r="M84" s="373">
        <f>SubSegments!M196</f>
        <v>19299156.705260187</v>
      </c>
      <c r="N84" s="367">
        <f>SubSegments!N196</f>
        <v>8.6347973544462872E-2</v>
      </c>
      <c r="O84" s="296">
        <f>SubSegments!O196</f>
        <v>45189732.024497814</v>
      </c>
      <c r="P84" s="293">
        <f>SubSegments!P196</f>
        <v>3730342.6866404712</v>
      </c>
      <c r="Q84" s="367">
        <f>SubSegments!Q196</f>
        <v>8.9975823238530567E-2</v>
      </c>
    </row>
    <row r="85" spans="2:17" x14ac:dyDescent="0.2">
      <c r="B85" s="457"/>
      <c r="C85" s="49" t="s">
        <v>138</v>
      </c>
      <c r="D85" s="292">
        <f>SubSegments!D197</f>
        <v>344776976.1793344</v>
      </c>
      <c r="E85" s="293">
        <f>SubSegments!E197</f>
        <v>18964114.429053426</v>
      </c>
      <c r="F85" s="330">
        <f>SubSegments!F197</f>
        <v>5.8205542676177273E-2</v>
      </c>
      <c r="G85" s="348">
        <f>SubSegments!G197</f>
        <v>20.156842844411713</v>
      </c>
      <c r="H85" s="383">
        <f>SubSegments!H197</f>
        <v>0.42579069107376455</v>
      </c>
      <c r="I85" s="339">
        <f>SubSegments!I197</f>
        <v>1.4103640261122161</v>
      </c>
      <c r="J85" s="348">
        <f>SubSegments!J197</f>
        <v>1.3366254190723126E-2</v>
      </c>
      <c r="K85" s="355">
        <f>SubSegments!K197</f>
        <v>9.5678421679503359E-3</v>
      </c>
      <c r="L85" s="361">
        <f>SubSegments!L197</f>
        <v>486261044.23508173</v>
      </c>
      <c r="M85" s="373">
        <f>SubSegments!M197</f>
        <v>31101202.306573749</v>
      </c>
      <c r="N85" s="367">
        <f>SubSegments!N197</f>
        <v>6.833028628975317E-2</v>
      </c>
      <c r="O85" s="296">
        <f>SubSegments!O197</f>
        <v>143939591.5341357</v>
      </c>
      <c r="P85" s="293">
        <f>SubSegments!P197</f>
        <v>6731355.3478838801</v>
      </c>
      <c r="Q85" s="367">
        <f>SubSegments!Q197</f>
        <v>4.905941170139725E-2</v>
      </c>
    </row>
    <row r="86" spans="2:17" x14ac:dyDescent="0.2">
      <c r="B86" s="457"/>
      <c r="C86" s="49" t="s">
        <v>139</v>
      </c>
      <c r="D86" s="292">
        <f>SubSegments!D198</f>
        <v>3610229.0693668453</v>
      </c>
      <c r="E86" s="293">
        <f>SubSegments!E198</f>
        <v>131767.80068119476</v>
      </c>
      <c r="F86" s="330">
        <f>SubSegments!F198</f>
        <v>3.7881060188139942E-2</v>
      </c>
      <c r="G86" s="348">
        <f>SubSegments!G198</f>
        <v>0.21106635596717688</v>
      </c>
      <c r="H86" s="383">
        <f>SubSegments!H198</f>
        <v>4.1260725664588049E-4</v>
      </c>
      <c r="I86" s="339">
        <f>SubSegments!I198</f>
        <v>2.2473795569355657</v>
      </c>
      <c r="J86" s="348">
        <f>SubSegments!J198</f>
        <v>2.5038280091485898E-2</v>
      </c>
      <c r="K86" s="355">
        <f>SubSegments!K198</f>
        <v>1.1266622436605443E-2</v>
      </c>
      <c r="L86" s="361">
        <f>SubSegments!L198</f>
        <v>8113555.0063495599</v>
      </c>
      <c r="M86" s="373">
        <f>SubSegments!M198</f>
        <v>383226.94904601295</v>
      </c>
      <c r="N86" s="367">
        <f>SubSegments!N198</f>
        <v>4.9574474227383335E-2</v>
      </c>
      <c r="O86" s="296">
        <f>SubSegments!O198</f>
        <v>1780688.0826030569</v>
      </c>
      <c r="P86" s="293">
        <f>SubSegments!P198</f>
        <v>16116.549888085341</v>
      </c>
      <c r="Q86" s="367">
        <f>SubSegments!Q198</f>
        <v>9.1334069428675412E-3</v>
      </c>
    </row>
    <row r="87" spans="2:17" x14ac:dyDescent="0.2">
      <c r="B87" s="457"/>
      <c r="C87" s="49" t="s">
        <v>140</v>
      </c>
      <c r="D87" s="292">
        <f>SubSegments!D199</f>
        <v>499616.4015365481</v>
      </c>
      <c r="E87" s="293">
        <f>SubSegments!E199</f>
        <v>-118072.01955646119</v>
      </c>
      <c r="F87" s="330">
        <f>SubSegments!F199</f>
        <v>-0.19115142120930634</v>
      </c>
      <c r="G87" s="348">
        <f>SubSegments!G199</f>
        <v>2.920928595598701E-2</v>
      </c>
      <c r="H87" s="383">
        <f>SubSegments!H199</f>
        <v>-8.1975935196315665E-3</v>
      </c>
      <c r="I87" s="339">
        <f>SubSegments!I199</f>
        <v>7.6152224975127005</v>
      </c>
      <c r="J87" s="348">
        <f>SubSegments!J199</f>
        <v>-0.47315600782313183</v>
      </c>
      <c r="K87" s="355">
        <f>SubSegments!K199</f>
        <v>-5.8498252463209402E-2</v>
      </c>
      <c r="L87" s="361">
        <f>SubSegments!L199</f>
        <v>3804690.0611074599</v>
      </c>
      <c r="M87" s="373">
        <f>SubSegments!M199</f>
        <v>-1191407.6870560651</v>
      </c>
      <c r="N87" s="367">
        <f>SubSegments!N199</f>
        <v>-0.23846764957591252</v>
      </c>
      <c r="O87" s="296">
        <f>SubSegments!O199</f>
        <v>984873.50820686342</v>
      </c>
      <c r="P87" s="293">
        <f>SubSegments!P199</f>
        <v>-291809.04237597063</v>
      </c>
      <c r="Q87" s="367">
        <f>SubSegments!Q199</f>
        <v>-0.22856820769012101</v>
      </c>
    </row>
    <row r="88" spans="2:17" x14ac:dyDescent="0.2">
      <c r="B88" s="457"/>
      <c r="C88" s="49" t="s">
        <v>141</v>
      </c>
      <c r="D88" s="292">
        <f>SubSegments!D200</f>
        <v>593610.42525693728</v>
      </c>
      <c r="E88" s="293">
        <f>SubSegments!E200</f>
        <v>275668.49586614204</v>
      </c>
      <c r="F88" s="330">
        <f>SubSegments!F200</f>
        <v>0.86704039443412573</v>
      </c>
      <c r="G88" s="348">
        <f>SubSegments!G200</f>
        <v>3.4704498500168934E-2</v>
      </c>
      <c r="H88" s="383">
        <f>SubSegments!H200</f>
        <v>1.5450105788837421E-2</v>
      </c>
      <c r="I88" s="339">
        <f>SubSegments!I200</f>
        <v>3.2816817931998976</v>
      </c>
      <c r="J88" s="348">
        <f>SubSegments!J200</f>
        <v>-0.12057440806369657</v>
      </c>
      <c r="K88" s="355">
        <f>SubSegments!K200</f>
        <v>-3.5439543917626007E-2</v>
      </c>
      <c r="L88" s="361">
        <f>SubSegments!L200</f>
        <v>1948040.5248193396</v>
      </c>
      <c r="M88" s="373">
        <f>SubSegments!M200</f>
        <v>866320.62390779471</v>
      </c>
      <c r="N88" s="367">
        <f>SubSegments!N200</f>
        <v>0.80087333437959562</v>
      </c>
      <c r="O88" s="296">
        <f>SubSegments!O200</f>
        <v>563016.94305729866</v>
      </c>
      <c r="P88" s="293">
        <f>SubSegments!P200</f>
        <v>259826.52683415636</v>
      </c>
      <c r="Q88" s="367">
        <f>SubSegments!Q200</f>
        <v>0.85697473578099204</v>
      </c>
    </row>
    <row r="89" spans="2:17" x14ac:dyDescent="0.2">
      <c r="B89" s="457"/>
      <c r="C89" s="49" t="s">
        <v>142</v>
      </c>
      <c r="D89" s="292">
        <f>SubSegments!D201</f>
        <v>45936930.546298578</v>
      </c>
      <c r="E89" s="293">
        <f>SubSegments!E201</f>
        <v>-1088035.4820388928</v>
      </c>
      <c r="F89" s="330">
        <f>SubSegments!F201</f>
        <v>-2.3137400702921026E-2</v>
      </c>
      <c r="G89" s="348">
        <f>SubSegments!G201</f>
        <v>2.6856302878379283</v>
      </c>
      <c r="H89" s="383">
        <f>SubSegments!H201</f>
        <v>-0.16217643234374268</v>
      </c>
      <c r="I89" s="339">
        <f>SubSegments!I201</f>
        <v>4.9621520013885938</v>
      </c>
      <c r="J89" s="348">
        <f>SubSegments!J201</f>
        <v>2.5044447912996759E-2</v>
      </c>
      <c r="K89" s="355">
        <f>SubSegments!K201</f>
        <v>5.0726964405233806E-3</v>
      </c>
      <c r="L89" s="361">
        <f>SubSegments!L201</f>
        <v>227946031.84796432</v>
      </c>
      <c r="M89" s="373">
        <f>SubSegments!M201</f>
        <v>-4221283.1324739754</v>
      </c>
      <c r="N89" s="367">
        <f>SubSegments!N201</f>
        <v>-1.8182073272586401E-2</v>
      </c>
      <c r="O89" s="296">
        <f>SubSegments!O201</f>
        <v>62056011.105194479</v>
      </c>
      <c r="P89" s="293">
        <f>SubSegments!P201</f>
        <v>2929796.4764875174</v>
      </c>
      <c r="Q89" s="367">
        <f>SubSegments!Q201</f>
        <v>4.9551565154063532E-2</v>
      </c>
    </row>
    <row r="90" spans="2:17" ht="15.75" thickBot="1" x14ac:dyDescent="0.25">
      <c r="B90" s="457"/>
      <c r="C90" s="395" t="s">
        <v>143</v>
      </c>
      <c r="D90" s="399">
        <f>SubSegments!D202</f>
        <v>271142565.09601885</v>
      </c>
      <c r="E90" s="400">
        <f>SubSegments!E202</f>
        <v>37652749.302829564</v>
      </c>
      <c r="F90" s="410">
        <f>SubSegments!F202</f>
        <v>0.16126077779846304</v>
      </c>
      <c r="G90" s="411">
        <f>SubSegments!G202</f>
        <v>15.851922984057758</v>
      </c>
      <c r="H90" s="412">
        <f>SubSegments!H202</f>
        <v>1.7119049751317643</v>
      </c>
      <c r="I90" s="413">
        <f>SubSegments!I202</f>
        <v>2.3996346142971938</v>
      </c>
      <c r="J90" s="411">
        <f>SubSegments!J202</f>
        <v>9.728928592800834E-3</v>
      </c>
      <c r="K90" s="414">
        <f>SubSegments!K202</f>
        <v>4.0708420633483542E-3</v>
      </c>
      <c r="L90" s="415">
        <f>SubSegments!L202</f>
        <v>650643084.61373699</v>
      </c>
      <c r="M90" s="416">
        <f>SubSegments!M202</f>
        <v>92624446.295522571</v>
      </c>
      <c r="N90" s="417">
        <f>SubSegments!N202</f>
        <v>0.16598808701924175</v>
      </c>
      <c r="O90" s="418">
        <f>SubSegments!O202</f>
        <v>137620975.78730601</v>
      </c>
      <c r="P90" s="400">
        <f>SubSegments!P202</f>
        <v>14499078.059777111</v>
      </c>
      <c r="Q90" s="417">
        <f>SubSegments!Q202</f>
        <v>0.11776197676764084</v>
      </c>
    </row>
    <row r="91" spans="2:17" s="267" customFormat="1" x14ac:dyDescent="0.2">
      <c r="B91" s="457"/>
      <c r="C91" s="396" t="s">
        <v>286</v>
      </c>
      <c r="D91" s="419">
        <f>'RFG vs SS'!E372</f>
        <v>873510253.66137171</v>
      </c>
      <c r="E91" s="419">
        <f>'RFG vs SS'!F372</f>
        <v>-4560460.5638054609</v>
      </c>
      <c r="F91" s="426">
        <f>'RFG vs SS'!G372</f>
        <v>-5.1937281245391272E-3</v>
      </c>
      <c r="G91" s="427">
        <f>'RFG vs SS'!H372</f>
        <v>51.068401089741421</v>
      </c>
      <c r="H91" s="428">
        <f>'RFG vs SS'!I372</f>
        <v>-2.1070903982974514</v>
      </c>
      <c r="I91" s="429">
        <f>'RFG vs SS'!J372</f>
        <v>1.6916320364577524</v>
      </c>
      <c r="J91" s="427">
        <f>'RFG vs SS'!K372</f>
        <v>4.8149661273765298E-2</v>
      </c>
      <c r="K91" s="430">
        <f>'RFG vs SS'!L372</f>
        <v>2.9297339600842975E-2</v>
      </c>
      <c r="L91" s="431">
        <f>'RFG vs SS'!M372</f>
        <v>1477657929.2679141</v>
      </c>
      <c r="M91" s="432">
        <f>'RFG vs SS'!N372</f>
        <v>34564186.27361989</v>
      </c>
      <c r="N91" s="433">
        <f>'RFG vs SS'!O372</f>
        <v>2.3951449059644737E-2</v>
      </c>
      <c r="O91" s="434">
        <f>'RFG vs SS'!P372</f>
        <v>335172237.53947449</v>
      </c>
      <c r="P91" s="435">
        <f>'RFG vs SS'!Q372</f>
        <v>-5461939.3086766005</v>
      </c>
      <c r="Q91" s="433">
        <f>'RFG vs SS'!R372</f>
        <v>-1.6034619189463892E-2</v>
      </c>
    </row>
    <row r="92" spans="2:17" s="267" customFormat="1" ht="15.75" thickBot="1" x14ac:dyDescent="0.25">
      <c r="B92" s="458"/>
      <c r="C92" s="268" t="s">
        <v>287</v>
      </c>
      <c r="D92" s="420">
        <f>'RFG vs SS'!E373</f>
        <v>993169.09623562172</v>
      </c>
      <c r="E92" s="420">
        <f>'RFG vs SS'!F373</f>
        <v>-72311.158840165008</v>
      </c>
      <c r="F92" s="436">
        <f>'RFG vs SS'!G373</f>
        <v>-6.7867197440483376E-2</v>
      </c>
      <c r="G92" s="437">
        <f>'RFG vs SS'!H373</f>
        <v>5.8064066842836236E-2</v>
      </c>
      <c r="H92" s="438">
        <f>'RFG vs SS'!I373</f>
        <v>-6.4608459194022347E-3</v>
      </c>
      <c r="I92" s="439">
        <f>'RFG vs SS'!J373</f>
        <v>1.9349379220195513</v>
      </c>
      <c r="J92" s="437">
        <f>'RFG vs SS'!K373</f>
        <v>1.1326686730539492E-3</v>
      </c>
      <c r="K92" s="440">
        <f>'RFG vs SS'!L373</f>
        <v>5.8572013448295187E-4</v>
      </c>
      <c r="L92" s="441">
        <f>'RFG vs SS'!M373</f>
        <v>1921720.5472841896</v>
      </c>
      <c r="M92" s="442">
        <f>'RFG vs SS'!N373</f>
        <v>-138710.7673183328</v>
      </c>
      <c r="N92" s="443">
        <f>'RFG vs SS'!O373</f>
        <v>-6.7321228490012291E-2</v>
      </c>
      <c r="O92" s="444">
        <f>'RFG vs SS'!P373</f>
        <v>496549.56138342619</v>
      </c>
      <c r="P92" s="445">
        <f>'RFG vs SS'!Q373</f>
        <v>-36121.841714739799</v>
      </c>
      <c r="Q92" s="443">
        <f>'RFG vs SS'!R373</f>
        <v>-6.7812616755179758E-2</v>
      </c>
    </row>
    <row r="93" spans="2:17" x14ac:dyDescent="0.2">
      <c r="B93" s="459" t="s">
        <v>278</v>
      </c>
      <c r="C93" s="44" t="s">
        <v>33</v>
      </c>
      <c r="D93" s="269">
        <f>'Fat Content'!D73</f>
        <v>6280924.3646705151</v>
      </c>
      <c r="E93" s="63">
        <f>'Fat Content'!E73</f>
        <v>737585.82179496624</v>
      </c>
      <c r="F93" s="334">
        <f>'Fat Content'!F73</f>
        <v>0.13305805086411904</v>
      </c>
      <c r="G93" s="352">
        <f>'Fat Content'!G73</f>
        <v>0.36720434971982491</v>
      </c>
      <c r="H93" s="387">
        <f>'Fat Content'!H73</f>
        <v>3.1502740809993379E-2</v>
      </c>
      <c r="I93" s="343">
        <f>'Fat Content'!I73</f>
        <v>2.5775246367164453</v>
      </c>
      <c r="J93" s="352">
        <f>'Fat Content'!J73</f>
        <v>1.0106335471202765E-2</v>
      </c>
      <c r="K93" s="320">
        <f>'Fat Content'!K73</f>
        <v>3.9363805525188542E-3</v>
      </c>
      <c r="L93" s="321">
        <f>'Fat Content'!L73</f>
        <v>16189237.291290838</v>
      </c>
      <c r="M93" s="322">
        <f>'Fat Content'!M73</f>
        <v>1957168.4663140178</v>
      </c>
      <c r="N93" s="323">
        <f>'Fat Content'!N73</f>
        <v>0.13751819854041533</v>
      </c>
      <c r="O93" s="62">
        <f>'Fat Content'!O73</f>
        <v>3292021.7847545166</v>
      </c>
      <c r="P93" s="63">
        <f>'Fat Content'!P73</f>
        <v>380012.96698381612</v>
      </c>
      <c r="Q93" s="323">
        <f>'Fat Content'!Q73</f>
        <v>0.13049856328207704</v>
      </c>
    </row>
    <row r="94" spans="2:17" x14ac:dyDescent="0.2">
      <c r="B94" s="460"/>
      <c r="C94" s="49" t="s">
        <v>166</v>
      </c>
      <c r="D94" s="58">
        <f>'Fat Content'!D74</f>
        <v>136653956.7857959</v>
      </c>
      <c r="E94" s="288">
        <f>'Fat Content'!E74</f>
        <v>-3236943.6314415932</v>
      </c>
      <c r="F94" s="290">
        <f>'Fat Content'!F74</f>
        <v>-2.3139057807099038E-2</v>
      </c>
      <c r="G94" s="344">
        <f>'Fat Content'!G74</f>
        <v>7.989258335990419</v>
      </c>
      <c r="H94" s="379">
        <f>'Fat Content'!H74</f>
        <v>-0.48245956084775798</v>
      </c>
      <c r="I94" s="335">
        <f>'Fat Content'!I74</f>
        <v>1.3575395254102907</v>
      </c>
      <c r="J94" s="344">
        <f>'Fat Content'!J74</f>
        <v>-1.2525779978589391E-4</v>
      </c>
      <c r="K94" s="301">
        <f>'Fat Content'!K74</f>
        <v>-9.2259739911447865E-5</v>
      </c>
      <c r="L94" s="305">
        <f>'Fat Content'!L74</f>
        <v>185513147.64042774</v>
      </c>
      <c r="M94" s="291">
        <f>'Fat Content'!M74</f>
        <v>-4411801.3476034105</v>
      </c>
      <c r="N94" s="280">
        <f>'Fat Content'!N74</f>
        <v>-2.3229182743555388E-2</v>
      </c>
      <c r="O94" s="295">
        <f>'Fat Content'!O74</f>
        <v>58094303.676443622</v>
      </c>
      <c r="P94" s="288">
        <f>'Fat Content'!P74</f>
        <v>-1520996.5280630216</v>
      </c>
      <c r="Q94" s="280">
        <f>'Fat Content'!Q74</f>
        <v>-2.5513526273378412E-2</v>
      </c>
    </row>
    <row r="95" spans="2:17" x14ac:dyDescent="0.2">
      <c r="B95" s="460"/>
      <c r="C95" s="49" t="s">
        <v>167</v>
      </c>
      <c r="D95" s="58">
        <f>'Fat Content'!D75</f>
        <v>1533370.0715901849</v>
      </c>
      <c r="E95" s="288">
        <f>'Fat Content'!E75</f>
        <v>116681.19346857024</v>
      </c>
      <c r="F95" s="290">
        <f>'Fat Content'!F75</f>
        <v>8.2361904064128494E-2</v>
      </c>
      <c r="G95" s="344">
        <f>'Fat Content'!G75</f>
        <v>8.9646065981189738E-2</v>
      </c>
      <c r="H95" s="379">
        <f>'Fat Content'!H75</f>
        <v>3.8521473829246367E-3</v>
      </c>
      <c r="I95" s="335">
        <f>'Fat Content'!I75</f>
        <v>1.8942432969007599</v>
      </c>
      <c r="J95" s="344">
        <f>'Fat Content'!J75</f>
        <v>3.496434764755918E-4</v>
      </c>
      <c r="K95" s="301">
        <f>'Fat Content'!K75</f>
        <v>1.8461621424382165E-4</v>
      </c>
      <c r="L95" s="305">
        <f>'Fat Content'!L75</f>
        <v>2904575.9797779461</v>
      </c>
      <c r="M95" s="291">
        <f>'Fat Content'!M75</f>
        <v>221517.90462665074</v>
      </c>
      <c r="N95" s="280">
        <f>'Fat Content'!N75</f>
        <v>8.2561725621298571E-2</v>
      </c>
      <c r="O95" s="295">
        <f>'Fat Content'!O75</f>
        <v>766685.03579509258</v>
      </c>
      <c r="P95" s="288">
        <f>'Fat Content'!P75</f>
        <v>58340.596734285471</v>
      </c>
      <c r="Q95" s="280">
        <f>'Fat Content'!Q75</f>
        <v>8.2361904064129007E-2</v>
      </c>
    </row>
    <row r="96" spans="2:17" ht="15.75" thickBot="1" x14ac:dyDescent="0.25">
      <c r="B96" s="461"/>
      <c r="C96" s="52" t="s">
        <v>168</v>
      </c>
      <c r="D96" s="307">
        <f>'Fat Content'!D76</f>
        <v>1566002871.8631749</v>
      </c>
      <c r="E96" s="308">
        <f>'Fat Content'!E76</f>
        <v>61584221.0785501</v>
      </c>
      <c r="F96" s="328">
        <f>'Fat Content'!F76</f>
        <v>4.0935560753937103E-2</v>
      </c>
      <c r="G96" s="345">
        <f>'Fat Content'!G76</f>
        <v>91.553891248308503</v>
      </c>
      <c r="H96" s="380">
        <f>'Fat Content'!H76</f>
        <v>0.44710467265501563</v>
      </c>
      <c r="I96" s="336">
        <f>'Fat Content'!I76</f>
        <v>1.9747718449662868</v>
      </c>
      <c r="J96" s="345">
        <f>'Fat Content'!J76</f>
        <v>3.4644765275765765E-2</v>
      </c>
      <c r="K96" s="353">
        <f>'Fat Content'!K76</f>
        <v>1.7856956710944994E-2</v>
      </c>
      <c r="L96" s="359">
        <f>'Fat Content'!L76</f>
        <v>3092498380.4917455</v>
      </c>
      <c r="M96" s="371">
        <f>'Fat Content'!M76</f>
        <v>173735016.91301775</v>
      </c>
      <c r="N96" s="365">
        <f>'Fat Content'!N76</f>
        <v>5.952350200120346E-2</v>
      </c>
      <c r="O96" s="309">
        <f>'Fat Content'!O76</f>
        <v>706628938.94537747</v>
      </c>
      <c r="P96" s="308">
        <f>'Fat Content'!P76</f>
        <v>22887671.303643823</v>
      </c>
      <c r="Q96" s="365">
        <f>'Fat Content'!Q76</f>
        <v>3.3474169816581106E-2</v>
      </c>
    </row>
    <row r="97" spans="2:17" ht="15.75" thickBot="1" x14ac:dyDescent="0.25">
      <c r="B97" s="459" t="s">
        <v>288</v>
      </c>
      <c r="C97" s="261" t="s">
        <v>288</v>
      </c>
      <c r="D97" s="270">
        <f>Flavors!D377</f>
        <v>970341165.95090795</v>
      </c>
      <c r="E97" s="271">
        <f>Flavors!E377</f>
        <v>6304550.0589467287</v>
      </c>
      <c r="F97" s="284">
        <f>Flavors!F377</f>
        <v>6.5397412868115319E-3</v>
      </c>
      <c r="G97" s="346">
        <f>Flavors!G377</f>
        <v>56.729467855655571</v>
      </c>
      <c r="H97" s="381">
        <f>Flavors!H377</f>
        <v>-1.6520725283170279</v>
      </c>
      <c r="I97" s="337">
        <f>Flavors!I377</f>
        <v>1.8256807262946706</v>
      </c>
      <c r="J97" s="346">
        <f>Flavors!J377</f>
        <v>4.2974595881630995E-2</v>
      </c>
      <c r="K97" s="325">
        <f>Flavors!K377</f>
        <v>2.4106382509423527E-2</v>
      </c>
      <c r="L97" s="326">
        <f>Flavors!L377</f>
        <v>1771533164.6068711</v>
      </c>
      <c r="M97" s="283">
        <f>Flavors!M377</f>
        <v>52939179.513631105</v>
      </c>
      <c r="N97" s="285">
        <f>Flavors!N377</f>
        <v>3.0803773301207593E-2</v>
      </c>
      <c r="O97" s="313">
        <f>Flavors!O377</f>
        <v>388721646.93243831</v>
      </c>
      <c r="P97" s="271">
        <f>Flavors!P377</f>
        <v>-308280.94853067398</v>
      </c>
      <c r="Q97" s="285">
        <f>Flavors!Q377</f>
        <v>-7.9243504531866849E-4</v>
      </c>
    </row>
    <row r="98" spans="2:17" x14ac:dyDescent="0.2">
      <c r="B98" s="460"/>
      <c r="C98" s="389" t="s">
        <v>33</v>
      </c>
      <c r="D98" s="310">
        <f>Flavors!D378</f>
        <v>34845218.922358386</v>
      </c>
      <c r="E98" s="311">
        <f>Flavors!E378</f>
        <v>2642471.4652091451</v>
      </c>
      <c r="F98" s="329">
        <f>Flavors!F378</f>
        <v>8.2057329696025597E-2</v>
      </c>
      <c r="G98" s="347">
        <f>Flavors!G378</f>
        <v>2.0371708386112313</v>
      </c>
      <c r="H98" s="382">
        <f>Flavors!H378</f>
        <v>8.6989724997674767E-2</v>
      </c>
      <c r="I98" s="338">
        <f>Flavors!I378</f>
        <v>2.2019676392139691</v>
      </c>
      <c r="J98" s="347">
        <f>Flavors!J378</f>
        <v>2.3393539713458367E-2</v>
      </c>
      <c r="K98" s="354">
        <f>Flavors!K378</f>
        <v>1.0738005064331705E-2</v>
      </c>
      <c r="L98" s="360">
        <f>Flavors!L378</f>
        <v>76728044.448359415</v>
      </c>
      <c r="M98" s="372">
        <f>Flavors!M378</f>
        <v>6571972.9054581523</v>
      </c>
      <c r="N98" s="366">
        <f>Flavors!N378</f>
        <v>9.3676466782198792E-2</v>
      </c>
      <c r="O98" s="312">
        <f>Flavors!O378</f>
        <v>20034991.747192569</v>
      </c>
      <c r="P98" s="311">
        <f>Flavors!P378</f>
        <v>1111934.2292607613</v>
      </c>
      <c r="Q98" s="366">
        <f>Flavors!Q378</f>
        <v>5.8760812210557081E-2</v>
      </c>
    </row>
    <row r="99" spans="2:17" x14ac:dyDescent="0.2">
      <c r="B99" s="460"/>
      <c r="C99" s="49" t="s">
        <v>145</v>
      </c>
      <c r="D99" s="292">
        <f>Flavors!D379</f>
        <v>4443667.4793517962</v>
      </c>
      <c r="E99" s="293">
        <f>Flavors!E379</f>
        <v>169463.57635105588</v>
      </c>
      <c r="F99" s="330">
        <f>Flavors!F379</f>
        <v>3.9647985963440484E-2</v>
      </c>
      <c r="G99" s="348">
        <f>Flavors!G379</f>
        <v>0.25979201983466449</v>
      </c>
      <c r="H99" s="383">
        <f>Flavors!H379</f>
        <v>9.4852399763900586E-4</v>
      </c>
      <c r="I99" s="339">
        <f>Flavors!I379</f>
        <v>1.9166239648268859</v>
      </c>
      <c r="J99" s="348">
        <f>Flavors!J379</f>
        <v>7.0469970440181218E-2</v>
      </c>
      <c r="K99" s="355">
        <f>Flavors!K379</f>
        <v>3.8171230923556544E-2</v>
      </c>
      <c r="L99" s="361">
        <f>Flavors!L379</f>
        <v>8516839.5826475341</v>
      </c>
      <c r="M99" s="373">
        <f>Flavors!M379</f>
        <v>626000.97429947369</v>
      </c>
      <c r="N99" s="367">
        <f>Flavors!N379</f>
        <v>7.933262931486143E-2</v>
      </c>
      <c r="O99" s="296">
        <f>Flavors!O379</f>
        <v>2221833.7396758981</v>
      </c>
      <c r="P99" s="293">
        <f>Flavors!P379</f>
        <v>84731.788175527938</v>
      </c>
      <c r="Q99" s="367">
        <f>Flavors!Q379</f>
        <v>3.9647985963440484E-2</v>
      </c>
    </row>
    <row r="100" spans="2:17" x14ac:dyDescent="0.2">
      <c r="B100" s="460"/>
      <c r="C100" s="49" t="s">
        <v>146</v>
      </c>
      <c r="D100" s="292">
        <f>Flavors!D380</f>
        <v>4145615.1584201236</v>
      </c>
      <c r="E100" s="293">
        <f>Flavors!E380</f>
        <v>382533.20821514586</v>
      </c>
      <c r="F100" s="330">
        <f>Flavors!F380</f>
        <v>0.10165423269464248</v>
      </c>
      <c r="G100" s="348">
        <f>Flavors!G380</f>
        <v>0.24236686036198857</v>
      </c>
      <c r="H100" s="383">
        <f>Flavors!H380</f>
        <v>1.4476635838907514E-2</v>
      </c>
      <c r="I100" s="339">
        <f>Flavors!I380</f>
        <v>1.9194038982221873</v>
      </c>
      <c r="J100" s="348">
        <f>Flavors!J380</f>
        <v>7.9743166460818582E-2</v>
      </c>
      <c r="K100" s="355">
        <f>Flavors!K380</f>
        <v>4.3346669896285231E-2</v>
      </c>
      <c r="L100" s="361">
        <f>Flavors!L380</f>
        <v>7957109.895600576</v>
      </c>
      <c r="M100" s="373">
        <f>Flavors!M380</f>
        <v>1034315.8014084883</v>
      </c>
      <c r="N100" s="367">
        <f>Flavors!N380</f>
        <v>0.14940727505910262</v>
      </c>
      <c r="O100" s="296">
        <f>Flavors!O380</f>
        <v>2072807.5792100618</v>
      </c>
      <c r="P100" s="293">
        <f>Flavors!P380</f>
        <v>191266.10410757293</v>
      </c>
      <c r="Q100" s="367">
        <f>Flavors!Q380</f>
        <v>0.1016539399415336</v>
      </c>
    </row>
    <row r="101" spans="2:17" x14ac:dyDescent="0.2">
      <c r="B101" s="460"/>
      <c r="C101" s="49" t="s">
        <v>147</v>
      </c>
      <c r="D101" s="292">
        <f>Flavors!D381</f>
        <v>14002954.69484132</v>
      </c>
      <c r="E101" s="293">
        <f>Flavors!E381</f>
        <v>4645992.7867023852</v>
      </c>
      <c r="F101" s="330">
        <f>Flavors!F381</f>
        <v>0.49652791497004783</v>
      </c>
      <c r="G101" s="348">
        <f>Flavors!G381</f>
        <v>0.81866068978608264</v>
      </c>
      <c r="H101" s="383">
        <f>Flavors!H381</f>
        <v>0.25200809536582369</v>
      </c>
      <c r="I101" s="339">
        <f>Flavors!I381</f>
        <v>2.0335758929677552</v>
      </c>
      <c r="J101" s="348">
        <f>Flavors!J381</f>
        <v>0.10445908797086689</v>
      </c>
      <c r="K101" s="355">
        <f>Flavors!K381</f>
        <v>5.4148658961599469E-2</v>
      </c>
      <c r="L101" s="361">
        <f>Flavors!L381</f>
        <v>28476071.097748954</v>
      </c>
      <c r="M101" s="373">
        <f>Flavors!M381</f>
        <v>10425398.637042385</v>
      </c>
      <c r="N101" s="367">
        <f>Flavors!N381</f>
        <v>0.57756289466427424</v>
      </c>
      <c r="O101" s="296">
        <f>Flavors!O381</f>
        <v>7077009.7558917888</v>
      </c>
      <c r="P101" s="293">
        <f>Flavors!P381</f>
        <v>2354136.804521285</v>
      </c>
      <c r="Q101" s="367">
        <f>Flavors!Q381</f>
        <v>0.49845440026883453</v>
      </c>
    </row>
    <row r="102" spans="2:17" x14ac:dyDescent="0.2">
      <c r="B102" s="460"/>
      <c r="C102" s="49" t="s">
        <v>148</v>
      </c>
      <c r="D102" s="292">
        <f>Flavors!D382</f>
        <v>120060615.29856537</v>
      </c>
      <c r="E102" s="293">
        <f>Flavors!E382</f>
        <v>10550854.609060019</v>
      </c>
      <c r="F102" s="330">
        <f>Flavors!F382</f>
        <v>9.634624843145273E-2</v>
      </c>
      <c r="G102" s="348">
        <f>Flavors!G382</f>
        <v>7.0191547625784008</v>
      </c>
      <c r="H102" s="383">
        <f>Flavors!H382</f>
        <v>0.38730239230491659</v>
      </c>
      <c r="I102" s="339">
        <f>Flavors!I382</f>
        <v>2.0945867603361159</v>
      </c>
      <c r="J102" s="348">
        <f>Flavors!J382</f>
        <v>9.9832887884119259E-3</v>
      </c>
      <c r="K102" s="355">
        <f>Flavors!K382</f>
        <v>4.7890588904180801E-3</v>
      </c>
      <c r="L102" s="361">
        <f>Flavors!L382</f>
        <v>251477375.24218276</v>
      </c>
      <c r="M102" s="373">
        <f>Flavors!M382</f>
        <v>23192947.940481633</v>
      </c>
      <c r="N102" s="367">
        <f>Flavors!N382</f>
        <v>0.10159671517947998</v>
      </c>
      <c r="O102" s="296">
        <f>Flavors!O382</f>
        <v>48868629.735800765</v>
      </c>
      <c r="P102" s="293">
        <f>Flavors!P382</f>
        <v>3761578.1697029993</v>
      </c>
      <c r="Q102" s="367">
        <f>Flavors!Q382</f>
        <v>8.3392242212749337E-2</v>
      </c>
    </row>
    <row r="103" spans="2:17" x14ac:dyDescent="0.2">
      <c r="B103" s="460"/>
      <c r="C103" s="49" t="s">
        <v>149</v>
      </c>
      <c r="D103" s="292">
        <f>Flavors!D383</f>
        <v>23032569.139461089</v>
      </c>
      <c r="E103" s="293">
        <f>Flavors!E383</f>
        <v>-249984.678291291</v>
      </c>
      <c r="F103" s="330">
        <f>Flavors!F383</f>
        <v>-1.0736995616893357E-2</v>
      </c>
      <c r="G103" s="348">
        <f>Flavors!G383</f>
        <v>1.3465628754910806</v>
      </c>
      <c r="H103" s="383">
        <f>Flavors!H383</f>
        <v>-6.3416095790502336E-2</v>
      </c>
      <c r="I103" s="339">
        <f>Flavors!I383</f>
        <v>2.1003313138306838</v>
      </c>
      <c r="J103" s="348">
        <f>Flavors!J383</f>
        <v>3.1801841650097806E-2</v>
      </c>
      <c r="K103" s="355">
        <f>Flavors!K383</f>
        <v>1.5374130307446474E-2</v>
      </c>
      <c r="L103" s="361">
        <f>Flavors!L383</f>
        <v>48376026.201580368</v>
      </c>
      <c r="M103" s="373">
        <f>Flavors!M383</f>
        <v>215377.44192895293</v>
      </c>
      <c r="N103" s="367">
        <f>Flavors!N383</f>
        <v>4.4720627208285103E-3</v>
      </c>
      <c r="O103" s="296">
        <f>Flavors!O383</f>
        <v>12007875.175500007</v>
      </c>
      <c r="P103" s="293">
        <f>Flavors!P383</f>
        <v>-79649.121299277991</v>
      </c>
      <c r="Q103" s="367">
        <f>Flavors!Q383</f>
        <v>-6.5893659730114186E-3</v>
      </c>
    </row>
    <row r="104" spans="2:17" x14ac:dyDescent="0.2">
      <c r="B104" s="460"/>
      <c r="C104" s="49" t="s">
        <v>150</v>
      </c>
      <c r="D104" s="292">
        <f>Flavors!D384</f>
        <v>11002619.26720866</v>
      </c>
      <c r="E104" s="293">
        <f>Flavors!E384</f>
        <v>-3853603.8346109632</v>
      </c>
      <c r="F104" s="330">
        <f>Flavors!F384</f>
        <v>-0.25939323933139946</v>
      </c>
      <c r="G104" s="348">
        <f>Flavors!G384</f>
        <v>0.64325080492226461</v>
      </c>
      <c r="H104" s="383">
        <f>Flavors!H384</f>
        <v>-0.25643409778208437</v>
      </c>
      <c r="I104" s="339">
        <f>Flavors!I384</f>
        <v>2.1217635520317395</v>
      </c>
      <c r="J104" s="348">
        <f>Flavors!J384</f>
        <v>-2.908871217519593E-3</v>
      </c>
      <c r="K104" s="355">
        <f>Flavors!K384</f>
        <v>-1.3690916235788761E-3</v>
      </c>
      <c r="L104" s="361">
        <f>Flavors!L384</f>
        <v>23344956.538045503</v>
      </c>
      <c r="M104" s="373">
        <f>Flavors!M384</f>
        <v>-8219651.0000292212</v>
      </c>
      <c r="N104" s="367">
        <f>Flavors!N384</f>
        <v>-0.26040719784379668</v>
      </c>
      <c r="O104" s="296">
        <f>Flavors!O384</f>
        <v>5794040.8127374481</v>
      </c>
      <c r="P104" s="293">
        <f>Flavors!P384</f>
        <v>-1835894.4748774841</v>
      </c>
      <c r="Q104" s="367">
        <f>Flavors!Q384</f>
        <v>-0.24061730613332274</v>
      </c>
    </row>
    <row r="105" spans="2:17" x14ac:dyDescent="0.2">
      <c r="B105" s="460"/>
      <c r="C105" s="49" t="s">
        <v>151</v>
      </c>
      <c r="D105" s="292">
        <f>Flavors!D385</f>
        <v>10952363.926018605</v>
      </c>
      <c r="E105" s="293">
        <f>Flavors!E385</f>
        <v>1642366.3481651638</v>
      </c>
      <c r="F105" s="330">
        <f>Flavors!F385</f>
        <v>0.1764088910261388</v>
      </c>
      <c r="G105" s="348">
        <f>Flavors!G385</f>
        <v>0.64031270555818964</v>
      </c>
      <c r="H105" s="383">
        <f>Flavors!H385</f>
        <v>7.6504245790048553E-2</v>
      </c>
      <c r="I105" s="339">
        <f>Flavors!I385</f>
        <v>2.1158470647453527</v>
      </c>
      <c r="J105" s="348">
        <f>Flavors!J385</f>
        <v>8.7956127255631955E-2</v>
      </c>
      <c r="K105" s="355">
        <f>Flavors!K385</f>
        <v>4.3373203967522443E-2</v>
      </c>
      <c r="L105" s="361">
        <f>Flavors!L385</f>
        <v>23173527.064889353</v>
      </c>
      <c r="M105" s="373">
        <f>Flavors!M385</f>
        <v>4293867.3487091102</v>
      </c>
      <c r="N105" s="367">
        <f>Flavors!N385</f>
        <v>0.2274335138058225</v>
      </c>
      <c r="O105" s="296">
        <f>Flavors!O385</f>
        <v>5551508.7522348873</v>
      </c>
      <c r="P105" s="293">
        <f>Flavors!P385</f>
        <v>874955.9563476257</v>
      </c>
      <c r="Q105" s="367">
        <f>Flavors!Q385</f>
        <v>0.18709421117133443</v>
      </c>
    </row>
    <row r="106" spans="2:17" x14ac:dyDescent="0.2">
      <c r="B106" s="460"/>
      <c r="C106" s="49" t="s">
        <v>152</v>
      </c>
      <c r="D106" s="292">
        <f>Flavors!D386</f>
        <v>126502199.08876587</v>
      </c>
      <c r="E106" s="293">
        <f>Flavors!E386</f>
        <v>-8623335.7753685266</v>
      </c>
      <c r="F106" s="330">
        <f>Flavors!F386</f>
        <v>-6.381721844090453E-2</v>
      </c>
      <c r="G106" s="348">
        <f>Flavors!G386</f>
        <v>7.395751812552656</v>
      </c>
      <c r="H106" s="383">
        <f>Flavors!H386</f>
        <v>-0.78737810235967931</v>
      </c>
      <c r="I106" s="339">
        <f>Flavors!I386</f>
        <v>1.7250949194225293</v>
      </c>
      <c r="J106" s="348">
        <f>Flavors!J386</f>
        <v>2.7162503874628596E-2</v>
      </c>
      <c r="K106" s="355">
        <f>Flavors!K386</f>
        <v>1.5997399911741251E-2</v>
      </c>
      <c r="L106" s="361">
        <f>Flavors!L386</f>
        <v>218228300.94380733</v>
      </c>
      <c r="M106" s="373">
        <f>Flavors!M386</f>
        <v>-11205724.870254457</v>
      </c>
      <c r="N106" s="367">
        <f>Flavors!N386</f>
        <v>-4.8840728093817322E-2</v>
      </c>
      <c r="O106" s="296">
        <f>Flavors!O386</f>
        <v>48119177.121933371</v>
      </c>
      <c r="P106" s="293">
        <f>Flavors!P386</f>
        <v>-4331644.4198586941</v>
      </c>
      <c r="Q106" s="367">
        <f>Flavors!Q386</f>
        <v>-8.2584872696556372E-2</v>
      </c>
    </row>
    <row r="107" spans="2:17" x14ac:dyDescent="0.2">
      <c r="B107" s="460"/>
      <c r="C107" s="49" t="s">
        <v>153</v>
      </c>
      <c r="D107" s="292">
        <f>Flavors!D387</f>
        <v>3369185.2514951597</v>
      </c>
      <c r="E107" s="293">
        <f>Flavors!E387</f>
        <v>57765.306025039405</v>
      </c>
      <c r="F107" s="330">
        <f>Flavors!F387</f>
        <v>1.7444270728652175E-2</v>
      </c>
      <c r="G107" s="348">
        <f>Flavors!G387</f>
        <v>0.19697410883020638</v>
      </c>
      <c r="H107" s="383">
        <f>Flavors!H387</f>
        <v>-3.563706941328626E-3</v>
      </c>
      <c r="I107" s="339">
        <f>Flavors!I387</f>
        <v>1.9135084452144278</v>
      </c>
      <c r="J107" s="348">
        <f>Flavors!J387</f>
        <v>7.1000034745656526E-2</v>
      </c>
      <c r="K107" s="355">
        <f>Flavors!K387</f>
        <v>3.8534442688157221E-2</v>
      </c>
      <c r="L107" s="361">
        <f>Flavors!L387</f>
        <v>6446964.4322278835</v>
      </c>
      <c r="M107" s="373">
        <f>Flavors!M387</f>
        <v>345645.33210514672</v>
      </c>
      <c r="N107" s="367">
        <f>Flavors!N387</f>
        <v>5.6650918667439237E-2</v>
      </c>
      <c r="O107" s="296">
        <f>Flavors!O387</f>
        <v>1684593.6258735841</v>
      </c>
      <c r="P107" s="293">
        <f>Flavors!P387</f>
        <v>28883.653138523921</v>
      </c>
      <c r="Q107" s="367">
        <f>Flavors!Q387</f>
        <v>1.7444874775267034E-2</v>
      </c>
    </row>
    <row r="108" spans="2:17" x14ac:dyDescent="0.2">
      <c r="B108" s="460"/>
      <c r="C108" s="49" t="s">
        <v>154</v>
      </c>
      <c r="D108" s="292">
        <f>Flavors!D388</f>
        <v>2836141.246725834</v>
      </c>
      <c r="E108" s="293">
        <f>Flavors!E388</f>
        <v>853819.5821105123</v>
      </c>
      <c r="F108" s="330">
        <f>Flavors!F388</f>
        <v>0.43071697058620395</v>
      </c>
      <c r="G108" s="348">
        <f>Flavors!G388</f>
        <v>0.16581053070397314</v>
      </c>
      <c r="H108" s="383">
        <f>Flavors!H388</f>
        <v>4.5762193940659723E-2</v>
      </c>
      <c r="I108" s="339">
        <f>Flavors!I388</f>
        <v>2.0917055780197029</v>
      </c>
      <c r="J108" s="348">
        <f>Flavors!J388</f>
        <v>4.3973442236584059E-2</v>
      </c>
      <c r="K108" s="355">
        <f>Flavors!K388</f>
        <v>2.1474216020821099E-2</v>
      </c>
      <c r="L108" s="361">
        <f>Flavors!L388</f>
        <v>5932372.4658281812</v>
      </c>
      <c r="M108" s="373">
        <f>Flavors!M388</f>
        <v>1873108.6897363015</v>
      </c>
      <c r="N108" s="367">
        <f>Flavors!N388</f>
        <v>0.46144049587722691</v>
      </c>
      <c r="O108" s="296">
        <f>Flavors!O388</f>
        <v>1418070.623362917</v>
      </c>
      <c r="P108" s="293">
        <f>Flavors!P388</f>
        <v>426909.79105525615</v>
      </c>
      <c r="Q108" s="367">
        <f>Flavors!Q388</f>
        <v>0.43071697058620395</v>
      </c>
    </row>
    <row r="109" spans="2:17" x14ac:dyDescent="0.2">
      <c r="B109" s="460"/>
      <c r="C109" s="49" t="s">
        <v>155</v>
      </c>
      <c r="D109" s="292">
        <f>Flavors!D389</f>
        <v>100705.94684952957</v>
      </c>
      <c r="E109" s="293">
        <f>Flavors!E389</f>
        <v>-104260.20882024575</v>
      </c>
      <c r="F109" s="330">
        <f>Flavors!F389</f>
        <v>-0.50867036306335989</v>
      </c>
      <c r="G109" s="348">
        <f>Flavors!G389</f>
        <v>5.8876145577882056E-3</v>
      </c>
      <c r="H109" s="383">
        <f>Flavors!H389</f>
        <v>-6.5250258931255876E-3</v>
      </c>
      <c r="I109" s="339">
        <f>Flavors!I389</f>
        <v>2.8301978663286098</v>
      </c>
      <c r="J109" s="348">
        <f>Flavors!J389</f>
        <v>-2.9198822250152023E-2</v>
      </c>
      <c r="K109" s="355">
        <f>Flavors!K389</f>
        <v>-1.0211532512008693E-2</v>
      </c>
      <c r="L109" s="361">
        <f>Flavors!L389</f>
        <v>285017.75590014097</v>
      </c>
      <c r="M109" s="373">
        <f>Flavors!M389</f>
        <v>-301061.79089273361</v>
      </c>
      <c r="N109" s="367">
        <f>Flavors!N389</f>
        <v>-0.51368759162505184</v>
      </c>
      <c r="O109" s="296">
        <f>Flavors!O389</f>
        <v>63437.188085794449</v>
      </c>
      <c r="P109" s="293">
        <f>Flavors!P389</f>
        <v>-65675.350918788463</v>
      </c>
      <c r="Q109" s="367">
        <f>Flavors!Q389</f>
        <v>-0.5086674882635317</v>
      </c>
    </row>
    <row r="110" spans="2:17" x14ac:dyDescent="0.2">
      <c r="B110" s="460"/>
      <c r="C110" s="49" t="s">
        <v>156</v>
      </c>
      <c r="D110" s="292">
        <f>Flavors!D390</f>
        <v>0</v>
      </c>
      <c r="E110" s="293">
        <f>Flavors!E390</f>
        <v>0</v>
      </c>
      <c r="F110" s="330">
        <f>Flavors!F390</f>
        <v>0</v>
      </c>
      <c r="G110" s="348">
        <f>Flavors!G390</f>
        <v>0</v>
      </c>
      <c r="H110" s="383">
        <f>Flavors!H390</f>
        <v>0</v>
      </c>
      <c r="I110" s="339">
        <f>Flavors!I390</f>
        <v>0</v>
      </c>
      <c r="J110" s="348">
        <f>Flavors!J390</f>
        <v>0</v>
      </c>
      <c r="K110" s="355">
        <f>Flavors!K390</f>
        <v>0</v>
      </c>
      <c r="L110" s="361">
        <f>Flavors!L390</f>
        <v>0</v>
      </c>
      <c r="M110" s="373">
        <f>Flavors!M390</f>
        <v>0</v>
      </c>
      <c r="N110" s="367">
        <f>Flavors!N390</f>
        <v>0</v>
      </c>
      <c r="O110" s="296">
        <f>Flavors!O390</f>
        <v>0</v>
      </c>
      <c r="P110" s="293">
        <f>Flavors!P390</f>
        <v>0</v>
      </c>
      <c r="Q110" s="367">
        <f>Flavors!Q390</f>
        <v>0</v>
      </c>
    </row>
    <row r="111" spans="2:17" x14ac:dyDescent="0.2">
      <c r="B111" s="460"/>
      <c r="C111" s="49" t="s">
        <v>157</v>
      </c>
      <c r="D111" s="292">
        <f>Flavors!D391</f>
        <v>20089495.773389924</v>
      </c>
      <c r="E111" s="293">
        <f>Flavors!E391</f>
        <v>222296.48204971477</v>
      </c>
      <c r="F111" s="330">
        <f>Flavors!F391</f>
        <v>1.1189120257459249E-2</v>
      </c>
      <c r="G111" s="348">
        <f>Flavors!G391</f>
        <v>1.1745007268613716</v>
      </c>
      <c r="H111" s="383">
        <f>Flavors!H391</f>
        <v>-2.8646206173583488E-2</v>
      </c>
      <c r="I111" s="339">
        <f>Flavors!I391</f>
        <v>2.1047469975679483</v>
      </c>
      <c r="J111" s="348">
        <f>Flavors!J391</f>
        <v>0.11773728568034092</v>
      </c>
      <c r="K111" s="355">
        <f>Flavors!K391</f>
        <v>5.9253502877192069E-2</v>
      </c>
      <c r="L111" s="361">
        <f>Flavors!L391</f>
        <v>42283305.911696434</v>
      </c>
      <c r="M111" s="373">
        <f>Flavors!M391</f>
        <v>2806987.9717968479</v>
      </c>
      <c r="N111" s="367">
        <f>Flavors!N391</f>
        <v>7.1105617704020033E-2</v>
      </c>
      <c r="O111" s="296">
        <f>Flavors!O391</f>
        <v>10530721.356342144</v>
      </c>
      <c r="P111" s="293">
        <f>Flavors!P391</f>
        <v>269648.93865616806</v>
      </c>
      <c r="Q111" s="367">
        <f>Flavors!Q391</f>
        <v>2.6278826196704484E-2</v>
      </c>
    </row>
    <row r="112" spans="2:17" x14ac:dyDescent="0.2">
      <c r="B112" s="460"/>
      <c r="C112" s="49" t="s">
        <v>158</v>
      </c>
      <c r="D112" s="292">
        <f>Flavors!D392</f>
        <v>717097387.99483144</v>
      </c>
      <c r="E112" s="293">
        <f>Flavors!E392</f>
        <v>53146979.081723809</v>
      </c>
      <c r="F112" s="330">
        <f>Flavors!F392</f>
        <v>8.0046609457965184E-2</v>
      </c>
      <c r="G112" s="348">
        <f>Flavors!G392</f>
        <v>41.923969268851458</v>
      </c>
      <c r="H112" s="383">
        <f>Flavors!H392</f>
        <v>1.7154886241082039</v>
      </c>
      <c r="I112" s="339">
        <f>Flavors!I392</f>
        <v>2.0599658781708232</v>
      </c>
      <c r="J112" s="348">
        <f>Flavors!J392</f>
        <v>1.3353981600939147E-2</v>
      </c>
      <c r="K112" s="355">
        <f>Flavors!K392</f>
        <v>6.5249213215853889E-3</v>
      </c>
      <c r="L112" s="361">
        <f>Flavors!L392</f>
        <v>1477196150.5947764</v>
      </c>
      <c r="M112" s="373">
        <f>Flavors!M392</f>
        <v>118347344.98077106</v>
      </c>
      <c r="N112" s="367">
        <f>Flavors!N392</f>
        <v>8.7093828608323348E-2</v>
      </c>
      <c r="O112" s="296">
        <f>Flavors!O392</f>
        <v>368052427.33443207</v>
      </c>
      <c r="P112" s="293">
        <f>Flavors!P392</f>
        <v>22192958.409128845</v>
      </c>
      <c r="Q112" s="367">
        <f>Flavors!Q392</f>
        <v>6.4167560535756091E-2</v>
      </c>
    </row>
    <row r="113" spans="2:17" x14ac:dyDescent="0.2">
      <c r="B113" s="460"/>
      <c r="C113" s="49" t="s">
        <v>159</v>
      </c>
      <c r="D113" s="292">
        <f>Flavors!D393</f>
        <v>25051537.813595112</v>
      </c>
      <c r="E113" s="293">
        <f>Flavors!E393</f>
        <v>2776105.5626726374</v>
      </c>
      <c r="F113" s="330">
        <f>Flavors!F393</f>
        <v>0.124626338622797</v>
      </c>
      <c r="G113" s="348">
        <f>Flavors!G393</f>
        <v>1.464598698889978</v>
      </c>
      <c r="H113" s="383">
        <f>Flavors!H393</f>
        <v>0.11561046951195708</v>
      </c>
      <c r="I113" s="339">
        <f>Flavors!I393</f>
        <v>2.1951707979955617</v>
      </c>
      <c r="J113" s="348">
        <f>Flavors!J393</f>
        <v>0.16124759806729383</v>
      </c>
      <c r="K113" s="355">
        <f>Flavors!K393</f>
        <v>7.9279098676381041E-2</v>
      </c>
      <c r="L113" s="361">
        <f>Flavors!L393</f>
        <v>54992404.253285572</v>
      </c>
      <c r="M113" s="373">
        <f>Flavors!M393</f>
        <v>9685885.8097039908</v>
      </c>
      <c r="N113" s="367">
        <f>Flavors!N393</f>
        <v>0.21378570109653078</v>
      </c>
      <c r="O113" s="296">
        <f>Flavors!O393</f>
        <v>12579923.82422551</v>
      </c>
      <c r="P113" s="293">
        <f>Flavors!P393</f>
        <v>1253147.7681429237</v>
      </c>
      <c r="Q113" s="367">
        <f>Flavors!Q393</f>
        <v>0.1106358739625625</v>
      </c>
    </row>
    <row r="114" spans="2:17" x14ac:dyDescent="0.2">
      <c r="B114" s="460"/>
      <c r="C114" s="49" t="s">
        <v>160</v>
      </c>
      <c r="D114" s="292">
        <f>Flavors!D394</f>
        <v>416008.03999999911</v>
      </c>
      <c r="E114" s="293">
        <f>Flavors!E394</f>
        <v>-1674597.4068296151</v>
      </c>
      <c r="F114" s="330">
        <f>Flavors!F394</f>
        <v>-0.80101073560729896</v>
      </c>
      <c r="G114" s="348">
        <f>Flavors!G394</f>
        <v>2.4321254792634663E-2</v>
      </c>
      <c r="H114" s="383">
        <f>Flavors!H394</f>
        <v>-0.10228468974206395</v>
      </c>
      <c r="I114" s="339">
        <f>Flavors!I394</f>
        <v>2.1137645445505755</v>
      </c>
      <c r="J114" s="348">
        <f>Flavors!J394</f>
        <v>9.1536251851889627E-2</v>
      </c>
      <c r="K114" s="355">
        <f>Flavors!K394</f>
        <v>4.5265043606789568E-2</v>
      </c>
      <c r="L114" s="361">
        <f>Flavors!L394</f>
        <v>879343.04519997572</v>
      </c>
      <c r="M114" s="373">
        <f>Flavors!M394</f>
        <v>-3348338.4382488481</v>
      </c>
      <c r="N114" s="367">
        <f>Flavors!N394</f>
        <v>-0.79200347787728032</v>
      </c>
      <c r="O114" s="296">
        <f>Flavors!O394</f>
        <v>208004.01999999955</v>
      </c>
      <c r="P114" s="293">
        <f>Flavors!P394</f>
        <v>-837298.70341480756</v>
      </c>
      <c r="Q114" s="367">
        <f>Flavors!Q394</f>
        <v>-0.80101073560729896</v>
      </c>
    </row>
    <row r="115" spans="2:17" x14ac:dyDescent="0.2">
      <c r="B115" s="460"/>
      <c r="C115" s="49" t="s">
        <v>161</v>
      </c>
      <c r="D115" s="292">
        <f>Flavors!D395</f>
        <v>3301611.7054927722</v>
      </c>
      <c r="E115" s="293">
        <f>Flavors!E395</f>
        <v>-1254902.6653398508</v>
      </c>
      <c r="F115" s="330">
        <f>Flavors!F395</f>
        <v>-0.27540847305843991</v>
      </c>
      <c r="G115" s="348">
        <f>Flavors!G395</f>
        <v>0.1930235279001698</v>
      </c>
      <c r="H115" s="383">
        <f>Flavors!H395</f>
        <v>-8.2916538447609378E-2</v>
      </c>
      <c r="I115" s="339">
        <f>Flavors!I395</f>
        <v>2.0891970542598903</v>
      </c>
      <c r="J115" s="348">
        <f>Flavors!J395</f>
        <v>7.989626102655345E-2</v>
      </c>
      <c r="K115" s="355">
        <f>Flavors!K395</f>
        <v>3.9763215789103225E-2</v>
      </c>
      <c r="L115" s="361">
        <f>Flavors!L395</f>
        <v>6897717.4494254729</v>
      </c>
      <c r="M115" s="373">
        <f>Flavors!M395</f>
        <v>-2257690.4902676148</v>
      </c>
      <c r="N115" s="367">
        <f>Flavors!N395</f>
        <v>-0.24659638381370674</v>
      </c>
      <c r="O115" s="296">
        <f>Flavors!O395</f>
        <v>1650805.8527463861</v>
      </c>
      <c r="P115" s="293">
        <f>Flavors!P395</f>
        <v>-627451.33266992541</v>
      </c>
      <c r="Q115" s="367">
        <f>Flavors!Q395</f>
        <v>-0.27540847305843991</v>
      </c>
    </row>
    <row r="116" spans="2:17" x14ac:dyDescent="0.2">
      <c r="B116" s="460"/>
      <c r="C116" s="49" t="s">
        <v>162</v>
      </c>
      <c r="D116" s="292">
        <f>Flavors!D396</f>
        <v>145309253.51898894</v>
      </c>
      <c r="E116" s="293">
        <f>Flavors!E396</f>
        <v>1854293.3755186498</v>
      </c>
      <c r="F116" s="330">
        <f>Flavors!F396</f>
        <v>1.2925962083598631E-2</v>
      </c>
      <c r="G116" s="348">
        <f>Flavors!G396</f>
        <v>8.49527662629521</v>
      </c>
      <c r="H116" s="383">
        <f>Flavors!H396</f>
        <v>-0.19227881593063145</v>
      </c>
      <c r="I116" s="339">
        <f>Flavors!I396</f>
        <v>1.9568496489102347</v>
      </c>
      <c r="J116" s="348">
        <f>Flavors!J396</f>
        <v>5.6029262576211991E-2</v>
      </c>
      <c r="K116" s="355">
        <f>Flavors!K396</f>
        <v>2.947635819724748E-2</v>
      </c>
      <c r="L116" s="361">
        <f>Flavors!L396</f>
        <v>284348361.73204178</v>
      </c>
      <c r="M116" s="373">
        <f>Flavors!M396</f>
        <v>11666248.970598757</v>
      </c>
      <c r="N116" s="367">
        <f>Flavors!N396</f>
        <v>4.2783330569266267E-2</v>
      </c>
      <c r="O116" s="296">
        <f>Flavors!O396</f>
        <v>62987283.811828151</v>
      </c>
      <c r="P116" s="293">
        <f>Flavors!P396</f>
        <v>461031.28080406785</v>
      </c>
      <c r="Q116" s="367">
        <f>Flavors!Q396</f>
        <v>7.3734033648556619E-3</v>
      </c>
    </row>
    <row r="117" spans="2:17" x14ac:dyDescent="0.2">
      <c r="B117" s="460"/>
      <c r="C117" s="49" t="s">
        <v>163</v>
      </c>
      <c r="D117" s="292">
        <f>Flavors!D397</f>
        <v>226678.01999999955</v>
      </c>
      <c r="E117" s="293">
        <f>Flavors!E397</f>
        <v>-1961074.0504967449</v>
      </c>
      <c r="F117" s="330">
        <f>Flavors!F397</f>
        <v>-0.89638770176159366</v>
      </c>
      <c r="G117" s="348">
        <f>Flavors!G397</f>
        <v>1.3252373392374669E-2</v>
      </c>
      <c r="H117" s="383">
        <f>Flavors!H397</f>
        <v>-0.11923671856566287</v>
      </c>
      <c r="I117" s="339">
        <f>Flavors!I397</f>
        <v>2.1224571791300848</v>
      </c>
      <c r="J117" s="348">
        <f>Flavors!J397</f>
        <v>4.2187170763718029E-2</v>
      </c>
      <c r="K117" s="355">
        <f>Flavors!K397</f>
        <v>2.0279661098824165E-2</v>
      </c>
      <c r="L117" s="361">
        <f>Flavors!L397</f>
        <v>481114.39089999197</v>
      </c>
      <c r="M117" s="373">
        <f>Flavors!M397</f>
        <v>-4070000.6270958069</v>
      </c>
      <c r="N117" s="367">
        <f>Flavors!N397</f>
        <v>-0.8942864794676485</v>
      </c>
      <c r="O117" s="296">
        <f>Flavors!O397</f>
        <v>113339.00999999978</v>
      </c>
      <c r="P117" s="293">
        <f>Flavors!P397</f>
        <v>-980537.02524837246</v>
      </c>
      <c r="Q117" s="367">
        <f>Flavors!Q397</f>
        <v>-0.89638770176159366</v>
      </c>
    </row>
    <row r="118" spans="2:17" x14ac:dyDescent="0.2">
      <c r="B118" s="460"/>
      <c r="C118" s="49" t="s">
        <v>164</v>
      </c>
      <c r="D118" s="292">
        <f>Flavors!D398</f>
        <v>431061346.00733143</v>
      </c>
      <c r="E118" s="293">
        <f>Flavors!E398</f>
        <v>-5428694.9462845922</v>
      </c>
      <c r="F118" s="330">
        <f>Flavors!F398</f>
        <v>-1.243715649141575E-2</v>
      </c>
      <c r="G118" s="348">
        <f>Flavors!G398</f>
        <v>25.201322617467639</v>
      </c>
      <c r="H118" s="383">
        <f>Flavors!H398</f>
        <v>-1.2322801451801659</v>
      </c>
      <c r="I118" s="339">
        <f>Flavors!I398</f>
        <v>1.6394827298907324</v>
      </c>
      <c r="J118" s="348">
        <f>Flavors!J398</f>
        <v>2.587466170800079E-2</v>
      </c>
      <c r="K118" s="355">
        <f>Flavors!K398</f>
        <v>1.603528280392227E-2</v>
      </c>
      <c r="L118" s="361">
        <f>Flavors!L398</f>
        <v>706717632.30247331</v>
      </c>
      <c r="M118" s="373">
        <f>Flavors!M398</f>
        <v>2393780.5383075476</v>
      </c>
      <c r="N118" s="367">
        <f>Flavors!N398</f>
        <v>3.3986929908900428E-3</v>
      </c>
      <c r="O118" s="296">
        <f>Flavors!O398</f>
        <v>151433490.06080389</v>
      </c>
      <c r="P118" s="293">
        <f>Flavors!P398</f>
        <v>-4151535.8665165901</v>
      </c>
      <c r="Q118" s="367">
        <f>Flavors!Q398</f>
        <v>-2.668338962424267E-2</v>
      </c>
    </row>
    <row r="119" spans="2:17" ht="15.75" thickBot="1" x14ac:dyDescent="0.25">
      <c r="B119" s="460"/>
      <c r="C119" s="52" t="s">
        <v>165</v>
      </c>
      <c r="D119" s="314">
        <f>Flavors!D399</f>
        <v>12623948.791485783</v>
      </c>
      <c r="E119" s="315">
        <f>Flavors!E399</f>
        <v>3407056.6446224097</v>
      </c>
      <c r="F119" s="331">
        <f>Flavors!F399</f>
        <v>0.36965352206946189</v>
      </c>
      <c r="G119" s="349">
        <f>Flavors!G399</f>
        <v>0.73803928175738809</v>
      </c>
      <c r="H119" s="384">
        <f>Flavors!H399</f>
        <v>0.17986923695161283</v>
      </c>
      <c r="I119" s="340">
        <f>Flavors!I399</f>
        <v>1.9301968391257656</v>
      </c>
      <c r="J119" s="349">
        <f>Flavors!J399</f>
        <v>9.2134727310364095E-2</v>
      </c>
      <c r="K119" s="356">
        <f>Flavors!K399</f>
        <v>5.0126014087394061E-2</v>
      </c>
      <c r="L119" s="362">
        <f>Flavors!L399</f>
        <v>24366706.054611385</v>
      </c>
      <c r="M119" s="374">
        <f>Flavors!M399</f>
        <v>7425485.8107729033</v>
      </c>
      <c r="N119" s="368">
        <f>Flavors!N399</f>
        <v>0.43830879381156451</v>
      </c>
      <c r="O119" s="316">
        <f>Flavors!O399</f>
        <v>6311978.3144928897</v>
      </c>
      <c r="P119" s="315">
        <f>Flavors!P399</f>
        <v>1703531.7410612032</v>
      </c>
      <c r="Q119" s="368">
        <f>Flavors!Q399</f>
        <v>0.36965422380771268</v>
      </c>
    </row>
    <row r="120" spans="2:17" x14ac:dyDescent="0.2">
      <c r="B120" s="459" t="s">
        <v>279</v>
      </c>
      <c r="C120" s="55" t="s">
        <v>280</v>
      </c>
      <c r="D120" s="317">
        <f>'NB vs PL'!D41</f>
        <v>1101761747.3734531</v>
      </c>
      <c r="E120" s="54">
        <f>'NB vs PL'!E41</f>
        <v>27135498.093387365</v>
      </c>
      <c r="F120" s="332">
        <f>'NB vs PL'!F41</f>
        <v>2.5251102987263244E-2</v>
      </c>
      <c r="G120" s="350">
        <f>'NB vs PL'!G41</f>
        <v>64.412765144270267</v>
      </c>
      <c r="H120" s="385">
        <f>'NB vs PL'!H41</f>
        <v>-0.66602412139823741</v>
      </c>
      <c r="I120" s="341">
        <f>'NB vs PL'!I41</f>
        <v>1.9664713822475699</v>
      </c>
      <c r="J120" s="350">
        <f>'NB vs PL'!J41</f>
        <v>1.4421343828584954E-2</v>
      </c>
      <c r="K120" s="357">
        <f>'NB vs PL'!K41</f>
        <v>7.3877941368066403E-3</v>
      </c>
      <c r="L120" s="363">
        <f>'NB vs PL'!L41</f>
        <v>2166582946.2649722</v>
      </c>
      <c r="M120" s="375">
        <f>'NB vs PL'!M41</f>
        <v>68858735.071770191</v>
      </c>
      <c r="N120" s="369">
        <f>'NB vs PL'!N41</f>
        <v>3.2825447074667079E-2</v>
      </c>
      <c r="O120" s="53">
        <f>'NB vs PL'!O41</f>
        <v>455656202.96752191</v>
      </c>
      <c r="P120" s="54">
        <f>'NB vs PL'!P41</f>
        <v>3929492.0822480917</v>
      </c>
      <c r="Q120" s="369">
        <v>-2.7566905262214909E-2</v>
      </c>
    </row>
    <row r="121" spans="2:17" ht="15.75" thickBot="1" x14ac:dyDescent="0.25">
      <c r="B121" s="461"/>
      <c r="C121" s="56" t="s">
        <v>144</v>
      </c>
      <c r="D121" s="318">
        <f>'NB vs PL'!D42</f>
        <v>608709375.7117337</v>
      </c>
      <c r="E121" s="48">
        <f>'NB vs PL'!E42</f>
        <v>32066046.368975878</v>
      </c>
      <c r="F121" s="333">
        <f>'NB vs PL'!F42</f>
        <v>5.5608111179442365E-2</v>
      </c>
      <c r="G121" s="351">
        <f>'NB vs PL'!G42</f>
        <v>35.58723485572704</v>
      </c>
      <c r="H121" s="386">
        <f>'NB vs PL'!H42</f>
        <v>0.66602412139797451</v>
      </c>
      <c r="I121" s="342">
        <f>'NB vs PL'!I42</f>
        <v>1.857244918917816</v>
      </c>
      <c r="J121" s="351">
        <f>'NB vs PL'!J42</f>
        <v>7.4723252630173098E-2</v>
      </c>
      <c r="K121" s="358">
        <f>'NB vs PL'!K42</f>
        <v>4.1919968796673868E-2</v>
      </c>
      <c r="L121" s="364">
        <f>'NB vs PL'!L42</f>
        <v>1130522395.1382532</v>
      </c>
      <c r="M121" s="376">
        <f>'NB vs PL'!M42</f>
        <v>102643166.86454654</v>
      </c>
      <c r="N121" s="370">
        <f>'NB vs PL'!N42</f>
        <v>9.9859170261600433E-2</v>
      </c>
      <c r="O121" s="47">
        <f>'NB vs PL'!O42</f>
        <v>313125746.47484851</v>
      </c>
      <c r="P121" s="48">
        <f>'NB vs PL'!P42</f>
        <v>17875536.257050812</v>
      </c>
      <c r="Q121" s="370">
        <v>3.2952423330172877E-2</v>
      </c>
    </row>
    <row r="122" spans="2:17" x14ac:dyDescent="0.2">
      <c r="B122" s="460" t="s">
        <v>461</v>
      </c>
      <c r="C122" s="44" t="s">
        <v>39</v>
      </c>
      <c r="D122" s="269">
        <f>Size!D121</f>
        <v>18885708.800874554</v>
      </c>
      <c r="E122" s="63">
        <f>Size!E121</f>
        <v>6790334.8122390714</v>
      </c>
      <c r="F122" s="334">
        <f>Size!F121</f>
        <v>0.56139932660363412</v>
      </c>
      <c r="G122" s="352">
        <f>Size!G121</f>
        <v>1.1041232176319808</v>
      </c>
      <c r="H122" s="387">
        <f>Size!H121</f>
        <v>0.37163385640224988</v>
      </c>
      <c r="I122" s="343">
        <f>Size!I121</f>
        <v>3.0416484390160603</v>
      </c>
      <c r="J122" s="352">
        <f>Size!J121</f>
        <v>-5.3786698854362491E-2</v>
      </c>
      <c r="K122" s="320">
        <f>Size!K121</f>
        <v>-1.7376135004840164E-2</v>
      </c>
      <c r="L122" s="321">
        <f>Size!L121</f>
        <v>57443686.693891957</v>
      </c>
      <c r="M122" s="322">
        <f>Size!M121</f>
        <v>20003241.043785758</v>
      </c>
      <c r="N122" s="323">
        <f>Size!N121</f>
        <v>0.53426824110810278</v>
      </c>
      <c r="O122" s="62">
        <f>Size!O121</f>
        <v>12338237.097104488</v>
      </c>
      <c r="P122" s="63">
        <f>Size!P121</f>
        <v>4465898.9624337014</v>
      </c>
      <c r="Q122" s="323">
        <f>Size!Q121</f>
        <v>0.56729003328316274</v>
      </c>
    </row>
    <row r="123" spans="2:17" x14ac:dyDescent="0.2">
      <c r="B123" s="460"/>
      <c r="C123" s="49" t="s">
        <v>177</v>
      </c>
      <c r="D123" s="58">
        <f>Size!D122</f>
        <v>880618089.21498454</v>
      </c>
      <c r="E123" s="288">
        <f>Size!E122</f>
        <v>-2525495.9298893213</v>
      </c>
      <c r="F123" s="290">
        <f>Size!F122</f>
        <v>-2.8596662789268073E-3</v>
      </c>
      <c r="G123" s="344">
        <f>Size!G122</f>
        <v>51.483949499631713</v>
      </c>
      <c r="H123" s="379">
        <f>Size!H122</f>
        <v>-1.9987523303991921</v>
      </c>
      <c r="I123" s="335">
        <f>Size!I122</f>
        <v>1.9639009074884266</v>
      </c>
      <c r="J123" s="344">
        <f>Size!J122</f>
        <v>3.8587579005339157E-2</v>
      </c>
      <c r="K123" s="301">
        <f>Size!K122</f>
        <v>2.004223335208585E-2</v>
      </c>
      <c r="L123" s="305">
        <f>Size!L122</f>
        <v>1729446664.5600324</v>
      </c>
      <c r="M123" s="291">
        <f>Size!M122</f>
        <v>29118549.116268396</v>
      </c>
      <c r="N123" s="280">
        <f>Size!N122</f>
        <v>1.7125252974287745E-2</v>
      </c>
      <c r="O123" s="295">
        <f>Size!O122</f>
        <v>442739666.57161033</v>
      </c>
      <c r="P123" s="288">
        <f>Size!P122</f>
        <v>-1404409.3886685967</v>
      </c>
      <c r="Q123" s="280">
        <f>Size!Q122</f>
        <v>-3.1620581353745156E-3</v>
      </c>
    </row>
    <row r="124" spans="2:17" x14ac:dyDescent="0.2">
      <c r="B124" s="460"/>
      <c r="C124" s="49" t="s">
        <v>178</v>
      </c>
      <c r="D124" s="58">
        <f>Size!D123</f>
        <v>29955851.418320518</v>
      </c>
      <c r="E124" s="288">
        <f>Size!E123</f>
        <v>-3973834.468931023</v>
      </c>
      <c r="F124" s="290">
        <f>Size!F123</f>
        <v>-0.11711969518775057</v>
      </c>
      <c r="G124" s="344">
        <f>Size!G123</f>
        <v>1.7513216688679414</v>
      </c>
      <c r="H124" s="379">
        <f>Size!H123</f>
        <v>-0.30344190980516883</v>
      </c>
      <c r="I124" s="335">
        <f>Size!I123</f>
        <v>2.7104384741640195</v>
      </c>
      <c r="J124" s="344">
        <f>Size!J123</f>
        <v>3.9673827082034041E-2</v>
      </c>
      <c r="K124" s="301">
        <f>Size!K123</f>
        <v>1.4854857063268652E-2</v>
      </c>
      <c r="L124" s="305">
        <f>Size!L123</f>
        <v>81193492.210556746</v>
      </c>
      <c r="M124" s="291">
        <f>Size!M123</f>
        <v>-9424713.3437112421</v>
      </c>
      <c r="N124" s="280">
        <f>Size!N123</f>
        <v>-0.10400463445578957</v>
      </c>
      <c r="O124" s="295">
        <f>Size!O123</f>
        <v>10519506.902077407</v>
      </c>
      <c r="P124" s="288">
        <f>Size!P123</f>
        <v>-1390885.9146853201</v>
      </c>
      <c r="Q124" s="280">
        <f>Size!Q123</f>
        <v>-0.11677918067721349</v>
      </c>
    </row>
    <row r="125" spans="2:17" x14ac:dyDescent="0.2">
      <c r="B125" s="460"/>
      <c r="C125" s="49" t="s">
        <v>179</v>
      </c>
      <c r="D125" s="58">
        <f>Size!D124</f>
        <v>42837854.895836316</v>
      </c>
      <c r="E125" s="288">
        <f>Size!E124</f>
        <v>7657546.7472009063</v>
      </c>
      <c r="F125" s="290">
        <f>Size!F124</f>
        <v>0.21766570988656705</v>
      </c>
      <c r="G125" s="344">
        <f>Size!G124</f>
        <v>2.5044477113748798</v>
      </c>
      <c r="H125" s="379">
        <f>Size!H124</f>
        <v>0.37394711934100311</v>
      </c>
      <c r="I125" s="335">
        <f>Size!I124</f>
        <v>1.8117895158328838</v>
      </c>
      <c r="J125" s="344">
        <f>Size!J124</f>
        <v>3.4138060922445312E-2</v>
      </c>
      <c r="K125" s="301">
        <f>Size!K124</f>
        <v>1.9204023841763319E-2</v>
      </c>
      <c r="L125" s="305">
        <f>Size!L124</f>
        <v>77613176.381046608</v>
      </c>
      <c r="M125" s="291">
        <f>Size!M124</f>
        <v>15074850.416427314</v>
      </c>
      <c r="N125" s="280">
        <f>Size!N124</f>
        <v>0.24104979121052628</v>
      </c>
      <c r="O125" s="295">
        <f>Size!O124</f>
        <v>11991417.93686945</v>
      </c>
      <c r="P125" s="288">
        <f>Size!P124</f>
        <v>2125211.5944209211</v>
      </c>
      <c r="Q125" s="280">
        <f>Size!Q124</f>
        <v>0.21540311652284988</v>
      </c>
    </row>
    <row r="126" spans="2:17" x14ac:dyDescent="0.2">
      <c r="B126" s="460"/>
      <c r="C126" s="49" t="s">
        <v>180</v>
      </c>
      <c r="D126" s="58">
        <f>Size!D125</f>
        <v>566675831.96334267</v>
      </c>
      <c r="E126" s="288">
        <f>Size!E125</f>
        <v>44438314.896579266</v>
      </c>
      <c r="F126" s="290">
        <f>Size!F125</f>
        <v>8.5092153367637549E-2</v>
      </c>
      <c r="G126" s="344">
        <f>Size!G125</f>
        <v>33.129809928694435</v>
      </c>
      <c r="H126" s="379">
        <f>Size!H125</f>
        <v>1.5033860044856198</v>
      </c>
      <c r="I126" s="335">
        <f>Size!I125</f>
        <v>1.4684780618198494</v>
      </c>
      <c r="J126" s="344">
        <f>Size!J125</f>
        <v>4.5537685681086515E-2</v>
      </c>
      <c r="K126" s="301">
        <f>Size!K125</f>
        <v>3.2002525506132487E-2</v>
      </c>
      <c r="L126" s="305">
        <f>Size!L125</f>
        <v>832151027.40168011</v>
      </c>
      <c r="M126" s="291">
        <f>Size!M125</f>
        <v>89038178.432926178</v>
      </c>
      <c r="N126" s="280">
        <f>Size!N125</f>
        <v>0.11981784268228958</v>
      </c>
      <c r="O126" s="295">
        <f>Size!O125</f>
        <v>141023739.02275631</v>
      </c>
      <c r="P126" s="288">
        <f>Size!P125</f>
        <v>11059711.224718794</v>
      </c>
      <c r="Q126" s="280">
        <f>Size!Q125</f>
        <v>8.5098249200966966E-2</v>
      </c>
    </row>
    <row r="127" spans="2:17" x14ac:dyDescent="0.2">
      <c r="B127" s="460"/>
      <c r="C127" s="49" t="s">
        <v>181</v>
      </c>
      <c r="D127" s="58">
        <f>Size!D126</f>
        <v>122410715.44271733</v>
      </c>
      <c r="E127" s="288">
        <f>Size!E126</f>
        <v>5541230.3951035589</v>
      </c>
      <c r="F127" s="290">
        <f>Size!F126</f>
        <v>4.7413834268594642E-2</v>
      </c>
      <c r="G127" s="344">
        <f>Size!G126</f>
        <v>7.1565496657974039</v>
      </c>
      <c r="H127" s="379">
        <f>Size!H126</f>
        <v>7.8996335887375757E-2</v>
      </c>
      <c r="I127" s="335">
        <f>Size!I126</f>
        <v>3.7188747865726426</v>
      </c>
      <c r="J127" s="344">
        <f>Size!J126</f>
        <v>3.6497037955478984E-2</v>
      </c>
      <c r="K127" s="301">
        <f>Size!K126</f>
        <v>9.9112694153077174E-3</v>
      </c>
      <c r="L127" s="305">
        <f>Size!L126</f>
        <v>455230123.26623988</v>
      </c>
      <c r="M127" s="291">
        <f>Size!M126</f>
        <v>24872532.034560621</v>
      </c>
      <c r="N127" s="280">
        <f>Size!N126</f>
        <v>5.7795034969351129E-2</v>
      </c>
      <c r="O127" s="295">
        <f>Size!O126</f>
        <v>142759347.24932405</v>
      </c>
      <c r="P127" s="288">
        <f>Size!P126</f>
        <v>6740008.9195508361</v>
      </c>
      <c r="Q127" s="280">
        <f>Size!Q126</f>
        <v>4.9551843159315816E-2</v>
      </c>
    </row>
    <row r="128" spans="2:17" ht="15.75" thickBot="1" x14ac:dyDescent="0.25">
      <c r="B128" s="460"/>
      <c r="C128" s="52" t="s">
        <v>182</v>
      </c>
      <c r="D128" s="307">
        <f>Size!D127</f>
        <v>49087071.349081598</v>
      </c>
      <c r="E128" s="308">
        <f>Size!E127</f>
        <v>1273448.0100747794</v>
      </c>
      <c r="F128" s="328">
        <f>Size!F127</f>
        <v>2.6633580999411273E-2</v>
      </c>
      <c r="G128" s="345">
        <f>Size!G127</f>
        <v>2.869798307997252</v>
      </c>
      <c r="H128" s="380">
        <f>Size!H127</f>
        <v>-2.5769075911239003E-2</v>
      </c>
      <c r="I128" s="336">
        <f>Size!I127</f>
        <v>1.3043591546631108</v>
      </c>
      <c r="J128" s="345">
        <f>Size!J127</f>
        <v>2.4223863101384913E-2</v>
      </c>
      <c r="K128" s="353">
        <f>Size!K127</f>
        <v>1.8922892963783963E-2</v>
      </c>
      <c r="L128" s="359">
        <f>Size!L127</f>
        <v>64027170.88977588</v>
      </c>
      <c r="M128" s="371">
        <f>Size!M127</f>
        <v>2819264.2360738441</v>
      </c>
      <c r="N128" s="365">
        <f>Size!N127</f>
        <v>4.6060458365689373E-2</v>
      </c>
      <c r="O128" s="309">
        <f>Size!O127</f>
        <v>7410034.6626273729</v>
      </c>
      <c r="P128" s="308">
        <f>Size!P127</f>
        <v>209492.94152799621</v>
      </c>
      <c r="Q128" s="365">
        <f>Size!Q127</f>
        <v>2.9094052870234727E-2</v>
      </c>
    </row>
    <row r="129" spans="2:20" x14ac:dyDescent="0.2">
      <c r="B129" s="459" t="s">
        <v>24</v>
      </c>
      <c r="C129" s="55" t="s">
        <v>457</v>
      </c>
      <c r="D129" s="317">
        <f>Organic!D41</f>
        <v>91374494.170842707</v>
      </c>
      <c r="E129" s="54">
        <f>Organic!E41</f>
        <v>14589117.066448271</v>
      </c>
      <c r="F129" s="332">
        <f>Organic!F41</f>
        <v>0.18999863797782057</v>
      </c>
      <c r="G129" s="350">
        <f>Organic!G41</f>
        <v>5.3420658751623638</v>
      </c>
      <c r="H129" s="385">
        <f>Organic!H41</f>
        <v>0.69198462262500904</v>
      </c>
      <c r="I129" s="341">
        <f>Organic!I41</f>
        <v>1.4762059215857855</v>
      </c>
      <c r="J129" s="350">
        <f>Organic!J41</f>
        <v>-2.2091363356882443E-2</v>
      </c>
      <c r="K129" s="357">
        <f>Organic!K41</f>
        <v>-1.4744312479834577E-2</v>
      </c>
      <c r="L129" s="363">
        <f>Organic!L41</f>
        <v>134887569.37690383</v>
      </c>
      <c r="M129" s="375">
        <f>Organic!M41</f>
        <v>19840247.338090748</v>
      </c>
      <c r="N129" s="369">
        <f>Organic!N41</f>
        <v>0.17245292620889791</v>
      </c>
      <c r="O129" s="53">
        <f>Organic!O41</f>
        <v>30594776.986623295</v>
      </c>
      <c r="P129" s="54">
        <f>Organic!P41</f>
        <v>4073949.0704368688</v>
      </c>
      <c r="Q129" s="369">
        <f>Organic!Q41</f>
        <v>0.15361319349877536</v>
      </c>
    </row>
    <row r="130" spans="2:20" ht="15.75" thickBot="1" x14ac:dyDescent="0.25">
      <c r="B130" s="461"/>
      <c r="C130" s="56" t="s">
        <v>458</v>
      </c>
      <c r="D130" s="318">
        <f>Organic!D42</f>
        <v>1619096628.914392</v>
      </c>
      <c r="E130" s="48">
        <f>Organic!E42</f>
        <v>44612427.395922661</v>
      </c>
      <c r="F130" s="333">
        <f>Organic!F42</f>
        <v>2.8334630066721149E-2</v>
      </c>
      <c r="G130" s="351">
        <f>Organic!G42</f>
        <v>94.657934124837695</v>
      </c>
      <c r="H130" s="386">
        <f>Organic!H42</f>
        <v>-0.69198462262484384</v>
      </c>
      <c r="I130" s="342">
        <f>Organic!I42</f>
        <v>1.9530753850970626</v>
      </c>
      <c r="J130" s="351">
        <f>Organic!J42</f>
        <v>4.0984990970119206E-2</v>
      </c>
      <c r="K130" s="358">
        <f>Organic!K42</f>
        <v>2.1434651361675227E-2</v>
      </c>
      <c r="L130" s="364">
        <f>Organic!L42</f>
        <v>3162217772.0263319</v>
      </c>
      <c r="M130" s="376">
        <f>Organic!M42</f>
        <v>151661654.59823608</v>
      </c>
      <c r="N130" s="370">
        <f>Organic!N42</f>
        <v>5.0376624345338537E-2</v>
      </c>
      <c r="O130" s="47">
        <f>Organic!O42</f>
        <v>738187172.45574725</v>
      </c>
      <c r="P130" s="48">
        <f>Organic!P42</f>
        <v>17731079.268861532</v>
      </c>
      <c r="Q130" s="370">
        <f>Organic!Q42</f>
        <v>2.4610908890268911E-2</v>
      </c>
    </row>
    <row r="131" spans="2:20" x14ac:dyDescent="0.2">
      <c r="B131" s="459" t="s">
        <v>281</v>
      </c>
      <c r="C131" s="44" t="s">
        <v>463</v>
      </c>
      <c r="D131" s="57">
        <f>Form!D41</f>
        <v>234393118.2829403</v>
      </c>
      <c r="E131" s="46">
        <f>Form!E41</f>
        <v>-5132547.7907285094</v>
      </c>
      <c r="F131" s="278">
        <f>Form!F41</f>
        <v>-2.1427965841246996E-2</v>
      </c>
      <c r="G131" s="390">
        <f>Form!G41</f>
        <v>13.703424461218484</v>
      </c>
      <c r="H131" s="391">
        <f>Form!H41</f>
        <v>-0.80212140328112014</v>
      </c>
      <c r="I131" s="392">
        <f>Form!I41</f>
        <v>2.0328896415897928</v>
      </c>
      <c r="J131" s="390">
        <f>Form!J41</f>
        <v>4.9496665746313395E-2</v>
      </c>
      <c r="K131" s="393">
        <f>Form!K41</f>
        <v>2.4955551597264231E-2</v>
      </c>
      <c r="L131" s="394">
        <f>Form!L41</f>
        <v>476495342.21732044</v>
      </c>
      <c r="M131" s="277">
        <f>Form!M41</f>
        <v>1421818.592574954</v>
      </c>
      <c r="N131" s="279">
        <f>Form!N41</f>
        <v>2.9928390488416913E-3</v>
      </c>
      <c r="O131" s="45">
        <f>Form!O41</f>
        <v>110004372.37506066</v>
      </c>
      <c r="P131" s="46">
        <f>Form!P41</f>
        <v>-1483867.0113209635</v>
      </c>
      <c r="Q131" s="279">
        <f>Form!Q41</f>
        <v>-1.3309628167849774E-2</v>
      </c>
    </row>
    <row r="132" spans="2:20" ht="15.75" thickBot="1" x14ac:dyDescent="0.25">
      <c r="B132" s="461"/>
      <c r="C132" s="52" t="s">
        <v>169</v>
      </c>
      <c r="D132" s="61">
        <f>Form!D42</f>
        <v>1476078004.8022988</v>
      </c>
      <c r="E132" s="51">
        <f>Form!E42</f>
        <v>64334092.253115892</v>
      </c>
      <c r="F132" s="274">
        <f>Form!F42</f>
        <v>4.557065320504762E-2</v>
      </c>
      <c r="G132" s="378">
        <f>Form!G42</f>
        <v>86.296575538781894</v>
      </c>
      <c r="H132" s="388">
        <f>Form!H42</f>
        <v>0.80212140328222858</v>
      </c>
      <c r="I132" s="377">
        <f>Form!I42</f>
        <v>1.9108813965178573</v>
      </c>
      <c r="J132" s="378">
        <f>Form!J42</f>
        <v>3.3395053363656002E-2</v>
      </c>
      <c r="K132" s="302">
        <f>Form!K42</f>
        <v>1.7787108537658858E-2</v>
      </c>
      <c r="L132" s="306">
        <f>Form!L42</f>
        <v>2820609999.1859093</v>
      </c>
      <c r="M132" s="275">
        <f>Form!M42</f>
        <v>170080083.34373951</v>
      </c>
      <c r="N132" s="281">
        <f>Form!N42</f>
        <v>6.4168331897396777E-2</v>
      </c>
      <c r="O132" s="50">
        <f>Form!O42</f>
        <v>658777577.06730926</v>
      </c>
      <c r="P132" s="51">
        <f>Form!P42</f>
        <v>23288895.350618839</v>
      </c>
      <c r="Q132" s="281">
        <f>Form!Q42</f>
        <v>3.6647222870605504E-2</v>
      </c>
    </row>
    <row r="133" spans="2:20" x14ac:dyDescent="0.2">
      <c r="B133" s="460" t="s">
        <v>283</v>
      </c>
      <c r="C133" s="44" t="s">
        <v>37</v>
      </c>
      <c r="D133" s="269">
        <f>'Package Type'!D137</f>
        <v>54594214.68500635</v>
      </c>
      <c r="E133" s="63">
        <f>'Package Type'!E137</f>
        <v>-1939.9485597163439</v>
      </c>
      <c r="F133" s="334">
        <f>'Package Type'!F137</f>
        <v>-3.5532695896565048E-5</v>
      </c>
      <c r="G133" s="352">
        <f>'Package Type'!G137</f>
        <v>3.1917647686757191</v>
      </c>
      <c r="H133" s="387">
        <f>'Package Type'!H137</f>
        <v>-0.11454907252630431</v>
      </c>
      <c r="I133" s="343">
        <f>'Package Type'!I137</f>
        <v>4.7656311449122857</v>
      </c>
      <c r="J133" s="352">
        <f>'Package Type'!J137</f>
        <v>-2.1755071059859077E-2</v>
      </c>
      <c r="K133" s="320">
        <f>'Package Type'!K137</f>
        <v>-4.544248171847445E-3</v>
      </c>
      <c r="L133" s="321">
        <f>'Package Type'!L137</f>
        <v>260175889.83489394</v>
      </c>
      <c r="M133" s="322">
        <f>'Package Type'!M137</f>
        <v>-1196988.3029239774</v>
      </c>
      <c r="N133" s="323">
        <f>'Package Type'!N137</f>
        <v>-4.5796193983555699E-3</v>
      </c>
      <c r="O133" s="62">
        <f>'Package Type'!O137</f>
        <v>64849104.453659296</v>
      </c>
      <c r="P133" s="63">
        <f>'Package Type'!P137</f>
        <v>2015637.3298630416</v>
      </c>
      <c r="Q133" s="323">
        <f>'Package Type'!Q137</f>
        <v>3.2079040392467548E-2</v>
      </c>
    </row>
    <row r="134" spans="2:20" x14ac:dyDescent="0.2">
      <c r="B134" s="460"/>
      <c r="C134" s="49" t="s">
        <v>170</v>
      </c>
      <c r="D134" s="58">
        <f>'Package Type'!D138</f>
        <v>7916555.1773296557</v>
      </c>
      <c r="E134" s="288">
        <f>'Package Type'!E138</f>
        <v>2559799.869980827</v>
      </c>
      <c r="F134" s="290">
        <f>'Package Type'!F138</f>
        <v>0.47786387899202476</v>
      </c>
      <c r="G134" s="344">
        <f>'Package Type'!G138</f>
        <v>0.46282892885384153</v>
      </c>
      <c r="H134" s="379">
        <f>'Package Type'!H138</f>
        <v>0.13842670061099516</v>
      </c>
      <c r="I134" s="335">
        <f>'Package Type'!I138</f>
        <v>2.4253590915081236</v>
      </c>
      <c r="J134" s="344">
        <f>'Package Type'!J138</f>
        <v>7.7221397149986881E-2</v>
      </c>
      <c r="K134" s="301">
        <f>'Package Type'!K138</f>
        <v>3.2886230366952714E-2</v>
      </c>
      <c r="L134" s="305">
        <f>'Package Type'!L138</f>
        <v>19200489.072762188</v>
      </c>
      <c r="M134" s="291">
        <f>'Package Type'!M138</f>
        <v>6622090.0161233973</v>
      </c>
      <c r="N134" s="280">
        <f>'Package Type'!N138</f>
        <v>0.52646525096755492</v>
      </c>
      <c r="O134" s="295">
        <f>'Package Type'!O138</f>
        <v>4513926.4284385191</v>
      </c>
      <c r="P134" s="288">
        <f>'Package Type'!P138</f>
        <v>1816149.8532915954</v>
      </c>
      <c r="Q134" s="280">
        <f>'Package Type'!Q138</f>
        <v>0.67320246977557285</v>
      </c>
    </row>
    <row r="135" spans="2:20" x14ac:dyDescent="0.2">
      <c r="B135" s="460"/>
      <c r="C135" s="49" t="s">
        <v>171</v>
      </c>
      <c r="D135" s="58">
        <f>'Package Type'!D139</f>
        <v>710201893.16300046</v>
      </c>
      <c r="E135" s="288">
        <f>'Package Type'!E139</f>
        <v>52233103.374837041</v>
      </c>
      <c r="F135" s="290">
        <f>'Package Type'!F139</f>
        <v>7.9385381473266792E-2</v>
      </c>
      <c r="G135" s="344">
        <f>'Package Type'!G139</f>
        <v>41.520835024796334</v>
      </c>
      <c r="H135" s="379">
        <f>'Package Type'!H139</f>
        <v>1.6745980259350972</v>
      </c>
      <c r="I135" s="335">
        <f>'Package Type'!I139</f>
        <v>1.7819341068945727</v>
      </c>
      <c r="J135" s="344">
        <f>'Package Type'!J139</f>
        <v>4.2944528284575512E-2</v>
      </c>
      <c r="K135" s="301">
        <f>'Package Type'!K139</f>
        <v>2.4695103876874167E-2</v>
      </c>
      <c r="L135" s="305">
        <f>'Package Type'!L139</f>
        <v>1265532976.208246</v>
      </c>
      <c r="M135" s="291">
        <f>'Package Type'!M139</f>
        <v>121332107.71599793</v>
      </c>
      <c r="N135" s="280">
        <f>'Package Type'!N139</f>
        <v>0.10604091559192866</v>
      </c>
      <c r="O135" s="295">
        <f>'Package Type'!O139</f>
        <v>314048587.59618002</v>
      </c>
      <c r="P135" s="288">
        <f>'Package Type'!P139</f>
        <v>21512838.587952673</v>
      </c>
      <c r="Q135" s="280">
        <f>'Package Type'!Q139</f>
        <v>7.3539178240221298E-2</v>
      </c>
    </row>
    <row r="136" spans="2:20" ht="15" customHeight="1" x14ac:dyDescent="0.2">
      <c r="B136" s="460"/>
      <c r="C136" s="49" t="s">
        <v>172</v>
      </c>
      <c r="D136" s="58">
        <f>'Package Type'!D140</f>
        <v>1559757.3117066952</v>
      </c>
      <c r="E136" s="288">
        <f>'Package Type'!E140</f>
        <v>-783649.50354861328</v>
      </c>
      <c r="F136" s="290">
        <f>'Package Type'!F140</f>
        <v>-0.33440608708959335</v>
      </c>
      <c r="G136" s="344">
        <f>'Package Type'!G140</f>
        <v>9.1188754411317394E-2</v>
      </c>
      <c r="H136" s="379">
        <f>'Package Type'!H140</f>
        <v>-5.0726705401711911E-2</v>
      </c>
      <c r="I136" s="335">
        <f>'Package Type'!I140</f>
        <v>2.5864446776684087</v>
      </c>
      <c r="J136" s="344">
        <f>'Package Type'!J140</f>
        <v>-0.28641751840455587</v>
      </c>
      <c r="K136" s="301">
        <f>'Package Type'!K140</f>
        <v>-9.9697618213665781E-2</v>
      </c>
      <c r="L136" s="305">
        <f>'Package Type'!L140</f>
        <v>4034225.9973181672</v>
      </c>
      <c r="M136" s="291">
        <f>'Package Type'!M140</f>
        <v>-2698058.8522485504</v>
      </c>
      <c r="N136" s="280">
        <f>'Package Type'!N140</f>
        <v>-0.40076421490427494</v>
      </c>
      <c r="O136" s="295">
        <f>'Package Type'!O140</f>
        <v>1019566.5054477134</v>
      </c>
      <c r="P136" s="288">
        <f>'Package Type'!P140</f>
        <v>-641827.05825557583</v>
      </c>
      <c r="Q136" s="280">
        <f>'Package Type'!Q140</f>
        <v>-0.38631849326834194</v>
      </c>
    </row>
    <row r="137" spans="2:20" x14ac:dyDescent="0.2">
      <c r="B137" s="460"/>
      <c r="C137" s="49" t="s">
        <v>173</v>
      </c>
      <c r="D137" s="58">
        <f>'Package Type'!D141</f>
        <v>10645.000668168068</v>
      </c>
      <c r="E137" s="288">
        <f>'Package Type'!E141</f>
        <v>4114.0006681680679</v>
      </c>
      <c r="F137" s="290">
        <f>'Package Type'!F141</f>
        <v>0.62991895087552718</v>
      </c>
      <c r="G137" s="344">
        <f>'Package Type'!G141</f>
        <v>6.2234319682447092E-4</v>
      </c>
      <c r="H137" s="379">
        <f>'Package Type'!H141</f>
        <v>2.2682933981713928E-4</v>
      </c>
      <c r="I137" s="335">
        <f>'Package Type'!I141</f>
        <v>4.7786143793088689</v>
      </c>
      <c r="J137" s="344">
        <f>'Package Type'!J141</f>
        <v>-6.5668272658645499E-2</v>
      </c>
      <c r="K137" s="301">
        <f>'Package Type'!K141</f>
        <v>-1.3555830114903434E-2</v>
      </c>
      <c r="L137" s="305">
        <f>'Package Type'!L141</f>
        <v>50868.353260660449</v>
      </c>
      <c r="M137" s="291">
        <f>'Package Type'!M141</f>
        <v>19230.343260660615</v>
      </c>
      <c r="N137" s="280">
        <f>'Package Type'!N141</f>
        <v>0.6078240464763971</v>
      </c>
      <c r="O137" s="295">
        <f>'Package Type'!O141</f>
        <v>10645.000668168068</v>
      </c>
      <c r="P137" s="288">
        <f>'Package Type'!P141</f>
        <v>4114.0006681680679</v>
      </c>
      <c r="Q137" s="280">
        <f>'Package Type'!Q141</f>
        <v>0.62991895087552718</v>
      </c>
    </row>
    <row r="138" spans="2:20" x14ac:dyDescent="0.2">
      <c r="B138" s="460"/>
      <c r="C138" s="49" t="s">
        <v>174</v>
      </c>
      <c r="D138" s="58">
        <f>'Package Type'!D142</f>
        <v>935658384.70074296</v>
      </c>
      <c r="E138" s="288">
        <f>'Package Type'!E142</f>
        <v>4739588.4118095636</v>
      </c>
      <c r="F138" s="290">
        <f>'Package Type'!F142</f>
        <v>5.0913016588597449E-3</v>
      </c>
      <c r="G138" s="344">
        <f>'Package Type'!G142</f>
        <v>54.701793679688983</v>
      </c>
      <c r="H138" s="379">
        <f>'Package Type'!H142</f>
        <v>-1.674149312327323</v>
      </c>
      <c r="I138" s="335">
        <f>'Package Type'!I142</f>
        <v>1.8675969582827436</v>
      </c>
      <c r="J138" s="344">
        <f>'Package Type'!J142</f>
        <v>4.0965387338697923E-2</v>
      </c>
      <c r="K138" s="301">
        <f>'Package Type'!K142</f>
        <v>2.2426737821861942E-2</v>
      </c>
      <c r="L138" s="305">
        <f>'Package Type'!L142</f>
        <v>1747432753.2588527</v>
      </c>
      <c r="M138" s="291">
        <f>'Package Type'!M142</f>
        <v>46987089.972258329</v>
      </c>
      <c r="N138" s="280">
        <f>'Package Type'!N142</f>
        <v>2.7632220768196984E-2</v>
      </c>
      <c r="O138" s="295">
        <f>'Package Type'!O142</f>
        <v>384209061.92134929</v>
      </c>
      <c r="P138" s="288">
        <f>'Package Type'!P142</f>
        <v>-2993393.9883321524</v>
      </c>
      <c r="Q138" s="280">
        <f>'Package Type'!Q142</f>
        <v>-7.730823869129563E-3</v>
      </c>
    </row>
    <row r="139" spans="2:20" x14ac:dyDescent="0.2">
      <c r="B139" s="460"/>
      <c r="C139" s="49" t="s">
        <v>175</v>
      </c>
      <c r="D139" s="58">
        <f>'Package Type'!D143</f>
        <v>401365.04672347364</v>
      </c>
      <c r="E139" s="288">
        <f>'Package Type'!E143</f>
        <v>401086.91722546471</v>
      </c>
      <c r="F139" s="290">
        <f>'Package Type'!F143</f>
        <v>1442.0869418626107</v>
      </c>
      <c r="G139" s="344">
        <f>'Package Type'!G143</f>
        <v>2.3465175255313192E-2</v>
      </c>
      <c r="H139" s="379">
        <f>'Package Type'!H143</f>
        <v>2.3448331882092395E-2</v>
      </c>
      <c r="I139" s="335">
        <f>'Package Type'!I143</f>
        <v>0.73224427561668359</v>
      </c>
      <c r="J139" s="344">
        <f>'Package Type'!J143</f>
        <v>-4.8792117043753658</v>
      </c>
      <c r="K139" s="301">
        <f>'Package Type'!K143</f>
        <v>-0.86950904039387633</v>
      </c>
      <c r="L139" s="305">
        <f>'Package Type'!L143</f>
        <v>293897.25789588632</v>
      </c>
      <c r="M139" s="291">
        <f>'Package Type'!M143</f>
        <v>292336.54646107199</v>
      </c>
      <c r="N139" s="280">
        <f>'Package Type'!N143</f>
        <v>187.30979983871848</v>
      </c>
      <c r="O139" s="295">
        <f>'Package Type'!O143</f>
        <v>66903.536627352238</v>
      </c>
      <c r="P139" s="288">
        <f>'Package Type'!P143</f>
        <v>66834.551414966583</v>
      </c>
      <c r="Q139" s="280">
        <f>'Package Type'!Q143</f>
        <v>968.82431906326781</v>
      </c>
      <c r="T139" s="60"/>
    </row>
    <row r="140" spans="2:20" ht="15.75" thickBot="1" x14ac:dyDescent="0.25">
      <c r="B140" s="460"/>
      <c r="C140" s="52" t="s">
        <v>176</v>
      </c>
      <c r="D140" s="307">
        <f>'Package Type'!D144</f>
        <v>128307.99999999994</v>
      </c>
      <c r="E140" s="308">
        <f>'Package Type'!E144</f>
        <v>49441.339963482402</v>
      </c>
      <c r="F140" s="328">
        <f>'Package Type'!F144</f>
        <v>0.62689785443671175</v>
      </c>
      <c r="G140" s="345">
        <f>'Package Type'!G144</f>
        <v>7.5013251184601476E-3</v>
      </c>
      <c r="H140" s="380">
        <f>'Package Type'!H144</f>
        <v>2.725202487878455E-3</v>
      </c>
      <c r="I140" s="336">
        <f>'Package Type'!I144</f>
        <v>2.994680144651932</v>
      </c>
      <c r="J140" s="345">
        <f>'Package Type'!J144</f>
        <v>-5.0293770619204814E-2</v>
      </c>
      <c r="K140" s="353">
        <f>'Package Type'!K144</f>
        <v>-1.6516979133046679E-2</v>
      </c>
      <c r="L140" s="359">
        <f>'Package Type'!L144</f>
        <v>384241.41999999993</v>
      </c>
      <c r="M140" s="371">
        <f>'Package Type'!M144</f>
        <v>144094.49740424741</v>
      </c>
      <c r="N140" s="365">
        <f>'Package Type'!N144</f>
        <v>0.60002641652338207</v>
      </c>
      <c r="O140" s="309">
        <f>'Package Type'!O144</f>
        <v>64154</v>
      </c>
      <c r="P140" s="308">
        <f>'Package Type'!P144</f>
        <v>24675.062695980072</v>
      </c>
      <c r="Q140" s="365">
        <f>'Package Type'!Q144</f>
        <v>0.62501841186762497</v>
      </c>
    </row>
    <row r="141" spans="2:20" ht="15.6" customHeight="1" thickBot="1" x14ac:dyDescent="0.25">
      <c r="B141" s="459" t="s">
        <v>284</v>
      </c>
      <c r="C141" s="261" t="s">
        <v>44</v>
      </c>
      <c r="D141" s="270">
        <f>'Sugar Content'!D73</f>
        <v>1710471123.0852358</v>
      </c>
      <c r="E141" s="271">
        <f>'Sugar Content'!E73</f>
        <v>59201544.462371349</v>
      </c>
      <c r="F141" s="282">
        <f>'Sugar Content'!F73</f>
        <v>3.5852137790695932E-2</v>
      </c>
      <c r="G141" s="346">
        <f>'Sugar Content'!G73</f>
        <v>100.00000000000018</v>
      </c>
      <c r="H141" s="381">
        <f>'Sugar Content'!H73</f>
        <v>1.2789769243681803E-13</v>
      </c>
      <c r="I141" s="337">
        <f>'Sugar Content'!I73</f>
        <v>1.9276007042177583</v>
      </c>
      <c r="J141" s="346">
        <f>'Sugar Content'!J73</f>
        <v>3.4752025885304683E-2</v>
      </c>
      <c r="K141" s="325">
        <f>'Sugar Content'!K73</f>
        <v>1.8359642946165267E-2</v>
      </c>
      <c r="L141" s="326">
        <f>'Sugar Content'!L73</f>
        <v>3297105341.4032407</v>
      </c>
      <c r="M141" s="283">
        <f>'Sugar Content'!M73</f>
        <v>171501901.93636417</v>
      </c>
      <c r="N141" s="285">
        <f>'Sugar Content'!N73</f>
        <v>5.4870013185555191E-2</v>
      </c>
      <c r="O141" s="313">
        <f>'Sugar Content'!O73</f>
        <v>768781949.44237018</v>
      </c>
      <c r="P141" s="271">
        <f>'Sugar Content'!P73</f>
        <v>21805028.339298844</v>
      </c>
      <c r="Q141" s="327">
        <f>'Sugar Content'!Q73</f>
        <v>2.9191033515599187E-2</v>
      </c>
    </row>
    <row r="142" spans="2:20" ht="15.6" customHeight="1" x14ac:dyDescent="0.2">
      <c r="B142" s="473"/>
      <c r="C142" s="44" t="s">
        <v>33</v>
      </c>
      <c r="D142" s="269">
        <f>'Sugar Content'!D74</f>
        <v>1585863713.1274984</v>
      </c>
      <c r="E142" s="63">
        <f>'Sugar Content'!E74</f>
        <v>55825832.450576782</v>
      </c>
      <c r="F142" s="319">
        <f>'Sugar Content'!F74</f>
        <v>3.6486568833105124E-2</v>
      </c>
      <c r="G142" s="352">
        <f>'Sugar Content'!G74</f>
        <v>92.715024049457455</v>
      </c>
      <c r="H142" s="387">
        <f>'Sugar Content'!H74</f>
        <v>5.6750652756676345E-2</v>
      </c>
      <c r="I142" s="343">
        <f>'Sugar Content'!I74</f>
        <v>1.9206469528893191</v>
      </c>
      <c r="J142" s="352">
        <f>'Sugar Content'!J74</f>
        <v>3.3768498048664108E-2</v>
      </c>
      <c r="K142" s="320">
        <f>'Sugar Content'!K74</f>
        <v>1.7896488224789141E-2</v>
      </c>
      <c r="L142" s="321">
        <f>'Sugar Content'!L74</f>
        <v>3045884308.316071</v>
      </c>
      <c r="M142" s="322">
        <f>'Sugar Content'!M74</f>
        <v>158888796.17673063</v>
      </c>
      <c r="N142" s="323">
        <f>'Sugar Content'!N74</f>
        <v>5.5036038507378843E-2</v>
      </c>
      <c r="O142" s="62">
        <f>'Sugar Content'!O74</f>
        <v>708645238.19407213</v>
      </c>
      <c r="P142" s="63">
        <f>'Sugar Content'!P74</f>
        <v>20341665.501271486</v>
      </c>
      <c r="Q142" s="324">
        <f>'Sugar Content'!Q74</f>
        <v>2.9553334180280728E-2</v>
      </c>
    </row>
    <row r="143" spans="2:20" ht="15.6" customHeight="1" x14ac:dyDescent="0.2">
      <c r="B143" s="473"/>
      <c r="C143" s="49" t="s">
        <v>459</v>
      </c>
      <c r="D143" s="58">
        <f>'Sugar Content'!D75</f>
        <v>124172807.77300793</v>
      </c>
      <c r="E143" s="288">
        <f>'Sugar Content'!E75</f>
        <v>3932828.2452257425</v>
      </c>
      <c r="F143" s="289">
        <f>'Sugar Content'!F75</f>
        <v>3.2708157974336967E-2</v>
      </c>
      <c r="G143" s="344">
        <f>'Sugar Content'!G75</f>
        <v>7.25956761836665</v>
      </c>
      <c r="H143" s="379">
        <f>'Sugar Content'!H75</f>
        <v>-2.210104945079383E-2</v>
      </c>
      <c r="I143" s="335">
        <f>'Sugar Content'!I75</f>
        <v>2.009452105204554</v>
      </c>
      <c r="J143" s="344">
        <f>'Sugar Content'!J75</f>
        <v>5.6805542728195269E-2</v>
      </c>
      <c r="K143" s="301">
        <f>'Sugar Content'!K75</f>
        <v>2.9091564146741498E-2</v>
      </c>
      <c r="L143" s="305">
        <f>'Sugar Content'!L75</f>
        <v>249519309.98863119</v>
      </c>
      <c r="M143" s="291">
        <f>'Sugar Content'!M75</f>
        <v>14733127.291479558</v>
      </c>
      <c r="N143" s="280">
        <f>'Sugar Content'!N75</f>
        <v>6.2751253596910653E-2</v>
      </c>
      <c r="O143" s="295">
        <f>'Sugar Content'!O75</f>
        <v>59701290.923032045</v>
      </c>
      <c r="P143" s="288">
        <f>'Sugar Content'!P75</f>
        <v>1981580.7194108143</v>
      </c>
      <c r="Q143" s="272">
        <f>'Sugar Content'!Q75</f>
        <v>3.4331092661766233E-2</v>
      </c>
    </row>
    <row r="144" spans="2:20" ht="15.6" customHeight="1" thickBot="1" x14ac:dyDescent="0.25">
      <c r="B144" s="474"/>
      <c r="C144" s="52" t="s">
        <v>460</v>
      </c>
      <c r="D144" s="61">
        <f>'Sugar Content'!D76</f>
        <v>434602.18472756608</v>
      </c>
      <c r="E144" s="51">
        <f>'Sugar Content'!E76</f>
        <v>-557116.23342808685</v>
      </c>
      <c r="F144" s="273">
        <f>'Sugar Content'!F76</f>
        <v>-0.56176856578320189</v>
      </c>
      <c r="G144" s="378">
        <f>'Sugar Content'!G76</f>
        <v>2.540833217597149E-2</v>
      </c>
      <c r="H144" s="388">
        <f>'Sugar Content'!H76</f>
        <v>-3.4649603305570695E-2</v>
      </c>
      <c r="I144" s="377">
        <f>'Sugar Content'!I76</f>
        <v>3.9155879982633617</v>
      </c>
      <c r="J144" s="378">
        <f>'Sugar Content'!J76</f>
        <v>6.1928975279608611E-2</v>
      </c>
      <c r="K144" s="302">
        <f>'Sugar Content'!K76</f>
        <v>1.6070175101184529E-2</v>
      </c>
      <c r="L144" s="306">
        <f>'Sugar Content'!L76</f>
        <v>1701723.0985382942</v>
      </c>
      <c r="M144" s="275">
        <f>'Sugar Content'!M76</f>
        <v>-2120021.5318464125</v>
      </c>
      <c r="N144" s="281">
        <f>'Sugar Content'!N76</f>
        <v>-0.55472610990049476</v>
      </c>
      <c r="O144" s="50">
        <f>'Sugar Content'!O76</f>
        <v>435420.32526615076</v>
      </c>
      <c r="P144" s="51">
        <f>'Sugar Content'!P76</f>
        <v>-518217.88138340181</v>
      </c>
      <c r="Q144" s="276">
        <f>'Sugar Content'!Q76</f>
        <v>-0.54341140882355499</v>
      </c>
    </row>
    <row r="145" spans="2:17" x14ac:dyDescent="0.2">
      <c r="B145" s="64"/>
      <c r="C145" s="65"/>
      <c r="D145" s="66"/>
      <c r="E145" s="66"/>
      <c r="F145" s="67"/>
      <c r="G145" s="68"/>
      <c r="H145" s="68"/>
      <c r="I145" s="69"/>
      <c r="J145" s="69"/>
      <c r="K145" s="67"/>
      <c r="L145" s="70"/>
      <c r="M145" s="70"/>
      <c r="N145" s="67"/>
      <c r="O145" s="66"/>
      <c r="P145" s="66"/>
      <c r="Q145" s="67"/>
    </row>
    <row r="146" spans="2:17" ht="23.25" x14ac:dyDescent="0.2">
      <c r="B146" s="468" t="s">
        <v>253</v>
      </c>
      <c r="C146" s="468"/>
      <c r="D146" s="468"/>
      <c r="E146" s="468"/>
      <c r="F146" s="468"/>
      <c r="G146" s="468"/>
      <c r="H146" s="468"/>
      <c r="I146" s="468"/>
      <c r="J146" s="468"/>
      <c r="K146" s="468"/>
      <c r="L146" s="468"/>
      <c r="M146" s="468"/>
      <c r="N146" s="468"/>
      <c r="O146" s="468"/>
      <c r="P146" s="468"/>
      <c r="Q146" s="468"/>
    </row>
    <row r="147" spans="2:17" x14ac:dyDescent="0.2">
      <c r="B147" s="462" t="s">
        <v>260</v>
      </c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2:17" ht="15.75" thickBot="1" x14ac:dyDescent="0.25">
      <c r="B148" s="462" t="str">
        <f>'HOME PAGE'!H7</f>
        <v>YTD ENDING 06-16-2024</v>
      </c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  <c r="M148" s="462"/>
      <c r="N148" s="462"/>
      <c r="O148" s="462"/>
      <c r="P148" s="462"/>
      <c r="Q148" s="462"/>
    </row>
    <row r="149" spans="2:17" x14ac:dyDescent="0.2">
      <c r="D149" s="463" t="s">
        <v>270</v>
      </c>
      <c r="E149" s="464"/>
      <c r="F149" s="465"/>
      <c r="G149" s="466" t="s">
        <v>271</v>
      </c>
      <c r="H149" s="467"/>
      <c r="I149" s="463" t="s">
        <v>272</v>
      </c>
      <c r="J149" s="464"/>
      <c r="K149" s="465"/>
      <c r="L149" s="466" t="s">
        <v>273</v>
      </c>
      <c r="M149" s="464"/>
      <c r="N149" s="467"/>
      <c r="O149" s="463" t="s">
        <v>274</v>
      </c>
      <c r="P149" s="464"/>
      <c r="Q149" s="465"/>
    </row>
    <row r="150" spans="2:17" s="35" customFormat="1" ht="30.75" thickBot="1" x14ac:dyDescent="0.25">
      <c r="C150" s="36"/>
      <c r="D150" s="37" t="s">
        <v>275</v>
      </c>
      <c r="E150" s="38" t="s">
        <v>276</v>
      </c>
      <c r="F150" s="39" t="s">
        <v>277</v>
      </c>
      <c r="G150" s="40" t="s">
        <v>275</v>
      </c>
      <c r="H150" s="41" t="s">
        <v>276</v>
      </c>
      <c r="I150" s="42" t="s">
        <v>275</v>
      </c>
      <c r="J150" s="43" t="s">
        <v>276</v>
      </c>
      <c r="K150" s="39" t="s">
        <v>277</v>
      </c>
      <c r="L150" s="40" t="s">
        <v>275</v>
      </c>
      <c r="M150" s="43" t="s">
        <v>276</v>
      </c>
      <c r="N150" s="41" t="s">
        <v>277</v>
      </c>
      <c r="O150" s="42" t="s">
        <v>275</v>
      </c>
      <c r="P150" s="43" t="s">
        <v>276</v>
      </c>
      <c r="Q150" s="39" t="s">
        <v>277</v>
      </c>
    </row>
    <row r="151" spans="2:17" ht="15.75" thickBot="1" x14ac:dyDescent="0.25">
      <c r="C151" s="261" t="s">
        <v>285</v>
      </c>
      <c r="D151" s="270">
        <f>SubSegments!D203</f>
        <v>784901858.61333382</v>
      </c>
      <c r="E151" s="271">
        <f>SubSegments!E203</f>
        <v>13599634.115847826</v>
      </c>
      <c r="F151" s="284">
        <f>SubSegments!F203</f>
        <v>1.7632043165321059E-2</v>
      </c>
      <c r="G151" s="346">
        <f>SubSegments!G203</f>
        <v>99.999999999999943</v>
      </c>
      <c r="H151" s="381">
        <f>SubSegments!H203</f>
        <v>-5.6843418860808015E-14</v>
      </c>
      <c r="I151" s="337">
        <f>SubSegments!I203</f>
        <v>1.9297128409636739</v>
      </c>
      <c r="J151" s="346">
        <f>SubSegments!J203</f>
        <v>3.6279940215289797E-2</v>
      </c>
      <c r="K151" s="325">
        <f>SubSegments!K203</f>
        <v>1.9160932611316756E-2</v>
      </c>
      <c r="L151" s="326">
        <f>SubSegments!L203</f>
        <v>1514635195.4624043</v>
      </c>
      <c r="M151" s="283">
        <f>SubSegments!M203</f>
        <v>54226187.178447962</v>
      </c>
      <c r="N151" s="285">
        <f>SubSegments!N203</f>
        <v>3.7130822167528311E-2</v>
      </c>
      <c r="O151" s="313">
        <f>SubSegments!O203</f>
        <v>346688125.437585</v>
      </c>
      <c r="P151" s="271">
        <f>SubSegments!P203</f>
        <v>2416209.570771575</v>
      </c>
      <c r="Q151" s="285">
        <f>SubSegments!Q203</f>
        <v>7.018317380574025E-3</v>
      </c>
    </row>
    <row r="152" spans="2:17" x14ac:dyDescent="0.2">
      <c r="B152" s="456" t="s">
        <v>282</v>
      </c>
      <c r="C152" s="49" t="s">
        <v>28</v>
      </c>
      <c r="D152" s="397">
        <f>SubSegments!D204</f>
        <v>2099188.3480879082</v>
      </c>
      <c r="E152" s="398">
        <f>SubSegments!E204</f>
        <v>86076.017670662375</v>
      </c>
      <c r="F152" s="401">
        <f>SubSegments!F204</f>
        <v>4.2757682405542619E-2</v>
      </c>
      <c r="G152" s="402">
        <f>SubSegments!G204</f>
        <v>0.26744596474729843</v>
      </c>
      <c r="H152" s="403">
        <f>SubSegments!H204</f>
        <v>6.4442112869325663E-3</v>
      </c>
      <c r="I152" s="404">
        <f>SubSegments!I204</f>
        <v>4.0616529385397699</v>
      </c>
      <c r="J152" s="402">
        <f>SubSegments!J204</f>
        <v>0.15153617160333521</v>
      </c>
      <c r="K152" s="405">
        <f>SubSegments!K204</f>
        <v>3.8754896755183954E-2</v>
      </c>
      <c r="L152" s="406">
        <f>SubSegments!L204</f>
        <v>8526174.5225596987</v>
      </c>
      <c r="M152" s="407">
        <f>SubSegments!M204</f>
        <v>654670.2456687456</v>
      </c>
      <c r="N152" s="408">
        <f>SubSegments!N204</f>
        <v>8.3169648727844422E-2</v>
      </c>
      <c r="O152" s="409">
        <f>SubSegments!O204</f>
        <v>2184851.5337559585</v>
      </c>
      <c r="P152" s="398">
        <f>SubSegments!P204</f>
        <v>131963.25753820129</v>
      </c>
      <c r="Q152" s="408">
        <f>SubSegments!Q204</f>
        <v>6.42817532093517E-2</v>
      </c>
    </row>
    <row r="153" spans="2:17" x14ac:dyDescent="0.2">
      <c r="B153" s="457"/>
      <c r="C153" s="49" t="s">
        <v>134</v>
      </c>
      <c r="D153" s="292">
        <f>SubSegments!D205</f>
        <v>30755044.910571482</v>
      </c>
      <c r="E153" s="293">
        <f>SubSegments!E205</f>
        <v>-1188700.535200417</v>
      </c>
      <c r="F153" s="330">
        <f>SubSegments!F205</f>
        <v>-3.7212309283467394E-2</v>
      </c>
      <c r="G153" s="348">
        <f>SubSegments!G205</f>
        <v>3.9183299890390906</v>
      </c>
      <c r="H153" s="383">
        <f>SubSegments!H205</f>
        <v>-0.22320421521964739</v>
      </c>
      <c r="I153" s="339">
        <f>SubSegments!I205</f>
        <v>2.5332636896811049</v>
      </c>
      <c r="J153" s="348">
        <f>SubSegments!J205</f>
        <v>-7.8995157375666203E-2</v>
      </c>
      <c r="K153" s="355">
        <f>SubSegments!K205</f>
        <v>-3.0240172203711724E-2</v>
      </c>
      <c r="L153" s="361">
        <f>SubSegments!L205</f>
        <v>77910638.546462402</v>
      </c>
      <c r="M153" s="373">
        <f>SubSegments!M205</f>
        <v>-5534693.1023846865</v>
      </c>
      <c r="N153" s="367">
        <f>SubSegments!N205</f>
        <v>-6.6327174846349313E-2</v>
      </c>
      <c r="O153" s="296">
        <f>SubSegments!O205</f>
        <v>16108287.513656618</v>
      </c>
      <c r="P153" s="293">
        <f>SubSegments!P205</f>
        <v>-843302.15342848189</v>
      </c>
      <c r="Q153" s="367">
        <f>SubSegments!Q205</f>
        <v>-4.9747673816451655E-2</v>
      </c>
    </row>
    <row r="154" spans="2:17" x14ac:dyDescent="0.2">
      <c r="B154" s="457"/>
      <c r="C154" s="49" t="s">
        <v>135</v>
      </c>
      <c r="D154" s="292">
        <f>SubSegments!D206</f>
        <v>496595.63615130848</v>
      </c>
      <c r="E154" s="293">
        <f>SubSegments!E206</f>
        <v>-6735.0752514502383</v>
      </c>
      <c r="F154" s="330">
        <f>SubSegments!F206</f>
        <v>-1.3381013911668342E-2</v>
      </c>
      <c r="G154" s="348">
        <f>SubSegments!G206</f>
        <v>6.3268500475795922E-2</v>
      </c>
      <c r="H154" s="383">
        <f>SubSegments!H206</f>
        <v>-1.9887612584983949E-3</v>
      </c>
      <c r="I154" s="339">
        <f>SubSegments!I206</f>
        <v>2.4931242651464691</v>
      </c>
      <c r="J154" s="348">
        <f>SubSegments!J206</f>
        <v>-2.9209611732472496E-4</v>
      </c>
      <c r="K154" s="355">
        <f>SubSegments!K206</f>
        <v>-1.1714694820430046E-4</v>
      </c>
      <c r="L154" s="361">
        <f>SubSegments!L206</f>
        <v>1238074.6304546744</v>
      </c>
      <c r="M154" s="373">
        <f>SubSegments!M206</f>
        <v>-16938.40048350906</v>
      </c>
      <c r="N154" s="367">
        <f>SubSegments!N206</f>
        <v>-1.3496593314928994E-2</v>
      </c>
      <c r="O154" s="296">
        <f>SubSegments!O206</f>
        <v>248315.7588045001</v>
      </c>
      <c r="P154" s="293">
        <f>SubSegments!P206</f>
        <v>-3368.5718968791189</v>
      </c>
      <c r="Q154" s="367">
        <f>SubSegments!Q206</f>
        <v>-1.3384114487746531E-2</v>
      </c>
    </row>
    <row r="155" spans="2:17" x14ac:dyDescent="0.2">
      <c r="B155" s="457"/>
      <c r="C155" s="49" t="s">
        <v>136</v>
      </c>
      <c r="D155" s="292">
        <f>SubSegments!D207</f>
        <v>404701147.04736096</v>
      </c>
      <c r="E155" s="293">
        <f>SubSegments!E207</f>
        <v>-7940839.2351080775</v>
      </c>
      <c r="F155" s="330">
        <f>SubSegments!F207</f>
        <v>-1.9243895432570629E-2</v>
      </c>
      <c r="G155" s="348">
        <f>SubSegments!G207</f>
        <v>51.560732415939995</v>
      </c>
      <c r="H155" s="383">
        <f>SubSegments!H207</f>
        <v>-1.9386577292538618</v>
      </c>
      <c r="I155" s="339">
        <f>SubSegments!I207</f>
        <v>1.6897446504926388</v>
      </c>
      <c r="J155" s="348">
        <f>SubSegments!J207</f>
        <v>2.242604325671671E-2</v>
      </c>
      <c r="K155" s="355">
        <f>SubSegments!K207</f>
        <v>1.3450364650997668E-2</v>
      </c>
      <c r="L155" s="361">
        <f>SubSegments!L207</f>
        <v>683841598.27151299</v>
      </c>
      <c r="M155" s="373">
        <f>SubSegments!M207</f>
        <v>-4164063.5840377808</v>
      </c>
      <c r="N155" s="367">
        <f>SubSegments!N207</f>
        <v>-6.0523681924467077E-3</v>
      </c>
      <c r="O155" s="296">
        <f>SubSegments!O207</f>
        <v>153629226.57738307</v>
      </c>
      <c r="P155" s="293">
        <f>SubSegments!P207</f>
        <v>-4674817.9875319004</v>
      </c>
      <c r="Q155" s="367">
        <f>SubSegments!Q207</f>
        <v>-2.9530628862833131E-2</v>
      </c>
    </row>
    <row r="156" spans="2:17" x14ac:dyDescent="0.2">
      <c r="B156" s="457"/>
      <c r="C156" s="49" t="s">
        <v>137</v>
      </c>
      <c r="D156" s="292">
        <f>SubSegments!D208</f>
        <v>42880165.136541285</v>
      </c>
      <c r="E156" s="293">
        <f>SubSegments!E208</f>
        <v>2843193.3296800628</v>
      </c>
      <c r="F156" s="330">
        <f>SubSegments!F208</f>
        <v>7.1014195164301075E-2</v>
      </c>
      <c r="G156" s="348">
        <f>SubSegments!G208</f>
        <v>5.4631244232618528</v>
      </c>
      <c r="H156" s="383">
        <f>SubSegments!H208</f>
        <v>0.27229642675946231</v>
      </c>
      <c r="I156" s="339">
        <f>SubSegments!I208</f>
        <v>2.5376925432364406</v>
      </c>
      <c r="J156" s="348">
        <f>SubSegments!J208</f>
        <v>-3.4334444463159031E-2</v>
      </c>
      <c r="K156" s="355">
        <f>SubSegments!K208</f>
        <v>-1.3349177371528081E-2</v>
      </c>
      <c r="L156" s="361">
        <f>SubSegments!L208</f>
        <v>108816675.31974801</v>
      </c>
      <c r="M156" s="373">
        <f>SubSegments!M208</f>
        <v>5840503.3267329484</v>
      </c>
      <c r="N156" s="367">
        <f>SubSegments!N208</f>
        <v>5.6717036705628492E-2</v>
      </c>
      <c r="O156" s="296">
        <f>SubSegments!O208</f>
        <v>20222802.910188582</v>
      </c>
      <c r="P156" s="293">
        <f>SubSegments!P208</f>
        <v>1386362.0956122801</v>
      </c>
      <c r="Q156" s="367">
        <f>SubSegments!Q208</f>
        <v>7.3600002742527884E-2</v>
      </c>
    </row>
    <row r="157" spans="2:17" x14ac:dyDescent="0.2">
      <c r="B157" s="457"/>
      <c r="C157" s="49" t="s">
        <v>138</v>
      </c>
      <c r="D157" s="292">
        <f>SubSegments!D209</f>
        <v>161459929.22694412</v>
      </c>
      <c r="E157" s="293">
        <f>SubSegments!E209</f>
        <v>8237130.3751568794</v>
      </c>
      <c r="F157" s="330">
        <f>SubSegments!F209</f>
        <v>5.3759169241678416E-2</v>
      </c>
      <c r="G157" s="348">
        <f>SubSegments!G209</f>
        <v>20.570715619426764</v>
      </c>
      <c r="H157" s="383">
        <f>SubSegments!H209</f>
        <v>0.70524732629251119</v>
      </c>
      <c r="I157" s="339">
        <f>SubSegments!I209</f>
        <v>1.4573996966355094</v>
      </c>
      <c r="J157" s="348">
        <f>SubSegments!J209</f>
        <v>6.767391177704507E-2</v>
      </c>
      <c r="K157" s="355">
        <f>SubSegments!K209</f>
        <v>4.8695874045351528E-2</v>
      </c>
      <c r="L157" s="361">
        <f>SubSegments!L209</f>
        <v>235311651.87413916</v>
      </c>
      <c r="M157" s="373">
        <f>SubSegments!M209</f>
        <v>22373977.481628537</v>
      </c>
      <c r="N157" s="367">
        <f>SubSegments!N209</f>
        <v>0.1050728930212054</v>
      </c>
      <c r="O157" s="296">
        <f>SubSegments!O209</f>
        <v>66625795.25663019</v>
      </c>
      <c r="P157" s="293">
        <f>SubSegments!P209</f>
        <v>2460591.5202851146</v>
      </c>
      <c r="Q157" s="367">
        <f>SubSegments!Q209</f>
        <v>3.834775512278725E-2</v>
      </c>
    </row>
    <row r="158" spans="2:17" x14ac:dyDescent="0.2">
      <c r="B158" s="457"/>
      <c r="C158" s="49" t="s">
        <v>139</v>
      </c>
      <c r="D158" s="292">
        <f>SubSegments!D210</f>
        <v>1718423.3546264139</v>
      </c>
      <c r="E158" s="293">
        <f>SubSegments!E210</f>
        <v>83850.934400465805</v>
      </c>
      <c r="F158" s="330">
        <f>SubSegments!F210</f>
        <v>5.1298390553338118E-2</v>
      </c>
      <c r="G158" s="348">
        <f>SubSegments!G210</f>
        <v>0.21893480513121827</v>
      </c>
      <c r="H158" s="383">
        <f>SubSegments!H210</f>
        <v>7.0110781782855847E-3</v>
      </c>
      <c r="I158" s="339">
        <f>SubSegments!I210</f>
        <v>2.2346427430091724</v>
      </c>
      <c r="J158" s="348">
        <f>SubSegments!J210</f>
        <v>2.5915617018672954E-2</v>
      </c>
      <c r="K158" s="355">
        <f>SubSegments!K210</f>
        <v>1.17332814514383E-2</v>
      </c>
      <c r="L158" s="361">
        <f>SubSegments!L210</f>
        <v>3840062.2788333935</v>
      </c>
      <c r="M158" s="373">
        <f>SubSegments!M210</f>
        <v>229737.83488440048</v>
      </c>
      <c r="N158" s="367">
        <f>SubSegments!N210</f>
        <v>6.3633570459144653E-2</v>
      </c>
      <c r="O158" s="296">
        <f>SubSegments!O210</f>
        <v>835970.35607755207</v>
      </c>
      <c r="P158" s="293">
        <f>SubSegments!P210</f>
        <v>6980.2604224690003</v>
      </c>
      <c r="Q158" s="367">
        <f>SubSegments!Q210</f>
        <v>8.4201976103864921E-3</v>
      </c>
    </row>
    <row r="159" spans="2:17" x14ac:dyDescent="0.2">
      <c r="B159" s="457"/>
      <c r="C159" s="49" t="s">
        <v>140</v>
      </c>
      <c r="D159" s="292">
        <f>SubSegments!D211</f>
        <v>224906.01643867319</v>
      </c>
      <c r="E159" s="293">
        <f>SubSegments!E211</f>
        <v>-32091.494552049</v>
      </c>
      <c r="F159" s="330">
        <f>SubSegments!F211</f>
        <v>-0.12487083796390358</v>
      </c>
      <c r="G159" s="348">
        <f>SubSegments!G211</f>
        <v>2.8654030305904587E-2</v>
      </c>
      <c r="H159" s="383">
        <f>SubSegments!H211</f>
        <v>-4.6659191027931014E-3</v>
      </c>
      <c r="I159" s="339">
        <f>SubSegments!I211</f>
        <v>7.4047786800747692</v>
      </c>
      <c r="J159" s="348">
        <f>SubSegments!J211</f>
        <v>-0.57121764583619594</v>
      </c>
      <c r="K159" s="355">
        <f>SubSegments!K211</f>
        <v>-7.1617089890140498E-2</v>
      </c>
      <c r="L159" s="361">
        <f>SubSegments!L211</f>
        <v>1665379.2755456329</v>
      </c>
      <c r="M159" s="373">
        <f>SubSegments!M211</f>
        <v>-384431.92788463016</v>
      </c>
      <c r="N159" s="367">
        <f>SubSegments!N211</f>
        <v>-0.18754504182692597</v>
      </c>
      <c r="O159" s="296">
        <f>SubSegments!O211</f>
        <v>435599.8807015419</v>
      </c>
      <c r="P159" s="293">
        <f>SubSegments!P211</f>
        <v>-83112.8814780463</v>
      </c>
      <c r="Q159" s="367">
        <f>SubSegments!Q211</f>
        <v>-0.16022910469527071</v>
      </c>
    </row>
    <row r="160" spans="2:17" x14ac:dyDescent="0.2">
      <c r="B160" s="457"/>
      <c r="C160" s="49" t="s">
        <v>141</v>
      </c>
      <c r="D160" s="292">
        <f>SubSegments!D212</f>
        <v>292924.92444091523</v>
      </c>
      <c r="E160" s="293">
        <f>SubSegments!E212</f>
        <v>120852.8759174266</v>
      </c>
      <c r="F160" s="330">
        <f>SubSegments!F212</f>
        <v>0.70233879909280927</v>
      </c>
      <c r="G160" s="348">
        <f>SubSegments!G212</f>
        <v>3.7319942770732896E-2</v>
      </c>
      <c r="H160" s="383">
        <f>SubSegments!H212</f>
        <v>1.5010652967297422E-2</v>
      </c>
      <c r="I160" s="339">
        <f>SubSegments!I212</f>
        <v>3.2750501645370576</v>
      </c>
      <c r="J160" s="348">
        <f>SubSegments!J212</f>
        <v>0.10957391009301842</v>
      </c>
      <c r="K160" s="355">
        <f>SubSegments!K212</f>
        <v>3.461529996921843E-2</v>
      </c>
      <c r="L160" s="361">
        <f>SubSegments!L212</f>
        <v>959343.82198722463</v>
      </c>
      <c r="M160" s="373">
        <f>SubSegments!M212</f>
        <v>414653.83833257889</v>
      </c>
      <c r="N160" s="367">
        <f>SubSegments!N212</f>
        <v>0.76126576727264594</v>
      </c>
      <c r="O160" s="296">
        <f>SubSegments!O212</f>
        <v>277561.00325787067</v>
      </c>
      <c r="P160" s="293">
        <f>SubSegments!P212</f>
        <v>114822.73311727657</v>
      </c>
      <c r="Q160" s="367">
        <f>SubSegments!Q212</f>
        <v>0.70556687752719771</v>
      </c>
    </row>
    <row r="161" spans="2:17" x14ac:dyDescent="0.2">
      <c r="B161" s="457"/>
      <c r="C161" s="49" t="s">
        <v>142</v>
      </c>
      <c r="D161" s="292">
        <f>SubSegments!D213</f>
        <v>18357682.085058428</v>
      </c>
      <c r="E161" s="293">
        <f>SubSegments!E213</f>
        <v>-147912.99093560874</v>
      </c>
      <c r="F161" s="330">
        <f>SubSegments!F213</f>
        <v>-7.9928794685173634E-3</v>
      </c>
      <c r="G161" s="348">
        <f>SubSegments!G213</f>
        <v>2.3388506325479299</v>
      </c>
      <c r="H161" s="383">
        <f>SubSegments!H213</f>
        <v>-6.0415762418152941E-2</v>
      </c>
      <c r="I161" s="339">
        <f>SubSegments!I213</f>
        <v>5.0124504594884112</v>
      </c>
      <c r="J161" s="348">
        <f>SubSegments!J213</f>
        <v>-0.1229853539309369</v>
      </c>
      <c r="K161" s="355">
        <f>SubSegments!K213</f>
        <v>-2.3948377197036578E-2</v>
      </c>
      <c r="L161" s="361">
        <f>SubSegments!L213</f>
        <v>92016972.00239329</v>
      </c>
      <c r="M161" s="373">
        <f>SubSegments!M213</f>
        <v>-3017323.6995032281</v>
      </c>
      <c r="N161" s="367">
        <f>SubSegments!N213</f>
        <v>-3.1749840173151446E-2</v>
      </c>
      <c r="O161" s="296">
        <f>SubSegments!O213</f>
        <v>25427625.285373509</v>
      </c>
      <c r="P161" s="293">
        <f>SubSegments!P213</f>
        <v>1101663.8687105812</v>
      </c>
      <c r="Q161" s="367">
        <f>SubSegments!Q213</f>
        <v>4.5287577738076887E-2</v>
      </c>
    </row>
    <row r="162" spans="2:17" ht="15.75" thickBot="1" x14ac:dyDescent="0.25">
      <c r="B162" s="457"/>
      <c r="C162" s="395" t="s">
        <v>143</v>
      </c>
      <c r="D162" s="399">
        <f>SubSegments!D214</f>
        <v>121915817.80209146</v>
      </c>
      <c r="E162" s="400">
        <f>SubSegments!E214</f>
        <v>11545305.902909607</v>
      </c>
      <c r="F162" s="410">
        <f>SubSegments!F214</f>
        <v>0.10460498646101857</v>
      </c>
      <c r="G162" s="411">
        <f>SubSegments!G214</f>
        <v>15.532619328673393</v>
      </c>
      <c r="H162" s="412">
        <f>SubSegments!H214</f>
        <v>1.2229870738086071</v>
      </c>
      <c r="I162" s="413">
        <f>SubSegments!I214</f>
        <v>2.4648850031633152</v>
      </c>
      <c r="J162" s="411">
        <f>SubSegments!J214</f>
        <v>8.4935024465865538E-2</v>
      </c>
      <c r="K162" s="414">
        <f>SubSegments!K214</f>
        <v>3.5687735131454575E-2</v>
      </c>
      <c r="L162" s="415">
        <f>SubSegments!L214</f>
        <v>300508470.94876635</v>
      </c>
      <c r="M162" s="416">
        <f>SubSegments!M214</f>
        <v>37832173.505481869</v>
      </c>
      <c r="N162" s="417">
        <f>SubSegments!N214</f>
        <v>0.14402583664272323</v>
      </c>
      <c r="O162" s="418">
        <f>SubSegments!O214</f>
        <v>60692076.361755624</v>
      </c>
      <c r="P162" s="400">
        <f>SubSegments!P214</f>
        <v>2818616.3775533512</v>
      </c>
      <c r="Q162" s="417">
        <f>SubSegments!Q214</f>
        <v>4.8703090817842055E-2</v>
      </c>
    </row>
    <row r="163" spans="2:17" s="267" customFormat="1" x14ac:dyDescent="0.2">
      <c r="B163" s="457"/>
      <c r="C163" s="396" t="s">
        <v>286</v>
      </c>
      <c r="D163" s="419">
        <f>'RFG vs SS'!E396</f>
        <v>404225247.58068031</v>
      </c>
      <c r="E163" s="419">
        <f>'RFG vs SS'!F396</f>
        <v>-7888271.7823723555</v>
      </c>
      <c r="F163" s="426">
        <f>'RFG vs SS'!G396</f>
        <v>-1.9141016762964182E-2</v>
      </c>
      <c r="G163" s="427">
        <f>'RFG vs SS'!H396</f>
        <v>51.500100699826966</v>
      </c>
      <c r="H163" s="428">
        <f>'RFG vs SS'!I396</f>
        <v>-1.9307732525397938</v>
      </c>
      <c r="I163" s="429">
        <f>'RFG vs SS'!J396</f>
        <v>1.6894985830738838</v>
      </c>
      <c r="J163" s="427">
        <f>'RFG vs SS'!K396</f>
        <v>2.2559402999590361E-2</v>
      </c>
      <c r="K163" s="430">
        <f>'RFG vs SS'!L396</f>
        <v>1.3533428975246065E-2</v>
      </c>
      <c r="L163" s="431">
        <f>'RFG vs SS'!M396</f>
        <v>682937983.03024924</v>
      </c>
      <c r="M163" s="432">
        <f>'RFG vs SS'!N396</f>
        <v>-4030189.0343291759</v>
      </c>
      <c r="N163" s="433">
        <f>'RFG vs SS'!O396</f>
        <v>-5.8666313785936475E-3</v>
      </c>
      <c r="O163" s="434">
        <f>'RFG vs SS'!P396</f>
        <v>153391280.12387493</v>
      </c>
      <c r="P163" s="435">
        <f>'RFG vs SS'!Q396</f>
        <v>-4648547.3814535737</v>
      </c>
      <c r="Q163" s="433">
        <f>'RFG vs SS'!R396</f>
        <v>-2.9413771546269514E-2</v>
      </c>
    </row>
    <row r="164" spans="2:17" s="267" customFormat="1" ht="15.75" thickBot="1" x14ac:dyDescent="0.25">
      <c r="B164" s="458"/>
      <c r="C164" s="268" t="s">
        <v>287</v>
      </c>
      <c r="D164" s="420">
        <f>'RFG vs SS'!E397</f>
        <v>475899.46668092406</v>
      </c>
      <c r="E164" s="420">
        <f>'RFG vs SS'!F397</f>
        <v>-52567.452735575847</v>
      </c>
      <c r="F164" s="436">
        <f>'RFG vs SS'!G397</f>
        <v>-9.9471605135885405E-2</v>
      </c>
      <c r="G164" s="437">
        <f>'RFG vs SS'!H397</f>
        <v>6.0631716113105354E-2</v>
      </c>
      <c r="H164" s="438">
        <f>'RFG vs SS'!I397</f>
        <v>-7.8844767140063901E-3</v>
      </c>
      <c r="I164" s="439">
        <f>'RFG vs SS'!J397</f>
        <v>1.8987523721491404</v>
      </c>
      <c r="J164" s="437">
        <f>'RFG vs SS'!K397</f>
        <v>-6.4454316582166493E-2</v>
      </c>
      <c r="K164" s="440">
        <f>'RFG vs SS'!L397</f>
        <v>-3.2831141495253936E-2</v>
      </c>
      <c r="L164" s="441">
        <f>'RFG vs SS'!M397</f>
        <v>903615.24126491533</v>
      </c>
      <c r="M164" s="442">
        <f>'RFG vs SS'!N397</f>
        <v>-133874.54970678582</v>
      </c>
      <c r="N164" s="443">
        <f>'RFG vs SS'!O397</f>
        <v>-0.12903698028816307</v>
      </c>
      <c r="O164" s="444">
        <f>'RFG vs SS'!P397</f>
        <v>237946.45350807905</v>
      </c>
      <c r="P164" s="445">
        <f>'RFG vs SS'!Q397</f>
        <v>-26270.606078445911</v>
      </c>
      <c r="Q164" s="443">
        <f>'RFG vs SS'!R397</f>
        <v>-9.9428122164242377E-2</v>
      </c>
    </row>
    <row r="165" spans="2:17" x14ac:dyDescent="0.2">
      <c r="B165" s="459" t="s">
        <v>278</v>
      </c>
      <c r="C165" s="44" t="s">
        <v>33</v>
      </c>
      <c r="D165" s="269">
        <f>'Fat Content'!D77</f>
        <v>2745451.9435106497</v>
      </c>
      <c r="E165" s="63">
        <f>'Fat Content'!E77</f>
        <v>120370.09170344472</v>
      </c>
      <c r="F165" s="334">
        <f>'Fat Content'!F77</f>
        <v>4.5853843231812914E-2</v>
      </c>
      <c r="G165" s="352">
        <f>'Fat Content'!G77</f>
        <v>0.34978283123968751</v>
      </c>
      <c r="H165" s="387">
        <f>'Fat Content'!H77</f>
        <v>9.4387004396652707E-3</v>
      </c>
      <c r="I165" s="343">
        <f>'Fat Content'!I77</f>
        <v>2.5840978239162262</v>
      </c>
      <c r="J165" s="352">
        <f>'Fat Content'!J77</f>
        <v>4.7116808255883047E-2</v>
      </c>
      <c r="K165" s="320">
        <f>'Fat Content'!K77</f>
        <v>1.85719987516813E-2</v>
      </c>
      <c r="L165" s="321">
        <f>'Fat Content'!L77</f>
        <v>7094516.3928924445</v>
      </c>
      <c r="M165" s="322">
        <f>'Fat Content'!M77</f>
        <v>434733.57030306663</v>
      </c>
      <c r="N165" s="323">
        <f>'Fat Content'!N77</f>
        <v>6.5277439502755233E-2</v>
      </c>
      <c r="O165" s="62">
        <f>'Fat Content'!O77</f>
        <v>1440479.5120376348</v>
      </c>
      <c r="P165" s="63">
        <f>'Fat Content'!P77</f>
        <v>62125.199762181612</v>
      </c>
      <c r="Q165" s="323">
        <f>'Fat Content'!Q77</f>
        <v>4.5072010301634532E-2</v>
      </c>
    </row>
    <row r="166" spans="2:17" x14ac:dyDescent="0.2">
      <c r="B166" s="460"/>
      <c r="C166" s="49" t="s">
        <v>166</v>
      </c>
      <c r="D166" s="58">
        <f>'Fat Content'!D78</f>
        <v>63167467.933407016</v>
      </c>
      <c r="E166" s="288">
        <f>'Fat Content'!E78</f>
        <v>243482.06668549031</v>
      </c>
      <c r="F166" s="290">
        <f>'Fat Content'!F78</f>
        <v>3.86946350158438E-3</v>
      </c>
      <c r="G166" s="344">
        <f>'Fat Content'!G78</f>
        <v>8.0478173468723018</v>
      </c>
      <c r="H166" s="379">
        <f>'Fat Content'!H78</f>
        <v>-0.11033180247280328</v>
      </c>
      <c r="I166" s="335">
        <f>'Fat Content'!I78</f>
        <v>1.3590670233114059</v>
      </c>
      <c r="J166" s="344">
        <f>'Fat Content'!J78</f>
        <v>-1.2830403565369242E-3</v>
      </c>
      <c r="K166" s="301">
        <f>'Fat Content'!K78</f>
        <v>-9.431692553293475E-4</v>
      </c>
      <c r="L166" s="305">
        <f>'Fat Content'!L78</f>
        <v>85848822.614374161</v>
      </c>
      <c r="M166" s="291">
        <f>'Fat Content'!M78</f>
        <v>250174.43433879316</v>
      </c>
      <c r="N166" s="280">
        <f>'Fat Content'!N78</f>
        <v>2.9226446872456882E-3</v>
      </c>
      <c r="O166" s="295">
        <f>'Fat Content'!O78</f>
        <v>26668542.042576123</v>
      </c>
      <c r="P166" s="288">
        <f>'Fat Content'!P78</f>
        <v>-46883.164071869105</v>
      </c>
      <c r="Q166" s="280">
        <f>'Fat Content'!Q78</f>
        <v>-1.7549098960327413E-3</v>
      </c>
    </row>
    <row r="167" spans="2:17" x14ac:dyDescent="0.2">
      <c r="B167" s="460"/>
      <c r="C167" s="49" t="s">
        <v>167</v>
      </c>
      <c r="D167" s="58">
        <f>'Fat Content'!D79</f>
        <v>740634.82153201103</v>
      </c>
      <c r="E167" s="288">
        <f>'Fat Content'!E79</f>
        <v>64657.521951913834</v>
      </c>
      <c r="F167" s="290">
        <f>'Fat Content'!F79</f>
        <v>9.5650433812019597E-2</v>
      </c>
      <c r="G167" s="344">
        <f>'Fat Content'!G79</f>
        <v>9.4360181901017706E-2</v>
      </c>
      <c r="H167" s="379">
        <f>'Fat Content'!H79</f>
        <v>6.7191408006234132E-3</v>
      </c>
      <c r="I167" s="335">
        <f>'Fat Content'!I79</f>
        <v>1.8938738655980858</v>
      </c>
      <c r="J167" s="344">
        <f>'Fat Content'!J79</f>
        <v>3.8930066327891311E-4</v>
      </c>
      <c r="K167" s="301">
        <f>'Fat Content'!K79</f>
        <v>2.0560012502257542E-4</v>
      </c>
      <c r="L167" s="305">
        <f>'Fat Content'!L79</f>
        <v>1402668.9324513781</v>
      </c>
      <c r="M167" s="291">
        <f>'Fat Content'!M79</f>
        <v>122716.34945015213</v>
      </c>
      <c r="N167" s="280">
        <f>'Fat Content'!N79</f>
        <v>9.5875699678192372E-2</v>
      </c>
      <c r="O167" s="295">
        <f>'Fat Content'!O79</f>
        <v>370317.41076600552</v>
      </c>
      <c r="P167" s="288">
        <f>'Fat Content'!P79</f>
        <v>32328.760975956917</v>
      </c>
      <c r="Q167" s="280">
        <f>'Fat Content'!Q79</f>
        <v>9.5650433812019597E-2</v>
      </c>
    </row>
    <row r="168" spans="2:17" ht="15.75" thickBot="1" x14ac:dyDescent="0.25">
      <c r="B168" s="461"/>
      <c r="C168" s="52" t="s">
        <v>168</v>
      </c>
      <c r="D168" s="307">
        <f>'Fat Content'!D80</f>
        <v>718248303.91488326</v>
      </c>
      <c r="E168" s="308">
        <f>'Fat Content'!E80</f>
        <v>13171124.435506105</v>
      </c>
      <c r="F168" s="328">
        <f>'Fat Content'!F80</f>
        <v>1.8680400981395468E-2</v>
      </c>
      <c r="G168" s="345">
        <f>'Fat Content'!G80</f>
        <v>91.508039639986819</v>
      </c>
      <c r="H168" s="380">
        <f>'Fat Content'!H80</f>
        <v>9.4173961232343117E-2</v>
      </c>
      <c r="I168" s="336">
        <f>'Fat Content'!I80</f>
        <v>1.9774347948770039</v>
      </c>
      <c r="J168" s="345">
        <f>'Fat Content'!J80</f>
        <v>3.8823442134579222E-2</v>
      </c>
      <c r="K168" s="353">
        <f>'Fat Content'!K80</f>
        <v>2.0026418435886224E-2</v>
      </c>
      <c r="L168" s="359">
        <f>'Fat Content'!L80</f>
        <v>1420289187.5226831</v>
      </c>
      <c r="M168" s="371">
        <f>'Fat Content'!M80</f>
        <v>53418562.82435441</v>
      </c>
      <c r="N168" s="365">
        <f>'Fat Content'!N80</f>
        <v>3.9080920943885232E-2</v>
      </c>
      <c r="O168" s="309">
        <f>'Fat Content'!O80</f>
        <v>318208786.47220552</v>
      </c>
      <c r="P168" s="308">
        <f>'Fat Content'!P80</f>
        <v>2368638.7741063833</v>
      </c>
      <c r="Q168" s="365">
        <f>'Fat Content'!Q80</f>
        <v>7.4994860259832595E-3</v>
      </c>
    </row>
    <row r="169" spans="2:17" ht="15.75" thickBot="1" x14ac:dyDescent="0.25">
      <c r="B169" s="459" t="s">
        <v>288</v>
      </c>
      <c r="C169" s="261" t="s">
        <v>288</v>
      </c>
      <c r="D169" s="270">
        <f>Flavors!D400</f>
        <v>446570813.1807797</v>
      </c>
      <c r="E169" s="271">
        <f>Flavors!E400</f>
        <v>-4536394.8189751506</v>
      </c>
      <c r="F169" s="284">
        <f>Flavors!F400</f>
        <v>-1.005613463613203E-2</v>
      </c>
      <c r="G169" s="346">
        <f>Flavors!G400</f>
        <v>56.895114756095083</v>
      </c>
      <c r="H169" s="381">
        <f>Flavors!H400</f>
        <v>-1.5913246281109465</v>
      </c>
      <c r="I169" s="337">
        <f>Flavors!I400</f>
        <v>1.8129742743255317</v>
      </c>
      <c r="J169" s="346">
        <f>Flavors!J400</f>
        <v>1.2245715907646781E-2</v>
      </c>
      <c r="K169" s="325">
        <f>Flavors!K400</f>
        <v>6.8004230012355853E-3</v>
      </c>
      <c r="L169" s="326">
        <f>Flavors!L400</f>
        <v>809621395.96138668</v>
      </c>
      <c r="M169" s="283">
        <f>Flavors!M400</f>
        <v>-2700236.391928792</v>
      </c>
      <c r="N169" s="285">
        <f>Flavors!N400</f>
        <v>-3.324097604179445E-3</v>
      </c>
      <c r="O169" s="313">
        <f>Flavors!O400</f>
        <v>176526352.55638504</v>
      </c>
      <c r="P169" s="271">
        <f>Flavors!P400</f>
        <v>-3196573.0036390722</v>
      </c>
      <c r="Q169" s="285">
        <f>Flavors!Q400</f>
        <v>-1.7786117122667672E-2</v>
      </c>
    </row>
    <row r="170" spans="2:17" x14ac:dyDescent="0.2">
      <c r="B170" s="460"/>
      <c r="C170" s="389" t="s">
        <v>33</v>
      </c>
      <c r="D170" s="310">
        <f>Flavors!D401</f>
        <v>16082478.04563535</v>
      </c>
      <c r="E170" s="311">
        <f>Flavors!E401</f>
        <v>643025.76454975456</v>
      </c>
      <c r="F170" s="329">
        <f>Flavors!F401</f>
        <v>4.1648223838711293E-2</v>
      </c>
      <c r="G170" s="347">
        <f>Flavors!G401</f>
        <v>2.048979483122622</v>
      </c>
      <c r="H170" s="382">
        <f>Flavors!H401</f>
        <v>4.7241151414242566E-2</v>
      </c>
      <c r="I170" s="338">
        <f>Flavors!I401</f>
        <v>2.1550393581288101</v>
      </c>
      <c r="J170" s="347">
        <f>Flavors!J401</f>
        <v>-7.3520028325854359E-2</v>
      </c>
      <c r="K170" s="354">
        <f>Flavors!K401</f>
        <v>-3.2989934561633891E-2</v>
      </c>
      <c r="L170" s="360">
        <f>Flavors!L401</f>
        <v>34658373.164586686</v>
      </c>
      <c r="M170" s="372">
        <f>Flavors!M401</f>
        <v>250636.86185450107</v>
      </c>
      <c r="N170" s="366">
        <f>Flavors!N401</f>
        <v>7.2843170980300426E-3</v>
      </c>
      <c r="O170" s="312">
        <f>Flavors!O401</f>
        <v>9239693.3333027605</v>
      </c>
      <c r="P170" s="311">
        <f>Flavors!P401</f>
        <v>288283.69931241497</v>
      </c>
      <c r="Q170" s="366">
        <f>Flavors!Q401</f>
        <v>3.2205396814569007E-2</v>
      </c>
    </row>
    <row r="171" spans="2:17" x14ac:dyDescent="0.2">
      <c r="B171" s="460"/>
      <c r="C171" s="49" t="s">
        <v>145</v>
      </c>
      <c r="D171" s="292">
        <f>Flavors!D402</f>
        <v>2123614.1327955723</v>
      </c>
      <c r="E171" s="293">
        <f>Flavors!E402</f>
        <v>-386543.23210576735</v>
      </c>
      <c r="F171" s="330">
        <f>Flavors!F402</f>
        <v>-0.15399163315840966</v>
      </c>
      <c r="G171" s="348">
        <f>Flavors!G402</f>
        <v>0.27055791873742102</v>
      </c>
      <c r="H171" s="383">
        <f>Flavors!H402</f>
        <v>-5.4886153012370931E-2</v>
      </c>
      <c r="I171" s="339">
        <f>Flavors!I402</f>
        <v>1.9530303768940542</v>
      </c>
      <c r="J171" s="348">
        <f>Flavors!J402</f>
        <v>7.1001937301802043E-2</v>
      </c>
      <c r="K171" s="355">
        <f>Flavors!K402</f>
        <v>3.7726282880818134E-2</v>
      </c>
      <c r="L171" s="361">
        <f>Flavors!L402</f>
        <v>4147482.9101512767</v>
      </c>
      <c r="M171" s="373">
        <f>Flavors!M402</f>
        <v>-576704.63844499085</v>
      </c>
      <c r="N171" s="367">
        <f>Flavors!N402</f>
        <v>-0.1220748821914048</v>
      </c>
      <c r="O171" s="296">
        <f>Flavors!O402</f>
        <v>1061807.0663977861</v>
      </c>
      <c r="P171" s="293">
        <f>Flavors!P402</f>
        <v>-193271.61605288368</v>
      </c>
      <c r="Q171" s="367">
        <f>Flavors!Q402</f>
        <v>-0.15399163315840966</v>
      </c>
    </row>
    <row r="172" spans="2:17" x14ac:dyDescent="0.2">
      <c r="B172" s="460"/>
      <c r="C172" s="49" t="s">
        <v>146</v>
      </c>
      <c r="D172" s="292">
        <f>Flavors!D403</f>
        <v>1988707.1184201241</v>
      </c>
      <c r="E172" s="293">
        <f>Flavors!E403</f>
        <v>-132509.92683197791</v>
      </c>
      <c r="F172" s="330">
        <f>Flavors!F403</f>
        <v>-6.2468820495561024E-2</v>
      </c>
      <c r="G172" s="348">
        <f>Flavors!G403</f>
        <v>0.25337016298235315</v>
      </c>
      <c r="H172" s="383">
        <f>Flavors!H403</f>
        <v>-2.1647460185284406E-2</v>
      </c>
      <c r="I172" s="339">
        <f>Flavors!I403</f>
        <v>1.9580612821932604</v>
      </c>
      <c r="J172" s="348">
        <f>Flavors!J403</f>
        <v>7.8663778187997524E-2</v>
      </c>
      <c r="K172" s="355">
        <f>Flavors!K403</f>
        <v>4.1855849026272436E-2</v>
      </c>
      <c r="L172" s="361">
        <f>Flavors!L403</f>
        <v>3894010.4102005721</v>
      </c>
      <c r="M172" s="373">
        <f>Flavors!M403</f>
        <v>-92599.610099647194</v>
      </c>
      <c r="N172" s="367">
        <f>Flavors!N403</f>
        <v>-2.3227656988800173E-2</v>
      </c>
      <c r="O172" s="296">
        <f>Flavors!O403</f>
        <v>994353.55921006203</v>
      </c>
      <c r="P172" s="293">
        <f>Flavors!P403</f>
        <v>-66254.963415988954</v>
      </c>
      <c r="Q172" s="367">
        <f>Flavors!Q403</f>
        <v>-6.2468820495561024E-2</v>
      </c>
    </row>
    <row r="173" spans="2:17" x14ac:dyDescent="0.2">
      <c r="B173" s="460"/>
      <c r="C173" s="49" t="s">
        <v>147</v>
      </c>
      <c r="D173" s="292">
        <f>Flavors!D404</f>
        <v>5678521.178595515</v>
      </c>
      <c r="E173" s="293">
        <f>Flavors!E404</f>
        <v>874633.15193456411</v>
      </c>
      <c r="F173" s="330">
        <f>Flavors!F404</f>
        <v>0.18206776408618694</v>
      </c>
      <c r="G173" s="348">
        <f>Flavors!G404</f>
        <v>0.72346894280867302</v>
      </c>
      <c r="H173" s="383">
        <f>Flavors!H404</f>
        <v>0.10064070841705697</v>
      </c>
      <c r="I173" s="339">
        <f>Flavors!I404</f>
        <v>2.0461004000547698</v>
      </c>
      <c r="J173" s="348">
        <f>Flavors!J404</f>
        <v>8.8082403745618487E-2</v>
      </c>
      <c r="K173" s="355">
        <f>Flavors!K404</f>
        <v>4.4985492427369482E-2</v>
      </c>
      <c r="L173" s="361">
        <f>Flavors!L404</f>
        <v>11618824.455243766</v>
      </c>
      <c r="M173" s="373">
        <f>Flavors!M404</f>
        <v>2212725.2467875686</v>
      </c>
      <c r="N173" s="367">
        <f>Flavors!N404</f>
        <v>0.23524366453612372</v>
      </c>
      <c r="O173" s="296">
        <f>Flavors!O404</f>
        <v>2880284.4801568394</v>
      </c>
      <c r="P173" s="293">
        <f>Flavors!P404</f>
        <v>447818.59481256129</v>
      </c>
      <c r="Q173" s="367">
        <f>Flavors!Q404</f>
        <v>0.18410066817820117</v>
      </c>
    </row>
    <row r="174" spans="2:17" x14ac:dyDescent="0.2">
      <c r="B174" s="460"/>
      <c r="C174" s="49" t="s">
        <v>148</v>
      </c>
      <c r="D174" s="292">
        <f>Flavors!D405</f>
        <v>57719952.617548421</v>
      </c>
      <c r="E174" s="293">
        <f>Flavors!E405</f>
        <v>3292011.2437128201</v>
      </c>
      <c r="F174" s="330">
        <f>Flavors!F405</f>
        <v>6.0483846359387451E-2</v>
      </c>
      <c r="G174" s="348">
        <f>Flavors!G405</f>
        <v>7.3537795820130629</v>
      </c>
      <c r="H174" s="383">
        <f>Flavors!H405</f>
        <v>0.29714994383249671</v>
      </c>
      <c r="I174" s="339">
        <f>Flavors!I405</f>
        <v>2.0945899961153489</v>
      </c>
      <c r="J174" s="348">
        <f>Flavors!J405</f>
        <v>-1.6932712135200756E-2</v>
      </c>
      <c r="K174" s="355">
        <f>Flavors!K405</f>
        <v>-8.0191949009300201E-3</v>
      </c>
      <c r="L174" s="361">
        <f>Flavors!L405</f>
        <v>120899635.32896888</v>
      </c>
      <c r="M174" s="373">
        <f>Flavors!M405</f>
        <v>5973801.1547853947</v>
      </c>
      <c r="N174" s="367">
        <f>Flavors!N405</f>
        <v>5.1979619706143732E-2</v>
      </c>
      <c r="O174" s="296">
        <f>Flavors!O405</f>
        <v>23239269.120650291</v>
      </c>
      <c r="P174" s="293">
        <f>Flavors!P405</f>
        <v>803224.86581740156</v>
      </c>
      <c r="Q174" s="367">
        <f>Flavors!Q405</f>
        <v>3.5800645456668723E-2</v>
      </c>
    </row>
    <row r="175" spans="2:17" x14ac:dyDescent="0.2">
      <c r="B175" s="460"/>
      <c r="C175" s="49" t="s">
        <v>149</v>
      </c>
      <c r="D175" s="292">
        <f>Flavors!D406</f>
        <v>10092955.806299148</v>
      </c>
      <c r="E175" s="293">
        <f>Flavors!E406</f>
        <v>-1165537.8288703393</v>
      </c>
      <c r="F175" s="330">
        <f>Flavors!F406</f>
        <v>-0.10352520209536833</v>
      </c>
      <c r="G175" s="348">
        <f>Flavors!G406</f>
        <v>1.2858876171003226</v>
      </c>
      <c r="H175" s="383">
        <f>Flavors!H406</f>
        <v>-0.17378581279345862</v>
      </c>
      <c r="I175" s="339">
        <f>Flavors!I406</f>
        <v>2.0843402889503402</v>
      </c>
      <c r="J175" s="348">
        <f>Flavors!J406</f>
        <v>-1.2765816367979355E-2</v>
      </c>
      <c r="K175" s="355">
        <f>Flavors!K406</f>
        <v>-6.0873488163545415E-3</v>
      </c>
      <c r="L175" s="361">
        <f>Flavors!L406</f>
        <v>21037154.421664581</v>
      </c>
      <c r="M175" s="373">
        <f>Flavors!M406</f>
        <v>-2573101.3173367903</v>
      </c>
      <c r="N175" s="367">
        <f>Flavors!N406</f>
        <v>-0.10898235689528465</v>
      </c>
      <c r="O175" s="296">
        <f>Flavors!O406</f>
        <v>5245750.7860867968</v>
      </c>
      <c r="P175" s="293">
        <f>Flavors!P406</f>
        <v>-600822.58967459109</v>
      </c>
      <c r="Q175" s="367">
        <f>Flavors!Q406</f>
        <v>-0.10276491049705626</v>
      </c>
    </row>
    <row r="176" spans="2:17" x14ac:dyDescent="0.2">
      <c r="B176" s="460"/>
      <c r="C176" s="49" t="s">
        <v>150</v>
      </c>
      <c r="D176" s="292">
        <f>Flavors!D407</f>
        <v>4557060.3142904406</v>
      </c>
      <c r="E176" s="293">
        <f>Flavors!E407</f>
        <v>-4548752.7781053698</v>
      </c>
      <c r="F176" s="330">
        <f>Flavors!F407</f>
        <v>-0.49954383336771935</v>
      </c>
      <c r="G176" s="348">
        <f>Flavors!G407</f>
        <v>0.58058982333680298</v>
      </c>
      <c r="H176" s="383">
        <f>Flavors!H407</f>
        <v>-0.59998671374350598</v>
      </c>
      <c r="I176" s="339">
        <f>Flavors!I407</f>
        <v>2.0948098208579435</v>
      </c>
      <c r="J176" s="348">
        <f>Flavors!J407</f>
        <v>-3.4533604413905294E-2</v>
      </c>
      <c r="K176" s="355">
        <f>Flavors!K407</f>
        <v>-1.6217959021568567E-2</v>
      </c>
      <c r="L176" s="361">
        <f>Flavors!L407</f>
        <v>9546174.7006176021</v>
      </c>
      <c r="M176" s="373">
        <f>Flavors!M407</f>
        <v>-9843228.5394297373</v>
      </c>
      <c r="N176" s="367">
        <f>Flavors!N407</f>
        <v>-0.50766021097025293</v>
      </c>
      <c r="O176" s="296">
        <f>Flavors!O407</f>
        <v>2395618.4993891721</v>
      </c>
      <c r="P176" s="293">
        <f>Flavors!P407</f>
        <v>-2214968.6505473242</v>
      </c>
      <c r="Q176" s="367">
        <f>Flavors!Q407</f>
        <v>-0.48040923607264036</v>
      </c>
    </row>
    <row r="177" spans="2:17" x14ac:dyDescent="0.2">
      <c r="B177" s="460"/>
      <c r="C177" s="49" t="s">
        <v>151</v>
      </c>
      <c r="D177" s="292">
        <f>Flavors!D408</f>
        <v>5460070.1719901543</v>
      </c>
      <c r="E177" s="293">
        <f>Flavors!E408</f>
        <v>347671.10369287897</v>
      </c>
      <c r="F177" s="330">
        <f>Flavors!F408</f>
        <v>6.8005470435365201E-2</v>
      </c>
      <c r="G177" s="348">
        <f>Flavors!G408</f>
        <v>0.69563730956585046</v>
      </c>
      <c r="H177" s="383">
        <f>Flavors!H408</f>
        <v>3.2810351997035747E-2</v>
      </c>
      <c r="I177" s="339">
        <f>Flavors!I408</f>
        <v>2.0849666281336572</v>
      </c>
      <c r="J177" s="348">
        <f>Flavors!J408</f>
        <v>1.8779397894259198E-2</v>
      </c>
      <c r="K177" s="355">
        <f>Flavors!K408</f>
        <v>9.0889139277486146E-3</v>
      </c>
      <c r="L177" s="361">
        <f>Flavors!L408</f>
        <v>11384064.09586747</v>
      </c>
      <c r="M177" s="373">
        <f>Flavors!M408</f>
        <v>820890.42506384477</v>
      </c>
      <c r="N177" s="367">
        <f>Flavors!N408</f>
        <v>7.7712480230517036E-2</v>
      </c>
      <c r="O177" s="296">
        <f>Flavors!O408</f>
        <v>2760296.303627491</v>
      </c>
      <c r="P177" s="293">
        <f>Flavors!P408</f>
        <v>186331.83549596649</v>
      </c>
      <c r="Q177" s="367">
        <f>Flavors!Q408</f>
        <v>7.23909897758718E-2</v>
      </c>
    </row>
    <row r="178" spans="2:17" x14ac:dyDescent="0.2">
      <c r="B178" s="460"/>
      <c r="C178" s="49" t="s">
        <v>152</v>
      </c>
      <c r="D178" s="292">
        <f>Flavors!D409</f>
        <v>59482883.12373431</v>
      </c>
      <c r="E178" s="293">
        <f>Flavors!E409</f>
        <v>-5415328.4648620114</v>
      </c>
      <c r="F178" s="330">
        <f>Flavors!F409</f>
        <v>-8.3443415963307885E-2</v>
      </c>
      <c r="G178" s="348">
        <f>Flavors!G409</f>
        <v>7.5783847968994715</v>
      </c>
      <c r="H178" s="383">
        <f>Flavors!H409</f>
        <v>-0.83572442350092313</v>
      </c>
      <c r="I178" s="339">
        <f>Flavors!I409</f>
        <v>1.7276983044321188</v>
      </c>
      <c r="J178" s="348">
        <f>Flavors!J409</f>
        <v>4.8341867494838819E-3</v>
      </c>
      <c r="K178" s="355">
        <f>Flavors!K409</f>
        <v>2.8059013475689423E-3</v>
      </c>
      <c r="L178" s="361">
        <f>Flavors!L409</f>
        <v>102768476.31560966</v>
      </c>
      <c r="M178" s="373">
        <f>Flavors!M409</f>
        <v>-9042323.7321582884</v>
      </c>
      <c r="N178" s="367">
        <f>Flavors!N409</f>
        <v>-8.0871648609036118E-2</v>
      </c>
      <c r="O178" s="296">
        <f>Flavors!O409</f>
        <v>22546299.887817107</v>
      </c>
      <c r="P178" s="293">
        <f>Flavors!P409</f>
        <v>-2780733.2354985736</v>
      </c>
      <c r="Q178" s="367">
        <f>Flavors!Q409</f>
        <v>-0.10979309032997919</v>
      </c>
    </row>
    <row r="179" spans="2:17" x14ac:dyDescent="0.2">
      <c r="B179" s="460"/>
      <c r="C179" s="49" t="s">
        <v>153</v>
      </c>
      <c r="D179" s="292">
        <f>Flavors!D410</f>
        <v>1628477.1725800037</v>
      </c>
      <c r="E179" s="293">
        <f>Flavors!E410</f>
        <v>-279516.7398222459</v>
      </c>
      <c r="F179" s="330">
        <f>Flavors!F410</f>
        <v>-0.14649771050386728</v>
      </c>
      <c r="G179" s="348">
        <f>Flavors!G410</f>
        <v>0.20747526008627271</v>
      </c>
      <c r="H179" s="383">
        <f>Flavors!H410</f>
        <v>-3.9897799630407599E-2</v>
      </c>
      <c r="I179" s="339">
        <f>Flavors!I410</f>
        <v>1.9505640500070742</v>
      </c>
      <c r="J179" s="348">
        <f>Flavors!J410</f>
        <v>7.1253614872854643E-2</v>
      </c>
      <c r="K179" s="355">
        <f>Flavors!K410</f>
        <v>3.7914765725102641E-2</v>
      </c>
      <c r="L179" s="361">
        <f>Flavors!L410</f>
        <v>3176449.0290917214</v>
      </c>
      <c r="M179" s="373">
        <f>Flavors!M410</f>
        <v>-409263.84065839229</v>
      </c>
      <c r="N179" s="367">
        <f>Flavors!N410</f>
        <v>-0.11413737115178262</v>
      </c>
      <c r="O179" s="296">
        <f>Flavors!O410</f>
        <v>814239.08629000187</v>
      </c>
      <c r="P179" s="293">
        <f>Flavors!P410</f>
        <v>-139757.86991112295</v>
      </c>
      <c r="Q179" s="367">
        <f>Flavors!Q410</f>
        <v>-0.14649718639318041</v>
      </c>
    </row>
    <row r="180" spans="2:17" x14ac:dyDescent="0.2">
      <c r="B180" s="460"/>
      <c r="C180" s="49" t="s">
        <v>154</v>
      </c>
      <c r="D180" s="292">
        <f>Flavors!D411</f>
        <v>1365965.183173418</v>
      </c>
      <c r="E180" s="293">
        <f>Flavors!E411</f>
        <v>-98682.813601128524</v>
      </c>
      <c r="F180" s="330">
        <f>Flavors!F411</f>
        <v>-6.7376471219329284E-2</v>
      </c>
      <c r="G180" s="348">
        <f>Flavors!G411</f>
        <v>0.174030060979424</v>
      </c>
      <c r="H180" s="383">
        <f>Flavors!H411</f>
        <v>-1.5862817616742991E-2</v>
      </c>
      <c r="I180" s="339">
        <f>Flavors!I411</f>
        <v>2.0660787353766596</v>
      </c>
      <c r="J180" s="348">
        <f>Flavors!J411</f>
        <v>-2.1396025242288452E-3</v>
      </c>
      <c r="K180" s="355">
        <f>Flavors!K411</f>
        <v>-1.0345148212931943E-3</v>
      </c>
      <c r="L180" s="361">
        <f>Flavors!L411</f>
        <v>2822191.6182194827</v>
      </c>
      <c r="M180" s="373">
        <f>Flavors!M411</f>
        <v>-207020.22727943584</v>
      </c>
      <c r="N180" s="367">
        <f>Flavors!N411</f>
        <v>-6.8341284082539658E-2</v>
      </c>
      <c r="O180" s="296">
        <f>Flavors!O411</f>
        <v>682982.59158670902</v>
      </c>
      <c r="P180" s="293">
        <f>Flavors!P411</f>
        <v>-49341.406800564262</v>
      </c>
      <c r="Q180" s="367">
        <f>Flavors!Q411</f>
        <v>-6.7376471219329284E-2</v>
      </c>
    </row>
    <row r="181" spans="2:17" x14ac:dyDescent="0.2">
      <c r="B181" s="460"/>
      <c r="C181" s="49" t="s">
        <v>155</v>
      </c>
      <c r="D181" s="292">
        <f>Flavors!D412</f>
        <v>100685.8938934966</v>
      </c>
      <c r="E181" s="293">
        <f>Flavors!E412</f>
        <v>44243.88432602142</v>
      </c>
      <c r="F181" s="330">
        <f>Flavors!F412</f>
        <v>0.78388215914121251</v>
      </c>
      <c r="G181" s="348">
        <f>Flavors!G412</f>
        <v>1.2827832268275647E-2</v>
      </c>
      <c r="H181" s="383">
        <f>Flavors!H412</f>
        <v>5.5100769481418403E-3</v>
      </c>
      <c r="I181" s="339">
        <f>Flavors!I412</f>
        <v>2.8305495170372152</v>
      </c>
      <c r="J181" s="348">
        <f>Flavors!J412</f>
        <v>0.24708554137441663</v>
      </c>
      <c r="K181" s="355">
        <f>Flavors!K412</f>
        <v>9.5641179324370412E-2</v>
      </c>
      <c r="L181" s="361">
        <f>Flavors!L412</f>
        <v>284996.40833269712</v>
      </c>
      <c r="M181" s="373">
        <f>Flavors!M412</f>
        <v>139180.50990110997</v>
      </c>
      <c r="N181" s="367">
        <f>Flavors!N412</f>
        <v>0.95449475261718242</v>
      </c>
      <c r="O181" s="296">
        <f>Flavors!O412</f>
        <v>63424.185129761696</v>
      </c>
      <c r="P181" s="293">
        <f>Flavors!P412</f>
        <v>27870.16335497424</v>
      </c>
      <c r="Q181" s="367">
        <f>Flavors!Q412</f>
        <v>0.78388215914121717</v>
      </c>
    </row>
    <row r="182" spans="2:17" x14ac:dyDescent="0.2">
      <c r="B182" s="460"/>
      <c r="C182" s="49" t="s">
        <v>156</v>
      </c>
      <c r="D182" s="292">
        <f>Flavors!D413</f>
        <v>0</v>
      </c>
      <c r="E182" s="293">
        <f>Flavors!E413</f>
        <v>0</v>
      </c>
      <c r="F182" s="330">
        <f>Flavors!F413</f>
        <v>0</v>
      </c>
      <c r="G182" s="348">
        <f>Flavors!G413</f>
        <v>0</v>
      </c>
      <c r="H182" s="383">
        <f>Flavors!H413</f>
        <v>0</v>
      </c>
      <c r="I182" s="339">
        <f>Flavors!I413</f>
        <v>0</v>
      </c>
      <c r="J182" s="348">
        <f>Flavors!J413</f>
        <v>0</v>
      </c>
      <c r="K182" s="355">
        <f>Flavors!K413</f>
        <v>0</v>
      </c>
      <c r="L182" s="361">
        <f>Flavors!L413</f>
        <v>0</v>
      </c>
      <c r="M182" s="373">
        <f>Flavors!M413</f>
        <v>0</v>
      </c>
      <c r="N182" s="367">
        <f>Flavors!N413</f>
        <v>0</v>
      </c>
      <c r="O182" s="296">
        <f>Flavors!O413</f>
        <v>0</v>
      </c>
      <c r="P182" s="293">
        <f>Flavors!P413</f>
        <v>0</v>
      </c>
      <c r="Q182" s="367">
        <f>Flavors!Q413</f>
        <v>0</v>
      </c>
    </row>
    <row r="183" spans="2:17" x14ac:dyDescent="0.2">
      <c r="B183" s="460"/>
      <c r="C183" s="49" t="s">
        <v>157</v>
      </c>
      <c r="D183" s="292">
        <f>Flavors!D414</f>
        <v>5374344.4535074905</v>
      </c>
      <c r="E183" s="293">
        <f>Flavors!E414</f>
        <v>-169282.87612306513</v>
      </c>
      <c r="F183" s="330">
        <f>Flavors!F414</f>
        <v>-3.053648199226023E-2</v>
      </c>
      <c r="G183" s="348">
        <f>Flavors!G414</f>
        <v>0.68471547041590708</v>
      </c>
      <c r="H183" s="383">
        <f>Flavors!H414</f>
        <v>-3.4020603921529946E-2</v>
      </c>
      <c r="I183" s="339">
        <f>Flavors!I414</f>
        <v>2.0744528898347818</v>
      </c>
      <c r="J183" s="348">
        <f>Flavors!J414</f>
        <v>1.1950102454276301E-2</v>
      </c>
      <c r="K183" s="355">
        <f>Flavors!K414</f>
        <v>5.7939812384222777E-3</v>
      </c>
      <c r="L183" s="361">
        <f>Flavors!L414</f>
        <v>11148824.382546145</v>
      </c>
      <c r="M183" s="373">
        <f>Flavors!M414</f>
        <v>-284922.43701562285</v>
      </c>
      <c r="N183" s="367">
        <f>Flavors!N414</f>
        <v>-2.4919428557588382E-2</v>
      </c>
      <c r="O183" s="296">
        <f>Flavors!O414</f>
        <v>2703337.689036971</v>
      </c>
      <c r="P183" s="293">
        <f>Flavors!P414</f>
        <v>-72814.974795634858</v>
      </c>
      <c r="Q183" s="367">
        <f>Flavors!Q414</f>
        <v>-2.6228735812788641E-2</v>
      </c>
    </row>
    <row r="184" spans="2:17" x14ac:dyDescent="0.2">
      <c r="B184" s="460"/>
      <c r="C184" s="49" t="s">
        <v>158</v>
      </c>
      <c r="D184" s="292">
        <f>Flavors!D415</f>
        <v>328238089.62623334</v>
      </c>
      <c r="E184" s="293">
        <f>Flavors!E415</f>
        <v>19301566.763688982</v>
      </c>
      <c r="F184" s="330">
        <f>Flavors!F415</f>
        <v>6.2477451953056581E-2</v>
      </c>
      <c r="G184" s="348">
        <f>Flavors!G415</f>
        <v>41.818997626801782</v>
      </c>
      <c r="H184" s="383">
        <f>Flavors!H415</f>
        <v>1.7651104409038325</v>
      </c>
      <c r="I184" s="339">
        <f>Flavors!I415</f>
        <v>2.0837820676393921</v>
      </c>
      <c r="J184" s="348">
        <f>Flavors!J415</f>
        <v>6.2405266977053397E-2</v>
      </c>
      <c r="K184" s="355">
        <f>Flavors!K415</f>
        <v>3.0872654201139167E-2</v>
      </c>
      <c r="L184" s="361">
        <f>Flavors!L415</f>
        <v>683976645.07935667</v>
      </c>
      <c r="M184" s="373">
        <f>Flavors!M415</f>
        <v>59499524.887719274</v>
      </c>
      <c r="N184" s="367">
        <f>Flavors!N415</f>
        <v>9.5278950923710803E-2</v>
      </c>
      <c r="O184" s="296">
        <f>Flavors!O415</f>
        <v>164916022.09511316</v>
      </c>
      <c r="P184" s="293">
        <f>Flavors!P415</f>
        <v>6213605.164086163</v>
      </c>
      <c r="Q184" s="367">
        <f>Flavors!Q415</f>
        <v>3.9152555356397833E-2</v>
      </c>
    </row>
    <row r="185" spans="2:17" x14ac:dyDescent="0.2">
      <c r="B185" s="460"/>
      <c r="C185" s="49" t="s">
        <v>159</v>
      </c>
      <c r="D185" s="292">
        <f>Flavors!D416</f>
        <v>516010.82255912572</v>
      </c>
      <c r="E185" s="293">
        <f>Flavors!E416</f>
        <v>196310.41952731943</v>
      </c>
      <c r="F185" s="330">
        <f>Flavors!F416</f>
        <v>0.61404495479409493</v>
      </c>
      <c r="G185" s="348">
        <f>Flavors!G416</f>
        <v>6.5742081878968739E-2</v>
      </c>
      <c r="H185" s="383">
        <f>Flavors!H416</f>
        <v>2.4292648326499022E-2</v>
      </c>
      <c r="I185" s="339">
        <f>Flavors!I416</f>
        <v>1.7266138272136318</v>
      </c>
      <c r="J185" s="348">
        <f>Flavors!J416</f>
        <v>0.1034410012630389</v>
      </c>
      <c r="K185" s="355">
        <f>Flavors!K416</f>
        <v>6.3727657098041818E-2</v>
      </c>
      <c r="L185" s="361">
        <f>Flavors!L416</f>
        <v>890951.42122246628</v>
      </c>
      <c r="M185" s="373">
        <f>Flavors!M416</f>
        <v>372022.41457578581</v>
      </c>
      <c r="N185" s="367">
        <f>Flavors!N416</f>
        <v>0.71690425821403747</v>
      </c>
      <c r="O185" s="296">
        <f>Flavors!O416</f>
        <v>272866.74019459274</v>
      </c>
      <c r="P185" s="293">
        <f>Flavors!P416</f>
        <v>106181.45602153378</v>
      </c>
      <c r="Q185" s="367">
        <f>Flavors!Q416</f>
        <v>0.63701757805621395</v>
      </c>
    </row>
    <row r="186" spans="2:17" x14ac:dyDescent="0.2">
      <c r="B186" s="460"/>
      <c r="C186" s="49" t="s">
        <v>160</v>
      </c>
      <c r="D186" s="292">
        <f>Flavors!D417</f>
        <v>362</v>
      </c>
      <c r="E186" s="293">
        <f>Flavors!E417</f>
        <v>-911186.05999999819</v>
      </c>
      <c r="F186" s="330">
        <f>Flavors!F417</f>
        <v>-0.99960287338003884</v>
      </c>
      <c r="G186" s="348">
        <f>Flavors!G417</f>
        <v>4.6120415696242076E-5</v>
      </c>
      <c r="H186" s="383">
        <f>Flavors!H417</f>
        <v>-0.11813687336393201</v>
      </c>
      <c r="I186" s="339">
        <f>Flavors!I417</f>
        <v>2.0077348066289078</v>
      </c>
      <c r="J186" s="348">
        <f>Flavors!J417</f>
        <v>-5.9339435183400457E-2</v>
      </c>
      <c r="K186" s="355">
        <f>Flavors!K417</f>
        <v>-2.8706968517673841E-2</v>
      </c>
      <c r="L186" s="361">
        <f>Flavors!L417</f>
        <v>726.79999999966458</v>
      </c>
      <c r="M186" s="373">
        <f>Flavors!M417</f>
        <v>-1883510.714999977</v>
      </c>
      <c r="N186" s="367">
        <f>Flavors!N417</f>
        <v>-0.99961427368141564</v>
      </c>
      <c r="O186" s="296">
        <f>Flavors!O417</f>
        <v>181</v>
      </c>
      <c r="P186" s="293">
        <f>Flavors!P417</f>
        <v>-455593.0299999991</v>
      </c>
      <c r="Q186" s="367">
        <f>Flavors!Q417</f>
        <v>-0.99960287338003884</v>
      </c>
    </row>
    <row r="187" spans="2:17" x14ac:dyDescent="0.2">
      <c r="B187" s="460"/>
      <c r="C187" s="49" t="s">
        <v>161</v>
      </c>
      <c r="D187" s="292">
        <f>Flavors!D418</f>
        <v>1617505.6937460899</v>
      </c>
      <c r="E187" s="293">
        <f>Flavors!E418</f>
        <v>-147393.17739306157</v>
      </c>
      <c r="F187" s="330">
        <f>Flavors!F418</f>
        <v>-8.3513667441991651E-2</v>
      </c>
      <c r="G187" s="348">
        <f>Flavors!G418</f>
        <v>0.20607744471438699</v>
      </c>
      <c r="H187" s="383">
        <f>Flavors!H418</f>
        <v>-2.2743219233393952E-2</v>
      </c>
      <c r="I187" s="339">
        <f>Flavors!I418</f>
        <v>2.0656865929559265</v>
      </c>
      <c r="J187" s="348">
        <f>Flavors!J418</f>
        <v>9.6669708081531525E-3</v>
      </c>
      <c r="K187" s="355">
        <f>Flavors!K418</f>
        <v>4.701789177505405E-3</v>
      </c>
      <c r="L187" s="361">
        <f>Flavors!L418</f>
        <v>3341259.8256011731</v>
      </c>
      <c r="M187" s="373">
        <f>Flavors!M418</f>
        <v>-287406.88456737716</v>
      </c>
      <c r="N187" s="367">
        <f>Flavors!N418</f>
        <v>-7.9204541922238761E-2</v>
      </c>
      <c r="O187" s="296">
        <f>Flavors!O418</f>
        <v>808752.84687304497</v>
      </c>
      <c r="P187" s="293">
        <f>Flavors!P418</f>
        <v>-73696.588696530787</v>
      </c>
      <c r="Q187" s="367">
        <f>Flavors!Q418</f>
        <v>-8.3513667441991651E-2</v>
      </c>
    </row>
    <row r="188" spans="2:17" x14ac:dyDescent="0.2">
      <c r="B188" s="460"/>
      <c r="C188" s="49" t="s">
        <v>162</v>
      </c>
      <c r="D188" s="292">
        <f>Flavors!D419</f>
        <v>71121164.625643983</v>
      </c>
      <c r="E188" s="293">
        <f>Flavors!E419</f>
        <v>3950873.330823794</v>
      </c>
      <c r="F188" s="330">
        <f>Flavors!F419</f>
        <v>5.8818761310455478E-2</v>
      </c>
      <c r="G188" s="348">
        <f>Flavors!G419</f>
        <v>9.0611538047943849</v>
      </c>
      <c r="H188" s="383">
        <f>Flavors!H419</f>
        <v>0.35246748684909868</v>
      </c>
      <c r="I188" s="339">
        <f>Flavors!I419</f>
        <v>1.9651653673845635</v>
      </c>
      <c r="J188" s="348">
        <f>Flavors!J419</f>
        <v>3.6917388086032954E-2</v>
      </c>
      <c r="K188" s="355">
        <f>Flavors!K419</f>
        <v>1.9145560364835949E-2</v>
      </c>
      <c r="L188" s="361">
        <f>Flavors!L419</f>
        <v>139764849.61037168</v>
      </c>
      <c r="M188" s="373">
        <f>Flavors!M419</f>
        <v>10243871.152240977</v>
      </c>
      <c r="N188" s="367">
        <f>Flavors!N419</f>
        <v>7.9090439820545658E-2</v>
      </c>
      <c r="O188" s="296">
        <f>Flavors!O419</f>
        <v>30768705.970065828</v>
      </c>
      <c r="P188" s="293">
        <f>Flavors!P419</f>
        <v>1703898.3060880825</v>
      </c>
      <c r="Q188" s="367">
        <f>Flavors!Q419</f>
        <v>5.8624103960607139E-2</v>
      </c>
    </row>
    <row r="189" spans="2:17" x14ac:dyDescent="0.2">
      <c r="B189" s="460"/>
      <c r="C189" s="49" t="s">
        <v>163</v>
      </c>
      <c r="D189" s="292">
        <f>Flavors!D420</f>
        <v>0</v>
      </c>
      <c r="E189" s="293">
        <f>Flavors!E420</f>
        <v>-2187752.0704967445</v>
      </c>
      <c r="F189" s="330">
        <f>Flavors!F420</f>
        <v>-1</v>
      </c>
      <c r="G189" s="348">
        <f>Flavors!G420</f>
        <v>0</v>
      </c>
      <c r="H189" s="383">
        <f>Flavors!H420</f>
        <v>-0.28364394669315196</v>
      </c>
      <c r="I189" s="339">
        <f>Flavors!I420</f>
        <v>0</v>
      </c>
      <c r="J189" s="348">
        <f>Flavors!J420</f>
        <v>-2.0802700083663659</v>
      </c>
      <c r="K189" s="355">
        <f>Flavors!K420</f>
        <v>-1</v>
      </c>
      <c r="L189" s="361">
        <f>Flavors!L420</f>
        <v>7.4493300417088903E-11</v>
      </c>
      <c r="M189" s="373">
        <f>Flavors!M420</f>
        <v>-4551115.0179957971</v>
      </c>
      <c r="N189" s="367">
        <f>Flavors!N420</f>
        <v>-1</v>
      </c>
      <c r="O189" s="296">
        <f>Flavors!O420</f>
        <v>0</v>
      </c>
      <c r="P189" s="293">
        <f>Flavors!P420</f>
        <v>-1093876.0352483722</v>
      </c>
      <c r="Q189" s="367">
        <f>Flavors!Q420</f>
        <v>-1</v>
      </c>
    </row>
    <row r="190" spans="2:17" x14ac:dyDescent="0.2">
      <c r="B190" s="460"/>
      <c r="C190" s="49" t="s">
        <v>164</v>
      </c>
      <c r="D190" s="292">
        <f>Flavors!D421</f>
        <v>205193283.99068519</v>
      </c>
      <c r="E190" s="293">
        <f>Flavors!E421</f>
        <v>-1488915.4797175229</v>
      </c>
      <c r="F190" s="330">
        <f>Flavors!F421</f>
        <v>-7.2038883054887284E-3</v>
      </c>
      <c r="G190" s="348">
        <f>Flavors!G421</f>
        <v>26.142540209191864</v>
      </c>
      <c r="H190" s="383">
        <f>Flavors!H421</f>
        <v>-0.65398557615239739</v>
      </c>
      <c r="I190" s="339">
        <f>Flavors!I421</f>
        <v>1.6394318816696689</v>
      </c>
      <c r="J190" s="348">
        <f>Flavors!J421</f>
        <v>1.3766166055743767E-2</v>
      </c>
      <c r="K190" s="355">
        <f>Flavors!K421</f>
        <v>8.4680177010099753E-3</v>
      </c>
      <c r="L190" s="361">
        <f>Flavors!L421</f>
        <v>336400411.67882776</v>
      </c>
      <c r="M190" s="373">
        <f>Flavors!M421</f>
        <v>404245.97211551666</v>
      </c>
      <c r="N190" s="367">
        <f>Flavors!N421</f>
        <v>1.2031267418342476E-3</v>
      </c>
      <c r="O190" s="296">
        <f>Flavors!O421</f>
        <v>72014374.813169286</v>
      </c>
      <c r="P190" s="293">
        <f>Flavors!P421</f>
        <v>-560225.06683273613</v>
      </c>
      <c r="Q190" s="367">
        <f>Flavors!Q421</f>
        <v>-7.7192994209962775E-3</v>
      </c>
    </row>
    <row r="191" spans="2:17" ht="15.75" thickBot="1" x14ac:dyDescent="0.25">
      <c r="B191" s="460"/>
      <c r="C191" s="52" t="s">
        <v>165</v>
      </c>
      <c r="D191" s="314">
        <f>Flavors!D422</f>
        <v>6559726.6419748031</v>
      </c>
      <c r="E191" s="315">
        <f>Flavors!E422</f>
        <v>1880699.9015154839</v>
      </c>
      <c r="F191" s="331">
        <f>Flavors!F422</f>
        <v>0.40194254186520506</v>
      </c>
      <c r="G191" s="349">
        <f>Flavors!G422</f>
        <v>0.8357384518828509</v>
      </c>
      <c r="H191" s="384">
        <f>Flavors!H422</f>
        <v>0.22909859115798792</v>
      </c>
      <c r="I191" s="340">
        <f>Flavors!I422</f>
        <v>1.9625351037573677</v>
      </c>
      <c r="J191" s="349">
        <f>Flavors!J422</f>
        <v>7.8979231694442653E-2</v>
      </c>
      <c r="K191" s="356">
        <f>Flavors!K422</f>
        <v>4.193092058795278E-2</v>
      </c>
      <c r="L191" s="362">
        <f>Flavors!L422</f>
        <v>12873693.80592799</v>
      </c>
      <c r="M191" s="374">
        <f>Flavors!M422</f>
        <v>4060485.5133963916</v>
      </c>
      <c r="N191" s="368">
        <f>Flavors!N422</f>
        <v>0.46072728325702778</v>
      </c>
      <c r="O191" s="316">
        <f>Flavors!O422</f>
        <v>3279865.3834874006</v>
      </c>
      <c r="P191" s="315">
        <f>Flavors!P422</f>
        <v>940351.51325774193</v>
      </c>
      <c r="Q191" s="368">
        <f>Flavors!Q422</f>
        <v>0.40194312383599257</v>
      </c>
    </row>
    <row r="192" spans="2:17" x14ac:dyDescent="0.2">
      <c r="B192" s="459" t="s">
        <v>279</v>
      </c>
      <c r="C192" s="55" t="s">
        <v>280</v>
      </c>
      <c r="D192" s="317">
        <f>'NB vs PL'!D43</f>
        <v>504877104.25318199</v>
      </c>
      <c r="E192" s="54">
        <f>'NB vs PL'!E43</f>
        <v>3875323.6245314479</v>
      </c>
      <c r="F192" s="332">
        <f>'NB vs PL'!F43</f>
        <v>7.7351494033988102E-3</v>
      </c>
      <c r="G192" s="350">
        <f>'NB vs PL'!G43</f>
        <v>64.323596474231223</v>
      </c>
      <c r="H192" s="385">
        <f>'NB vs PL'!H43</f>
        <v>-0.63171737243375503</v>
      </c>
      <c r="I192" s="341">
        <f>'NB vs PL'!I43</f>
        <v>1.9491483102572438</v>
      </c>
      <c r="J192" s="350">
        <f>'NB vs PL'!J43</f>
        <v>5.5863093881134418E-3</v>
      </c>
      <c r="K192" s="357">
        <f>'NB vs PL'!K43</f>
        <v>2.8742635355164035E-3</v>
      </c>
      <c r="L192" s="363">
        <f>'NB vs PL'!L43</f>
        <v>984080354.64266002</v>
      </c>
      <c r="M192" s="375">
        <f>'NB vs PL'!M43</f>
        <v>10352331.445042849</v>
      </c>
      <c r="N192" s="369">
        <f>'NB vs PL'!N43</f>
        <v>1.0631645796787192E-2</v>
      </c>
      <c r="O192" s="53">
        <f>'NB vs PL'!O43</f>
        <v>205489753.42706022</v>
      </c>
      <c r="P192" s="54">
        <f>'NB vs PL'!P43</f>
        <v>-1335519.7208223045</v>
      </c>
      <c r="Q192" s="369">
        <f>'NB vs PL'!Q43</f>
        <v>-6.457236586688282E-3</v>
      </c>
    </row>
    <row r="193" spans="2:17" ht="15.75" thickBot="1" x14ac:dyDescent="0.25">
      <c r="B193" s="461"/>
      <c r="C193" s="56" t="s">
        <v>144</v>
      </c>
      <c r="D193" s="318">
        <f>'NB vs PL'!D44</f>
        <v>280024754.36013174</v>
      </c>
      <c r="E193" s="48">
        <f>'NB vs PL'!E44</f>
        <v>9724310.4913136959</v>
      </c>
      <c r="F193" s="333">
        <f>'NB vs PL'!F44</f>
        <v>3.5975932381498751E-2</v>
      </c>
      <c r="G193" s="351">
        <f>'NB vs PL'!G44</f>
        <v>35.676403525766162</v>
      </c>
      <c r="H193" s="386">
        <f>'NB vs PL'!H44</f>
        <v>0.63171737243339976</v>
      </c>
      <c r="I193" s="342">
        <f>'NB vs PL'!I44</f>
        <v>1.8946712123079315</v>
      </c>
      <c r="J193" s="351">
        <f>'NB vs PL'!J44</f>
        <v>9.415258155594608E-2</v>
      </c>
      <c r="K193" s="358">
        <f>'NB vs PL'!K44</f>
        <v>5.2291922975894627E-2</v>
      </c>
      <c r="L193" s="364">
        <f>'NB vs PL'!L44</f>
        <v>530554840.81974155</v>
      </c>
      <c r="M193" s="376">
        <f>'NB vs PL'!M44</f>
        <v>43873855.733403385</v>
      </c>
      <c r="N193" s="370">
        <f>'NB vs PL'!N44</f>
        <v>9.0149106042472726E-2</v>
      </c>
      <c r="O193" s="47">
        <f>'NB vs PL'!O44</f>
        <v>141198372.01052478</v>
      </c>
      <c r="P193" s="48">
        <f>'NB vs PL'!P44</f>
        <v>3751729.2915947735</v>
      </c>
      <c r="Q193" s="370">
        <f>'NB vs PL'!Q44</f>
        <v>2.7295896191999618E-2</v>
      </c>
    </row>
    <row r="194" spans="2:17" x14ac:dyDescent="0.2">
      <c r="B194" s="460" t="s">
        <v>461</v>
      </c>
      <c r="C194" s="44" t="s">
        <v>39</v>
      </c>
      <c r="D194" s="269">
        <f>Size!D128</f>
        <v>8981301.2991244681</v>
      </c>
      <c r="E194" s="63">
        <f>Size!E128</f>
        <v>1470836.9861952234</v>
      </c>
      <c r="F194" s="334">
        <f>Size!F128</f>
        <v>0.19583835631349467</v>
      </c>
      <c r="G194" s="352">
        <f>Size!G128</f>
        <v>1.1442578712950815</v>
      </c>
      <c r="H194" s="387">
        <f>Size!H128</f>
        <v>0.17051968224442549</v>
      </c>
      <c r="I194" s="343">
        <f>Size!I128</f>
        <v>3.0196649146437764</v>
      </c>
      <c r="J194" s="352">
        <f>Size!J128</f>
        <v>-4.8201435942778037E-2</v>
      </c>
      <c r="K194" s="320">
        <f>Size!K128</f>
        <v>-1.5711713104308557E-2</v>
      </c>
      <c r="L194" s="321">
        <f>Size!L128</f>
        <v>27120520.420810726</v>
      </c>
      <c r="M194" s="322">
        <f>Size!M128</f>
        <v>4079419.6778939292</v>
      </c>
      <c r="N194" s="323">
        <f>Size!N128</f>
        <v>0.17704968713996913</v>
      </c>
      <c r="O194" s="62">
        <f>Size!O128</f>
        <v>5855677.8396791816</v>
      </c>
      <c r="P194" s="63">
        <f>Size!P128</f>
        <v>895894.62334800512</v>
      </c>
      <c r="Q194" s="323">
        <f>Size!Q128</f>
        <v>0.18063181076101778</v>
      </c>
    </row>
    <row r="195" spans="2:17" x14ac:dyDescent="0.2">
      <c r="B195" s="460"/>
      <c r="C195" s="49" t="s">
        <v>177</v>
      </c>
      <c r="D195" s="58">
        <f>Size!D129</f>
        <v>393230591.10410613</v>
      </c>
      <c r="E195" s="288">
        <f>Size!E129</f>
        <v>-13444897.389902532</v>
      </c>
      <c r="F195" s="290">
        <f>Size!F129</f>
        <v>-3.3060505907772722E-2</v>
      </c>
      <c r="G195" s="344">
        <f>Size!G129</f>
        <v>50.099332392818688</v>
      </c>
      <c r="H195" s="379">
        <f>Size!H129</f>
        <v>-2.626496157586871</v>
      </c>
      <c r="I195" s="335">
        <f>Size!I129</f>
        <v>1.9788837471726011</v>
      </c>
      <c r="J195" s="344">
        <f>Size!J129</f>
        <v>3.3675253415150985E-2</v>
      </c>
      <c r="K195" s="301">
        <f>Size!K129</f>
        <v>1.7311899224798463E-2</v>
      </c>
      <c r="L195" s="305">
        <f>Size!L129</f>
        <v>778157625.62699044</v>
      </c>
      <c r="M195" s="291">
        <f>Size!M129</f>
        <v>-12910988.794515371</v>
      </c>
      <c r="N195" s="280">
        <f>Size!N129</f>
        <v>-1.632094682957046E-2</v>
      </c>
      <c r="O195" s="295">
        <f>Size!O129</f>
        <v>197532488.25295818</v>
      </c>
      <c r="P195" s="288">
        <f>Size!P129</f>
        <v>-6958874.5401610732</v>
      </c>
      <c r="Q195" s="280">
        <f>Size!Q129</f>
        <v>-3.4030163646575427E-2</v>
      </c>
    </row>
    <row r="196" spans="2:17" x14ac:dyDescent="0.2">
      <c r="B196" s="460"/>
      <c r="C196" s="49" t="s">
        <v>178</v>
      </c>
      <c r="D196" s="58">
        <f>Size!D130</f>
        <v>13341942.372268796</v>
      </c>
      <c r="E196" s="288">
        <f>Size!E130</f>
        <v>208828.23906787112</v>
      </c>
      <c r="F196" s="290">
        <f>Size!F130</f>
        <v>1.5900892731903302E-2</v>
      </c>
      <c r="G196" s="344">
        <f>Size!G130</f>
        <v>1.6998230066418314</v>
      </c>
      <c r="H196" s="379">
        <f>Size!H130</f>
        <v>-2.8965909526561529E-3</v>
      </c>
      <c r="I196" s="335">
        <f>Size!I130</f>
        <v>2.5680042021281069</v>
      </c>
      <c r="J196" s="344">
        <f>Size!J130</f>
        <v>-7.6498413790406783E-2</v>
      </c>
      <c r="K196" s="301">
        <f>Size!K130</f>
        <v>-2.8927335268994103E-2</v>
      </c>
      <c r="L196" s="305">
        <f>Size!L130</f>
        <v>34262164.076537311</v>
      </c>
      <c r="M196" s="291">
        <f>Size!M130</f>
        <v>-468390.60386893898</v>
      </c>
      <c r="N196" s="280">
        <f>Size!N130</f>
        <v>-1.3486412992222908E-2</v>
      </c>
      <c r="O196" s="295">
        <f>Size!O130</f>
        <v>4640300.4762121439</v>
      </c>
      <c r="P196" s="288">
        <f>Size!P130</f>
        <v>42619.313617597334</v>
      </c>
      <c r="Q196" s="280">
        <f>Size!Q130</f>
        <v>9.2697410086493605E-3</v>
      </c>
    </row>
    <row r="197" spans="2:17" x14ac:dyDescent="0.2">
      <c r="B197" s="460"/>
      <c r="C197" s="49" t="s">
        <v>179</v>
      </c>
      <c r="D197" s="58">
        <f>Size!D131</f>
        <v>20282283.309738308</v>
      </c>
      <c r="E197" s="288">
        <f>Size!E131</f>
        <v>3053072.0979406983</v>
      </c>
      <c r="F197" s="290">
        <f>Size!F131</f>
        <v>0.17720324281880784</v>
      </c>
      <c r="G197" s="344">
        <f>Size!G131</f>
        <v>2.5840534185471915</v>
      </c>
      <c r="H197" s="379">
        <f>Size!H131</f>
        <v>0.3502712946822335</v>
      </c>
      <c r="I197" s="335">
        <f>Size!I131</f>
        <v>1.7733930554832709</v>
      </c>
      <c r="J197" s="344">
        <f>Size!J131</f>
        <v>-1.4323609260864956E-2</v>
      </c>
      <c r="K197" s="301">
        <f>Size!K131</f>
        <v>-8.0122368065047942E-3</v>
      </c>
      <c r="L197" s="305">
        <f>Size!L131</f>
        <v>35968460.370834164</v>
      </c>
      <c r="M197" s="291">
        <f>Size!M131</f>
        <v>5167512.367107071</v>
      </c>
      <c r="N197" s="280">
        <f>Size!N131</f>
        <v>0.16777121166795814</v>
      </c>
      <c r="O197" s="295">
        <f>Size!O131</f>
        <v>5684131.0769429207</v>
      </c>
      <c r="P197" s="288">
        <f>Size!P131</f>
        <v>851528.33914013952</v>
      </c>
      <c r="Q197" s="280">
        <f>Size!Q131</f>
        <v>0.17620491179196332</v>
      </c>
    </row>
    <row r="198" spans="2:17" x14ac:dyDescent="0.2">
      <c r="B198" s="460"/>
      <c r="C198" s="49" t="s">
        <v>180</v>
      </c>
      <c r="D198" s="58">
        <f>Size!D132</f>
        <v>272377916.65708005</v>
      </c>
      <c r="E198" s="288">
        <f>Size!E132</f>
        <v>20184219.189547211</v>
      </c>
      <c r="F198" s="290">
        <f>Size!F132</f>
        <v>8.0034590048174009E-2</v>
      </c>
      <c r="G198" s="344">
        <f>Size!G132</f>
        <v>34.702162272654448</v>
      </c>
      <c r="H198" s="379">
        <f>Size!H132</f>
        <v>2.0050314389088939</v>
      </c>
      <c r="I198" s="335">
        <f>Size!I132</f>
        <v>1.4974700671869996</v>
      </c>
      <c r="J198" s="344">
        <f>Size!J132</f>
        <v>6.3347938955191418E-2</v>
      </c>
      <c r="K198" s="301">
        <f>Size!K132</f>
        <v>4.4171927695792451E-2</v>
      </c>
      <c r="L198" s="305">
        <f>Size!L132</f>
        <v>407877777.15673262</v>
      </c>
      <c r="M198" s="291">
        <f>Size!M132</f>
        <v>46201215.017945647</v>
      </c>
      <c r="N198" s="280">
        <f>Size!N132</f>
        <v>0.12774179986873671</v>
      </c>
      <c r="O198" s="295">
        <f>Size!O132</f>
        <v>67794440.209933385</v>
      </c>
      <c r="P198" s="288">
        <f>Size!P132</f>
        <v>5041691.2348491028</v>
      </c>
      <c r="Q198" s="280">
        <f>Size!Q132</f>
        <v>8.0342157390601091E-2</v>
      </c>
    </row>
    <row r="199" spans="2:17" x14ac:dyDescent="0.2">
      <c r="B199" s="460"/>
      <c r="C199" s="49" t="s">
        <v>181</v>
      </c>
      <c r="D199" s="58">
        <f>Size!D133</f>
        <v>53020311.6815347</v>
      </c>
      <c r="E199" s="288">
        <f>Size!E133</f>
        <v>2062627.247693181</v>
      </c>
      <c r="F199" s="290">
        <f>Size!F133</f>
        <v>4.0477256190302263E-2</v>
      </c>
      <c r="G199" s="344">
        <f>Size!G133</f>
        <v>6.7550243510958561</v>
      </c>
      <c r="H199" s="379">
        <f>Size!H133</f>
        <v>0.14831652433687736</v>
      </c>
      <c r="I199" s="335">
        <f>Size!I133</f>
        <v>3.7777134469983364</v>
      </c>
      <c r="J199" s="344">
        <f>Size!J133</f>
        <v>7.7970960473495943E-2</v>
      </c>
      <c r="K199" s="301">
        <f>Size!K133</f>
        <v>2.1074699322312533E-2</v>
      </c>
      <c r="L199" s="305">
        <f>Size!L133</f>
        <v>200295544.40337661</v>
      </c>
      <c r="M199" s="291">
        <f>Size!M133</f>
        <v>11765234.288567632</v>
      </c>
      <c r="N199" s="280">
        <f>Size!N133</f>
        <v>6.2405001516217619E-2</v>
      </c>
      <c r="O199" s="295">
        <f>Size!O133</f>
        <v>61613098.023335896</v>
      </c>
      <c r="P199" s="288">
        <f>Size!P133</f>
        <v>2530953.1063323766</v>
      </c>
      <c r="Q199" s="280">
        <f>Size!Q133</f>
        <v>4.2837867682152857E-2</v>
      </c>
    </row>
    <row r="200" spans="2:17" ht="15.75" thickBot="1" x14ac:dyDescent="0.25">
      <c r="B200" s="460"/>
      <c r="C200" s="52" t="s">
        <v>182</v>
      </c>
      <c r="D200" s="307">
        <f>Size!D134</f>
        <v>23667512.189458292</v>
      </c>
      <c r="E200" s="308">
        <f>Size!E134</f>
        <v>64947.745300579816</v>
      </c>
      <c r="F200" s="328">
        <f>Size!F134</f>
        <v>2.7517240956694508E-3</v>
      </c>
      <c r="G200" s="345">
        <f>Size!G134</f>
        <v>3.0153466869439032</v>
      </c>
      <c r="H200" s="380">
        <f>Size!H134</f>
        <v>-4.4746191633635579E-2</v>
      </c>
      <c r="I200" s="336">
        <f>Size!I134</f>
        <v>1.3078308847732996</v>
      </c>
      <c r="J200" s="345">
        <f>Size!J134</f>
        <v>1.3017422697706893E-2</v>
      </c>
      <c r="K200" s="353">
        <f>Size!K134</f>
        <v>1.0053512014649506E-2</v>
      </c>
      <c r="L200" s="359">
        <f>Size!L134</f>
        <v>30953103.40712209</v>
      </c>
      <c r="M200" s="371">
        <f>Size!M134</f>
        <v>392185.22531995922</v>
      </c>
      <c r="N200" s="365">
        <f>Size!N134</f>
        <v>1.283290060157586E-2</v>
      </c>
      <c r="O200" s="309">
        <f>Size!O134</f>
        <v>3567989.5585232377</v>
      </c>
      <c r="P200" s="308">
        <f>Size!P134</f>
        <v>12397.493645846844</v>
      </c>
      <c r="Q200" s="365">
        <f>Size!Q134</f>
        <v>3.4867592849896724E-3</v>
      </c>
    </row>
    <row r="201" spans="2:17" x14ac:dyDescent="0.2">
      <c r="B201" s="459" t="s">
        <v>24</v>
      </c>
      <c r="C201" s="55" t="s">
        <v>457</v>
      </c>
      <c r="D201" s="317">
        <f>Organic!D43</f>
        <v>43066113.771585196</v>
      </c>
      <c r="E201" s="54">
        <f>Organic!E43</f>
        <v>7137634.8640218228</v>
      </c>
      <c r="F201" s="332">
        <f>Organic!F43</f>
        <v>0.1986623169432109</v>
      </c>
      <c r="G201" s="350">
        <f>Organic!G43</f>
        <v>5.4868151093015642</v>
      </c>
      <c r="H201" s="385">
        <f>Organic!H43</f>
        <v>0.82865676793657439</v>
      </c>
      <c r="I201" s="341">
        <f>Organic!I43</f>
        <v>1.4804642546076709</v>
      </c>
      <c r="J201" s="350">
        <f>Organic!J43</f>
        <v>4.4494134194268398E-3</v>
      </c>
      <c r="K201" s="357">
        <f>Organic!K43</f>
        <v>3.014477426151694E-3</v>
      </c>
      <c r="L201" s="363">
        <f>Organic!L43</f>
        <v>63757842.02369903</v>
      </c>
      <c r="M201" s="375">
        <f>Organic!M43</f>
        <v>10726873.934816703</v>
      </c>
      <c r="N201" s="369">
        <f>Organic!N43</f>
        <v>0.202275657439215</v>
      </c>
      <c r="O201" s="53">
        <f>Organic!O43</f>
        <v>14280599.829898827</v>
      </c>
      <c r="P201" s="54">
        <f>Organic!P43</f>
        <v>2111509.975894412</v>
      </c>
      <c r="Q201" s="369">
        <f>Organic!Q43</f>
        <v>0.17351420699713127</v>
      </c>
    </row>
    <row r="202" spans="2:17" ht="15.75" thickBot="1" x14ac:dyDescent="0.25">
      <c r="B202" s="461"/>
      <c r="C202" s="56" t="s">
        <v>458</v>
      </c>
      <c r="D202" s="318">
        <f>Organic!D44</f>
        <v>741835744.84174752</v>
      </c>
      <c r="E202" s="48">
        <f>Organic!E44</f>
        <v>6461999.2518253326</v>
      </c>
      <c r="F202" s="333">
        <f>Organic!F44</f>
        <v>8.7873673633010515E-3</v>
      </c>
      <c r="G202" s="351">
        <f>Organic!G44</f>
        <v>94.513184890698312</v>
      </c>
      <c r="H202" s="386">
        <f>Organic!H44</f>
        <v>-0.82865676793662146</v>
      </c>
      <c r="I202" s="342">
        <f>Organic!I44</f>
        <v>1.9557932649204068</v>
      </c>
      <c r="J202" s="351">
        <f>Organic!J44</f>
        <v>4.1966386227498154E-2</v>
      </c>
      <c r="K202" s="358">
        <f>Organic!K44</f>
        <v>2.1927995000341958E-2</v>
      </c>
      <c r="L202" s="364">
        <f>Organic!L44</f>
        <v>1450877353.4387033</v>
      </c>
      <c r="M202" s="376">
        <f>Organic!M44</f>
        <v>43499313.243629456</v>
      </c>
      <c r="N202" s="370">
        <f>Organic!N44</f>
        <v>3.0908051711251727E-2</v>
      </c>
      <c r="O202" s="47">
        <f>Organic!O44</f>
        <v>332407525.60768646</v>
      </c>
      <c r="P202" s="48">
        <f>Organic!P44</f>
        <v>304699.59487771988</v>
      </c>
      <c r="Q202" s="370">
        <f>Organic!Q44</f>
        <v>9.1748570325615969E-4</v>
      </c>
    </row>
    <row r="203" spans="2:17" x14ac:dyDescent="0.2">
      <c r="B203" s="459" t="s">
        <v>281</v>
      </c>
      <c r="C203" s="44" t="s">
        <v>463</v>
      </c>
      <c r="D203" s="57">
        <f>Form!D43</f>
        <v>106887316.91795479</v>
      </c>
      <c r="E203" s="46">
        <f>Form!E43</f>
        <v>2010392.0952070951</v>
      </c>
      <c r="F203" s="278">
        <f>Form!F43</f>
        <v>1.9169060292384195E-2</v>
      </c>
      <c r="G203" s="390">
        <f>Form!G43</f>
        <v>13.617921240088517</v>
      </c>
      <c r="H203" s="391">
        <f>Form!H43</f>
        <v>2.0537297487230433E-2</v>
      </c>
      <c r="I203" s="392">
        <f>Form!I43</f>
        <v>2.0222311044929744</v>
      </c>
      <c r="J203" s="390">
        <f>Form!J43</f>
        <v>-3.0466356503771053E-3</v>
      </c>
      <c r="K203" s="393">
        <f>Form!K43</f>
        <v>-1.5043051083756349E-3</v>
      </c>
      <c r="L203" s="394">
        <f>Form!L43</f>
        <v>216150856.94728631</v>
      </c>
      <c r="M203" s="277">
        <f>Form!M43</f>
        <v>3745955.6490876973</v>
      </c>
      <c r="N203" s="279">
        <f>Form!N43</f>
        <v>1.7635919068688017E-2</v>
      </c>
      <c r="O203" s="45">
        <f>Form!O43</f>
        <v>49866213.64678067</v>
      </c>
      <c r="P203" s="46">
        <f>Form!P43</f>
        <v>726501.03581941128</v>
      </c>
      <c r="Q203" s="279">
        <f>Form!Q43</f>
        <v>1.4784397327902883E-2</v>
      </c>
    </row>
    <row r="204" spans="2:17" ht="15.75" thickBot="1" x14ac:dyDescent="0.25">
      <c r="B204" s="461"/>
      <c r="C204" s="52" t="s">
        <v>169</v>
      </c>
      <c r="D204" s="61">
        <f>Form!D44</f>
        <v>678014541.69536841</v>
      </c>
      <c r="E204" s="51">
        <f>Form!E44</f>
        <v>11589242.020642519</v>
      </c>
      <c r="F204" s="274">
        <f>Form!F44</f>
        <v>1.7390159146567646E-2</v>
      </c>
      <c r="G204" s="378">
        <f>Form!G44</f>
        <v>86.382078759910073</v>
      </c>
      <c r="H204" s="388">
        <f>Form!H44</f>
        <v>-2.0537297487024375E-2</v>
      </c>
      <c r="I204" s="377">
        <f>Form!I44</f>
        <v>1.9151275653590933</v>
      </c>
      <c r="J204" s="378">
        <f>Form!J44</f>
        <v>4.2443398664203658E-2</v>
      </c>
      <c r="K204" s="302">
        <f>Form!K44</f>
        <v>2.266447242895861E-2</v>
      </c>
      <c r="L204" s="306">
        <f>Form!L44</f>
        <v>1298484338.5151124</v>
      </c>
      <c r="M204" s="275">
        <f>Form!M44</f>
        <v>50480231.529356241</v>
      </c>
      <c r="N204" s="281">
        <f>Form!N44</f>
        <v>4.0448770358038885E-2</v>
      </c>
      <c r="O204" s="50">
        <f>Form!O44</f>
        <v>296821911.79080445</v>
      </c>
      <c r="P204" s="51">
        <f>Form!P44</f>
        <v>1689708.5349529982</v>
      </c>
      <c r="Q204" s="281">
        <f>Form!Q44</f>
        <v>5.7252597863344046E-3</v>
      </c>
    </row>
    <row r="205" spans="2:17" x14ac:dyDescent="0.2">
      <c r="B205" s="460" t="s">
        <v>283</v>
      </c>
      <c r="C205" s="44" t="s">
        <v>37</v>
      </c>
      <c r="D205" s="269">
        <f>'Package Type'!D145</f>
        <v>21711423.57823078</v>
      </c>
      <c r="E205" s="63">
        <f>'Package Type'!E145</f>
        <v>-862547.77874306589</v>
      </c>
      <c r="F205" s="334">
        <f>'Package Type'!F145</f>
        <v>-3.820983756482868E-2</v>
      </c>
      <c r="G205" s="352">
        <f>'Package Type'!G145</f>
        <v>2.7661322673624178</v>
      </c>
      <c r="H205" s="387">
        <f>'Package Type'!H145</f>
        <v>-0.16060262850555374</v>
      </c>
      <c r="I205" s="343">
        <f>'Package Type'!I145</f>
        <v>4.8130927792613099</v>
      </c>
      <c r="J205" s="352">
        <f>'Package Type'!J145</f>
        <v>-3.0885180125422629E-2</v>
      </c>
      <c r="K205" s="320">
        <f>'Package Type'!K145</f>
        <v>-6.3759951808973177E-3</v>
      </c>
      <c r="L205" s="321">
        <f>'Package Type'!L145</f>
        <v>104499096.05186631</v>
      </c>
      <c r="M205" s="322">
        <f>'Package Type'!M145</f>
        <v>-4848723.6571424156</v>
      </c>
      <c r="N205" s="323">
        <f>'Package Type'!N145</f>
        <v>-4.4342207005549916E-2</v>
      </c>
      <c r="O205" s="62">
        <f>'Package Type'!O145</f>
        <v>26395258.649072312</v>
      </c>
      <c r="P205" s="63">
        <f>'Package Type'!P145</f>
        <v>128800.94419982657</v>
      </c>
      <c r="Q205" s="323">
        <f>'Package Type'!Q145</f>
        <v>4.9036282565019691E-3</v>
      </c>
    </row>
    <row r="206" spans="2:17" x14ac:dyDescent="0.2">
      <c r="B206" s="460"/>
      <c r="C206" s="49" t="s">
        <v>170</v>
      </c>
      <c r="D206" s="58">
        <f>'Package Type'!D146</f>
        <v>2391925.7445595004</v>
      </c>
      <c r="E206" s="288">
        <f>'Package Type'!E146</f>
        <v>464945.47638886725</v>
      </c>
      <c r="F206" s="290">
        <f>'Package Type'!F146</f>
        <v>0.24128190831464008</v>
      </c>
      <c r="G206" s="344">
        <f>'Package Type'!G146</f>
        <v>0.30474201561775549</v>
      </c>
      <c r="H206" s="379">
        <f>'Package Type'!H146</f>
        <v>5.4907358466845912E-2</v>
      </c>
      <c r="I206" s="335">
        <f>'Package Type'!I146</f>
        <v>2.5878982201713345</v>
      </c>
      <c r="J206" s="344">
        <f>'Package Type'!J146</f>
        <v>0.13303079389467065</v>
      </c>
      <c r="K206" s="301">
        <f>'Package Type'!K146</f>
        <v>5.419062246324257E-2</v>
      </c>
      <c r="L206" s="305">
        <f>'Package Type'!L146</f>
        <v>6190060.3771275254</v>
      </c>
      <c r="M206" s="291">
        <f>'Package Type'!M146</f>
        <v>1459579.2857175674</v>
      </c>
      <c r="N206" s="280">
        <f>'Package Type'!N146</f>
        <v>0.30854774757857201</v>
      </c>
      <c r="O206" s="295">
        <f>'Package Type'!O146</f>
        <v>1506314.6850641347</v>
      </c>
      <c r="P206" s="288">
        <f>'Package Type'!P146</f>
        <v>551921.39206917968</v>
      </c>
      <c r="Q206" s="280">
        <f>'Package Type'!Q146</f>
        <v>0.57829554767428271</v>
      </c>
    </row>
    <row r="207" spans="2:17" x14ac:dyDescent="0.2">
      <c r="B207" s="460"/>
      <c r="C207" s="49" t="s">
        <v>171</v>
      </c>
      <c r="D207" s="58">
        <f>'Package Type'!D147</f>
        <v>330082698.50025845</v>
      </c>
      <c r="E207" s="288">
        <f>'Package Type'!E147</f>
        <v>18111518.826218426</v>
      </c>
      <c r="F207" s="290">
        <f>'Package Type'!F147</f>
        <v>5.8055102542299154E-2</v>
      </c>
      <c r="G207" s="344">
        <f>'Package Type'!G147</f>
        <v>42.05400903030182</v>
      </c>
      <c r="H207" s="379">
        <f>'Package Type'!H147</f>
        <v>1.6066759661072325</v>
      </c>
      <c r="I207" s="335">
        <f>'Package Type'!I147</f>
        <v>1.8256341513844634</v>
      </c>
      <c r="J207" s="344">
        <f>'Package Type'!J147</f>
        <v>8.8098298850143086E-2</v>
      </c>
      <c r="K207" s="301">
        <f>'Package Type'!K147</f>
        <v>5.0703010658252272E-2</v>
      </c>
      <c r="L207" s="305">
        <f>'Package Type'!L147</f>
        <v>602610247.16321301</v>
      </c>
      <c r="M207" s="291">
        <f>'Package Type'!M147</f>
        <v>60549137.522142291</v>
      </c>
      <c r="N207" s="280">
        <f>'Package Type'!N147</f>
        <v>0.11170168168351959</v>
      </c>
      <c r="O207" s="295">
        <f>'Package Type'!O147</f>
        <v>143794712.92608854</v>
      </c>
      <c r="P207" s="288">
        <f>'Package Type'!P147</f>
        <v>5345832.8447711766</v>
      </c>
      <c r="Q207" s="280">
        <f>'Package Type'!Q147</f>
        <v>3.8612322769467869E-2</v>
      </c>
    </row>
    <row r="208" spans="2:17" ht="15" customHeight="1" x14ac:dyDescent="0.2">
      <c r="B208" s="460"/>
      <c r="C208" s="49" t="s">
        <v>172</v>
      </c>
      <c r="D208" s="58">
        <f>'Package Type'!D148</f>
        <v>710641.23147091991</v>
      </c>
      <c r="E208" s="288">
        <f>'Package Type'!E148</f>
        <v>-453592.76633869717</v>
      </c>
      <c r="F208" s="290">
        <f>'Package Type'!F148</f>
        <v>-0.38960618500411764</v>
      </c>
      <c r="G208" s="344">
        <f>'Package Type'!G148</f>
        <v>9.053886465836522E-2</v>
      </c>
      <c r="H208" s="379">
        <f>'Package Type'!H148</f>
        <v>-6.0405079340776158E-2</v>
      </c>
      <c r="I208" s="335">
        <f>'Package Type'!I148</f>
        <v>2.5331361134725503</v>
      </c>
      <c r="J208" s="344">
        <f>'Package Type'!J148</f>
        <v>-0.40169063651538917</v>
      </c>
      <c r="K208" s="301">
        <f>'Package Type'!K148</f>
        <v>-0.13687030640464207</v>
      </c>
      <c r="L208" s="305">
        <f>'Package Type'!L148</f>
        <v>1800150.967161593</v>
      </c>
      <c r="M208" s="291">
        <f>'Package Type'!M148</f>
        <v>-1616674.1128554712</v>
      </c>
      <c r="N208" s="280">
        <f>'Package Type'!N148</f>
        <v>-0.47315097349010249</v>
      </c>
      <c r="O208" s="295">
        <f>'Package Type'!O148</f>
        <v>452607.69741028571</v>
      </c>
      <c r="P208" s="288">
        <f>'Package Type'!P148</f>
        <v>-395588.30416172964</v>
      </c>
      <c r="Q208" s="280">
        <f>'Package Type'!Q148</f>
        <v>-0.46638784364529046</v>
      </c>
    </row>
    <row r="209" spans="1:20" x14ac:dyDescent="0.2">
      <c r="B209" s="460"/>
      <c r="C209" s="49" t="s">
        <v>173</v>
      </c>
      <c r="D209" s="58">
        <f>'Package Type'!D149</f>
        <v>5264.0006681680679</v>
      </c>
      <c r="E209" s="288">
        <f>'Package Type'!E149</f>
        <v>2025.0006681680679</v>
      </c>
      <c r="F209" s="290">
        <f>'Package Type'!F149</f>
        <v>0.62519316707874895</v>
      </c>
      <c r="G209" s="344">
        <f>'Package Type'!G149</f>
        <v>6.7065717967184344E-4</v>
      </c>
      <c r="H209" s="379">
        <f>'Package Type'!H149</f>
        <v>2.507180303830866E-4</v>
      </c>
      <c r="I209" s="335">
        <f>'Package Type'!I149</f>
        <v>4.7075931069902506</v>
      </c>
      <c r="J209" s="344">
        <f>'Package Type'!J149</f>
        <v>-0.1122957475944748</v>
      </c>
      <c r="K209" s="301">
        <f>'Package Type'!K149</f>
        <v>-2.329841018795651E-2</v>
      </c>
      <c r="L209" s="305">
        <f>'Package Type'!L149</f>
        <v>24780.773260660069</v>
      </c>
      <c r="M209" s="291">
        <f>'Package Type'!M149</f>
        <v>9169.1532606601431</v>
      </c>
      <c r="N209" s="280">
        <f>'Package Type'!N149</f>
        <v>0.58732875003748408</v>
      </c>
      <c r="O209" s="295">
        <f>'Package Type'!O149</f>
        <v>5264.0006681680679</v>
      </c>
      <c r="P209" s="288">
        <f>'Package Type'!P149</f>
        <v>2025.0006681680679</v>
      </c>
      <c r="Q209" s="280">
        <f>'Package Type'!Q149</f>
        <v>0.62519316707874895</v>
      </c>
    </row>
    <row r="210" spans="1:20" x14ac:dyDescent="0.2">
      <c r="B210" s="460"/>
      <c r="C210" s="49" t="s">
        <v>174</v>
      </c>
      <c r="D210" s="58">
        <f>'Package Type'!D150</f>
        <v>429566233.08565772</v>
      </c>
      <c r="E210" s="288">
        <f>'Package Type'!E150</f>
        <v>-4061143.4629443288</v>
      </c>
      <c r="F210" s="290">
        <f>'Package Type'!F150</f>
        <v>-9.3655144545264791E-3</v>
      </c>
      <c r="G210" s="344">
        <f>'Package Type'!G150</f>
        <v>54.728655356296549</v>
      </c>
      <c r="H210" s="379">
        <f>'Package Type'!H150</f>
        <v>-1.4915087734148926</v>
      </c>
      <c r="I210" s="335">
        <f>'Package Type'!I150</f>
        <v>1.8600881394147937</v>
      </c>
      <c r="J210" s="344">
        <f>'Package Type'!J150</f>
        <v>1.3508456984481221E-2</v>
      </c>
      <c r="K210" s="301">
        <f>'Package Type'!K150</f>
        <v>7.315393488301858E-3</v>
      </c>
      <c r="L210" s="305">
        <f>'Package Type'!L150</f>
        <v>799031055.25572264</v>
      </c>
      <c r="M210" s="291">
        <f>'Package Type'!M150</f>
        <v>-1696448.024484396</v>
      </c>
      <c r="N210" s="280">
        <f>'Package Type'!N150</f>
        <v>-2.1186333896798097E-3</v>
      </c>
      <c r="O210" s="295">
        <f>'Package Type'!O150</f>
        <v>174437726.5228796</v>
      </c>
      <c r="P210" s="288">
        <f>'Package Type'!P150</f>
        <v>-3295412.5720424652</v>
      </c>
      <c r="Q210" s="280">
        <f>'Package Type'!Q150</f>
        <v>-1.8541351313682036E-2</v>
      </c>
    </row>
    <row r="211" spans="1:20" x14ac:dyDescent="0.2">
      <c r="B211" s="460"/>
      <c r="C211" s="49" t="s">
        <v>175</v>
      </c>
      <c r="D211" s="58">
        <f>'Package Type'!D151</f>
        <v>361788.47246877349</v>
      </c>
      <c r="E211" s="288">
        <f>'Package Type'!E151</f>
        <v>361719.45418113197</v>
      </c>
      <c r="F211" s="290">
        <f>'Package Type'!F151</f>
        <v>5240.9218852236681</v>
      </c>
      <c r="G211" s="344">
        <f>'Package Type'!G151</f>
        <v>4.6093466144663711E-2</v>
      </c>
      <c r="H211" s="379">
        <f>'Package Type'!H151</f>
        <v>4.6084517864022297E-2</v>
      </c>
      <c r="I211" s="335">
        <f>'Package Type'!I151</f>
        <v>0.7321231443457521</v>
      </c>
      <c r="J211" s="344">
        <f>'Package Type'!J151</f>
        <v>-4.6834011873883128</v>
      </c>
      <c r="K211" s="301">
        <f>'Package Type'!K151</f>
        <v>-0.86481029361171313</v>
      </c>
      <c r="L211" s="305">
        <f>'Package Type'!L151</f>
        <v>264873.71405188501</v>
      </c>
      <c r="M211" s="291">
        <f>'Package Type'!M151</f>
        <v>264499.9438358277</v>
      </c>
      <c r="N211" s="280">
        <f>'Package Type'!N151</f>
        <v>707.6538805737232</v>
      </c>
      <c r="O211" s="295">
        <f>'Package Type'!O151</f>
        <v>60298.956402003765</v>
      </c>
      <c r="P211" s="288">
        <f>'Package Type'!P151</f>
        <v>60282.202476799488</v>
      </c>
      <c r="Q211" s="280">
        <f>'Package Type'!Q151</f>
        <v>3598.0942818946273</v>
      </c>
      <c r="T211" s="60"/>
    </row>
    <row r="212" spans="1:20" ht="15.75" thickBot="1" x14ac:dyDescent="0.25">
      <c r="B212" s="460"/>
      <c r="C212" s="52" t="s">
        <v>176</v>
      </c>
      <c r="D212" s="307">
        <f>'Package Type'!D152</f>
        <v>71884</v>
      </c>
      <c r="E212" s="308">
        <f>'Package Type'!E152</f>
        <v>36709.366413975717</v>
      </c>
      <c r="F212" s="328">
        <f>'Package Type'!F152</f>
        <v>1.0436318071145798</v>
      </c>
      <c r="G212" s="345">
        <f>'Package Type'!G152</f>
        <v>9.1583424362117818E-3</v>
      </c>
      <c r="H212" s="380">
        <f>'Package Type'!H152</f>
        <v>4.5979207922911981E-3</v>
      </c>
      <c r="I212" s="336">
        <f>'Package Type'!I152</f>
        <v>2.9899721773969179</v>
      </c>
      <c r="J212" s="345">
        <f>'Package Type'!J152</f>
        <v>-0.11692847464594136</v>
      </c>
      <c r="K212" s="353">
        <f>'Package Type'!K152</f>
        <v>-3.7635086454746523E-2</v>
      </c>
      <c r="L212" s="359">
        <f>'Package Type'!L152</f>
        <v>214931.16000000003</v>
      </c>
      <c r="M212" s="371">
        <f>'Package Type'!M152</f>
        <v>105647.06797621254</v>
      </c>
      <c r="N212" s="365">
        <f>'Package Type'!N152</f>
        <v>0.96671954737215271</v>
      </c>
      <c r="O212" s="309">
        <f>'Package Type'!O152</f>
        <v>35942</v>
      </c>
      <c r="P212" s="308">
        <f>'Package Type'!P152</f>
        <v>18348.062791466713</v>
      </c>
      <c r="Q212" s="365">
        <f>'Package Type'!Q152</f>
        <v>1.0428628097278683</v>
      </c>
    </row>
    <row r="213" spans="1:20" ht="15.6" customHeight="1" thickBot="1" x14ac:dyDescent="0.25">
      <c r="B213" s="459" t="s">
        <v>284</v>
      </c>
      <c r="C213" s="261" t="s">
        <v>44</v>
      </c>
      <c r="D213" s="270">
        <f>'Sugar Content'!D77</f>
        <v>784901858.61333454</v>
      </c>
      <c r="E213" s="271">
        <f>'Sugar Content'!E77</f>
        <v>13599634.115847826</v>
      </c>
      <c r="F213" s="282">
        <f>'Sugar Content'!F77</f>
        <v>1.7632043165321042E-2</v>
      </c>
      <c r="G213" s="346">
        <f>'Sugar Content'!G77</f>
        <v>100.00000000000003</v>
      </c>
      <c r="H213" s="381">
        <f>'Sugar Content'!H77</f>
        <v>-7.1054273576010019E-14</v>
      </c>
      <c r="I213" s="337">
        <f>'Sugar Content'!I77</f>
        <v>1.9297128409636721</v>
      </c>
      <c r="J213" s="346">
        <f>'Sugar Content'!J77</f>
        <v>3.6279940215286022E-2</v>
      </c>
      <c r="K213" s="325">
        <f>'Sugar Content'!K77</f>
        <v>1.9160932611314744E-2</v>
      </c>
      <c r="L213" s="326">
        <f>'Sugar Content'!L77</f>
        <v>1514635195.4624043</v>
      </c>
      <c r="M213" s="283">
        <f>'Sugar Content'!M77</f>
        <v>54226187.178445101</v>
      </c>
      <c r="N213" s="285">
        <f>'Sugar Content'!N77</f>
        <v>3.7130822167526278E-2</v>
      </c>
      <c r="O213" s="313">
        <f>'Sugar Content'!O77</f>
        <v>346688125.43758523</v>
      </c>
      <c r="P213" s="271">
        <f>'Sugar Content'!P77</f>
        <v>2416209.570772171</v>
      </c>
      <c r="Q213" s="327">
        <f>'Sugar Content'!Q77</f>
        <v>7.0183173805757632E-3</v>
      </c>
    </row>
    <row r="214" spans="1:20" ht="15.6" customHeight="1" x14ac:dyDescent="0.2">
      <c r="B214" s="473"/>
      <c r="C214" s="44" t="s">
        <v>33</v>
      </c>
      <c r="D214" s="269">
        <f>'Sugar Content'!D78</f>
        <v>727336577.39991724</v>
      </c>
      <c r="E214" s="63">
        <f>'Sugar Content'!E78</f>
        <v>16156796.105038285</v>
      </c>
      <c r="F214" s="319">
        <f>'Sugar Content'!F78</f>
        <v>2.2718300674438235E-2</v>
      </c>
      <c r="G214" s="352">
        <f>'Sugar Content'!G78</f>
        <v>92.665926245210315</v>
      </c>
      <c r="H214" s="387">
        <f>'Sugar Content'!H78</f>
        <v>0.46085296693442501</v>
      </c>
      <c r="I214" s="343">
        <f>'Sugar Content'!I78</f>
        <v>1.9227146761081846</v>
      </c>
      <c r="J214" s="352">
        <f>'Sugar Content'!J78</f>
        <v>3.7806183355941103E-2</v>
      </c>
      <c r="K214" s="320">
        <f>'Sugar Content'!K78</f>
        <v>2.0057304373825871E-2</v>
      </c>
      <c r="L214" s="321">
        <f>'Sugar Content'!L78</f>
        <v>1398460711.8371174</v>
      </c>
      <c r="M214" s="322">
        <f>'Sugar Content'!M78</f>
        <v>57951902.200716972</v>
      </c>
      <c r="N214" s="323">
        <f>'Sugar Content'!N78</f>
        <v>4.3231272919747425E-2</v>
      </c>
      <c r="O214" s="62">
        <f>'Sugar Content'!O78</f>
        <v>318810326.00428826</v>
      </c>
      <c r="P214" s="63">
        <f>'Sugar Content'!P78</f>
        <v>3377181.5595626235</v>
      </c>
      <c r="Q214" s="324">
        <f>'Sugar Content'!Q78</f>
        <v>1.0706489216621996E-2</v>
      </c>
    </row>
    <row r="215" spans="1:20" ht="15.6" customHeight="1" x14ac:dyDescent="0.2">
      <c r="B215" s="473"/>
      <c r="C215" s="49" t="s">
        <v>459</v>
      </c>
      <c r="D215" s="58">
        <f>'Sugar Content'!D79</f>
        <v>57415783.095999032</v>
      </c>
      <c r="E215" s="288">
        <f>'Sugar Content'!E79</f>
        <v>-2166038.5060832798</v>
      </c>
      <c r="F215" s="289">
        <f>'Sugar Content'!F79</f>
        <v>-3.6354016172066475E-2</v>
      </c>
      <c r="G215" s="344">
        <f>'Sugar Content'!G79</f>
        <v>7.3150270273832705</v>
      </c>
      <c r="H215" s="379">
        <f>'Sugar Content'!H79</f>
        <v>-0.40980763660342845</v>
      </c>
      <c r="I215" s="335">
        <f>'Sugar Content'!I79</f>
        <v>2.012622206893087</v>
      </c>
      <c r="J215" s="344">
        <f>'Sugar Content'!J79</f>
        <v>3.5767723146615138E-2</v>
      </c>
      <c r="K215" s="301">
        <f>'Sugar Content'!K79</f>
        <v>1.8093250383725404E-2</v>
      </c>
      <c r="L215" s="305">
        <f>'Sugar Content'!L79</f>
        <v>115556280.08516437</v>
      </c>
      <c r="M215" s="291">
        <f>'Sugar Content'!M79</f>
        <v>-2228311.0986944437</v>
      </c>
      <c r="N215" s="280">
        <f>'Sugar Content'!N79</f>
        <v>-1.8918528105396279E-2</v>
      </c>
      <c r="O215" s="295">
        <f>'Sugar Content'!O79</f>
        <v>27721732.588630967</v>
      </c>
      <c r="P215" s="288">
        <f>'Sugar Content'!P79</f>
        <v>-586259.51891275495</v>
      </c>
      <c r="Q215" s="272">
        <f>'Sugar Content'!Q79</f>
        <v>-2.071003540927667E-2</v>
      </c>
    </row>
    <row r="216" spans="1:20" ht="15.6" customHeight="1" thickBot="1" x14ac:dyDescent="0.25">
      <c r="B216" s="474"/>
      <c r="C216" s="52" t="s">
        <v>460</v>
      </c>
      <c r="D216" s="61">
        <f>'Sugar Content'!D80</f>
        <v>149498.11741094524</v>
      </c>
      <c r="E216" s="51">
        <f>'Sugar Content'!E80</f>
        <v>-391123.48310717277</v>
      </c>
      <c r="F216" s="273">
        <f>'Sugar Content'!F80</f>
        <v>-0.72346995150088333</v>
      </c>
      <c r="G216" s="378">
        <f>'Sugar Content'!G80</f>
        <v>1.904672740552044E-2</v>
      </c>
      <c r="H216" s="388">
        <f>'Sugar Content'!H80</f>
        <v>-5.1045330331035477E-2</v>
      </c>
      <c r="I216" s="377">
        <f>'Sugar Content'!I80</f>
        <v>4.1351928093064556</v>
      </c>
      <c r="J216" s="378">
        <f>'Sugar Content'!J80</f>
        <v>0.2219058417256754</v>
      </c>
      <c r="K216" s="302">
        <f>'Sugar Content'!K80</f>
        <v>5.6705742145677362E-2</v>
      </c>
      <c r="L216" s="306">
        <f>'Sugar Content'!L80</f>
        <v>618203.54012259294</v>
      </c>
      <c r="M216" s="275">
        <f>'Sugar Content'!M80</f>
        <v>-1497403.9235776211</v>
      </c>
      <c r="N216" s="281">
        <f>'Sugar Content'!N80</f>
        <v>-0.70778910987516086</v>
      </c>
      <c r="O216" s="50">
        <f>'Sugar Content'!O80</f>
        <v>156066.84466600406</v>
      </c>
      <c r="P216" s="51">
        <f>'Sugar Content'!P80</f>
        <v>-374712.46987768204</v>
      </c>
      <c r="Q216" s="276">
        <f>'Sugar Content'!Q80</f>
        <v>-0.70596660346461393</v>
      </c>
    </row>
    <row r="217" spans="1:20" x14ac:dyDescent="0.2">
      <c r="A217" s="71"/>
      <c r="B217" s="72"/>
      <c r="C217" s="77"/>
      <c r="D217" s="73"/>
      <c r="E217" s="73"/>
      <c r="F217" s="74"/>
      <c r="G217" s="75"/>
      <c r="H217" s="75"/>
      <c r="I217" s="76"/>
      <c r="J217" s="76"/>
      <c r="K217" s="74"/>
      <c r="L217" s="73"/>
      <c r="M217" s="73"/>
      <c r="N217" s="74"/>
      <c r="O217" s="73"/>
      <c r="P217" s="73"/>
      <c r="Q217" s="74"/>
    </row>
    <row r="218" spans="1:20" x14ac:dyDescent="0.2">
      <c r="A218" s="71"/>
      <c r="B218" s="72"/>
      <c r="C218" s="77"/>
      <c r="D218" s="73"/>
      <c r="E218" s="73"/>
      <c r="F218" s="74"/>
      <c r="G218" s="75"/>
      <c r="H218" s="75"/>
      <c r="I218" s="76"/>
      <c r="J218" s="76"/>
      <c r="K218" s="74"/>
      <c r="L218" s="73"/>
      <c r="M218" s="73"/>
      <c r="N218" s="74"/>
      <c r="O218" s="73"/>
      <c r="P218" s="73"/>
      <c r="Q218" s="74"/>
    </row>
    <row r="219" spans="1:20" x14ac:dyDescent="0.2">
      <c r="A219" s="71"/>
      <c r="B219" s="72"/>
      <c r="C219" s="77"/>
      <c r="D219" s="73"/>
      <c r="E219" s="73"/>
      <c r="F219" s="74"/>
      <c r="G219" s="75"/>
      <c r="H219" s="75"/>
      <c r="I219" s="76"/>
      <c r="J219" s="76"/>
      <c r="K219" s="74"/>
      <c r="L219" s="73"/>
      <c r="M219" s="73"/>
      <c r="N219" s="74"/>
      <c r="O219" s="73"/>
      <c r="P219" s="73"/>
      <c r="Q219" s="74"/>
    </row>
    <row r="220" spans="1:20" x14ac:dyDescent="0.2">
      <c r="A220" s="71"/>
      <c r="B220" s="72"/>
      <c r="C220" s="77"/>
      <c r="D220" s="73"/>
      <c r="E220" s="73"/>
      <c r="F220" s="74"/>
      <c r="G220" s="75"/>
      <c r="H220" s="75"/>
      <c r="I220" s="76"/>
      <c r="J220" s="76"/>
      <c r="K220" s="74"/>
      <c r="L220" s="73"/>
      <c r="M220" s="73"/>
      <c r="N220" s="74"/>
      <c r="O220" s="73"/>
      <c r="P220" s="73"/>
      <c r="Q220" s="74"/>
    </row>
    <row r="221" spans="1:20" x14ac:dyDescent="0.2">
      <c r="A221" s="71"/>
      <c r="B221" s="72"/>
      <c r="C221" s="77"/>
      <c r="D221" s="73"/>
      <c r="E221" s="73"/>
      <c r="F221" s="74"/>
      <c r="G221" s="75"/>
      <c r="H221" s="75"/>
      <c r="I221" s="76"/>
      <c r="J221" s="76"/>
      <c r="K221" s="74"/>
      <c r="L221" s="73"/>
      <c r="M221" s="73"/>
      <c r="N221" s="74"/>
      <c r="O221" s="73"/>
      <c r="P221" s="73"/>
      <c r="Q221" s="74"/>
    </row>
    <row r="222" spans="1:20" x14ac:dyDescent="0.2">
      <c r="A222" s="71"/>
      <c r="B222" s="72"/>
      <c r="C222" s="77"/>
      <c r="D222" s="73"/>
      <c r="E222" s="73"/>
      <c r="F222" s="74"/>
      <c r="G222" s="75"/>
      <c r="H222" s="75"/>
      <c r="I222" s="76"/>
      <c r="J222" s="76"/>
      <c r="K222" s="74"/>
      <c r="L222" s="73"/>
      <c r="M222" s="73"/>
      <c r="N222" s="74"/>
      <c r="O222" s="73"/>
      <c r="P222" s="73"/>
      <c r="Q222" s="74"/>
    </row>
    <row r="223" spans="1:20" x14ac:dyDescent="0.2">
      <c r="A223" s="71"/>
      <c r="B223" s="72"/>
      <c r="C223" s="77"/>
      <c r="D223" s="73"/>
      <c r="E223" s="73"/>
      <c r="F223" s="74"/>
      <c r="G223" s="75"/>
      <c r="H223" s="75"/>
      <c r="I223" s="76"/>
      <c r="J223" s="76"/>
      <c r="K223" s="74"/>
      <c r="L223" s="73"/>
      <c r="M223" s="73"/>
      <c r="N223" s="74"/>
      <c r="O223" s="73"/>
      <c r="P223" s="73"/>
      <c r="Q223" s="74"/>
    </row>
    <row r="224" spans="1:20" x14ac:dyDescent="0.2">
      <c r="A224" s="71"/>
      <c r="B224" s="72"/>
      <c r="C224" s="77"/>
      <c r="D224" s="73"/>
      <c r="E224" s="73"/>
      <c r="F224" s="74"/>
      <c r="G224" s="75"/>
      <c r="H224" s="75"/>
      <c r="I224" s="76"/>
      <c r="J224" s="76"/>
      <c r="K224" s="74"/>
      <c r="L224" s="73"/>
      <c r="M224" s="73"/>
      <c r="N224" s="74"/>
      <c r="O224" s="73"/>
      <c r="P224" s="73"/>
      <c r="Q224" s="74"/>
    </row>
    <row r="225" spans="1:17" x14ac:dyDescent="0.2">
      <c r="A225" s="71"/>
      <c r="B225" s="72"/>
      <c r="C225" s="77"/>
      <c r="D225" s="73"/>
      <c r="E225" s="73"/>
      <c r="F225" s="74"/>
      <c r="G225" s="75"/>
      <c r="H225" s="75"/>
      <c r="I225" s="76"/>
      <c r="J225" s="76"/>
      <c r="K225" s="74"/>
      <c r="L225" s="73"/>
      <c r="M225" s="73"/>
      <c r="N225" s="74"/>
      <c r="O225" s="73"/>
      <c r="P225" s="73"/>
      <c r="Q225" s="74"/>
    </row>
    <row r="226" spans="1:17" x14ac:dyDescent="0.2">
      <c r="A226" s="71"/>
      <c r="B226" s="72"/>
      <c r="C226" s="77"/>
      <c r="D226" s="73"/>
      <c r="E226" s="73"/>
      <c r="F226" s="74"/>
      <c r="G226" s="75"/>
      <c r="H226" s="75"/>
      <c r="I226" s="76"/>
      <c r="J226" s="76"/>
      <c r="K226" s="74"/>
      <c r="L226" s="73"/>
      <c r="M226" s="73"/>
      <c r="N226" s="74"/>
      <c r="O226" s="73"/>
      <c r="P226" s="73"/>
      <c r="Q226" s="74"/>
    </row>
    <row r="227" spans="1:17" x14ac:dyDescent="0.2">
      <c r="A227" s="71"/>
      <c r="B227" s="72"/>
      <c r="C227" s="77"/>
      <c r="D227" s="73"/>
      <c r="E227" s="73"/>
      <c r="F227" s="74"/>
      <c r="G227" s="75"/>
      <c r="H227" s="75"/>
      <c r="I227" s="76"/>
      <c r="J227" s="76"/>
      <c r="K227" s="74"/>
      <c r="L227" s="73"/>
      <c r="M227" s="73"/>
      <c r="N227" s="74"/>
      <c r="O227" s="73"/>
      <c r="P227" s="73"/>
      <c r="Q227" s="74"/>
    </row>
    <row r="228" spans="1:17" x14ac:dyDescent="0.2">
      <c r="A228" s="71"/>
      <c r="B228" s="72"/>
      <c r="C228" s="77"/>
      <c r="D228" s="73"/>
      <c r="E228" s="73"/>
      <c r="F228" s="74"/>
      <c r="G228" s="75"/>
      <c r="H228" s="75"/>
      <c r="I228" s="76"/>
      <c r="J228" s="76"/>
      <c r="K228" s="74"/>
      <c r="L228" s="73"/>
      <c r="M228" s="73"/>
      <c r="N228" s="74"/>
      <c r="O228" s="73"/>
      <c r="P228" s="73"/>
      <c r="Q228" s="74"/>
    </row>
    <row r="229" spans="1:17" x14ac:dyDescent="0.2">
      <c r="A229" s="71"/>
      <c r="B229" s="72"/>
      <c r="C229" s="77"/>
      <c r="D229" s="73"/>
      <c r="E229" s="73"/>
      <c r="F229" s="74"/>
      <c r="G229" s="75"/>
      <c r="H229" s="75"/>
      <c r="I229" s="76"/>
      <c r="J229" s="76"/>
      <c r="K229" s="74"/>
      <c r="L229" s="73"/>
      <c r="M229" s="73"/>
      <c r="N229" s="74"/>
      <c r="O229" s="73"/>
      <c r="P229" s="73"/>
      <c r="Q229" s="74"/>
    </row>
    <row r="230" spans="1:17" x14ac:dyDescent="0.2">
      <c r="A230" s="71"/>
      <c r="B230" s="475"/>
      <c r="C230" s="77"/>
      <c r="D230" s="73"/>
      <c r="E230" s="73"/>
      <c r="F230" s="74"/>
      <c r="G230" s="75"/>
      <c r="H230" s="75"/>
      <c r="I230" s="76"/>
      <c r="J230" s="76"/>
      <c r="K230" s="74"/>
      <c r="L230" s="73"/>
      <c r="M230" s="73"/>
      <c r="N230" s="74"/>
      <c r="O230" s="73"/>
      <c r="P230" s="73"/>
      <c r="Q230" s="74"/>
    </row>
    <row r="231" spans="1:17" x14ac:dyDescent="0.2">
      <c r="A231" s="71"/>
      <c r="B231" s="475"/>
      <c r="C231" s="77"/>
      <c r="D231" s="73"/>
      <c r="E231" s="73"/>
      <c r="F231" s="74"/>
      <c r="G231" s="75"/>
      <c r="H231" s="75"/>
      <c r="I231" s="76"/>
      <c r="J231" s="76"/>
      <c r="K231" s="74"/>
      <c r="L231" s="73"/>
      <c r="M231" s="73"/>
      <c r="N231" s="74"/>
      <c r="O231" s="73"/>
      <c r="P231" s="73"/>
      <c r="Q231" s="74"/>
    </row>
    <row r="232" spans="1:17" x14ac:dyDescent="0.2">
      <c r="A232" s="71"/>
      <c r="B232" s="475"/>
      <c r="C232" s="77"/>
      <c r="D232" s="73"/>
      <c r="E232" s="73"/>
      <c r="F232" s="74"/>
      <c r="G232" s="75"/>
      <c r="H232" s="75"/>
      <c r="I232" s="76"/>
      <c r="J232" s="76"/>
      <c r="K232" s="74"/>
      <c r="L232" s="73"/>
      <c r="M232" s="73"/>
      <c r="N232" s="74"/>
      <c r="O232" s="73"/>
      <c r="P232" s="73"/>
      <c r="Q232" s="74"/>
    </row>
    <row r="233" spans="1:17" x14ac:dyDescent="0.2">
      <c r="A233" s="71"/>
      <c r="B233" s="475"/>
      <c r="C233" s="77"/>
      <c r="D233" s="73"/>
      <c r="E233" s="73"/>
      <c r="F233" s="74"/>
      <c r="G233" s="75"/>
      <c r="H233" s="75"/>
      <c r="I233" s="76"/>
      <c r="J233" s="76"/>
      <c r="K233" s="74"/>
      <c r="L233" s="73"/>
      <c r="M233" s="73"/>
      <c r="N233" s="74"/>
      <c r="O233" s="73"/>
      <c r="P233" s="73"/>
      <c r="Q233" s="74"/>
    </row>
    <row r="234" spans="1:17" x14ac:dyDescent="0.2">
      <c r="A234" s="71"/>
      <c r="B234" s="475"/>
      <c r="C234" s="77"/>
      <c r="D234" s="73"/>
      <c r="E234" s="73"/>
      <c r="F234" s="74"/>
      <c r="G234" s="75"/>
      <c r="H234" s="75"/>
      <c r="I234" s="76"/>
      <c r="J234" s="76"/>
      <c r="K234" s="74"/>
      <c r="L234" s="73"/>
      <c r="M234" s="73"/>
      <c r="N234" s="74"/>
      <c r="O234" s="73"/>
      <c r="P234" s="73"/>
      <c r="Q234" s="74"/>
    </row>
    <row r="235" spans="1:17" x14ac:dyDescent="0.2">
      <c r="A235" s="71"/>
      <c r="B235" s="475"/>
      <c r="C235" s="77"/>
      <c r="D235" s="73"/>
      <c r="E235" s="73"/>
      <c r="F235" s="74"/>
      <c r="G235" s="75"/>
      <c r="H235" s="75"/>
      <c r="I235" s="76"/>
      <c r="J235" s="76"/>
      <c r="K235" s="74"/>
      <c r="L235" s="73"/>
      <c r="M235" s="73"/>
      <c r="N235" s="74"/>
      <c r="O235" s="73"/>
      <c r="P235" s="73"/>
      <c r="Q235" s="74"/>
    </row>
    <row r="236" spans="1:17" x14ac:dyDescent="0.2">
      <c r="A236" s="71"/>
      <c r="B236" s="475"/>
      <c r="C236" s="77"/>
      <c r="D236" s="73"/>
      <c r="E236" s="73"/>
      <c r="F236" s="74"/>
      <c r="G236" s="75"/>
      <c r="H236" s="75"/>
      <c r="I236" s="76"/>
      <c r="J236" s="76"/>
      <c r="K236" s="74"/>
      <c r="L236" s="73"/>
      <c r="M236" s="73"/>
      <c r="N236" s="74"/>
      <c r="O236" s="73"/>
      <c r="P236" s="73"/>
      <c r="Q236" s="74"/>
    </row>
    <row r="237" spans="1:17" x14ac:dyDescent="0.2">
      <c r="A237" s="71"/>
      <c r="B237" s="475"/>
      <c r="C237" s="77"/>
      <c r="D237" s="73"/>
      <c r="E237" s="73"/>
      <c r="F237" s="74"/>
      <c r="G237" s="75"/>
      <c r="H237" s="75"/>
      <c r="I237" s="76"/>
      <c r="J237" s="76"/>
      <c r="K237" s="74"/>
      <c r="L237" s="73"/>
      <c r="M237" s="73"/>
      <c r="N237" s="74"/>
      <c r="O237" s="73"/>
      <c r="P237" s="73"/>
      <c r="Q237" s="74"/>
    </row>
    <row r="238" spans="1:17" x14ac:dyDescent="0.2">
      <c r="A238" s="71"/>
      <c r="B238" s="475"/>
      <c r="C238" s="77"/>
      <c r="D238" s="73"/>
      <c r="E238" s="73"/>
      <c r="F238" s="74"/>
      <c r="G238" s="75"/>
      <c r="H238" s="75"/>
      <c r="I238" s="76"/>
      <c r="J238" s="76"/>
      <c r="K238" s="74"/>
      <c r="L238" s="73"/>
      <c r="M238" s="73"/>
      <c r="N238" s="74"/>
      <c r="O238" s="73"/>
      <c r="P238" s="73"/>
      <c r="Q238" s="74"/>
    </row>
    <row r="239" spans="1:17" x14ac:dyDescent="0.2">
      <c r="A239" s="71"/>
      <c r="B239" s="475"/>
      <c r="C239" s="77"/>
      <c r="D239" s="73"/>
      <c r="E239" s="73"/>
      <c r="F239" s="74"/>
      <c r="G239" s="75"/>
      <c r="H239" s="75"/>
      <c r="I239" s="76"/>
      <c r="J239" s="76"/>
      <c r="K239" s="74"/>
      <c r="L239" s="73"/>
      <c r="M239" s="73"/>
      <c r="N239" s="74"/>
      <c r="O239" s="73"/>
      <c r="P239" s="73"/>
      <c r="Q239" s="74"/>
    </row>
    <row r="240" spans="1:17" x14ac:dyDescent="0.2">
      <c r="A240" s="71"/>
      <c r="B240" s="475"/>
      <c r="C240" s="77"/>
      <c r="D240" s="73"/>
      <c r="E240" s="73"/>
      <c r="F240" s="74"/>
      <c r="G240" s="75"/>
      <c r="H240" s="75"/>
      <c r="I240" s="76"/>
      <c r="J240" s="76"/>
      <c r="K240" s="74"/>
      <c r="L240" s="73"/>
      <c r="M240" s="73"/>
      <c r="N240" s="74"/>
      <c r="O240" s="73"/>
      <c r="P240" s="73"/>
      <c r="Q240" s="74"/>
    </row>
    <row r="241" spans="1:17" x14ac:dyDescent="0.2">
      <c r="A241" s="71"/>
      <c r="B241" s="475"/>
      <c r="C241" s="77"/>
      <c r="D241" s="73"/>
      <c r="E241" s="73"/>
      <c r="F241" s="74"/>
      <c r="G241" s="75"/>
      <c r="H241" s="75"/>
      <c r="I241" s="76"/>
      <c r="J241" s="76"/>
      <c r="K241" s="74"/>
      <c r="L241" s="73"/>
      <c r="M241" s="73"/>
      <c r="N241" s="74"/>
      <c r="O241" s="73"/>
      <c r="P241" s="73"/>
      <c r="Q241" s="74"/>
    </row>
    <row r="242" spans="1:17" x14ac:dyDescent="0.2">
      <c r="A242" s="71"/>
      <c r="B242" s="475"/>
      <c r="C242" s="78"/>
      <c r="D242" s="73"/>
      <c r="E242" s="73"/>
      <c r="F242" s="74"/>
      <c r="G242" s="75"/>
      <c r="H242" s="75"/>
      <c r="I242" s="76"/>
      <c r="J242" s="76"/>
      <c r="K242" s="74"/>
      <c r="L242" s="73"/>
      <c r="M242" s="73"/>
      <c r="N242" s="74"/>
      <c r="O242" s="73"/>
      <c r="P242" s="73"/>
      <c r="Q242" s="74"/>
    </row>
    <row r="243" spans="1:17" x14ac:dyDescent="0.2">
      <c r="A243" s="71"/>
      <c r="B243" s="476"/>
      <c r="C243" s="77"/>
      <c r="D243" s="73"/>
      <c r="E243" s="73"/>
      <c r="F243" s="74"/>
      <c r="G243" s="75"/>
      <c r="H243" s="75"/>
      <c r="I243" s="76"/>
      <c r="J243" s="76"/>
      <c r="K243" s="74"/>
      <c r="L243" s="73"/>
      <c r="M243" s="73"/>
      <c r="N243" s="74"/>
      <c r="O243" s="73"/>
      <c r="P243" s="73"/>
      <c r="Q243" s="74"/>
    </row>
    <row r="244" spans="1:17" x14ac:dyDescent="0.2">
      <c r="A244" s="71"/>
      <c r="B244" s="476"/>
      <c r="C244" s="77"/>
      <c r="D244" s="73"/>
      <c r="E244" s="73"/>
      <c r="F244" s="74"/>
      <c r="G244" s="75"/>
      <c r="H244" s="75"/>
      <c r="I244" s="76"/>
      <c r="J244" s="76"/>
      <c r="K244" s="74"/>
      <c r="L244" s="73"/>
      <c r="M244" s="73"/>
      <c r="N244" s="74"/>
      <c r="O244" s="73"/>
      <c r="P244" s="73"/>
      <c r="Q244" s="74"/>
    </row>
    <row r="245" spans="1:17" x14ac:dyDescent="0.2">
      <c r="A245" s="71"/>
      <c r="B245" s="476"/>
      <c r="C245" s="77"/>
      <c r="D245" s="73"/>
      <c r="E245" s="73"/>
      <c r="F245" s="74"/>
      <c r="G245" s="75"/>
      <c r="H245" s="75"/>
      <c r="I245" s="76"/>
      <c r="J245" s="76"/>
      <c r="K245" s="74"/>
      <c r="L245" s="73"/>
      <c r="M245" s="73"/>
      <c r="N245" s="74"/>
      <c r="O245" s="73"/>
      <c r="P245" s="73"/>
      <c r="Q245" s="74"/>
    </row>
    <row r="246" spans="1:17" x14ac:dyDescent="0.2">
      <c r="A246" s="71"/>
      <c r="B246" s="476"/>
      <c r="C246" s="77"/>
      <c r="D246" s="73"/>
      <c r="E246" s="73"/>
      <c r="F246" s="74"/>
      <c r="G246" s="75"/>
      <c r="H246" s="75"/>
      <c r="I246" s="76"/>
      <c r="J246" s="76"/>
      <c r="K246" s="74"/>
      <c r="L246" s="73"/>
      <c r="M246" s="73"/>
      <c r="N246" s="74"/>
      <c r="O246" s="73"/>
      <c r="P246" s="73"/>
      <c r="Q246" s="74"/>
    </row>
    <row r="247" spans="1:17" x14ac:dyDescent="0.2">
      <c r="A247" s="71"/>
      <c r="B247" s="476"/>
      <c r="C247" s="77"/>
      <c r="D247" s="73"/>
      <c r="E247" s="73"/>
      <c r="F247" s="74"/>
      <c r="G247" s="75"/>
      <c r="H247" s="75"/>
      <c r="I247" s="76"/>
      <c r="J247" s="76"/>
      <c r="K247" s="74"/>
      <c r="L247" s="73"/>
      <c r="M247" s="73"/>
      <c r="N247" s="74"/>
      <c r="O247" s="73"/>
      <c r="P247" s="73"/>
      <c r="Q247" s="74"/>
    </row>
    <row r="248" spans="1:17" x14ac:dyDescent="0.2">
      <c r="A248" s="71"/>
      <c r="B248" s="476"/>
      <c r="C248" s="77"/>
      <c r="D248" s="73"/>
      <c r="E248" s="73"/>
      <c r="F248" s="74"/>
      <c r="G248" s="75"/>
      <c r="H248" s="75"/>
      <c r="I248" s="76"/>
      <c r="J248" s="76"/>
      <c r="K248" s="74"/>
      <c r="L248" s="73"/>
      <c r="M248" s="73"/>
      <c r="N248" s="74"/>
      <c r="O248" s="73"/>
      <c r="P248" s="73"/>
      <c r="Q248" s="74"/>
    </row>
    <row r="249" spans="1:17" x14ac:dyDescent="0.2">
      <c r="A249" s="71"/>
      <c r="B249" s="476"/>
      <c r="C249" s="77"/>
      <c r="D249" s="73"/>
      <c r="E249" s="73"/>
      <c r="F249" s="74"/>
      <c r="G249" s="75"/>
      <c r="H249" s="75"/>
      <c r="I249" s="76"/>
      <c r="J249" s="76"/>
      <c r="K249" s="74"/>
      <c r="L249" s="73"/>
      <c r="M249" s="73"/>
      <c r="N249" s="74"/>
      <c r="O249" s="73"/>
      <c r="P249" s="73"/>
      <c r="Q249" s="74"/>
    </row>
    <row r="250" spans="1:17" x14ac:dyDescent="0.2">
      <c r="A250" s="71"/>
      <c r="B250" s="476"/>
      <c r="C250" s="77"/>
      <c r="D250" s="73"/>
      <c r="E250" s="73"/>
      <c r="F250" s="74"/>
      <c r="G250" s="75"/>
      <c r="H250" s="75"/>
      <c r="I250" s="76"/>
      <c r="J250" s="76"/>
      <c r="K250" s="74"/>
      <c r="L250" s="73"/>
      <c r="M250" s="73"/>
      <c r="N250" s="74"/>
      <c r="O250" s="73"/>
      <c r="P250" s="73"/>
      <c r="Q250" s="74"/>
    </row>
    <row r="251" spans="1:17" x14ac:dyDescent="0.2">
      <c r="A251" s="71"/>
      <c r="B251" s="476"/>
      <c r="C251" s="77"/>
      <c r="D251" s="73"/>
      <c r="E251" s="73"/>
      <c r="F251" s="74"/>
      <c r="G251" s="75"/>
      <c r="H251" s="75"/>
      <c r="I251" s="76"/>
      <c r="J251" s="76"/>
      <c r="K251" s="74"/>
      <c r="L251" s="73"/>
      <c r="M251" s="73"/>
      <c r="N251" s="74"/>
      <c r="O251" s="73"/>
      <c r="P251" s="73"/>
      <c r="Q251" s="74"/>
    </row>
    <row r="252" spans="1:17" x14ac:dyDescent="0.2">
      <c r="A252" s="71"/>
      <c r="B252" s="476"/>
      <c r="C252" s="77"/>
      <c r="D252" s="73"/>
      <c r="E252" s="73"/>
      <c r="F252" s="74"/>
      <c r="G252" s="75"/>
      <c r="H252" s="75"/>
      <c r="I252" s="76"/>
      <c r="J252" s="76"/>
      <c r="K252" s="74"/>
      <c r="L252" s="73"/>
      <c r="M252" s="73"/>
      <c r="N252" s="74"/>
      <c r="O252" s="73"/>
      <c r="P252" s="73"/>
      <c r="Q252" s="74"/>
    </row>
    <row r="253" spans="1:17" x14ac:dyDescent="0.2">
      <c r="A253" s="71"/>
      <c r="B253" s="476"/>
      <c r="C253" s="77"/>
      <c r="D253" s="73"/>
      <c r="E253" s="73"/>
      <c r="F253" s="74"/>
      <c r="G253" s="75"/>
      <c r="H253" s="75"/>
      <c r="I253" s="76"/>
      <c r="J253" s="76"/>
      <c r="K253" s="74"/>
      <c r="L253" s="73"/>
      <c r="M253" s="73"/>
      <c r="N253" s="74"/>
      <c r="O253" s="73"/>
      <c r="P253" s="73"/>
      <c r="Q253" s="74"/>
    </row>
    <row r="254" spans="1:17" x14ac:dyDescent="0.2">
      <c r="A254" s="71"/>
      <c r="B254" s="476"/>
      <c r="C254" s="77"/>
      <c r="D254" s="73"/>
      <c r="E254" s="73"/>
      <c r="F254" s="74"/>
      <c r="G254" s="75"/>
      <c r="H254" s="75"/>
      <c r="I254" s="76"/>
      <c r="J254" s="76"/>
      <c r="K254" s="74"/>
      <c r="L254" s="73"/>
      <c r="M254" s="73"/>
      <c r="N254" s="74"/>
      <c r="O254" s="73"/>
      <c r="P254" s="73"/>
      <c r="Q254" s="74"/>
    </row>
    <row r="255" spans="1:17" x14ac:dyDescent="0.2">
      <c r="A255" s="71"/>
      <c r="B255" s="476"/>
      <c r="C255" s="77"/>
      <c r="D255" s="73"/>
      <c r="E255" s="73"/>
      <c r="F255" s="74"/>
      <c r="G255" s="75"/>
      <c r="H255" s="75"/>
      <c r="I255" s="76"/>
      <c r="J255" s="76"/>
      <c r="K255" s="74"/>
      <c r="L255" s="73"/>
      <c r="M255" s="73"/>
      <c r="N255" s="74"/>
      <c r="O255" s="73"/>
      <c r="P255" s="73"/>
      <c r="Q255" s="74"/>
    </row>
    <row r="256" spans="1:17" x14ac:dyDescent="0.2">
      <c r="A256" s="71"/>
      <c r="B256" s="476"/>
      <c r="C256" s="77"/>
      <c r="D256" s="73"/>
      <c r="E256" s="73"/>
      <c r="F256" s="74"/>
      <c r="G256" s="75"/>
      <c r="H256" s="75"/>
      <c r="I256" s="76"/>
      <c r="J256" s="76"/>
      <c r="K256" s="74"/>
      <c r="L256" s="73"/>
      <c r="M256" s="73"/>
      <c r="N256" s="74"/>
      <c r="O256" s="73"/>
      <c r="P256" s="73"/>
      <c r="Q256" s="74"/>
    </row>
    <row r="257" spans="1:17" x14ac:dyDescent="0.2">
      <c r="A257" s="71"/>
      <c r="B257" s="476"/>
      <c r="C257" s="79"/>
      <c r="D257" s="73"/>
      <c r="E257" s="73"/>
      <c r="F257" s="74"/>
      <c r="G257" s="75"/>
      <c r="H257" s="75"/>
      <c r="I257" s="76"/>
      <c r="J257" s="76"/>
      <c r="K257" s="74"/>
      <c r="L257" s="73"/>
      <c r="M257" s="73"/>
      <c r="N257" s="74"/>
      <c r="O257" s="73"/>
      <c r="P257" s="73"/>
      <c r="Q257" s="74"/>
    </row>
    <row r="258" spans="1:17" x14ac:dyDescent="0.2">
      <c r="A258" s="71"/>
      <c r="B258" s="476"/>
      <c r="C258" s="79"/>
      <c r="D258" s="73"/>
      <c r="E258" s="73"/>
      <c r="F258" s="74"/>
      <c r="G258" s="75"/>
      <c r="H258" s="75"/>
      <c r="I258" s="76"/>
      <c r="J258" s="76"/>
      <c r="K258" s="74"/>
      <c r="L258" s="73"/>
      <c r="M258" s="73"/>
      <c r="N258" s="74"/>
      <c r="O258" s="73"/>
      <c r="P258" s="73"/>
      <c r="Q258" s="74"/>
    </row>
    <row r="259" spans="1:17" x14ac:dyDescent="0.2">
      <c r="A259" s="71"/>
      <c r="B259" s="476"/>
      <c r="C259" s="79"/>
      <c r="D259" s="73"/>
      <c r="E259" s="73"/>
      <c r="F259" s="74"/>
      <c r="G259" s="75"/>
      <c r="H259" s="75"/>
      <c r="I259" s="76"/>
      <c r="J259" s="76"/>
      <c r="K259" s="74"/>
      <c r="L259" s="73"/>
      <c r="M259" s="73"/>
      <c r="N259" s="74"/>
      <c r="O259" s="73"/>
      <c r="P259" s="73"/>
      <c r="Q259" s="74"/>
    </row>
    <row r="260" spans="1:17" x14ac:dyDescent="0.2">
      <c r="A260" s="71"/>
      <c r="B260" s="476"/>
      <c r="C260" s="79"/>
      <c r="D260" s="73"/>
      <c r="E260" s="73"/>
      <c r="F260" s="74"/>
      <c r="G260" s="75"/>
      <c r="H260" s="75"/>
      <c r="I260" s="76"/>
      <c r="J260" s="76"/>
      <c r="K260" s="74"/>
      <c r="L260" s="73"/>
      <c r="M260" s="73"/>
      <c r="N260" s="74"/>
      <c r="O260" s="73"/>
      <c r="P260" s="73"/>
      <c r="Q260" s="74"/>
    </row>
    <row r="261" spans="1:17" x14ac:dyDescent="0.2">
      <c r="A261" s="71"/>
      <c r="B261" s="475"/>
      <c r="C261" s="77"/>
      <c r="D261" s="73"/>
      <c r="E261" s="73"/>
      <c r="F261" s="74"/>
      <c r="G261" s="75"/>
      <c r="H261" s="75"/>
      <c r="I261" s="76"/>
      <c r="J261" s="76"/>
      <c r="K261" s="74"/>
      <c r="L261" s="73"/>
      <c r="M261" s="73"/>
      <c r="N261" s="74"/>
      <c r="O261" s="73"/>
      <c r="P261" s="73"/>
      <c r="Q261" s="74"/>
    </row>
    <row r="262" spans="1:17" x14ac:dyDescent="0.2">
      <c r="A262" s="71"/>
      <c r="B262" s="475"/>
      <c r="C262" s="77"/>
      <c r="D262" s="73"/>
      <c r="E262" s="73"/>
      <c r="F262" s="74"/>
      <c r="G262" s="75"/>
      <c r="H262" s="75"/>
      <c r="I262" s="76"/>
      <c r="J262" s="76"/>
      <c r="K262" s="74"/>
      <c r="L262" s="73"/>
      <c r="M262" s="73"/>
      <c r="N262" s="74"/>
      <c r="O262" s="73"/>
      <c r="P262" s="73"/>
      <c r="Q262" s="74"/>
    </row>
    <row r="263" spans="1:17" x14ac:dyDescent="0.2">
      <c r="A263" s="71"/>
      <c r="B263" s="475"/>
      <c r="C263" s="77"/>
      <c r="D263" s="73"/>
      <c r="E263" s="73"/>
      <c r="F263" s="74"/>
      <c r="G263" s="75"/>
      <c r="H263" s="75"/>
      <c r="I263" s="76"/>
      <c r="J263" s="76"/>
      <c r="K263" s="74"/>
      <c r="L263" s="73"/>
      <c r="M263" s="73"/>
      <c r="N263" s="74"/>
      <c r="O263" s="73"/>
      <c r="P263" s="73"/>
      <c r="Q263" s="74"/>
    </row>
    <row r="264" spans="1:17" x14ac:dyDescent="0.2">
      <c r="A264" s="71"/>
      <c r="B264" s="475"/>
      <c r="C264" s="77"/>
      <c r="D264" s="73"/>
      <c r="E264" s="73"/>
      <c r="F264" s="74"/>
      <c r="G264" s="75"/>
      <c r="H264" s="75"/>
      <c r="I264" s="76"/>
      <c r="J264" s="76"/>
      <c r="K264" s="74"/>
      <c r="L264" s="73"/>
      <c r="M264" s="73"/>
      <c r="N264" s="74"/>
      <c r="O264" s="73"/>
      <c r="P264" s="73"/>
      <c r="Q264" s="74"/>
    </row>
    <row r="265" spans="1:17" x14ac:dyDescent="0.2">
      <c r="A265" s="71"/>
      <c r="B265" s="475"/>
      <c r="C265" s="77"/>
      <c r="D265" s="73"/>
      <c r="E265" s="73"/>
      <c r="F265" s="74"/>
      <c r="G265" s="75"/>
      <c r="H265" s="75"/>
      <c r="I265" s="76"/>
      <c r="J265" s="76"/>
      <c r="K265" s="74"/>
      <c r="L265" s="73"/>
      <c r="M265" s="73"/>
      <c r="N265" s="74"/>
      <c r="O265" s="73"/>
      <c r="P265" s="73"/>
      <c r="Q265" s="74"/>
    </row>
    <row r="266" spans="1:17" x14ac:dyDescent="0.2">
      <c r="A266" s="71"/>
      <c r="B266" s="475"/>
      <c r="C266" s="78"/>
      <c r="D266" s="80"/>
      <c r="E266" s="80"/>
      <c r="F266" s="81"/>
      <c r="G266" s="82"/>
      <c r="H266" s="82"/>
      <c r="I266" s="83"/>
      <c r="J266" s="83"/>
      <c r="K266" s="81"/>
      <c r="L266" s="84"/>
      <c r="M266" s="84"/>
      <c r="N266" s="81"/>
      <c r="O266" s="80"/>
      <c r="P266" s="80"/>
      <c r="Q266" s="81"/>
    </row>
    <row r="267" spans="1:17" x14ac:dyDescent="0.2">
      <c r="A267" s="71"/>
      <c r="B267" s="475"/>
      <c r="C267" s="78"/>
      <c r="D267" s="80"/>
      <c r="E267" s="80"/>
      <c r="F267" s="81"/>
      <c r="G267" s="82"/>
      <c r="H267" s="82"/>
      <c r="I267" s="83"/>
      <c r="J267" s="83"/>
      <c r="K267" s="81"/>
      <c r="L267" s="84"/>
      <c r="M267" s="84"/>
      <c r="N267" s="81"/>
      <c r="O267" s="80"/>
      <c r="P267" s="80"/>
      <c r="Q267" s="81"/>
    </row>
    <row r="268" spans="1:17" x14ac:dyDescent="0.2">
      <c r="A268" s="71"/>
      <c r="B268" s="475"/>
      <c r="C268" s="78"/>
      <c r="D268" s="80"/>
      <c r="E268" s="80"/>
      <c r="F268" s="81"/>
      <c r="G268" s="82"/>
      <c r="H268" s="82"/>
      <c r="I268" s="83"/>
      <c r="J268" s="83"/>
      <c r="K268" s="81"/>
      <c r="L268" s="84"/>
      <c r="M268" s="84"/>
      <c r="N268" s="81"/>
      <c r="O268" s="80"/>
      <c r="P268" s="80"/>
      <c r="Q268" s="81"/>
    </row>
    <row r="269" spans="1:17" x14ac:dyDescent="0.2">
      <c r="A269" s="71"/>
      <c r="B269" s="475"/>
      <c r="C269" s="78"/>
      <c r="D269" s="80"/>
      <c r="E269" s="80"/>
      <c r="F269" s="81"/>
      <c r="G269" s="82"/>
      <c r="H269" s="82"/>
      <c r="I269" s="83"/>
      <c r="J269" s="83"/>
      <c r="K269" s="81"/>
      <c r="L269" s="84"/>
      <c r="M269" s="84"/>
      <c r="N269" s="81"/>
      <c r="O269" s="80"/>
      <c r="P269" s="80"/>
      <c r="Q269" s="81"/>
    </row>
    <row r="270" spans="1:17" x14ac:dyDescent="0.2">
      <c r="A270" s="71"/>
      <c r="B270" s="475"/>
      <c r="C270" s="78"/>
      <c r="D270" s="80"/>
      <c r="E270" s="80"/>
      <c r="F270" s="81"/>
      <c r="G270" s="82"/>
      <c r="H270" s="82"/>
      <c r="I270" s="83"/>
      <c r="J270" s="83"/>
      <c r="K270" s="81"/>
      <c r="L270" s="84"/>
      <c r="M270" s="84"/>
      <c r="N270" s="81"/>
      <c r="O270" s="80"/>
      <c r="P270" s="80"/>
      <c r="Q270" s="81"/>
    </row>
    <row r="271" spans="1:17" x14ac:dyDescent="0.2">
      <c r="A271" s="71"/>
      <c r="B271" s="475"/>
      <c r="C271" s="78"/>
      <c r="D271" s="80"/>
      <c r="E271" s="80"/>
      <c r="F271" s="81"/>
      <c r="G271" s="82"/>
      <c r="H271" s="82"/>
      <c r="I271" s="83"/>
      <c r="J271" s="83"/>
      <c r="K271" s="81"/>
      <c r="L271" s="84"/>
      <c r="M271" s="84"/>
      <c r="N271" s="81"/>
      <c r="O271" s="80"/>
      <c r="P271" s="80"/>
      <c r="Q271" s="81"/>
    </row>
    <row r="272" spans="1:17" x14ac:dyDescent="0.2">
      <c r="A272" s="71"/>
      <c r="B272" s="475"/>
      <c r="C272" s="78"/>
      <c r="D272" s="80"/>
      <c r="E272" s="80"/>
      <c r="F272" s="81"/>
      <c r="G272" s="82"/>
      <c r="H272" s="82"/>
      <c r="I272" s="83"/>
      <c r="J272" s="83"/>
      <c r="K272" s="81"/>
      <c r="L272" s="84"/>
      <c r="M272" s="84"/>
      <c r="N272" s="81"/>
      <c r="O272" s="80"/>
      <c r="P272" s="80"/>
      <c r="Q272" s="81"/>
    </row>
    <row r="273" spans="1:17" x14ac:dyDescent="0.2">
      <c r="A273" s="71"/>
      <c r="B273" s="475"/>
      <c r="C273" s="78"/>
      <c r="D273" s="80"/>
      <c r="E273" s="80"/>
      <c r="F273" s="81"/>
      <c r="G273" s="82"/>
      <c r="H273" s="82"/>
      <c r="I273" s="83"/>
      <c r="J273" s="83"/>
      <c r="K273" s="81"/>
      <c r="L273" s="84"/>
      <c r="M273" s="84"/>
      <c r="N273" s="81"/>
      <c r="O273" s="80"/>
      <c r="P273" s="80"/>
      <c r="Q273" s="81"/>
    </row>
    <row r="274" spans="1:17" x14ac:dyDescent="0.2">
      <c r="A274" s="71"/>
      <c r="B274" s="475"/>
      <c r="C274" s="78"/>
      <c r="D274" s="80"/>
      <c r="E274" s="80"/>
      <c r="F274" s="81"/>
      <c r="G274" s="82"/>
      <c r="H274" s="82"/>
      <c r="I274" s="83"/>
      <c r="J274" s="83"/>
      <c r="K274" s="81"/>
      <c r="L274" s="84"/>
      <c r="M274" s="84"/>
      <c r="N274" s="81"/>
      <c r="O274" s="80"/>
      <c r="P274" s="80"/>
      <c r="Q274" s="81"/>
    </row>
    <row r="275" spans="1:17" x14ac:dyDescent="0.2">
      <c r="A275" s="71"/>
      <c r="B275" s="475"/>
      <c r="C275" s="78"/>
      <c r="D275" s="80"/>
      <c r="E275" s="80"/>
      <c r="F275" s="81"/>
      <c r="G275" s="82"/>
      <c r="H275" s="82"/>
      <c r="I275" s="83"/>
      <c r="J275" s="83"/>
      <c r="K275" s="81"/>
      <c r="L275" s="84"/>
      <c r="M275" s="84"/>
      <c r="N275" s="81"/>
      <c r="O275" s="80"/>
      <c r="P275" s="80"/>
      <c r="Q275" s="81"/>
    </row>
    <row r="276" spans="1:17" x14ac:dyDescent="0.2">
      <c r="A276" s="71"/>
      <c r="B276" s="475"/>
      <c r="C276" s="78"/>
      <c r="D276" s="80"/>
      <c r="E276" s="80"/>
      <c r="F276" s="81"/>
      <c r="G276" s="82"/>
      <c r="H276" s="82"/>
      <c r="I276" s="83"/>
      <c r="J276" s="83"/>
      <c r="K276" s="81"/>
      <c r="L276" s="84"/>
      <c r="M276" s="84"/>
      <c r="N276" s="81"/>
      <c r="O276" s="80"/>
      <c r="P276" s="80"/>
      <c r="Q276" s="81"/>
    </row>
    <row r="277" spans="1:17" x14ac:dyDescent="0.2">
      <c r="A277" s="71"/>
      <c r="B277" s="475"/>
      <c r="C277" s="78"/>
      <c r="D277" s="80"/>
      <c r="E277" s="80"/>
      <c r="F277" s="81"/>
      <c r="G277" s="82"/>
      <c r="H277" s="82"/>
      <c r="I277" s="83"/>
      <c r="J277" s="83"/>
      <c r="K277" s="81"/>
      <c r="L277" s="84"/>
      <c r="M277" s="84"/>
      <c r="N277" s="81"/>
      <c r="O277" s="80"/>
      <c r="P277" s="80"/>
      <c r="Q277" s="81"/>
    </row>
    <row r="278" spans="1:17" x14ac:dyDescent="0.2">
      <c r="A278" s="71"/>
      <c r="B278" s="475"/>
      <c r="C278" s="78"/>
      <c r="D278" s="80"/>
      <c r="E278" s="80"/>
      <c r="F278" s="81"/>
      <c r="G278" s="82"/>
      <c r="H278" s="82"/>
      <c r="I278" s="83"/>
      <c r="J278" s="83"/>
      <c r="K278" s="81"/>
      <c r="L278" s="84"/>
      <c r="M278" s="84"/>
      <c r="N278" s="81"/>
      <c r="O278" s="80"/>
      <c r="P278" s="80"/>
      <c r="Q278" s="81"/>
    </row>
    <row r="279" spans="1:17" x14ac:dyDescent="0.2">
      <c r="A279" s="71"/>
      <c r="B279" s="475"/>
      <c r="C279" s="78"/>
      <c r="D279" s="80"/>
      <c r="E279" s="80"/>
      <c r="F279" s="81"/>
      <c r="G279" s="82"/>
      <c r="H279" s="82"/>
      <c r="I279" s="83"/>
      <c r="J279" s="83"/>
      <c r="K279" s="81"/>
      <c r="L279" s="84"/>
      <c r="M279" s="84"/>
      <c r="N279" s="81"/>
      <c r="O279" s="80"/>
      <c r="P279" s="80"/>
      <c r="Q279" s="81"/>
    </row>
    <row r="280" spans="1:17" x14ac:dyDescent="0.2">
      <c r="A280" s="71"/>
      <c r="B280" s="475"/>
      <c r="C280" s="78"/>
      <c r="D280" s="80"/>
      <c r="E280" s="80"/>
      <c r="F280" s="81"/>
      <c r="G280" s="82"/>
      <c r="H280" s="82"/>
      <c r="I280" s="83"/>
      <c r="J280" s="83"/>
      <c r="K280" s="81"/>
      <c r="L280" s="84"/>
      <c r="M280" s="84"/>
      <c r="N280" s="81"/>
      <c r="O280" s="80"/>
      <c r="P280" s="80"/>
      <c r="Q280" s="81"/>
    </row>
    <row r="281" spans="1:17" x14ac:dyDescent="0.2">
      <c r="A281" s="71"/>
      <c r="B281" s="475"/>
      <c r="C281" s="78"/>
      <c r="D281" s="80"/>
      <c r="E281" s="80"/>
      <c r="F281" s="81"/>
      <c r="G281" s="82"/>
      <c r="H281" s="82"/>
      <c r="I281" s="83"/>
      <c r="J281" s="83"/>
      <c r="K281" s="81"/>
      <c r="L281" s="84"/>
      <c r="M281" s="84"/>
      <c r="N281" s="81"/>
      <c r="O281" s="80"/>
      <c r="P281" s="80"/>
      <c r="Q281" s="81"/>
    </row>
    <row r="282" spans="1:17" x14ac:dyDescent="0.2">
      <c r="A282" s="71"/>
      <c r="B282" s="475"/>
      <c r="C282" s="78"/>
      <c r="D282" s="80"/>
      <c r="E282" s="80"/>
      <c r="F282" s="81"/>
      <c r="G282" s="82"/>
      <c r="H282" s="82"/>
      <c r="I282" s="83"/>
      <c r="J282" s="83"/>
      <c r="K282" s="81"/>
      <c r="L282" s="84"/>
      <c r="M282" s="84"/>
      <c r="N282" s="81"/>
      <c r="O282" s="80"/>
      <c r="P282" s="80"/>
      <c r="Q282" s="81"/>
    </row>
    <row r="283" spans="1:17" x14ac:dyDescent="0.2">
      <c r="A283" s="71"/>
      <c r="B283" s="475"/>
      <c r="C283" s="78"/>
      <c r="D283" s="80"/>
      <c r="E283" s="80"/>
      <c r="F283" s="81"/>
      <c r="G283" s="82"/>
      <c r="H283" s="82"/>
      <c r="I283" s="83"/>
      <c r="J283" s="83"/>
      <c r="K283" s="81"/>
      <c r="L283" s="84"/>
      <c r="M283" s="84"/>
      <c r="N283" s="81"/>
      <c r="O283" s="80"/>
      <c r="P283" s="80"/>
      <c r="Q283" s="81"/>
    </row>
    <row r="284" spans="1:17" x14ac:dyDescent="0.2">
      <c r="A284" s="71"/>
      <c r="B284" s="475"/>
      <c r="C284" s="78"/>
      <c r="D284" s="80"/>
      <c r="E284" s="80"/>
      <c r="F284" s="81"/>
      <c r="G284" s="82"/>
      <c r="H284" s="82"/>
      <c r="I284" s="83"/>
      <c r="J284" s="83"/>
      <c r="K284" s="81"/>
      <c r="L284" s="84"/>
      <c r="M284" s="84"/>
      <c r="N284" s="81"/>
      <c r="O284" s="80"/>
      <c r="P284" s="80"/>
      <c r="Q284" s="81"/>
    </row>
    <row r="285" spans="1:17" x14ac:dyDescent="0.2">
      <c r="A285" s="71"/>
      <c r="B285" s="475"/>
      <c r="C285" s="78"/>
      <c r="D285" s="80"/>
      <c r="E285" s="80"/>
      <c r="F285" s="81"/>
      <c r="G285" s="82"/>
      <c r="H285" s="82"/>
      <c r="I285" s="83"/>
      <c r="J285" s="83"/>
      <c r="K285" s="81"/>
      <c r="L285" s="84"/>
      <c r="M285" s="84"/>
      <c r="N285" s="81"/>
      <c r="O285" s="80"/>
      <c r="P285" s="80"/>
      <c r="Q285" s="81"/>
    </row>
    <row r="286" spans="1:17" x14ac:dyDescent="0.2">
      <c r="A286" s="71"/>
      <c r="B286" s="475"/>
      <c r="C286" s="78"/>
      <c r="D286" s="80"/>
      <c r="E286" s="80"/>
      <c r="F286" s="81"/>
      <c r="G286" s="82"/>
      <c r="H286" s="82"/>
      <c r="I286" s="83"/>
      <c r="J286" s="83"/>
      <c r="K286" s="81"/>
      <c r="L286" s="84"/>
      <c r="M286" s="84"/>
      <c r="N286" s="81"/>
      <c r="O286" s="80"/>
      <c r="P286" s="80"/>
      <c r="Q286" s="81"/>
    </row>
    <row r="287" spans="1:17" x14ac:dyDescent="0.2">
      <c r="A287" s="71"/>
      <c r="B287" s="475"/>
      <c r="C287" s="78"/>
      <c r="D287" s="80"/>
      <c r="E287" s="80"/>
      <c r="F287" s="81"/>
      <c r="G287" s="82"/>
      <c r="H287" s="82"/>
      <c r="I287" s="83"/>
      <c r="J287" s="83"/>
      <c r="K287" s="81"/>
      <c r="L287" s="84"/>
      <c r="M287" s="84"/>
      <c r="N287" s="81"/>
      <c r="O287" s="80"/>
      <c r="P287" s="80"/>
      <c r="Q287" s="81"/>
    </row>
    <row r="288" spans="1:17" x14ac:dyDescent="0.2">
      <c r="A288" s="71"/>
      <c r="B288" s="475"/>
      <c r="C288" s="78"/>
      <c r="D288" s="80"/>
      <c r="E288" s="80"/>
      <c r="F288" s="81"/>
      <c r="G288" s="82"/>
      <c r="H288" s="82"/>
      <c r="I288" s="83"/>
      <c r="J288" s="83"/>
      <c r="K288" s="81"/>
      <c r="L288" s="84"/>
      <c r="M288" s="84"/>
      <c r="N288" s="81"/>
      <c r="O288" s="80"/>
      <c r="P288" s="80"/>
      <c r="Q288" s="81"/>
    </row>
    <row r="289" spans="1:17" x14ac:dyDescent="0.2">
      <c r="A289" s="71"/>
      <c r="B289" s="475"/>
      <c r="C289" s="78"/>
      <c r="D289" s="80"/>
      <c r="E289" s="80"/>
      <c r="F289" s="81"/>
      <c r="G289" s="82"/>
      <c r="H289" s="82"/>
      <c r="I289" s="83"/>
      <c r="J289" s="83"/>
      <c r="K289" s="81"/>
      <c r="L289" s="84"/>
      <c r="M289" s="84"/>
      <c r="N289" s="81"/>
      <c r="O289" s="80"/>
      <c r="P289" s="80"/>
      <c r="Q289" s="81"/>
    </row>
    <row r="290" spans="1:17" x14ac:dyDescent="0.2">
      <c r="A290" s="71"/>
      <c r="B290" s="475"/>
      <c r="C290" s="78"/>
      <c r="D290" s="80"/>
      <c r="E290" s="80"/>
      <c r="F290" s="81"/>
      <c r="G290" s="82"/>
      <c r="H290" s="82"/>
      <c r="I290" s="83"/>
      <c r="J290" s="83"/>
      <c r="K290" s="81"/>
      <c r="L290" s="84"/>
      <c r="M290" s="84"/>
      <c r="N290" s="81"/>
      <c r="O290" s="80"/>
      <c r="P290" s="80"/>
      <c r="Q290" s="81"/>
    </row>
    <row r="291" spans="1:17" x14ac:dyDescent="0.2">
      <c r="A291" s="71"/>
      <c r="B291" s="475"/>
      <c r="C291" s="78"/>
      <c r="D291" s="80"/>
      <c r="E291" s="80"/>
      <c r="F291" s="81"/>
      <c r="G291" s="82"/>
      <c r="H291" s="82"/>
      <c r="I291" s="83"/>
      <c r="J291" s="83"/>
      <c r="K291" s="81"/>
      <c r="L291" s="84"/>
      <c r="M291" s="84"/>
      <c r="N291" s="81"/>
      <c r="O291" s="80"/>
      <c r="P291" s="80"/>
      <c r="Q291" s="81"/>
    </row>
    <row r="292" spans="1:17" x14ac:dyDescent="0.2">
      <c r="A292" s="71"/>
      <c r="B292" s="475"/>
      <c r="C292" s="78"/>
      <c r="D292" s="80"/>
      <c r="E292" s="80"/>
      <c r="F292" s="81"/>
      <c r="G292" s="82"/>
      <c r="H292" s="82"/>
      <c r="I292" s="83"/>
      <c r="J292" s="83"/>
      <c r="K292" s="81"/>
      <c r="L292" s="84"/>
      <c r="M292" s="84"/>
      <c r="N292" s="81"/>
      <c r="O292" s="80"/>
      <c r="P292" s="80"/>
      <c r="Q292" s="81"/>
    </row>
    <row r="293" spans="1:17" x14ac:dyDescent="0.2">
      <c r="A293" s="71"/>
      <c r="B293" s="475"/>
      <c r="C293" s="78"/>
      <c r="D293" s="80"/>
      <c r="E293" s="80"/>
      <c r="F293" s="81"/>
      <c r="G293" s="82"/>
      <c r="H293" s="82"/>
      <c r="I293" s="83"/>
      <c r="J293" s="83"/>
      <c r="K293" s="81"/>
      <c r="L293" s="84"/>
      <c r="M293" s="84"/>
      <c r="N293" s="81"/>
      <c r="O293" s="80"/>
      <c r="P293" s="80"/>
      <c r="Q293" s="81"/>
    </row>
    <row r="294" spans="1:17" x14ac:dyDescent="0.2">
      <c r="A294" s="71"/>
      <c r="B294" s="475"/>
      <c r="C294" s="78"/>
      <c r="D294" s="80"/>
      <c r="E294" s="80"/>
      <c r="F294" s="81"/>
      <c r="G294" s="82"/>
      <c r="H294" s="82"/>
      <c r="I294" s="83"/>
      <c r="J294" s="83"/>
      <c r="K294" s="81"/>
      <c r="L294" s="84"/>
      <c r="M294" s="84"/>
      <c r="N294" s="81"/>
      <c r="O294" s="80"/>
      <c r="P294" s="80"/>
      <c r="Q294" s="81"/>
    </row>
    <row r="295" spans="1:17" x14ac:dyDescent="0.2">
      <c r="A295" s="71"/>
      <c r="B295" s="475"/>
      <c r="C295" s="78"/>
      <c r="D295" s="80"/>
      <c r="E295" s="80"/>
      <c r="F295" s="81"/>
      <c r="G295" s="82"/>
      <c r="H295" s="82"/>
      <c r="I295" s="83"/>
      <c r="J295" s="83"/>
      <c r="K295" s="81"/>
      <c r="L295" s="84"/>
      <c r="M295" s="84"/>
      <c r="N295" s="81"/>
      <c r="O295" s="80"/>
      <c r="P295" s="80"/>
      <c r="Q295" s="81"/>
    </row>
    <row r="296" spans="1:17" x14ac:dyDescent="0.2">
      <c r="A296" s="71"/>
      <c r="B296" s="475"/>
      <c r="C296" s="78"/>
      <c r="D296" s="80"/>
      <c r="E296" s="80"/>
      <c r="F296" s="81"/>
      <c r="G296" s="82"/>
      <c r="H296" s="82"/>
      <c r="I296" s="83"/>
      <c r="J296" s="83"/>
      <c r="K296" s="81"/>
      <c r="L296" s="84"/>
      <c r="M296" s="84"/>
      <c r="N296" s="81"/>
      <c r="O296" s="80"/>
      <c r="P296" s="80"/>
      <c r="Q296" s="81"/>
    </row>
    <row r="297" spans="1:17" x14ac:dyDescent="0.2">
      <c r="A297" s="71"/>
      <c r="B297" s="475"/>
      <c r="C297" s="78"/>
      <c r="D297" s="80"/>
      <c r="E297" s="80"/>
      <c r="F297" s="81"/>
      <c r="G297" s="82"/>
      <c r="H297" s="82"/>
      <c r="I297" s="83"/>
      <c r="J297" s="83"/>
      <c r="K297" s="81"/>
      <c r="L297" s="84"/>
      <c r="M297" s="84"/>
      <c r="N297" s="81"/>
      <c r="O297" s="80"/>
      <c r="P297" s="80"/>
      <c r="Q297" s="81"/>
    </row>
    <row r="298" spans="1:17" x14ac:dyDescent="0.2">
      <c r="A298" s="71"/>
      <c r="B298" s="475"/>
      <c r="C298" s="78"/>
      <c r="D298" s="80"/>
      <c r="E298" s="80"/>
      <c r="F298" s="81"/>
      <c r="G298" s="82"/>
      <c r="H298" s="82"/>
      <c r="I298" s="83"/>
      <c r="J298" s="83"/>
      <c r="K298" s="81"/>
      <c r="L298" s="84"/>
      <c r="M298" s="84"/>
      <c r="N298" s="81"/>
      <c r="O298" s="80"/>
      <c r="P298" s="80"/>
      <c r="Q298" s="81"/>
    </row>
    <row r="299" spans="1:17" x14ac:dyDescent="0.2">
      <c r="A299" s="71"/>
      <c r="B299" s="475"/>
      <c r="C299" s="78"/>
      <c r="D299" s="80"/>
      <c r="E299" s="80"/>
      <c r="F299" s="81"/>
      <c r="G299" s="82"/>
      <c r="H299" s="82"/>
      <c r="I299" s="83"/>
      <c r="J299" s="83"/>
      <c r="K299" s="81"/>
      <c r="L299" s="84"/>
      <c r="M299" s="84"/>
      <c r="N299" s="81"/>
      <c r="O299" s="80"/>
      <c r="P299" s="80"/>
      <c r="Q299" s="81"/>
    </row>
    <row r="300" spans="1:17" x14ac:dyDescent="0.2">
      <c r="A300" s="71"/>
      <c r="B300" s="475"/>
      <c r="C300" s="78"/>
      <c r="D300" s="80"/>
      <c r="E300" s="80"/>
      <c r="F300" s="81"/>
      <c r="G300" s="82"/>
      <c r="H300" s="82"/>
      <c r="I300" s="83"/>
      <c r="J300" s="83"/>
      <c r="K300" s="81"/>
      <c r="L300" s="84"/>
      <c r="M300" s="84"/>
      <c r="N300" s="81"/>
      <c r="O300" s="80"/>
      <c r="P300" s="80"/>
      <c r="Q300" s="81"/>
    </row>
    <row r="301" spans="1:17" x14ac:dyDescent="0.2">
      <c r="A301" s="71"/>
      <c r="B301" s="475"/>
      <c r="C301" s="78"/>
      <c r="D301" s="80"/>
      <c r="E301" s="80"/>
      <c r="F301" s="81"/>
      <c r="G301" s="82"/>
      <c r="H301" s="82"/>
      <c r="I301" s="83"/>
      <c r="J301" s="83"/>
      <c r="K301" s="81"/>
      <c r="L301" s="84"/>
      <c r="M301" s="84"/>
      <c r="N301" s="81"/>
      <c r="O301" s="80"/>
      <c r="P301" s="80"/>
      <c r="Q301" s="81"/>
    </row>
    <row r="302" spans="1:17" x14ac:dyDescent="0.2">
      <c r="A302" s="71"/>
      <c r="B302" s="475"/>
      <c r="C302" s="78"/>
      <c r="D302" s="80"/>
      <c r="E302" s="80"/>
      <c r="F302" s="81"/>
      <c r="G302" s="82"/>
      <c r="H302" s="82"/>
      <c r="I302" s="83"/>
      <c r="J302" s="83"/>
      <c r="K302" s="81"/>
      <c r="L302" s="84"/>
      <c r="M302" s="84"/>
      <c r="N302" s="81"/>
      <c r="O302" s="80"/>
      <c r="P302" s="80"/>
      <c r="Q302" s="81"/>
    </row>
    <row r="303" spans="1:17" x14ac:dyDescent="0.2">
      <c r="A303" s="71"/>
      <c r="B303" s="475"/>
      <c r="C303" s="78"/>
      <c r="D303" s="80"/>
      <c r="E303" s="80"/>
      <c r="F303" s="81"/>
      <c r="G303" s="82"/>
      <c r="H303" s="82"/>
      <c r="I303" s="83"/>
      <c r="J303" s="83"/>
      <c r="K303" s="81"/>
      <c r="L303" s="84"/>
      <c r="M303" s="84"/>
      <c r="N303" s="81"/>
      <c r="O303" s="80"/>
      <c r="P303" s="80"/>
      <c r="Q303" s="81"/>
    </row>
    <row r="304" spans="1:17" x14ac:dyDescent="0.2">
      <c r="A304" s="71"/>
      <c r="B304" s="475"/>
      <c r="C304" s="78"/>
      <c r="D304" s="80"/>
      <c r="E304" s="80"/>
      <c r="F304" s="81"/>
      <c r="G304" s="82"/>
      <c r="H304" s="82"/>
      <c r="I304" s="83"/>
      <c r="J304" s="83"/>
      <c r="K304" s="81"/>
      <c r="L304" s="84"/>
      <c r="M304" s="84"/>
      <c r="N304" s="81"/>
      <c r="O304" s="80"/>
      <c r="P304" s="80"/>
      <c r="Q304" s="81"/>
    </row>
    <row r="305" spans="1:17" x14ac:dyDescent="0.2">
      <c r="A305" s="71"/>
      <c r="B305" s="475"/>
      <c r="C305" s="78"/>
      <c r="D305" s="80"/>
      <c r="E305" s="80"/>
      <c r="F305" s="81"/>
      <c r="G305" s="82"/>
      <c r="H305" s="82"/>
      <c r="I305" s="83"/>
      <c r="J305" s="83"/>
      <c r="K305" s="81"/>
      <c r="L305" s="84"/>
      <c r="M305" s="84"/>
      <c r="N305" s="81"/>
      <c r="O305" s="80"/>
      <c r="P305" s="80"/>
      <c r="Q305" s="81"/>
    </row>
    <row r="306" spans="1:17" x14ac:dyDescent="0.2">
      <c r="A306" s="71"/>
      <c r="B306" s="475"/>
      <c r="C306" s="78"/>
      <c r="D306" s="80"/>
      <c r="E306" s="80"/>
      <c r="F306" s="81"/>
      <c r="G306" s="82"/>
      <c r="H306" s="82"/>
      <c r="I306" s="83"/>
      <c r="J306" s="83"/>
      <c r="K306" s="81"/>
      <c r="L306" s="84"/>
      <c r="M306" s="84"/>
      <c r="N306" s="81"/>
      <c r="O306" s="80"/>
      <c r="P306" s="80"/>
      <c r="Q306" s="81"/>
    </row>
    <row r="307" spans="1:17" x14ac:dyDescent="0.2">
      <c r="A307" s="71"/>
      <c r="B307" s="475"/>
      <c r="C307" s="78"/>
      <c r="D307" s="80"/>
      <c r="E307" s="80"/>
      <c r="F307" s="81"/>
      <c r="G307" s="82"/>
      <c r="H307" s="82"/>
      <c r="I307" s="83"/>
      <c r="J307" s="83"/>
      <c r="K307" s="81"/>
      <c r="L307" s="84"/>
      <c r="M307" s="84"/>
      <c r="N307" s="81"/>
      <c r="O307" s="80"/>
      <c r="P307" s="80"/>
      <c r="Q307" s="81"/>
    </row>
    <row r="308" spans="1:17" x14ac:dyDescent="0.2">
      <c r="A308" s="71"/>
      <c r="B308" s="475"/>
      <c r="C308" s="78"/>
      <c r="D308" s="80"/>
      <c r="E308" s="80"/>
      <c r="F308" s="81"/>
      <c r="G308" s="82"/>
      <c r="H308" s="82"/>
      <c r="I308" s="83"/>
      <c r="J308" s="83"/>
      <c r="K308" s="81"/>
      <c r="L308" s="84"/>
      <c r="M308" s="84"/>
      <c r="N308" s="81"/>
      <c r="O308" s="80"/>
      <c r="P308" s="80"/>
      <c r="Q308" s="81"/>
    </row>
    <row r="309" spans="1:17" x14ac:dyDescent="0.2">
      <c r="A309" s="71"/>
      <c r="B309" s="475"/>
      <c r="C309" s="78"/>
      <c r="D309" s="80"/>
      <c r="E309" s="80"/>
      <c r="F309" s="81"/>
      <c r="G309" s="82"/>
      <c r="H309" s="82"/>
      <c r="I309" s="83"/>
      <c r="J309" s="83"/>
      <c r="K309" s="81"/>
      <c r="L309" s="84"/>
      <c r="M309" s="84"/>
      <c r="N309" s="81"/>
      <c r="O309" s="80"/>
      <c r="P309" s="80"/>
      <c r="Q309" s="81"/>
    </row>
    <row r="310" spans="1:17" x14ac:dyDescent="0.2">
      <c r="A310" s="71"/>
      <c r="B310" s="475"/>
      <c r="C310" s="78"/>
      <c r="D310" s="80"/>
      <c r="E310" s="80"/>
      <c r="F310" s="81"/>
      <c r="G310" s="82"/>
      <c r="H310" s="82"/>
      <c r="I310" s="83"/>
      <c r="J310" s="83"/>
      <c r="K310" s="81"/>
      <c r="L310" s="84"/>
      <c r="M310" s="84"/>
      <c r="N310" s="81"/>
      <c r="O310" s="80"/>
      <c r="P310" s="80"/>
      <c r="Q310" s="81"/>
    </row>
    <row r="311" spans="1:17" x14ac:dyDescent="0.2">
      <c r="A311" s="71"/>
      <c r="B311" s="475"/>
      <c r="C311" s="78"/>
      <c r="D311" s="80"/>
      <c r="E311" s="80"/>
      <c r="F311" s="81"/>
      <c r="G311" s="82"/>
      <c r="H311" s="82"/>
      <c r="I311" s="83"/>
      <c r="J311" s="83"/>
      <c r="K311" s="81"/>
      <c r="L311" s="84"/>
      <c r="M311" s="84"/>
      <c r="N311" s="81"/>
      <c r="O311" s="80"/>
      <c r="P311" s="80"/>
      <c r="Q311" s="81"/>
    </row>
    <row r="312" spans="1:17" x14ac:dyDescent="0.2">
      <c r="A312" s="71"/>
      <c r="B312" s="475"/>
      <c r="C312" s="78"/>
      <c r="D312" s="80"/>
      <c r="E312" s="80"/>
      <c r="F312" s="81"/>
      <c r="G312" s="82"/>
      <c r="H312" s="82"/>
      <c r="I312" s="83"/>
      <c r="J312" s="83"/>
      <c r="K312" s="81"/>
      <c r="L312" s="84"/>
      <c r="M312" s="84"/>
      <c r="N312" s="81"/>
      <c r="O312" s="80"/>
      <c r="P312" s="80"/>
      <c r="Q312" s="81"/>
    </row>
    <row r="313" spans="1:17" x14ac:dyDescent="0.2">
      <c r="A313" s="71"/>
      <c r="B313" s="475"/>
      <c r="C313" s="78"/>
      <c r="D313" s="80"/>
      <c r="E313" s="80"/>
      <c r="F313" s="81"/>
      <c r="G313" s="82"/>
      <c r="H313" s="82"/>
      <c r="I313" s="83"/>
      <c r="J313" s="83"/>
      <c r="K313" s="81"/>
      <c r="L313" s="84"/>
      <c r="M313" s="84"/>
      <c r="N313" s="81"/>
      <c r="O313" s="80"/>
      <c r="P313" s="80"/>
      <c r="Q313" s="81"/>
    </row>
    <row r="314" spans="1:17" x14ac:dyDescent="0.2">
      <c r="A314" s="71"/>
      <c r="B314" s="475"/>
      <c r="C314" s="78"/>
      <c r="D314" s="80"/>
      <c r="E314" s="80"/>
      <c r="F314" s="81"/>
      <c r="G314" s="82"/>
      <c r="H314" s="82"/>
      <c r="I314" s="83"/>
      <c r="J314" s="83"/>
      <c r="K314" s="81"/>
      <c r="L314" s="84"/>
      <c r="M314" s="84"/>
      <c r="N314" s="81"/>
      <c r="O314" s="80"/>
      <c r="P314" s="80"/>
      <c r="Q314" s="81"/>
    </row>
    <row r="315" spans="1:17" x14ac:dyDescent="0.2">
      <c r="A315" s="71"/>
      <c r="B315" s="475"/>
      <c r="C315" s="78"/>
      <c r="D315" s="80"/>
      <c r="E315" s="80"/>
      <c r="F315" s="81"/>
      <c r="G315" s="82"/>
      <c r="H315" s="82"/>
      <c r="I315" s="83"/>
      <c r="J315" s="83"/>
      <c r="K315" s="81"/>
      <c r="L315" s="84"/>
      <c r="M315" s="84"/>
      <c r="N315" s="81"/>
      <c r="O315" s="80"/>
      <c r="P315" s="80"/>
      <c r="Q315" s="81"/>
    </row>
    <row r="316" spans="1:17" x14ac:dyDescent="0.2">
      <c r="A316" s="71"/>
      <c r="B316" s="475"/>
      <c r="C316" s="78"/>
      <c r="D316" s="80"/>
      <c r="E316" s="80"/>
      <c r="F316" s="81"/>
      <c r="G316" s="82"/>
      <c r="H316" s="82"/>
      <c r="I316" s="83"/>
      <c r="J316" s="83"/>
      <c r="K316" s="81"/>
      <c r="L316" s="84"/>
      <c r="M316" s="84"/>
      <c r="N316" s="81"/>
      <c r="O316" s="80"/>
      <c r="P316" s="80"/>
      <c r="Q316" s="81"/>
    </row>
    <row r="317" spans="1:17" x14ac:dyDescent="0.2">
      <c r="A317" s="71"/>
      <c r="B317" s="475"/>
      <c r="C317" s="78"/>
      <c r="D317" s="80"/>
      <c r="E317" s="80"/>
      <c r="F317" s="81"/>
      <c r="G317" s="82"/>
      <c r="H317" s="82"/>
      <c r="I317" s="83"/>
      <c r="J317" s="83"/>
      <c r="K317" s="81"/>
      <c r="L317" s="84"/>
      <c r="M317" s="84"/>
      <c r="N317" s="81"/>
      <c r="O317" s="80"/>
      <c r="P317" s="80"/>
      <c r="Q317" s="81"/>
    </row>
    <row r="318" spans="1:17" x14ac:dyDescent="0.2">
      <c r="A318" s="71"/>
      <c r="B318" s="475"/>
      <c r="C318" s="78"/>
      <c r="D318" s="80"/>
      <c r="E318" s="80"/>
      <c r="F318" s="81"/>
      <c r="G318" s="82"/>
      <c r="H318" s="82"/>
      <c r="I318" s="83"/>
      <c r="J318" s="83"/>
      <c r="K318" s="81"/>
      <c r="L318" s="84"/>
      <c r="M318" s="84"/>
      <c r="N318" s="81"/>
      <c r="O318" s="80"/>
      <c r="P318" s="80"/>
      <c r="Q318" s="81"/>
    </row>
    <row r="319" spans="1:17" x14ac:dyDescent="0.2">
      <c r="A319" s="71"/>
      <c r="B319" s="475"/>
      <c r="C319" s="78"/>
      <c r="D319" s="80"/>
      <c r="E319" s="80"/>
      <c r="F319" s="81"/>
      <c r="G319" s="82"/>
      <c r="H319" s="82"/>
      <c r="I319" s="83"/>
      <c r="J319" s="83"/>
      <c r="K319" s="81"/>
      <c r="L319" s="84"/>
      <c r="M319" s="84"/>
      <c r="N319" s="81"/>
      <c r="O319" s="80"/>
      <c r="P319" s="80"/>
      <c r="Q319" s="81"/>
    </row>
    <row r="320" spans="1:17" x14ac:dyDescent="0.2">
      <c r="A320" s="71"/>
      <c r="B320" s="475"/>
      <c r="C320" s="78"/>
      <c r="D320" s="80"/>
      <c r="E320" s="80"/>
      <c r="F320" s="81"/>
      <c r="G320" s="82"/>
      <c r="H320" s="82"/>
      <c r="I320" s="83"/>
      <c r="J320" s="83"/>
      <c r="K320" s="81"/>
      <c r="L320" s="84"/>
      <c r="M320" s="84"/>
      <c r="N320" s="81"/>
      <c r="O320" s="80"/>
      <c r="P320" s="80"/>
      <c r="Q320" s="81"/>
    </row>
    <row r="321" spans="1:17" x14ac:dyDescent="0.2">
      <c r="A321" s="71"/>
      <c r="B321" s="475"/>
      <c r="C321" s="78"/>
      <c r="D321" s="80"/>
      <c r="E321" s="80"/>
      <c r="F321" s="81"/>
      <c r="G321" s="82"/>
      <c r="H321" s="82"/>
      <c r="I321" s="83"/>
      <c r="J321" s="83"/>
      <c r="K321" s="81"/>
      <c r="L321" s="84"/>
      <c r="M321" s="84"/>
      <c r="N321" s="81"/>
      <c r="O321" s="80"/>
      <c r="P321" s="80"/>
      <c r="Q321" s="81"/>
    </row>
    <row r="322" spans="1:17" x14ac:dyDescent="0.2">
      <c r="A322" s="71"/>
      <c r="B322" s="475"/>
      <c r="C322" s="78"/>
      <c r="D322" s="80"/>
      <c r="E322" s="80"/>
      <c r="F322" s="81"/>
      <c r="G322" s="82"/>
      <c r="H322" s="82"/>
      <c r="I322" s="83"/>
      <c r="J322" s="83"/>
      <c r="K322" s="81"/>
      <c r="L322" s="84"/>
      <c r="M322" s="84"/>
      <c r="N322" s="81"/>
      <c r="O322" s="80"/>
      <c r="P322" s="80"/>
      <c r="Q322" s="81"/>
    </row>
    <row r="323" spans="1:17" x14ac:dyDescent="0.2">
      <c r="A323" s="71"/>
      <c r="B323" s="475"/>
      <c r="C323" s="78"/>
      <c r="D323" s="80"/>
      <c r="E323" s="80"/>
      <c r="F323" s="81"/>
      <c r="G323" s="82"/>
      <c r="H323" s="82"/>
      <c r="I323" s="83"/>
      <c r="J323" s="83"/>
      <c r="K323" s="81"/>
      <c r="L323" s="84"/>
      <c r="M323" s="84"/>
      <c r="N323" s="81"/>
      <c r="O323" s="80"/>
      <c r="P323" s="80"/>
      <c r="Q323" s="81"/>
    </row>
    <row r="324" spans="1:17" x14ac:dyDescent="0.2">
      <c r="A324" s="71"/>
      <c r="B324" s="475"/>
      <c r="C324" s="78"/>
      <c r="D324" s="80"/>
      <c r="E324" s="80"/>
      <c r="F324" s="81"/>
      <c r="G324" s="82"/>
      <c r="H324" s="82"/>
      <c r="I324" s="83"/>
      <c r="J324" s="83"/>
      <c r="K324" s="81"/>
      <c r="L324" s="84"/>
      <c r="M324" s="84"/>
      <c r="N324" s="81"/>
      <c r="O324" s="80"/>
      <c r="P324" s="80"/>
      <c r="Q324" s="81"/>
    </row>
    <row r="325" spans="1:17" x14ac:dyDescent="0.2">
      <c r="A325" s="71"/>
      <c r="B325" s="475"/>
      <c r="C325" s="78"/>
      <c r="D325" s="80"/>
      <c r="E325" s="80"/>
      <c r="F325" s="81"/>
      <c r="G325" s="82"/>
      <c r="H325" s="82"/>
      <c r="I325" s="83"/>
      <c r="J325" s="83"/>
      <c r="K325" s="81"/>
      <c r="L325" s="84"/>
      <c r="M325" s="84"/>
      <c r="N325" s="81"/>
      <c r="O325" s="80"/>
      <c r="P325" s="80"/>
      <c r="Q325" s="81"/>
    </row>
    <row r="326" spans="1:17" x14ac:dyDescent="0.2">
      <c r="A326" s="71"/>
      <c r="B326" s="475"/>
      <c r="C326" s="78"/>
      <c r="D326" s="80"/>
      <c r="E326" s="80"/>
      <c r="F326" s="81"/>
      <c r="G326" s="82"/>
      <c r="H326" s="82"/>
      <c r="I326" s="83"/>
      <c r="J326" s="83"/>
      <c r="K326" s="81"/>
      <c r="L326" s="84"/>
      <c r="M326" s="84"/>
      <c r="N326" s="81"/>
      <c r="O326" s="80"/>
      <c r="P326" s="80"/>
      <c r="Q326" s="81"/>
    </row>
    <row r="327" spans="1:17" x14ac:dyDescent="0.2">
      <c r="A327" s="71"/>
      <c r="B327" s="475"/>
      <c r="C327" s="78"/>
      <c r="D327" s="80"/>
      <c r="E327" s="80"/>
      <c r="F327" s="81"/>
      <c r="G327" s="82"/>
      <c r="H327" s="82"/>
      <c r="I327" s="83"/>
      <c r="J327" s="83"/>
      <c r="K327" s="81"/>
      <c r="L327" s="84"/>
      <c r="M327" s="84"/>
      <c r="N327" s="81"/>
      <c r="O327" s="80"/>
      <c r="P327" s="80"/>
      <c r="Q327" s="81"/>
    </row>
    <row r="328" spans="1:17" x14ac:dyDescent="0.2">
      <c r="A328" s="71"/>
      <c r="B328" s="475"/>
      <c r="C328" s="78"/>
      <c r="D328" s="80"/>
      <c r="E328" s="80"/>
      <c r="F328" s="81"/>
      <c r="G328" s="82"/>
      <c r="H328" s="82"/>
      <c r="I328" s="83"/>
      <c r="J328" s="83"/>
      <c r="K328" s="81"/>
      <c r="L328" s="84"/>
      <c r="M328" s="84"/>
      <c r="N328" s="81"/>
      <c r="O328" s="80"/>
      <c r="P328" s="80"/>
      <c r="Q328" s="81"/>
    </row>
    <row r="329" spans="1:17" x14ac:dyDescent="0.2">
      <c r="A329" s="71"/>
      <c r="B329" s="475"/>
      <c r="C329" s="78"/>
      <c r="D329" s="80"/>
      <c r="E329" s="80"/>
      <c r="F329" s="81"/>
      <c r="G329" s="82"/>
      <c r="H329" s="82"/>
      <c r="I329" s="83"/>
      <c r="J329" s="83"/>
      <c r="K329" s="81"/>
      <c r="L329" s="84"/>
      <c r="M329" s="84"/>
      <c r="N329" s="81"/>
      <c r="O329" s="80"/>
      <c r="P329" s="80"/>
      <c r="Q329" s="81"/>
    </row>
    <row r="330" spans="1:17" x14ac:dyDescent="0.2">
      <c r="A330" s="71"/>
      <c r="B330" s="475"/>
      <c r="C330" s="78"/>
      <c r="D330" s="80"/>
      <c r="E330" s="80"/>
      <c r="F330" s="81"/>
      <c r="G330" s="82"/>
      <c r="H330" s="82"/>
      <c r="I330" s="83"/>
      <c r="J330" s="83"/>
      <c r="K330" s="81"/>
      <c r="L330" s="84"/>
      <c r="M330" s="84"/>
      <c r="N330" s="81"/>
      <c r="O330" s="80"/>
      <c r="P330" s="80"/>
      <c r="Q330" s="81"/>
    </row>
    <row r="331" spans="1:17" x14ac:dyDescent="0.2">
      <c r="A331" s="71"/>
      <c r="B331" s="475"/>
      <c r="C331" s="78"/>
      <c r="D331" s="80"/>
      <c r="E331" s="80"/>
      <c r="F331" s="81"/>
      <c r="G331" s="82"/>
      <c r="H331" s="82"/>
      <c r="I331" s="83"/>
      <c r="J331" s="83"/>
      <c r="K331" s="81"/>
      <c r="L331" s="84"/>
      <c r="M331" s="84"/>
      <c r="N331" s="81"/>
      <c r="O331" s="80"/>
      <c r="P331" s="80"/>
      <c r="Q331" s="81"/>
    </row>
    <row r="332" spans="1:17" x14ac:dyDescent="0.2">
      <c r="A332" s="71"/>
      <c r="B332" s="475"/>
      <c r="C332" s="78"/>
      <c r="D332" s="80"/>
      <c r="E332" s="80"/>
      <c r="F332" s="81"/>
      <c r="G332" s="82"/>
      <c r="H332" s="82"/>
      <c r="I332" s="83"/>
      <c r="J332" s="83"/>
      <c r="K332" s="81"/>
      <c r="L332" s="84"/>
      <c r="M332" s="84"/>
      <c r="N332" s="81"/>
      <c r="O332" s="80"/>
      <c r="P332" s="80"/>
      <c r="Q332" s="81"/>
    </row>
    <row r="333" spans="1:17" x14ac:dyDescent="0.2">
      <c r="A333" s="71"/>
      <c r="B333" s="475"/>
      <c r="C333" s="78"/>
      <c r="D333" s="80"/>
      <c r="E333" s="80"/>
      <c r="F333" s="81"/>
      <c r="G333" s="82"/>
      <c r="H333" s="82"/>
      <c r="I333" s="83"/>
      <c r="J333" s="83"/>
      <c r="K333" s="81"/>
      <c r="L333" s="84"/>
      <c r="M333" s="84"/>
      <c r="N333" s="81"/>
      <c r="O333" s="80"/>
      <c r="P333" s="80"/>
      <c r="Q333" s="81"/>
    </row>
    <row r="334" spans="1:17" x14ac:dyDescent="0.2">
      <c r="A334" s="71"/>
      <c r="B334" s="475"/>
      <c r="C334" s="78"/>
      <c r="D334" s="80"/>
      <c r="E334" s="80"/>
      <c r="F334" s="81"/>
      <c r="G334" s="82"/>
      <c r="H334" s="82"/>
      <c r="I334" s="83"/>
      <c r="J334" s="83"/>
      <c r="K334" s="81"/>
      <c r="L334" s="84"/>
      <c r="M334" s="84"/>
      <c r="N334" s="81"/>
      <c r="O334" s="80"/>
      <c r="P334" s="80"/>
      <c r="Q334" s="81"/>
    </row>
    <row r="335" spans="1:17" x14ac:dyDescent="0.2">
      <c r="A335" s="71"/>
      <c r="B335" s="475"/>
      <c r="C335" s="78"/>
      <c r="D335" s="80"/>
      <c r="E335" s="80"/>
      <c r="F335" s="81"/>
      <c r="G335" s="82"/>
      <c r="H335" s="82"/>
      <c r="I335" s="83"/>
      <c r="J335" s="83"/>
      <c r="K335" s="81"/>
      <c r="L335" s="84"/>
      <c r="M335" s="84"/>
      <c r="N335" s="81"/>
      <c r="O335" s="80"/>
      <c r="P335" s="80"/>
      <c r="Q335" s="81"/>
    </row>
    <row r="336" spans="1:17" x14ac:dyDescent="0.2">
      <c r="A336" s="71"/>
      <c r="B336" s="475"/>
      <c r="C336" s="78"/>
      <c r="D336" s="80"/>
      <c r="E336" s="80"/>
      <c r="F336" s="81"/>
      <c r="G336" s="82"/>
      <c r="H336" s="82"/>
      <c r="I336" s="83"/>
      <c r="J336" s="83"/>
      <c r="K336" s="81"/>
      <c r="L336" s="84"/>
      <c r="M336" s="84"/>
      <c r="N336" s="81"/>
      <c r="O336" s="80"/>
      <c r="P336" s="80"/>
      <c r="Q336" s="81"/>
    </row>
    <row r="337" spans="1:17" x14ac:dyDescent="0.2">
      <c r="A337" s="71"/>
      <c r="B337" s="475"/>
      <c r="C337" s="78"/>
      <c r="D337" s="80"/>
      <c r="E337" s="80"/>
      <c r="F337" s="81"/>
      <c r="G337" s="82"/>
      <c r="H337" s="82"/>
      <c r="I337" s="83"/>
      <c r="J337" s="83"/>
      <c r="K337" s="81"/>
      <c r="L337" s="84"/>
      <c r="M337" s="84"/>
      <c r="N337" s="81"/>
      <c r="O337" s="80"/>
      <c r="P337" s="80"/>
      <c r="Q337" s="81"/>
    </row>
    <row r="338" spans="1:17" x14ac:dyDescent="0.2">
      <c r="A338" s="71"/>
      <c r="B338" s="71"/>
      <c r="C338" s="77"/>
      <c r="D338" s="71"/>
      <c r="E338" s="71"/>
      <c r="F338" s="85"/>
      <c r="G338" s="85"/>
      <c r="H338" s="85"/>
      <c r="I338" s="85"/>
      <c r="J338" s="85"/>
      <c r="K338" s="85"/>
      <c r="L338" s="71"/>
      <c r="M338" s="71"/>
      <c r="N338" s="85"/>
      <c r="O338" s="71"/>
      <c r="P338" s="71"/>
      <c r="Q338" s="85"/>
    </row>
    <row r="339" spans="1:17" x14ac:dyDescent="0.2">
      <c r="A339" s="71"/>
      <c r="B339" s="71"/>
      <c r="C339" s="77"/>
      <c r="D339" s="71"/>
      <c r="E339" s="71"/>
      <c r="F339" s="85"/>
      <c r="G339" s="85"/>
      <c r="H339" s="85"/>
      <c r="I339" s="85"/>
      <c r="J339" s="85"/>
      <c r="K339" s="85"/>
      <c r="L339" s="71"/>
      <c r="M339" s="71"/>
      <c r="N339" s="85"/>
      <c r="O339" s="71"/>
      <c r="P339" s="71"/>
      <c r="Q339" s="85"/>
    </row>
    <row r="340" spans="1:17" x14ac:dyDescent="0.2">
      <c r="A340" s="71"/>
      <c r="B340" s="71"/>
      <c r="C340" s="77"/>
      <c r="D340" s="71"/>
      <c r="E340" s="71"/>
      <c r="F340" s="85"/>
      <c r="G340" s="85"/>
      <c r="H340" s="85"/>
      <c r="I340" s="85"/>
      <c r="J340" s="85"/>
      <c r="K340" s="85"/>
      <c r="L340" s="71"/>
      <c r="M340" s="71"/>
      <c r="N340" s="85"/>
      <c r="O340" s="71"/>
      <c r="P340" s="71"/>
      <c r="Q340" s="85"/>
    </row>
    <row r="341" spans="1:17" x14ac:dyDescent="0.2">
      <c r="A341" s="71"/>
      <c r="B341" s="71"/>
      <c r="C341" s="77"/>
      <c r="D341" s="71"/>
      <c r="E341" s="71"/>
      <c r="F341" s="85"/>
      <c r="G341" s="85"/>
      <c r="H341" s="85"/>
      <c r="I341" s="85"/>
      <c r="J341" s="85"/>
      <c r="K341" s="85"/>
      <c r="L341" s="71"/>
      <c r="M341" s="71"/>
      <c r="N341" s="85"/>
      <c r="O341" s="71"/>
      <c r="P341" s="71"/>
      <c r="Q341" s="85"/>
    </row>
    <row r="342" spans="1:17" x14ac:dyDescent="0.2">
      <c r="A342" s="71"/>
      <c r="B342" s="71"/>
      <c r="C342" s="77"/>
      <c r="D342" s="71"/>
      <c r="E342" s="71"/>
      <c r="F342" s="85"/>
      <c r="G342" s="85"/>
      <c r="H342" s="85"/>
      <c r="I342" s="85"/>
      <c r="J342" s="85"/>
      <c r="K342" s="85"/>
      <c r="L342" s="71"/>
      <c r="M342" s="71"/>
      <c r="N342" s="85"/>
      <c r="O342" s="71"/>
      <c r="P342" s="71"/>
      <c r="Q342" s="85"/>
    </row>
    <row r="343" spans="1:17" x14ac:dyDescent="0.2">
      <c r="A343" s="71"/>
      <c r="B343" s="71"/>
      <c r="C343" s="77"/>
      <c r="D343" s="71"/>
      <c r="E343" s="71"/>
      <c r="F343" s="85"/>
      <c r="G343" s="85"/>
      <c r="H343" s="85"/>
      <c r="I343" s="85"/>
      <c r="J343" s="85"/>
      <c r="K343" s="85"/>
      <c r="L343" s="71"/>
      <c r="M343" s="71"/>
      <c r="N343" s="85"/>
      <c r="O343" s="71"/>
      <c r="P343" s="71"/>
      <c r="Q343" s="85"/>
    </row>
  </sheetData>
  <mergeCells count="58">
    <mergeCell ref="B57:B58"/>
    <mergeCell ref="B2:Q2"/>
    <mergeCell ref="B3:Q3"/>
    <mergeCell ref="B4:Q4"/>
    <mergeCell ref="D5:F5"/>
    <mergeCell ref="G5:H5"/>
    <mergeCell ref="I5:K5"/>
    <mergeCell ref="L5:N5"/>
    <mergeCell ref="O5:Q5"/>
    <mergeCell ref="B8:B20"/>
    <mergeCell ref="B21:B24"/>
    <mergeCell ref="B25:B47"/>
    <mergeCell ref="B48:B49"/>
    <mergeCell ref="B50:B56"/>
    <mergeCell ref="O77:Q77"/>
    <mergeCell ref="B80:B92"/>
    <mergeCell ref="B59:B60"/>
    <mergeCell ref="B61:B68"/>
    <mergeCell ref="B69:B72"/>
    <mergeCell ref="B74:Q74"/>
    <mergeCell ref="B75:Q75"/>
    <mergeCell ref="B76:Q76"/>
    <mergeCell ref="B131:B132"/>
    <mergeCell ref="D77:F77"/>
    <mergeCell ref="G77:H77"/>
    <mergeCell ref="I77:K77"/>
    <mergeCell ref="L77:N77"/>
    <mergeCell ref="B93:B96"/>
    <mergeCell ref="B97:B119"/>
    <mergeCell ref="B120:B121"/>
    <mergeCell ref="B122:B128"/>
    <mergeCell ref="B129:B130"/>
    <mergeCell ref="B201:B202"/>
    <mergeCell ref="B133:B140"/>
    <mergeCell ref="B141:B144"/>
    <mergeCell ref="B146:Q146"/>
    <mergeCell ref="B147:Q147"/>
    <mergeCell ref="B148:Q148"/>
    <mergeCell ref="D149:F149"/>
    <mergeCell ref="G149:H149"/>
    <mergeCell ref="I149:K149"/>
    <mergeCell ref="L149:N149"/>
    <mergeCell ref="O149:Q149"/>
    <mergeCell ref="B152:B164"/>
    <mergeCell ref="B165:B168"/>
    <mergeCell ref="B169:B191"/>
    <mergeCell ref="B192:B193"/>
    <mergeCell ref="B194:B200"/>
    <mergeCell ref="B243:B255"/>
    <mergeCell ref="B256:B260"/>
    <mergeCell ref="B261:B265"/>
    <mergeCell ref="B266:B337"/>
    <mergeCell ref="B203:B204"/>
    <mergeCell ref="B205:B212"/>
    <mergeCell ref="B213:B216"/>
    <mergeCell ref="B230:B236"/>
    <mergeCell ref="B237:B238"/>
    <mergeCell ref="B239:B242"/>
  </mergeCells>
  <conditionalFormatting sqref="C7">
    <cfRule type="cellIs" dxfId="94" priority="45" operator="lessThan">
      <formula>0</formula>
    </cfRule>
  </conditionalFormatting>
  <conditionalFormatting sqref="C25">
    <cfRule type="cellIs" dxfId="93" priority="43" operator="lessThan">
      <formula>0</formula>
    </cfRule>
  </conditionalFormatting>
  <conditionalFormatting sqref="C69">
    <cfRule type="cellIs" dxfId="92" priority="44" operator="lessThan">
      <formula>0</formula>
    </cfRule>
  </conditionalFormatting>
  <conditionalFormatting sqref="C79">
    <cfRule type="cellIs" dxfId="91" priority="42" operator="lessThan">
      <formula>0</formula>
    </cfRule>
  </conditionalFormatting>
  <conditionalFormatting sqref="C97">
    <cfRule type="cellIs" dxfId="90" priority="40" operator="lessThan">
      <formula>0</formula>
    </cfRule>
  </conditionalFormatting>
  <conditionalFormatting sqref="C141">
    <cfRule type="cellIs" dxfId="89" priority="41" operator="lessThan">
      <formula>0</formula>
    </cfRule>
  </conditionalFormatting>
  <conditionalFormatting sqref="C151">
    <cfRule type="cellIs" dxfId="88" priority="39" operator="lessThan">
      <formula>0</formula>
    </cfRule>
  </conditionalFormatting>
  <conditionalFormatting sqref="C169">
    <cfRule type="cellIs" dxfId="87" priority="37" operator="lessThan">
      <formula>0</formula>
    </cfRule>
  </conditionalFormatting>
  <conditionalFormatting sqref="C213">
    <cfRule type="cellIs" dxfId="86" priority="38" operator="lessThan">
      <formula>0</formula>
    </cfRule>
  </conditionalFormatting>
  <conditionalFormatting sqref="D73 D145">
    <cfRule type="dataBar" priority="1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{DC0FF901-7C10-4F26-811E-1C0B8E253D6A}</x14:id>
        </ext>
      </extLst>
    </cfRule>
  </conditionalFormatting>
  <conditionalFormatting sqref="D266">
    <cfRule type="cellIs" dxfId="85" priority="107" operator="lessThan">
      <formula>0</formula>
    </cfRule>
  </conditionalFormatting>
  <conditionalFormatting sqref="D266:D337">
    <cfRule type="dataBar" priority="10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{253C34A5-1FC1-4973-A409-031FAF168AC9}</x14:id>
        </ext>
      </extLst>
    </cfRule>
  </conditionalFormatting>
  <conditionalFormatting sqref="D7:Q73">
    <cfRule type="cellIs" dxfId="84" priority="1" operator="lessThan">
      <formula>0</formula>
    </cfRule>
  </conditionalFormatting>
  <conditionalFormatting sqref="D79:Q145">
    <cfRule type="cellIs" dxfId="83" priority="6" operator="lessThan">
      <formula>0</formula>
    </cfRule>
  </conditionalFormatting>
  <conditionalFormatting sqref="D151:Q337">
    <cfRule type="cellIs" dxfId="82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C0FF901-7C10-4F26-811E-1C0B8E253D6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D73 D145</xm:sqref>
        </x14:conditionalFormatting>
        <x14:conditionalFormatting xmlns:xm="http://schemas.microsoft.com/office/excel/2006/main">
          <x14:cfRule type="dataBar" id="{253C34A5-1FC1-4973-A409-031FAF168AC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D266:D337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0701B-EC4F-4E57-8CB6-E65EDCD0B6EA}">
  <sheetPr>
    <tabColor rgb="FF616365"/>
  </sheetPr>
  <dimension ref="B2:V89"/>
  <sheetViews>
    <sheetView showGridLines="0" topLeftCell="B37" zoomScale="53" zoomScaleNormal="100" workbookViewId="0">
      <selection activeCell="K152" sqref="K152"/>
    </sheetView>
  </sheetViews>
  <sheetFormatPr defaultColWidth="9.140625" defaultRowHeight="15" x14ac:dyDescent="0.2"/>
  <cols>
    <col min="1" max="1" width="3.7109375" style="33" customWidth="1"/>
    <col min="2" max="2" width="50.140625" style="33" bestFit="1" customWidth="1"/>
    <col min="3" max="3" width="31.42578125" style="34" bestFit="1" customWidth="1"/>
    <col min="4" max="4" width="12.85546875" style="33" bestFit="1" customWidth="1"/>
    <col min="5" max="5" width="13.140625" style="33" bestFit="1" customWidth="1"/>
    <col min="6" max="6" width="11.7109375" style="34" bestFit="1" customWidth="1"/>
    <col min="7" max="7" width="19.28515625" style="33" bestFit="1" customWidth="1"/>
    <col min="8" max="8" width="16.5703125" style="33" bestFit="1" customWidth="1"/>
    <col min="9" max="9" width="11.7109375" style="34" bestFit="1" customWidth="1"/>
    <col min="10" max="10" width="12.140625" style="34" bestFit="1" customWidth="1"/>
    <col min="11" max="11" width="14.28515625" style="34" bestFit="1" customWidth="1"/>
    <col min="12" max="12" width="3.7109375" style="33" customWidth="1"/>
    <col min="13" max="13" width="50.140625" style="33" bestFit="1" customWidth="1"/>
    <col min="14" max="14" width="28.5703125" style="33" bestFit="1" customWidth="1"/>
    <col min="15" max="15" width="12.85546875" style="33" bestFit="1" customWidth="1"/>
    <col min="16" max="16" width="12" style="33" bestFit="1" customWidth="1"/>
    <col min="17" max="17" width="8.85546875" style="33" bestFit="1" customWidth="1"/>
    <col min="18" max="18" width="18.28515625" style="33" bestFit="1" customWidth="1"/>
    <col min="19" max="19" width="15.5703125" style="33" bestFit="1" customWidth="1"/>
    <col min="20" max="20" width="8.85546875" style="33" bestFit="1" customWidth="1"/>
    <col min="21" max="21" width="12.140625" style="33" bestFit="1" customWidth="1"/>
    <col min="22" max="22" width="14.28515625" style="33" bestFit="1" customWidth="1"/>
    <col min="23" max="16384" width="9.140625" style="33"/>
  </cols>
  <sheetData>
    <row r="2" spans="2:22" ht="23.25" x14ac:dyDescent="0.2">
      <c r="B2" s="468" t="s">
        <v>253</v>
      </c>
      <c r="C2" s="468"/>
      <c r="D2" s="468"/>
      <c r="E2" s="468"/>
      <c r="F2" s="468"/>
      <c r="G2" s="468"/>
      <c r="H2" s="468"/>
      <c r="I2" s="468"/>
      <c r="J2" s="468"/>
      <c r="K2" s="468"/>
      <c r="M2" s="468" t="s">
        <v>253</v>
      </c>
      <c r="N2" s="468"/>
      <c r="O2" s="468"/>
      <c r="P2" s="468"/>
      <c r="Q2" s="468"/>
      <c r="R2" s="468"/>
      <c r="S2" s="468"/>
      <c r="T2" s="468"/>
      <c r="U2" s="468"/>
      <c r="V2" s="468"/>
    </row>
    <row r="3" spans="2:22" ht="15.75" thickBot="1" x14ac:dyDescent="0.25">
      <c r="B3" s="483" t="s">
        <v>344</v>
      </c>
      <c r="C3" s="483"/>
      <c r="D3" s="483"/>
      <c r="E3" s="483"/>
      <c r="F3" s="483"/>
      <c r="G3" s="483"/>
      <c r="H3" s="483"/>
      <c r="I3" s="483"/>
      <c r="J3" s="483"/>
      <c r="K3" s="483"/>
      <c r="M3" s="483" t="s">
        <v>345</v>
      </c>
      <c r="N3" s="483"/>
      <c r="O3" s="483"/>
      <c r="P3" s="483"/>
      <c r="Q3" s="483"/>
      <c r="R3" s="483"/>
      <c r="S3" s="483"/>
      <c r="T3" s="483"/>
      <c r="U3" s="483"/>
      <c r="V3" s="483"/>
    </row>
    <row r="4" spans="2:22" ht="32.450000000000003" customHeight="1" x14ac:dyDescent="0.2">
      <c r="C4" s="484"/>
      <c r="D4" s="485" t="s">
        <v>270</v>
      </c>
      <c r="E4" s="486"/>
      <c r="F4" s="487"/>
      <c r="G4" s="488" t="s">
        <v>273</v>
      </c>
      <c r="H4" s="486"/>
      <c r="I4" s="489"/>
      <c r="J4" s="495" t="s">
        <v>346</v>
      </c>
      <c r="K4" s="496"/>
      <c r="N4" s="484"/>
      <c r="O4" s="485" t="s">
        <v>270</v>
      </c>
      <c r="P4" s="486"/>
      <c r="Q4" s="487"/>
      <c r="R4" s="488" t="s">
        <v>273</v>
      </c>
      <c r="S4" s="486"/>
      <c r="T4" s="489"/>
      <c r="U4" s="490" t="s">
        <v>346</v>
      </c>
      <c r="V4" s="491"/>
    </row>
    <row r="5" spans="2:22" ht="30.75" thickBot="1" x14ac:dyDescent="0.25">
      <c r="C5" s="484"/>
      <c r="D5" s="152" t="s">
        <v>275</v>
      </c>
      <c r="E5" s="153" t="s">
        <v>276</v>
      </c>
      <c r="F5" s="154" t="s">
        <v>277</v>
      </c>
      <c r="G5" s="165" t="s">
        <v>275</v>
      </c>
      <c r="H5" s="153" t="s">
        <v>276</v>
      </c>
      <c r="I5" s="166" t="s">
        <v>277</v>
      </c>
      <c r="J5" s="152" t="s">
        <v>275</v>
      </c>
      <c r="K5" s="154" t="s">
        <v>347</v>
      </c>
      <c r="N5" s="484"/>
      <c r="O5" s="152" t="s">
        <v>275</v>
      </c>
      <c r="P5" s="153" t="s">
        <v>276</v>
      </c>
      <c r="Q5" s="154" t="s">
        <v>277</v>
      </c>
      <c r="R5" s="165" t="s">
        <v>275</v>
      </c>
      <c r="S5" s="153" t="s">
        <v>276</v>
      </c>
      <c r="T5" s="166" t="s">
        <v>277</v>
      </c>
      <c r="U5" s="152" t="s">
        <v>275</v>
      </c>
      <c r="V5" s="154" t="s">
        <v>347</v>
      </c>
    </row>
    <row r="6" spans="2:22" x14ac:dyDescent="0.2">
      <c r="B6" s="480" t="str">
        <f>'HOME PAGE'!H5</f>
        <v>4 WEEKS ENDING 06-16-2024</v>
      </c>
      <c r="C6" s="143" t="s">
        <v>348</v>
      </c>
      <c r="D6" s="144">
        <f>'Sales By Region &amp; Outlet'!C9</f>
        <v>31635929.3045353</v>
      </c>
      <c r="E6" s="145">
        <f>'Sales By Region &amp; Outlet'!D9</f>
        <v>-696172.82707772031</v>
      </c>
      <c r="F6" s="162">
        <f>'Sales By Region &amp; Outlet'!E9</f>
        <v>-2.1531938265066618E-2</v>
      </c>
      <c r="G6" s="189">
        <f>'Sales By Region &amp; Outlet'!F9</f>
        <v>72528828.119906709</v>
      </c>
      <c r="H6" s="177">
        <f>'Sales By Region &amp; Outlet'!G9</f>
        <v>-135243.06325739622</v>
      </c>
      <c r="I6" s="187">
        <f>'Sales By Region &amp; Outlet'!H9</f>
        <v>-1.8612095504047584E-3</v>
      </c>
      <c r="J6" s="188">
        <f>'Sales By Region &amp; Outlet'!I9</f>
        <v>93.11355926453777</v>
      </c>
      <c r="K6" s="159">
        <f>'Sales By Region &amp; Outlet'!J9</f>
        <v>-1.2732710421902027</v>
      </c>
      <c r="M6" s="497" t="str">
        <f>'HOME PAGE'!H5</f>
        <v>4 WEEKS ENDING 06-16-2024</v>
      </c>
      <c r="N6" s="205" t="s">
        <v>349</v>
      </c>
      <c r="O6" s="144">
        <f>'Sales By Region &amp; Outlet'!C17</f>
        <v>31574013.741637435</v>
      </c>
      <c r="P6" s="145">
        <f>'Sales By Region &amp; Outlet'!D17</f>
        <v>-688323.90975132957</v>
      </c>
      <c r="Q6" s="167">
        <f>'Sales By Region &amp; Outlet'!E17</f>
        <v>-2.1335214986248834E-2</v>
      </c>
      <c r="R6" s="176">
        <f>'Sales By Region &amp; Outlet'!F17</f>
        <v>72293541.368287876</v>
      </c>
      <c r="S6" s="177">
        <f>'Sales By Region &amp; Outlet'!G17</f>
        <v>-109007.85774418712</v>
      </c>
      <c r="T6" s="162">
        <f>'Sales By Region &amp; Outlet'!H17</f>
        <v>-1.5055803823133033E-3</v>
      </c>
      <c r="U6" s="182">
        <f>'Sales By Region &amp; Outlet'!I17</f>
        <v>93.776260934860673</v>
      </c>
      <c r="V6" s="159">
        <f>'Sales By Region &amp; Outlet'!J17</f>
        <v>-1.3061123330051174</v>
      </c>
    </row>
    <row r="7" spans="2:22" x14ac:dyDescent="0.2">
      <c r="B7" s="481"/>
      <c r="C7" s="146" t="s">
        <v>350</v>
      </c>
      <c r="D7" s="147">
        <f>'Sales By Region &amp; Outlet'!C10</f>
        <v>39722600.652650364</v>
      </c>
      <c r="E7" s="148">
        <f>'Sales By Region &amp; Outlet'!D10</f>
        <v>491946.13763485849</v>
      </c>
      <c r="F7" s="163">
        <f>'Sales By Region &amp; Outlet'!E10</f>
        <v>1.2539840176425465E-2</v>
      </c>
      <c r="G7" s="190">
        <f>'Sales By Region &amp; Outlet'!F10</f>
        <v>85215261.929722637</v>
      </c>
      <c r="H7" s="179">
        <f>'Sales By Region &amp; Outlet'!G10</f>
        <v>2456593.6321119368</v>
      </c>
      <c r="I7" s="185">
        <f>'Sales By Region &amp; Outlet'!H10</f>
        <v>2.9683822645353759E-2</v>
      </c>
      <c r="J7" s="186">
        <f>'Sales By Region &amp; Outlet'!I10</f>
        <v>95.828235239489331</v>
      </c>
      <c r="K7" s="160">
        <f>'Sales By Region &amp; Outlet'!J10</f>
        <v>1.1337351751761133</v>
      </c>
      <c r="M7" s="498"/>
      <c r="N7" s="206" t="s">
        <v>351</v>
      </c>
      <c r="O7" s="147">
        <f>'Sales By Region &amp; Outlet'!C18</f>
        <v>39607837.476892143</v>
      </c>
      <c r="P7" s="148">
        <f>'Sales By Region &amp; Outlet'!D18</f>
        <v>499180.45795192569</v>
      </c>
      <c r="Q7" s="168">
        <f>'Sales By Region &amp; Outlet'!E18</f>
        <v>1.2763937603640389E-2</v>
      </c>
      <c r="R7" s="178">
        <f>'Sales By Region &amp; Outlet'!F18</f>
        <v>84788583.81251885</v>
      </c>
      <c r="S7" s="179">
        <f>'Sales By Region &amp; Outlet'!G18</f>
        <v>2458754.5613540858</v>
      </c>
      <c r="T7" s="163">
        <f>'Sales By Region &amp; Outlet'!H18</f>
        <v>2.9864686757130623E-2</v>
      </c>
      <c r="U7" s="183">
        <f>'Sales By Region &amp; Outlet'!I18</f>
        <v>96.420134899700088</v>
      </c>
      <c r="V7" s="160">
        <f>'Sales By Region &amp; Outlet'!J18</f>
        <v>1.1188347475460034</v>
      </c>
    </row>
    <row r="8" spans="2:22" x14ac:dyDescent="0.2">
      <c r="B8" s="481"/>
      <c r="C8" s="146" t="s">
        <v>352</v>
      </c>
      <c r="D8" s="147">
        <f>'Sales By Region &amp; Outlet'!C11</f>
        <v>35317899.09169656</v>
      </c>
      <c r="E8" s="148">
        <f>'Sales By Region &amp; Outlet'!D11</f>
        <v>-269009.20751268417</v>
      </c>
      <c r="F8" s="163">
        <f>'Sales By Region &amp; Outlet'!E11</f>
        <v>-7.5592182734981125E-3</v>
      </c>
      <c r="G8" s="190">
        <f>'Sales By Region &amp; Outlet'!F11</f>
        <v>78089106.74984777</v>
      </c>
      <c r="H8" s="179">
        <f>'Sales By Region &amp; Outlet'!G11</f>
        <v>1036716.6896059662</v>
      </c>
      <c r="I8" s="185">
        <f>'Sales By Region &amp; Outlet'!H11</f>
        <v>1.3454698664057414E-2</v>
      </c>
      <c r="J8" s="186">
        <f>'Sales By Region &amp; Outlet'!I11</f>
        <v>99.392638979471187</v>
      </c>
      <c r="K8" s="160">
        <f>'Sales By Region &amp; Outlet'!J11</f>
        <v>-1.0547760882042923</v>
      </c>
      <c r="M8" s="498"/>
      <c r="N8" s="206" t="s">
        <v>353</v>
      </c>
      <c r="O8" s="147">
        <f>'Sales By Region &amp; Outlet'!C19</f>
        <v>35100092.759809129</v>
      </c>
      <c r="P8" s="148">
        <f>'Sales By Region &amp; Outlet'!D19</f>
        <v>-316110.08439642936</v>
      </c>
      <c r="Q8" s="168">
        <f>'Sales By Region &amp; Outlet'!E19</f>
        <v>-8.9255780973184744E-3</v>
      </c>
      <c r="R8" s="178">
        <f>'Sales By Region &amp; Outlet'!F19</f>
        <v>77610573.339164108</v>
      </c>
      <c r="S8" s="179">
        <f>'Sales By Region &amp; Outlet'!G19</f>
        <v>991322.38635417819</v>
      </c>
      <c r="T8" s="163">
        <f>'Sales By Region &amp; Outlet'!H19</f>
        <v>1.2938293888630381E-2</v>
      </c>
      <c r="U8" s="183">
        <f>'Sales By Region &amp; Outlet'!I19</f>
        <v>99.67779261224517</v>
      </c>
      <c r="V8" s="160">
        <f>'Sales By Region &amp; Outlet'!J19</f>
        <v>-1.2422030949595637</v>
      </c>
    </row>
    <row r="9" spans="2:22" x14ac:dyDescent="0.2">
      <c r="B9" s="481"/>
      <c r="C9" s="146" t="s">
        <v>354</v>
      </c>
      <c r="D9" s="147">
        <f>'Sales By Region &amp; Outlet'!C12</f>
        <v>53730499.853304349</v>
      </c>
      <c r="E9" s="148">
        <f>'Sales By Region &amp; Outlet'!D12</f>
        <v>-1050698.3486003354</v>
      </c>
      <c r="F9" s="163">
        <f>'Sales By Region &amp; Outlet'!E12</f>
        <v>-1.9179908127015078E-2</v>
      </c>
      <c r="G9" s="190">
        <f>'Sales By Region &amp; Outlet'!F12</f>
        <v>120737704.08972305</v>
      </c>
      <c r="H9" s="179">
        <f>'Sales By Region &amp; Outlet'!G12</f>
        <v>-607220.92496748269</v>
      </c>
      <c r="I9" s="185">
        <f>'Sales By Region &amp; Outlet'!H12</f>
        <v>-5.0040899930011073E-3</v>
      </c>
      <c r="J9" s="186">
        <f>'Sales By Region &amp; Outlet'!I12</f>
        <v>107.66601800567179</v>
      </c>
      <c r="K9" s="160">
        <f>'Sales By Region &amp; Outlet'!J12</f>
        <v>-1.7733048564856233</v>
      </c>
      <c r="M9" s="498"/>
      <c r="N9" s="206" t="s">
        <v>355</v>
      </c>
      <c r="O9" s="147">
        <f>'Sales By Region &amp; Outlet'!C20</f>
        <v>51911997.281746924</v>
      </c>
      <c r="P9" s="148">
        <f>'Sales By Region &amp; Outlet'!D20</f>
        <v>-924646.4462594837</v>
      </c>
      <c r="Q9" s="168">
        <f>'Sales By Region &amp; Outlet'!E20</f>
        <v>-1.7500098057314128E-2</v>
      </c>
      <c r="R9" s="178">
        <f>'Sales By Region &amp; Outlet'!F20</f>
        <v>116395100.61485787</v>
      </c>
      <c r="S9" s="179">
        <f>'Sales By Region &amp; Outlet'!G20</f>
        <v>-430375.32214893401</v>
      </c>
      <c r="T9" s="163">
        <f>'Sales By Region &amp; Outlet'!H20</f>
        <v>-3.6839167030742141E-3</v>
      </c>
      <c r="U9" s="183">
        <f>'Sales By Region &amp; Outlet'!I20</f>
        <v>104.96784858771571</v>
      </c>
      <c r="V9" s="160">
        <f>'Sales By Region &amp; Outlet'!J20</f>
        <v>-1.5945074744284113</v>
      </c>
    </row>
    <row r="10" spans="2:22" x14ac:dyDescent="0.2">
      <c r="B10" s="481"/>
      <c r="C10" s="146" t="s">
        <v>356</v>
      </c>
      <c r="D10" s="147">
        <f>'Sales By Region &amp; Outlet'!C13</f>
        <v>18853783.451694652</v>
      </c>
      <c r="E10" s="148">
        <f>'Sales By Region &amp; Outlet'!D13</f>
        <v>662400.47354203463</v>
      </c>
      <c r="F10" s="163">
        <f>'Sales By Region &amp; Outlet'!E13</f>
        <v>3.6412870551818986E-2</v>
      </c>
      <c r="G10" s="190">
        <f>'Sales By Region &amp; Outlet'!F13</f>
        <v>41152415.182053931</v>
      </c>
      <c r="H10" s="179">
        <f>'Sales By Region &amp; Outlet'!G13</f>
        <v>1922531.0431636423</v>
      </c>
      <c r="I10" s="185">
        <f>'Sales By Region &amp; Outlet'!H13</f>
        <v>4.9006798907615272E-2</v>
      </c>
      <c r="J10" s="186">
        <f>'Sales By Region &amp; Outlet'!I13</f>
        <v>98.701912314351247</v>
      </c>
      <c r="K10" s="160">
        <f>'Sales By Region &amp; Outlet'!J13</f>
        <v>3.1846393206380554</v>
      </c>
      <c r="M10" s="498"/>
      <c r="N10" s="206" t="s">
        <v>357</v>
      </c>
      <c r="O10" s="147">
        <f>'Sales By Region &amp; Outlet'!C21</f>
        <v>18760688.113459587</v>
      </c>
      <c r="P10" s="148">
        <f>'Sales By Region &amp; Outlet'!D21</f>
        <v>658512.69900588691</v>
      </c>
      <c r="Q10" s="168">
        <f>'Sales By Region &amp; Outlet'!E21</f>
        <v>3.6377544904359772E-2</v>
      </c>
      <c r="R10" s="178">
        <f>'Sales By Region &amp; Outlet'!F21</f>
        <v>40818687.174043342</v>
      </c>
      <c r="S10" s="179">
        <f>'Sales By Region &amp; Outlet'!G21</f>
        <v>1882931.3097133338</v>
      </c>
      <c r="T10" s="163">
        <f>'Sales By Region &amp; Outlet'!H21</f>
        <v>4.8359952642869658E-2</v>
      </c>
      <c r="U10" s="183">
        <f>'Sales By Region &amp; Outlet'!I21</f>
        <v>99.107518765303155</v>
      </c>
      <c r="V10" s="160">
        <f>'Sales By Region &amp; Outlet'!J21</f>
        <v>3.1511757855338232</v>
      </c>
    </row>
    <row r="11" spans="2:22" x14ac:dyDescent="0.2">
      <c r="B11" s="481"/>
      <c r="C11" s="146" t="s">
        <v>358</v>
      </c>
      <c r="D11" s="147">
        <f>'Sales By Region &amp; Outlet'!C14</f>
        <v>28577099.212994076</v>
      </c>
      <c r="E11" s="148">
        <f>'Sales By Region &amp; Outlet'!D14</f>
        <v>1000372.556662064</v>
      </c>
      <c r="F11" s="163">
        <f>'Sales By Region &amp; Outlet'!E14</f>
        <v>3.6275971732575595E-2</v>
      </c>
      <c r="G11" s="190">
        <f>'Sales By Region &amp; Outlet'!F14</f>
        <v>63021246.622922175</v>
      </c>
      <c r="H11" s="179">
        <f>'Sales By Region &amp; Outlet'!G14</f>
        <v>3064747.9426115453</v>
      </c>
      <c r="I11" s="185">
        <f>'Sales By Region &amp; Outlet'!H14</f>
        <v>5.1116192740887835E-2</v>
      </c>
      <c r="J11" s="186">
        <f>'Sales By Region &amp; Outlet'!I14</f>
        <v>78.606118936408464</v>
      </c>
      <c r="K11" s="160">
        <f>'Sales By Region &amp; Outlet'!J14</f>
        <v>2.5261947167331016</v>
      </c>
      <c r="M11" s="498"/>
      <c r="N11" s="206" t="s">
        <v>359</v>
      </c>
      <c r="O11" s="147">
        <f>'Sales By Region &amp; Outlet'!C22</f>
        <v>28534711.79958915</v>
      </c>
      <c r="P11" s="148">
        <f>'Sales By Region &amp; Outlet'!D22</f>
        <v>1006521.9256036282</v>
      </c>
      <c r="Q11" s="168">
        <f>'Sales By Region &amp; Outlet'!E22</f>
        <v>3.6563316738628129E-2</v>
      </c>
      <c r="R11" s="178">
        <f>'Sales By Region &amp; Outlet'!F22</f>
        <v>62869872.314903431</v>
      </c>
      <c r="S11" s="179">
        <f>'Sales By Region &amp; Outlet'!G22</f>
        <v>3063279.1859374419</v>
      </c>
      <c r="T11" s="163">
        <f>'Sales By Region &amp; Outlet'!H22</f>
        <v>5.1219757315582835E-2</v>
      </c>
      <c r="U11" s="183">
        <f>'Sales By Region &amp; Outlet'!I22</f>
        <v>79.203156401398829</v>
      </c>
      <c r="V11" s="160">
        <f>'Sales By Region &amp; Outlet'!J22</f>
        <v>2.5320494769159296</v>
      </c>
    </row>
    <row r="12" spans="2:22" x14ac:dyDescent="0.2">
      <c r="B12" s="481"/>
      <c r="C12" s="146" t="s">
        <v>360</v>
      </c>
      <c r="D12" s="147">
        <f>'Sales By Region &amp; Outlet'!C15</f>
        <v>41475038.165070973</v>
      </c>
      <c r="E12" s="148">
        <f>'Sales By Region &amp; Outlet'!D15</f>
        <v>-69540.25209724158</v>
      </c>
      <c r="F12" s="163">
        <f>'Sales By Region &amp; Outlet'!E15</f>
        <v>-1.6738706889490112E-3</v>
      </c>
      <c r="G12" s="190">
        <f>'Sales By Region &amp; Outlet'!F15</f>
        <v>90576323.314379066</v>
      </c>
      <c r="H12" s="179">
        <f>'Sales By Region &amp; Outlet'!G15</f>
        <v>779500.14435476065</v>
      </c>
      <c r="I12" s="185">
        <f>'Sales By Region &amp; Outlet'!H15</f>
        <v>8.6807095934655614E-3</v>
      </c>
      <c r="J12" s="186">
        <f>'Sales By Region &amp; Outlet'!I15</f>
        <v>103.26135494162956</v>
      </c>
      <c r="K12" s="160">
        <f>'Sales By Region &amp; Outlet'!J15</f>
        <v>-0.4806236397530057</v>
      </c>
      <c r="M12" s="498"/>
      <c r="N12" s="206" t="s">
        <v>361</v>
      </c>
      <c r="O12" s="147">
        <f>'Sales By Region &amp; Outlet'!C23</f>
        <v>41393109.488076091</v>
      </c>
      <c r="P12" s="148">
        <f>'Sales By Region &amp; Outlet'!D23</f>
        <v>-61505.592593371868</v>
      </c>
      <c r="Q12" s="168">
        <f>'Sales By Region &amp; Outlet'!E23</f>
        <v>-1.4836850486654814E-3</v>
      </c>
      <c r="R12" s="178">
        <f>'Sales By Region &amp; Outlet'!F23</f>
        <v>90326403.354875162</v>
      </c>
      <c r="S12" s="179">
        <f>'Sales By Region &amp; Outlet'!G23</f>
        <v>801141.95078095794</v>
      </c>
      <c r="T12" s="163">
        <f>'Sales By Region &amp; Outlet'!H23</f>
        <v>8.948780916313747E-3</v>
      </c>
      <c r="U12" s="183">
        <f>'Sales By Region &amp; Outlet'!I23</f>
        <v>103.99437868316572</v>
      </c>
      <c r="V12" s="160">
        <f>'Sales By Region &amp; Outlet'!J23</f>
        <v>-0.51127318971452951</v>
      </c>
    </row>
    <row r="13" spans="2:22" ht="15.75" thickBot="1" x14ac:dyDescent="0.25">
      <c r="B13" s="482"/>
      <c r="C13" s="149" t="s">
        <v>362</v>
      </c>
      <c r="D13" s="157">
        <f>'Sales By Region &amp; Outlet'!C16</f>
        <v>39857887.841207959</v>
      </c>
      <c r="E13" s="158">
        <f>'Sales By Region &amp; Outlet'!D16</f>
        <v>787793.65362334251</v>
      </c>
      <c r="F13" s="164">
        <f>'Sales By Region &amp; Outlet'!E16</f>
        <v>2.0163597503526913E-2</v>
      </c>
      <c r="G13" s="191">
        <f>'Sales By Region &amp; Outlet'!F16</f>
        <v>87228001.311003134</v>
      </c>
      <c r="H13" s="192">
        <f>'Sales By Region &amp; Outlet'!G16</f>
        <v>3208003.9359530061</v>
      </c>
      <c r="I13" s="193">
        <f>'Sales By Region &amp; Outlet'!H16</f>
        <v>3.8181433422725009E-2</v>
      </c>
      <c r="J13" s="194">
        <f>'Sales By Region &amp; Outlet'!I16</f>
        <v>121.95274498017574</v>
      </c>
      <c r="K13" s="195">
        <f>'Sales By Region &amp; Outlet'!J16</f>
        <v>2.0550309304003918</v>
      </c>
      <c r="M13" s="499"/>
      <c r="N13" s="212" t="s">
        <v>363</v>
      </c>
      <c r="O13" s="157">
        <f>'Sales By Region &amp; Outlet'!C24</f>
        <v>39682819.364725009</v>
      </c>
      <c r="P13" s="158">
        <f>'Sales By Region &amp; Outlet'!D24</f>
        <v>804613.54449308664</v>
      </c>
      <c r="Q13" s="169">
        <f>'Sales By Region &amp; Outlet'!E24</f>
        <v>2.0695747849412638E-2</v>
      </c>
      <c r="R13" s="180">
        <f>'Sales By Region &amp; Outlet'!F24</f>
        <v>86609848.660289288</v>
      </c>
      <c r="S13" s="181">
        <f>'Sales By Region &amp; Outlet'!G24</f>
        <v>3257551.4231733084</v>
      </c>
      <c r="T13" s="164">
        <f>'Sales By Region &amp; Outlet'!H24</f>
        <v>3.9081723373579104E-2</v>
      </c>
      <c r="U13" s="184">
        <f>'Sales By Region &amp; Outlet'!I24</f>
        <v>122.52102087871661</v>
      </c>
      <c r="V13" s="161">
        <f>'Sales By Region &amp; Outlet'!J24</f>
        <v>2.0730798088730324</v>
      </c>
    </row>
    <row r="14" spans="2:22" x14ac:dyDescent="0.2">
      <c r="B14" s="480" t="str">
        <f>'HOME PAGE'!H6</f>
        <v>LATEST 52 WEEKS ENDING 06-16-2024</v>
      </c>
      <c r="C14" s="143" t="s">
        <v>348</v>
      </c>
      <c r="D14" s="144">
        <f>'Sales By Region &amp; Outlet'!C54</f>
        <v>440385214.75936037</v>
      </c>
      <c r="E14" s="145">
        <f>'Sales By Region &amp; Outlet'!D54</f>
        <v>-1141442.5736345649</v>
      </c>
      <c r="F14" s="162">
        <f>'Sales By Region &amp; Outlet'!E54</f>
        <v>-2.5852177998251652E-3</v>
      </c>
      <c r="G14" s="176">
        <f>'Sales By Region &amp; Outlet'!F54</f>
        <v>1003986040.0291294</v>
      </c>
      <c r="H14" s="177">
        <f>'Sales By Region &amp; Outlet'!G54</f>
        <v>13004959.489255309</v>
      </c>
      <c r="I14" s="162">
        <f>'Sales By Region &amp; Outlet'!H54</f>
        <v>1.3123317634046424E-2</v>
      </c>
      <c r="J14" s="197">
        <f>'Sales By Region &amp; Outlet'!I54</f>
        <v>93.657128128627377</v>
      </c>
      <c r="K14" s="159">
        <f>'Sales By Region &amp; Outlet'!J54</f>
        <v>-0.37975345317285303</v>
      </c>
      <c r="M14" s="497" t="str">
        <f>'HOME PAGE'!H6</f>
        <v>LATEST 52 WEEKS ENDING 06-16-2024</v>
      </c>
      <c r="N14" s="213" t="s">
        <v>349</v>
      </c>
      <c r="O14" s="144">
        <f>'Sales By Region &amp; Outlet'!C62</f>
        <v>439566468.17120045</v>
      </c>
      <c r="P14" s="145">
        <f>'Sales By Region &amp; Outlet'!D62</f>
        <v>-1053683.0377034545</v>
      </c>
      <c r="Q14" s="167">
        <f>'Sales By Region &amp; Outlet'!E62</f>
        <v>-2.391363705932481E-3</v>
      </c>
      <c r="R14" s="176">
        <f>'Sales By Region &amp; Outlet'!F62</f>
        <v>1000848672.0956763</v>
      </c>
      <c r="S14" s="177">
        <f>'Sales By Region &amp; Outlet'!G62</f>
        <v>13181567.554563046</v>
      </c>
      <c r="T14" s="162">
        <f>'Sales By Region &amp; Outlet'!H62</f>
        <v>1.3346164404946364E-2</v>
      </c>
      <c r="U14" s="182">
        <f>'Sales By Region &amp; Outlet'!I62</f>
        <v>94.304907660284059</v>
      </c>
      <c r="V14" s="159">
        <f>'Sales By Region &amp; Outlet'!J62</f>
        <v>-0.38862473757767191</v>
      </c>
    </row>
    <row r="15" spans="2:22" x14ac:dyDescent="0.2">
      <c r="B15" s="481"/>
      <c r="C15" s="146" t="s">
        <v>350</v>
      </c>
      <c r="D15" s="147">
        <f>'Sales By Region &amp; Outlet'!C55</f>
        <v>549276850.13373911</v>
      </c>
      <c r="E15" s="148">
        <f>'Sales By Region &amp; Outlet'!D55</f>
        <v>5447321.5352102518</v>
      </c>
      <c r="F15" s="163">
        <f>'Sales By Region &amp; Outlet'!E55</f>
        <v>1.0016597571022346E-2</v>
      </c>
      <c r="G15" s="178">
        <f>'Sales By Region &amp; Outlet'!F55</f>
        <v>1167993281.6846476</v>
      </c>
      <c r="H15" s="179">
        <f>'Sales By Region &amp; Outlet'!G55</f>
        <v>26838415.371102095</v>
      </c>
      <c r="I15" s="163">
        <f>'Sales By Region &amp; Outlet'!H55</f>
        <v>2.3518644281649962E-2</v>
      </c>
      <c r="J15" s="198">
        <f>'Sales By Region &amp; Outlet'!I55</f>
        <v>95.746495521270219</v>
      </c>
      <c r="K15" s="160">
        <f>'Sales By Region &amp; Outlet'!J55</f>
        <v>-2.2694907069435999E-2</v>
      </c>
      <c r="M15" s="498"/>
      <c r="N15" s="214" t="s">
        <v>351</v>
      </c>
      <c r="O15" s="147">
        <f>'Sales By Region &amp; Outlet'!C63</f>
        <v>547773461.93492019</v>
      </c>
      <c r="P15" s="148">
        <f>'Sales By Region &amp; Outlet'!D63</f>
        <v>5542939.2018420696</v>
      </c>
      <c r="Q15" s="168">
        <f>'Sales By Region &amp; Outlet'!E63</f>
        <v>1.0222477284943755E-2</v>
      </c>
      <c r="R15" s="178">
        <f>'Sales By Region &amp; Outlet'!F63</f>
        <v>1162536217.2717865</v>
      </c>
      <c r="S15" s="179">
        <f>'Sales By Region &amp; Outlet'!G63</f>
        <v>26767172.616095543</v>
      </c>
      <c r="T15" s="163">
        <f>'Sales By Region &amp; Outlet'!H63</f>
        <v>2.35674433477891E-2</v>
      </c>
      <c r="U15" s="183">
        <f>'Sales By Region &amp; Outlet'!I63</f>
        <v>96.32393402239768</v>
      </c>
      <c r="V15" s="160">
        <f>'Sales By Region &amp; Outlet'!J63</f>
        <v>-2.8272565242062342E-2</v>
      </c>
    </row>
    <row r="16" spans="2:22" x14ac:dyDescent="0.2">
      <c r="B16" s="481"/>
      <c r="C16" s="146" t="s">
        <v>352</v>
      </c>
      <c r="D16" s="147">
        <f>'Sales By Region &amp; Outlet'!C56</f>
        <v>492206424.1756205</v>
      </c>
      <c r="E16" s="148">
        <f>'Sales By Region &amp; Outlet'!D56</f>
        <v>3973569.0180540681</v>
      </c>
      <c r="F16" s="163">
        <f>'Sales By Region &amp; Outlet'!E56</f>
        <v>8.1386759946167203E-3</v>
      </c>
      <c r="G16" s="178">
        <f>'Sales By Region &amp; Outlet'!F56</f>
        <v>1068831664.7811584</v>
      </c>
      <c r="H16" s="179">
        <f>'Sales By Region &amp; Outlet'!G56</f>
        <v>32841488.230455041</v>
      </c>
      <c r="I16" s="163">
        <f>'Sales By Region &amp; Outlet'!H56</f>
        <v>3.1700578802590328E-2</v>
      </c>
      <c r="J16" s="198">
        <f>'Sales By Region &amp; Outlet'!I56</f>
        <v>100.08809271240062</v>
      </c>
      <c r="K16" s="160">
        <f>'Sales By Region &amp; Outlet'!J56</f>
        <v>-0.45201282139993282</v>
      </c>
      <c r="M16" s="498"/>
      <c r="N16" s="214" t="s">
        <v>353</v>
      </c>
      <c r="O16" s="147">
        <f>'Sales By Region &amp; Outlet'!C64</f>
        <v>489731345.35424161</v>
      </c>
      <c r="P16" s="148">
        <f>'Sales By Region &amp; Outlet'!D64</f>
        <v>3694667.2391180992</v>
      </c>
      <c r="Q16" s="168">
        <f>'Sales By Region &amp; Outlet'!E64</f>
        <v>7.6016222755990728E-3</v>
      </c>
      <c r="R16" s="178">
        <f>'Sales By Region &amp; Outlet'!F64</f>
        <v>1062876702.1901917</v>
      </c>
      <c r="S16" s="179">
        <f>'Sales By Region &amp; Outlet'!G64</f>
        <v>32376754.508532643</v>
      </c>
      <c r="T16" s="163">
        <f>'Sales By Region &amp; Outlet'!H64</f>
        <v>3.1418492141966063E-2</v>
      </c>
      <c r="U16" s="183">
        <f>'Sales By Region &amp; Outlet'!I64</f>
        <v>100.46034601765288</v>
      </c>
      <c r="V16" s="160">
        <f>'Sales By Region &amp; Outlet'!J64</f>
        <v>-0.53376534213155935</v>
      </c>
    </row>
    <row r="17" spans="2:22" x14ac:dyDescent="0.2">
      <c r="B17" s="481"/>
      <c r="C17" s="146" t="s">
        <v>354</v>
      </c>
      <c r="D17" s="147">
        <f>'Sales By Region &amp; Outlet'!C57</f>
        <v>741379389.05887437</v>
      </c>
      <c r="E17" s="148">
        <f>'Sales By Region &amp; Outlet'!D57</f>
        <v>1868854.2727255821</v>
      </c>
      <c r="F17" s="163">
        <f>'Sales By Region &amp; Outlet'!E57</f>
        <v>2.5271503039047526E-3</v>
      </c>
      <c r="G17" s="178">
        <f>'Sales By Region &amp; Outlet'!F57</f>
        <v>1645557589.3542466</v>
      </c>
      <c r="H17" s="179">
        <f>'Sales By Region &amp; Outlet'!G57</f>
        <v>20611852.864255667</v>
      </c>
      <c r="I17" s="163">
        <f>'Sales By Region &amp; Outlet'!H57</f>
        <v>1.2684640724544359E-2</v>
      </c>
      <c r="J17" s="198">
        <f>'Sales By Region &amp; Outlet'!I57</f>
        <v>107.34308033428842</v>
      </c>
      <c r="K17" s="160">
        <f>'Sales By Region &amp; Outlet'!J57</f>
        <v>-0.43986936850545533</v>
      </c>
      <c r="M17" s="498"/>
      <c r="N17" s="214" t="s">
        <v>355</v>
      </c>
      <c r="O17" s="147">
        <f>'Sales By Region &amp; Outlet'!C65</f>
        <v>716537664.75492895</v>
      </c>
      <c r="P17" s="148">
        <f>'Sales By Region &amp; Outlet'!D65</f>
        <v>2130209.8441535234</v>
      </c>
      <c r="Q17" s="168">
        <f>'Sales By Region &amp; Outlet'!E65</f>
        <v>2.9817855755992525E-3</v>
      </c>
      <c r="R17" s="178">
        <f>'Sales By Region &amp; Outlet'!F65</f>
        <v>1587087005.6894579</v>
      </c>
      <c r="S17" s="179">
        <f>'Sales By Region &amp; Outlet'!G65</f>
        <v>21101935.644752741</v>
      </c>
      <c r="T17" s="163">
        <f>'Sales By Region &amp; Outlet'!H65</f>
        <v>1.3475183160047836E-2</v>
      </c>
      <c r="U17" s="183">
        <f>'Sales By Region &amp; Outlet'!I65</f>
        <v>104.65842664317127</v>
      </c>
      <c r="V17" s="160">
        <f>'Sales By Region &amp; Outlet'!J65</f>
        <v>-0.40857782784502206</v>
      </c>
    </row>
    <row r="18" spans="2:22" x14ac:dyDescent="0.2">
      <c r="B18" s="481"/>
      <c r="C18" s="146" t="s">
        <v>356</v>
      </c>
      <c r="D18" s="147">
        <f>'Sales By Region &amp; Outlet'!C58</f>
        <v>260184725.51048505</v>
      </c>
      <c r="E18" s="148">
        <f>'Sales By Region &amp; Outlet'!D58</f>
        <v>8621851.3440177739</v>
      </c>
      <c r="F18" s="163">
        <f>'Sales By Region &amp; Outlet'!E58</f>
        <v>3.4273146912419263E-2</v>
      </c>
      <c r="G18" s="178">
        <f>'Sales By Region &amp; Outlet'!F58</f>
        <v>563630409.01266241</v>
      </c>
      <c r="H18" s="179">
        <f>'Sales By Region &amp; Outlet'!G58</f>
        <v>19089674.057198644</v>
      </c>
      <c r="I18" s="163">
        <f>'Sales By Region &amp; Outlet'!H58</f>
        <v>3.505646654471116E-2</v>
      </c>
      <c r="J18" s="198">
        <f>'Sales By Region &amp; Outlet'!I58</f>
        <v>98.420286490168834</v>
      </c>
      <c r="K18" s="160">
        <f>'Sales By Region &amp; Outlet'!J58</f>
        <v>2.0536778681936028</v>
      </c>
      <c r="M18" s="498"/>
      <c r="N18" s="214" t="s">
        <v>357</v>
      </c>
      <c r="O18" s="147">
        <f>'Sales By Region &amp; Outlet'!C66</f>
        <v>259034352.74206549</v>
      </c>
      <c r="P18" s="148">
        <f>'Sales By Region &amp; Outlet'!D66</f>
        <v>8612388.5461284816</v>
      </c>
      <c r="Q18" s="168">
        <f>'Sales By Region &amp; Outlet'!E66</f>
        <v>3.4391506247390957E-2</v>
      </c>
      <c r="R18" s="178">
        <f>'Sales By Region &amp; Outlet'!F66</f>
        <v>559616009.95289075</v>
      </c>
      <c r="S18" s="179">
        <f>'Sales By Region &amp; Outlet'!G66</f>
        <v>18836384.245868206</v>
      </c>
      <c r="T18" s="163">
        <f>'Sales By Region &amp; Outlet'!H66</f>
        <v>3.483190444026301E-2</v>
      </c>
      <c r="U18" s="183">
        <f>'Sales By Region &amp; Outlet'!I66</f>
        <v>98.846619922443665</v>
      </c>
      <c r="V18" s="160">
        <f>'Sales By Region &amp; Outlet'!J66</f>
        <v>2.0484563709758987</v>
      </c>
    </row>
    <row r="19" spans="2:22" x14ac:dyDescent="0.2">
      <c r="B19" s="481"/>
      <c r="C19" s="146" t="s">
        <v>358</v>
      </c>
      <c r="D19" s="147">
        <f>'Sales By Region &amp; Outlet'!C59</f>
        <v>396299296.62851977</v>
      </c>
      <c r="E19" s="148">
        <f>'Sales By Region &amp; Outlet'!D59</f>
        <v>11469784.696869135</v>
      </c>
      <c r="F19" s="163">
        <f>'Sales By Region &amp; Outlet'!E59</f>
        <v>2.9804846928959745E-2</v>
      </c>
      <c r="G19" s="178">
        <f>'Sales By Region &amp; Outlet'!F59</f>
        <v>865890227.80307376</v>
      </c>
      <c r="H19" s="179">
        <f>'Sales By Region &amp; Outlet'!G59</f>
        <v>39324525.160794735</v>
      </c>
      <c r="I19" s="163">
        <f>'Sales By Region &amp; Outlet'!H59</f>
        <v>4.7575800731975926E-2</v>
      </c>
      <c r="J19" s="198">
        <f>'Sales By Region &amp; Outlet'!I59</f>
        <v>78.765727457901207</v>
      </c>
      <c r="K19" s="160">
        <f>'Sales By Region &amp; Outlet'!J59</f>
        <v>1.3089264643351015</v>
      </c>
      <c r="M19" s="498"/>
      <c r="N19" s="214" t="s">
        <v>359</v>
      </c>
      <c r="O19" s="147">
        <f>'Sales By Region &amp; Outlet'!C67</f>
        <v>395667450.41488087</v>
      </c>
      <c r="P19" s="148">
        <f>'Sales By Region &amp; Outlet'!D67</f>
        <v>11573667.176313996</v>
      </c>
      <c r="Q19" s="168">
        <f>'Sales By Region &amp; Outlet'!E67</f>
        <v>3.0132399120673621E-2</v>
      </c>
      <c r="R19" s="178">
        <f>'Sales By Region &amp; Outlet'!F67</f>
        <v>863718652.72560465</v>
      </c>
      <c r="S19" s="179">
        <f>'Sales By Region &amp; Outlet'!G67</f>
        <v>39432789.373942375</v>
      </c>
      <c r="T19" s="163">
        <f>'Sales By Region &amp; Outlet'!H67</f>
        <v>4.7838730623867676E-2</v>
      </c>
      <c r="U19" s="183">
        <f>'Sales By Region &amp; Outlet'!I67</f>
        <v>79.331550664543656</v>
      </c>
      <c r="V19" s="160">
        <f>'Sales By Region &amp; Outlet'!J67</f>
        <v>1.3228332649092351</v>
      </c>
    </row>
    <row r="20" spans="2:22" x14ac:dyDescent="0.2">
      <c r="B20" s="481"/>
      <c r="C20" s="146" t="s">
        <v>360</v>
      </c>
      <c r="D20" s="147">
        <f>'Sales By Region &amp; Outlet'!C60</f>
        <v>573846083.32772338</v>
      </c>
      <c r="E20" s="148">
        <f>'Sales By Region &amp; Outlet'!D60</f>
        <v>11682939.681272149</v>
      </c>
      <c r="F20" s="163">
        <f>'Sales By Region &amp; Outlet'!E60</f>
        <v>2.0782116033952663E-2</v>
      </c>
      <c r="G20" s="178">
        <f>'Sales By Region &amp; Outlet'!F60</f>
        <v>1252181860.9173832</v>
      </c>
      <c r="H20" s="179">
        <f>'Sales By Region &amp; Outlet'!G60</f>
        <v>32717038.874250412</v>
      </c>
      <c r="I20" s="163">
        <f>'Sales By Region &amp; Outlet'!H60</f>
        <v>2.6829014074744011E-2</v>
      </c>
      <c r="J20" s="198">
        <f>'Sales By Region &amp; Outlet'!I60</f>
        <v>103.23387326951384</v>
      </c>
      <c r="K20" s="160">
        <f>'Sales By Region &amp; Outlet'!J60</f>
        <v>0.81821304011651819</v>
      </c>
      <c r="M20" s="498"/>
      <c r="N20" s="214" t="s">
        <v>361</v>
      </c>
      <c r="O20" s="147">
        <f>'Sales By Region &amp; Outlet'!C68</f>
        <v>572673887.14778364</v>
      </c>
      <c r="P20" s="148">
        <f>'Sales By Region &amp; Outlet'!D68</f>
        <v>11755546.924521208</v>
      </c>
      <c r="Q20" s="168">
        <f>'Sales By Region &amp; Outlet'!E68</f>
        <v>2.0957679721868509E-2</v>
      </c>
      <c r="R20" s="178">
        <f>'Sales By Region &amp; Outlet'!F68</f>
        <v>1248687515.6058912</v>
      </c>
      <c r="S20" s="179">
        <f>'Sales By Region &amp; Outlet'!G68</f>
        <v>32919407.301500559</v>
      </c>
      <c r="T20" s="163">
        <f>'Sales By Region &amp; Outlet'!H68</f>
        <v>2.707704460796611E-2</v>
      </c>
      <c r="U20" s="183">
        <f>'Sales By Region &amp; Outlet'!I68</f>
        <v>103.92877608776597</v>
      </c>
      <c r="V20" s="160">
        <f>'Sales By Region &amp; Outlet'!J68</f>
        <v>0.81461491159871002</v>
      </c>
    </row>
    <row r="21" spans="2:22" ht="15.75" thickBot="1" x14ac:dyDescent="0.25">
      <c r="B21" s="482"/>
      <c r="C21" s="149" t="s">
        <v>362</v>
      </c>
      <c r="D21" s="157">
        <f>'Sales By Region &amp; Outlet'!C61</f>
        <v>548435683.24812937</v>
      </c>
      <c r="E21" s="158">
        <f>'Sales By Region &amp; Outlet'!D61</f>
        <v>8232453.3278735876</v>
      </c>
      <c r="F21" s="164">
        <f>'Sales By Region &amp; Outlet'!E61</f>
        <v>1.5239548510453841E-2</v>
      </c>
      <c r="G21" s="180">
        <f>'Sales By Region &amp; Outlet'!F61</f>
        <v>1192755737.1616681</v>
      </c>
      <c r="H21" s="181">
        <f>'Sales By Region &amp; Outlet'!G61</f>
        <v>38975847.677475929</v>
      </c>
      <c r="I21" s="164">
        <f>'Sales By Region &amp; Outlet'!H61</f>
        <v>3.3781008000495175E-2</v>
      </c>
      <c r="J21" s="199">
        <f>'Sales By Region &amp; Outlet'!I61</f>
        <v>121.24917115627545</v>
      </c>
      <c r="K21" s="161">
        <f>'Sales By Region &amp; Outlet'!J61</f>
        <v>0.30430149621980718</v>
      </c>
      <c r="M21" s="499"/>
      <c r="N21" s="215" t="s">
        <v>363</v>
      </c>
      <c r="O21" s="157">
        <f>'Sales By Region &amp; Outlet'!C69</f>
        <v>546149965.83611679</v>
      </c>
      <c r="P21" s="158">
        <f>'Sales By Region &amp; Outlet'!D69</f>
        <v>8481990.4255019426</v>
      </c>
      <c r="Q21" s="169">
        <f>'Sales By Region &amp; Outlet'!E69</f>
        <v>1.5775517258628396E-2</v>
      </c>
      <c r="R21" s="180">
        <f>'Sales By Region &amp; Outlet'!F69</f>
        <v>1184652815.3384879</v>
      </c>
      <c r="S21" s="181">
        <f>'Sales By Region &amp; Outlet'!G69</f>
        <v>39313380.73700285</v>
      </c>
      <c r="T21" s="164">
        <f>'Sales By Region &amp; Outlet'!H69</f>
        <v>3.4324654813515383E-2</v>
      </c>
      <c r="U21" s="184">
        <f>'Sales By Region &amp; Outlet'!I69</f>
        <v>121.80542108973707</v>
      </c>
      <c r="V21" s="161">
        <f>'Sales By Region &amp; Outlet'!J69</f>
        <v>0.33819407312184069</v>
      </c>
    </row>
    <row r="22" spans="2:22" x14ac:dyDescent="0.2">
      <c r="B22" s="480" t="str">
        <f>'HOME PAGE'!H7</f>
        <v>YTD ENDING 06-16-2024</v>
      </c>
      <c r="C22" s="150" t="s">
        <v>348</v>
      </c>
      <c r="D22" s="155">
        <f>'Sales By Region &amp; Outlet'!C99</f>
        <v>202472580.15982413</v>
      </c>
      <c r="E22" s="156">
        <f>'Sales By Region &amp; Outlet'!D99</f>
        <v>-2221467.248200953</v>
      </c>
      <c r="F22" s="210">
        <f>'Sales By Region &amp; Outlet'!E99</f>
        <v>-1.0852622615707094E-2</v>
      </c>
      <c r="G22" s="176">
        <f>'Sales By Region &amp; Outlet'!F99</f>
        <v>455806894.14212573</v>
      </c>
      <c r="H22" s="177">
        <f>'Sales By Region &amp; Outlet'!G99</f>
        <v>-2075432.7989393473</v>
      </c>
      <c r="I22" s="162">
        <f>'Sales By Region &amp; Outlet'!H99</f>
        <v>-4.5326772334816062E-3</v>
      </c>
      <c r="J22" s="211">
        <f>'Sales By Region &amp; Outlet'!I99</f>
        <v>94.663941861743396</v>
      </c>
      <c r="K22" s="200">
        <f>'Sales By Region &amp; Outlet'!J99</f>
        <v>-0.50472964385939179</v>
      </c>
      <c r="M22" s="497" t="str">
        <f>'HOME PAGE'!H7</f>
        <v>YTD ENDING 06-16-2024</v>
      </c>
      <c r="N22" s="216" t="s">
        <v>349</v>
      </c>
      <c r="O22" s="144">
        <f>'Sales By Region &amp; Outlet'!C107</f>
        <v>202095145.43223721</v>
      </c>
      <c r="P22" s="145">
        <f>'Sales By Region &amp; Outlet'!D107</f>
        <v>-2165655.2309949994</v>
      </c>
      <c r="Q22" s="162">
        <f>'Sales By Region &amp; Outlet'!E107</f>
        <v>-1.0602402536184842E-2</v>
      </c>
      <c r="R22" s="208">
        <f>'Sales By Region &amp; Outlet'!F107</f>
        <v>454366266.56439704</v>
      </c>
      <c r="S22" s="203">
        <f>'Sales By Region &amp; Outlet'!G107</f>
        <v>-1881955.2136855721</v>
      </c>
      <c r="T22" s="209">
        <f>'Sales By Region &amp; Outlet'!H107</f>
        <v>-4.1248494215522617E-3</v>
      </c>
      <c r="U22" s="211">
        <f>'Sales By Region &amp; Outlet'!I107</f>
        <v>95.319755310590836</v>
      </c>
      <c r="V22" s="200">
        <f>'Sales By Region &amp; Outlet'!J107</f>
        <v>-0.52747236629512884</v>
      </c>
    </row>
    <row r="23" spans="2:22" x14ac:dyDescent="0.2">
      <c r="B23" s="481"/>
      <c r="C23" s="146" t="s">
        <v>350</v>
      </c>
      <c r="D23" s="147">
        <f>'Sales By Region &amp; Outlet'!C100</f>
        <v>247091103.1620948</v>
      </c>
      <c r="E23" s="148">
        <f>'Sales By Region &amp; Outlet'!D100</f>
        <v>1535.3960126340389</v>
      </c>
      <c r="F23" s="168">
        <f>'Sales By Region &amp; Outlet'!E100</f>
        <v>6.213924879611214E-6</v>
      </c>
      <c r="G23" s="178">
        <f>'Sales By Region &amp; Outlet'!F100</f>
        <v>525609036.61022651</v>
      </c>
      <c r="H23" s="179">
        <f>'Sales By Region &amp; Outlet'!G100</f>
        <v>6039937.0336868167</v>
      </c>
      <c r="I23" s="163">
        <f>'Sales By Region &amp; Outlet'!H100</f>
        <v>1.1624896551025646E-2</v>
      </c>
      <c r="J23" s="183">
        <f>'Sales By Region &amp; Outlet'!I100</f>
        <v>94.688875835164026</v>
      </c>
      <c r="K23" s="160">
        <f>'Sales By Region &amp; Outlet'!J100</f>
        <v>-0.29829334890902715</v>
      </c>
      <c r="M23" s="498"/>
      <c r="N23" s="206" t="s">
        <v>351</v>
      </c>
      <c r="O23" s="147">
        <f>'Sales By Region &amp; Outlet'!C108</f>
        <v>246424018.33589622</v>
      </c>
      <c r="P23" s="148">
        <f>'Sales By Region &amp; Outlet'!D108</f>
        <v>81046.78437641263</v>
      </c>
      <c r="Q23" s="163">
        <f>'Sales By Region &amp; Outlet'!E108</f>
        <v>3.2899978378097395E-4</v>
      </c>
      <c r="R23" s="178">
        <f>'Sales By Region &amp; Outlet'!F108</f>
        <v>523150699.66029</v>
      </c>
      <c r="S23" s="179">
        <f>'Sales By Region &amp; Outlet'!G108</f>
        <v>6136217.7168779969</v>
      </c>
      <c r="T23" s="163">
        <f>'Sales By Region &amp; Outlet'!H108</f>
        <v>1.1868560613258828E-2</v>
      </c>
      <c r="U23" s="183">
        <f>'Sales By Region &amp; Outlet'!I108</f>
        <v>95.265040684007289</v>
      </c>
      <c r="V23" s="160">
        <f>'Sales By Region &amp; Outlet'!J108</f>
        <v>-0.31263028076347155</v>
      </c>
    </row>
    <row r="24" spans="2:22" x14ac:dyDescent="0.2">
      <c r="B24" s="481"/>
      <c r="C24" s="146" t="s">
        <v>352</v>
      </c>
      <c r="D24" s="147">
        <f>'Sales By Region &amp; Outlet'!C101</f>
        <v>221925783.83217683</v>
      </c>
      <c r="E24" s="148">
        <f>'Sales By Region &amp; Outlet'!D101</f>
        <v>-382864.63241654634</v>
      </c>
      <c r="F24" s="168">
        <f>'Sales By Region &amp; Outlet'!E101</f>
        <v>-1.7222210429547206E-3</v>
      </c>
      <c r="G24" s="178">
        <f>'Sales By Region &amp; Outlet'!F101</f>
        <v>484043875.50335991</v>
      </c>
      <c r="H24" s="179">
        <f>'Sales By Region &amp; Outlet'!G101</f>
        <v>7539052.22189188</v>
      </c>
      <c r="I24" s="163">
        <f>'Sales By Region &amp; Outlet'!H101</f>
        <v>1.5821565393554504E-2</v>
      </c>
      <c r="J24" s="183">
        <f>'Sales By Region &amp; Outlet'!I101</f>
        <v>99.20947670279142</v>
      </c>
      <c r="K24" s="160">
        <f>'Sales By Region &amp; Outlet'!J101</f>
        <v>-0.72519676405158862</v>
      </c>
      <c r="M24" s="498"/>
      <c r="N24" s="206" t="s">
        <v>353</v>
      </c>
      <c r="O24" s="147">
        <f>'Sales By Region &amp; Outlet'!C109</f>
        <v>220728551.85943425</v>
      </c>
      <c r="P24" s="148">
        <f>'Sales By Region &amp; Outlet'!D109</f>
        <v>-563090.07928931713</v>
      </c>
      <c r="Q24" s="163">
        <f>'Sales By Region &amp; Outlet'!E109</f>
        <v>-2.5445609890916657E-3</v>
      </c>
      <c r="R24" s="178">
        <f>'Sales By Region &amp; Outlet'!F109</f>
        <v>481265397.68027663</v>
      </c>
      <c r="S24" s="179">
        <f>'Sales By Region &amp; Outlet'!G109</f>
        <v>7321262.3413693905</v>
      </c>
      <c r="T24" s="163">
        <f>'Sales By Region &amp; Outlet'!H109</f>
        <v>1.5447521755141275E-2</v>
      </c>
      <c r="U24" s="183">
        <f>'Sales By Region &amp; Outlet'!I109</f>
        <v>99.543425193699406</v>
      </c>
      <c r="V24" s="160">
        <f>'Sales By Region &amp; Outlet'!J109</f>
        <v>-0.85585122207281472</v>
      </c>
    </row>
    <row r="25" spans="2:22" x14ac:dyDescent="0.2">
      <c r="B25" s="481"/>
      <c r="C25" s="146" t="s">
        <v>354</v>
      </c>
      <c r="D25" s="147">
        <f>'Sales By Region &amp; Outlet'!C102</f>
        <v>336086150.43722636</v>
      </c>
      <c r="E25" s="148">
        <f>'Sales By Region &amp; Outlet'!D102</f>
        <v>-1593388.6929451227</v>
      </c>
      <c r="F25" s="168">
        <f>'Sales By Region &amp; Outlet'!E102</f>
        <v>-4.7186415174858736E-3</v>
      </c>
      <c r="G25" s="178">
        <f>'Sales By Region &amp; Outlet'!F102</f>
        <v>745384963.84688997</v>
      </c>
      <c r="H25" s="179">
        <f>'Sales By Region &amp; Outlet'!G102</f>
        <v>872478.88717257977</v>
      </c>
      <c r="I25" s="163">
        <f>'Sales By Region &amp; Outlet'!H102</f>
        <v>1.171879457763272E-3</v>
      </c>
      <c r="J25" s="183">
        <f>'Sales By Region &amp; Outlet'!I102</f>
        <v>106.97798726776907</v>
      </c>
      <c r="K25" s="160">
        <f>'Sales By Region &amp; Outlet'!J102</f>
        <v>-0.46002138646574053</v>
      </c>
      <c r="M25" s="498"/>
      <c r="N25" s="206" t="s">
        <v>355</v>
      </c>
      <c r="O25" s="147">
        <f>'Sales By Region &amp; Outlet'!C110</f>
        <v>324815762.26766264</v>
      </c>
      <c r="P25" s="148">
        <f>'Sales By Region &amp; Outlet'!D110</f>
        <v>-1054724.2265771627</v>
      </c>
      <c r="Q25" s="163">
        <f>'Sales By Region &amp; Outlet'!E110</f>
        <v>-3.2366362413608954E-3</v>
      </c>
      <c r="R25" s="178">
        <f>'Sales By Region &amp; Outlet'!F110</f>
        <v>718751361.1344676</v>
      </c>
      <c r="S25" s="179">
        <f>'Sales By Region &amp; Outlet'!G110</f>
        <v>1902287.3292807341</v>
      </c>
      <c r="T25" s="163">
        <f>'Sales By Region &amp; Outlet'!H110</f>
        <v>2.6536789943564965E-3</v>
      </c>
      <c r="U25" s="183">
        <f>'Sales By Region &amp; Outlet'!I110</f>
        <v>104.30126416542751</v>
      </c>
      <c r="V25" s="160">
        <f>'Sales By Region &amp; Outlet'!J110</f>
        <v>-0.34023788009791645</v>
      </c>
    </row>
    <row r="26" spans="2:22" x14ac:dyDescent="0.2">
      <c r="B26" s="481"/>
      <c r="C26" s="146" t="s">
        <v>356</v>
      </c>
      <c r="D26" s="147">
        <f>'Sales By Region &amp; Outlet'!C103</f>
        <v>117339647.44522049</v>
      </c>
      <c r="E26" s="148">
        <f>'Sales By Region &amp; Outlet'!D103</f>
        <v>2675544.6213584393</v>
      </c>
      <c r="F26" s="168">
        <f>'Sales By Region &amp; Outlet'!E103</f>
        <v>2.3333759698694893E-2</v>
      </c>
      <c r="G26" s="178">
        <f>'Sales By Region &amp; Outlet'!F103</f>
        <v>253738473.137591</v>
      </c>
      <c r="H26" s="179">
        <f>'Sales By Region &amp; Outlet'!G103</f>
        <v>6049208.0797712207</v>
      </c>
      <c r="I26" s="163">
        <f>'Sales By Region &amp; Outlet'!H103</f>
        <v>2.4422568650115349E-2</v>
      </c>
      <c r="J26" s="183">
        <f>'Sales By Region &amp; Outlet'!I103</f>
        <v>97.579338019515731</v>
      </c>
      <c r="K26" s="160">
        <f>'Sales By Region &amp; Outlet'!J103</f>
        <v>1.6933806512810037</v>
      </c>
      <c r="M26" s="498"/>
      <c r="N26" s="206" t="s">
        <v>357</v>
      </c>
      <c r="O26" s="147">
        <f>'Sales By Region &amp; Outlet'!C111</f>
        <v>116822625.90583801</v>
      </c>
      <c r="P26" s="148">
        <f>'Sales By Region &amp; Outlet'!D111</f>
        <v>2691049.9956555814</v>
      </c>
      <c r="Q26" s="163">
        <f>'Sales By Region &amp; Outlet'!E111</f>
        <v>2.3578488023098393E-2</v>
      </c>
      <c r="R26" s="178">
        <f>'Sales By Region &amp; Outlet'!F111</f>
        <v>251908053.09913495</v>
      </c>
      <c r="S26" s="179">
        <f>'Sales By Region &amp; Outlet'!G111</f>
        <v>5984024.4411485791</v>
      </c>
      <c r="T26" s="163">
        <f>'Sales By Region &amp; Outlet'!H111</f>
        <v>2.4332817227350867E-2</v>
      </c>
      <c r="U26" s="183">
        <f>'Sales By Region &amp; Outlet'!I111</f>
        <v>98.005110430617322</v>
      </c>
      <c r="V26" s="160">
        <f>'Sales By Region &amp; Outlet'!J111</f>
        <v>1.680097115142587</v>
      </c>
    </row>
    <row r="27" spans="2:22" x14ac:dyDescent="0.2">
      <c r="B27" s="481"/>
      <c r="C27" s="146" t="s">
        <v>358</v>
      </c>
      <c r="D27" s="147">
        <f>'Sales By Region &amp; Outlet'!C104</f>
        <v>181437174.87799865</v>
      </c>
      <c r="E27" s="148">
        <f>'Sales By Region &amp; Outlet'!D104</f>
        <v>5016345.7802068889</v>
      </c>
      <c r="F27" s="168">
        <f>'Sales By Region &amp; Outlet'!E104</f>
        <v>2.8433976905449642E-2</v>
      </c>
      <c r="G27" s="178">
        <f>'Sales By Region &amp; Outlet'!F104</f>
        <v>396839267.35660362</v>
      </c>
      <c r="H27" s="179">
        <f>'Sales By Region &amp; Outlet'!G104</f>
        <v>15811919.966477275</v>
      </c>
      <c r="I27" s="163">
        <f>'Sales By Region &amp; Outlet'!H104</f>
        <v>4.1498123624936989E-2</v>
      </c>
      <c r="J27" s="183">
        <f>'Sales By Region &amp; Outlet'!I104</f>
        <v>79.277605193966764</v>
      </c>
      <c r="K27" s="160">
        <f>'Sales By Region &amp; Outlet'!J104</f>
        <v>1.7621057984372612</v>
      </c>
      <c r="M27" s="498"/>
      <c r="N27" s="206" t="s">
        <v>359</v>
      </c>
      <c r="O27" s="147">
        <f>'Sales By Region &amp; Outlet'!C112</f>
        <v>181177048.86129183</v>
      </c>
      <c r="P27" s="148">
        <f>'Sales By Region &amp; Outlet'!D112</f>
        <v>5081416.6872929335</v>
      </c>
      <c r="Q27" s="163">
        <f>'Sales By Region &amp; Outlet'!E112</f>
        <v>2.8856006390164297E-2</v>
      </c>
      <c r="R27" s="178">
        <f>'Sales By Region &amp; Outlet'!F112</f>
        <v>395919726.91665184</v>
      </c>
      <c r="S27" s="179">
        <f>'Sales By Region &amp; Outlet'!G112</f>
        <v>15904919.804674029</v>
      </c>
      <c r="T27" s="163">
        <f>'Sales By Region &amp; Outlet'!H112</f>
        <v>4.1853421253628613E-2</v>
      </c>
      <c r="U27" s="183">
        <f>'Sales By Region &amp; Outlet'!I112</f>
        <v>79.861249126744511</v>
      </c>
      <c r="V27" s="160">
        <f>'Sales By Region &amp; Outlet'!J112</f>
        <v>1.7716835414428687</v>
      </c>
    </row>
    <row r="28" spans="2:22" x14ac:dyDescent="0.2">
      <c r="B28" s="481"/>
      <c r="C28" s="146" t="s">
        <v>360</v>
      </c>
      <c r="D28" s="147">
        <f>'Sales By Region &amp; Outlet'!C105</f>
        <v>263767034.23175249</v>
      </c>
      <c r="E28" s="148">
        <f>'Sales By Region &amp; Outlet'!D105</f>
        <v>3250126.8087699413</v>
      </c>
      <c r="F28" s="168">
        <f>'Sales By Region &amp; Outlet'!E105</f>
        <v>1.2475684748909385E-2</v>
      </c>
      <c r="G28" s="178">
        <f>'Sales By Region &amp; Outlet'!F105</f>
        <v>575821122.6455543</v>
      </c>
      <c r="H28" s="179">
        <f>'Sales By Region &amp; Outlet'!G105</f>
        <v>10745106.578445673</v>
      </c>
      <c r="I28" s="163">
        <f>'Sales By Region &amp; Outlet'!H105</f>
        <v>1.9015329394496155E-2</v>
      </c>
      <c r="J28" s="183">
        <f>'Sales By Region &amp; Outlet'!I105</f>
        <v>104.31759770387627</v>
      </c>
      <c r="K28" s="160">
        <f>'Sales By Region &amp; Outlet'!J105</f>
        <v>0.71099861876442105</v>
      </c>
      <c r="M28" s="498"/>
      <c r="N28" s="206" t="s">
        <v>361</v>
      </c>
      <c r="O28" s="147">
        <f>'Sales By Region &amp; Outlet'!C113</f>
        <v>263213055.35744694</v>
      </c>
      <c r="P28" s="148">
        <f>'Sales By Region &amp; Outlet'!D113</f>
        <v>3273557.4060942531</v>
      </c>
      <c r="Q28" s="163">
        <f>'Sales By Region &amp; Outlet'!E113</f>
        <v>1.2593535926221165E-2</v>
      </c>
      <c r="R28" s="178">
        <f>'Sales By Region &amp; Outlet'!F113</f>
        <v>574163287.61024702</v>
      </c>
      <c r="S28" s="179">
        <f>'Sales By Region &amp; Outlet'!G113</f>
        <v>10816891.200836182</v>
      </c>
      <c r="T28" s="163">
        <f>'Sales By Region &amp; Outlet'!H113</f>
        <v>1.9201136760223506E-2</v>
      </c>
      <c r="U28" s="183">
        <f>'Sales By Region &amp; Outlet'!I113</f>
        <v>105.01544026296834</v>
      </c>
      <c r="V28" s="160">
        <f>'Sales By Region &amp; Outlet'!J113</f>
        <v>0.68056237034419098</v>
      </c>
    </row>
    <row r="29" spans="2:22" ht="15.75" thickBot="1" x14ac:dyDescent="0.25">
      <c r="B29" s="482"/>
      <c r="C29" s="151" t="s">
        <v>362</v>
      </c>
      <c r="D29" s="157">
        <f>'Sales By Region &amp; Outlet'!C106</f>
        <v>250286728.70275399</v>
      </c>
      <c r="E29" s="158">
        <f>'Sales By Region &amp; Outlet'!D106</f>
        <v>3346564.068210721</v>
      </c>
      <c r="F29" s="169">
        <f>'Sales By Region &amp; Outlet'!E106</f>
        <v>1.3552125362690336E-2</v>
      </c>
      <c r="G29" s="180">
        <f>'Sales By Region &amp; Outlet'!F106</f>
        <v>540382611.12042141</v>
      </c>
      <c r="H29" s="181">
        <f>'Sales By Region &amp; Outlet'!G106</f>
        <v>12879335.058853507</v>
      </c>
      <c r="I29" s="164">
        <f>'Sales By Region &amp; Outlet'!H106</f>
        <v>2.4415649424991033E-2</v>
      </c>
      <c r="J29" s="184">
        <f>'Sales By Region &amp; Outlet'!I106</f>
        <v>121.64693121254959</v>
      </c>
      <c r="K29" s="161">
        <f>'Sales By Region &amp; Outlet'!J106</f>
        <v>0.95742462926588701</v>
      </c>
      <c r="M29" s="499"/>
      <c r="N29" s="151" t="s">
        <v>363</v>
      </c>
      <c r="O29" s="157">
        <f>'Sales By Region &amp; Outlet'!C114</f>
        <v>249235219.79682958</v>
      </c>
      <c r="P29" s="158">
        <f>'Sales By Region &amp; Outlet'!D114</f>
        <v>3474751.6144924164</v>
      </c>
      <c r="Q29" s="164">
        <f>'Sales By Region &amp; Outlet'!E114</f>
        <v>1.413877357978661E-2</v>
      </c>
      <c r="R29" s="180">
        <f>'Sales By Region &amp; Outlet'!F114</f>
        <v>536648264.82739949</v>
      </c>
      <c r="S29" s="181">
        <f>'Sales By Region &amp; Outlet'!G114</f>
        <v>13177710.879626811</v>
      </c>
      <c r="T29" s="164">
        <f>'Sales By Region &amp; Outlet'!H114</f>
        <v>2.5173738580416057E-2</v>
      </c>
      <c r="U29" s="184">
        <f>'Sales By Region &amp; Outlet'!I114</f>
        <v>122.20287359645505</v>
      </c>
      <c r="V29" s="161">
        <f>'Sales By Region &amp; Outlet'!J114</f>
        <v>0.97694029631067281</v>
      </c>
    </row>
    <row r="30" spans="2:22" x14ac:dyDescent="0.2">
      <c r="N30" s="34"/>
      <c r="Q30" s="34"/>
      <c r="T30" s="34"/>
      <c r="U30" s="34"/>
      <c r="V30" s="34"/>
    </row>
    <row r="31" spans="2:22" ht="23.25" x14ac:dyDescent="0.2">
      <c r="B31" s="468" t="s">
        <v>253</v>
      </c>
      <c r="C31" s="468"/>
      <c r="D31" s="468"/>
      <c r="E31" s="468"/>
      <c r="F31" s="468"/>
      <c r="G31" s="468"/>
      <c r="H31" s="468"/>
      <c r="I31" s="468"/>
      <c r="J31" s="468"/>
      <c r="K31" s="468"/>
      <c r="M31" s="468" t="s">
        <v>253</v>
      </c>
      <c r="N31" s="468"/>
      <c r="O31" s="468"/>
      <c r="P31" s="468"/>
      <c r="Q31" s="468"/>
      <c r="R31" s="468"/>
      <c r="S31" s="468"/>
      <c r="T31" s="468"/>
      <c r="U31" s="468"/>
      <c r="V31" s="468"/>
    </row>
    <row r="32" spans="2:22" ht="15.75" thickBot="1" x14ac:dyDescent="0.25">
      <c r="B32" s="483" t="s">
        <v>364</v>
      </c>
      <c r="C32" s="483"/>
      <c r="D32" s="483"/>
      <c r="E32" s="483"/>
      <c r="F32" s="483"/>
      <c r="G32" s="483"/>
      <c r="H32" s="483"/>
      <c r="I32" s="483"/>
      <c r="J32" s="483"/>
      <c r="K32" s="483"/>
      <c r="M32" s="483" t="s">
        <v>365</v>
      </c>
      <c r="N32" s="483"/>
      <c r="O32" s="483"/>
      <c r="P32" s="483"/>
      <c r="Q32" s="483"/>
      <c r="R32" s="483"/>
      <c r="S32" s="483"/>
      <c r="T32" s="483"/>
      <c r="U32" s="483"/>
      <c r="V32" s="483"/>
    </row>
    <row r="33" spans="2:22" ht="33.950000000000003" customHeight="1" x14ac:dyDescent="0.2">
      <c r="C33" s="484"/>
      <c r="D33" s="485" t="s">
        <v>270</v>
      </c>
      <c r="E33" s="486"/>
      <c r="F33" s="487"/>
      <c r="G33" s="488" t="s">
        <v>273</v>
      </c>
      <c r="H33" s="486"/>
      <c r="I33" s="489"/>
      <c r="J33" s="495" t="s">
        <v>346</v>
      </c>
      <c r="K33" s="496"/>
      <c r="N33" s="484"/>
      <c r="O33" s="485" t="s">
        <v>270</v>
      </c>
      <c r="P33" s="486"/>
      <c r="Q33" s="487"/>
      <c r="R33" s="488" t="s">
        <v>273</v>
      </c>
      <c r="S33" s="486"/>
      <c r="T33" s="489"/>
      <c r="U33" s="490" t="s">
        <v>346</v>
      </c>
      <c r="V33" s="491"/>
    </row>
    <row r="34" spans="2:22" ht="30.75" thickBot="1" x14ac:dyDescent="0.25">
      <c r="C34" s="484"/>
      <c r="D34" s="152" t="s">
        <v>275</v>
      </c>
      <c r="E34" s="153" t="s">
        <v>276</v>
      </c>
      <c r="F34" s="154" t="s">
        <v>277</v>
      </c>
      <c r="G34" s="165" t="s">
        <v>275</v>
      </c>
      <c r="H34" s="153" t="s">
        <v>276</v>
      </c>
      <c r="I34" s="166" t="s">
        <v>277</v>
      </c>
      <c r="J34" s="152" t="s">
        <v>275</v>
      </c>
      <c r="K34" s="154" t="s">
        <v>347</v>
      </c>
      <c r="N34" s="484"/>
      <c r="O34" s="152" t="s">
        <v>275</v>
      </c>
      <c r="P34" s="153" t="s">
        <v>276</v>
      </c>
      <c r="Q34" s="154" t="s">
        <v>277</v>
      </c>
      <c r="R34" s="165" t="s">
        <v>275</v>
      </c>
      <c r="S34" s="153" t="s">
        <v>276</v>
      </c>
      <c r="T34" s="166" t="s">
        <v>277</v>
      </c>
      <c r="U34" s="152" t="s">
        <v>275</v>
      </c>
      <c r="V34" s="154" t="s">
        <v>347</v>
      </c>
    </row>
    <row r="35" spans="2:22" x14ac:dyDescent="0.2">
      <c r="B35" s="480" t="str">
        <f>'HOME PAGE'!H5</f>
        <v>4 WEEKS ENDING 06-16-2024</v>
      </c>
      <c r="C35" s="143" t="s">
        <v>366</v>
      </c>
      <c r="D35" s="144">
        <f>'Sales By Region &amp; Outlet'!C25</f>
        <v>17694280.177047636</v>
      </c>
      <c r="E35" s="145">
        <f>'Sales By Region &amp; Outlet'!D25</f>
        <v>-613405.65156942979</v>
      </c>
      <c r="F35" s="187">
        <f>'Sales By Region &amp; Outlet'!E25</f>
        <v>-3.350536257349384E-2</v>
      </c>
      <c r="G35" s="177">
        <f>'Sales By Region &amp; Outlet'!F25</f>
        <v>46066743.741100751</v>
      </c>
      <c r="H35" s="177">
        <f>'Sales By Region &amp; Outlet'!G25</f>
        <v>-481755.79407978058</v>
      </c>
      <c r="I35" s="187">
        <f>'Sales By Region &amp; Outlet'!H25</f>
        <v>-1.0349545074287047E-2</v>
      </c>
      <c r="J35" s="188">
        <f>'Sales By Region &amp; Outlet'!I25</f>
        <v>93.430275276103771</v>
      </c>
      <c r="K35" s="159">
        <f>'Sales By Region &amp; Outlet'!J25</f>
        <v>-2.5528305624378049</v>
      </c>
      <c r="M35" s="492" t="str">
        <f>'HOME PAGE'!H5</f>
        <v>4 WEEKS ENDING 06-16-2024</v>
      </c>
      <c r="N35" s="143" t="s">
        <v>367</v>
      </c>
      <c r="O35" s="144">
        <f>'Sales By Region &amp; Outlet'!C33</f>
        <v>84524.677539043856</v>
      </c>
      <c r="P35" s="145">
        <f>'Sales By Region &amp; Outlet'!D33</f>
        <v>-11763.496382925397</v>
      </c>
      <c r="Q35" s="162">
        <f>'Sales By Region &amp; Outlet'!E33</f>
        <v>-0.12216969025145694</v>
      </c>
      <c r="R35" s="176">
        <f>'Sales By Region &amp; Outlet'!F33</f>
        <v>269108.28827802418</v>
      </c>
      <c r="S35" s="177">
        <f>'Sales By Region &amp; Outlet'!G33</f>
        <v>-14078.634428844496</v>
      </c>
      <c r="T35" s="162">
        <f>'Sales By Region &amp; Outlet'!H33</f>
        <v>-4.9714987875402412E-2</v>
      </c>
      <c r="U35" s="197">
        <f>'Sales By Region &amp; Outlet'!I33</f>
        <v>84.070873091466254</v>
      </c>
      <c r="V35" s="159">
        <f>'Sales By Region &amp; Outlet'!J33</f>
        <v>-0.6429252801290346</v>
      </c>
    </row>
    <row r="36" spans="2:22" x14ac:dyDescent="0.2">
      <c r="B36" s="481"/>
      <c r="C36" s="146" t="s">
        <v>368</v>
      </c>
      <c r="D36" s="147">
        <f>'Sales By Region &amp; Outlet'!C26</f>
        <v>23656043.005038239</v>
      </c>
      <c r="E36" s="148">
        <f>'Sales By Region &amp; Outlet'!D26</f>
        <v>7830.3147943615913</v>
      </c>
      <c r="F36" s="185">
        <f>'Sales By Region &amp; Outlet'!E26</f>
        <v>3.3111655823325731E-4</v>
      </c>
      <c r="G36" s="179">
        <f>'Sales By Region &amp; Outlet'!F26</f>
        <v>54117923.988257498</v>
      </c>
      <c r="H36" s="179">
        <f>'Sales By Region &amp; Outlet'!G26</f>
        <v>884539.90651637316</v>
      </c>
      <c r="I36" s="185">
        <f>'Sales By Region &amp; Outlet'!H26</f>
        <v>1.6616262929257723E-2</v>
      </c>
      <c r="J36" s="186">
        <f>'Sales By Region &amp; Outlet'!I26</f>
        <v>102.38122328849654</v>
      </c>
      <c r="K36" s="160">
        <f>'Sales By Region &amp; Outlet'!J26</f>
        <v>0.7602956203698028</v>
      </c>
      <c r="M36" s="493"/>
      <c r="N36" s="146" t="s">
        <v>369</v>
      </c>
      <c r="O36" s="147">
        <f>'Sales By Region &amp; Outlet'!C34</f>
        <v>145556.93331758253</v>
      </c>
      <c r="P36" s="148">
        <f>'Sales By Region &amp; Outlet'!D34</f>
        <v>-17513.228466389235</v>
      </c>
      <c r="Q36" s="163">
        <f>'Sales By Region &amp; Outlet'!E34</f>
        <v>-0.10739689146558888</v>
      </c>
      <c r="R36" s="178">
        <f>'Sales By Region &amp; Outlet'!F34</f>
        <v>423845.06049792015</v>
      </c>
      <c r="S36" s="179">
        <f>'Sales By Region &amp; Outlet'!G34</f>
        <v>-31706.09592454246</v>
      </c>
      <c r="T36" s="163">
        <f>'Sales By Region &amp; Outlet'!H34</f>
        <v>-6.9599419247526412E-2</v>
      </c>
      <c r="U36" s="198">
        <f>'Sales By Region &amp; Outlet'!I34</f>
        <v>118.66384508125462</v>
      </c>
      <c r="V36" s="160">
        <f>'Sales By Region &amp; Outlet'!J34</f>
        <v>1.0714621489418619</v>
      </c>
    </row>
    <row r="37" spans="2:22" x14ac:dyDescent="0.2">
      <c r="B37" s="481"/>
      <c r="C37" s="146" t="s">
        <v>370</v>
      </c>
      <c r="D37" s="147">
        <f>'Sales By Region &amp; Outlet'!C27</f>
        <v>20736638.428360961</v>
      </c>
      <c r="E37" s="148">
        <f>'Sales By Region &amp; Outlet'!D27</f>
        <v>-532264.5766970627</v>
      </c>
      <c r="F37" s="185">
        <f>'Sales By Region &amp; Outlet'!E27</f>
        <v>-2.5025483287524665E-2</v>
      </c>
      <c r="G37" s="179">
        <f>'Sales By Region &amp; Outlet'!F27</f>
        <v>48904954.365742065</v>
      </c>
      <c r="H37" s="179">
        <f>'Sales By Region &amp; Outlet'!G27</f>
        <v>-337969.10928022861</v>
      </c>
      <c r="I37" s="185">
        <f>'Sales By Region &amp; Outlet'!H27</f>
        <v>-6.8633030988027787E-3</v>
      </c>
      <c r="J37" s="186">
        <f>'Sales By Region &amp; Outlet'!I27</f>
        <v>104.69359493950579</v>
      </c>
      <c r="K37" s="160">
        <f>'Sales By Region &amp; Outlet'!J27</f>
        <v>-1.9251257859874187</v>
      </c>
      <c r="M37" s="493"/>
      <c r="N37" s="146" t="s">
        <v>371</v>
      </c>
      <c r="O37" s="147">
        <f>'Sales By Region &amp; Outlet'!C35</f>
        <v>83246.85282689397</v>
      </c>
      <c r="P37" s="148">
        <f>'Sales By Region &amp; Outlet'!D35</f>
        <v>-10330.324477137139</v>
      </c>
      <c r="Q37" s="163">
        <f>'Sales By Region &amp; Outlet'!E35</f>
        <v>-0.11039363202390728</v>
      </c>
      <c r="R37" s="178">
        <f>'Sales By Region &amp; Outlet'!F35</f>
        <v>253244.52824915649</v>
      </c>
      <c r="S37" s="179">
        <f>'Sales By Region &amp; Outlet'!G35</f>
        <v>-23080.461906335317</v>
      </c>
      <c r="T37" s="163">
        <f>'Sales By Region &amp; Outlet'!H35</f>
        <v>-8.3526509467520937E-2</v>
      </c>
      <c r="U37" s="198">
        <f>'Sales By Region &amp; Outlet'!I35</f>
        <v>79.169315085722559</v>
      </c>
      <c r="V37" s="160">
        <f>'Sales By Region &amp; Outlet'!J35</f>
        <v>0.4505678149855612</v>
      </c>
    </row>
    <row r="38" spans="2:22" x14ac:dyDescent="0.2">
      <c r="B38" s="481"/>
      <c r="C38" s="146" t="s">
        <v>372</v>
      </c>
      <c r="D38" s="147">
        <f>'Sales By Region &amp; Outlet'!C28</f>
        <v>34384878.331061319</v>
      </c>
      <c r="E38" s="148">
        <f>'Sales By Region &amp; Outlet'!D28</f>
        <v>-598919.34868248552</v>
      </c>
      <c r="F38" s="185">
        <f>'Sales By Region &amp; Outlet'!E28</f>
        <v>-1.7119906596912138E-2</v>
      </c>
      <c r="G38" s="179">
        <f>'Sales By Region &amp; Outlet'!F28</f>
        <v>83002986.798547238</v>
      </c>
      <c r="H38" s="179">
        <f>'Sales By Region &amp; Outlet'!G28</f>
        <v>-764167.3726105392</v>
      </c>
      <c r="I38" s="185">
        <f>'Sales By Region &amp; Outlet'!H28</f>
        <v>-9.1225180104501265E-3</v>
      </c>
      <c r="J38" s="186">
        <f>'Sales By Region &amp; Outlet'!I28</f>
        <v>123.6083073588391</v>
      </c>
      <c r="K38" s="160">
        <f>'Sales By Region &amp; Outlet'!J28</f>
        <v>-1.2604354584565272</v>
      </c>
      <c r="M38" s="493"/>
      <c r="N38" s="146" t="s">
        <v>373</v>
      </c>
      <c r="O38" s="147">
        <f>'Sales By Region &amp; Outlet'!C36</f>
        <v>239778.69181620929</v>
      </c>
      <c r="P38" s="148">
        <f>'Sales By Region &amp; Outlet'!D36</f>
        <v>-49907.805208397098</v>
      </c>
      <c r="Q38" s="163">
        <f>'Sales By Region &amp; Outlet'!E36</f>
        <v>-0.17228212471414522</v>
      </c>
      <c r="R38" s="178">
        <f>'Sales By Region &amp; Outlet'!F36</f>
        <v>737102.90465651976</v>
      </c>
      <c r="S38" s="179">
        <f>'Sales By Region &amp; Outlet'!G36</f>
        <v>-101957.36489012535</v>
      </c>
      <c r="T38" s="163">
        <f>'Sales By Region &amp; Outlet'!H36</f>
        <v>-0.12151375603234581</v>
      </c>
      <c r="U38" s="198">
        <f>'Sales By Region &amp; Outlet'!I36</f>
        <v>162.36710985999403</v>
      </c>
      <c r="V38" s="160">
        <f>'Sales By Region &amp; Outlet'!J36</f>
        <v>-11.147039465336093</v>
      </c>
    </row>
    <row r="39" spans="2:22" ht="15.75" thickBot="1" x14ac:dyDescent="0.25">
      <c r="B39" s="481"/>
      <c r="C39" s="146" t="s">
        <v>374</v>
      </c>
      <c r="D39" s="147">
        <f>'Sales By Region &amp; Outlet'!C29</f>
        <v>8327016.6306936964</v>
      </c>
      <c r="E39" s="148">
        <f>'Sales By Region &amp; Outlet'!D29</f>
        <v>105254.8872762695</v>
      </c>
      <c r="F39" s="185">
        <f>'Sales By Region &amp; Outlet'!E29</f>
        <v>1.2801987038914076E-2</v>
      </c>
      <c r="G39" s="179">
        <f>'Sales By Region &amp; Outlet'!F29</f>
        <v>20710730.200379655</v>
      </c>
      <c r="H39" s="179">
        <f>'Sales By Region &amp; Outlet'!G29</f>
        <v>448062.2599937208</v>
      </c>
      <c r="I39" s="185">
        <f>'Sales By Region &amp; Outlet'!H29</f>
        <v>2.2112698155640147E-2</v>
      </c>
      <c r="J39" s="186">
        <f>'Sales By Region &amp; Outlet'!I29</f>
        <v>78.205785356616261</v>
      </c>
      <c r="K39" s="160">
        <f>'Sales By Region &amp; Outlet'!J29</f>
        <v>1.5365810601412733</v>
      </c>
      <c r="M39" s="494"/>
      <c r="N39" s="149" t="s">
        <v>375</v>
      </c>
      <c r="O39" s="217">
        <f>'Sales By Region &amp; Outlet'!C37</f>
        <v>71757.878490477786</v>
      </c>
      <c r="P39" s="204">
        <f>'Sales By Region &amp; Outlet'!D37</f>
        <v>-7556.7329268058093</v>
      </c>
      <c r="Q39" s="218">
        <f>'Sales By Region &amp; Outlet'!E37</f>
        <v>-9.5275420149875528E-2</v>
      </c>
      <c r="R39" s="180">
        <f>'Sales By Region &amp; Outlet'!F37</f>
        <v>209836.72947013617</v>
      </c>
      <c r="S39" s="181">
        <f>'Sales By Region &amp; Outlet'!G37</f>
        <v>-12302.908381765301</v>
      </c>
      <c r="T39" s="164">
        <f>'Sales By Region &amp; Outlet'!H37</f>
        <v>-5.5383669932727364E-2</v>
      </c>
      <c r="U39" s="220">
        <f>'Sales By Region &amp; Outlet'!I37</f>
        <v>74.195333847272877</v>
      </c>
      <c r="V39" s="195">
        <f>'Sales By Region &amp; Outlet'!J37</f>
        <v>1.6550295341466494</v>
      </c>
    </row>
    <row r="40" spans="2:22" x14ac:dyDescent="0.2">
      <c r="B40" s="481"/>
      <c r="C40" s="146" t="s">
        <v>376</v>
      </c>
      <c r="D40" s="147">
        <f>'Sales By Region &amp; Outlet'!C30</f>
        <v>12525680.095731724</v>
      </c>
      <c r="E40" s="148">
        <f>'Sales By Region &amp; Outlet'!D30</f>
        <v>524840.58169664815</v>
      </c>
      <c r="F40" s="185">
        <f>'Sales By Region &amp; Outlet'!E30</f>
        <v>4.3733655556583602E-2</v>
      </c>
      <c r="G40" s="179">
        <f>'Sales By Region &amp; Outlet'!F30</f>
        <v>29721314.900093593</v>
      </c>
      <c r="H40" s="179">
        <f>'Sales By Region &amp; Outlet'!G30</f>
        <v>1284510.610744305</v>
      </c>
      <c r="I40" s="185">
        <f>'Sales By Region &amp; Outlet'!H30</f>
        <v>4.5170708975389516E-2</v>
      </c>
      <c r="J40" s="186">
        <f>'Sales By Region &amp; Outlet'!I30</f>
        <v>61.810452704632382</v>
      </c>
      <c r="K40" s="160">
        <f>'Sales By Region &amp; Outlet'!J30</f>
        <v>3.0102455894720208</v>
      </c>
      <c r="M40" s="492" t="str">
        <f>'HOME PAGE'!H6</f>
        <v>LATEST 52 WEEKS ENDING 06-16-2024</v>
      </c>
      <c r="N40" s="143" t="s">
        <v>367</v>
      </c>
      <c r="O40" s="144">
        <f>'Sales By Region &amp; Outlet'!C78</f>
        <v>1206842.4369011854</v>
      </c>
      <c r="P40" s="145">
        <f>'Sales By Region &amp; Outlet'!D78</f>
        <v>-192810.14938153652</v>
      </c>
      <c r="Q40" s="162">
        <f>'Sales By Region &amp; Outlet'!E78</f>
        <v>-0.13775571972014344</v>
      </c>
      <c r="R40" s="189">
        <f>'Sales By Region &amp; Outlet'!F78</f>
        <v>3677306.1444166303</v>
      </c>
      <c r="S40" s="177">
        <f>'Sales By Region &amp; Outlet'!G78</f>
        <v>-486416.14729925618</v>
      </c>
      <c r="T40" s="167">
        <f>'Sales By Region &amp; Outlet'!H78</f>
        <v>-0.11682242791913054</v>
      </c>
      <c r="U40" s="197">
        <f>'Sales By Region &amp; Outlet'!I78</f>
        <v>80.90565346554213</v>
      </c>
      <c r="V40" s="159">
        <f>'Sales By Region &amp; Outlet'!J78</f>
        <v>-5.2972584792882031</v>
      </c>
    </row>
    <row r="41" spans="2:22" x14ac:dyDescent="0.2">
      <c r="B41" s="481"/>
      <c r="C41" s="146" t="s">
        <v>377</v>
      </c>
      <c r="D41" s="147">
        <f>'Sales By Region &amp; Outlet'!C31</f>
        <v>22655915.329052664</v>
      </c>
      <c r="E41" s="148">
        <f>'Sales By Region &amp; Outlet'!D31</f>
        <v>-347445.76934765279</v>
      </c>
      <c r="F41" s="185">
        <f>'Sales By Region &amp; Outlet'!E31</f>
        <v>-1.5104130559938679E-2</v>
      </c>
      <c r="G41" s="179">
        <f>'Sales By Region &amp; Outlet'!F31</f>
        <v>52924388.240987159</v>
      </c>
      <c r="H41" s="179">
        <f>'Sales By Region &amp; Outlet'!G31</f>
        <v>-1008202.6935661808</v>
      </c>
      <c r="I41" s="185">
        <f>'Sales By Region &amp; Outlet'!H31</f>
        <v>-1.8693755966399328E-2</v>
      </c>
      <c r="J41" s="186">
        <f>'Sales By Region &amp; Outlet'!I31</f>
        <v>101.19406339351255</v>
      </c>
      <c r="K41" s="160">
        <f>'Sales By Region &amp; Outlet'!J31</f>
        <v>-0.82265237263118252</v>
      </c>
      <c r="M41" s="493"/>
      <c r="N41" s="146" t="s">
        <v>369</v>
      </c>
      <c r="O41" s="147">
        <f>'Sales By Region &amp; Outlet'!C79</f>
        <v>2154312.2517245454</v>
      </c>
      <c r="P41" s="148">
        <f>'Sales By Region &amp; Outlet'!D79</f>
        <v>-176099.3236639984</v>
      </c>
      <c r="Q41" s="163">
        <f>'Sales By Region &amp; Outlet'!E79</f>
        <v>-7.556576079684027E-2</v>
      </c>
      <c r="R41" s="190">
        <f>'Sales By Region &amp; Outlet'!F79</f>
        <v>6054581.2482058611</v>
      </c>
      <c r="S41" s="179">
        <f>'Sales By Region &amp; Outlet'!G79</f>
        <v>-423635.02448708378</v>
      </c>
      <c r="T41" s="168">
        <f>'Sales By Region &amp; Outlet'!H79</f>
        <v>-6.5393776103585058E-2</v>
      </c>
      <c r="U41" s="198">
        <f>'Sales By Region &amp; Outlet'!I79</f>
        <v>118.37512015237996</v>
      </c>
      <c r="V41" s="160">
        <f>'Sales By Region &amp; Outlet'!J79</f>
        <v>0.73436623679742752</v>
      </c>
    </row>
    <row r="42" spans="2:22" ht="15.75" thickBot="1" x14ac:dyDescent="0.25">
      <c r="B42" s="482"/>
      <c r="C42" s="149" t="s">
        <v>378</v>
      </c>
      <c r="D42" s="157">
        <f>'Sales By Region &amp; Outlet'!C32</f>
        <v>21207265.518246915</v>
      </c>
      <c r="E42" s="158">
        <f>'Sales By Region &amp; Outlet'!D32</f>
        <v>301907.50733201206</v>
      </c>
      <c r="F42" s="196">
        <f>'Sales By Region &amp; Outlet'!E32</f>
        <v>1.4441632961960424E-2</v>
      </c>
      <c r="G42" s="181">
        <f>'Sales By Region &amp; Outlet'!F32</f>
        <v>50821727.890134312</v>
      </c>
      <c r="H42" s="181">
        <f>'Sales By Region &amp; Outlet'!G32</f>
        <v>1296517.0110334083</v>
      </c>
      <c r="I42" s="196">
        <f>'Sales By Region &amp; Outlet'!H32</f>
        <v>2.6178929640469726E-2</v>
      </c>
      <c r="J42" s="201">
        <f>'Sales By Region &amp; Outlet'!I32</f>
        <v>116.40841350066509</v>
      </c>
      <c r="K42" s="161">
        <f>'Sales By Region &amp; Outlet'!J32</f>
        <v>2.4716378486185135</v>
      </c>
      <c r="M42" s="493"/>
      <c r="N42" s="146" t="s">
        <v>371</v>
      </c>
      <c r="O42" s="147">
        <f>'Sales By Region &amp; Outlet'!C80</f>
        <v>1223409.6852298984</v>
      </c>
      <c r="P42" s="148">
        <f>'Sales By Region &amp; Outlet'!D80</f>
        <v>-231530.63155623456</v>
      </c>
      <c r="Q42" s="163">
        <f>'Sales By Region &amp; Outlet'!E80</f>
        <v>-0.15913410940984193</v>
      </c>
      <c r="R42" s="190">
        <f>'Sales By Region &amp; Outlet'!F80</f>
        <v>3634957.3890064489</v>
      </c>
      <c r="S42" s="179">
        <f>'Sales By Region &amp; Outlet'!G80</f>
        <v>-454843.98142142501</v>
      </c>
      <c r="T42" s="168">
        <f>'Sales By Region &amp; Outlet'!H80</f>
        <v>-0.11121419849635371</v>
      </c>
      <c r="U42" s="198">
        <f>'Sales By Region &amp; Outlet'!I80</f>
        <v>78.420072598802378</v>
      </c>
      <c r="V42" s="160">
        <f>'Sales By Region &amp; Outlet'!J80</f>
        <v>-7.258829535839368</v>
      </c>
    </row>
    <row r="43" spans="2:22" x14ac:dyDescent="0.2">
      <c r="B43" s="480" t="str">
        <f>'HOME PAGE'!H6</f>
        <v>LATEST 52 WEEKS ENDING 06-16-2024</v>
      </c>
      <c r="C43" s="143" t="s">
        <v>366</v>
      </c>
      <c r="D43" s="144">
        <f>'Sales By Region &amp; Outlet'!C70</f>
        <v>247456512.77388853</v>
      </c>
      <c r="E43" s="145">
        <f>'Sales By Region &amp; Outlet'!D70</f>
        <v>-5034272.0068438947</v>
      </c>
      <c r="F43" s="162">
        <f>'Sales By Region &amp; Outlet'!E70</f>
        <v>-1.99384385898113E-2</v>
      </c>
      <c r="G43" s="221">
        <f>'Sales By Region &amp; Outlet'!F70</f>
        <v>639889535.87360358</v>
      </c>
      <c r="H43" s="230">
        <f>'Sales By Region &amp; Outlet'!G70</f>
        <v>2295270.4884946346</v>
      </c>
      <c r="I43" s="224">
        <f>'Sales By Region &amp; Outlet'!H70</f>
        <v>3.5998919894743471E-3</v>
      </c>
      <c r="J43" s="188">
        <f>'Sales By Region &amp; Outlet'!I70</f>
        <v>93.857494551210124</v>
      </c>
      <c r="K43" s="159">
        <f>'Sales By Region &amp; Outlet'!J70</f>
        <v>-1.5971988339553604</v>
      </c>
      <c r="M43" s="493"/>
      <c r="N43" s="146" t="s">
        <v>373</v>
      </c>
      <c r="O43" s="147">
        <f>'Sales By Region &amp; Outlet'!C81</f>
        <v>3649333.0045105531</v>
      </c>
      <c r="P43" s="148">
        <f>'Sales By Region &amp; Outlet'!D81</f>
        <v>-349138.59791207174</v>
      </c>
      <c r="Q43" s="163">
        <f>'Sales By Region &amp; Outlet'!E81</f>
        <v>-8.7318013638144371E-2</v>
      </c>
      <c r="R43" s="190">
        <f>'Sales By Region &amp; Outlet'!F81</f>
        <v>10813558.437075675</v>
      </c>
      <c r="S43" s="179">
        <f>'Sales By Region &amp; Outlet'!G81</f>
        <v>-694020.70884079859</v>
      </c>
      <c r="T43" s="168">
        <f>'Sales By Region &amp; Outlet'!H81</f>
        <v>-6.0309879257886799E-2</v>
      </c>
      <c r="U43" s="198">
        <f>'Sales By Region &amp; Outlet'!I81</f>
        <v>166.55866473644343</v>
      </c>
      <c r="V43" s="160">
        <f>'Sales By Region &amp; Outlet'!J81</f>
        <v>-1.0981227842876535</v>
      </c>
    </row>
    <row r="44" spans="2:22" ht="15.75" thickBot="1" x14ac:dyDescent="0.25">
      <c r="B44" s="481"/>
      <c r="C44" s="146" t="s">
        <v>368</v>
      </c>
      <c r="D44" s="147">
        <f>'Sales By Region &amp; Outlet'!C71</f>
        <v>329800698.28925222</v>
      </c>
      <c r="E44" s="148">
        <f>'Sales By Region &amp; Outlet'!D71</f>
        <v>-3010946.7387855053</v>
      </c>
      <c r="F44" s="163">
        <f>'Sales By Region &amp; Outlet'!E71</f>
        <v>-9.0469993576452173E-3</v>
      </c>
      <c r="G44" s="190">
        <f>'Sales By Region &amp; Outlet'!F71</f>
        <v>745473067.98233593</v>
      </c>
      <c r="H44" s="231">
        <f>'Sales By Region &amp; Outlet'!G71</f>
        <v>4870653.9807789326</v>
      </c>
      <c r="I44" s="225">
        <f>'Sales By Region &amp; Outlet'!H71</f>
        <v>6.5766109976097007E-3</v>
      </c>
      <c r="J44" s="186">
        <f>'Sales By Region &amp; Outlet'!I71</f>
        <v>102.52862283192047</v>
      </c>
      <c r="K44" s="160">
        <f>'Sales By Region &amp; Outlet'!J71</f>
        <v>-0.59870225934828625</v>
      </c>
      <c r="M44" s="494"/>
      <c r="N44" s="149" t="s">
        <v>375</v>
      </c>
      <c r="O44" s="157">
        <f>'Sales By Region &amp; Outlet'!C82</f>
        <v>1070033.243303562</v>
      </c>
      <c r="P44" s="158">
        <f>'Sales By Region &amp; Outlet'!D82</f>
        <v>-144647.98470557225</v>
      </c>
      <c r="Q44" s="164">
        <f>'Sales By Region &amp; Outlet'!E82</f>
        <v>-0.11908308235128542</v>
      </c>
      <c r="R44" s="223">
        <f>'Sales By Region &amp; Outlet'!F82</f>
        <v>3010327.6884738551</v>
      </c>
      <c r="S44" s="181">
        <f>'Sales By Region &amp; Outlet'!G82</f>
        <v>-401089.04637000943</v>
      </c>
      <c r="T44" s="169">
        <f>'Sales By Region &amp; Outlet'!H82</f>
        <v>-0.11757257396123041</v>
      </c>
      <c r="U44" s="199">
        <f>'Sales By Region &amp; Outlet'!I82</f>
        <v>74.571097538135774</v>
      </c>
      <c r="V44" s="161">
        <f>'Sales By Region &amp; Outlet'!J82</f>
        <v>-3.1983427518201921</v>
      </c>
    </row>
    <row r="45" spans="2:22" x14ac:dyDescent="0.2">
      <c r="B45" s="481"/>
      <c r="C45" s="146" t="s">
        <v>370</v>
      </c>
      <c r="D45" s="147">
        <f>'Sales By Region &amp; Outlet'!C72</f>
        <v>292019128.6785692</v>
      </c>
      <c r="E45" s="148">
        <f>'Sales By Region &amp; Outlet'!D72</f>
        <v>-1920606.3988950253</v>
      </c>
      <c r="F45" s="163">
        <f>'Sales By Region &amp; Outlet'!E72</f>
        <v>-6.5340141862374372E-3</v>
      </c>
      <c r="G45" s="190">
        <f>'Sales By Region &amp; Outlet'!F72</f>
        <v>674270013.52033973</v>
      </c>
      <c r="H45" s="231">
        <f>'Sales By Region &amp; Outlet'!G72</f>
        <v>11912025.581345916</v>
      </c>
      <c r="I45" s="225">
        <f>'Sales By Region &amp; Outlet'!H72</f>
        <v>1.7984271041120239E-2</v>
      </c>
      <c r="J45" s="186">
        <f>'Sales By Region &amp; Outlet'!I72</f>
        <v>105.9030329713768</v>
      </c>
      <c r="K45" s="160">
        <f>'Sales By Region &amp; Outlet'!J72</f>
        <v>-0.34895930742406733</v>
      </c>
      <c r="M45" s="492" t="str">
        <f>'HOME PAGE'!H7</f>
        <v>YTD ENDING 06-16-2024</v>
      </c>
      <c r="N45" s="150" t="s">
        <v>367</v>
      </c>
      <c r="O45" s="155">
        <f>'Sales By Region &amp; Outlet'!C123</f>
        <v>546120.01465141308</v>
      </c>
      <c r="P45" s="156">
        <f>'Sales By Region &amp; Outlet'!D123</f>
        <v>-128421.46279167279</v>
      </c>
      <c r="Q45" s="209">
        <f>'Sales By Region &amp; Outlet'!E123</f>
        <v>-0.1903833449626651</v>
      </c>
      <c r="R45" s="176">
        <f>'Sales By Region &amp; Outlet'!F123</f>
        <v>1658138.8968546698</v>
      </c>
      <c r="S45" s="177">
        <f>'Sales By Region &amp; Outlet'!G123</f>
        <v>-328088.77798235649</v>
      </c>
      <c r="T45" s="162">
        <f>'Sales By Region &amp; Outlet'!H123</f>
        <v>-0.16518185812171648</v>
      </c>
      <c r="U45" s="222">
        <f>'Sales By Region &amp; Outlet'!I123</f>
        <v>80.989480823335072</v>
      </c>
      <c r="V45" s="200">
        <f>'Sales By Region &amp; Outlet'!J123</f>
        <v>-8.0427025815910298</v>
      </c>
    </row>
    <row r="46" spans="2:22" x14ac:dyDescent="0.2">
      <c r="B46" s="481"/>
      <c r="C46" s="146" t="s">
        <v>372</v>
      </c>
      <c r="D46" s="147">
        <f>'Sales By Region &amp; Outlet'!C73</f>
        <v>476647844.96937287</v>
      </c>
      <c r="E46" s="148">
        <f>'Sales By Region &amp; Outlet'!D73</f>
        <v>-4549795.240478456</v>
      </c>
      <c r="F46" s="163">
        <f>'Sales By Region &amp; Outlet'!E73</f>
        <v>-9.4551486962701665E-3</v>
      </c>
      <c r="G46" s="190">
        <f>'Sales By Region &amp; Outlet'!F73</f>
        <v>1136815336.5998254</v>
      </c>
      <c r="H46" s="231">
        <f>'Sales By Region &amp; Outlet'!G73</f>
        <v>2113591.3301856518</v>
      </c>
      <c r="I46" s="225">
        <f>'Sales By Region &amp; Outlet'!H73</f>
        <v>1.8626844798616204E-3</v>
      </c>
      <c r="J46" s="186">
        <f>'Sales By Region &amp; Outlet'!I73</f>
        <v>123.08160222420463</v>
      </c>
      <c r="K46" s="160">
        <f>'Sales By Region &amp; Outlet'!J73</f>
        <v>-0.76972998837057105</v>
      </c>
      <c r="M46" s="493"/>
      <c r="N46" s="146" t="s">
        <v>369</v>
      </c>
      <c r="O46" s="147">
        <f>'Sales By Region &amp; Outlet'!C124</f>
        <v>970325.31432086253</v>
      </c>
      <c r="P46" s="148">
        <f>'Sales By Region &amp; Outlet'!D124</f>
        <v>-126358.23030100716</v>
      </c>
      <c r="Q46" s="163">
        <f>'Sales By Region &amp; Outlet'!E124</f>
        <v>-0.11521849755170237</v>
      </c>
      <c r="R46" s="178">
        <f>'Sales By Region &amp; Outlet'!F124</f>
        <v>2727604.2480279766</v>
      </c>
      <c r="S46" s="179">
        <f>'Sales By Region &amp; Outlet'!G124</f>
        <v>-318789.53493841505</v>
      </c>
      <c r="T46" s="163">
        <f>'Sales By Region &amp; Outlet'!H124</f>
        <v>-0.10464488757851827</v>
      </c>
      <c r="U46" s="198">
        <f>'Sales By Region &amp; Outlet'!I124</f>
        <v>117.94549788581938</v>
      </c>
      <c r="V46" s="160">
        <f>'Sales By Region &amp; Outlet'!J124</f>
        <v>-0.6977907452018286</v>
      </c>
    </row>
    <row r="47" spans="2:22" x14ac:dyDescent="0.2">
      <c r="B47" s="481"/>
      <c r="C47" s="146" t="s">
        <v>374</v>
      </c>
      <c r="D47" s="147">
        <f>'Sales By Region &amp; Outlet'!C74</f>
        <v>117479396.09783</v>
      </c>
      <c r="E47" s="148">
        <f>'Sales By Region &amp; Outlet'!D74</f>
        <v>1061189.7776839286</v>
      </c>
      <c r="F47" s="163">
        <f>'Sales By Region &amp; Outlet'!E74</f>
        <v>9.1153249240560636E-3</v>
      </c>
      <c r="G47" s="190">
        <f>'Sales By Region &amp; Outlet'!F74</f>
        <v>288152604.2477141</v>
      </c>
      <c r="H47" s="231">
        <f>'Sales By Region &amp; Outlet'!G74</f>
        <v>1564062.4782050252</v>
      </c>
      <c r="I47" s="225">
        <f>'Sales By Region &amp; Outlet'!H74</f>
        <v>5.4575192313966753E-3</v>
      </c>
      <c r="J47" s="186">
        <f>'Sales By Region &amp; Outlet'!I74</f>
        <v>79.254967966713934</v>
      </c>
      <c r="K47" s="160">
        <f>'Sales By Region &amp; Outlet'!J74</f>
        <v>0.97198258635725665</v>
      </c>
      <c r="M47" s="493"/>
      <c r="N47" s="146" t="s">
        <v>371</v>
      </c>
      <c r="O47" s="147">
        <f>'Sales By Region &amp; Outlet'!C125</f>
        <v>551263.14762775227</v>
      </c>
      <c r="P47" s="148">
        <f>'Sales By Region &amp; Outlet'!D125</f>
        <v>-88937.014942077571</v>
      </c>
      <c r="Q47" s="163">
        <f>'Sales By Region &amp; Outlet'!E125</f>
        <v>-0.13892063785968933</v>
      </c>
      <c r="R47" s="178">
        <f>'Sales By Region &amp; Outlet'!F125</f>
        <v>1636465.5666724914</v>
      </c>
      <c r="S47" s="179">
        <f>'Sales By Region &amp; Outlet'!G125</f>
        <v>-228366.99492011289</v>
      </c>
      <c r="T47" s="163">
        <f>'Sales By Region &amp; Outlet'!H125</f>
        <v>-0.12245978519652344</v>
      </c>
      <c r="U47" s="198">
        <f>'Sales By Region &amp; Outlet'!I125</f>
        <v>78.167551984776836</v>
      </c>
      <c r="V47" s="160">
        <f>'Sales By Region &amp; Outlet'!J125</f>
        <v>-2.6268318954749219</v>
      </c>
    </row>
    <row r="48" spans="2:22" x14ac:dyDescent="0.2">
      <c r="B48" s="481"/>
      <c r="C48" s="146" t="s">
        <v>376</v>
      </c>
      <c r="D48" s="147">
        <f>'Sales By Region &amp; Outlet'!C75</f>
        <v>173641205.80977923</v>
      </c>
      <c r="E48" s="148">
        <f>'Sales By Region &amp; Outlet'!D75</f>
        <v>3274384.1265408099</v>
      </c>
      <c r="F48" s="163">
        <f>'Sales By Region &amp; Outlet'!E75</f>
        <v>1.9219611507625849E-2</v>
      </c>
      <c r="G48" s="190">
        <f>'Sales By Region &amp; Outlet'!F75</f>
        <v>411096696.70187545</v>
      </c>
      <c r="H48" s="231">
        <f>'Sales By Region &amp; Outlet'!G75</f>
        <v>14777126.624841988</v>
      </c>
      <c r="I48" s="225">
        <f>'Sales By Region &amp; Outlet'!H75</f>
        <v>3.7285886795773743E-2</v>
      </c>
      <c r="J48" s="186">
        <f>'Sales By Region &amp; Outlet'!I75</f>
        <v>61.550096979574576</v>
      </c>
      <c r="K48" s="160">
        <f>'Sales By Region &amp; Outlet'!J75</f>
        <v>1.357558893452584</v>
      </c>
      <c r="M48" s="493"/>
      <c r="N48" s="146" t="s">
        <v>373</v>
      </c>
      <c r="O48" s="147">
        <f>'Sales By Region &amp; Outlet'!C126</f>
        <v>1617139.1135551017</v>
      </c>
      <c r="P48" s="148">
        <f>'Sales By Region &amp; Outlet'!D126</f>
        <v>-273880.98323557503</v>
      </c>
      <c r="Q48" s="163">
        <f>'Sales By Region &amp; Outlet'!E126</f>
        <v>-0.144832402204709</v>
      </c>
      <c r="R48" s="178">
        <f>'Sales By Region &amp; Outlet'!F126</f>
        <v>4799112.5577013446</v>
      </c>
      <c r="S48" s="179">
        <f>'Sales By Region &amp; Outlet'!G126</f>
        <v>-669728.18026881665</v>
      </c>
      <c r="T48" s="163">
        <f>'Sales By Region &amp; Outlet'!H126</f>
        <v>-0.12246254962571755</v>
      </c>
      <c r="U48" s="198">
        <f>'Sales By Region &amp; Outlet'!I126</f>
        <v>163.27261255120547</v>
      </c>
      <c r="V48" s="160">
        <f>'Sales By Region &amp; Outlet'!J126</f>
        <v>-6.6534317610042137</v>
      </c>
    </row>
    <row r="49" spans="2:22" ht="15.75" thickBot="1" x14ac:dyDescent="0.25">
      <c r="B49" s="481"/>
      <c r="C49" s="146" t="s">
        <v>377</v>
      </c>
      <c r="D49" s="147">
        <f>'Sales By Region &amp; Outlet'!C76</f>
        <v>313894157.07955277</v>
      </c>
      <c r="E49" s="148">
        <f>'Sales By Region &amp; Outlet'!D76</f>
        <v>2884923.5140289068</v>
      </c>
      <c r="F49" s="163">
        <f>'Sales By Region &amp; Outlet'!E76</f>
        <v>9.2760059917034818E-3</v>
      </c>
      <c r="G49" s="190">
        <f>'Sales By Region &amp; Outlet'!F76</f>
        <v>741507379.63605893</v>
      </c>
      <c r="H49" s="231">
        <f>'Sales By Region &amp; Outlet'!G76</f>
        <v>2455484.7650462389</v>
      </c>
      <c r="I49" s="225">
        <f>'Sales By Region &amp; Outlet'!H76</f>
        <v>3.3224794931008147E-3</v>
      </c>
      <c r="J49" s="186">
        <f>'Sales By Region &amp; Outlet'!I76</f>
        <v>100.70986032805524</v>
      </c>
      <c r="K49" s="160">
        <f>'Sales By Region &amp; Outlet'!J76</f>
        <v>1.2509421015447515</v>
      </c>
      <c r="M49" s="494"/>
      <c r="N49" s="151" t="s">
        <v>375</v>
      </c>
      <c r="O49" s="157">
        <f>'Sales By Region &amp; Outlet'!C127</f>
        <v>490101.23616034567</v>
      </c>
      <c r="P49" s="158">
        <f>'Sales By Region &amp; Outlet'!D127</f>
        <v>-62857.621428117331</v>
      </c>
      <c r="Q49" s="164">
        <f>'Sales By Region &amp; Outlet'!E127</f>
        <v>-0.11367504212202857</v>
      </c>
      <c r="R49" s="180">
        <f>'Sales By Region &amp; Outlet'!F127</f>
        <v>1372687.5094721676</v>
      </c>
      <c r="S49" s="181">
        <f>'Sales By Region &amp; Outlet'!G127</f>
        <v>-180802.81834689598</v>
      </c>
      <c r="T49" s="164">
        <f>'Sales By Region &amp; Outlet'!H127</f>
        <v>-0.11638490121835779</v>
      </c>
      <c r="U49" s="199">
        <f>'Sales By Region &amp; Outlet'!I127</f>
        <v>75.556405293145318</v>
      </c>
      <c r="V49" s="161">
        <f>'Sales By Region &amp; Outlet'!J127</f>
        <v>-0.3146546958908516</v>
      </c>
    </row>
    <row r="50" spans="2:22" ht="15.75" thickBot="1" x14ac:dyDescent="0.25">
      <c r="B50" s="482"/>
      <c r="C50" s="149" t="s">
        <v>378</v>
      </c>
      <c r="D50" s="157">
        <f>'Sales By Region &amp; Outlet'!C77</f>
        <v>293028779.14459568</v>
      </c>
      <c r="E50" s="158">
        <f>'Sales By Region &amp; Outlet'!D77</f>
        <v>-45179.231920301914</v>
      </c>
      <c r="F50" s="164">
        <f>'Sales By Region &amp; Outlet'!E77</f>
        <v>-1.5415641898233604E-4</v>
      </c>
      <c r="G50" s="191">
        <f>'Sales By Region &amp; Outlet'!F77</f>
        <v>699092925.66297412</v>
      </c>
      <c r="H50" s="232">
        <f>'Sales By Region &amp; Outlet'!G77</f>
        <v>14906465.567181587</v>
      </c>
      <c r="I50" s="226">
        <f>'Sales By Region &amp; Outlet'!H77</f>
        <v>2.1787139086462692E-2</v>
      </c>
      <c r="J50" s="201">
        <f>'Sales By Region &amp; Outlet'!I77</f>
        <v>115.53812411029716</v>
      </c>
      <c r="K50" s="161">
        <f>'Sales By Region &amp; Outlet'!J77</f>
        <v>0.35895194839727651</v>
      </c>
    </row>
    <row r="51" spans="2:22" x14ac:dyDescent="0.2">
      <c r="B51" s="480" t="str">
        <f>'HOME PAGE'!H7</f>
        <v>YTD ENDING 06-16-2024</v>
      </c>
      <c r="C51" s="150" t="s">
        <v>366</v>
      </c>
      <c r="D51" s="144">
        <f>'Sales By Region &amp; Outlet'!C115</f>
        <v>112831431.65517621</v>
      </c>
      <c r="E51" s="145">
        <f>'Sales By Region &amp; Outlet'!D115</f>
        <v>-2368876.8190322518</v>
      </c>
      <c r="F51" s="167">
        <f>'Sales By Region &amp; Outlet'!E115</f>
        <v>-2.0563111769467235E-2</v>
      </c>
      <c r="G51" s="176">
        <f>'Sales By Region &amp; Outlet'!F115</f>
        <v>288849135.13439018</v>
      </c>
      <c r="H51" s="233">
        <f>'Sales By Region &amp; Outlet'!G115</f>
        <v>-2461322.2273104787</v>
      </c>
      <c r="I51" s="227">
        <f>'Sales By Region &amp; Outlet'!H115</f>
        <v>-8.4491379046321702E-3</v>
      </c>
      <c r="J51" s="188">
        <f>'Sales By Region &amp; Outlet'!I115</f>
        <v>94.718391140314381</v>
      </c>
      <c r="K51" s="159">
        <f>'Sales By Region &amp; Outlet'!J115</f>
        <v>-1.7913577486898333</v>
      </c>
    </row>
    <row r="52" spans="2:22" x14ac:dyDescent="0.2">
      <c r="B52" s="481"/>
      <c r="C52" s="146" t="s">
        <v>368</v>
      </c>
      <c r="D52" s="147">
        <f>'Sales By Region &amp; Outlet'!C116</f>
        <v>147213170.9002451</v>
      </c>
      <c r="E52" s="148">
        <f>'Sales By Region &amp; Outlet'!D116</f>
        <v>-1740986.1964976788</v>
      </c>
      <c r="F52" s="168">
        <f>'Sales By Region &amp; Outlet'!E116</f>
        <v>-1.168806719081323E-2</v>
      </c>
      <c r="G52" s="178">
        <f>'Sales By Region &amp; Outlet'!F116</f>
        <v>332966911.70356184</v>
      </c>
      <c r="H52" s="234">
        <f>'Sales By Region &amp; Outlet'!G116</f>
        <v>-528955.79105222225</v>
      </c>
      <c r="I52" s="228">
        <f>'Sales By Region &amp; Outlet'!H116</f>
        <v>-1.5860939897876392E-3</v>
      </c>
      <c r="J52" s="186">
        <f>'Sales By Region &amp; Outlet'!I116</f>
        <v>101.29181797671103</v>
      </c>
      <c r="K52" s="160">
        <f>'Sales By Region &amp; Outlet'!J116</f>
        <v>-0.98887375236253661</v>
      </c>
    </row>
    <row r="53" spans="2:22" x14ac:dyDescent="0.2">
      <c r="B53" s="481"/>
      <c r="C53" s="146" t="s">
        <v>370</v>
      </c>
      <c r="D53" s="147">
        <f>'Sales By Region &amp; Outlet'!C117</f>
        <v>130615778.93140712</v>
      </c>
      <c r="E53" s="148">
        <f>'Sales By Region &amp; Outlet'!D117</f>
        <v>-1377192.707129851</v>
      </c>
      <c r="F53" s="168">
        <f>'Sales By Region &amp; Outlet'!E117</f>
        <v>-1.0433833635485501E-2</v>
      </c>
      <c r="G53" s="178">
        <f>'Sales By Region &amp; Outlet'!F117</f>
        <v>302995347.60520869</v>
      </c>
      <c r="H53" s="234">
        <f>'Sales By Region &amp; Outlet'!G117</f>
        <v>1045068.3502197862</v>
      </c>
      <c r="I53" s="228">
        <f>'Sales By Region &amp; Outlet'!H117</f>
        <v>3.461061048853192E-3</v>
      </c>
      <c r="J53" s="186">
        <f>'Sales By Region &amp; Outlet'!I117</f>
        <v>104.83996987641375</v>
      </c>
      <c r="K53" s="160">
        <f>'Sales By Region &amp; Outlet'!J117</f>
        <v>-0.88933550048409415</v>
      </c>
    </row>
    <row r="54" spans="2:22" x14ac:dyDescent="0.2">
      <c r="B54" s="481"/>
      <c r="C54" s="146" t="s">
        <v>372</v>
      </c>
      <c r="D54" s="147">
        <f>'Sales By Region &amp; Outlet'!C118</f>
        <v>215448756.49452421</v>
      </c>
      <c r="E54" s="148">
        <f>'Sales By Region &amp; Outlet'!D118</f>
        <v>-1227154.0264751911</v>
      </c>
      <c r="F54" s="168">
        <f>'Sales By Region &amp; Outlet'!E118</f>
        <v>-5.6635461852888348E-3</v>
      </c>
      <c r="G54" s="178">
        <f>'Sales By Region &amp; Outlet'!F118</f>
        <v>512292635.17623323</v>
      </c>
      <c r="H54" s="234">
        <f>'Sales By Region &amp; Outlet'!G118</f>
        <v>-2202538.4674827456</v>
      </c>
      <c r="I54" s="228">
        <f>'Sales By Region &amp; Outlet'!H118</f>
        <v>-4.2809701243339297E-3</v>
      </c>
      <c r="J54" s="186">
        <f>'Sales By Region &amp; Outlet'!I118</f>
        <v>123.13276859872974</v>
      </c>
      <c r="K54" s="160">
        <f>'Sales By Region &amp; Outlet'!J118</f>
        <v>-0.44877419418261866</v>
      </c>
    </row>
    <row r="55" spans="2:22" x14ac:dyDescent="0.2">
      <c r="B55" s="481"/>
      <c r="C55" s="146" t="s">
        <v>374</v>
      </c>
      <c r="D55" s="147">
        <f>'Sales By Region &amp; Outlet'!C119</f>
        <v>52684926.244798116</v>
      </c>
      <c r="E55" s="148">
        <f>'Sales By Region &amp; Outlet'!D119</f>
        <v>902142.15072927624</v>
      </c>
      <c r="F55" s="168">
        <f>'Sales By Region &amp; Outlet'!E119</f>
        <v>1.7421661784164419E-2</v>
      </c>
      <c r="G55" s="178">
        <f>'Sales By Region &amp; Outlet'!F119</f>
        <v>128582540.22975896</v>
      </c>
      <c r="H55" s="234">
        <f>'Sales By Region &amp; Outlet'!G119</f>
        <v>791473.96903859079</v>
      </c>
      <c r="I55" s="228">
        <f>'Sales By Region &amp; Outlet'!H119</f>
        <v>6.1935000011958518E-3</v>
      </c>
      <c r="J55" s="186">
        <f>'Sales By Region &amp; Outlet'!I119</f>
        <v>78.665681840046318</v>
      </c>
      <c r="K55" s="160">
        <f>'Sales By Region &amp; Outlet'!J119</f>
        <v>1.5047149507618656</v>
      </c>
    </row>
    <row r="56" spans="2:22" x14ac:dyDescent="0.2">
      <c r="B56" s="481"/>
      <c r="C56" s="146" t="s">
        <v>376</v>
      </c>
      <c r="D56" s="147">
        <f>'Sales By Region &amp; Outlet'!C120</f>
        <v>79057800.566977799</v>
      </c>
      <c r="E56" s="148">
        <f>'Sales By Region &amp; Outlet'!D120</f>
        <v>2364265.9919182509</v>
      </c>
      <c r="F56" s="168">
        <f>'Sales By Region &amp; Outlet'!E120</f>
        <v>3.0827448558970204E-2</v>
      </c>
      <c r="G56" s="178">
        <f>'Sales By Region &amp; Outlet'!F120</f>
        <v>187099170.33993065</v>
      </c>
      <c r="H56" s="234">
        <f>'Sales By Region &amp; Outlet'!G120</f>
        <v>6741339.8923313618</v>
      </c>
      <c r="I56" s="228">
        <f>'Sales By Region &amp; Outlet'!H120</f>
        <v>3.7377583638044339E-2</v>
      </c>
      <c r="J56" s="186">
        <f>'Sales By Region &amp; Outlet'!I120</f>
        <v>62.02329319458326</v>
      </c>
      <c r="K56" s="160">
        <f>'Sales By Region &amp; Outlet'!J120</f>
        <v>1.9775565375836877</v>
      </c>
    </row>
    <row r="57" spans="2:22" x14ac:dyDescent="0.2">
      <c r="B57" s="481"/>
      <c r="C57" s="146" t="s">
        <v>377</v>
      </c>
      <c r="D57" s="147">
        <f>'Sales By Region &amp; Outlet'!C121</f>
        <v>143295371.43476593</v>
      </c>
      <c r="E57" s="148">
        <f>'Sales By Region &amp; Outlet'!D121</f>
        <v>633292.87272036076</v>
      </c>
      <c r="F57" s="168">
        <f>'Sales By Region &amp; Outlet'!E121</f>
        <v>4.4391114941237418E-3</v>
      </c>
      <c r="G57" s="178">
        <f>'Sales By Region &amp; Outlet'!F121</f>
        <v>337251995.16953135</v>
      </c>
      <c r="H57" s="234">
        <f>'Sales By Region &amp; Outlet'!G121</f>
        <v>-1267286.4350163341</v>
      </c>
      <c r="I57" s="228">
        <f>'Sales By Region &amp; Outlet'!H121</f>
        <v>-3.7436166974286443E-3</v>
      </c>
      <c r="J57" s="186">
        <f>'Sales By Region &amp; Outlet'!I121</f>
        <v>101.754838651404</v>
      </c>
      <c r="K57" s="160">
        <f>'Sales By Region &amp; Outlet'!J121</f>
        <v>0.65632178749351056</v>
      </c>
    </row>
    <row r="58" spans="2:22" ht="15.75" thickBot="1" x14ac:dyDescent="0.25">
      <c r="B58" s="482"/>
      <c r="C58" s="149" t="s">
        <v>378</v>
      </c>
      <c r="D58" s="157">
        <f>'Sales By Region &amp; Outlet'!C122</f>
        <v>132723201.78606674</v>
      </c>
      <c r="E58" s="158">
        <f>'Sales By Region &amp; Outlet'!D122</f>
        <v>742442.0193837136</v>
      </c>
      <c r="F58" s="169">
        <f>'Sales By Region &amp; Outlet'!E122</f>
        <v>5.6253807047043098E-3</v>
      </c>
      <c r="G58" s="180">
        <f>'Sales By Region &amp; Outlet'!F122</f>
        <v>314938912.62439841</v>
      </c>
      <c r="H58" s="235">
        <f>'Sales By Region &amp; Outlet'!G122</f>
        <v>4759676.270475328</v>
      </c>
      <c r="I58" s="229">
        <f>'Sales By Region &amp; Outlet'!H122</f>
        <v>1.5344922266313165E-2</v>
      </c>
      <c r="J58" s="201">
        <f>'Sales By Region &amp; Outlet'!I122</f>
        <v>115.82332593018339</v>
      </c>
      <c r="K58" s="161">
        <f>'Sales By Region &amp; Outlet'!J122</f>
        <v>0.88281174945910834</v>
      </c>
    </row>
    <row r="62" spans="2:22" ht="23.25" x14ac:dyDescent="0.2">
      <c r="B62" s="468" t="s">
        <v>253</v>
      </c>
      <c r="C62" s="468"/>
      <c r="D62" s="468"/>
      <c r="E62" s="468"/>
      <c r="F62" s="468"/>
      <c r="G62" s="468"/>
      <c r="H62" s="468"/>
      <c r="I62" s="468"/>
      <c r="J62" s="468"/>
      <c r="K62" s="468"/>
    </row>
    <row r="63" spans="2:22" ht="15.75" thickBot="1" x14ac:dyDescent="0.25">
      <c r="B63" s="483" t="s">
        <v>379</v>
      </c>
      <c r="C63" s="483"/>
      <c r="D63" s="483"/>
      <c r="E63" s="483"/>
      <c r="F63" s="483"/>
      <c r="G63" s="483"/>
      <c r="H63" s="483"/>
      <c r="I63" s="483"/>
      <c r="J63" s="483"/>
      <c r="K63" s="483"/>
    </row>
    <row r="64" spans="2:22" ht="32.450000000000003" customHeight="1" x14ac:dyDescent="0.2">
      <c r="C64" s="484"/>
      <c r="D64" s="485" t="s">
        <v>270</v>
      </c>
      <c r="E64" s="486"/>
      <c r="F64" s="487"/>
      <c r="G64" s="488" t="s">
        <v>273</v>
      </c>
      <c r="H64" s="486"/>
      <c r="I64" s="489"/>
      <c r="J64" s="490" t="s">
        <v>346</v>
      </c>
      <c r="K64" s="491"/>
    </row>
    <row r="65" spans="2:11" ht="33" customHeight="1" thickBot="1" x14ac:dyDescent="0.25">
      <c r="C65" s="484"/>
      <c r="D65" s="152" t="s">
        <v>275</v>
      </c>
      <c r="E65" s="153" t="s">
        <v>276</v>
      </c>
      <c r="F65" s="154" t="s">
        <v>277</v>
      </c>
      <c r="G65" s="165" t="s">
        <v>275</v>
      </c>
      <c r="H65" s="153" t="s">
        <v>276</v>
      </c>
      <c r="I65" s="166" t="s">
        <v>277</v>
      </c>
      <c r="J65" s="152" t="s">
        <v>275</v>
      </c>
      <c r="K65" s="154" t="s">
        <v>347</v>
      </c>
    </row>
    <row r="66" spans="2:11" x14ac:dyDescent="0.2">
      <c r="B66" s="480" t="str">
        <f>'HOME PAGE'!H5</f>
        <v>4 WEEKS ENDING 06-16-2024</v>
      </c>
      <c r="C66" s="143" t="s">
        <v>380</v>
      </c>
      <c r="D66" s="144">
        <f>'Sales By Region &amp; Outlet'!C38</f>
        <v>61915.56289786291</v>
      </c>
      <c r="E66" s="145">
        <f>'Sales By Region &amp; Outlet'!D38</f>
        <v>-7848.917326394323</v>
      </c>
      <c r="F66" s="167">
        <f>'Sales By Region &amp; Outlet'!E38</f>
        <v>-0.11250592423485498</v>
      </c>
      <c r="G66" s="170">
        <f>'Sales By Region &amp; Outlet'!F38</f>
        <v>235286.75161880016</v>
      </c>
      <c r="H66" s="171">
        <f>'Sales By Region &amp; Outlet'!G38</f>
        <v>-26235.205513234687</v>
      </c>
      <c r="I66" s="162">
        <f>'Sales By Region &amp; Outlet'!H38</f>
        <v>-0.10031741044209642</v>
      </c>
      <c r="J66" s="182">
        <f>'Sales By Region &amp; Outlet'!I38</f>
        <v>20.225572882818291</v>
      </c>
      <c r="K66" s="159">
        <f>'Sales By Region &amp; Outlet'!J38</f>
        <v>-1.5513617163984392</v>
      </c>
    </row>
    <row r="67" spans="2:11" x14ac:dyDescent="0.2">
      <c r="B67" s="481"/>
      <c r="C67" s="146" t="s">
        <v>381</v>
      </c>
      <c r="D67" s="147">
        <f>'Sales By Region &amp; Outlet'!C39</f>
        <v>114763.1757582618</v>
      </c>
      <c r="E67" s="148">
        <f>'Sales By Region &amp; Outlet'!D39</f>
        <v>-7234.3203170466295</v>
      </c>
      <c r="F67" s="168">
        <f>'Sales By Region &amp; Outlet'!E39</f>
        <v>-5.9298924566295368E-2</v>
      </c>
      <c r="G67" s="172">
        <f>'Sales By Region &amp; Outlet'!F39</f>
        <v>426678.11720376374</v>
      </c>
      <c r="H67" s="173">
        <f>'Sales By Region &amp; Outlet'!G39</f>
        <v>-2160.9292421549326</v>
      </c>
      <c r="I67" s="163">
        <f>'Sales By Region &amp; Outlet'!H39</f>
        <v>-5.0390216564093811E-3</v>
      </c>
      <c r="J67" s="183">
        <f>'Sales By Region &amp; Outlet'!I39</f>
        <v>30.727487339219195</v>
      </c>
      <c r="K67" s="160">
        <f>'Sales By Region &amp; Outlet'!J39</f>
        <v>-0.48560417867999206</v>
      </c>
    </row>
    <row r="68" spans="2:11" x14ac:dyDescent="0.2">
      <c r="B68" s="481"/>
      <c r="C68" s="146" t="s">
        <v>382</v>
      </c>
      <c r="D68" s="147">
        <f>'Sales By Region &amp; Outlet'!C40</f>
        <v>217806.33188741878</v>
      </c>
      <c r="E68" s="148">
        <f>'Sales By Region &amp; Outlet'!D40</f>
        <v>47100.876883721299</v>
      </c>
      <c r="F68" s="168">
        <f>'Sales By Region &amp; Outlet'!E40</f>
        <v>0.27591899088814176</v>
      </c>
      <c r="G68" s="172">
        <f>'Sales By Region &amp; Outlet'!F40</f>
        <v>478533.41068366647</v>
      </c>
      <c r="H68" s="173">
        <f>'Sales By Region &amp; Outlet'!G40</f>
        <v>45394.303251775797</v>
      </c>
      <c r="I68" s="163">
        <f>'Sales By Region &amp; Outlet'!H40</f>
        <v>0.10480305858531572</v>
      </c>
      <c r="J68" s="183">
        <f>'Sales By Region &amp; Outlet'!I40</f>
        <v>68.029696899959148</v>
      </c>
      <c r="K68" s="160">
        <f>'Sales By Region &amp; Outlet'!J40</f>
        <v>17.080562225471162</v>
      </c>
    </row>
    <row r="69" spans="2:11" x14ac:dyDescent="0.2">
      <c r="B69" s="481"/>
      <c r="C69" s="146" t="s">
        <v>383</v>
      </c>
      <c r="D69" s="147">
        <f>'Sales By Region &amp; Outlet'!C41</f>
        <v>1818502.5715573998</v>
      </c>
      <c r="E69" s="148">
        <f>'Sales By Region &amp; Outlet'!D41</f>
        <v>-126051.90234088874</v>
      </c>
      <c r="F69" s="168">
        <f>'Sales By Region &amp; Outlet'!E41</f>
        <v>-6.4823024519436515E-2</v>
      </c>
      <c r="G69" s="172">
        <f>'Sales By Region &amp; Outlet'!F41</f>
        <v>4342603.4748652764</v>
      </c>
      <c r="H69" s="173">
        <f>'Sales By Region &amp; Outlet'!G41</f>
        <v>-176845.60281839035</v>
      </c>
      <c r="I69" s="163">
        <f>'Sales By Region &amp; Outlet'!H41</f>
        <v>-3.9129902733416405E-2</v>
      </c>
      <c r="J69" s="183">
        <f>'Sales By Region &amp; Outlet'!I41</f>
        <v>404.42720723839722</v>
      </c>
      <c r="K69" s="160">
        <f>'Sales By Region &amp; Outlet'!J41</f>
        <v>-8.8181057584952214</v>
      </c>
    </row>
    <row r="70" spans="2:11" x14ac:dyDescent="0.2">
      <c r="B70" s="481"/>
      <c r="C70" s="146" t="s">
        <v>384</v>
      </c>
      <c r="D70" s="147">
        <f>'Sales By Region &amp; Outlet'!C42</f>
        <v>93095.338235061543</v>
      </c>
      <c r="E70" s="148">
        <f>'Sales By Region &amp; Outlet'!D42</f>
        <v>3887.7745361460838</v>
      </c>
      <c r="F70" s="168">
        <f>'Sales By Region &amp; Outlet'!E42</f>
        <v>4.358122086225464E-2</v>
      </c>
      <c r="G70" s="172">
        <f>'Sales By Region &amp; Outlet'!F42</f>
        <v>333728.00801060675</v>
      </c>
      <c r="H70" s="173">
        <f>'Sales By Region &amp; Outlet'!G42</f>
        <v>39599.733450328757</v>
      </c>
      <c r="I70" s="163">
        <f>'Sales By Region &amp; Outlet'!H42</f>
        <v>0.13463422892454113</v>
      </c>
      <c r="J70" s="183">
        <f>'Sales By Region &amp; Outlet'!I42</f>
        <v>54.09083194855323</v>
      </c>
      <c r="K70" s="160">
        <f>'Sales By Region &amp; Outlet'!J42</f>
        <v>4.5619204410176195</v>
      </c>
    </row>
    <row r="71" spans="2:11" x14ac:dyDescent="0.2">
      <c r="B71" s="481"/>
      <c r="C71" s="146" t="s">
        <v>385</v>
      </c>
      <c r="D71" s="147">
        <f>'Sales By Region &amp; Outlet'!C43</f>
        <v>42387.413404917148</v>
      </c>
      <c r="E71" s="148">
        <f>'Sales By Region &amp; Outlet'!D43</f>
        <v>-6149.3689415687913</v>
      </c>
      <c r="F71" s="168">
        <f>'Sales By Region &amp; Outlet'!E43</f>
        <v>-0.12669502682874084</v>
      </c>
      <c r="G71" s="172">
        <f>'Sales By Region &amp; Outlet'!F43</f>
        <v>151374.30801877857</v>
      </c>
      <c r="H71" s="173">
        <f>'Sales By Region &amp; Outlet'!G43</f>
        <v>1468.7566741192422</v>
      </c>
      <c r="I71" s="163">
        <f>'Sales By Region &amp; Outlet'!H43</f>
        <v>9.7978804716998859E-3</v>
      </c>
      <c r="J71" s="183">
        <f>'Sales By Region &amp; Outlet'!I43</f>
        <v>12.940283815769371</v>
      </c>
      <c r="K71" s="160">
        <f>'Sales By Region &amp; Outlet'!J43</f>
        <v>-1.2189334631494457</v>
      </c>
    </row>
    <row r="72" spans="2:11" x14ac:dyDescent="0.2">
      <c r="B72" s="481"/>
      <c r="C72" s="146" t="s">
        <v>386</v>
      </c>
      <c r="D72" s="147">
        <f>'Sales By Region &amp; Outlet'!C44</f>
        <v>81928.676994871683</v>
      </c>
      <c r="E72" s="148">
        <f>'Sales By Region &amp; Outlet'!D44</f>
        <v>-8034.6595038894739</v>
      </c>
      <c r="F72" s="168">
        <f>'Sales By Region &amp; Outlet'!E44</f>
        <v>-8.9310377055658835E-2</v>
      </c>
      <c r="G72" s="172">
        <f>'Sales By Region &amp; Outlet'!F44</f>
        <v>249919.95950385809</v>
      </c>
      <c r="H72" s="173">
        <f>'Sales By Region &amp; Outlet'!G44</f>
        <v>-21641.806426207797</v>
      </c>
      <c r="I72" s="163">
        <f>'Sales By Region &amp; Outlet'!H44</f>
        <v>-7.9693863943207363E-2</v>
      </c>
      <c r="J72" s="183">
        <f>'Sales By Region &amp; Outlet'!I44</f>
        <v>22.638916696477022</v>
      </c>
      <c r="K72" s="160">
        <f>'Sales By Region &amp; Outlet'!J44</f>
        <v>-1.1156236585063404</v>
      </c>
    </row>
    <row r="73" spans="2:11" ht="15.75" thickBot="1" x14ac:dyDescent="0.25">
      <c r="B73" s="482"/>
      <c r="C73" s="149" t="s">
        <v>387</v>
      </c>
      <c r="D73" s="217">
        <f>'Sales By Region &amp; Outlet'!C45</f>
        <v>175068.47648294448</v>
      </c>
      <c r="E73" s="204">
        <f>'Sales By Region &amp; Outlet'!D45</f>
        <v>-16819.890869744646</v>
      </c>
      <c r="F73" s="219">
        <f>'Sales By Region &amp; Outlet'!E45</f>
        <v>-8.7654562398927688E-2</v>
      </c>
      <c r="G73" s="236">
        <f>'Sales By Region &amp; Outlet'!F45</f>
        <v>618152.65071387892</v>
      </c>
      <c r="H73" s="237">
        <f>'Sales By Region &amp; Outlet'!G45</f>
        <v>-49547.487220275681</v>
      </c>
      <c r="I73" s="218">
        <f>'Sales By Region &amp; Outlet'!H45</f>
        <v>-7.4206195873456324E-2</v>
      </c>
      <c r="J73" s="238">
        <f>'Sales By Region &amp; Outlet'!I45</f>
        <v>59.450282999467838</v>
      </c>
      <c r="K73" s="195">
        <f>'Sales By Region &amp; Outlet'!J45</f>
        <v>-2.8164384934063378</v>
      </c>
    </row>
    <row r="74" spans="2:11" x14ac:dyDescent="0.2">
      <c r="B74" s="480" t="str">
        <f>'HOME PAGE'!H6</f>
        <v>LATEST 52 WEEKS ENDING 06-16-2024</v>
      </c>
      <c r="C74" s="143" t="s">
        <v>380</v>
      </c>
      <c r="D74" s="144">
        <f>'Sales By Region &amp; Outlet'!C83</f>
        <v>818746.58815989457</v>
      </c>
      <c r="E74" s="145">
        <f>'Sales By Region &amp; Outlet'!D83</f>
        <v>-87759.53593115008</v>
      </c>
      <c r="F74" s="167">
        <f>'Sales By Region &amp; Outlet'!E83</f>
        <v>-9.6810747990419513E-2</v>
      </c>
      <c r="G74" s="170">
        <f>'Sales By Region &amp; Outlet'!F83</f>
        <v>3137367.9334530197</v>
      </c>
      <c r="H74" s="171">
        <f>'Sales By Region &amp; Outlet'!G83</f>
        <v>-176608.06530799065</v>
      </c>
      <c r="I74" s="162">
        <f>'Sales By Region &amp; Outlet'!H83</f>
        <v>-5.3291896312471408E-2</v>
      </c>
      <c r="J74" s="182">
        <f>'Sales By Region &amp; Outlet'!I83</f>
        <v>19.978886276652908</v>
      </c>
      <c r="K74" s="159">
        <f>'Sales By Region &amp; Outlet'!J83</f>
        <v>-1.7782001568438588</v>
      </c>
    </row>
    <row r="75" spans="2:11" x14ac:dyDescent="0.2">
      <c r="B75" s="481"/>
      <c r="C75" s="146" t="s">
        <v>381</v>
      </c>
      <c r="D75" s="147">
        <f>'Sales By Region &amp; Outlet'!C84</f>
        <v>1503388.1988187113</v>
      </c>
      <c r="E75" s="148">
        <f>'Sales By Region &amp; Outlet'!D84</f>
        <v>-95617.666632042034</v>
      </c>
      <c r="F75" s="168">
        <f>'Sales By Region &amp; Outlet'!E84</f>
        <v>-5.979819630310599E-2</v>
      </c>
      <c r="G75" s="172">
        <f>'Sales By Region &amp; Outlet'!F84</f>
        <v>5457064.412861241</v>
      </c>
      <c r="H75" s="173">
        <f>'Sales By Region &amp; Outlet'!G84</f>
        <v>71242.755006837659</v>
      </c>
      <c r="I75" s="163">
        <f>'Sales By Region &amp; Outlet'!H84</f>
        <v>1.322783403028968E-2</v>
      </c>
      <c r="J75" s="183">
        <f>'Sales By Region &amp; Outlet'!I84</f>
        <v>30.068820538384944</v>
      </c>
      <c r="K75" s="160">
        <f>'Sales By Region &amp; Outlet'!J84</f>
        <v>-1.3871823557213183</v>
      </c>
    </row>
    <row r="76" spans="2:11" x14ac:dyDescent="0.2">
      <c r="B76" s="481"/>
      <c r="C76" s="146" t="s">
        <v>382</v>
      </c>
      <c r="D76" s="147">
        <f>'Sales By Region &amp; Outlet'!C85</f>
        <v>2475078.8213790469</v>
      </c>
      <c r="E76" s="148">
        <f>'Sales By Region &amp; Outlet'!D85</f>
        <v>278901.77893590834</v>
      </c>
      <c r="F76" s="168">
        <f>'Sales By Region &amp; Outlet'!E85</f>
        <v>0.12699421474037625</v>
      </c>
      <c r="G76" s="172">
        <f>'Sales By Region &amp; Outlet'!F85</f>
        <v>5954962.5909662433</v>
      </c>
      <c r="H76" s="173">
        <f>'Sales By Region &amp; Outlet'!G85</f>
        <v>464733.72192105744</v>
      </c>
      <c r="I76" s="163">
        <f>'Sales By Region &amp; Outlet'!H85</f>
        <v>8.4647422358164817E-2</v>
      </c>
      <c r="J76" s="183">
        <f>'Sales By Region &amp; Outlet'!I85</f>
        <v>57.748117899633137</v>
      </c>
      <c r="K76" s="160">
        <f>'Sales By Region &amp; Outlet'!J85</f>
        <v>7.3488334122031844</v>
      </c>
    </row>
    <row r="77" spans="2:11" x14ac:dyDescent="0.2">
      <c r="B77" s="481"/>
      <c r="C77" s="146" t="s">
        <v>383</v>
      </c>
      <c r="D77" s="147">
        <f>'Sales By Region &amp; Outlet'!C86</f>
        <v>24841724.303945068</v>
      </c>
      <c r="E77" s="148">
        <f>'Sales By Region &amp; Outlet'!D86</f>
        <v>-261355.57142790034</v>
      </c>
      <c r="F77" s="168">
        <f>'Sales By Region &amp; Outlet'!E86</f>
        <v>-1.0411295057237166E-2</v>
      </c>
      <c r="G77" s="172">
        <f>'Sales By Region &amp; Outlet'!F86</f>
        <v>58470583.664788455</v>
      </c>
      <c r="H77" s="173">
        <f>'Sales By Region &amp; Outlet'!G86</f>
        <v>-490082.78049672395</v>
      </c>
      <c r="I77" s="163">
        <f>'Sales By Region &amp; Outlet'!H86</f>
        <v>-8.3120291890105263E-3</v>
      </c>
      <c r="J77" s="183">
        <f>'Sales By Region &amp; Outlet'!I86</f>
        <v>412.69475366833348</v>
      </c>
      <c r="K77" s="160">
        <f>'Sales By Region &amp; Outlet'!J86</f>
        <v>2.5072349701371763</v>
      </c>
    </row>
    <row r="78" spans="2:11" x14ac:dyDescent="0.2">
      <c r="B78" s="481"/>
      <c r="C78" s="146" t="s">
        <v>384</v>
      </c>
      <c r="D78" s="147">
        <f>'Sales By Region &amp; Outlet'!C87</f>
        <v>1150372.7684196094</v>
      </c>
      <c r="E78" s="148">
        <f>'Sales By Region &amp; Outlet'!D87</f>
        <v>9462.7978892815299</v>
      </c>
      <c r="F78" s="168">
        <f>'Sales By Region &amp; Outlet'!E87</f>
        <v>8.2940794047780542E-3</v>
      </c>
      <c r="G78" s="172">
        <f>'Sales By Region &amp; Outlet'!F87</f>
        <v>4014399.0597714614</v>
      </c>
      <c r="H78" s="173">
        <f>'Sales By Region &amp; Outlet'!G87</f>
        <v>253289.81133047445</v>
      </c>
      <c r="I78" s="163">
        <f>'Sales By Region &amp; Outlet'!H87</f>
        <v>6.7344444045454227E-2</v>
      </c>
      <c r="J78" s="183">
        <f>'Sales By Region &amp; Outlet'!I87</f>
        <v>49.929254900467903</v>
      </c>
      <c r="K78" s="160">
        <f>'Sales By Region &amp; Outlet'!J87</f>
        <v>1.2239696645352964</v>
      </c>
    </row>
    <row r="79" spans="2:11" x14ac:dyDescent="0.2">
      <c r="B79" s="481"/>
      <c r="C79" s="146" t="s">
        <v>385</v>
      </c>
      <c r="D79" s="147">
        <f>'Sales By Region &amp; Outlet'!C88</f>
        <v>631846.21363883314</v>
      </c>
      <c r="E79" s="148">
        <f>'Sales By Region &amp; Outlet'!D88</f>
        <v>-103882.47944470285</v>
      </c>
      <c r="F79" s="168">
        <f>'Sales By Region &amp; Outlet'!E88</f>
        <v>-0.14119672159219138</v>
      </c>
      <c r="G79" s="172">
        <f>'Sales By Region &amp; Outlet'!F88</f>
        <v>2171575.077469321</v>
      </c>
      <c r="H79" s="173">
        <f>'Sales By Region &amp; Outlet'!G88</f>
        <v>-108264.21314766537</v>
      </c>
      <c r="I79" s="163">
        <f>'Sales By Region &amp; Outlet'!H88</f>
        <v>-4.7487651253859273E-2</v>
      </c>
      <c r="J79" s="183">
        <f>'Sales By Region &amp; Outlet'!I88</f>
        <v>14.409172446282161</v>
      </c>
      <c r="K79" s="160">
        <f>'Sales By Region &amp; Outlet'!J88</f>
        <v>-2.0934729717218001</v>
      </c>
    </row>
    <row r="80" spans="2:11" x14ac:dyDescent="0.2">
      <c r="B80" s="481"/>
      <c r="C80" s="146" t="s">
        <v>386</v>
      </c>
      <c r="D80" s="147">
        <f>'Sales By Region &amp; Outlet'!C89</f>
        <v>1172196.1799398663</v>
      </c>
      <c r="E80" s="148">
        <f>'Sales By Region &amp; Outlet'!D89</f>
        <v>-72607.243248770013</v>
      </c>
      <c r="F80" s="168">
        <f>'Sales By Region &amp; Outlet'!E89</f>
        <v>-5.8328280510976056E-2</v>
      </c>
      <c r="G80" s="172">
        <f>'Sales By Region &amp; Outlet'!F89</f>
        <v>3494345.3114913641</v>
      </c>
      <c r="H80" s="173">
        <f>'Sales By Region &amp; Outlet'!G89</f>
        <v>-202368.42725139344</v>
      </c>
      <c r="I80" s="163">
        <f>'Sales By Region &amp; Outlet'!H89</f>
        <v>-5.4742790909262672E-2</v>
      </c>
      <c r="J80" s="183">
        <f>'Sales By Region &amp; Outlet'!I89</f>
        <v>24.195843500564855</v>
      </c>
      <c r="K80" s="160">
        <f>'Sales By Region &amp; Outlet'!J89</f>
        <v>-1.0767296399882582</v>
      </c>
    </row>
    <row r="81" spans="2:11" ht="15.75" thickBot="1" x14ac:dyDescent="0.25">
      <c r="B81" s="482"/>
      <c r="C81" s="149" t="s">
        <v>387</v>
      </c>
      <c r="D81" s="157">
        <f>'Sales By Region &amp; Outlet'!C90</f>
        <v>2285717.4120126786</v>
      </c>
      <c r="E81" s="158">
        <f>'Sales By Region &amp; Outlet'!D90</f>
        <v>-249537.09762826189</v>
      </c>
      <c r="F81" s="169">
        <f>'Sales By Region &amp; Outlet'!E90</f>
        <v>-9.8426843016878401E-2</v>
      </c>
      <c r="G81" s="174">
        <f>'Sales By Region &amp; Outlet'!F90</f>
        <v>8102921.8231806671</v>
      </c>
      <c r="H81" s="175">
        <f>'Sales By Region &amp; Outlet'!G90</f>
        <v>-337533.059526111</v>
      </c>
      <c r="I81" s="164">
        <f>'Sales By Region &amp; Outlet'!H90</f>
        <v>-3.9989913365648742E-2</v>
      </c>
      <c r="J81" s="184">
        <f>'Sales By Region &amp; Outlet'!I90</f>
        <v>57.981477249810062</v>
      </c>
      <c r="K81" s="161">
        <f>'Sales By Region &amp; Outlet'!J90</f>
        <v>-5.2737654528137838</v>
      </c>
    </row>
    <row r="82" spans="2:11" x14ac:dyDescent="0.2">
      <c r="B82" s="480" t="str">
        <f>'HOME PAGE'!H7</f>
        <v>YTD ENDING 06-16-2024</v>
      </c>
      <c r="C82" s="150" t="s">
        <v>380</v>
      </c>
      <c r="D82" s="155">
        <f>'Sales By Region &amp; Outlet'!C128</f>
        <v>377434.72758695157</v>
      </c>
      <c r="E82" s="156">
        <f>'Sales By Region &amp; Outlet'!D128</f>
        <v>-55812.017205652199</v>
      </c>
      <c r="F82" s="210">
        <f>'Sales By Region &amp; Outlet'!E128</f>
        <v>-0.1288227040975681</v>
      </c>
      <c r="G82" s="207">
        <f>'Sales By Region &amp; Outlet'!F128</f>
        <v>1440627.577728413</v>
      </c>
      <c r="H82" s="202">
        <f>'Sales By Region &amp; Outlet'!G128</f>
        <v>-193477.58525371528</v>
      </c>
      <c r="I82" s="209">
        <f>'Sales By Region &amp; Outlet'!H128</f>
        <v>-0.1183997148020952</v>
      </c>
      <c r="J82" s="211">
        <f>'Sales By Region &amp; Outlet'!I128</f>
        <v>20.210364472363857</v>
      </c>
      <c r="K82" s="200">
        <f>'Sales By Region &amp; Outlet'!J128</f>
        <v>-1.9752692578973878</v>
      </c>
    </row>
    <row r="83" spans="2:11" x14ac:dyDescent="0.2">
      <c r="B83" s="481"/>
      <c r="C83" s="146" t="s">
        <v>381</v>
      </c>
      <c r="D83" s="147">
        <f>'Sales By Region &amp; Outlet'!C129</f>
        <v>667084.82619857381</v>
      </c>
      <c r="E83" s="148">
        <f>'Sales By Region &amp; Outlet'!D129</f>
        <v>-79511.388363735052</v>
      </c>
      <c r="F83" s="168">
        <f>'Sales By Region &amp; Outlet'!E129</f>
        <v>-0.10649851527890281</v>
      </c>
      <c r="G83" s="172">
        <f>'Sales By Region &amp; Outlet'!F129</f>
        <v>2458336.9499365319</v>
      </c>
      <c r="H83" s="173">
        <f>'Sales By Region &amp; Outlet'!G129</f>
        <v>-96280.683190842625</v>
      </c>
      <c r="I83" s="163">
        <f>'Sales By Region &amp; Outlet'!H129</f>
        <v>-3.7688882258663257E-2</v>
      </c>
      <c r="J83" s="183">
        <f>'Sales By Region &amp; Outlet'!I129</f>
        <v>29.277691850170704</v>
      </c>
      <c r="K83" s="160">
        <f>'Sales By Region &amp; Outlet'!J129</f>
        <v>-2.0584697895186643</v>
      </c>
    </row>
    <row r="84" spans="2:11" x14ac:dyDescent="0.2">
      <c r="B84" s="481"/>
      <c r="C84" s="146" t="s">
        <v>382</v>
      </c>
      <c r="D84" s="147">
        <f>'Sales By Region &amp; Outlet'!C130</f>
        <v>1197231.9727425941</v>
      </c>
      <c r="E84" s="148">
        <f>'Sales By Region &amp; Outlet'!D130</f>
        <v>180225.4468727014</v>
      </c>
      <c r="F84" s="168">
        <f>'Sales By Region &amp; Outlet'!E130</f>
        <v>0.17721169165413786</v>
      </c>
      <c r="G84" s="172">
        <f>'Sales By Region &amp; Outlet'!F130</f>
        <v>2778477.8230831982</v>
      </c>
      <c r="H84" s="173">
        <f>'Sales By Region &amp; Outlet'!G130</f>
        <v>217789.88052259246</v>
      </c>
      <c r="I84" s="163">
        <f>'Sales By Region &amp; Outlet'!H130</f>
        <v>8.5051316446161568E-2</v>
      </c>
      <c r="J84" s="183">
        <f>'Sales By Region &amp; Outlet'!I130</f>
        <v>61.296774766623628</v>
      </c>
      <c r="K84" s="160">
        <f>'Sales By Region &amp; Outlet'!J130</f>
        <v>11.501595634929792</v>
      </c>
    </row>
    <row r="85" spans="2:11" x14ac:dyDescent="0.2">
      <c r="B85" s="481"/>
      <c r="C85" s="146" t="s">
        <v>383</v>
      </c>
      <c r="D85" s="147">
        <f>'Sales By Region &amp; Outlet'!C131</f>
        <v>11270388.169563953</v>
      </c>
      <c r="E85" s="148">
        <f>'Sales By Region &amp; Outlet'!D131</f>
        <v>-538664.46636773646</v>
      </c>
      <c r="F85" s="168">
        <f>'Sales By Region &amp; Outlet'!E131</f>
        <v>-4.5614536828189681E-2</v>
      </c>
      <c r="G85" s="172">
        <f>'Sales By Region &amp; Outlet'!F131</f>
        <v>26633602.712422457</v>
      </c>
      <c r="H85" s="173">
        <f>'Sales By Region &amp; Outlet'!G131</f>
        <v>-1029808.4421075918</v>
      </c>
      <c r="I85" s="163">
        <f>'Sales By Region &amp; Outlet'!H131</f>
        <v>-3.7226372277626887E-2</v>
      </c>
      <c r="J85" s="183">
        <f>'Sales By Region &amp; Outlet'!I131</f>
        <v>410.86259195282395</v>
      </c>
      <c r="K85" s="160">
        <f>'Sales By Region &amp; Outlet'!J131</f>
        <v>-0.83376845632574259</v>
      </c>
    </row>
    <row r="86" spans="2:11" x14ac:dyDescent="0.2">
      <c r="B86" s="481"/>
      <c r="C86" s="146" t="s">
        <v>384</v>
      </c>
      <c r="D86" s="147">
        <f>'Sales By Region &amp; Outlet'!C132</f>
        <v>517021.5393825153</v>
      </c>
      <c r="E86" s="148">
        <f>'Sales By Region &amp; Outlet'!D132</f>
        <v>-15505.374297098664</v>
      </c>
      <c r="F86" s="168">
        <f>'Sales By Region &amp; Outlet'!E132</f>
        <v>-2.9116602182527842E-2</v>
      </c>
      <c r="G86" s="172">
        <f>'Sales By Region &amp; Outlet'!F132</f>
        <v>1830420.0384560954</v>
      </c>
      <c r="H86" s="173">
        <f>'Sales By Region &amp; Outlet'!G132</f>
        <v>65183.638622631552</v>
      </c>
      <c r="I86" s="163">
        <f>'Sales By Region &amp; Outlet'!H132</f>
        <v>3.6926294194239997E-2</v>
      </c>
      <c r="J86" s="183">
        <f>'Sales By Region &amp; Outlet'!I132</f>
        <v>49.241995722063045</v>
      </c>
      <c r="K86" s="160">
        <f>'Sales By Region &amp; Outlet'!J132</f>
        <v>0.73852533586330082</v>
      </c>
    </row>
    <row r="87" spans="2:11" x14ac:dyDescent="0.2">
      <c r="B87" s="481"/>
      <c r="C87" s="146" t="s">
        <v>385</v>
      </c>
      <c r="D87" s="147">
        <f>'Sales By Region &amp; Outlet'!C133</f>
        <v>260126.0167068218</v>
      </c>
      <c r="E87" s="148">
        <f>'Sales By Region &amp; Outlet'!D133</f>
        <v>-65070.907086167252</v>
      </c>
      <c r="F87" s="168">
        <f>'Sales By Region &amp; Outlet'!E133</f>
        <v>-0.20009693304352874</v>
      </c>
      <c r="G87" s="172">
        <f>'Sales By Region &amp; Outlet'!F133</f>
        <v>919540.43995168805</v>
      </c>
      <c r="H87" s="173">
        <f>'Sales By Region &amp; Outlet'!G133</f>
        <v>-92999.838196838973</v>
      </c>
      <c r="I87" s="163">
        <f>'Sales By Region &amp; Outlet'!H133</f>
        <v>-9.1848038249790057E-2</v>
      </c>
      <c r="J87" s="183">
        <f>'Sales By Region &amp; Outlet'!I133</f>
        <v>13.017331341272911</v>
      </c>
      <c r="K87" s="160">
        <f>'Sales By Region &amp; Outlet'!J133</f>
        <v>-2.5455081832469375</v>
      </c>
    </row>
    <row r="88" spans="2:11" x14ac:dyDescent="0.2">
      <c r="B88" s="481"/>
      <c r="C88" s="146" t="s">
        <v>386</v>
      </c>
      <c r="D88" s="147">
        <f>'Sales By Region &amp; Outlet'!C134</f>
        <v>553978.87430556351</v>
      </c>
      <c r="E88" s="148">
        <f>'Sales By Region &amp; Outlet'!D134</f>
        <v>-23430.597324390314</v>
      </c>
      <c r="F88" s="168">
        <f>'Sales By Region &amp; Outlet'!E134</f>
        <v>-4.057882399858926E-2</v>
      </c>
      <c r="G88" s="172">
        <f>'Sales By Region &amp; Outlet'!F134</f>
        <v>1657835.0353077191</v>
      </c>
      <c r="H88" s="173">
        <f>'Sales By Region &amp; Outlet'!G134</f>
        <v>-71784.62239042786</v>
      </c>
      <c r="I88" s="163">
        <f>'Sales By Region &amp; Outlet'!H134</f>
        <v>-4.150312588720341E-2</v>
      </c>
      <c r="J88" s="183">
        <f>'Sales By Region &amp; Outlet'!I134</f>
        <v>25.092514610083171</v>
      </c>
      <c r="K88" s="160">
        <f>'Sales By Region &amp; Outlet'!J134</f>
        <v>8.1049774184627665E-2</v>
      </c>
    </row>
    <row r="89" spans="2:11" ht="15.75" thickBot="1" x14ac:dyDescent="0.25">
      <c r="B89" s="482"/>
      <c r="C89" s="149" t="s">
        <v>387</v>
      </c>
      <c r="D89" s="157">
        <f>'Sales By Region &amp; Outlet'!C135</f>
        <v>1051508.9059243766</v>
      </c>
      <c r="E89" s="158">
        <f>'Sales By Region &amp; Outlet'!D135</f>
        <v>-128187.54628165625</v>
      </c>
      <c r="F89" s="169">
        <f>'Sales By Region &amp; Outlet'!E135</f>
        <v>-0.10866146629664393</v>
      </c>
      <c r="G89" s="174">
        <f>'Sales By Region &amp; Outlet'!F135</f>
        <v>3734346.2930218265</v>
      </c>
      <c r="H89" s="175">
        <f>'Sales By Region &amp; Outlet'!G135</f>
        <v>-298375.82077371795</v>
      </c>
      <c r="I89" s="164">
        <f>'Sales By Region &amp; Outlet'!H135</f>
        <v>-7.3988688621267437E-2</v>
      </c>
      <c r="J89" s="184">
        <f>'Sales By Region &amp; Outlet'!I135</f>
        <v>58.531575196467386</v>
      </c>
      <c r="K89" s="161">
        <f>'Sales By Region &amp; Outlet'!J135</f>
        <v>-4.2672864969189703</v>
      </c>
    </row>
  </sheetData>
  <mergeCells count="45">
    <mergeCell ref="B2:K2"/>
    <mergeCell ref="M2:V2"/>
    <mergeCell ref="B3:K3"/>
    <mergeCell ref="M3:V3"/>
    <mergeCell ref="C4:C5"/>
    <mergeCell ref="D4:F4"/>
    <mergeCell ref="G4:I4"/>
    <mergeCell ref="J4:K4"/>
    <mergeCell ref="N4:N5"/>
    <mergeCell ref="O4:Q4"/>
    <mergeCell ref="R4:T4"/>
    <mergeCell ref="U4:V4"/>
    <mergeCell ref="B6:B13"/>
    <mergeCell ref="M6:M13"/>
    <mergeCell ref="B14:B21"/>
    <mergeCell ref="M14:M21"/>
    <mergeCell ref="B22:B29"/>
    <mergeCell ref="M22:M29"/>
    <mergeCell ref="B31:K31"/>
    <mergeCell ref="M31:V31"/>
    <mergeCell ref="B32:K32"/>
    <mergeCell ref="M32:V32"/>
    <mergeCell ref="R33:T33"/>
    <mergeCell ref="U33:V33"/>
    <mergeCell ref="C33:C34"/>
    <mergeCell ref="D33:F33"/>
    <mergeCell ref="G33:I33"/>
    <mergeCell ref="J33:K33"/>
    <mergeCell ref="N33:N34"/>
    <mergeCell ref="O33:Q33"/>
    <mergeCell ref="B35:B42"/>
    <mergeCell ref="M35:M39"/>
    <mergeCell ref="M40:M44"/>
    <mergeCell ref="B43:B50"/>
    <mergeCell ref="M45:M49"/>
    <mergeCell ref="B66:B73"/>
    <mergeCell ref="B74:B81"/>
    <mergeCell ref="B82:B89"/>
    <mergeCell ref="B51:B58"/>
    <mergeCell ref="B62:K62"/>
    <mergeCell ref="B63:K63"/>
    <mergeCell ref="C64:C65"/>
    <mergeCell ref="D64:F64"/>
    <mergeCell ref="G64:I64"/>
    <mergeCell ref="J64:K64"/>
  </mergeCells>
  <conditionalFormatting sqref="A31:B32">
    <cfRule type="cellIs" dxfId="81" priority="2" operator="lessThan">
      <formula>0</formula>
    </cfRule>
  </conditionalFormatting>
  <conditionalFormatting sqref="A35:L59">
    <cfRule type="cellIs" dxfId="80" priority="8" operator="lessThan">
      <formula>0</formula>
    </cfRule>
  </conditionalFormatting>
  <conditionalFormatting sqref="A1:XFD1 A2:A29 W2:XFD29 L4:V5 A30:XFD30 W31:XFD1048576 A33:V34 N35:V49 M59:V61 A60:A100 L60:L100 M90:V1048576 A101:L1048576">
    <cfRule type="cellIs" dxfId="79" priority="28" operator="lessThan">
      <formula>0</formula>
    </cfRule>
  </conditionalFormatting>
  <conditionalFormatting sqref="B2:B3 B4:J4 B5:K5">
    <cfRule type="cellIs" dxfId="78" priority="26" operator="lessThan">
      <formula>0</formula>
    </cfRule>
  </conditionalFormatting>
  <conditionalFormatting sqref="B62:B63">
    <cfRule type="cellIs" dxfId="77" priority="1" operator="lessThan">
      <formula>0</formula>
    </cfRule>
  </conditionalFormatting>
  <conditionalFormatting sqref="B64:K89">
    <cfRule type="cellIs" dxfId="76" priority="7" operator="lessThan">
      <formula>0</formula>
    </cfRule>
  </conditionalFormatting>
  <conditionalFormatting sqref="B6:V29">
    <cfRule type="cellIs" dxfId="75" priority="5" operator="lessThan">
      <formula>0</formula>
    </cfRule>
  </conditionalFormatting>
  <conditionalFormatting sqref="L2:M3">
    <cfRule type="cellIs" dxfId="74" priority="4" operator="lessThan">
      <formula>0</formula>
    </cfRule>
  </conditionalFormatting>
  <conditionalFormatting sqref="L31:M32">
    <cfRule type="cellIs" dxfId="73" priority="3" operator="lessThan">
      <formula>0</formula>
    </cfRule>
  </conditionalFormatting>
  <conditionalFormatting sqref="M35 M40 M45">
    <cfRule type="cellIs" dxfId="72" priority="6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A26DA-1A34-4D30-9DDC-036D579B4108}">
  <sheetPr>
    <tabColor rgb="FF616365"/>
  </sheetPr>
  <dimension ref="B2:P55"/>
  <sheetViews>
    <sheetView showGridLines="0" zoomScale="80" zoomScaleNormal="80" workbookViewId="0">
      <selection activeCell="K152" sqref="K152"/>
    </sheetView>
  </sheetViews>
  <sheetFormatPr defaultColWidth="9.140625" defaultRowHeight="15" x14ac:dyDescent="0.25"/>
  <cols>
    <col min="1" max="1" width="3.7109375" style="28" customWidth="1"/>
    <col min="2" max="2" width="47" style="28" bestFit="1" customWidth="1"/>
    <col min="3" max="3" width="11.28515625" style="28" bestFit="1" customWidth="1"/>
    <col min="4" max="4" width="10.42578125" style="28" bestFit="1" customWidth="1"/>
    <col min="5" max="5" width="12.42578125" style="99" bestFit="1" customWidth="1"/>
    <col min="6" max="6" width="12.28515625" style="28" bestFit="1" customWidth="1"/>
    <col min="7" max="7" width="11.85546875" style="28" bestFit="1" customWidth="1"/>
    <col min="8" max="8" width="12.42578125" style="99" bestFit="1" customWidth="1"/>
    <col min="9" max="9" width="3.7109375" style="28" customWidth="1"/>
    <col min="10" max="10" width="44.140625" style="28" bestFit="1" customWidth="1"/>
    <col min="11" max="11" width="11.28515625" style="28" bestFit="1" customWidth="1"/>
    <col min="12" max="12" width="10.42578125" style="28" bestFit="1" customWidth="1"/>
    <col min="13" max="13" width="12.42578125" style="28" bestFit="1" customWidth="1"/>
    <col min="14" max="14" width="12.28515625" style="28" bestFit="1" customWidth="1"/>
    <col min="15" max="15" width="11.85546875" style="28" bestFit="1" customWidth="1"/>
    <col min="16" max="16" width="12.42578125" style="28" bestFit="1" customWidth="1"/>
    <col min="17" max="16384" width="9.140625" style="28"/>
  </cols>
  <sheetData>
    <row r="2" spans="2:16" ht="23.25" x14ac:dyDescent="0.35">
      <c r="B2" s="503" t="s">
        <v>253</v>
      </c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3"/>
      <c r="P2" s="503"/>
    </row>
    <row r="3" spans="2:16" ht="15.75" thickBot="1" x14ac:dyDescent="0.3">
      <c r="B3" s="504" t="s">
        <v>268</v>
      </c>
      <c r="C3" s="504"/>
      <c r="D3" s="504"/>
      <c r="E3" s="504"/>
      <c r="F3" s="504"/>
      <c r="G3" s="504"/>
      <c r="H3" s="504"/>
      <c r="I3" s="504"/>
      <c r="J3" s="504"/>
      <c r="K3" s="504"/>
      <c r="L3" s="504"/>
      <c r="M3" s="504"/>
      <c r="N3" s="504"/>
      <c r="O3" s="504"/>
      <c r="P3" s="504"/>
    </row>
    <row r="4" spans="2:16" ht="15.75" thickBot="1" x14ac:dyDescent="0.3">
      <c r="B4" s="505" t="s">
        <v>388</v>
      </c>
      <c r="C4" s="485" t="s">
        <v>270</v>
      </c>
      <c r="D4" s="486"/>
      <c r="E4" s="487"/>
      <c r="F4" s="500" t="s">
        <v>273</v>
      </c>
      <c r="G4" s="501"/>
      <c r="H4" s="502"/>
      <c r="I4" s="97"/>
      <c r="J4" s="507" t="s">
        <v>389</v>
      </c>
      <c r="K4" s="485" t="s">
        <v>270</v>
      </c>
      <c r="L4" s="486"/>
      <c r="M4" s="487"/>
      <c r="N4" s="500" t="s">
        <v>273</v>
      </c>
      <c r="O4" s="501"/>
      <c r="P4" s="502"/>
    </row>
    <row r="5" spans="2:16" ht="30.75" thickBot="1" x14ac:dyDescent="0.3">
      <c r="B5" s="506"/>
      <c r="C5" s="89" t="s">
        <v>275</v>
      </c>
      <c r="D5" s="89" t="s">
        <v>276</v>
      </c>
      <c r="E5" s="89" t="s">
        <v>277</v>
      </c>
      <c r="F5" s="89" t="s">
        <v>275</v>
      </c>
      <c r="G5" s="89" t="s">
        <v>276</v>
      </c>
      <c r="H5" s="89" t="s">
        <v>277</v>
      </c>
      <c r="I5" s="239"/>
      <c r="J5" s="507"/>
      <c r="K5" s="142" t="s">
        <v>275</v>
      </c>
      <c r="L5" s="142" t="s">
        <v>276</v>
      </c>
      <c r="M5" s="142" t="s">
        <v>277</v>
      </c>
      <c r="N5" s="142" t="s">
        <v>275</v>
      </c>
      <c r="O5" s="142" t="s">
        <v>276</v>
      </c>
      <c r="P5" s="142" t="s">
        <v>277</v>
      </c>
    </row>
    <row r="6" spans="2:16" ht="15.75" thickBot="1" x14ac:dyDescent="0.3">
      <c r="B6" s="91" t="s">
        <v>390</v>
      </c>
      <c r="C6" s="92">
        <f>'Sales By Region &amp; Market'!C9</f>
        <v>39761205.578354686</v>
      </c>
      <c r="D6" s="92">
        <f>'Sales By Region &amp; Market'!D9</f>
        <v>-261604.50391384959</v>
      </c>
      <c r="E6" s="117">
        <f>'Sales By Region &amp; Market'!E9</f>
        <v>-6.5363852107363464E-3</v>
      </c>
      <c r="F6" s="92">
        <f>'Sales By Region &amp; Market'!F9</f>
        <v>84709561.042503923</v>
      </c>
      <c r="G6" s="92">
        <f>'Sales By Region &amp; Market'!G9</f>
        <v>922773.32426542044</v>
      </c>
      <c r="H6" s="120">
        <f>'Sales By Region &amp; Market'!H9</f>
        <v>1.101335126211735E-2</v>
      </c>
      <c r="I6" s="239"/>
      <c r="J6" s="91" t="s">
        <v>391</v>
      </c>
      <c r="K6" s="92">
        <f>'Sales By Region &amp; Market'!C45</f>
        <v>52532090.876144119</v>
      </c>
      <c r="L6" s="92">
        <f>'Sales By Region &amp; Market'!D45</f>
        <v>-569171.47422303259</v>
      </c>
      <c r="M6" s="117">
        <f>'Sales By Region &amp; Market'!E45</f>
        <v>-1.0718605340633625E-2</v>
      </c>
      <c r="N6" s="92">
        <f>'Sales By Region &amp; Market'!F45</f>
        <v>116679152.61444408</v>
      </c>
      <c r="O6" s="92">
        <f>'Sales By Region &amp; Market'!G45</f>
        <v>122613.0241176784</v>
      </c>
      <c r="P6" s="120">
        <f>'Sales By Region &amp; Market'!H45</f>
        <v>1.0519617736477025E-3</v>
      </c>
    </row>
    <row r="7" spans="2:16" x14ac:dyDescent="0.25">
      <c r="B7" s="93" t="s">
        <v>116</v>
      </c>
      <c r="C7" s="105">
        <f>'Sales By Region &amp; Market'!C10</f>
        <v>7156232.6573762745</v>
      </c>
      <c r="D7" s="255">
        <f>'Sales By Region &amp; Market'!D10</f>
        <v>64060.770667801611</v>
      </c>
      <c r="E7" s="256">
        <f>'Sales By Region &amp; Market'!E10</f>
        <v>9.0326026626425526E-3</v>
      </c>
      <c r="F7" s="255">
        <f>'Sales By Region &amp; Market'!F10</f>
        <v>15557271.307235232</v>
      </c>
      <c r="G7" s="255">
        <f>'Sales By Region &amp; Market'!G10</f>
        <v>313317.10246772505</v>
      </c>
      <c r="H7" s="257">
        <f>'Sales By Region &amp; Market'!H10</f>
        <v>2.0553532125525277E-2</v>
      </c>
      <c r="I7" s="97"/>
      <c r="J7" s="93" t="s">
        <v>392</v>
      </c>
      <c r="K7" s="105">
        <f>'Sales By Region &amp; Market'!C46</f>
        <v>1461393.9293435309</v>
      </c>
      <c r="L7" s="258">
        <f>'Sales By Region &amp; Market'!D46</f>
        <v>-28145.251807137858</v>
      </c>
      <c r="M7" s="259">
        <f>'Sales By Region &amp; Market'!E46</f>
        <v>-1.8895274567665724E-2</v>
      </c>
      <c r="N7" s="258">
        <f>'Sales By Region &amp; Market'!F46</f>
        <v>2992781.2798866485</v>
      </c>
      <c r="O7" s="258">
        <f>'Sales By Region &amp; Market'!G46</f>
        <v>3784.3008959316649</v>
      </c>
      <c r="P7" s="260">
        <f>'Sales By Region &amp; Market'!H46</f>
        <v>1.2660771899506889E-3</v>
      </c>
    </row>
    <row r="8" spans="2:16" x14ac:dyDescent="0.25">
      <c r="B8" s="93" t="s">
        <v>117</v>
      </c>
      <c r="C8" s="105">
        <f>'Sales By Region &amp; Market'!C11</f>
        <v>2649518.6658749632</v>
      </c>
      <c r="D8" s="255">
        <f>'Sales By Region &amp; Market'!D11</f>
        <v>13483.864203074947</v>
      </c>
      <c r="E8" s="256">
        <f>'Sales By Region &amp; Market'!E11</f>
        <v>5.1152072023187599E-3</v>
      </c>
      <c r="F8" s="255">
        <f>'Sales By Region &amp; Market'!F11</f>
        <v>5688340.2128016297</v>
      </c>
      <c r="G8" s="255">
        <f>'Sales By Region &amp; Market'!G11</f>
        <v>142593.83160963468</v>
      </c>
      <c r="H8" s="257">
        <f>'Sales By Region &amp; Market'!H11</f>
        <v>2.5712288627772726E-2</v>
      </c>
      <c r="I8" s="97"/>
      <c r="J8" s="93" t="s">
        <v>393</v>
      </c>
      <c r="K8" s="105">
        <f>'Sales By Region &amp; Market'!C47</f>
        <v>5276543.1461197296</v>
      </c>
      <c r="L8" s="258">
        <f>'Sales By Region &amp; Market'!D47</f>
        <v>-37598.239451470785</v>
      </c>
      <c r="M8" s="259">
        <f>'Sales By Region &amp; Market'!E47</f>
        <v>-7.0751296820134322E-3</v>
      </c>
      <c r="N8" s="258">
        <f>'Sales By Region &amp; Market'!F47</f>
        <v>12159248.534818476</v>
      </c>
      <c r="O8" s="258">
        <f>'Sales By Region &amp; Market'!G47</f>
        <v>-71544.097012488171</v>
      </c>
      <c r="P8" s="260">
        <f>'Sales By Region &amp; Market'!H47</f>
        <v>-5.8495061739737737E-3</v>
      </c>
    </row>
    <row r="9" spans="2:16" x14ac:dyDescent="0.25">
      <c r="B9" s="93" t="s">
        <v>118</v>
      </c>
      <c r="C9" s="105">
        <f>'Sales By Region &amp; Market'!C12</f>
        <v>1736272.1831027844</v>
      </c>
      <c r="D9" s="255">
        <f>'Sales By Region &amp; Market'!D12</f>
        <v>-141261.36006141989</v>
      </c>
      <c r="E9" s="256">
        <f>'Sales By Region &amp; Market'!E12</f>
        <v>-7.523772908118187E-2</v>
      </c>
      <c r="F9" s="255">
        <f>'Sales By Region &amp; Market'!F12</f>
        <v>3796062.0656360406</v>
      </c>
      <c r="G9" s="255">
        <f>'Sales By Region &amp; Market'!G12</f>
        <v>-229654.15622818144</v>
      </c>
      <c r="H9" s="257">
        <f>'Sales By Region &amp; Market'!H12</f>
        <v>-5.7046782130567956E-2</v>
      </c>
      <c r="I9" s="97"/>
      <c r="J9" s="93" t="s">
        <v>394</v>
      </c>
      <c r="K9" s="105">
        <f>'Sales By Region &amp; Market'!C48</f>
        <v>2722408.3508898639</v>
      </c>
      <c r="L9" s="258">
        <f>'Sales By Region &amp; Market'!D48</f>
        <v>-67209.679234722164</v>
      </c>
      <c r="M9" s="259">
        <f>'Sales By Region &amp; Market'!E48</f>
        <v>-2.4092789230976019E-2</v>
      </c>
      <c r="N9" s="258">
        <f>'Sales By Region &amp; Market'!F48</f>
        <v>5918389.5568829831</v>
      </c>
      <c r="O9" s="258">
        <f>'Sales By Region &amp; Market'!G48</f>
        <v>21360.62470796518</v>
      </c>
      <c r="P9" s="260">
        <f>'Sales By Region &amp; Market'!H48</f>
        <v>3.6222689346865184E-3</v>
      </c>
    </row>
    <row r="10" spans="2:16" x14ac:dyDescent="0.25">
      <c r="B10" s="93" t="s">
        <v>119</v>
      </c>
      <c r="C10" s="105">
        <f>'Sales By Region &amp; Market'!C13</f>
        <v>1823809.3311484237</v>
      </c>
      <c r="D10" s="255">
        <f>'Sales By Region &amp; Market'!D13</f>
        <v>-20678.524153512903</v>
      </c>
      <c r="E10" s="256">
        <f>'Sales By Region &amp; Market'!E13</f>
        <v>-1.1210984173234307E-2</v>
      </c>
      <c r="F10" s="255">
        <f>'Sales By Region &amp; Market'!F13</f>
        <v>3915122.8219833658</v>
      </c>
      <c r="G10" s="255">
        <f>'Sales By Region &amp; Market'!G13</f>
        <v>24561.247474298347</v>
      </c>
      <c r="H10" s="257">
        <f>'Sales By Region &amp; Market'!H13</f>
        <v>6.3130339936587742E-3</v>
      </c>
      <c r="I10" s="97"/>
      <c r="J10" s="93" t="s">
        <v>395</v>
      </c>
      <c r="K10" s="105">
        <f>'Sales By Region &amp; Market'!C49</f>
        <v>5080163.6740164263</v>
      </c>
      <c r="L10" s="258">
        <f>'Sales By Region &amp; Market'!D49</f>
        <v>-18263.674099880271</v>
      </c>
      <c r="M10" s="259">
        <f>'Sales By Region &amp; Market'!E49</f>
        <v>-3.5822171922540134E-3</v>
      </c>
      <c r="N10" s="258">
        <f>'Sales By Region &amp; Market'!F49</f>
        <v>10682109.06449328</v>
      </c>
      <c r="O10" s="258">
        <f>'Sales By Region &amp; Market'!G49</f>
        <v>413206.39566179365</v>
      </c>
      <c r="P10" s="260">
        <f>'Sales By Region &amp; Market'!H49</f>
        <v>4.0238612536076655E-2</v>
      </c>
    </row>
    <row r="11" spans="2:16" x14ac:dyDescent="0.25">
      <c r="B11" s="93" t="s">
        <v>120</v>
      </c>
      <c r="C11" s="105">
        <f>'Sales By Region &amp; Market'!C14</f>
        <v>4549716.3708420899</v>
      </c>
      <c r="D11" s="255">
        <f>'Sales By Region &amp; Market'!D14</f>
        <v>65834.954699622467</v>
      </c>
      <c r="E11" s="256">
        <f>'Sales By Region &amp; Market'!E14</f>
        <v>1.4682581582690696E-2</v>
      </c>
      <c r="F11" s="255">
        <f>'Sales By Region &amp; Market'!F14</f>
        <v>9489727.2324308455</v>
      </c>
      <c r="G11" s="255">
        <f>'Sales By Region &amp; Market'!G14</f>
        <v>258512.33852633648</v>
      </c>
      <c r="H11" s="257">
        <f>'Sales By Region &amp; Market'!H14</f>
        <v>2.8004151295084195E-2</v>
      </c>
      <c r="I11" s="97"/>
      <c r="J11" s="93" t="s">
        <v>396</v>
      </c>
      <c r="K11" s="105">
        <f>'Sales By Region &amp; Market'!C50</f>
        <v>3566568.3437214759</v>
      </c>
      <c r="L11" s="258">
        <f>'Sales By Region &amp; Market'!D50</f>
        <v>-50896.864677720238</v>
      </c>
      <c r="M11" s="259">
        <f>'Sales By Region &amp; Market'!E50</f>
        <v>-1.4069759277724515E-2</v>
      </c>
      <c r="N11" s="258">
        <f>'Sales By Region &amp; Market'!F50</f>
        <v>8140801.9268361209</v>
      </c>
      <c r="O11" s="258">
        <f>'Sales By Region &amp; Market'!G50</f>
        <v>-87159.015277837403</v>
      </c>
      <c r="P11" s="260">
        <f>'Sales By Region &amp; Market'!H50</f>
        <v>-1.059302734796942E-2</v>
      </c>
    </row>
    <row r="12" spans="2:16" x14ac:dyDescent="0.25">
      <c r="B12" s="93" t="s">
        <v>121</v>
      </c>
      <c r="C12" s="105">
        <f>'Sales By Region &amp; Market'!C15</f>
        <v>1751138.332711569</v>
      </c>
      <c r="D12" s="255">
        <f>'Sales By Region &amp; Market'!D15</f>
        <v>246.10502588399686</v>
      </c>
      <c r="E12" s="256">
        <f>'Sales By Region &amp; Market'!E15</f>
        <v>1.4055977974686452E-4</v>
      </c>
      <c r="F12" s="255">
        <f>'Sales By Region &amp; Market'!F15</f>
        <v>3642670.0486123692</v>
      </c>
      <c r="G12" s="255">
        <f>'Sales By Region &amp; Market'!G15</f>
        <v>38300.152190697845</v>
      </c>
      <c r="H12" s="257">
        <f>'Sales By Region &amp; Market'!H15</f>
        <v>1.0626032646849392E-2</v>
      </c>
      <c r="I12" s="97"/>
      <c r="J12" s="93" t="s">
        <v>397</v>
      </c>
      <c r="K12" s="105">
        <f>'Sales By Region &amp; Market'!C51</f>
        <v>4918494.2903954089</v>
      </c>
      <c r="L12" s="258">
        <f>'Sales By Region &amp; Market'!D51</f>
        <v>-8350.3176644910127</v>
      </c>
      <c r="M12" s="259">
        <f>'Sales By Region &amp; Market'!E51</f>
        <v>-1.6948611796748373E-3</v>
      </c>
      <c r="N12" s="258">
        <f>'Sales By Region &amp; Market'!F51</f>
        <v>10235217.96048798</v>
      </c>
      <c r="O12" s="258">
        <f>'Sales By Region &amp; Market'!G51</f>
        <v>-5184.1322203166783</v>
      </c>
      <c r="P12" s="260">
        <f>'Sales By Region &amp; Market'!H51</f>
        <v>-5.0624303356291566E-4</v>
      </c>
    </row>
    <row r="13" spans="2:16" x14ac:dyDescent="0.25">
      <c r="B13" s="93" t="s">
        <v>122</v>
      </c>
      <c r="C13" s="105">
        <f>'Sales By Region &amp; Market'!C16</f>
        <v>701023.82043839386</v>
      </c>
      <c r="D13" s="255">
        <f>'Sales By Region &amp; Market'!D16</f>
        <v>-265.12578989111353</v>
      </c>
      <c r="E13" s="256">
        <f>'Sales By Region &amp; Market'!E16</f>
        <v>-3.7805499618528033E-4</v>
      </c>
      <c r="F13" s="255">
        <f>'Sales By Region &amp; Market'!F16</f>
        <v>1464780.4798252808</v>
      </c>
      <c r="G13" s="255">
        <f>'Sales By Region &amp; Market'!G16</f>
        <v>5731.9802182149142</v>
      </c>
      <c r="H13" s="257">
        <f>'Sales By Region &amp; Market'!H16</f>
        <v>3.9285741493573275E-3</v>
      </c>
      <c r="I13" s="97"/>
      <c r="J13" s="93" t="s">
        <v>398</v>
      </c>
      <c r="K13" s="105">
        <f>'Sales By Region &amp; Market'!C52</f>
        <v>13140050.870424168</v>
      </c>
      <c r="L13" s="258">
        <f>'Sales By Region &amp; Market'!D52</f>
        <v>-154462.32990029454</v>
      </c>
      <c r="M13" s="259">
        <f>'Sales By Region &amp; Market'!E52</f>
        <v>-1.1618502127368213E-2</v>
      </c>
      <c r="N13" s="258">
        <f>'Sales By Region &amp; Market'!F52</f>
        <v>31011314.958170891</v>
      </c>
      <c r="O13" s="258">
        <f>'Sales By Region &amp; Market'!G52</f>
        <v>-479280.84827791154</v>
      </c>
      <c r="P13" s="260">
        <f>'Sales By Region &amp; Market'!H52</f>
        <v>-1.5219808835111402E-2</v>
      </c>
    </row>
    <row r="14" spans="2:16" x14ac:dyDescent="0.25">
      <c r="B14" s="93" t="s">
        <v>123</v>
      </c>
      <c r="C14" s="105">
        <f>'Sales By Region &amp; Market'!C17</f>
        <v>1950177.1467980882</v>
      </c>
      <c r="D14" s="255">
        <f>'Sales By Region &amp; Market'!D17</f>
        <v>-60593.096530915238</v>
      </c>
      <c r="E14" s="256">
        <f>'Sales By Region &amp; Market'!E17</f>
        <v>-3.0134271546906396E-2</v>
      </c>
      <c r="F14" s="255">
        <f>'Sales By Region &amp; Market'!F17</f>
        <v>4120572.552790849</v>
      </c>
      <c r="G14" s="255">
        <f>'Sales By Region &amp; Market'!G17</f>
        <v>-53508.287028815132</v>
      </c>
      <c r="H14" s="257">
        <f>'Sales By Region &amp; Market'!H17</f>
        <v>-1.2819178420877658E-2</v>
      </c>
      <c r="I14" s="97"/>
      <c r="J14" s="93" t="s">
        <v>399</v>
      </c>
      <c r="K14" s="105">
        <f>'Sales By Region &amp; Market'!C53</f>
        <v>6015351.9426871911</v>
      </c>
      <c r="L14" s="258">
        <f>'Sales By Region &amp; Market'!D53</f>
        <v>-75178.452461853623</v>
      </c>
      <c r="M14" s="259">
        <f>'Sales By Region &amp; Market'!E53</f>
        <v>-1.2343498445017429E-2</v>
      </c>
      <c r="N14" s="258">
        <f>'Sales By Region &amp; Market'!F53</f>
        <v>13461986.532817954</v>
      </c>
      <c r="O14" s="258">
        <f>'Sales By Region &amp; Market'!G53</f>
        <v>258096.40252437815</v>
      </c>
      <c r="P14" s="260">
        <f>'Sales By Region &amp; Market'!H53</f>
        <v>1.9546997133233462E-2</v>
      </c>
    </row>
    <row r="15" spans="2:16" x14ac:dyDescent="0.25">
      <c r="B15" s="93" t="s">
        <v>124</v>
      </c>
      <c r="C15" s="105">
        <f>'Sales By Region &amp; Market'!C18</f>
        <v>2172166.2661788492</v>
      </c>
      <c r="D15" s="255">
        <f>'Sales By Region &amp; Market'!D18</f>
        <v>7961.9579846132547</v>
      </c>
      <c r="E15" s="256">
        <f>'Sales By Region &amp; Market'!E18</f>
        <v>3.6789308451458244E-3</v>
      </c>
      <c r="F15" s="255">
        <f>'Sales By Region &amp; Market'!F18</f>
        <v>4633465.262022227</v>
      </c>
      <c r="G15" s="255">
        <f>'Sales By Region &amp; Market'!G18</f>
        <v>102289.60841512587</v>
      </c>
      <c r="H15" s="257">
        <f>'Sales By Region &amp; Market'!H18</f>
        <v>2.2574628801621692E-2</v>
      </c>
      <c r="I15" s="97"/>
      <c r="J15" s="93" t="s">
        <v>400</v>
      </c>
      <c r="K15" s="105">
        <f>'Sales By Region &amp; Market'!C54</f>
        <v>2568702.0447197766</v>
      </c>
      <c r="L15" s="258">
        <f>'Sales By Region &amp; Market'!D54</f>
        <v>-39923.942089563236</v>
      </c>
      <c r="M15" s="259">
        <f>'Sales By Region &amp; Market'!E54</f>
        <v>-1.5304586510845493E-2</v>
      </c>
      <c r="N15" s="258">
        <f>'Sales By Region &amp; Market'!F54</f>
        <v>5367328.7199234953</v>
      </c>
      <c r="O15" s="258">
        <f>'Sales By Region &amp; Market'!G54</f>
        <v>-53043.55625549797</v>
      </c>
      <c r="P15" s="260">
        <f>'Sales By Region &amp; Market'!H54</f>
        <v>-9.7859618404089015E-3</v>
      </c>
    </row>
    <row r="16" spans="2:16" x14ac:dyDescent="0.25">
      <c r="B16" s="93" t="s">
        <v>125</v>
      </c>
      <c r="C16" s="105">
        <f>'Sales By Region &amp; Market'!C19</f>
        <v>1451359.5625111675</v>
      </c>
      <c r="D16" s="255">
        <f>'Sales By Region &amp; Market'!D19</f>
        <v>-28585.21202447894</v>
      </c>
      <c r="E16" s="256">
        <f>'Sales By Region &amp; Market'!E19</f>
        <v>-1.9315053180580979E-2</v>
      </c>
      <c r="F16" s="255">
        <f>'Sales By Region &amp; Market'!F19</f>
        <v>3169246.5352969207</v>
      </c>
      <c r="G16" s="255">
        <f>'Sales By Region &amp; Market'!G19</f>
        <v>33763.492675482295</v>
      </c>
      <c r="H16" s="257">
        <f>'Sales By Region &amp; Market'!H19</f>
        <v>1.0768194953226133E-2</v>
      </c>
      <c r="I16" s="97"/>
      <c r="J16" s="93" t="s">
        <v>401</v>
      </c>
      <c r="K16" s="105">
        <f>'Sales By Region &amp; Market'!C55</f>
        <v>951399.31047887751</v>
      </c>
      <c r="L16" s="258">
        <f>'Sales By Region &amp; Market'!D55</f>
        <v>16170.150022819056</v>
      </c>
      <c r="M16" s="259">
        <f>'Sales By Region &amp; Market'!E55</f>
        <v>1.7290040459103935E-2</v>
      </c>
      <c r="N16" s="258">
        <f>'Sales By Region &amp; Market'!F55</f>
        <v>2224244.2913939203</v>
      </c>
      <c r="O16" s="258">
        <f>'Sales By Region &amp; Market'!G55</f>
        <v>51952.274262769148</v>
      </c>
      <c r="P16" s="260">
        <f>'Sales By Region &amp; Market'!H55</f>
        <v>2.3915879565483186E-2</v>
      </c>
    </row>
    <row r="17" spans="2:16" ht="15.75" thickBot="1" x14ac:dyDescent="0.3">
      <c r="B17" s="95" t="s">
        <v>126</v>
      </c>
      <c r="C17" s="109">
        <f>'Sales By Region &amp; Market'!C20</f>
        <v>1669876.5282857502</v>
      </c>
      <c r="D17" s="103">
        <f>'Sales By Region &amp; Market'!D20</f>
        <v>-64968.328206788981</v>
      </c>
      <c r="E17" s="124">
        <f>'Sales By Region &amp; Market'!E20</f>
        <v>-3.744907100116153E-2</v>
      </c>
      <c r="F17" s="103">
        <f>'Sales By Region &amp; Market'!F20</f>
        <v>3469623.942424797</v>
      </c>
      <c r="G17" s="103">
        <f>'Sales By Region &amp; Market'!G20</f>
        <v>-66638.693625053391</v>
      </c>
      <c r="H17" s="125">
        <f>'Sales By Region &amp; Market'!H20</f>
        <v>-1.8844384731415632E-2</v>
      </c>
      <c r="I17" s="97"/>
      <c r="J17" s="95" t="s">
        <v>402</v>
      </c>
      <c r="K17" s="109">
        <f>'Sales By Region &amp; Market'!C56</f>
        <v>1434377.4382757677</v>
      </c>
      <c r="L17" s="103">
        <f>'Sales By Region &amp; Market'!D56</f>
        <v>-42264.786089316476</v>
      </c>
      <c r="M17" s="124">
        <f>'Sales By Region &amp; Market'!E56</f>
        <v>-2.8622225067070108E-2</v>
      </c>
      <c r="N17" s="103">
        <f>'Sales By Region &amp; Market'!F56</f>
        <v>3004277.4243466891</v>
      </c>
      <c r="O17" s="103">
        <f>'Sales By Region &amp; Market'!G56</f>
        <v>1401.0689060483128</v>
      </c>
      <c r="P17" s="125">
        <f>'Sales By Region &amp; Market'!H56</f>
        <v>4.6657562290563262E-4</v>
      </c>
    </row>
    <row r="18" spans="2:16" x14ac:dyDescent="0.25">
      <c r="B18" s="97"/>
      <c r="C18" s="97"/>
      <c r="D18" s="98"/>
      <c r="E18" s="98"/>
      <c r="F18" s="97"/>
      <c r="G18" s="98"/>
      <c r="H18" s="98"/>
      <c r="I18" s="97"/>
      <c r="J18" s="97"/>
      <c r="K18" s="97"/>
      <c r="L18" s="98"/>
      <c r="M18" s="97"/>
      <c r="N18" s="97"/>
      <c r="O18" s="98"/>
      <c r="P18" s="97"/>
    </row>
    <row r="19" spans="2:16" ht="15.75" thickBot="1" x14ac:dyDescent="0.3">
      <c r="B19" s="240"/>
      <c r="C19" s="241"/>
      <c r="D19" s="242"/>
      <c r="E19" s="242"/>
      <c r="F19" s="243"/>
      <c r="G19" s="244"/>
      <c r="H19" s="244"/>
      <c r="I19" s="97"/>
      <c r="J19" s="97"/>
      <c r="K19" s="97"/>
      <c r="L19" s="98"/>
      <c r="M19" s="97"/>
      <c r="N19" s="97"/>
      <c r="O19" s="98"/>
      <c r="P19" s="97"/>
    </row>
    <row r="20" spans="2:16" ht="15.75" thickBot="1" x14ac:dyDescent="0.3">
      <c r="B20" s="507" t="s">
        <v>403</v>
      </c>
      <c r="C20" s="485" t="s">
        <v>270</v>
      </c>
      <c r="D20" s="486"/>
      <c r="E20" s="487"/>
      <c r="F20" s="500" t="s">
        <v>273</v>
      </c>
      <c r="G20" s="501"/>
      <c r="H20" s="502"/>
      <c r="I20" s="97"/>
      <c r="J20" s="505" t="s">
        <v>404</v>
      </c>
      <c r="K20" s="485" t="s">
        <v>270</v>
      </c>
      <c r="L20" s="486"/>
      <c r="M20" s="487"/>
      <c r="N20" s="500" t="s">
        <v>273</v>
      </c>
      <c r="O20" s="501"/>
      <c r="P20" s="502"/>
    </row>
    <row r="21" spans="2:16" ht="30.75" thickBot="1" x14ac:dyDescent="0.3">
      <c r="B21" s="507"/>
      <c r="C21" s="245" t="s">
        <v>275</v>
      </c>
      <c r="D21" s="142" t="s">
        <v>276</v>
      </c>
      <c r="E21" s="142" t="s">
        <v>277</v>
      </c>
      <c r="F21" s="142" t="s">
        <v>275</v>
      </c>
      <c r="G21" s="142" t="s">
        <v>276</v>
      </c>
      <c r="H21" s="142" t="s">
        <v>277</v>
      </c>
      <c r="I21" s="239"/>
      <c r="J21" s="506"/>
      <c r="K21" s="142" t="s">
        <v>275</v>
      </c>
      <c r="L21" s="142" t="s">
        <v>276</v>
      </c>
      <c r="M21" s="142" t="s">
        <v>277</v>
      </c>
      <c r="N21" s="142" t="s">
        <v>275</v>
      </c>
      <c r="O21" s="142" t="s">
        <v>276</v>
      </c>
      <c r="P21" s="142" t="s">
        <v>277</v>
      </c>
    </row>
    <row r="22" spans="2:16" ht="15.75" thickBot="1" x14ac:dyDescent="0.3">
      <c r="B22" s="91" t="s">
        <v>405</v>
      </c>
      <c r="C22" s="92">
        <f>'Sales By Region &amp; Market'!C21</f>
        <v>28996827.538543597</v>
      </c>
      <c r="D22" s="92">
        <f>'Sales By Region &amp; Market'!D21</f>
        <v>670846.23743929341</v>
      </c>
      <c r="E22" s="117">
        <f>'Sales By Region &amp; Market'!E21</f>
        <v>2.3683071393298567E-2</v>
      </c>
      <c r="F22" s="92">
        <f>'Sales By Region &amp; Market'!F21</f>
        <v>64118112.468906105</v>
      </c>
      <c r="G22" s="92">
        <f>'Sales By Region &amp; Market'!G21</f>
        <v>2690571.4816185385</v>
      </c>
      <c r="H22" s="120">
        <f>'Sales By Region &amp; Market'!H21</f>
        <v>4.3800735604496238E-2</v>
      </c>
      <c r="I22" s="239"/>
      <c r="J22" s="91" t="s">
        <v>406</v>
      </c>
      <c r="K22" s="92">
        <f>'Sales By Region &amp; Market'!C57</f>
        <v>41361556.224666901</v>
      </c>
      <c r="L22" s="92">
        <f>'Sales By Region &amp; Market'!D57</f>
        <v>558840.52830193192</v>
      </c>
      <c r="M22" s="117">
        <f>'Sales By Region &amp; Market'!E57</f>
        <v>1.3696160139451647E-2</v>
      </c>
      <c r="N22" s="92">
        <f>'Sales By Region &amp; Market'!F57</f>
        <v>91414990.086100802</v>
      </c>
      <c r="O22" s="92">
        <f>'Sales By Region &amp; Market'!G57</f>
        <v>1966599.1405242831</v>
      </c>
      <c r="P22" s="120">
        <f>'Sales By Region &amp; Market'!H57</f>
        <v>2.1985852621103377E-2</v>
      </c>
    </row>
    <row r="23" spans="2:16" x14ac:dyDescent="0.25">
      <c r="B23" s="93" t="s">
        <v>128</v>
      </c>
      <c r="C23" s="105">
        <f>'Sales By Region &amp; Market'!C22</f>
        <v>5890636.3376731919</v>
      </c>
      <c r="D23" s="255">
        <f>'Sales By Region &amp; Market'!D22</f>
        <v>3420.971347139217</v>
      </c>
      <c r="E23" s="256">
        <f>'Sales By Region &amp; Market'!E22</f>
        <v>5.8108479718724671E-4</v>
      </c>
      <c r="F23" s="255">
        <f>'Sales By Region &amp; Market'!F22</f>
        <v>13212286.874055753</v>
      </c>
      <c r="G23" s="255">
        <f>'Sales By Region &amp; Market'!G22</f>
        <v>296800.2594122272</v>
      </c>
      <c r="H23" s="257">
        <f>'Sales By Region &amp; Market'!H22</f>
        <v>2.2980184043218031E-2</v>
      </c>
      <c r="I23" s="97"/>
      <c r="J23" s="93" t="s">
        <v>407</v>
      </c>
      <c r="K23" s="105">
        <f>'Sales By Region &amp; Market'!C58</f>
        <v>4699828.5351955174</v>
      </c>
      <c r="L23" s="258">
        <f>'Sales By Region &amp; Market'!D58</f>
        <v>103720.1538002193</v>
      </c>
      <c r="M23" s="259">
        <f>'Sales By Region &amp; Market'!E58</f>
        <v>2.2566951253819578E-2</v>
      </c>
      <c r="N23" s="258">
        <f>'Sales By Region &amp; Market'!F58</f>
        <v>10546281.879566662</v>
      </c>
      <c r="O23" s="258">
        <f>'Sales By Region &amp; Market'!G58</f>
        <v>279696.26798333041</v>
      </c>
      <c r="P23" s="260">
        <f>'Sales By Region &amp; Market'!H58</f>
        <v>2.7243358071037907E-2</v>
      </c>
    </row>
    <row r="24" spans="2:16" x14ac:dyDescent="0.25">
      <c r="B24" s="93" t="s">
        <v>129</v>
      </c>
      <c r="C24" s="105">
        <f>'Sales By Region &amp; Market'!C23</f>
        <v>4295048.2512095403</v>
      </c>
      <c r="D24" s="255">
        <f>'Sales By Region &amp; Market'!D23</f>
        <v>89282.3160902448</v>
      </c>
      <c r="E24" s="256">
        <f>'Sales By Region &amp; Market'!E23</f>
        <v>2.1228550867444393E-2</v>
      </c>
      <c r="F24" s="255">
        <f>'Sales By Region &amp; Market'!F23</f>
        <v>9525530.9005329721</v>
      </c>
      <c r="G24" s="255">
        <f>'Sales By Region &amp; Market'!G23</f>
        <v>360748.3494331371</v>
      </c>
      <c r="H24" s="257">
        <f>'Sales By Region &amp; Market'!H23</f>
        <v>3.9362455947178465E-2</v>
      </c>
      <c r="I24" s="97"/>
      <c r="J24" s="93" t="s">
        <v>408</v>
      </c>
      <c r="K24" s="105">
        <f>'Sales By Region &amp; Market'!C59</f>
        <v>3374365.1413752339</v>
      </c>
      <c r="L24" s="258">
        <f>'Sales By Region &amp; Market'!D59</f>
        <v>74597.556913050357</v>
      </c>
      <c r="M24" s="259">
        <f>'Sales By Region &amp; Market'!E59</f>
        <v>2.2606912457808367E-2</v>
      </c>
      <c r="N24" s="258">
        <f>'Sales By Region &amp; Market'!F59</f>
        <v>7440879.6042744946</v>
      </c>
      <c r="O24" s="258">
        <f>'Sales By Region &amp; Market'!G59</f>
        <v>265749.8159338804</v>
      </c>
      <c r="P24" s="260">
        <f>'Sales By Region &amp; Market'!H59</f>
        <v>3.7037631899804302E-2</v>
      </c>
    </row>
    <row r="25" spans="2:16" x14ac:dyDescent="0.25">
      <c r="B25" s="93" t="s">
        <v>130</v>
      </c>
      <c r="C25" s="105">
        <f>'Sales By Region &amp; Market'!C24</f>
        <v>602213.35816291953</v>
      </c>
      <c r="D25" s="255">
        <f>'Sales By Region &amp; Market'!D24</f>
        <v>13179.198110470315</v>
      </c>
      <c r="E25" s="256">
        <f>'Sales By Region &amp; Market'!E24</f>
        <v>2.2374250942079156E-2</v>
      </c>
      <c r="F25" s="255">
        <f>'Sales By Region &amp; Market'!F24</f>
        <v>1313051.8695684327</v>
      </c>
      <c r="G25" s="255">
        <f>'Sales By Region &amp; Market'!G24</f>
        <v>43694.608660786645</v>
      </c>
      <c r="H25" s="257">
        <f>'Sales By Region &amp; Market'!H24</f>
        <v>3.4422624745962443E-2</v>
      </c>
      <c r="I25" s="97"/>
      <c r="J25" s="93" t="s">
        <v>409</v>
      </c>
      <c r="K25" s="105">
        <f>'Sales By Region &amp; Market'!C60</f>
        <v>2004055.9287773366</v>
      </c>
      <c r="L25" s="258">
        <f>'Sales By Region &amp; Market'!D60</f>
        <v>23400.440135227982</v>
      </c>
      <c r="M25" s="259">
        <f>'Sales By Region &amp; Market'!E60</f>
        <v>1.1814492863304956E-2</v>
      </c>
      <c r="N25" s="258">
        <f>'Sales By Region &amp; Market'!F60</f>
        <v>4458793.1879953044</v>
      </c>
      <c r="O25" s="258">
        <f>'Sales By Region &amp; Market'!G60</f>
        <v>54322.582260954194</v>
      </c>
      <c r="P25" s="260">
        <f>'Sales By Region &amp; Market'!H60</f>
        <v>1.2333510000096158E-2</v>
      </c>
    </row>
    <row r="26" spans="2:16" x14ac:dyDescent="0.25">
      <c r="B26" s="93" t="s">
        <v>131</v>
      </c>
      <c r="C26" s="105">
        <f>'Sales By Region &amp; Market'!C25</f>
        <v>2493077.0003973735</v>
      </c>
      <c r="D26" s="255">
        <f>'Sales By Region &amp; Market'!D25</f>
        <v>83555.309559888206</v>
      </c>
      <c r="E26" s="256">
        <f>'Sales By Region &amp; Market'!E25</f>
        <v>3.4677135249546819E-2</v>
      </c>
      <c r="F26" s="255">
        <f>'Sales By Region &amp; Market'!F25</f>
        <v>5622784.1590120522</v>
      </c>
      <c r="G26" s="255">
        <f>'Sales By Region &amp; Market'!G25</f>
        <v>322215.61346198618</v>
      </c>
      <c r="H26" s="257">
        <f>'Sales By Region &amp; Market'!H25</f>
        <v>6.0788877776609962E-2</v>
      </c>
      <c r="I26" s="97"/>
      <c r="J26" s="93" t="s">
        <v>410</v>
      </c>
      <c r="K26" s="105">
        <f>'Sales By Region &amp; Market'!C61</f>
        <v>4195408.3256756766</v>
      </c>
      <c r="L26" s="258">
        <f>'Sales By Region &amp; Market'!D61</f>
        <v>-5670.0098827229813</v>
      </c>
      <c r="M26" s="259">
        <f>'Sales By Region &amp; Market'!E61</f>
        <v>-1.3496558335347809E-3</v>
      </c>
      <c r="N26" s="258">
        <f>'Sales By Region &amp; Market'!F61</f>
        <v>9813873.1479258891</v>
      </c>
      <c r="O26" s="258">
        <f>'Sales By Region &amp; Market'!G61</f>
        <v>-108712.77395769954</v>
      </c>
      <c r="P26" s="260">
        <f>'Sales By Region &amp; Market'!H61</f>
        <v>-1.0956092979546885E-2</v>
      </c>
    </row>
    <row r="27" spans="2:16" x14ac:dyDescent="0.25">
      <c r="B27" s="93" t="s">
        <v>132</v>
      </c>
      <c r="C27" s="105">
        <f>'Sales By Region &amp; Market'!C26</f>
        <v>1137493.3379939019</v>
      </c>
      <c r="D27" s="255">
        <f>'Sales By Region &amp; Market'!D26</f>
        <v>11840.849367836723</v>
      </c>
      <c r="E27" s="256">
        <f>'Sales By Region &amp; Market'!E26</f>
        <v>1.0519098467315857E-2</v>
      </c>
      <c r="F27" s="255">
        <f>'Sales By Region &amp; Market'!F26</f>
        <v>2501579.4560053172</v>
      </c>
      <c r="G27" s="255">
        <f>'Sales By Region &amp; Market'!G26</f>
        <v>43148.928285558242</v>
      </c>
      <c r="H27" s="257">
        <f>'Sales By Region &amp; Market'!H26</f>
        <v>1.7551412496321257E-2</v>
      </c>
      <c r="I27" s="97"/>
      <c r="J27" s="93" t="s">
        <v>323</v>
      </c>
      <c r="K27" s="105">
        <f>'Sales By Region &amp; Market'!C62</f>
        <v>1395453.0578676222</v>
      </c>
      <c r="L27" s="258">
        <f>'Sales By Region &amp; Market'!D62</f>
        <v>64876.772211895324</v>
      </c>
      <c r="M27" s="259">
        <f>'Sales By Region &amp; Market'!E62</f>
        <v>4.8758401086280545E-2</v>
      </c>
      <c r="N27" s="258">
        <f>'Sales By Region &amp; Market'!F62</f>
        <v>3154951.070923456</v>
      </c>
      <c r="O27" s="258">
        <f>'Sales By Region &amp; Market'!G62</f>
        <v>234899.8149100123</v>
      </c>
      <c r="P27" s="260">
        <f>'Sales By Region &amp; Market'!H62</f>
        <v>8.0443730029145358E-2</v>
      </c>
    </row>
    <row r="28" spans="2:16" ht="15.75" thickBot="1" x14ac:dyDescent="0.3">
      <c r="B28" s="95" t="s">
        <v>133</v>
      </c>
      <c r="C28" s="109">
        <f>'Sales By Region &amp; Market'!C27</f>
        <v>928044.60713770904</v>
      </c>
      <c r="D28" s="103">
        <f>'Sales By Region &amp; Market'!D27</f>
        <v>8362.7230203392683</v>
      </c>
      <c r="E28" s="124">
        <f>'Sales By Region &amp; Market'!E27</f>
        <v>9.0930605079440896E-3</v>
      </c>
      <c r="F28" s="103">
        <f>'Sales By Region &amp; Market'!F27</f>
        <v>2038168.7893172244</v>
      </c>
      <c r="G28" s="103">
        <f>'Sales By Region &amp; Market'!G27</f>
        <v>29169.158692952245</v>
      </c>
      <c r="H28" s="125">
        <f>'Sales By Region &amp; Market'!H27</f>
        <v>1.4519245423598353E-2</v>
      </c>
      <c r="I28" s="97"/>
      <c r="J28" s="93" t="s">
        <v>411</v>
      </c>
      <c r="K28" s="105">
        <f>'Sales By Region &amp; Market'!C63</f>
        <v>4210519.2519944608</v>
      </c>
      <c r="L28" s="258">
        <f>'Sales By Region &amp; Market'!D63</f>
        <v>45768.169457236771</v>
      </c>
      <c r="M28" s="259">
        <f>'Sales By Region &amp; Market'!E63</f>
        <v>1.0989412944543656E-2</v>
      </c>
      <c r="N28" s="258">
        <f>'Sales By Region &amp; Market'!F63</f>
        <v>9146477.8443357311</v>
      </c>
      <c r="O28" s="258">
        <f>'Sales By Region &amp; Market'!G63</f>
        <v>103218.37103160284</v>
      </c>
      <c r="P28" s="260">
        <f>'Sales By Region &amp; Market'!H63</f>
        <v>1.1413846007217355E-2</v>
      </c>
    </row>
    <row r="29" spans="2:16" x14ac:dyDescent="0.25">
      <c r="B29" s="97"/>
      <c r="C29" s="97"/>
      <c r="D29" s="98"/>
      <c r="E29" s="98"/>
      <c r="F29" s="97"/>
      <c r="G29" s="98"/>
      <c r="H29" s="98"/>
      <c r="I29" s="97"/>
      <c r="J29" s="93" t="s">
        <v>326</v>
      </c>
      <c r="K29" s="105">
        <f>'Sales By Region &amp; Market'!C64</f>
        <v>5353034.4892643262</v>
      </c>
      <c r="L29" s="258">
        <f>'Sales By Region &amp; Market'!D64</f>
        <v>10913.62368153315</v>
      </c>
      <c r="M29" s="259">
        <f>'Sales By Region &amp; Market'!E64</f>
        <v>2.042938367764268E-3</v>
      </c>
      <c r="N29" s="258">
        <f>'Sales By Region &amp; Market'!F64</f>
        <v>11706133.789661836</v>
      </c>
      <c r="O29" s="258">
        <f>'Sales By Region &amp; Market'!G64</f>
        <v>249791.94698455185</v>
      </c>
      <c r="P29" s="260">
        <f>'Sales By Region &amp; Market'!H64</f>
        <v>2.180381402849069E-2</v>
      </c>
    </row>
    <row r="30" spans="2:16" ht="15.75" thickBot="1" x14ac:dyDescent="0.3">
      <c r="B30" s="97"/>
      <c r="C30" s="97"/>
      <c r="D30" s="98"/>
      <c r="E30" s="98"/>
      <c r="F30" s="97"/>
      <c r="G30" s="98"/>
      <c r="H30" s="98"/>
      <c r="I30" s="97"/>
      <c r="J30" s="95" t="s">
        <v>412</v>
      </c>
      <c r="K30" s="109">
        <f>'Sales By Region &amp; Market'!C65</f>
        <v>4719638.0321694864</v>
      </c>
      <c r="L30" s="103">
        <f>'Sales By Region &amp; Market'!D65</f>
        <v>9120.5025290232152</v>
      </c>
      <c r="M30" s="124">
        <f>'Sales By Region &amp; Market'!E65</f>
        <v>1.9361996790444702E-3</v>
      </c>
      <c r="N30" s="103">
        <f>'Sales By Region &amp; Market'!F65</f>
        <v>10294078.132650085</v>
      </c>
      <c r="O30" s="103">
        <f>'Sales By Region &amp; Market'!G65</f>
        <v>51388.379245433956</v>
      </c>
      <c r="P30" s="125">
        <f>'Sales By Region &amp; Market'!H65</f>
        <v>5.0170785684836893E-3</v>
      </c>
    </row>
    <row r="31" spans="2:16" x14ac:dyDescent="0.25">
      <c r="D31" s="99"/>
      <c r="G31" s="99"/>
      <c r="L31" s="99"/>
      <c r="O31" s="99"/>
    </row>
    <row r="32" spans="2:16" ht="15.75" thickBot="1" x14ac:dyDescent="0.3">
      <c r="B32" s="97"/>
      <c r="C32" s="97"/>
      <c r="D32" s="98"/>
      <c r="E32" s="98"/>
      <c r="F32" s="97"/>
      <c r="G32" s="98"/>
      <c r="H32" s="98"/>
      <c r="I32" s="97"/>
      <c r="J32" s="97"/>
      <c r="K32" s="97"/>
      <c r="L32" s="98"/>
      <c r="M32" s="97"/>
      <c r="N32" s="97"/>
      <c r="O32" s="98"/>
      <c r="P32" s="97"/>
    </row>
    <row r="33" spans="2:16" ht="15.75" thickBot="1" x14ac:dyDescent="0.3">
      <c r="B33" s="505" t="s">
        <v>413</v>
      </c>
      <c r="C33" s="485" t="s">
        <v>270</v>
      </c>
      <c r="D33" s="486"/>
      <c r="E33" s="487"/>
      <c r="F33" s="500" t="s">
        <v>273</v>
      </c>
      <c r="G33" s="501"/>
      <c r="H33" s="502"/>
      <c r="I33" s="97"/>
      <c r="J33" s="505" t="s">
        <v>414</v>
      </c>
      <c r="K33" s="485" t="s">
        <v>270</v>
      </c>
      <c r="L33" s="486"/>
      <c r="M33" s="487"/>
      <c r="N33" s="500" t="s">
        <v>273</v>
      </c>
      <c r="O33" s="501"/>
      <c r="P33" s="502"/>
    </row>
    <row r="34" spans="2:16" ht="30.75" thickBot="1" x14ac:dyDescent="0.3">
      <c r="B34" s="506"/>
      <c r="C34" s="142" t="s">
        <v>275</v>
      </c>
      <c r="D34" s="142" t="s">
        <v>276</v>
      </c>
      <c r="E34" s="142" t="s">
        <v>277</v>
      </c>
      <c r="F34" s="142" t="s">
        <v>275</v>
      </c>
      <c r="G34" s="142" t="s">
        <v>276</v>
      </c>
      <c r="H34" s="142" t="s">
        <v>277</v>
      </c>
      <c r="I34" s="239"/>
      <c r="J34" s="508"/>
      <c r="K34" s="142" t="s">
        <v>275</v>
      </c>
      <c r="L34" s="142" t="s">
        <v>276</v>
      </c>
      <c r="M34" s="142" t="s">
        <v>277</v>
      </c>
      <c r="N34" s="142" t="s">
        <v>275</v>
      </c>
      <c r="O34" s="142" t="s">
        <v>276</v>
      </c>
      <c r="P34" s="142" t="s">
        <v>277</v>
      </c>
    </row>
    <row r="35" spans="2:16" ht="15.75" thickBot="1" x14ac:dyDescent="0.3">
      <c r="B35" s="91" t="s">
        <v>415</v>
      </c>
      <c r="C35" s="92">
        <f>'Sales By Region &amp; Market'!C28</f>
        <v>18975019.975143295</v>
      </c>
      <c r="D35" s="92">
        <f>'Sales By Region &amp; Market'!D28</f>
        <v>594114.46978219226</v>
      </c>
      <c r="E35" s="117">
        <f>'Sales By Region &amp; Market'!E28</f>
        <v>3.232237223617241E-2</v>
      </c>
      <c r="F35" s="92">
        <f>'Sales By Region &amp; Market'!F28</f>
        <v>41122622.265304923</v>
      </c>
      <c r="G35" s="92">
        <f>'Sales By Region &amp; Market'!G28</f>
        <v>1681035.2567047328</v>
      </c>
      <c r="H35" s="120">
        <f>'Sales By Region &amp; Market'!H28</f>
        <v>4.2620882783904843E-2</v>
      </c>
      <c r="I35" s="239"/>
      <c r="J35" s="91" t="s">
        <v>416</v>
      </c>
      <c r="K35" s="92">
        <f>'Sales By Region &amp; Market'!C66</f>
        <v>32877465.465271506</v>
      </c>
      <c r="L35" s="92">
        <f>'Sales By Region &amp; Market'!D66</f>
        <v>842357.99874212965</v>
      </c>
      <c r="M35" s="117">
        <f>'Sales By Region &amp; Market'!E66</f>
        <v>2.6294839173623321E-2</v>
      </c>
      <c r="N35" s="92">
        <f>'Sales By Region &amp; Market'!F66</f>
        <v>74216759.70593442</v>
      </c>
      <c r="O35" s="92">
        <f>'Sales By Region &amp; Market'!G66</f>
        <v>1866303.7724033594</v>
      </c>
      <c r="P35" s="120">
        <f>'Sales By Region &amp; Market'!H66</f>
        <v>2.5795328423610039E-2</v>
      </c>
    </row>
    <row r="36" spans="2:16" x14ac:dyDescent="0.25">
      <c r="B36" s="93" t="s">
        <v>417</v>
      </c>
      <c r="C36" s="105">
        <f>'Sales By Region &amp; Market'!C29</f>
        <v>730029.72663582861</v>
      </c>
      <c r="D36" s="255">
        <f>'Sales By Region &amp; Market'!D29</f>
        <v>8748.174895878532</v>
      </c>
      <c r="E36" s="256">
        <f>'Sales By Region &amp; Market'!E29</f>
        <v>1.2128654718501088E-2</v>
      </c>
      <c r="F36" s="255">
        <f>'Sales By Region &amp; Market'!F29</f>
        <v>1614830.7031242915</v>
      </c>
      <c r="G36" s="255">
        <f>'Sales By Region &amp; Market'!G29</f>
        <v>61344.676255797734</v>
      </c>
      <c r="H36" s="257">
        <f>'Sales By Region &amp; Market'!H29</f>
        <v>3.9488399119659866E-2</v>
      </c>
      <c r="I36" s="97"/>
      <c r="J36" s="93" t="s">
        <v>418</v>
      </c>
      <c r="K36" s="105">
        <f>'Sales By Region &amp; Market'!C67</f>
        <v>14886013.654886628</v>
      </c>
      <c r="L36" s="258">
        <f>'Sales By Region &amp; Market'!D67</f>
        <v>501111.84026508592</v>
      </c>
      <c r="M36" s="259">
        <f>'Sales By Region &amp; Market'!E67</f>
        <v>3.4835958334851508E-2</v>
      </c>
      <c r="N36" s="258">
        <f>'Sales By Region &amp; Market'!F67</f>
        <v>32071579.343506314</v>
      </c>
      <c r="O36" s="258">
        <f>'Sales By Region &amp; Market'!G67</f>
        <v>846531.93887269124</v>
      </c>
      <c r="P36" s="260">
        <f>'Sales By Region &amp; Market'!H67</f>
        <v>2.7110669454006038E-2</v>
      </c>
    </row>
    <row r="37" spans="2:16" x14ac:dyDescent="0.25">
      <c r="B37" s="93" t="s">
        <v>419</v>
      </c>
      <c r="C37" s="105">
        <f>'Sales By Region &amp; Market'!C30</f>
        <v>1909708.965799771</v>
      </c>
      <c r="D37" s="255">
        <f>'Sales By Region &amp; Market'!D30</f>
        <v>80729.985008638818</v>
      </c>
      <c r="E37" s="256">
        <f>'Sales By Region &amp; Market'!E30</f>
        <v>4.4139372762894598E-2</v>
      </c>
      <c r="F37" s="255">
        <f>'Sales By Region &amp; Market'!F30</f>
        <v>4041304.9594611847</v>
      </c>
      <c r="G37" s="255">
        <f>'Sales By Region &amp; Market'!G30</f>
        <v>194045.22364563867</v>
      </c>
      <c r="H37" s="257">
        <f>'Sales By Region &amp; Market'!H30</f>
        <v>5.0437255857513547E-2</v>
      </c>
      <c r="I37" s="97"/>
      <c r="J37" s="93" t="s">
        <v>420</v>
      </c>
      <c r="K37" s="105">
        <f>'Sales By Region &amp; Market'!C68</f>
        <v>2776857.9749593535</v>
      </c>
      <c r="L37" s="258">
        <f>'Sales By Region &amp; Market'!D68</f>
        <v>31012.70467900252</v>
      </c>
      <c r="M37" s="259">
        <f>'Sales By Region &amp; Market'!E68</f>
        <v>1.1294410874009708E-2</v>
      </c>
      <c r="N37" s="258">
        <f>'Sales By Region &amp; Market'!F68</f>
        <v>6564563.8572025113</v>
      </c>
      <c r="O37" s="258">
        <f>'Sales By Region &amp; Market'!G68</f>
        <v>129824.11069715396</v>
      </c>
      <c r="P37" s="260">
        <f>'Sales By Region &amp; Market'!H68</f>
        <v>2.0175502943636552E-2</v>
      </c>
    </row>
    <row r="38" spans="2:16" x14ac:dyDescent="0.25">
      <c r="B38" s="93" t="s">
        <v>421</v>
      </c>
      <c r="C38" s="105">
        <f>'Sales By Region &amp; Market'!C31</f>
        <v>3041645.4131992799</v>
      </c>
      <c r="D38" s="255">
        <f>'Sales By Region &amp; Market'!D31</f>
        <v>54194.062220300548</v>
      </c>
      <c r="E38" s="256">
        <f>'Sales By Region &amp; Market'!E31</f>
        <v>1.8140567277368819E-2</v>
      </c>
      <c r="F38" s="255">
        <f>'Sales By Region &amp; Market'!F31</f>
        <v>6564047.3631078899</v>
      </c>
      <c r="G38" s="255">
        <f>'Sales By Region &amp; Market'!G31</f>
        <v>25737.502345629036</v>
      </c>
      <c r="H38" s="257">
        <f>'Sales By Region &amp; Market'!H31</f>
        <v>3.9364152041929164E-3</v>
      </c>
      <c r="I38" s="97"/>
      <c r="J38" s="93" t="s">
        <v>422</v>
      </c>
      <c r="K38" s="105">
        <f>'Sales By Region &amp; Market'!C69</f>
        <v>3381962.4935780447</v>
      </c>
      <c r="L38" s="258">
        <f>'Sales By Region &amp; Market'!D69</f>
        <v>86670.853632895276</v>
      </c>
      <c r="M38" s="259">
        <f>'Sales By Region &amp; Market'!E69</f>
        <v>2.6301421270967667E-2</v>
      </c>
      <c r="N38" s="258">
        <f>'Sales By Region &amp; Market'!F69</f>
        <v>7364851.2909380607</v>
      </c>
      <c r="O38" s="258">
        <f>'Sales By Region &amp; Market'!G69</f>
        <v>208526.64222761802</v>
      </c>
      <c r="P38" s="260">
        <f>'Sales By Region &amp; Market'!H69</f>
        <v>2.9138790156088595E-2</v>
      </c>
    </row>
    <row r="39" spans="2:16" ht="15.75" thickBot="1" x14ac:dyDescent="0.3">
      <c r="B39" s="93" t="s">
        <v>423</v>
      </c>
      <c r="C39" s="105">
        <f>'Sales By Region &amp; Market'!C32</f>
        <v>1087543.4189899811</v>
      </c>
      <c r="D39" s="255">
        <f>'Sales By Region &amp; Market'!D32</f>
        <v>37182.175736981444</v>
      </c>
      <c r="E39" s="256">
        <f>'Sales By Region &amp; Market'!E32</f>
        <v>3.5399417082286048E-2</v>
      </c>
      <c r="F39" s="255">
        <f>'Sales By Region &amp; Market'!F32</f>
        <v>2320851.6072816122</v>
      </c>
      <c r="G39" s="255">
        <f>'Sales By Region &amp; Market'!G32</f>
        <v>92882.787455338053</v>
      </c>
      <c r="H39" s="257">
        <f>'Sales By Region &amp; Market'!H32</f>
        <v>4.168944674126121E-2</v>
      </c>
      <c r="I39" s="97"/>
      <c r="J39" s="95" t="s">
        <v>424</v>
      </c>
      <c r="K39" s="109">
        <f>'Sales By Region &amp; Market'!C70</f>
        <v>3971228.1821138444</v>
      </c>
      <c r="L39" s="103">
        <f>'Sales By Region &amp; Market'!D70</f>
        <v>82261.741125924047</v>
      </c>
      <c r="M39" s="124">
        <f>'Sales By Region &amp; Market'!E70</f>
        <v>2.1152597322240448E-2</v>
      </c>
      <c r="N39" s="103">
        <f>'Sales By Region &amp; Market'!F70</f>
        <v>10080609.832903661</v>
      </c>
      <c r="O39" s="103">
        <f>'Sales By Region &amp; Market'!G70</f>
        <v>176187.48775652982</v>
      </c>
      <c r="P39" s="125">
        <f>'Sales By Region &amp; Market'!H70</f>
        <v>1.7788769664376883E-2</v>
      </c>
    </row>
    <row r="40" spans="2:16" x14ac:dyDescent="0.25">
      <c r="B40" s="93" t="s">
        <v>425</v>
      </c>
      <c r="C40" s="105">
        <f>'Sales By Region &amp; Market'!C33</f>
        <v>2197155.4371233284</v>
      </c>
      <c r="D40" s="255">
        <f>'Sales By Region &amp; Market'!D33</f>
        <v>54435.478914435022</v>
      </c>
      <c r="E40" s="256">
        <f>'Sales By Region &amp; Market'!E33</f>
        <v>2.5404849899255063E-2</v>
      </c>
      <c r="F40" s="255">
        <f>'Sales By Region &amp; Market'!F33</f>
        <v>4888150.1509329667</v>
      </c>
      <c r="G40" s="255">
        <f>'Sales By Region &amp; Market'!G33</f>
        <v>192236.42704621796</v>
      </c>
      <c r="H40" s="257">
        <f>'Sales By Region &amp; Market'!H33</f>
        <v>4.0936958885843047E-2</v>
      </c>
      <c r="I40" s="97"/>
      <c r="J40" s="97"/>
      <c r="K40" s="97"/>
      <c r="L40" s="98"/>
      <c r="M40" s="97"/>
      <c r="N40" s="97"/>
      <c r="O40" s="98"/>
      <c r="P40" s="97"/>
    </row>
    <row r="41" spans="2:16" ht="15.75" thickBot="1" x14ac:dyDescent="0.3">
      <c r="B41" s="95" t="s">
        <v>426</v>
      </c>
      <c r="C41" s="109">
        <f>'Sales By Region &amp; Market'!C34</f>
        <v>728469.47616286785</v>
      </c>
      <c r="D41" s="103">
        <f>'Sales By Region &amp; Market'!D34</f>
        <v>23884.379156439332</v>
      </c>
      <c r="E41" s="124">
        <f>'Sales By Region &amp; Market'!E34</f>
        <v>3.3898501767801958E-2</v>
      </c>
      <c r="F41" s="103">
        <f>'Sales By Region &amp; Market'!F34</f>
        <v>1515012.3952069255</v>
      </c>
      <c r="G41" s="103">
        <f>'Sales By Region &amp; Market'!G34</f>
        <v>68032.006190959131</v>
      </c>
      <c r="H41" s="125">
        <f>'Sales By Region &amp; Market'!H34</f>
        <v>4.7016536441952049E-2</v>
      </c>
      <c r="I41" s="97"/>
      <c r="J41" s="97"/>
      <c r="K41" s="97"/>
      <c r="L41" s="98"/>
      <c r="M41" s="97"/>
      <c r="N41" s="97"/>
      <c r="O41" s="98"/>
      <c r="P41" s="97"/>
    </row>
    <row r="42" spans="2:16" x14ac:dyDescent="0.25">
      <c r="B42" s="97"/>
      <c r="C42" s="97"/>
      <c r="D42" s="98"/>
      <c r="E42" s="98"/>
      <c r="F42" s="97"/>
      <c r="G42" s="98"/>
      <c r="H42" s="98"/>
      <c r="I42" s="97"/>
      <c r="J42" s="97"/>
      <c r="K42" s="97"/>
      <c r="L42" s="98"/>
      <c r="M42" s="97"/>
      <c r="N42" s="97"/>
      <c r="O42" s="98"/>
      <c r="P42" s="97"/>
    </row>
    <row r="43" spans="2:16" ht="15.75" thickBot="1" x14ac:dyDescent="0.3">
      <c r="B43" s="97"/>
      <c r="C43" s="97"/>
      <c r="D43" s="98"/>
      <c r="E43" s="98"/>
      <c r="F43" s="97"/>
      <c r="G43" s="98"/>
      <c r="H43" s="98"/>
      <c r="I43" s="97"/>
      <c r="J43" s="97"/>
      <c r="K43" s="97"/>
      <c r="L43" s="98"/>
      <c r="M43" s="97"/>
      <c r="N43" s="97"/>
      <c r="O43" s="98"/>
      <c r="P43" s="97"/>
    </row>
    <row r="44" spans="2:16" ht="15.75" thickBot="1" x14ac:dyDescent="0.3">
      <c r="B44" s="507" t="s">
        <v>427</v>
      </c>
      <c r="C44" s="485" t="s">
        <v>270</v>
      </c>
      <c r="D44" s="486"/>
      <c r="E44" s="487"/>
      <c r="F44" s="500" t="s">
        <v>273</v>
      </c>
      <c r="G44" s="501"/>
      <c r="H44" s="502"/>
      <c r="I44" s="97"/>
      <c r="J44" s="507" t="s">
        <v>428</v>
      </c>
      <c r="K44" s="485" t="s">
        <v>270</v>
      </c>
      <c r="L44" s="486"/>
      <c r="M44" s="487"/>
      <c r="N44" s="500" t="s">
        <v>273</v>
      </c>
      <c r="O44" s="501"/>
      <c r="P44" s="502"/>
    </row>
    <row r="45" spans="2:16" ht="30.75" thickBot="1" x14ac:dyDescent="0.3">
      <c r="B45" s="507"/>
      <c r="C45" s="142" t="s">
        <v>275</v>
      </c>
      <c r="D45" s="142" t="s">
        <v>276</v>
      </c>
      <c r="E45" s="142" t="s">
        <v>277</v>
      </c>
      <c r="F45" s="142" t="s">
        <v>275</v>
      </c>
      <c r="G45" s="142" t="s">
        <v>276</v>
      </c>
      <c r="H45" s="142" t="s">
        <v>277</v>
      </c>
      <c r="I45" s="239"/>
      <c r="J45" s="507"/>
      <c r="K45" s="142" t="s">
        <v>275</v>
      </c>
      <c r="L45" s="142" t="s">
        <v>276</v>
      </c>
      <c r="M45" s="142" t="s">
        <v>277</v>
      </c>
      <c r="N45" s="142" t="s">
        <v>275</v>
      </c>
      <c r="O45" s="142" t="s">
        <v>276</v>
      </c>
      <c r="P45" s="142" t="s">
        <v>277</v>
      </c>
    </row>
    <row r="46" spans="2:16" ht="15.75" thickBot="1" x14ac:dyDescent="0.3">
      <c r="B46" s="91" t="s">
        <v>429</v>
      </c>
      <c r="C46" s="92">
        <f>'Sales By Region &amp; Market'!C35</f>
        <v>35429955.353644386</v>
      </c>
      <c r="D46" s="92">
        <f>'Sales By Region &amp; Market'!D35</f>
        <v>-401492.09197021276</v>
      </c>
      <c r="E46" s="117">
        <f>'Sales By Region &amp; Market'!E35</f>
        <v>-1.1205020187353644E-2</v>
      </c>
      <c r="F46" s="92">
        <f>'Sales By Region &amp; Market'!F35</f>
        <v>78393445.159201369</v>
      </c>
      <c r="G46" s="92">
        <f>'Sales By Region &amp; Market'!G35</f>
        <v>827373.15319915116</v>
      </c>
      <c r="H46" s="117">
        <f>'Sales By Region &amp; Market'!H35</f>
        <v>1.0666688821565276E-2</v>
      </c>
      <c r="I46" s="97"/>
      <c r="J46" s="91" t="s">
        <v>430</v>
      </c>
      <c r="K46" s="92">
        <f>'Sales By Region &amp; Market'!C71</f>
        <v>40196694.36371053</v>
      </c>
      <c r="L46" s="92">
        <f>'Sales By Region &amp; Market'!D71</f>
        <v>1702939.364327468</v>
      </c>
      <c r="M46" s="117">
        <f>'Sales By Region &amp; Market'!E71</f>
        <v>4.4239367252032466E-2</v>
      </c>
      <c r="N46" s="92">
        <f>'Sales By Region &amp; Market'!F71</f>
        <v>87315792.01319842</v>
      </c>
      <c r="O46" s="92">
        <f>'Sales By Region &amp; Market'!G71</f>
        <v>4806277.3045669347</v>
      </c>
      <c r="P46" s="120">
        <f>'Sales By Region &amp; Market'!H71</f>
        <v>5.8251188623996843E-2</v>
      </c>
    </row>
    <row r="47" spans="2:16" x14ac:dyDescent="0.25">
      <c r="B47" s="93" t="s">
        <v>299</v>
      </c>
      <c r="C47" s="126">
        <f>'Sales By Region &amp; Market'!C36</f>
        <v>6514336.3928906182</v>
      </c>
      <c r="D47" s="139">
        <f>'Sales By Region &amp; Market'!D36</f>
        <v>-182044.84672493674</v>
      </c>
      <c r="E47" s="141">
        <f>'Sales By Region &amp; Market'!E36</f>
        <v>-2.7185555931010297E-2</v>
      </c>
      <c r="F47" s="139">
        <f>'Sales By Region &amp; Market'!F36</f>
        <v>15172419.27599144</v>
      </c>
      <c r="G47" s="139">
        <f>'Sales By Region &amp; Market'!G36</f>
        <v>-246441.63755170256</v>
      </c>
      <c r="H47" s="140">
        <f>'Sales By Region &amp; Market'!H36</f>
        <v>-1.5983128645725105E-2</v>
      </c>
      <c r="I47" s="97"/>
      <c r="J47" s="93" t="s">
        <v>431</v>
      </c>
      <c r="K47" s="105">
        <f>'Sales By Region &amp; Market'!C72</f>
        <v>885409.43838227331</v>
      </c>
      <c r="L47" s="258">
        <f>'Sales By Region &amp; Market'!D72</f>
        <v>61294.275008058408</v>
      </c>
      <c r="M47" s="259">
        <f>'Sales By Region &amp; Market'!E72</f>
        <v>7.4375861205002308E-2</v>
      </c>
      <c r="N47" s="258">
        <f>'Sales By Region &amp; Market'!F72</f>
        <v>1966023.9069865581</v>
      </c>
      <c r="O47" s="258">
        <f>'Sales By Region &amp; Market'!G72</f>
        <v>163942.30399292218</v>
      </c>
      <c r="P47" s="260">
        <f>'Sales By Region &amp; Market'!H72</f>
        <v>9.0973851417482751E-2</v>
      </c>
    </row>
    <row r="48" spans="2:16" x14ac:dyDescent="0.25">
      <c r="B48" s="93" t="s">
        <v>432</v>
      </c>
      <c r="C48" s="105">
        <f>'Sales By Region &amp; Market'!C37</f>
        <v>2724733.0707818726</v>
      </c>
      <c r="D48" s="255">
        <f>'Sales By Region &amp; Market'!D37</f>
        <v>-142982.86906305188</v>
      </c>
      <c r="E48" s="256">
        <f>'Sales By Region &amp; Market'!E37</f>
        <v>-4.9859495173982915E-2</v>
      </c>
      <c r="F48" s="255">
        <f>'Sales By Region &amp; Market'!F37</f>
        <v>6111161.816832209</v>
      </c>
      <c r="G48" s="255">
        <f>'Sales By Region &amp; Market'!G37</f>
        <v>-199757.49475629907</v>
      </c>
      <c r="H48" s="257">
        <f>'Sales By Region &amp; Market'!H37</f>
        <v>-3.16526776676564E-2</v>
      </c>
      <c r="I48" s="97"/>
      <c r="J48" s="93" t="s">
        <v>433</v>
      </c>
      <c r="K48" s="105">
        <f>'Sales By Region &amp; Market'!C73</f>
        <v>4824766.6658143047</v>
      </c>
      <c r="L48" s="258">
        <f>'Sales By Region &amp; Market'!D73</f>
        <v>156777.4762560511</v>
      </c>
      <c r="M48" s="259">
        <f>'Sales By Region &amp; Market'!E73</f>
        <v>3.3585655383852213E-2</v>
      </c>
      <c r="N48" s="258">
        <f>'Sales By Region &amp; Market'!F73</f>
        <v>10302172.419558296</v>
      </c>
      <c r="O48" s="258">
        <f>'Sales By Region &amp; Market'!G73</f>
        <v>339071.88755241781</v>
      </c>
      <c r="P48" s="260">
        <f>'Sales By Region &amp; Market'!H73</f>
        <v>3.4032767858074825E-2</v>
      </c>
    </row>
    <row r="49" spans="2:16" x14ac:dyDescent="0.25">
      <c r="B49" s="93" t="s">
        <v>434</v>
      </c>
      <c r="C49" s="105">
        <f>'Sales By Region &amp; Market'!C38</f>
        <v>1145597.8307727352</v>
      </c>
      <c r="D49" s="255">
        <f>'Sales By Region &amp; Market'!D38</f>
        <v>27924.588872981956</v>
      </c>
      <c r="E49" s="256">
        <f>'Sales By Region &amp; Market'!E38</f>
        <v>2.4984573152630401E-2</v>
      </c>
      <c r="F49" s="255">
        <f>'Sales By Region &amp; Market'!F38</f>
        <v>2512231.0083697862</v>
      </c>
      <c r="G49" s="255">
        <f>'Sales By Region &amp; Market'!G38</f>
        <v>94783.973754700273</v>
      </c>
      <c r="H49" s="257">
        <f>'Sales By Region &amp; Market'!H38</f>
        <v>3.9208293872627531E-2</v>
      </c>
      <c r="I49" s="97"/>
      <c r="J49" s="93" t="s">
        <v>435</v>
      </c>
      <c r="K49" s="105">
        <f>'Sales By Region &amp; Market'!C74</f>
        <v>2191724.0429168455</v>
      </c>
      <c r="L49" s="258">
        <f>'Sales By Region &amp; Market'!D74</f>
        <v>38880.210296079982</v>
      </c>
      <c r="M49" s="259">
        <f>'Sales By Region &amp; Market'!E74</f>
        <v>1.8059930640091593E-2</v>
      </c>
      <c r="N49" s="258">
        <f>'Sales By Region &amp; Market'!F74</f>
        <v>4610713.831566724</v>
      </c>
      <c r="O49" s="258">
        <f>'Sales By Region &amp; Market'!G74</f>
        <v>119928.35185392201</v>
      </c>
      <c r="P49" s="260">
        <f>'Sales By Region &amp; Market'!H74</f>
        <v>2.6705428793181132E-2</v>
      </c>
    </row>
    <row r="50" spans="2:16" x14ac:dyDescent="0.25">
      <c r="B50" s="93" t="s">
        <v>436</v>
      </c>
      <c r="C50" s="105">
        <f>'Sales By Region &amp; Market'!C39</f>
        <v>1159283.9121686614</v>
      </c>
      <c r="D50" s="255">
        <f>'Sales By Region &amp; Market'!D39</f>
        <v>-2299.5357340467162</v>
      </c>
      <c r="E50" s="256">
        <f>'Sales By Region &amp; Market'!E39</f>
        <v>-1.9796560791208182E-3</v>
      </c>
      <c r="F50" s="255">
        <f>'Sales By Region &amp; Market'!F39</f>
        <v>2457996.9775019553</v>
      </c>
      <c r="G50" s="255">
        <f>'Sales By Region &amp; Market'!G39</f>
        <v>33482.931293707341</v>
      </c>
      <c r="H50" s="257">
        <f>'Sales By Region &amp; Market'!H39</f>
        <v>1.3810161812043139E-2</v>
      </c>
      <c r="I50" s="97"/>
      <c r="J50" s="93" t="s">
        <v>437</v>
      </c>
      <c r="K50" s="105">
        <f>'Sales By Region &amp; Market'!C75</f>
        <v>5973033.1275478965</v>
      </c>
      <c r="L50" s="258">
        <f>'Sales By Region &amp; Market'!D75</f>
        <v>123660.28830591869</v>
      </c>
      <c r="M50" s="259">
        <f>'Sales By Region &amp; Market'!E75</f>
        <v>2.1140777260138518E-2</v>
      </c>
      <c r="N50" s="258">
        <f>'Sales By Region &amp; Market'!F75</f>
        <v>12453902.948410707</v>
      </c>
      <c r="O50" s="258">
        <f>'Sales By Region &amp; Market'!G75</f>
        <v>331015.79520712793</v>
      </c>
      <c r="P50" s="260">
        <f>'Sales By Region &amp; Market'!H75</f>
        <v>2.7305029818713945E-2</v>
      </c>
    </row>
    <row r="51" spans="2:16" x14ac:dyDescent="0.25">
      <c r="B51" s="93" t="s">
        <v>438</v>
      </c>
      <c r="C51" s="105">
        <f>'Sales By Region &amp; Market'!C40</f>
        <v>822489.37923005538</v>
      </c>
      <c r="D51" s="255">
        <f>'Sales By Region &amp; Market'!D40</f>
        <v>18981.071881175623</v>
      </c>
      <c r="E51" s="256">
        <f>'Sales By Region &amp; Market'!E40</f>
        <v>2.3622745038943481E-2</v>
      </c>
      <c r="F51" s="255">
        <f>'Sales By Region &amp; Market'!F40</f>
        <v>1784226.9876132689</v>
      </c>
      <c r="G51" s="255">
        <f>'Sales By Region &amp; Market'!G40</f>
        <v>62736.072882850654</v>
      </c>
      <c r="H51" s="257">
        <f>'Sales By Region &amp; Market'!H40</f>
        <v>3.6442871900183679E-2</v>
      </c>
      <c r="I51" s="97"/>
      <c r="J51" s="93" t="s">
        <v>439</v>
      </c>
      <c r="K51" s="105">
        <f>'Sales By Region &amp; Market'!C76</f>
        <v>3942258.9873468275</v>
      </c>
      <c r="L51" s="258">
        <f>'Sales By Region &amp; Market'!D76</f>
        <v>180501.09703610558</v>
      </c>
      <c r="M51" s="259">
        <f>'Sales By Region &amp; Market'!E76</f>
        <v>4.7983177625819017E-2</v>
      </c>
      <c r="N51" s="258">
        <f>'Sales By Region &amp; Market'!F76</f>
        <v>8830883.6559266374</v>
      </c>
      <c r="O51" s="258">
        <f>'Sales By Region &amp; Market'!G76</f>
        <v>605670.7560629556</v>
      </c>
      <c r="P51" s="260">
        <f>'Sales By Region &amp; Market'!H76</f>
        <v>7.3635875865656134E-2</v>
      </c>
    </row>
    <row r="52" spans="2:16" x14ac:dyDescent="0.25">
      <c r="B52" s="93" t="s">
        <v>440</v>
      </c>
      <c r="C52" s="105">
        <f>'Sales By Region &amp; Market'!C41</f>
        <v>2060653.086912435</v>
      </c>
      <c r="D52" s="255">
        <f>'Sales By Region &amp; Market'!D41</f>
        <v>33080.629733203445</v>
      </c>
      <c r="E52" s="256">
        <f>'Sales By Region &amp; Market'!E41</f>
        <v>1.6315387209010213E-2</v>
      </c>
      <c r="F52" s="255">
        <f>'Sales By Region &amp; Market'!F41</f>
        <v>4602813.5545766195</v>
      </c>
      <c r="G52" s="255">
        <f>'Sales By Region &amp; Market'!G41</f>
        <v>159002.3466976136</v>
      </c>
      <c r="H52" s="257">
        <f>'Sales By Region &amp; Market'!H41</f>
        <v>3.5780625967119804E-2</v>
      </c>
      <c r="I52" s="97"/>
      <c r="J52" s="93" t="s">
        <v>441</v>
      </c>
      <c r="K52" s="105">
        <f>'Sales By Region &amp; Market'!C77</f>
        <v>1881011.7044620602</v>
      </c>
      <c r="L52" s="258">
        <f>'Sales By Region &amp; Market'!D77</f>
        <v>129086.40330872172</v>
      </c>
      <c r="M52" s="259">
        <f>'Sales By Region &amp; Market'!E77</f>
        <v>7.3682595498644116E-2</v>
      </c>
      <c r="N52" s="258">
        <f>'Sales By Region &amp; Market'!F77</f>
        <v>4330180.2639661795</v>
      </c>
      <c r="O52" s="258">
        <f>'Sales By Region &amp; Market'!G77</f>
        <v>403242.38029330131</v>
      </c>
      <c r="P52" s="260">
        <f>'Sales By Region &amp; Market'!H77</f>
        <v>0.10268621308472223</v>
      </c>
    </row>
    <row r="53" spans="2:16" x14ac:dyDescent="0.25">
      <c r="B53" s="93" t="s">
        <v>442</v>
      </c>
      <c r="C53" s="105">
        <f>'Sales By Region &amp; Market'!C42</f>
        <v>3351700.290813487</v>
      </c>
      <c r="D53" s="255">
        <f>'Sales By Region &amp; Market'!D42</f>
        <v>-161353.39193819743</v>
      </c>
      <c r="E53" s="256">
        <f>'Sales By Region &amp; Market'!E42</f>
        <v>-4.5929668746710832E-2</v>
      </c>
      <c r="F53" s="255">
        <f>'Sales By Region &amp; Market'!F42</f>
        <v>7500939.9631144311</v>
      </c>
      <c r="G53" s="255">
        <f>'Sales By Region &amp; Market'!G42</f>
        <v>-190959.97485221457</v>
      </c>
      <c r="H53" s="257">
        <f>'Sales By Region &amp; Market'!H42</f>
        <v>-2.4826112714967902E-2</v>
      </c>
      <c r="I53" s="97"/>
      <c r="J53" s="93" t="s">
        <v>443</v>
      </c>
      <c r="K53" s="105">
        <f>'Sales By Region &amp; Market'!C78</f>
        <v>3896584.1121936711</v>
      </c>
      <c r="L53" s="258">
        <f>'Sales By Region &amp; Market'!D78</f>
        <v>282036.84607689921</v>
      </c>
      <c r="M53" s="259">
        <f>'Sales By Region &amp; Market'!E78</f>
        <v>7.8028263379137042E-2</v>
      </c>
      <c r="N53" s="258">
        <f>'Sales By Region &amp; Market'!F78</f>
        <v>8818855.9867594056</v>
      </c>
      <c r="O53" s="258">
        <f>'Sales By Region &amp; Market'!G78</f>
        <v>600442.9315603599</v>
      </c>
      <c r="P53" s="260">
        <f>'Sales By Region &amp; Market'!H78</f>
        <v>7.3060690370206446E-2</v>
      </c>
    </row>
    <row r="54" spans="2:16" x14ac:dyDescent="0.25">
      <c r="B54" s="93" t="s">
        <v>444</v>
      </c>
      <c r="C54" s="105">
        <f>'Sales By Region &amp; Market'!C43</f>
        <v>2917280.340099649</v>
      </c>
      <c r="D54" s="255">
        <f>'Sales By Region &amp; Market'!D43</f>
        <v>-36454.738785111811</v>
      </c>
      <c r="E54" s="256">
        <f>'Sales By Region &amp; Market'!E43</f>
        <v>-1.2341912125333865E-2</v>
      </c>
      <c r="F54" s="255">
        <f>'Sales By Region &amp; Market'!F43</f>
        <v>6428094.2941407515</v>
      </c>
      <c r="G54" s="255">
        <f>'Sales By Region &amp; Market'!G43</f>
        <v>80349.311492102221</v>
      </c>
      <c r="H54" s="257">
        <f>'Sales By Region &amp; Market'!H43</f>
        <v>1.2657929975406133E-2</v>
      </c>
      <c r="I54" s="97"/>
      <c r="J54" s="93" t="s">
        <v>445</v>
      </c>
      <c r="K54" s="105">
        <f>'Sales By Region &amp; Market'!C79</f>
        <v>999872.84775851597</v>
      </c>
      <c r="L54" s="258">
        <f>'Sales By Region &amp; Market'!D79</f>
        <v>75137.862285363604</v>
      </c>
      <c r="M54" s="259">
        <f>'Sales By Region &amp; Market'!E79</f>
        <v>8.1253400666914707E-2</v>
      </c>
      <c r="N54" s="258">
        <f>'Sales By Region &amp; Market'!F79</f>
        <v>2117535.8902301476</v>
      </c>
      <c r="O54" s="258">
        <f>'Sales By Region &amp; Market'!G79</f>
        <v>175609.71483647334</v>
      </c>
      <c r="P54" s="260">
        <f>'Sales By Region &amp; Market'!H79</f>
        <v>9.0430685296712221E-2</v>
      </c>
    </row>
    <row r="55" spans="2:16" ht="15.75" thickBot="1" x14ac:dyDescent="0.3">
      <c r="B55" s="95" t="s">
        <v>446</v>
      </c>
      <c r="C55" s="109">
        <f>'Sales By Region &amp; Market'!C44</f>
        <v>2308491.3521228204</v>
      </c>
      <c r="D55" s="103">
        <f>'Sales By Region &amp; Market'!D44</f>
        <v>3998.6544922748581</v>
      </c>
      <c r="E55" s="124">
        <f>'Sales By Region &amp; Market'!E44</f>
        <v>1.7351560698743941E-3</v>
      </c>
      <c r="F55" s="103">
        <f>'Sales By Region &amp; Market'!F44</f>
        <v>4933973.3374660686</v>
      </c>
      <c r="G55" s="103">
        <f>'Sales By Region &amp; Market'!G44</f>
        <v>154583.63503883593</v>
      </c>
      <c r="H55" s="125">
        <f>'Sales By Region &amp; Market'!H44</f>
        <v>3.2343802172132979E-2</v>
      </c>
      <c r="I55" s="97"/>
      <c r="J55" s="95" t="s">
        <v>447</v>
      </c>
      <c r="K55" s="109">
        <f>'Sales By Region &amp; Market'!C80</f>
        <v>3980822.1270289668</v>
      </c>
      <c r="L55" s="103">
        <f>'Sales By Region &amp; Market'!D80</f>
        <v>99788.218698730692</v>
      </c>
      <c r="M55" s="124">
        <f>'Sales By Region &amp; Market'!E80</f>
        <v>2.5711761622217638E-2</v>
      </c>
      <c r="N55" s="103">
        <f>'Sales By Region &amp; Market'!F80</f>
        <v>8440309.1187484283</v>
      </c>
      <c r="O55" s="103">
        <f>'Sales By Region &amp; Market'!G80</f>
        <v>295556.6114717098</v>
      </c>
      <c r="P55" s="125">
        <f>'Sales By Region &amp; Market'!H80</f>
        <v>3.6287979433095405E-2</v>
      </c>
    </row>
  </sheetData>
  <mergeCells count="26">
    <mergeCell ref="N44:P44"/>
    <mergeCell ref="B33:B34"/>
    <mergeCell ref="C33:E33"/>
    <mergeCell ref="F33:H33"/>
    <mergeCell ref="J33:J34"/>
    <mergeCell ref="K33:M33"/>
    <mergeCell ref="N33:P33"/>
    <mergeCell ref="B44:B45"/>
    <mergeCell ref="C44:E44"/>
    <mergeCell ref="F44:H44"/>
    <mergeCell ref="J44:J45"/>
    <mergeCell ref="K44:M44"/>
    <mergeCell ref="N20:P20"/>
    <mergeCell ref="B2:P2"/>
    <mergeCell ref="B3:P3"/>
    <mergeCell ref="B4:B5"/>
    <mergeCell ref="C4:E4"/>
    <mergeCell ref="F4:H4"/>
    <mergeCell ref="J4:J5"/>
    <mergeCell ref="K4:M4"/>
    <mergeCell ref="N4:P4"/>
    <mergeCell ref="B20:B21"/>
    <mergeCell ref="C20:E20"/>
    <mergeCell ref="F20:H20"/>
    <mergeCell ref="J20:J21"/>
    <mergeCell ref="K20:M20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8:S215"/>
  <sheetViews>
    <sheetView zoomScale="63" workbookViewId="0">
      <selection activeCell="C9" sqref="C9:H215"/>
    </sheetView>
  </sheetViews>
  <sheetFormatPr defaultRowHeight="12.75" x14ac:dyDescent="0.2"/>
  <cols>
    <col min="1" max="1" width="41.85546875" customWidth="1"/>
    <col min="2" max="2" width="52.5703125" customWidth="1"/>
    <col min="3" max="3" width="13.7109375" customWidth="1"/>
    <col min="4" max="5" width="10.85546875" customWidth="1"/>
    <col min="6" max="6" width="14.85546875" customWidth="1"/>
    <col min="7" max="7" width="13.140625" customWidth="1"/>
    <col min="8" max="8" width="12" customWidth="1"/>
    <col min="9" max="11" width="9.140625" customWidth="1"/>
    <col min="12" max="13" width="51.140625" bestFit="1" customWidth="1"/>
    <col min="14" max="100" width="9.140625" customWidth="1"/>
  </cols>
  <sheetData>
    <row r="8" spans="1:19" ht="51" x14ac:dyDescent="0.2">
      <c r="A8" s="24" t="s">
        <v>10</v>
      </c>
      <c r="B8" s="24" t="s">
        <v>2</v>
      </c>
      <c r="C8" s="23" t="s">
        <v>43</v>
      </c>
      <c r="D8" s="23" t="s">
        <v>47</v>
      </c>
      <c r="E8" s="23" t="s">
        <v>48</v>
      </c>
      <c r="F8" s="23" t="s">
        <v>49</v>
      </c>
      <c r="G8" s="23" t="s">
        <v>50</v>
      </c>
      <c r="H8" s="23" t="s">
        <v>51</v>
      </c>
    </row>
    <row r="9" spans="1:19" x14ac:dyDescent="0.2">
      <c r="A9" s="509" t="s">
        <v>21</v>
      </c>
      <c r="B9" s="25" t="s">
        <v>46</v>
      </c>
      <c r="C9" s="248">
        <v>46660619.471910886</v>
      </c>
      <c r="D9" s="248">
        <v>-40211.832784123719</v>
      </c>
      <c r="E9" s="249">
        <v>-8.6105175562648005E-4</v>
      </c>
      <c r="F9" s="250">
        <v>102581724.46517698</v>
      </c>
      <c r="G9" s="250">
        <v>2077847.4184725136</v>
      </c>
      <c r="H9" s="249">
        <v>2.0674301126780724E-2</v>
      </c>
      <c r="L9" s="25" t="s">
        <v>46</v>
      </c>
      <c r="M9" s="247" t="s">
        <v>46</v>
      </c>
      <c r="N9" s="248">
        <v>46660619.471910886</v>
      </c>
      <c r="O9" s="248">
        <v>-40211.832784123719</v>
      </c>
      <c r="P9" s="249">
        <v>-8.6105175562648005E-4</v>
      </c>
      <c r="Q9" s="250">
        <v>102581724.46517698</v>
      </c>
      <c r="R9" s="250">
        <v>2077847.4184725136</v>
      </c>
      <c r="S9" s="249">
        <v>2.0674301126780724E-2</v>
      </c>
    </row>
    <row r="10" spans="1:19" x14ac:dyDescent="0.2">
      <c r="A10" s="509" t="s">
        <v>21</v>
      </c>
      <c r="B10" s="26" t="s">
        <v>186</v>
      </c>
      <c r="C10" s="252">
        <v>3907728.8268958018</v>
      </c>
      <c r="D10" s="252">
        <v>93066.066995132249</v>
      </c>
      <c r="E10" s="253">
        <v>2.4396931748051985E-2</v>
      </c>
      <c r="F10" s="254">
        <v>8514843.8408712856</v>
      </c>
      <c r="G10" s="254">
        <v>319221.26801814325</v>
      </c>
      <c r="H10" s="253">
        <v>3.8950215823202891E-2</v>
      </c>
      <c r="L10" s="26" t="s">
        <v>186</v>
      </c>
      <c r="M10" s="251" t="s">
        <v>186</v>
      </c>
      <c r="N10" s="252">
        <v>3907728.8268958018</v>
      </c>
      <c r="O10" s="252">
        <v>93066.066995132249</v>
      </c>
      <c r="P10" s="253">
        <v>2.4396931748051985E-2</v>
      </c>
      <c r="Q10" s="254">
        <v>8514843.8408712856</v>
      </c>
      <c r="R10" s="254">
        <v>319221.26801814325</v>
      </c>
      <c r="S10" s="253">
        <v>3.8950215823202891E-2</v>
      </c>
    </row>
    <row r="11" spans="1:19" x14ac:dyDescent="0.2">
      <c r="A11" s="509" t="s">
        <v>21</v>
      </c>
      <c r="B11" s="25" t="s">
        <v>187</v>
      </c>
      <c r="C11" s="248">
        <v>8768319.8878737148</v>
      </c>
      <c r="D11" s="248">
        <v>116468.19610904343</v>
      </c>
      <c r="E11" s="249">
        <v>1.3461649628125797E-2</v>
      </c>
      <c r="F11" s="250">
        <v>19342084.222711097</v>
      </c>
      <c r="G11" s="250">
        <v>603586.82625893876</v>
      </c>
      <c r="H11" s="249">
        <v>3.221105798873812E-2</v>
      </c>
      <c r="L11" s="25" t="s">
        <v>187</v>
      </c>
      <c r="M11" s="247" t="s">
        <v>187</v>
      </c>
      <c r="N11" s="248">
        <v>8768319.8878737148</v>
      </c>
      <c r="O11" s="248">
        <v>116468.19610904343</v>
      </c>
      <c r="P11" s="249">
        <v>1.3461649628125797E-2</v>
      </c>
      <c r="Q11" s="250">
        <v>19342084.222711097</v>
      </c>
      <c r="R11" s="250">
        <v>603586.82625893876</v>
      </c>
      <c r="S11" s="249">
        <v>3.221105798873812E-2</v>
      </c>
    </row>
    <row r="12" spans="1:19" x14ac:dyDescent="0.2">
      <c r="A12" s="509" t="s">
        <v>21</v>
      </c>
      <c r="B12" s="26" t="s">
        <v>188</v>
      </c>
      <c r="C12" s="252">
        <v>3744136.3613183293</v>
      </c>
      <c r="D12" s="252">
        <v>181059.23777952092</v>
      </c>
      <c r="E12" s="253">
        <v>5.0815413616333655E-2</v>
      </c>
      <c r="F12" s="254">
        <v>7952861.4615356065</v>
      </c>
      <c r="G12" s="254">
        <v>529765.56953782309</v>
      </c>
      <c r="H12" s="253">
        <v>7.1367200053136709E-2</v>
      </c>
      <c r="L12" s="26" t="s">
        <v>188</v>
      </c>
      <c r="M12" s="251" t="s">
        <v>188</v>
      </c>
      <c r="N12" s="252">
        <v>3744136.3613183293</v>
      </c>
      <c r="O12" s="252">
        <v>181059.23777952092</v>
      </c>
      <c r="P12" s="253">
        <v>5.0815413616333655E-2</v>
      </c>
      <c r="Q12" s="254">
        <v>7952861.4615356065</v>
      </c>
      <c r="R12" s="254">
        <v>529765.56953782309</v>
      </c>
      <c r="S12" s="253">
        <v>7.1367200053136709E-2</v>
      </c>
    </row>
    <row r="13" spans="1:19" x14ac:dyDescent="0.2">
      <c r="A13" s="509" t="s">
        <v>21</v>
      </c>
      <c r="B13" s="25" t="s">
        <v>189</v>
      </c>
      <c r="C13" s="248">
        <v>1918307.0760101355</v>
      </c>
      <c r="D13" s="248">
        <v>125805.32615514309</v>
      </c>
      <c r="E13" s="249">
        <v>7.0184213859384142E-2</v>
      </c>
      <c r="F13" s="250">
        <v>4257480.0856856229</v>
      </c>
      <c r="G13" s="250">
        <v>355325.23548995564</v>
      </c>
      <c r="H13" s="249">
        <v>9.1058722457448976E-2</v>
      </c>
      <c r="L13" s="25" t="s">
        <v>189</v>
      </c>
      <c r="M13" s="247" t="s">
        <v>189</v>
      </c>
      <c r="N13" s="248">
        <v>1918307.0760101355</v>
      </c>
      <c r="O13" s="248">
        <v>125805.32615514309</v>
      </c>
      <c r="P13" s="249">
        <v>7.0184213859384142E-2</v>
      </c>
      <c r="Q13" s="250">
        <v>4257480.0856856229</v>
      </c>
      <c r="R13" s="250">
        <v>355325.23548995564</v>
      </c>
      <c r="S13" s="249">
        <v>9.1058722457448976E-2</v>
      </c>
    </row>
    <row r="14" spans="1:19" x14ac:dyDescent="0.2">
      <c r="A14" s="509" t="s">
        <v>21</v>
      </c>
      <c r="B14" s="26" t="s">
        <v>190</v>
      </c>
      <c r="C14" s="252">
        <v>9493579.8997863885</v>
      </c>
      <c r="D14" s="252">
        <v>-459617.47999594919</v>
      </c>
      <c r="E14" s="253">
        <v>-4.6177872542702489E-2</v>
      </c>
      <c r="F14" s="254">
        <v>21069997.989081588</v>
      </c>
      <c r="G14" s="254">
        <v>-442892.26152690127</v>
      </c>
      <c r="H14" s="253">
        <v>-2.0587297028318831E-2</v>
      </c>
      <c r="L14" s="26" t="s">
        <v>190</v>
      </c>
      <c r="M14" s="251" t="s">
        <v>190</v>
      </c>
      <c r="N14" s="252">
        <v>9493579.8997863885</v>
      </c>
      <c r="O14" s="252">
        <v>-459617.47999594919</v>
      </c>
      <c r="P14" s="253">
        <v>-4.6177872542702489E-2</v>
      </c>
      <c r="Q14" s="254">
        <v>21069997.989081588</v>
      </c>
      <c r="R14" s="254">
        <v>-442892.26152690127</v>
      </c>
      <c r="S14" s="253">
        <v>-2.0587297028318831E-2</v>
      </c>
    </row>
    <row r="15" spans="1:19" x14ac:dyDescent="0.2">
      <c r="A15" s="509" t="s">
        <v>21</v>
      </c>
      <c r="B15" s="25" t="s">
        <v>191</v>
      </c>
      <c r="C15" s="248">
        <v>4921753.4941427093</v>
      </c>
      <c r="D15" s="248">
        <v>-116575.58799514361</v>
      </c>
      <c r="E15" s="249">
        <v>-2.3137747871299925E-2</v>
      </c>
      <c r="F15" s="250">
        <v>10758757.151032709</v>
      </c>
      <c r="G15" s="250">
        <v>7614.7522562537342</v>
      </c>
      <c r="H15" s="249">
        <v>7.0827377908419661E-4</v>
      </c>
      <c r="L15" s="25" t="s">
        <v>191</v>
      </c>
      <c r="M15" s="247" t="s">
        <v>191</v>
      </c>
      <c r="N15" s="248">
        <v>4921753.4941427093</v>
      </c>
      <c r="O15" s="248">
        <v>-116575.58799514361</v>
      </c>
      <c r="P15" s="249">
        <v>-2.3137747871299925E-2</v>
      </c>
      <c r="Q15" s="250">
        <v>10758757.151032709</v>
      </c>
      <c r="R15" s="250">
        <v>7614.7522562537342</v>
      </c>
      <c r="S15" s="249">
        <v>7.0827377908419661E-4</v>
      </c>
    </row>
    <row r="16" spans="1:19" x14ac:dyDescent="0.2">
      <c r="A16" s="509" t="s">
        <v>21</v>
      </c>
      <c r="B16" s="26" t="s">
        <v>192</v>
      </c>
      <c r="C16" s="252">
        <v>6092584.8117174562</v>
      </c>
      <c r="D16" s="252">
        <v>180351.85032630898</v>
      </c>
      <c r="E16" s="253">
        <v>3.0504861953861883E-2</v>
      </c>
      <c r="F16" s="254">
        <v>13372906.133449007</v>
      </c>
      <c r="G16" s="254">
        <v>639953.99871444702</v>
      </c>
      <c r="H16" s="253">
        <v>5.0259672065262807E-2</v>
      </c>
      <c r="L16" s="26" t="s">
        <v>192</v>
      </c>
      <c r="M16" s="251" t="s">
        <v>192</v>
      </c>
      <c r="N16" s="252">
        <v>6092584.8117174562</v>
      </c>
      <c r="O16" s="252">
        <v>180351.85032630898</v>
      </c>
      <c r="P16" s="253">
        <v>3.0504861953861883E-2</v>
      </c>
      <c r="Q16" s="254">
        <v>13372906.133449007</v>
      </c>
      <c r="R16" s="254">
        <v>639953.99871444702</v>
      </c>
      <c r="S16" s="253">
        <v>5.0259672065262807E-2</v>
      </c>
    </row>
    <row r="17" spans="1:19" x14ac:dyDescent="0.2">
      <c r="A17" s="509" t="s">
        <v>21</v>
      </c>
      <c r="B17" s="25" t="s">
        <v>193</v>
      </c>
      <c r="C17" s="248">
        <v>7814209.1141663287</v>
      </c>
      <c r="D17" s="248">
        <v>-160769.4421582371</v>
      </c>
      <c r="E17" s="249">
        <v>-2.0159231905487535E-2</v>
      </c>
      <c r="F17" s="250">
        <v>17312793.580810107</v>
      </c>
      <c r="G17" s="250">
        <v>65272.0297238864</v>
      </c>
      <c r="H17" s="249">
        <v>3.7844295211085371E-3</v>
      </c>
      <c r="L17" s="25" t="s">
        <v>193</v>
      </c>
      <c r="M17" s="247" t="s">
        <v>193</v>
      </c>
      <c r="N17" s="248">
        <v>7814209.1141663287</v>
      </c>
      <c r="O17" s="248">
        <v>-160769.4421582371</v>
      </c>
      <c r="P17" s="249">
        <v>-2.0159231905487535E-2</v>
      </c>
      <c r="Q17" s="250">
        <v>17312793.580810107</v>
      </c>
      <c r="R17" s="250">
        <v>65272.0297238864</v>
      </c>
      <c r="S17" s="249">
        <v>3.7844295211085371E-3</v>
      </c>
    </row>
    <row r="18" spans="1:19" x14ac:dyDescent="0.2">
      <c r="A18" s="509" t="s">
        <v>21</v>
      </c>
      <c r="B18" s="26" t="s">
        <v>194</v>
      </c>
      <c r="C18" s="252">
        <v>36746874.982298933</v>
      </c>
      <c r="D18" s="252">
        <v>957190.69835621864</v>
      </c>
      <c r="E18" s="253">
        <v>2.6744876841108899E-2</v>
      </c>
      <c r="F18" s="254">
        <v>80630300.528783143</v>
      </c>
      <c r="G18" s="254">
        <v>3177014.5800784379</v>
      </c>
      <c r="H18" s="253">
        <v>4.1018460884700125E-2</v>
      </c>
      <c r="L18" s="26" t="s">
        <v>194</v>
      </c>
      <c r="M18" s="251" t="s">
        <v>194</v>
      </c>
      <c r="N18" s="252">
        <v>36746874.982298933</v>
      </c>
      <c r="O18" s="252">
        <v>957190.69835621864</v>
      </c>
      <c r="P18" s="253">
        <v>2.6744876841108899E-2</v>
      </c>
      <c r="Q18" s="254">
        <v>80630300.528783143</v>
      </c>
      <c r="R18" s="254">
        <v>3177014.5800784379</v>
      </c>
      <c r="S18" s="253">
        <v>4.1018460884700125E-2</v>
      </c>
    </row>
    <row r="19" spans="1:19" x14ac:dyDescent="0.2">
      <c r="A19" s="509" t="s">
        <v>21</v>
      </c>
      <c r="B19" s="25" t="s">
        <v>195</v>
      </c>
      <c r="C19" s="248">
        <v>3075296.4723491347</v>
      </c>
      <c r="D19" s="248">
        <v>126218.65570352972</v>
      </c>
      <c r="E19" s="249">
        <v>4.2799364259263832E-2</v>
      </c>
      <c r="F19" s="250">
        <v>7079461.3576436611</v>
      </c>
      <c r="G19" s="250">
        <v>468614.20971537102</v>
      </c>
      <c r="H19" s="249">
        <v>7.0885651903512176E-2</v>
      </c>
      <c r="L19" s="25" t="s">
        <v>195</v>
      </c>
      <c r="M19" s="247" t="s">
        <v>195</v>
      </c>
      <c r="N19" s="248">
        <v>3075296.4723491347</v>
      </c>
      <c r="O19" s="248">
        <v>126218.65570352972</v>
      </c>
      <c r="P19" s="249">
        <v>4.2799364259263832E-2</v>
      </c>
      <c r="Q19" s="250">
        <v>7079461.3576436611</v>
      </c>
      <c r="R19" s="250">
        <v>468614.20971537102</v>
      </c>
      <c r="S19" s="249">
        <v>7.0885651903512176E-2</v>
      </c>
    </row>
    <row r="20" spans="1:19" x14ac:dyDescent="0.2">
      <c r="A20" s="509" t="s">
        <v>21</v>
      </c>
      <c r="B20" s="26" t="s">
        <v>196</v>
      </c>
      <c r="C20" s="252">
        <v>3093826.9409045959</v>
      </c>
      <c r="D20" s="252">
        <v>63809.683595060371</v>
      </c>
      <c r="E20" s="253">
        <v>2.105918157433841E-2</v>
      </c>
      <c r="F20" s="254">
        <v>6791382.5753444601</v>
      </c>
      <c r="G20" s="254">
        <v>177435.6009797398</v>
      </c>
      <c r="H20" s="253">
        <v>2.682749070524303E-2</v>
      </c>
      <c r="L20" s="26" t="s">
        <v>196</v>
      </c>
      <c r="M20" s="251" t="s">
        <v>196</v>
      </c>
      <c r="N20" s="252">
        <v>3093826.9409045959</v>
      </c>
      <c r="O20" s="252">
        <v>63809.683595060371</v>
      </c>
      <c r="P20" s="253">
        <v>2.105918157433841E-2</v>
      </c>
      <c r="Q20" s="254">
        <v>6791382.5753444601</v>
      </c>
      <c r="R20" s="254">
        <v>177435.6009797398</v>
      </c>
      <c r="S20" s="253">
        <v>2.682749070524303E-2</v>
      </c>
    </row>
    <row r="21" spans="1:19" x14ac:dyDescent="0.2">
      <c r="A21" s="509" t="s">
        <v>21</v>
      </c>
      <c r="B21" s="25" t="s">
        <v>197</v>
      </c>
      <c r="C21" s="248">
        <v>19932551.580564834</v>
      </c>
      <c r="D21" s="248">
        <v>678178.68812742829</v>
      </c>
      <c r="E21" s="249">
        <v>3.5222060563384977E-2</v>
      </c>
      <c r="F21" s="250">
        <v>43844727.186218776</v>
      </c>
      <c r="G21" s="250">
        <v>2051545.7077335045</v>
      </c>
      <c r="H21" s="249">
        <v>4.9088048221206146E-2</v>
      </c>
      <c r="L21" s="25" t="s">
        <v>197</v>
      </c>
      <c r="M21" s="247" t="s">
        <v>197</v>
      </c>
      <c r="N21" s="248">
        <v>19932551.580564834</v>
      </c>
      <c r="O21" s="248">
        <v>678178.68812742829</v>
      </c>
      <c r="P21" s="249">
        <v>3.5222060563384977E-2</v>
      </c>
      <c r="Q21" s="250">
        <v>43844727.186218776</v>
      </c>
      <c r="R21" s="250">
        <v>2051545.7077335045</v>
      </c>
      <c r="S21" s="249">
        <v>4.9088048221206146E-2</v>
      </c>
    </row>
    <row r="22" spans="1:19" x14ac:dyDescent="0.2">
      <c r="A22" s="509" t="s">
        <v>21</v>
      </c>
      <c r="B22" s="26" t="s">
        <v>198</v>
      </c>
      <c r="C22" s="252">
        <v>6427136.314452366</v>
      </c>
      <c r="D22" s="252">
        <v>28702.247078944929</v>
      </c>
      <c r="E22" s="253">
        <v>4.4858236838450846E-3</v>
      </c>
      <c r="F22" s="254">
        <v>13807075.237022433</v>
      </c>
      <c r="G22" s="254">
        <v>134642.81782100163</v>
      </c>
      <c r="H22" s="253">
        <v>9.8477588839210907E-3</v>
      </c>
      <c r="L22" s="26" t="s">
        <v>198</v>
      </c>
      <c r="M22" s="251" t="s">
        <v>198</v>
      </c>
      <c r="N22" s="252">
        <v>6427136.314452366</v>
      </c>
      <c r="O22" s="252">
        <v>28702.247078944929</v>
      </c>
      <c r="P22" s="253">
        <v>4.4858236838450846E-3</v>
      </c>
      <c r="Q22" s="254">
        <v>13807075.237022433</v>
      </c>
      <c r="R22" s="254">
        <v>134642.81782100163</v>
      </c>
      <c r="S22" s="253">
        <v>9.8477588839210907E-3</v>
      </c>
    </row>
    <row r="23" spans="1:19" x14ac:dyDescent="0.2">
      <c r="A23" s="509" t="s">
        <v>21</v>
      </c>
      <c r="B23" s="25" t="s">
        <v>199</v>
      </c>
      <c r="C23" s="424">
        <v>1324668.2817272767</v>
      </c>
      <c r="D23" s="424">
        <v>30061.575545787811</v>
      </c>
      <c r="E23" s="424">
        <v>2.3220623995109699E-2</v>
      </c>
      <c r="F23" s="424">
        <v>2964366.9197809845</v>
      </c>
      <c r="G23" s="424">
        <v>177898.5108755827</v>
      </c>
      <c r="H23" s="424">
        <v>6.3843720713656293E-2</v>
      </c>
      <c r="L23" s="25" t="s">
        <v>199</v>
      </c>
      <c r="M23" s="247" t="s">
        <v>199</v>
      </c>
      <c r="N23" s="424">
        <v>1324668.2817272767</v>
      </c>
      <c r="O23" s="424">
        <v>30061.575545787811</v>
      </c>
      <c r="P23" s="424">
        <v>2.3220623995109699E-2</v>
      </c>
      <c r="Q23" s="424">
        <v>2964366.9197809845</v>
      </c>
      <c r="R23" s="424">
        <v>177898.5108755827</v>
      </c>
      <c r="S23" s="424">
        <v>6.3843720713656293E-2</v>
      </c>
    </row>
    <row r="24" spans="1:19" x14ac:dyDescent="0.2">
      <c r="A24" s="509" t="s">
        <v>21</v>
      </c>
      <c r="B24" s="26" t="s">
        <v>200</v>
      </c>
      <c r="C24" s="252">
        <v>716625.32237570349</v>
      </c>
      <c r="D24" s="252">
        <v>9170.6740452507511</v>
      </c>
      <c r="E24" s="253">
        <v>1.2962914395845656E-2</v>
      </c>
      <c r="F24" s="254">
        <v>1554487.2184697227</v>
      </c>
      <c r="G24" s="254">
        <v>50385.7394285521</v>
      </c>
      <c r="H24" s="253">
        <v>3.3498896271727509E-2</v>
      </c>
      <c r="L24" s="26" t="s">
        <v>200</v>
      </c>
      <c r="M24" s="251" t="s">
        <v>200</v>
      </c>
      <c r="N24" s="252">
        <v>716625.32237570349</v>
      </c>
      <c r="O24" s="252">
        <v>9170.6740452507511</v>
      </c>
      <c r="P24" s="253">
        <v>1.2962914395845656E-2</v>
      </c>
      <c r="Q24" s="254">
        <v>1554487.2184697227</v>
      </c>
      <c r="R24" s="254">
        <v>50385.7394285521</v>
      </c>
      <c r="S24" s="253">
        <v>3.3498896271727509E-2</v>
      </c>
    </row>
    <row r="25" spans="1:19" x14ac:dyDescent="0.2">
      <c r="A25" s="509" t="s">
        <v>21</v>
      </c>
      <c r="B25" s="25" t="s">
        <v>201</v>
      </c>
      <c r="C25" s="248">
        <v>2155192.8046693001</v>
      </c>
      <c r="D25" s="248">
        <v>252.09578462177888</v>
      </c>
      <c r="E25" s="249">
        <v>1.1698502125019245E-4</v>
      </c>
      <c r="F25" s="250">
        <v>4577523.3690246185</v>
      </c>
      <c r="G25" s="250">
        <v>80343.20602255594</v>
      </c>
      <c r="H25" s="249">
        <v>1.7865240686493505E-2</v>
      </c>
      <c r="L25" s="25" t="s">
        <v>201</v>
      </c>
      <c r="M25" s="247" t="s">
        <v>201</v>
      </c>
      <c r="N25" s="248">
        <v>2155192.8046693001</v>
      </c>
      <c r="O25" s="248">
        <v>252.09578462177888</v>
      </c>
      <c r="P25" s="249">
        <v>1.1698502125019245E-4</v>
      </c>
      <c r="Q25" s="250">
        <v>4577523.3690246185</v>
      </c>
      <c r="R25" s="250">
        <v>80343.20602255594</v>
      </c>
      <c r="S25" s="249">
        <v>1.7865240686493505E-2</v>
      </c>
    </row>
    <row r="26" spans="1:19" x14ac:dyDescent="0.2">
      <c r="A26" s="509" t="s">
        <v>21</v>
      </c>
      <c r="B26" s="26" t="s">
        <v>202</v>
      </c>
      <c r="C26" s="252">
        <v>31707965.446997821</v>
      </c>
      <c r="D26" s="252">
        <v>848439.12854247913</v>
      </c>
      <c r="E26" s="253">
        <v>2.7493588844721688E-2</v>
      </c>
      <c r="F26" s="254">
        <v>69014608.648820937</v>
      </c>
      <c r="G26" s="254">
        <v>2846948.7161227316</v>
      </c>
      <c r="H26" s="253">
        <v>4.3026286844940233E-2</v>
      </c>
      <c r="L26" s="26" t="s">
        <v>202</v>
      </c>
      <c r="M26" s="251" t="s">
        <v>202</v>
      </c>
      <c r="N26" s="252">
        <v>31707965.446997821</v>
      </c>
      <c r="O26" s="252">
        <v>848439.12854247913</v>
      </c>
      <c r="P26" s="253">
        <v>2.7493588844721688E-2</v>
      </c>
      <c r="Q26" s="254">
        <v>69014608.648820937</v>
      </c>
      <c r="R26" s="254">
        <v>2846948.7161227316</v>
      </c>
      <c r="S26" s="253">
        <v>4.3026286844940233E-2</v>
      </c>
    </row>
    <row r="27" spans="1:19" x14ac:dyDescent="0.2">
      <c r="A27" s="509" t="s">
        <v>21</v>
      </c>
      <c r="B27" s="25" t="s">
        <v>203</v>
      </c>
      <c r="C27" s="248">
        <v>2411459.5405148719</v>
      </c>
      <c r="D27" s="248">
        <v>117517.81970203109</v>
      </c>
      <c r="E27" s="249">
        <v>5.1229644866648813E-2</v>
      </c>
      <c r="F27" s="250">
        <v>5143024.530418044</v>
      </c>
      <c r="G27" s="250">
        <v>329534.88000671379</v>
      </c>
      <c r="H27" s="249">
        <v>6.8460701889855285E-2</v>
      </c>
      <c r="L27" s="25" t="s">
        <v>203</v>
      </c>
      <c r="M27" s="247" t="s">
        <v>203</v>
      </c>
      <c r="N27" s="248">
        <v>2411459.5405148719</v>
      </c>
      <c r="O27" s="248">
        <v>117517.81970203109</v>
      </c>
      <c r="P27" s="249">
        <v>5.1229644866648813E-2</v>
      </c>
      <c r="Q27" s="250">
        <v>5143024.530418044</v>
      </c>
      <c r="R27" s="250">
        <v>329534.88000671379</v>
      </c>
      <c r="S27" s="249">
        <v>6.8460701889855285E-2</v>
      </c>
    </row>
    <row r="28" spans="1:19" x14ac:dyDescent="0.2">
      <c r="A28" s="509" t="s">
        <v>21</v>
      </c>
      <c r="B28" s="26" t="s">
        <v>204</v>
      </c>
      <c r="C28" s="252">
        <v>9619583.5070301015</v>
      </c>
      <c r="D28" s="252">
        <v>58941.84048259072</v>
      </c>
      <c r="E28" s="253">
        <v>6.165050687845253E-3</v>
      </c>
      <c r="F28" s="254">
        <v>21033141.492067792</v>
      </c>
      <c r="G28" s="254">
        <v>601070.84771844</v>
      </c>
      <c r="H28" s="253">
        <v>2.941800947055118E-2</v>
      </c>
      <c r="L28" s="26" t="s">
        <v>204</v>
      </c>
      <c r="M28" s="251" t="s">
        <v>204</v>
      </c>
      <c r="N28" s="252">
        <v>9619583.5070301015</v>
      </c>
      <c r="O28" s="252">
        <v>58941.84048259072</v>
      </c>
      <c r="P28" s="253">
        <v>6.165050687845253E-3</v>
      </c>
      <c r="Q28" s="254">
        <v>21033141.492067792</v>
      </c>
      <c r="R28" s="254">
        <v>601070.84771844</v>
      </c>
      <c r="S28" s="253">
        <v>2.941800947055118E-2</v>
      </c>
    </row>
    <row r="29" spans="1:19" x14ac:dyDescent="0.2">
      <c r="A29" s="509" t="s">
        <v>21</v>
      </c>
      <c r="B29" s="25" t="s">
        <v>205</v>
      </c>
      <c r="C29" s="248">
        <v>2463021.2177340477</v>
      </c>
      <c r="D29" s="248">
        <v>50349.003819484729</v>
      </c>
      <c r="E29" s="249">
        <v>2.0868563714999403E-2</v>
      </c>
      <c r="F29" s="250">
        <v>5457991.1622447157</v>
      </c>
      <c r="G29" s="250">
        <v>229965.69472663756</v>
      </c>
      <c r="H29" s="249">
        <v>4.3987103000056753E-2</v>
      </c>
      <c r="L29" s="25" t="s">
        <v>205</v>
      </c>
      <c r="M29" s="247" t="s">
        <v>205</v>
      </c>
      <c r="N29" s="248">
        <v>2463021.2177340477</v>
      </c>
      <c r="O29" s="248">
        <v>50349.003819484729</v>
      </c>
      <c r="P29" s="249">
        <v>2.0868563714999403E-2</v>
      </c>
      <c r="Q29" s="250">
        <v>5457991.1622447157</v>
      </c>
      <c r="R29" s="250">
        <v>229965.69472663756</v>
      </c>
      <c r="S29" s="249">
        <v>4.3987103000056753E-2</v>
      </c>
    </row>
    <row r="30" spans="1:19" x14ac:dyDescent="0.2">
      <c r="A30" s="509" t="s">
        <v>21</v>
      </c>
      <c r="B30" s="26" t="s">
        <v>206</v>
      </c>
      <c r="C30" s="252">
        <v>2456383.8396666734</v>
      </c>
      <c r="D30" s="252">
        <v>86158.320470183622</v>
      </c>
      <c r="E30" s="253">
        <v>3.6350262779801405E-2</v>
      </c>
      <c r="F30" s="254">
        <v>5280046.6916310247</v>
      </c>
      <c r="G30" s="254">
        <v>241939.70669950079</v>
      </c>
      <c r="H30" s="253">
        <v>4.8021947017623558E-2</v>
      </c>
      <c r="L30" s="26" t="s">
        <v>206</v>
      </c>
      <c r="M30" s="251" t="s">
        <v>206</v>
      </c>
      <c r="N30" s="252">
        <v>2456383.8396666734</v>
      </c>
      <c r="O30" s="252">
        <v>86158.320470183622</v>
      </c>
      <c r="P30" s="253">
        <v>3.6350262779801405E-2</v>
      </c>
      <c r="Q30" s="254">
        <v>5280046.6916310247</v>
      </c>
      <c r="R30" s="254">
        <v>241939.70669950079</v>
      </c>
      <c r="S30" s="253">
        <v>4.8021947017623558E-2</v>
      </c>
    </row>
    <row r="31" spans="1:19" x14ac:dyDescent="0.2">
      <c r="A31" s="509" t="s">
        <v>21</v>
      </c>
      <c r="B31" s="25" t="s">
        <v>207</v>
      </c>
      <c r="C31" s="248">
        <v>5291151.6870881272</v>
      </c>
      <c r="D31" s="248">
        <v>193187.53828883171</v>
      </c>
      <c r="E31" s="249">
        <v>3.7895036655825137E-2</v>
      </c>
      <c r="F31" s="250">
        <v>11668661.418576196</v>
      </c>
      <c r="G31" s="250">
        <v>467337.83362209611</v>
      </c>
      <c r="H31" s="249">
        <v>4.1721661737353616E-2</v>
      </c>
      <c r="L31" s="25" t="s">
        <v>207</v>
      </c>
      <c r="M31" s="247" t="s">
        <v>207</v>
      </c>
      <c r="N31" s="248">
        <v>5291151.6870881272</v>
      </c>
      <c r="O31" s="248">
        <v>193187.53828883171</v>
      </c>
      <c r="P31" s="249">
        <v>3.7895036655825137E-2</v>
      </c>
      <c r="Q31" s="250">
        <v>11668661.418576196</v>
      </c>
      <c r="R31" s="250">
        <v>467337.83362209611</v>
      </c>
      <c r="S31" s="249">
        <v>4.1721661737353616E-2</v>
      </c>
    </row>
    <row r="32" spans="1:19" x14ac:dyDescent="0.2">
      <c r="A32" s="509" t="s">
        <v>21</v>
      </c>
      <c r="B32" s="26" t="s">
        <v>208</v>
      </c>
      <c r="C32" s="252">
        <v>5284944.4789486919</v>
      </c>
      <c r="D32" s="252">
        <v>176670.11063231342</v>
      </c>
      <c r="E32" s="253">
        <v>3.4585086448780868E-2</v>
      </c>
      <c r="F32" s="254">
        <v>11259746.670307912</v>
      </c>
      <c r="G32" s="254">
        <v>517851.8142070137</v>
      </c>
      <c r="H32" s="253">
        <v>4.8208609481305606E-2</v>
      </c>
      <c r="L32" s="26" t="s">
        <v>208</v>
      </c>
      <c r="M32" s="251" t="s">
        <v>208</v>
      </c>
      <c r="N32" s="252">
        <v>5284944.4789486919</v>
      </c>
      <c r="O32" s="252">
        <v>176670.11063231342</v>
      </c>
      <c r="P32" s="253">
        <v>3.4585086448780868E-2</v>
      </c>
      <c r="Q32" s="254">
        <v>11259746.670307912</v>
      </c>
      <c r="R32" s="254">
        <v>517851.8142070137</v>
      </c>
      <c r="S32" s="253">
        <v>4.8208609481305606E-2</v>
      </c>
    </row>
    <row r="33" spans="1:19" x14ac:dyDescent="0.2">
      <c r="A33" s="509" t="s">
        <v>21</v>
      </c>
      <c r="B33" s="25" t="s">
        <v>209</v>
      </c>
      <c r="C33" s="248">
        <v>1616119.329625559</v>
      </c>
      <c r="D33" s="248">
        <v>57234.285629467806</v>
      </c>
      <c r="E33" s="249">
        <v>3.6714885327754361E-2</v>
      </c>
      <c r="F33" s="250">
        <v>3530642.674600889</v>
      </c>
      <c r="G33" s="250">
        <v>166158.94199104654</v>
      </c>
      <c r="H33" s="249">
        <v>4.9386162988565394E-2</v>
      </c>
      <c r="L33" s="25" t="s">
        <v>209</v>
      </c>
      <c r="M33" s="247" t="s">
        <v>209</v>
      </c>
      <c r="N33" s="248">
        <v>1616119.329625559</v>
      </c>
      <c r="O33" s="248">
        <v>57234.285629467806</v>
      </c>
      <c r="P33" s="249">
        <v>3.6714885327754361E-2</v>
      </c>
      <c r="Q33" s="250">
        <v>3530642.674600889</v>
      </c>
      <c r="R33" s="250">
        <v>166158.94199104654</v>
      </c>
      <c r="S33" s="249">
        <v>4.9386162988565394E-2</v>
      </c>
    </row>
    <row r="34" spans="1:19" x14ac:dyDescent="0.2">
      <c r="A34" s="509" t="s">
        <v>21</v>
      </c>
      <c r="B34" s="26" t="s">
        <v>210</v>
      </c>
      <c r="C34" s="252">
        <v>808884.73182658025</v>
      </c>
      <c r="D34" s="252">
        <v>41173.737017141422</v>
      </c>
      <c r="E34" s="253">
        <v>5.3631818868715778E-2</v>
      </c>
      <c r="F34" s="254">
        <v>1784746.0705564839</v>
      </c>
      <c r="G34" s="254">
        <v>119737.83196371677</v>
      </c>
      <c r="H34" s="253">
        <v>7.1914257952811617E-2</v>
      </c>
      <c r="L34" s="26" t="s">
        <v>210</v>
      </c>
      <c r="M34" s="251" t="s">
        <v>210</v>
      </c>
      <c r="N34" s="252">
        <v>808884.73182658025</v>
      </c>
      <c r="O34" s="252">
        <v>41173.737017141422</v>
      </c>
      <c r="P34" s="253">
        <v>5.3631818868715778E-2</v>
      </c>
      <c r="Q34" s="254">
        <v>1784746.0705564839</v>
      </c>
      <c r="R34" s="254">
        <v>119737.83196371677</v>
      </c>
      <c r="S34" s="253">
        <v>7.1914257952811617E-2</v>
      </c>
    </row>
    <row r="35" spans="1:19" x14ac:dyDescent="0.2">
      <c r="A35" s="509" t="s">
        <v>21</v>
      </c>
      <c r="B35" s="25" t="s">
        <v>211</v>
      </c>
      <c r="C35" s="248">
        <v>916234.28599325952</v>
      </c>
      <c r="D35" s="248">
        <v>13466.769351960625</v>
      </c>
      <c r="E35" s="249">
        <v>1.491720637231506E-2</v>
      </c>
      <c r="F35" s="250">
        <v>2019755.4522917708</v>
      </c>
      <c r="G35" s="250">
        <v>33411.678684270242</v>
      </c>
      <c r="H35" s="249">
        <v>1.6820692937552086E-2</v>
      </c>
      <c r="L35" s="25" t="s">
        <v>211</v>
      </c>
      <c r="M35" s="247" t="s">
        <v>211</v>
      </c>
      <c r="N35" s="248">
        <v>916234.28599325952</v>
      </c>
      <c r="O35" s="248">
        <v>13466.769351960625</v>
      </c>
      <c r="P35" s="249">
        <v>1.491720637231506E-2</v>
      </c>
      <c r="Q35" s="250">
        <v>2019755.4522917708</v>
      </c>
      <c r="R35" s="250">
        <v>33411.678684270242</v>
      </c>
      <c r="S35" s="249">
        <v>1.6820692937552086E-2</v>
      </c>
    </row>
    <row r="36" spans="1:19" x14ac:dyDescent="0.2">
      <c r="A36" s="509" t="s">
        <v>21</v>
      </c>
      <c r="B36" s="26" t="s">
        <v>212</v>
      </c>
      <c r="C36" s="425">
        <v>840182.82856991235</v>
      </c>
      <c r="D36" s="425">
        <v>53739.703148469562</v>
      </c>
      <c r="E36" s="425">
        <v>6.8332599537533345E-2</v>
      </c>
      <c r="F36" s="425">
        <v>1836852.4861261009</v>
      </c>
      <c r="G36" s="425">
        <v>139939.48650328233</v>
      </c>
      <c r="H36" s="425">
        <v>8.2467095563760417E-2</v>
      </c>
      <c r="L36" s="26" t="s">
        <v>212</v>
      </c>
      <c r="M36" s="251" t="s">
        <v>212</v>
      </c>
      <c r="N36" s="425">
        <v>840182.82856991235</v>
      </c>
      <c r="O36" s="425">
        <v>53739.703148469562</v>
      </c>
      <c r="P36" s="425">
        <v>6.8332599537533345E-2</v>
      </c>
      <c r="Q36" s="425">
        <v>1836852.4861261009</v>
      </c>
      <c r="R36" s="425">
        <v>139939.48650328233</v>
      </c>
      <c r="S36" s="425">
        <v>8.2467095563760417E-2</v>
      </c>
    </row>
    <row r="37" spans="1:19" x14ac:dyDescent="0.2">
      <c r="A37" s="509" t="s">
        <v>21</v>
      </c>
      <c r="B37" s="25" t="s">
        <v>213</v>
      </c>
      <c r="C37" s="248">
        <v>10939243.437682407</v>
      </c>
      <c r="D37" s="248">
        <v>180008.39056644402</v>
      </c>
      <c r="E37" s="249">
        <v>1.6730593743715608E-2</v>
      </c>
      <c r="F37" s="250">
        <v>23018071.346723188</v>
      </c>
      <c r="G37" s="250">
        <v>757842.85340169817</v>
      </c>
      <c r="H37" s="249">
        <v>3.4044702354653102E-2</v>
      </c>
      <c r="L37" s="25" t="s">
        <v>213</v>
      </c>
      <c r="M37" s="247" t="s">
        <v>213</v>
      </c>
      <c r="N37" s="248">
        <v>10939243.437682407</v>
      </c>
      <c r="O37" s="248">
        <v>180008.39056644402</v>
      </c>
      <c r="P37" s="249">
        <v>1.6730593743715608E-2</v>
      </c>
      <c r="Q37" s="250">
        <v>23018071.346723188</v>
      </c>
      <c r="R37" s="250">
        <v>757842.85340169817</v>
      </c>
      <c r="S37" s="249">
        <v>3.4044702354653102E-2</v>
      </c>
    </row>
    <row r="38" spans="1:19" x14ac:dyDescent="0.2">
      <c r="A38" s="509" t="s">
        <v>21</v>
      </c>
      <c r="B38" s="26" t="s">
        <v>214</v>
      </c>
      <c r="C38" s="252">
        <v>3185796.3863976449</v>
      </c>
      <c r="D38" s="252">
        <v>14096.614644662477</v>
      </c>
      <c r="E38" s="253">
        <v>4.4444984264293561E-3</v>
      </c>
      <c r="F38" s="254">
        <v>6797574.3689637361</v>
      </c>
      <c r="G38" s="254">
        <v>147734.3258872414</v>
      </c>
      <c r="H38" s="253">
        <v>2.2216222485089025E-2</v>
      </c>
      <c r="L38" s="26" t="s">
        <v>214</v>
      </c>
      <c r="M38" s="251" t="s">
        <v>214</v>
      </c>
      <c r="N38" s="252">
        <v>3185796.3863976449</v>
      </c>
      <c r="O38" s="252">
        <v>14096.614644662477</v>
      </c>
      <c r="P38" s="253">
        <v>4.4444984264293561E-3</v>
      </c>
      <c r="Q38" s="254">
        <v>6797574.3689637361</v>
      </c>
      <c r="R38" s="254">
        <v>147734.3258872414</v>
      </c>
      <c r="S38" s="253">
        <v>2.2216222485089025E-2</v>
      </c>
    </row>
    <row r="39" spans="1:19" x14ac:dyDescent="0.2">
      <c r="A39" s="509" t="s">
        <v>21</v>
      </c>
      <c r="B39" s="25" t="s">
        <v>215</v>
      </c>
      <c r="C39" s="248">
        <v>7753447.0512847658</v>
      </c>
      <c r="D39" s="248">
        <v>165911.77592178527</v>
      </c>
      <c r="E39" s="249">
        <v>2.1866359746689705E-2</v>
      </c>
      <c r="F39" s="250">
        <v>16220496.977759449</v>
      </c>
      <c r="G39" s="250">
        <v>610108.52751445957</v>
      </c>
      <c r="H39" s="249">
        <v>3.9083494267875475E-2</v>
      </c>
      <c r="L39" s="25" t="s">
        <v>215</v>
      </c>
      <c r="M39" s="247" t="s">
        <v>215</v>
      </c>
      <c r="N39" s="248">
        <v>7753447.0512847658</v>
      </c>
      <c r="O39" s="248">
        <v>165911.77592178527</v>
      </c>
      <c r="P39" s="249">
        <v>2.1866359746689705E-2</v>
      </c>
      <c r="Q39" s="250">
        <v>16220496.977759449</v>
      </c>
      <c r="R39" s="250">
        <v>610108.52751445957</v>
      </c>
      <c r="S39" s="249">
        <v>3.9083494267875475E-2</v>
      </c>
    </row>
    <row r="40" spans="1:19" x14ac:dyDescent="0.2">
      <c r="A40" s="509" t="s">
        <v>21</v>
      </c>
      <c r="B40" s="26" t="s">
        <v>216</v>
      </c>
      <c r="C40" s="252">
        <v>14277519.863310492</v>
      </c>
      <c r="D40" s="252">
        <v>-405503.00933281519</v>
      </c>
      <c r="E40" s="253">
        <v>-2.7617133941017599E-2</v>
      </c>
      <c r="F40" s="254">
        <v>32621876.222732622</v>
      </c>
      <c r="G40" s="254">
        <v>-762893.22530047223</v>
      </c>
      <c r="H40" s="253">
        <v>-2.2851534933856464E-2</v>
      </c>
      <c r="L40" s="26" t="s">
        <v>216</v>
      </c>
      <c r="M40" s="251" t="s">
        <v>216</v>
      </c>
      <c r="N40" s="252">
        <v>14277519.863310492</v>
      </c>
      <c r="O40" s="252">
        <v>-405503.00933281519</v>
      </c>
      <c r="P40" s="253">
        <v>-2.7617133941017599E-2</v>
      </c>
      <c r="Q40" s="254">
        <v>32621876.222732622</v>
      </c>
      <c r="R40" s="254">
        <v>-762893.22530047223</v>
      </c>
      <c r="S40" s="253">
        <v>-2.2851534933856464E-2</v>
      </c>
    </row>
    <row r="41" spans="1:19" x14ac:dyDescent="0.2">
      <c r="A41" s="509" t="s">
        <v>21</v>
      </c>
      <c r="B41" s="25" t="s">
        <v>217</v>
      </c>
      <c r="C41" s="248">
        <v>3797195.9765594047</v>
      </c>
      <c r="D41" s="248">
        <v>-112604.99600937683</v>
      </c>
      <c r="E41" s="249">
        <v>-2.8800697733571367E-2</v>
      </c>
      <c r="F41" s="250">
        <v>8882472.2122163959</v>
      </c>
      <c r="G41" s="250">
        <v>-207160.28235623799</v>
      </c>
      <c r="H41" s="249">
        <v>-2.2790831475302458E-2</v>
      </c>
      <c r="L41" s="25" t="s">
        <v>217</v>
      </c>
      <c r="M41" s="247" t="s">
        <v>217</v>
      </c>
      <c r="N41" s="248">
        <v>3797195.9765594047</v>
      </c>
      <c r="O41" s="248">
        <v>-112604.99600937683</v>
      </c>
      <c r="P41" s="249">
        <v>-2.8800697733571367E-2</v>
      </c>
      <c r="Q41" s="250">
        <v>8882472.2122163959</v>
      </c>
      <c r="R41" s="250">
        <v>-207160.28235623799</v>
      </c>
      <c r="S41" s="249">
        <v>-2.2790831475302458E-2</v>
      </c>
    </row>
    <row r="42" spans="1:19" x14ac:dyDescent="0.2">
      <c r="A42" s="509" t="s">
        <v>21</v>
      </c>
      <c r="B42" s="26" t="s">
        <v>218</v>
      </c>
      <c r="C42" s="252">
        <v>6470716.8704365911</v>
      </c>
      <c r="D42" s="252">
        <v>-222940.41237185616</v>
      </c>
      <c r="E42" s="253">
        <v>-3.3306218551768671E-2</v>
      </c>
      <c r="F42" s="254">
        <v>15056859.900223305</v>
      </c>
      <c r="G42" s="254">
        <v>-461680.6928997878</v>
      </c>
      <c r="H42" s="253">
        <v>-2.9750264860883734E-2</v>
      </c>
      <c r="L42" s="26" t="s">
        <v>218</v>
      </c>
      <c r="M42" s="251" t="s">
        <v>218</v>
      </c>
      <c r="N42" s="252">
        <v>6470716.8704365911</v>
      </c>
      <c r="O42" s="252">
        <v>-222940.41237185616</v>
      </c>
      <c r="P42" s="253">
        <v>-3.3306218551768671E-2</v>
      </c>
      <c r="Q42" s="254">
        <v>15056859.900223305</v>
      </c>
      <c r="R42" s="254">
        <v>-461680.6928997878</v>
      </c>
      <c r="S42" s="253">
        <v>-2.9750264860883734E-2</v>
      </c>
    </row>
    <row r="43" spans="1:19" x14ac:dyDescent="0.2">
      <c r="A43" s="509" t="s">
        <v>21</v>
      </c>
      <c r="B43" s="25" t="s">
        <v>219</v>
      </c>
      <c r="C43" s="248">
        <v>2382391.9074315429</v>
      </c>
      <c r="D43" s="248">
        <v>-53139.65824960079</v>
      </c>
      <c r="E43" s="249">
        <v>-2.1818505248869257E-2</v>
      </c>
      <c r="F43" s="250">
        <v>4946395.2536588442</v>
      </c>
      <c r="G43" s="250">
        <v>-77335.047378028743</v>
      </c>
      <c r="H43" s="249">
        <v>-1.5393948867451577E-2</v>
      </c>
      <c r="L43" s="25" t="s">
        <v>219</v>
      </c>
      <c r="M43" s="247" t="s">
        <v>219</v>
      </c>
      <c r="N43" s="248">
        <v>2382391.9074315429</v>
      </c>
      <c r="O43" s="248">
        <v>-53139.65824960079</v>
      </c>
      <c r="P43" s="249">
        <v>-2.1818505248869257E-2</v>
      </c>
      <c r="Q43" s="250">
        <v>4946395.2536588442</v>
      </c>
      <c r="R43" s="250">
        <v>-77335.047378028743</v>
      </c>
      <c r="S43" s="249">
        <v>-1.5393948867451577E-2</v>
      </c>
    </row>
    <row r="44" spans="1:19" x14ac:dyDescent="0.2">
      <c r="A44" s="509" t="s">
        <v>21</v>
      </c>
      <c r="B44" s="26" t="s">
        <v>220</v>
      </c>
      <c r="C44" s="252">
        <v>950474.85459815036</v>
      </c>
      <c r="D44" s="252">
        <v>-9844.1812419831986</v>
      </c>
      <c r="E44" s="253">
        <v>-1.0250948772843009E-2</v>
      </c>
      <c r="F44" s="254">
        <v>2218101.6698033195</v>
      </c>
      <c r="G44" s="254">
        <v>-23693.0506930314</v>
      </c>
      <c r="H44" s="253">
        <v>-1.0568786908279263E-2</v>
      </c>
      <c r="L44" s="26" t="s">
        <v>220</v>
      </c>
      <c r="M44" s="251" t="s">
        <v>220</v>
      </c>
      <c r="N44" s="252">
        <v>950474.85459815036</v>
      </c>
      <c r="O44" s="252">
        <v>-9844.1812419831986</v>
      </c>
      <c r="P44" s="253">
        <v>-1.0250948772843009E-2</v>
      </c>
      <c r="Q44" s="254">
        <v>2218101.6698033195</v>
      </c>
      <c r="R44" s="254">
        <v>-23693.0506930314</v>
      </c>
      <c r="S44" s="253">
        <v>-1.0568786908279263E-2</v>
      </c>
    </row>
    <row r="45" spans="1:19" x14ac:dyDescent="0.2">
      <c r="A45" s="509" t="s">
        <v>21</v>
      </c>
      <c r="B45" s="25" t="s">
        <v>221</v>
      </c>
      <c r="C45" s="248">
        <v>676740.25428479561</v>
      </c>
      <c r="D45" s="248">
        <v>-6973.7614600060042</v>
      </c>
      <c r="E45" s="249">
        <v>-1.0199822293256867E-2</v>
      </c>
      <c r="F45" s="250">
        <v>1518047.186830743</v>
      </c>
      <c r="G45" s="250">
        <v>6975.8480265999679</v>
      </c>
      <c r="H45" s="249">
        <v>4.6164915232398173E-3</v>
      </c>
      <c r="L45" s="25" t="s">
        <v>221</v>
      </c>
      <c r="M45" s="247" t="s">
        <v>221</v>
      </c>
      <c r="N45" s="248">
        <v>676740.25428479561</v>
      </c>
      <c r="O45" s="248">
        <v>-6973.7614600060042</v>
      </c>
      <c r="P45" s="249">
        <v>-1.0199822293256867E-2</v>
      </c>
      <c r="Q45" s="250">
        <v>1518047.186830743</v>
      </c>
      <c r="R45" s="250">
        <v>6975.8480265999679</v>
      </c>
      <c r="S45" s="249">
        <v>4.6164915232398173E-3</v>
      </c>
    </row>
    <row r="46" spans="1:19" x14ac:dyDescent="0.2">
      <c r="A46" s="509" t="s">
        <v>21</v>
      </c>
      <c r="B46" s="26" t="s">
        <v>222</v>
      </c>
      <c r="C46" s="252">
        <v>31574013.741637424</v>
      </c>
      <c r="D46" s="252">
        <v>-688323.90975135937</v>
      </c>
      <c r="E46" s="253">
        <v>-2.1335214986249747E-2</v>
      </c>
      <c r="F46" s="254">
        <v>72293541.368287876</v>
      </c>
      <c r="G46" s="254">
        <v>-109007.85774417222</v>
      </c>
      <c r="H46" s="253">
        <v>-1.5055803823130979E-3</v>
      </c>
      <c r="L46" s="26" t="s">
        <v>222</v>
      </c>
      <c r="M46" s="251" t="s">
        <v>222</v>
      </c>
      <c r="N46" s="252">
        <v>31574013.741637424</v>
      </c>
      <c r="O46" s="252">
        <v>-688323.90975135937</v>
      </c>
      <c r="P46" s="253">
        <v>-2.1335214986249747E-2</v>
      </c>
      <c r="Q46" s="254">
        <v>72293541.368287876</v>
      </c>
      <c r="R46" s="254">
        <v>-109007.85774417222</v>
      </c>
      <c r="S46" s="253">
        <v>-1.5055803823130979E-3</v>
      </c>
    </row>
    <row r="47" spans="1:19" x14ac:dyDescent="0.2">
      <c r="A47" s="509" t="s">
        <v>21</v>
      </c>
      <c r="B47" s="25" t="s">
        <v>223</v>
      </c>
      <c r="C47" s="248">
        <v>31574013.741637427</v>
      </c>
      <c r="D47" s="248">
        <v>-688323.9097513482</v>
      </c>
      <c r="E47" s="249">
        <v>-2.1335214986249403E-2</v>
      </c>
      <c r="F47" s="250">
        <v>72293541.368287846</v>
      </c>
      <c r="G47" s="250">
        <v>-109007.85774421692</v>
      </c>
      <c r="H47" s="249">
        <v>-1.5055803823137148E-3</v>
      </c>
      <c r="L47" s="25" t="s">
        <v>223</v>
      </c>
      <c r="M47" s="247" t="s">
        <v>223</v>
      </c>
      <c r="N47" s="248">
        <v>31574013.741637427</v>
      </c>
      <c r="O47" s="248">
        <v>-688323.9097513482</v>
      </c>
      <c r="P47" s="249">
        <v>-2.1335214986249403E-2</v>
      </c>
      <c r="Q47" s="250">
        <v>72293541.368287846</v>
      </c>
      <c r="R47" s="250">
        <v>-109007.85774421692</v>
      </c>
      <c r="S47" s="249">
        <v>-1.5055803823137148E-3</v>
      </c>
    </row>
    <row r="48" spans="1:19" x14ac:dyDescent="0.2">
      <c r="A48" s="509" t="s">
        <v>21</v>
      </c>
      <c r="B48" s="26" t="s">
        <v>224</v>
      </c>
      <c r="C48" s="252">
        <v>15232378.253612837</v>
      </c>
      <c r="D48" s="252">
        <v>-252212.46698096395</v>
      </c>
      <c r="E48" s="253">
        <v>-1.6287964695478378E-2</v>
      </c>
      <c r="F48" s="254">
        <v>33193448.986178517</v>
      </c>
      <c r="G48" s="254">
        <v>-526561.88796938956</v>
      </c>
      <c r="H48" s="253">
        <v>-1.5615709316781043E-2</v>
      </c>
      <c r="L48" s="26" t="s">
        <v>224</v>
      </c>
      <c r="M48" s="251" t="s">
        <v>224</v>
      </c>
      <c r="N48" s="252">
        <v>15232378.253612837</v>
      </c>
      <c r="O48" s="252">
        <v>-252212.46698096395</v>
      </c>
      <c r="P48" s="253">
        <v>-1.6287964695478378E-2</v>
      </c>
      <c r="Q48" s="254">
        <v>33193448.986178517</v>
      </c>
      <c r="R48" s="254">
        <v>-526561.88796938956</v>
      </c>
      <c r="S48" s="253">
        <v>-1.5615709316781043E-2</v>
      </c>
    </row>
    <row r="49" spans="1:19" x14ac:dyDescent="0.2">
      <c r="A49" s="509" t="s">
        <v>21</v>
      </c>
      <c r="B49" s="25" t="s">
        <v>225</v>
      </c>
      <c r="C49" s="248">
        <v>2021742.324722467</v>
      </c>
      <c r="D49" s="248">
        <v>-30548.238588275854</v>
      </c>
      <c r="E49" s="249">
        <v>-1.4884948132780778E-2</v>
      </c>
      <c r="F49" s="250">
        <v>4414759.3344138004</v>
      </c>
      <c r="G49" s="250">
        <v>-67281.089160914533</v>
      </c>
      <c r="H49" s="249">
        <v>-1.5011263353857381E-2</v>
      </c>
      <c r="L49" s="25" t="s">
        <v>225</v>
      </c>
      <c r="M49" s="247" t="s">
        <v>225</v>
      </c>
      <c r="N49" s="248">
        <v>2021742.324722467</v>
      </c>
      <c r="O49" s="248">
        <v>-30548.238588275854</v>
      </c>
      <c r="P49" s="249">
        <v>-1.4884948132780778E-2</v>
      </c>
      <c r="Q49" s="250">
        <v>4414759.3344138004</v>
      </c>
      <c r="R49" s="250">
        <v>-67281.089160914533</v>
      </c>
      <c r="S49" s="249">
        <v>-1.5011263353857381E-2</v>
      </c>
    </row>
    <row r="50" spans="1:19" x14ac:dyDescent="0.2">
      <c r="A50" s="509" t="s">
        <v>21</v>
      </c>
      <c r="B50" s="26" t="s">
        <v>226</v>
      </c>
      <c r="C50" s="252">
        <v>4214977.3391394494</v>
      </c>
      <c r="D50" s="252">
        <v>-86571.504964414984</v>
      </c>
      <c r="E50" s="253">
        <v>-2.0125658943307968E-2</v>
      </c>
      <c r="F50" s="254">
        <v>9611950.2961695604</v>
      </c>
      <c r="G50" s="254">
        <v>-224226.87896218337</v>
      </c>
      <c r="H50" s="253">
        <v>-2.2796140712987932E-2</v>
      </c>
      <c r="L50" s="26" t="s">
        <v>226</v>
      </c>
      <c r="M50" s="251" t="s">
        <v>226</v>
      </c>
      <c r="N50" s="252">
        <v>4214977.3391394494</v>
      </c>
      <c r="O50" s="252">
        <v>-86571.504964414984</v>
      </c>
      <c r="P50" s="253">
        <v>-2.0125658943307968E-2</v>
      </c>
      <c r="Q50" s="254">
        <v>9611950.2961695604</v>
      </c>
      <c r="R50" s="254">
        <v>-224226.87896218337</v>
      </c>
      <c r="S50" s="253">
        <v>-2.2796140712987932E-2</v>
      </c>
    </row>
    <row r="51" spans="1:19" x14ac:dyDescent="0.2">
      <c r="A51" s="509" t="s">
        <v>21</v>
      </c>
      <c r="B51" s="25" t="s">
        <v>227</v>
      </c>
      <c r="C51" s="248">
        <v>4276461.938612204</v>
      </c>
      <c r="D51" s="248">
        <v>-55397.099968182854</v>
      </c>
      <c r="E51" s="249">
        <v>-1.2788297004774489E-2</v>
      </c>
      <c r="F51" s="250">
        <v>9100371.6170861796</v>
      </c>
      <c r="G51" s="250">
        <v>-99890.092424463481</v>
      </c>
      <c r="H51" s="249">
        <v>-1.0857309887304998E-2</v>
      </c>
      <c r="L51" s="25" t="s">
        <v>227</v>
      </c>
      <c r="M51" s="247" t="s">
        <v>227</v>
      </c>
      <c r="N51" s="248">
        <v>4276461.938612204</v>
      </c>
      <c r="O51" s="248">
        <v>-55397.099968182854</v>
      </c>
      <c r="P51" s="249">
        <v>-1.2788297004774489E-2</v>
      </c>
      <c r="Q51" s="250">
        <v>9100371.6170861796</v>
      </c>
      <c r="R51" s="250">
        <v>-99890.092424463481</v>
      </c>
      <c r="S51" s="249">
        <v>-1.0857309887304998E-2</v>
      </c>
    </row>
    <row r="52" spans="1:19" x14ac:dyDescent="0.2">
      <c r="A52" s="509" t="s">
        <v>21</v>
      </c>
      <c r="B52" s="26" t="s">
        <v>228</v>
      </c>
      <c r="C52" s="252">
        <v>4719196.6511387127</v>
      </c>
      <c r="D52" s="252">
        <v>-79695.623460096307</v>
      </c>
      <c r="E52" s="253">
        <v>-1.6607087406803462E-2</v>
      </c>
      <c r="F52" s="254">
        <v>10066367.738508977</v>
      </c>
      <c r="G52" s="254">
        <v>-135163.82742182724</v>
      </c>
      <c r="H52" s="253">
        <v>-1.3249366190584803E-2</v>
      </c>
      <c r="L52" s="26" t="s">
        <v>228</v>
      </c>
      <c r="M52" s="251" t="s">
        <v>228</v>
      </c>
      <c r="N52" s="252">
        <v>4719196.6511387127</v>
      </c>
      <c r="O52" s="252">
        <v>-79695.623460096307</v>
      </c>
      <c r="P52" s="253">
        <v>-1.6607087406803462E-2</v>
      </c>
      <c r="Q52" s="254">
        <v>10066367.738508977</v>
      </c>
      <c r="R52" s="254">
        <v>-135163.82742182724</v>
      </c>
      <c r="S52" s="253">
        <v>-1.3249366190584803E-2</v>
      </c>
    </row>
    <row r="53" spans="1:19" x14ac:dyDescent="0.2">
      <c r="A53" s="509" t="s">
        <v>21</v>
      </c>
      <c r="B53" s="25" t="s">
        <v>229</v>
      </c>
      <c r="C53" s="248">
        <v>1901108.0837759911</v>
      </c>
      <c r="D53" s="248">
        <v>-57204.906615179032</v>
      </c>
      <c r="E53" s="249">
        <v>-2.9211319587760298E-2</v>
      </c>
      <c r="F53" s="250">
        <v>4068614.5742257852</v>
      </c>
      <c r="G53" s="250">
        <v>-66134.52146050008</v>
      </c>
      <c r="H53" s="249">
        <v>-1.5994808857808837E-2</v>
      </c>
      <c r="L53" s="25" t="s">
        <v>229</v>
      </c>
      <c r="M53" s="247" t="s">
        <v>229</v>
      </c>
      <c r="N53" s="248">
        <v>1901108.0837759911</v>
      </c>
      <c r="O53" s="248">
        <v>-57204.906615179032</v>
      </c>
      <c r="P53" s="249">
        <v>-2.9211319587760298E-2</v>
      </c>
      <c r="Q53" s="250">
        <v>4068614.5742257852</v>
      </c>
      <c r="R53" s="250">
        <v>-66134.52146050008</v>
      </c>
      <c r="S53" s="249">
        <v>-1.5994808857808837E-2</v>
      </c>
    </row>
    <row r="54" spans="1:19" x14ac:dyDescent="0.2">
      <c r="A54" s="509" t="s">
        <v>21</v>
      </c>
      <c r="B54" s="26" t="s">
        <v>230</v>
      </c>
      <c r="C54" s="252">
        <v>1901108.0837759913</v>
      </c>
      <c r="D54" s="252">
        <v>-57204.906615178799</v>
      </c>
      <c r="E54" s="253">
        <v>-2.921131958776018E-2</v>
      </c>
      <c r="F54" s="254">
        <v>4068614.5742257852</v>
      </c>
      <c r="G54" s="254">
        <v>-66134.521460499614</v>
      </c>
      <c r="H54" s="253">
        <v>-1.5994808857808726E-2</v>
      </c>
      <c r="L54" s="26" t="s">
        <v>230</v>
      </c>
      <c r="M54" s="251" t="s">
        <v>230</v>
      </c>
      <c r="N54" s="252">
        <v>1901108.0837759913</v>
      </c>
      <c r="O54" s="252">
        <v>-57204.906615178799</v>
      </c>
      <c r="P54" s="253">
        <v>-2.921131958776018E-2</v>
      </c>
      <c r="Q54" s="254">
        <v>4068614.5742257852</v>
      </c>
      <c r="R54" s="254">
        <v>-66134.521460499614</v>
      </c>
      <c r="S54" s="253">
        <v>-1.5994808857808726E-2</v>
      </c>
    </row>
    <row r="55" spans="1:19" x14ac:dyDescent="0.2">
      <c r="A55" s="509" t="s">
        <v>21</v>
      </c>
      <c r="B55" s="25" t="s">
        <v>231</v>
      </c>
      <c r="C55" s="248">
        <v>5704139.3064040672</v>
      </c>
      <c r="D55" s="248">
        <v>44193.129395614378</v>
      </c>
      <c r="E55" s="249">
        <v>7.8080476410064591E-3</v>
      </c>
      <c r="F55" s="250">
        <v>12129150.842797289</v>
      </c>
      <c r="G55" s="250">
        <v>307968.45026817359</v>
      </c>
      <c r="H55" s="249">
        <v>2.6052254338179148E-2</v>
      </c>
      <c r="L55" s="25" t="s">
        <v>231</v>
      </c>
      <c r="M55" s="247" t="s">
        <v>231</v>
      </c>
      <c r="N55" s="248">
        <v>5704139.3064040672</v>
      </c>
      <c r="O55" s="248">
        <v>44193.129395614378</v>
      </c>
      <c r="P55" s="249">
        <v>7.8080476410064591E-3</v>
      </c>
      <c r="Q55" s="250">
        <v>12129150.842797289</v>
      </c>
      <c r="R55" s="250">
        <v>307968.45026817359</v>
      </c>
      <c r="S55" s="249">
        <v>2.6052254338179148E-2</v>
      </c>
    </row>
    <row r="56" spans="1:19" x14ac:dyDescent="0.2">
      <c r="A56" s="509" t="s">
        <v>21</v>
      </c>
      <c r="B56" s="26" t="s">
        <v>232</v>
      </c>
      <c r="C56" s="252">
        <v>5704139.3064040691</v>
      </c>
      <c r="D56" s="252">
        <v>44193.129395615309</v>
      </c>
      <c r="E56" s="253">
        <v>7.808047641006623E-3</v>
      </c>
      <c r="F56" s="254">
        <v>12129150.842797285</v>
      </c>
      <c r="G56" s="254">
        <v>307968.45026816614</v>
      </c>
      <c r="H56" s="253">
        <v>2.605225433817851E-2</v>
      </c>
      <c r="L56" s="26" t="s">
        <v>232</v>
      </c>
      <c r="M56" s="251" t="s">
        <v>232</v>
      </c>
      <c r="N56" s="252">
        <v>5704139.3064040691</v>
      </c>
      <c r="O56" s="252">
        <v>44193.129395615309</v>
      </c>
      <c r="P56" s="253">
        <v>7.808047641006623E-3</v>
      </c>
      <c r="Q56" s="254">
        <v>12129150.842797285</v>
      </c>
      <c r="R56" s="254">
        <v>307968.45026816614</v>
      </c>
      <c r="S56" s="253">
        <v>2.605225433817851E-2</v>
      </c>
    </row>
    <row r="57" spans="1:19" x14ac:dyDescent="0.2">
      <c r="A57" s="509" t="s">
        <v>21</v>
      </c>
      <c r="B57" s="25" t="s">
        <v>233</v>
      </c>
      <c r="C57" s="248">
        <v>5073025.4336881647</v>
      </c>
      <c r="D57" s="248">
        <v>153229.02429579105</v>
      </c>
      <c r="E57" s="249">
        <v>3.1145399432232972E-2</v>
      </c>
      <c r="F57" s="250">
        <v>11449803.826811733</v>
      </c>
      <c r="G57" s="250">
        <v>618138.95257825032</v>
      </c>
      <c r="H57" s="249">
        <v>5.7067769336982349E-2</v>
      </c>
      <c r="L57" s="25" t="s">
        <v>233</v>
      </c>
      <c r="M57" s="247" t="s">
        <v>233</v>
      </c>
      <c r="N57" s="248">
        <v>5073025.4336881647</v>
      </c>
      <c r="O57" s="248">
        <v>153229.02429579105</v>
      </c>
      <c r="P57" s="249">
        <v>3.1145399432232972E-2</v>
      </c>
      <c r="Q57" s="250">
        <v>11449803.826811733</v>
      </c>
      <c r="R57" s="250">
        <v>618138.95257825032</v>
      </c>
      <c r="S57" s="249">
        <v>5.7067769336982349E-2</v>
      </c>
    </row>
    <row r="58" spans="1:19" x14ac:dyDescent="0.2">
      <c r="A58" s="509" t="s">
        <v>21</v>
      </c>
      <c r="B58" s="26" t="s">
        <v>234</v>
      </c>
      <c r="C58" s="252">
        <v>5073025.4336881656</v>
      </c>
      <c r="D58" s="252">
        <v>153229.02429579198</v>
      </c>
      <c r="E58" s="253">
        <v>3.1145399432233163E-2</v>
      </c>
      <c r="F58" s="254">
        <v>11449803.826811733</v>
      </c>
      <c r="G58" s="254">
        <v>618138.95257825032</v>
      </c>
      <c r="H58" s="253">
        <v>5.7067769336982349E-2</v>
      </c>
      <c r="L58" s="26" t="s">
        <v>234</v>
      </c>
      <c r="M58" s="251" t="s">
        <v>234</v>
      </c>
      <c r="N58" s="252">
        <v>5073025.4336881656</v>
      </c>
      <c r="O58" s="252">
        <v>153229.02429579198</v>
      </c>
      <c r="P58" s="253">
        <v>3.1145399432233163E-2</v>
      </c>
      <c r="Q58" s="254">
        <v>11449803.826811733</v>
      </c>
      <c r="R58" s="254">
        <v>618138.95257825032</v>
      </c>
      <c r="S58" s="253">
        <v>5.7067769336982349E-2</v>
      </c>
    </row>
    <row r="59" spans="1:19" x14ac:dyDescent="0.2">
      <c r="A59" s="509" t="s">
        <v>21</v>
      </c>
      <c r="B59" s="25" t="s">
        <v>235</v>
      </c>
      <c r="C59" s="248">
        <v>9795806.6585139073</v>
      </c>
      <c r="D59" s="248">
        <v>284882.14321460575</v>
      </c>
      <c r="E59" s="249">
        <v>2.9953149428990154E-2</v>
      </c>
      <c r="F59" s="250">
        <v>20407149.646116506</v>
      </c>
      <c r="G59" s="250">
        <v>817036.57228258252</v>
      </c>
      <c r="H59" s="249">
        <v>4.1706577660027902E-2</v>
      </c>
      <c r="L59" s="25" t="s">
        <v>235</v>
      </c>
      <c r="M59" s="247" t="s">
        <v>235</v>
      </c>
      <c r="N59" s="248">
        <v>9795806.6585139073</v>
      </c>
      <c r="O59" s="248">
        <v>284882.14321460575</v>
      </c>
      <c r="P59" s="249">
        <v>2.9953149428990154E-2</v>
      </c>
      <c r="Q59" s="250">
        <v>20407149.646116506</v>
      </c>
      <c r="R59" s="250">
        <v>817036.57228258252</v>
      </c>
      <c r="S59" s="249">
        <v>4.1706577660027902E-2</v>
      </c>
    </row>
    <row r="60" spans="1:19" x14ac:dyDescent="0.2">
      <c r="A60" s="509" t="s">
        <v>21</v>
      </c>
      <c r="B60" s="26" t="s">
        <v>236</v>
      </c>
      <c r="C60" s="252">
        <v>9795806.6585139111</v>
      </c>
      <c r="D60" s="252">
        <v>284882.14321460761</v>
      </c>
      <c r="E60" s="253">
        <v>2.9953149428990345E-2</v>
      </c>
      <c r="F60" s="254">
        <v>20407149.646116525</v>
      </c>
      <c r="G60" s="254">
        <v>817036.57228259742</v>
      </c>
      <c r="H60" s="253">
        <v>4.1706577660028658E-2</v>
      </c>
      <c r="L60" s="26" t="s">
        <v>236</v>
      </c>
      <c r="M60" s="251" t="s">
        <v>236</v>
      </c>
      <c r="N60" s="252">
        <v>9795806.6585139111</v>
      </c>
      <c r="O60" s="252">
        <v>284882.14321460761</v>
      </c>
      <c r="P60" s="253">
        <v>2.9953149428990345E-2</v>
      </c>
      <c r="Q60" s="254">
        <v>20407149.646116525</v>
      </c>
      <c r="R60" s="254">
        <v>817036.57228259742</v>
      </c>
      <c r="S60" s="253">
        <v>4.1706577660028658E-2</v>
      </c>
    </row>
    <row r="61" spans="1:19" x14ac:dyDescent="0.2">
      <c r="A61" s="509" t="s">
        <v>21</v>
      </c>
      <c r="B61" s="25" t="s">
        <v>237</v>
      </c>
      <c r="C61" s="248">
        <v>8519194.1108352505</v>
      </c>
      <c r="D61" s="248">
        <v>224028.70948146377</v>
      </c>
      <c r="E61" s="249">
        <v>2.7007141948598379E-2</v>
      </c>
      <c r="F61" s="250">
        <v>19013998.597243499</v>
      </c>
      <c r="G61" s="250">
        <v>779768.15197013691</v>
      </c>
      <c r="H61" s="249">
        <v>4.2763973742158484E-2</v>
      </c>
      <c r="L61" s="25" t="s">
        <v>237</v>
      </c>
      <c r="M61" s="247" t="s">
        <v>237</v>
      </c>
      <c r="N61" s="248">
        <v>8519194.1108352505</v>
      </c>
      <c r="O61" s="248">
        <v>224028.70948146377</v>
      </c>
      <c r="P61" s="249">
        <v>2.7007141948598379E-2</v>
      </c>
      <c r="Q61" s="250">
        <v>19013998.597243499</v>
      </c>
      <c r="R61" s="250">
        <v>779768.15197013691</v>
      </c>
      <c r="S61" s="249">
        <v>4.2763973742158484E-2</v>
      </c>
    </row>
    <row r="62" spans="1:19" x14ac:dyDescent="0.2">
      <c r="A62" s="509" t="s">
        <v>21</v>
      </c>
      <c r="B62" s="26" t="s">
        <v>238</v>
      </c>
      <c r="C62" s="252">
        <v>8519194.1108352523</v>
      </c>
      <c r="D62" s="252">
        <v>224028.70948146656</v>
      </c>
      <c r="E62" s="253">
        <v>2.7007141948598719E-2</v>
      </c>
      <c r="F62" s="254">
        <v>19013998.597243506</v>
      </c>
      <c r="G62" s="254">
        <v>779768.15197013319</v>
      </c>
      <c r="H62" s="253">
        <v>4.2763973742158255E-2</v>
      </c>
      <c r="L62" s="26" t="s">
        <v>238</v>
      </c>
      <c r="M62" s="251" t="s">
        <v>238</v>
      </c>
      <c r="N62" s="252">
        <v>8519194.1108352523</v>
      </c>
      <c r="O62" s="252">
        <v>224028.70948146656</v>
      </c>
      <c r="P62" s="253">
        <v>2.7007141948598719E-2</v>
      </c>
      <c r="Q62" s="254">
        <v>19013998.597243506</v>
      </c>
      <c r="R62" s="254">
        <v>779768.15197013319</v>
      </c>
      <c r="S62" s="253">
        <v>4.2763973742158255E-2</v>
      </c>
    </row>
    <row r="63" spans="1:19" x14ac:dyDescent="0.2">
      <c r="A63" s="509" t="s">
        <v>21</v>
      </c>
      <c r="B63" s="25" t="s">
        <v>239</v>
      </c>
      <c r="C63" s="248">
        <v>4690916.1262808507</v>
      </c>
      <c r="D63" s="248">
        <v>202596.48237462249</v>
      </c>
      <c r="E63" s="249">
        <v>4.5138603853601834E-2</v>
      </c>
      <c r="F63" s="250">
        <v>10127196.907041255</v>
      </c>
      <c r="G63" s="250">
        <v>582705.80215466209</v>
      </c>
      <c r="H63" s="249">
        <v>6.1051531794746823E-2</v>
      </c>
      <c r="L63" s="25" t="s">
        <v>239</v>
      </c>
      <c r="M63" s="247" t="s">
        <v>239</v>
      </c>
      <c r="N63" s="248">
        <v>4690916.1262808507</v>
      </c>
      <c r="O63" s="248">
        <v>202596.48237462249</v>
      </c>
      <c r="P63" s="249">
        <v>4.5138603853601834E-2</v>
      </c>
      <c r="Q63" s="250">
        <v>10127196.907041255</v>
      </c>
      <c r="R63" s="250">
        <v>582705.80215466209</v>
      </c>
      <c r="S63" s="249">
        <v>6.1051531794746823E-2</v>
      </c>
    </row>
    <row r="64" spans="1:19" x14ac:dyDescent="0.2">
      <c r="A64" s="509" t="s">
        <v>21</v>
      </c>
      <c r="B64" s="26" t="s">
        <v>240</v>
      </c>
      <c r="C64" s="252">
        <v>4690916.1262808507</v>
      </c>
      <c r="D64" s="252">
        <v>202596.48237462249</v>
      </c>
      <c r="E64" s="253">
        <v>4.5138603853601834E-2</v>
      </c>
      <c r="F64" s="254">
        <v>10127196.907041255</v>
      </c>
      <c r="G64" s="254">
        <v>582705.80215466209</v>
      </c>
      <c r="H64" s="253">
        <v>6.1051531794746823E-2</v>
      </c>
      <c r="L64" s="26" t="s">
        <v>240</v>
      </c>
      <c r="M64" s="251" t="s">
        <v>240</v>
      </c>
      <c r="N64" s="252">
        <v>4690916.1262808507</v>
      </c>
      <c r="O64" s="252">
        <v>202596.48237462249</v>
      </c>
      <c r="P64" s="253">
        <v>4.5138603853601834E-2</v>
      </c>
      <c r="Q64" s="254">
        <v>10127196.907041255</v>
      </c>
      <c r="R64" s="254">
        <v>582705.80215466209</v>
      </c>
      <c r="S64" s="253">
        <v>6.1051531794746823E-2</v>
      </c>
    </row>
    <row r="65" spans="1:19" x14ac:dyDescent="0.2">
      <c r="A65" s="509" t="s">
        <v>21</v>
      </c>
      <c r="B65" s="25" t="s">
        <v>241</v>
      </c>
      <c r="C65" s="248">
        <v>4527733.659294528</v>
      </c>
      <c r="D65" s="248">
        <v>179160.82769474201</v>
      </c>
      <c r="E65" s="249">
        <v>4.1199914232281802E-2</v>
      </c>
      <c r="F65" s="250">
        <v>10224522.145213125</v>
      </c>
      <c r="G65" s="250">
        <v>658531.19107556157</v>
      </c>
      <c r="H65" s="249">
        <v>6.8840875371173962E-2</v>
      </c>
      <c r="L65" s="25" t="s">
        <v>241</v>
      </c>
      <c r="M65" s="247" t="s">
        <v>241</v>
      </c>
      <c r="N65" s="248">
        <v>4527733.659294528</v>
      </c>
      <c r="O65" s="248">
        <v>179160.82769474201</v>
      </c>
      <c r="P65" s="249">
        <v>4.1199914232281802E-2</v>
      </c>
      <c r="Q65" s="250">
        <v>10224522.145213125</v>
      </c>
      <c r="R65" s="250">
        <v>658531.19107556157</v>
      </c>
      <c r="S65" s="249">
        <v>6.8840875371173962E-2</v>
      </c>
    </row>
    <row r="66" spans="1:19" x14ac:dyDescent="0.2">
      <c r="A66" s="509" t="s">
        <v>21</v>
      </c>
      <c r="B66" s="26" t="s">
        <v>242</v>
      </c>
      <c r="C66" s="252">
        <v>2026697.2800639286</v>
      </c>
      <c r="D66" s="252">
        <v>96177.803647879278</v>
      </c>
      <c r="E66" s="253">
        <v>4.9819649489592534E-2</v>
      </c>
      <c r="F66" s="254">
        <v>4503780.5291790273</v>
      </c>
      <c r="G66" s="254">
        <v>306974.02880354691</v>
      </c>
      <c r="H66" s="253">
        <v>7.3144670543205295E-2</v>
      </c>
      <c r="L66" s="26" t="s">
        <v>242</v>
      </c>
      <c r="M66" s="251" t="s">
        <v>242</v>
      </c>
      <c r="N66" s="252">
        <v>2026697.2800639286</v>
      </c>
      <c r="O66" s="252">
        <v>96177.803647879278</v>
      </c>
      <c r="P66" s="253">
        <v>4.9819649489592534E-2</v>
      </c>
      <c r="Q66" s="254">
        <v>4503780.5291790273</v>
      </c>
      <c r="R66" s="254">
        <v>306974.02880354691</v>
      </c>
      <c r="S66" s="253">
        <v>7.3144670543205295E-2</v>
      </c>
    </row>
    <row r="67" spans="1:19" x14ac:dyDescent="0.2">
      <c r="A67" s="509" t="s">
        <v>21</v>
      </c>
      <c r="B67" s="25" t="s">
        <v>243</v>
      </c>
      <c r="C67" s="248">
        <v>2501036.3792306003</v>
      </c>
      <c r="D67" s="248">
        <v>82983.024046863895</v>
      </c>
      <c r="E67" s="249">
        <v>3.4318111248028443E-2</v>
      </c>
      <c r="F67" s="250">
        <v>5720741.616034098</v>
      </c>
      <c r="G67" s="250">
        <v>351557.16227201466</v>
      </c>
      <c r="H67" s="249">
        <v>6.5476827123285994E-2</v>
      </c>
      <c r="L67" s="25" t="s">
        <v>243</v>
      </c>
      <c r="M67" s="247" t="s">
        <v>243</v>
      </c>
      <c r="N67" s="248">
        <v>2501036.3792306003</v>
      </c>
      <c r="O67" s="248">
        <v>82983.024046863895</v>
      </c>
      <c r="P67" s="249">
        <v>3.4318111248028443E-2</v>
      </c>
      <c r="Q67" s="250">
        <v>5720741.616034098</v>
      </c>
      <c r="R67" s="250">
        <v>351557.16227201466</v>
      </c>
      <c r="S67" s="249">
        <v>6.5476827123285994E-2</v>
      </c>
    </row>
    <row r="68" spans="1:19" x14ac:dyDescent="0.2">
      <c r="A68" s="509" t="s">
        <v>21</v>
      </c>
      <c r="B68" s="26" t="s">
        <v>244</v>
      </c>
      <c r="C68" s="252">
        <v>43336718.560327291</v>
      </c>
      <c r="D68" s="252">
        <v>-571615.30927907676</v>
      </c>
      <c r="E68" s="253">
        <v>-1.3018378492260499E-2</v>
      </c>
      <c r="F68" s="254">
        <v>97294795.344616458</v>
      </c>
      <c r="G68" s="254">
        <v>395986.61606232822</v>
      </c>
      <c r="H68" s="253">
        <v>4.0865994252996312E-3</v>
      </c>
      <c r="L68" s="26" t="s">
        <v>244</v>
      </c>
      <c r="M68" s="251" t="s">
        <v>244</v>
      </c>
      <c r="N68" s="252">
        <v>43336718.560327291</v>
      </c>
      <c r="O68" s="252">
        <v>-571615.30927907676</v>
      </c>
      <c r="P68" s="253">
        <v>-1.3018378492260499E-2</v>
      </c>
      <c r="Q68" s="254">
        <v>97294795.344616458</v>
      </c>
      <c r="R68" s="254">
        <v>395986.61606232822</v>
      </c>
      <c r="S68" s="253">
        <v>4.0865994252996312E-3</v>
      </c>
    </row>
    <row r="69" spans="1:19" x14ac:dyDescent="0.2">
      <c r="A69" s="509" t="s">
        <v>21</v>
      </c>
      <c r="B69" s="25" t="s">
        <v>245</v>
      </c>
      <c r="C69" s="248">
        <v>12677245.181369437</v>
      </c>
      <c r="D69" s="248">
        <v>-21634.234446678311</v>
      </c>
      <c r="E69" s="249">
        <v>-1.7036333473435025E-3</v>
      </c>
      <c r="F69" s="250">
        <v>27267251.787734181</v>
      </c>
      <c r="G69" s="250">
        <v>641989.99459645897</v>
      </c>
      <c r="H69" s="249">
        <v>2.4112063182113862E-2</v>
      </c>
      <c r="L69" s="25" t="s">
        <v>245</v>
      </c>
      <c r="M69" s="247" t="s">
        <v>245</v>
      </c>
      <c r="N69" s="248">
        <v>12677245.181369437</v>
      </c>
      <c r="O69" s="248">
        <v>-21634.234446678311</v>
      </c>
      <c r="P69" s="249">
        <v>-1.7036333473435025E-3</v>
      </c>
      <c r="Q69" s="250">
        <v>27267251.787734181</v>
      </c>
      <c r="R69" s="250">
        <v>641989.99459645897</v>
      </c>
      <c r="S69" s="249">
        <v>2.4112063182113862E-2</v>
      </c>
    </row>
    <row r="70" spans="1:19" x14ac:dyDescent="0.2">
      <c r="A70" s="509" t="s">
        <v>21</v>
      </c>
      <c r="B70" s="26" t="s">
        <v>246</v>
      </c>
      <c r="C70" s="252">
        <v>8132309.8258022722</v>
      </c>
      <c r="D70" s="252">
        <v>-211074.23007995356</v>
      </c>
      <c r="E70" s="253">
        <v>-2.5298395551040551E-2</v>
      </c>
      <c r="F70" s="254">
        <v>18247660.061279744</v>
      </c>
      <c r="G70" s="254">
        <v>-233130.91841864586</v>
      </c>
      <c r="H70" s="253">
        <v>-1.2614769501735396E-2</v>
      </c>
      <c r="L70" s="26" t="s">
        <v>246</v>
      </c>
      <c r="M70" s="251" t="s">
        <v>246</v>
      </c>
      <c r="N70" s="252">
        <v>8132309.8258022722</v>
      </c>
      <c r="O70" s="252">
        <v>-211074.23007995356</v>
      </c>
      <c r="P70" s="253">
        <v>-2.5298395551040551E-2</v>
      </c>
      <c r="Q70" s="254">
        <v>18247660.061279744</v>
      </c>
      <c r="R70" s="254">
        <v>-233130.91841864586</v>
      </c>
      <c r="S70" s="253">
        <v>-1.2614769501735396E-2</v>
      </c>
    </row>
    <row r="71" spans="1:19" x14ac:dyDescent="0.2">
      <c r="A71" s="509" t="s">
        <v>21</v>
      </c>
      <c r="B71" s="25" t="s">
        <v>247</v>
      </c>
      <c r="C71" s="248">
        <v>15021892.069266688</v>
      </c>
      <c r="D71" s="248">
        <v>-215470.389038302</v>
      </c>
      <c r="E71" s="249">
        <v>-1.4140924298933492E-2</v>
      </c>
      <c r="F71" s="250">
        <v>34399310.846874408</v>
      </c>
      <c r="G71" s="250">
        <v>15803.784744650126</v>
      </c>
      <c r="H71" s="249">
        <v>4.5963271623494534E-4</v>
      </c>
      <c r="L71" s="25" t="s">
        <v>247</v>
      </c>
      <c r="M71" s="247" t="s">
        <v>247</v>
      </c>
      <c r="N71" s="248">
        <v>15021892.069266688</v>
      </c>
      <c r="O71" s="248">
        <v>-215470.389038302</v>
      </c>
      <c r="P71" s="249">
        <v>-1.4140924298933492E-2</v>
      </c>
      <c r="Q71" s="250">
        <v>34399310.846874408</v>
      </c>
      <c r="R71" s="250">
        <v>15803.784744650126</v>
      </c>
      <c r="S71" s="249">
        <v>4.5963271623494534E-4</v>
      </c>
    </row>
    <row r="72" spans="1:19" x14ac:dyDescent="0.2">
      <c r="A72" s="509" t="s">
        <v>21</v>
      </c>
      <c r="B72" s="26" t="s">
        <v>248</v>
      </c>
      <c r="C72" s="252">
        <v>1078408.9290141542</v>
      </c>
      <c r="D72" s="252">
        <v>-12069.379077401478</v>
      </c>
      <c r="E72" s="253">
        <v>-1.106796805387544E-2</v>
      </c>
      <c r="F72" s="254">
        <v>2404657.2326046689</v>
      </c>
      <c r="G72" s="254">
        <v>54162.982667654287</v>
      </c>
      <c r="H72" s="253">
        <v>2.304323129873884E-2</v>
      </c>
      <c r="L72" s="26" t="s">
        <v>248</v>
      </c>
      <c r="M72" s="251" t="s">
        <v>248</v>
      </c>
      <c r="N72" s="252">
        <v>1078408.9290141542</v>
      </c>
      <c r="O72" s="252">
        <v>-12069.379077401478</v>
      </c>
      <c r="P72" s="253">
        <v>-1.106796805387544E-2</v>
      </c>
      <c r="Q72" s="254">
        <v>2404657.2326046689</v>
      </c>
      <c r="R72" s="254">
        <v>54162.982667654287</v>
      </c>
      <c r="S72" s="253">
        <v>2.304323129873884E-2</v>
      </c>
    </row>
    <row r="73" spans="1:19" x14ac:dyDescent="0.2">
      <c r="A73" s="509" t="s">
        <v>21</v>
      </c>
      <c r="B73" s="25" t="s">
        <v>249</v>
      </c>
      <c r="C73" s="248">
        <v>6426862.5548747685</v>
      </c>
      <c r="D73" s="248">
        <v>-111367.07663672231</v>
      </c>
      <c r="E73" s="249">
        <v>-1.7033215857084658E-2</v>
      </c>
      <c r="F73" s="250">
        <v>14975915.416123467</v>
      </c>
      <c r="G73" s="250">
        <v>-82839.227527780458</v>
      </c>
      <c r="H73" s="249">
        <v>-5.5010676173481172E-3</v>
      </c>
      <c r="L73" s="25" t="s">
        <v>249</v>
      </c>
      <c r="M73" s="247" t="s">
        <v>249</v>
      </c>
      <c r="N73" s="248">
        <v>6426862.5548747685</v>
      </c>
      <c r="O73" s="248">
        <v>-111367.07663672231</v>
      </c>
      <c r="P73" s="249">
        <v>-1.7033215857084658E-2</v>
      </c>
      <c r="Q73" s="250">
        <v>14975915.416123467</v>
      </c>
      <c r="R73" s="250">
        <v>-82839.227527780458</v>
      </c>
      <c r="S73" s="249">
        <v>-5.5010676173481172E-3</v>
      </c>
    </row>
    <row r="74" spans="1:19" x14ac:dyDescent="0.2">
      <c r="A74" s="509" t="s">
        <v>21</v>
      </c>
      <c r="B74" s="26" t="s">
        <v>250</v>
      </c>
      <c r="C74" s="252">
        <v>11411987.455054896</v>
      </c>
      <c r="D74" s="252">
        <v>-63360.227845624089</v>
      </c>
      <c r="E74" s="253">
        <v>-5.5214211888357442E-3</v>
      </c>
      <c r="F74" s="254">
        <v>24463076.583435018</v>
      </c>
      <c r="G74" s="254">
        <v>256724.66812354699</v>
      </c>
      <c r="H74" s="253">
        <v>1.0605673627390276E-2</v>
      </c>
      <c r="L74" s="26" t="s">
        <v>250</v>
      </c>
      <c r="M74" s="251" t="s">
        <v>250</v>
      </c>
      <c r="N74" s="252">
        <v>11411987.455054896</v>
      </c>
      <c r="O74" s="252">
        <v>-63360.227845624089</v>
      </c>
      <c r="P74" s="253">
        <v>-5.5214211888357442E-3</v>
      </c>
      <c r="Q74" s="254">
        <v>24463076.583435018</v>
      </c>
      <c r="R74" s="254">
        <v>256724.66812354699</v>
      </c>
      <c r="S74" s="253">
        <v>1.0605673627390276E-2</v>
      </c>
    </row>
    <row r="75" spans="1:19" x14ac:dyDescent="0.2">
      <c r="A75" s="509" t="s">
        <v>21</v>
      </c>
      <c r="B75" s="25" t="s">
        <v>251</v>
      </c>
      <c r="C75" s="248">
        <v>9797433.4180410393</v>
      </c>
      <c r="D75" s="248">
        <v>-88988.582089066505</v>
      </c>
      <c r="E75" s="249">
        <v>-9.0010907978534012E-3</v>
      </c>
      <c r="F75" s="250">
        <v>21094847.65324831</v>
      </c>
      <c r="G75" s="250">
        <v>145502.86565411463</v>
      </c>
      <c r="H75" s="249">
        <v>6.9454614036558639E-3</v>
      </c>
      <c r="L75" s="25" t="s">
        <v>251</v>
      </c>
      <c r="M75" s="247" t="s">
        <v>251</v>
      </c>
      <c r="N75" s="248">
        <v>9797433.4180410393</v>
      </c>
      <c r="O75" s="248">
        <v>-88988.582089066505</v>
      </c>
      <c r="P75" s="249">
        <v>-9.0010907978534012E-3</v>
      </c>
      <c r="Q75" s="250">
        <v>21094847.65324831</v>
      </c>
      <c r="R75" s="250">
        <v>145502.86565411463</v>
      </c>
      <c r="S75" s="249">
        <v>6.9454614036558639E-3</v>
      </c>
    </row>
    <row r="76" spans="1:19" x14ac:dyDescent="0.2">
      <c r="A76" s="509" t="s">
        <v>21</v>
      </c>
      <c r="B76" s="26" t="s">
        <v>252</v>
      </c>
      <c r="C76" s="252">
        <v>1614554.0370138602</v>
      </c>
      <c r="D76" s="252">
        <v>25628.354243451031</v>
      </c>
      <c r="E76" s="253">
        <v>1.6129359932533852E-2</v>
      </c>
      <c r="F76" s="254">
        <v>3368228.930186708</v>
      </c>
      <c r="G76" s="254">
        <v>111221.80246942164</v>
      </c>
      <c r="H76" s="253">
        <v>3.4148467629351739E-2</v>
      </c>
      <c r="L76" s="26" t="s">
        <v>252</v>
      </c>
      <c r="M76" s="251" t="s">
        <v>252</v>
      </c>
      <c r="N76" s="252">
        <v>1614554.0370138602</v>
      </c>
      <c r="O76" s="252">
        <v>25628.354243451031</v>
      </c>
      <c r="P76" s="253">
        <v>1.6129359932533852E-2</v>
      </c>
      <c r="Q76" s="254">
        <v>3368228.930186708</v>
      </c>
      <c r="R76" s="254">
        <v>111221.80246942164</v>
      </c>
      <c r="S76" s="253">
        <v>3.4148467629351739E-2</v>
      </c>
    </row>
    <row r="77" spans="1:19" x14ac:dyDescent="0.2">
      <c r="A77" s="509" t="s">
        <v>21</v>
      </c>
      <c r="B77" s="25" t="s">
        <v>111</v>
      </c>
      <c r="C77" s="248">
        <v>286565270.0213508</v>
      </c>
      <c r="D77" s="248">
        <v>978242.5862403512</v>
      </c>
      <c r="E77" s="249">
        <v>3.4253747273679026E-3</v>
      </c>
      <c r="F77" s="250">
        <v>631712610.61633849</v>
      </c>
      <c r="G77" s="250">
        <v>11915597.59525764</v>
      </c>
      <c r="H77" s="249">
        <v>1.922500003215143E-2</v>
      </c>
      <c r="L77" s="25" t="s">
        <v>111</v>
      </c>
      <c r="M77" s="247" t="s">
        <v>111</v>
      </c>
      <c r="N77" s="248">
        <v>286565270.0213508</v>
      </c>
      <c r="O77" s="248">
        <v>978242.5862403512</v>
      </c>
      <c r="P77" s="249">
        <v>3.4253747273679026E-3</v>
      </c>
      <c r="Q77" s="250">
        <v>631712610.61633849</v>
      </c>
      <c r="R77" s="250">
        <v>11915597.59525764</v>
      </c>
      <c r="S77" s="249">
        <v>1.922500003215143E-2</v>
      </c>
    </row>
    <row r="78" spans="1:19" x14ac:dyDescent="0.2">
      <c r="A78" s="509" t="s">
        <v>99</v>
      </c>
      <c r="B78" s="26" t="s">
        <v>46</v>
      </c>
      <c r="C78" s="252">
        <v>649016031.39320242</v>
      </c>
      <c r="D78" s="252">
        <v>11130629.392037868</v>
      </c>
      <c r="E78" s="253">
        <v>1.7449261822137681E-2</v>
      </c>
      <c r="F78" s="254">
        <v>1403602015.6473784</v>
      </c>
      <c r="G78" s="254">
        <v>53703560.987044334</v>
      </c>
      <c r="H78" s="253">
        <v>3.9783408004980196E-2</v>
      </c>
      <c r="L78" s="26" t="s">
        <v>46</v>
      </c>
      <c r="M78" s="251" t="s">
        <v>46</v>
      </c>
      <c r="N78" s="252">
        <v>649016031.39320242</v>
      </c>
      <c r="O78" s="252">
        <v>11130629.392037868</v>
      </c>
      <c r="P78" s="253">
        <v>1.7449261822137681E-2</v>
      </c>
      <c r="Q78" s="254">
        <v>1403602015.6473784</v>
      </c>
      <c r="R78" s="254">
        <v>53703560.987044334</v>
      </c>
      <c r="S78" s="253">
        <v>3.9783408004980196E-2</v>
      </c>
    </row>
    <row r="79" spans="1:19" x14ac:dyDescent="0.2">
      <c r="A79" s="509" t="s">
        <v>99</v>
      </c>
      <c r="B79" s="25" t="s">
        <v>186</v>
      </c>
      <c r="C79" s="248">
        <v>53604042.163946234</v>
      </c>
      <c r="D79" s="248">
        <v>2041712.6143069267</v>
      </c>
      <c r="E79" s="249">
        <v>3.959698159760916E-2</v>
      </c>
      <c r="F79" s="250">
        <v>115812604.38812594</v>
      </c>
      <c r="G79" s="250">
        <v>5974851.8280496299</v>
      </c>
      <c r="H79" s="249">
        <v>5.4397069211532298E-2</v>
      </c>
      <c r="L79" s="25" t="s">
        <v>186</v>
      </c>
      <c r="M79" s="247" t="s">
        <v>186</v>
      </c>
      <c r="N79" s="248">
        <v>53604042.163946234</v>
      </c>
      <c r="O79" s="248">
        <v>2041712.6143069267</v>
      </c>
      <c r="P79" s="249">
        <v>3.959698159760916E-2</v>
      </c>
      <c r="Q79" s="250">
        <v>115812604.38812594</v>
      </c>
      <c r="R79" s="250">
        <v>5974851.8280496299</v>
      </c>
      <c r="S79" s="249">
        <v>5.4397069211532298E-2</v>
      </c>
    </row>
    <row r="80" spans="1:19" x14ac:dyDescent="0.2">
      <c r="A80" s="509" t="s">
        <v>99</v>
      </c>
      <c r="B80" s="26" t="s">
        <v>187</v>
      </c>
      <c r="C80" s="252">
        <v>121830747.93780296</v>
      </c>
      <c r="D80" s="252">
        <v>2836412.7946498692</v>
      </c>
      <c r="E80" s="253">
        <v>2.383653634635292E-2</v>
      </c>
      <c r="F80" s="254">
        <v>266273423.6547561</v>
      </c>
      <c r="G80" s="254">
        <v>10267172.040707678</v>
      </c>
      <c r="H80" s="253">
        <v>4.010516140123925E-2</v>
      </c>
      <c r="L80" s="26" t="s">
        <v>187</v>
      </c>
      <c r="M80" s="251" t="s">
        <v>187</v>
      </c>
      <c r="N80" s="252">
        <v>121830747.93780296</v>
      </c>
      <c r="O80" s="252">
        <v>2836412.7946498692</v>
      </c>
      <c r="P80" s="253">
        <v>2.383653634635292E-2</v>
      </c>
      <c r="Q80" s="254">
        <v>266273423.6547561</v>
      </c>
      <c r="R80" s="254">
        <v>10267172.040707678</v>
      </c>
      <c r="S80" s="253">
        <v>4.010516140123925E-2</v>
      </c>
    </row>
    <row r="81" spans="1:19" x14ac:dyDescent="0.2">
      <c r="A81" s="509" t="s">
        <v>99</v>
      </c>
      <c r="B81" s="25" t="s">
        <v>188</v>
      </c>
      <c r="C81" s="248">
        <v>51479835.577458292</v>
      </c>
      <c r="D81" s="248">
        <v>1710857.3043382838</v>
      </c>
      <c r="E81" s="249">
        <v>3.4375978042979233E-2</v>
      </c>
      <c r="F81" s="250">
        <v>107988166.76565102</v>
      </c>
      <c r="G81" s="250">
        <v>5753163.3480420262</v>
      </c>
      <c r="H81" s="249">
        <v>5.6273909675940786E-2</v>
      </c>
      <c r="L81" s="25" t="s">
        <v>188</v>
      </c>
      <c r="M81" s="247" t="s">
        <v>188</v>
      </c>
      <c r="N81" s="248">
        <v>51479835.577458292</v>
      </c>
      <c r="O81" s="248">
        <v>1710857.3043382838</v>
      </c>
      <c r="P81" s="249">
        <v>3.4375978042979233E-2</v>
      </c>
      <c r="Q81" s="250">
        <v>107988166.76565102</v>
      </c>
      <c r="R81" s="250">
        <v>5753163.3480420262</v>
      </c>
      <c r="S81" s="249">
        <v>5.6273909675940786E-2</v>
      </c>
    </row>
    <row r="82" spans="1:19" x14ac:dyDescent="0.2">
      <c r="A82" s="509" t="s">
        <v>99</v>
      </c>
      <c r="B82" s="26" t="s">
        <v>189</v>
      </c>
      <c r="C82" s="252">
        <v>26277024.799536619</v>
      </c>
      <c r="D82" s="252">
        <v>1423669.9820038602</v>
      </c>
      <c r="E82" s="253">
        <v>5.728280920045186E-2</v>
      </c>
      <c r="F82" s="254">
        <v>57462776.319958374</v>
      </c>
      <c r="G82" s="254">
        <v>4095752.896559529</v>
      </c>
      <c r="H82" s="253">
        <v>7.6746886631937211E-2</v>
      </c>
      <c r="L82" s="26" t="s">
        <v>189</v>
      </c>
      <c r="M82" s="251" t="s">
        <v>189</v>
      </c>
      <c r="N82" s="252">
        <v>26277024.799536619</v>
      </c>
      <c r="O82" s="252">
        <v>1423669.9820038602</v>
      </c>
      <c r="P82" s="253">
        <v>5.728280920045186E-2</v>
      </c>
      <c r="Q82" s="254">
        <v>57462776.319958374</v>
      </c>
      <c r="R82" s="254">
        <v>4095752.896559529</v>
      </c>
      <c r="S82" s="253">
        <v>7.6746886631937211E-2</v>
      </c>
    </row>
    <row r="83" spans="1:19" x14ac:dyDescent="0.2">
      <c r="A83" s="509" t="s">
        <v>99</v>
      </c>
      <c r="B83" s="25" t="s">
        <v>190</v>
      </c>
      <c r="C83" s="248">
        <v>133520582.92226358</v>
      </c>
      <c r="D83" s="248">
        <v>-1380549.8104852289</v>
      </c>
      <c r="E83" s="249">
        <v>-1.0233789609611518E-2</v>
      </c>
      <c r="F83" s="250">
        <v>289193779.60449636</v>
      </c>
      <c r="G83" s="250">
        <v>4801867.7421362996</v>
      </c>
      <c r="H83" s="249">
        <v>1.688468462654559E-2</v>
      </c>
      <c r="L83" s="25" t="s">
        <v>190</v>
      </c>
      <c r="M83" s="247" t="s">
        <v>190</v>
      </c>
      <c r="N83" s="248">
        <v>133520582.92226358</v>
      </c>
      <c r="O83" s="248">
        <v>-1380549.8104852289</v>
      </c>
      <c r="P83" s="249">
        <v>-1.0233789609611518E-2</v>
      </c>
      <c r="Q83" s="250">
        <v>289193779.60449636</v>
      </c>
      <c r="R83" s="250">
        <v>4801867.7421362996</v>
      </c>
      <c r="S83" s="249">
        <v>1.688468462654559E-2</v>
      </c>
    </row>
    <row r="84" spans="1:19" x14ac:dyDescent="0.2">
      <c r="A84" s="509" t="s">
        <v>99</v>
      </c>
      <c r="B84" s="26" t="s">
        <v>191</v>
      </c>
      <c r="C84" s="252">
        <v>68176265.948829234</v>
      </c>
      <c r="D84" s="252">
        <v>1032875.2476779222</v>
      </c>
      <c r="E84" s="253">
        <v>1.5383126125922793E-2</v>
      </c>
      <c r="F84" s="254">
        <v>146258508.15168977</v>
      </c>
      <c r="G84" s="254">
        <v>5470512.9791631699</v>
      </c>
      <c r="H84" s="253">
        <v>3.8856388092318589E-2</v>
      </c>
      <c r="L84" s="26" t="s">
        <v>191</v>
      </c>
      <c r="M84" s="251" t="s">
        <v>191</v>
      </c>
      <c r="N84" s="252">
        <v>68176265.948829234</v>
      </c>
      <c r="O84" s="252">
        <v>1032875.2476779222</v>
      </c>
      <c r="P84" s="253">
        <v>1.5383126125922793E-2</v>
      </c>
      <c r="Q84" s="254">
        <v>146258508.15168977</v>
      </c>
      <c r="R84" s="254">
        <v>5470512.9791631699</v>
      </c>
      <c r="S84" s="253">
        <v>3.8856388092318589E-2</v>
      </c>
    </row>
    <row r="85" spans="1:19" x14ac:dyDescent="0.2">
      <c r="A85" s="509" t="s">
        <v>99</v>
      </c>
      <c r="B85" s="25" t="s">
        <v>192</v>
      </c>
      <c r="C85" s="248">
        <v>84526191.048848569</v>
      </c>
      <c r="D85" s="248">
        <v>3059746.8364754766</v>
      </c>
      <c r="E85" s="249">
        <v>3.7558369781048616E-2</v>
      </c>
      <c r="F85" s="250">
        <v>182405997.81241959</v>
      </c>
      <c r="G85" s="250">
        <v>10209955.860356838</v>
      </c>
      <c r="H85" s="249">
        <v>5.9292628010573917E-2</v>
      </c>
      <c r="L85" s="25" t="s">
        <v>192</v>
      </c>
      <c r="M85" s="247" t="s">
        <v>192</v>
      </c>
      <c r="N85" s="248">
        <v>84526191.048848569</v>
      </c>
      <c r="O85" s="248">
        <v>3059746.8364754766</v>
      </c>
      <c r="P85" s="249">
        <v>3.7558369781048616E-2</v>
      </c>
      <c r="Q85" s="250">
        <v>182405997.81241959</v>
      </c>
      <c r="R85" s="250">
        <v>10209955.860356838</v>
      </c>
      <c r="S85" s="249">
        <v>5.9292628010573917E-2</v>
      </c>
    </row>
    <row r="86" spans="1:19" x14ac:dyDescent="0.2">
      <c r="A86" s="509" t="s">
        <v>99</v>
      </c>
      <c r="B86" s="26" t="s">
        <v>193</v>
      </c>
      <c r="C86" s="252">
        <v>109601340.99452503</v>
      </c>
      <c r="D86" s="252">
        <v>405904.42307168245</v>
      </c>
      <c r="E86" s="253">
        <v>3.7172288130014846E-3</v>
      </c>
      <c r="F86" s="254">
        <v>238206758.95028126</v>
      </c>
      <c r="G86" s="254">
        <v>7130284.2920289338</v>
      </c>
      <c r="H86" s="253">
        <v>3.085681613662394E-2</v>
      </c>
      <c r="L86" s="26" t="s">
        <v>193</v>
      </c>
      <c r="M86" s="251" t="s">
        <v>193</v>
      </c>
      <c r="N86" s="252">
        <v>109601340.99452503</v>
      </c>
      <c r="O86" s="252">
        <v>405904.42307168245</v>
      </c>
      <c r="P86" s="253">
        <v>3.7172288130014846E-3</v>
      </c>
      <c r="Q86" s="254">
        <v>238206758.95028126</v>
      </c>
      <c r="R86" s="254">
        <v>7130284.2920289338</v>
      </c>
      <c r="S86" s="253">
        <v>3.085681613662394E-2</v>
      </c>
    </row>
    <row r="87" spans="1:19" x14ac:dyDescent="0.2">
      <c r="A87" s="509" t="s">
        <v>99</v>
      </c>
      <c r="B87" s="25" t="s">
        <v>194</v>
      </c>
      <c r="C87" s="248">
        <v>508640576.8452003</v>
      </c>
      <c r="D87" s="248">
        <v>11964047.896976709</v>
      </c>
      <c r="E87" s="249">
        <v>2.4088208722711578E-2</v>
      </c>
      <c r="F87" s="250">
        <v>1108409792.4546714</v>
      </c>
      <c r="G87" s="250">
        <v>44001892.26157105</v>
      </c>
      <c r="H87" s="249">
        <v>4.1339313860399206E-2</v>
      </c>
      <c r="L87" s="25" t="s">
        <v>194</v>
      </c>
      <c r="M87" s="247" t="s">
        <v>194</v>
      </c>
      <c r="N87" s="248">
        <v>508640576.8452003</v>
      </c>
      <c r="O87" s="248">
        <v>11964047.896976709</v>
      </c>
      <c r="P87" s="249">
        <v>2.4088208722711578E-2</v>
      </c>
      <c r="Q87" s="250">
        <v>1108409792.4546714</v>
      </c>
      <c r="R87" s="250">
        <v>44001892.26157105</v>
      </c>
      <c r="S87" s="249">
        <v>4.1339313860399206E-2</v>
      </c>
    </row>
    <row r="88" spans="1:19" x14ac:dyDescent="0.2">
      <c r="A88" s="509" t="s">
        <v>99</v>
      </c>
      <c r="B88" s="26" t="s">
        <v>195</v>
      </c>
      <c r="C88" s="252">
        <v>42693668.488064691</v>
      </c>
      <c r="D88" s="252">
        <v>1597851.1730334684</v>
      </c>
      <c r="E88" s="253">
        <v>3.8881114367058413E-2</v>
      </c>
      <c r="F88" s="254">
        <v>96627820.289057806</v>
      </c>
      <c r="G88" s="254">
        <v>4558625.7824281156</v>
      </c>
      <c r="H88" s="253">
        <v>4.9513040782602477E-2</v>
      </c>
      <c r="L88" s="26" t="s">
        <v>195</v>
      </c>
      <c r="M88" s="251" t="s">
        <v>195</v>
      </c>
      <c r="N88" s="252">
        <v>42693668.488064691</v>
      </c>
      <c r="O88" s="252">
        <v>1597851.1730334684</v>
      </c>
      <c r="P88" s="253">
        <v>3.8881114367058413E-2</v>
      </c>
      <c r="Q88" s="254">
        <v>96627820.289057806</v>
      </c>
      <c r="R88" s="254">
        <v>4558625.7824281156</v>
      </c>
      <c r="S88" s="253">
        <v>4.9513040782602477E-2</v>
      </c>
    </row>
    <row r="89" spans="1:19" x14ac:dyDescent="0.2">
      <c r="A89" s="509" t="s">
        <v>99</v>
      </c>
      <c r="B89" s="25" t="s">
        <v>196</v>
      </c>
      <c r="C89" s="248">
        <v>43186459.62179023</v>
      </c>
      <c r="D89" s="248">
        <v>1433153.5829274058</v>
      </c>
      <c r="E89" s="249">
        <v>3.4324313902076783E-2</v>
      </c>
      <c r="F89" s="250">
        <v>93999462.735211015</v>
      </c>
      <c r="G89" s="250">
        <v>3400880.6287513971</v>
      </c>
      <c r="H89" s="249">
        <v>3.753790125274948E-2</v>
      </c>
      <c r="L89" s="25" t="s">
        <v>196</v>
      </c>
      <c r="M89" s="247" t="s">
        <v>196</v>
      </c>
      <c r="N89" s="248">
        <v>43186459.62179023</v>
      </c>
      <c r="O89" s="248">
        <v>1433153.5829274058</v>
      </c>
      <c r="P89" s="249">
        <v>3.4324313902076783E-2</v>
      </c>
      <c r="Q89" s="250">
        <v>93999462.735211015</v>
      </c>
      <c r="R89" s="250">
        <v>3400880.6287513971</v>
      </c>
      <c r="S89" s="249">
        <v>3.753790125274948E-2</v>
      </c>
    </row>
    <row r="90" spans="1:19" x14ac:dyDescent="0.2">
      <c r="A90" s="509" t="s">
        <v>99</v>
      </c>
      <c r="B90" s="26" t="s">
        <v>197</v>
      </c>
      <c r="C90" s="252">
        <v>276250107.61478353</v>
      </c>
      <c r="D90" s="252">
        <v>6703913.9843019247</v>
      </c>
      <c r="E90" s="253">
        <v>2.4871113533483091E-2</v>
      </c>
      <c r="F90" s="254">
        <v>603025895.80575025</v>
      </c>
      <c r="G90" s="254">
        <v>26463315.809119582</v>
      </c>
      <c r="H90" s="253">
        <v>4.5898427555382156E-2</v>
      </c>
      <c r="L90" s="26" t="s">
        <v>197</v>
      </c>
      <c r="M90" s="251" t="s">
        <v>197</v>
      </c>
      <c r="N90" s="252">
        <v>276250107.61478353</v>
      </c>
      <c r="O90" s="252">
        <v>6703913.9843019247</v>
      </c>
      <c r="P90" s="253">
        <v>2.4871113533483091E-2</v>
      </c>
      <c r="Q90" s="254">
        <v>603025895.80575025</v>
      </c>
      <c r="R90" s="254">
        <v>26463315.809119582</v>
      </c>
      <c r="S90" s="253">
        <v>4.5898427555382156E-2</v>
      </c>
    </row>
    <row r="91" spans="1:19" x14ac:dyDescent="0.2">
      <c r="A91" s="509" t="s">
        <v>99</v>
      </c>
      <c r="B91" s="25" t="s">
        <v>198</v>
      </c>
      <c r="C91" s="248">
        <v>89179501.647560656</v>
      </c>
      <c r="D91" s="248">
        <v>1413874.2064243257</v>
      </c>
      <c r="E91" s="249">
        <v>1.6109657592006613E-2</v>
      </c>
      <c r="F91" s="250">
        <v>191678521.18809128</v>
      </c>
      <c r="G91" s="250">
        <v>5008878.3322915733</v>
      </c>
      <c r="H91" s="249">
        <v>2.6832848960668329E-2</v>
      </c>
      <c r="L91" s="25" t="s">
        <v>198</v>
      </c>
      <c r="M91" s="247" t="s">
        <v>198</v>
      </c>
      <c r="N91" s="248">
        <v>89179501.647560656</v>
      </c>
      <c r="O91" s="248">
        <v>1413874.2064243257</v>
      </c>
      <c r="P91" s="249">
        <v>1.6109657592006613E-2</v>
      </c>
      <c r="Q91" s="250">
        <v>191678521.18809128</v>
      </c>
      <c r="R91" s="250">
        <v>5008878.3322915733</v>
      </c>
      <c r="S91" s="249">
        <v>2.6832848960668329E-2</v>
      </c>
    </row>
    <row r="92" spans="1:19" x14ac:dyDescent="0.2">
      <c r="A92" s="509" t="s">
        <v>99</v>
      </c>
      <c r="B92" s="26" t="s">
        <v>199</v>
      </c>
      <c r="C92" s="425">
        <v>17404007.655056298</v>
      </c>
      <c r="D92" s="425">
        <v>395623.94825047255</v>
      </c>
      <c r="E92" s="425">
        <v>2.3260525813053327E-2</v>
      </c>
      <c r="F92" s="425">
        <v>38660888.073026419</v>
      </c>
      <c r="G92" s="425">
        <v>2120977.9676868916</v>
      </c>
      <c r="H92" s="425">
        <v>5.8045516849176811E-2</v>
      </c>
      <c r="L92" s="26" t="s">
        <v>199</v>
      </c>
      <c r="M92" s="251" t="s">
        <v>199</v>
      </c>
      <c r="N92" s="425">
        <v>17404007.655056298</v>
      </c>
      <c r="O92" s="425">
        <v>395623.94825047255</v>
      </c>
      <c r="P92" s="425">
        <v>2.3260525813053327E-2</v>
      </c>
      <c r="Q92" s="425">
        <v>38660888.073026419</v>
      </c>
      <c r="R92" s="425">
        <v>2120977.9676868916</v>
      </c>
      <c r="S92" s="425">
        <v>5.8045516849176811E-2</v>
      </c>
    </row>
    <row r="93" spans="1:19" x14ac:dyDescent="0.2">
      <c r="A93" s="509" t="s">
        <v>99</v>
      </c>
      <c r="B93" s="25" t="s">
        <v>200</v>
      </c>
      <c r="C93" s="248">
        <v>9693855.167550806</v>
      </c>
      <c r="D93" s="248">
        <v>170910.08233647421</v>
      </c>
      <c r="E93" s="249">
        <v>1.7947187640705329E-2</v>
      </c>
      <c r="F93" s="250">
        <v>20932507.057437569</v>
      </c>
      <c r="G93" s="250">
        <v>852349.85517700389</v>
      </c>
      <c r="H93" s="249">
        <v>4.2447369639170396E-2</v>
      </c>
      <c r="L93" s="25" t="s">
        <v>200</v>
      </c>
      <c r="M93" s="247" t="s">
        <v>200</v>
      </c>
      <c r="N93" s="248">
        <v>9693855.167550806</v>
      </c>
      <c r="O93" s="248">
        <v>170910.08233647421</v>
      </c>
      <c r="P93" s="249">
        <v>1.7947187640705329E-2</v>
      </c>
      <c r="Q93" s="250">
        <v>20932507.057437569</v>
      </c>
      <c r="R93" s="250">
        <v>852349.85517700389</v>
      </c>
      <c r="S93" s="249">
        <v>4.2447369639170396E-2</v>
      </c>
    </row>
    <row r="94" spans="1:19" x14ac:dyDescent="0.2">
      <c r="A94" s="509" t="s">
        <v>99</v>
      </c>
      <c r="B94" s="26" t="s">
        <v>201</v>
      </c>
      <c r="C94" s="252">
        <v>30179633.276702601</v>
      </c>
      <c r="D94" s="252">
        <v>22906.930584471673</v>
      </c>
      <c r="E94" s="253">
        <v>7.5959606230337152E-4</v>
      </c>
      <c r="F94" s="254">
        <v>63851157.395989567</v>
      </c>
      <c r="G94" s="254">
        <v>1033555.7529673725</v>
      </c>
      <c r="H94" s="253">
        <v>1.6453282614016837E-2</v>
      </c>
      <c r="L94" s="26" t="s">
        <v>201</v>
      </c>
      <c r="M94" s="251" t="s">
        <v>201</v>
      </c>
      <c r="N94" s="252">
        <v>30179633.276702601</v>
      </c>
      <c r="O94" s="252">
        <v>22906.930584471673</v>
      </c>
      <c r="P94" s="253">
        <v>7.5959606230337152E-4</v>
      </c>
      <c r="Q94" s="254">
        <v>63851157.395989567</v>
      </c>
      <c r="R94" s="254">
        <v>1033555.7529673725</v>
      </c>
      <c r="S94" s="253">
        <v>1.6453282614016837E-2</v>
      </c>
    </row>
    <row r="95" spans="1:19" x14ac:dyDescent="0.2">
      <c r="A95" s="509" t="s">
        <v>99</v>
      </c>
      <c r="B95" s="25" t="s">
        <v>202</v>
      </c>
      <c r="C95" s="248">
        <v>438951206.49948204</v>
      </c>
      <c r="D95" s="248">
        <v>11501789.196640134</v>
      </c>
      <c r="E95" s="249">
        <v>2.6907953856189909E-2</v>
      </c>
      <c r="F95" s="250">
        <v>948967573.48547697</v>
      </c>
      <c r="G95" s="250">
        <v>29256172.991435409</v>
      </c>
      <c r="H95" s="249">
        <v>3.1810166728084337E-2</v>
      </c>
      <c r="L95" s="25" t="s">
        <v>202</v>
      </c>
      <c r="M95" s="247" t="s">
        <v>202</v>
      </c>
      <c r="N95" s="248">
        <v>438951206.49948204</v>
      </c>
      <c r="O95" s="248">
        <v>11501789.196640134</v>
      </c>
      <c r="P95" s="249">
        <v>2.6907953856189909E-2</v>
      </c>
      <c r="Q95" s="250">
        <v>948967573.48547697</v>
      </c>
      <c r="R95" s="250">
        <v>29256172.991435409</v>
      </c>
      <c r="S95" s="249">
        <v>3.1810166728084337E-2</v>
      </c>
    </row>
    <row r="96" spans="1:19" x14ac:dyDescent="0.2">
      <c r="A96" s="509" t="s">
        <v>99</v>
      </c>
      <c r="B96" s="26" t="s">
        <v>203</v>
      </c>
      <c r="C96" s="252">
        <v>33483871.316551037</v>
      </c>
      <c r="D96" s="252">
        <v>1612934.4469332397</v>
      </c>
      <c r="E96" s="253">
        <v>5.0608316082193107E-2</v>
      </c>
      <c r="F96" s="254">
        <v>70431933.985478044</v>
      </c>
      <c r="G96" s="254">
        <v>4446659.0204934254</v>
      </c>
      <c r="H96" s="253">
        <v>6.7388656376033362E-2</v>
      </c>
      <c r="L96" s="26" t="s">
        <v>203</v>
      </c>
      <c r="M96" s="251" t="s">
        <v>203</v>
      </c>
      <c r="N96" s="252">
        <v>33483871.316551037</v>
      </c>
      <c r="O96" s="252">
        <v>1612934.4469332397</v>
      </c>
      <c r="P96" s="253">
        <v>5.0608316082193107E-2</v>
      </c>
      <c r="Q96" s="254">
        <v>70431933.985478044</v>
      </c>
      <c r="R96" s="254">
        <v>4446659.0204934254</v>
      </c>
      <c r="S96" s="253">
        <v>6.7388656376033362E-2</v>
      </c>
    </row>
    <row r="97" spans="1:19" x14ac:dyDescent="0.2">
      <c r="A97" s="509" t="s">
        <v>99</v>
      </c>
      <c r="B97" s="25" t="s">
        <v>204</v>
      </c>
      <c r="C97" s="248">
        <v>133649649.97982615</v>
      </c>
      <c r="D97" s="248">
        <v>934947.91991864145</v>
      </c>
      <c r="E97" s="249">
        <v>7.0447953799165769E-3</v>
      </c>
      <c r="F97" s="250">
        <v>291038529.68435293</v>
      </c>
      <c r="G97" s="250">
        <v>5332794.1222788692</v>
      </c>
      <c r="H97" s="249">
        <v>1.8665337998159424E-2</v>
      </c>
      <c r="L97" s="25" t="s">
        <v>204</v>
      </c>
      <c r="M97" s="247" t="s">
        <v>204</v>
      </c>
      <c r="N97" s="248">
        <v>133649649.97982615</v>
      </c>
      <c r="O97" s="248">
        <v>934947.91991864145</v>
      </c>
      <c r="P97" s="249">
        <v>7.0447953799165769E-3</v>
      </c>
      <c r="Q97" s="250">
        <v>291038529.68435293</v>
      </c>
      <c r="R97" s="250">
        <v>5332794.1222788692</v>
      </c>
      <c r="S97" s="249">
        <v>1.8665337998159424E-2</v>
      </c>
    </row>
    <row r="98" spans="1:19" x14ac:dyDescent="0.2">
      <c r="A98" s="509" t="s">
        <v>99</v>
      </c>
      <c r="B98" s="26" t="s">
        <v>205</v>
      </c>
      <c r="C98" s="252">
        <v>34840772.481224202</v>
      </c>
      <c r="D98" s="252">
        <v>676143.46312481165</v>
      </c>
      <c r="E98" s="253">
        <v>1.9790745064628426E-2</v>
      </c>
      <c r="F98" s="254">
        <v>76229205.576878399</v>
      </c>
      <c r="G98" s="254">
        <v>2651305.0800189972</v>
      </c>
      <c r="H98" s="253">
        <v>3.6033986592647685E-2</v>
      </c>
      <c r="L98" s="26" t="s">
        <v>205</v>
      </c>
      <c r="M98" s="251" t="s">
        <v>205</v>
      </c>
      <c r="N98" s="252">
        <v>34840772.481224202</v>
      </c>
      <c r="O98" s="252">
        <v>676143.46312481165</v>
      </c>
      <c r="P98" s="253">
        <v>1.9790745064628426E-2</v>
      </c>
      <c r="Q98" s="254">
        <v>76229205.576878399</v>
      </c>
      <c r="R98" s="254">
        <v>2651305.0800189972</v>
      </c>
      <c r="S98" s="253">
        <v>3.6033986592647685E-2</v>
      </c>
    </row>
    <row r="99" spans="1:19" x14ac:dyDescent="0.2">
      <c r="A99" s="509" t="s">
        <v>99</v>
      </c>
      <c r="B99" s="25" t="s">
        <v>206</v>
      </c>
      <c r="C99" s="248">
        <v>34371658.591513522</v>
      </c>
      <c r="D99" s="248">
        <v>1117664.1992049366</v>
      </c>
      <c r="E99" s="249">
        <v>3.3609923247699965E-2</v>
      </c>
      <c r="F99" s="250">
        <v>73363511.569191456</v>
      </c>
      <c r="G99" s="250">
        <v>2857352.2294062525</v>
      </c>
      <c r="H99" s="249">
        <v>4.0526278216857947E-2</v>
      </c>
      <c r="L99" s="25" t="s">
        <v>206</v>
      </c>
      <c r="M99" s="247" t="s">
        <v>206</v>
      </c>
      <c r="N99" s="248">
        <v>34371658.591513522</v>
      </c>
      <c r="O99" s="248">
        <v>1117664.1992049366</v>
      </c>
      <c r="P99" s="249">
        <v>3.3609923247699965E-2</v>
      </c>
      <c r="Q99" s="250">
        <v>73363511.569191456</v>
      </c>
      <c r="R99" s="250">
        <v>2857352.2294062525</v>
      </c>
      <c r="S99" s="249">
        <v>4.0526278216857947E-2</v>
      </c>
    </row>
    <row r="100" spans="1:19" x14ac:dyDescent="0.2">
      <c r="A100" s="509" t="s">
        <v>99</v>
      </c>
      <c r="B100" s="26" t="s">
        <v>207</v>
      </c>
      <c r="C100" s="252">
        <v>71117231.901514649</v>
      </c>
      <c r="D100" s="252">
        <v>1667922.7885328084</v>
      </c>
      <c r="E100" s="253">
        <v>2.4016405776181166E-2</v>
      </c>
      <c r="F100" s="254">
        <v>156184294.63925344</v>
      </c>
      <c r="G100" s="254">
        <v>1631549.4061971903</v>
      </c>
      <c r="H100" s="253">
        <v>1.0556586385682841E-2</v>
      </c>
      <c r="L100" s="26" t="s">
        <v>207</v>
      </c>
      <c r="M100" s="251" t="s">
        <v>207</v>
      </c>
      <c r="N100" s="252">
        <v>71117231.901514649</v>
      </c>
      <c r="O100" s="252">
        <v>1667922.7885328084</v>
      </c>
      <c r="P100" s="253">
        <v>2.4016405776181166E-2</v>
      </c>
      <c r="Q100" s="254">
        <v>156184294.63925344</v>
      </c>
      <c r="R100" s="254">
        <v>1631549.4061971903</v>
      </c>
      <c r="S100" s="253">
        <v>1.0556586385682841E-2</v>
      </c>
    </row>
    <row r="101" spans="1:19" x14ac:dyDescent="0.2">
      <c r="A101" s="509" t="s">
        <v>99</v>
      </c>
      <c r="B101" s="25" t="s">
        <v>208</v>
      </c>
      <c r="C101" s="248">
        <v>73797846.073777989</v>
      </c>
      <c r="D101" s="248">
        <v>3584478.3234324157</v>
      </c>
      <c r="E101" s="249">
        <v>5.1051223410584427E-2</v>
      </c>
      <c r="F101" s="250">
        <v>155975538.8631188</v>
      </c>
      <c r="G101" s="250">
        <v>8471845.8639528751</v>
      </c>
      <c r="H101" s="249">
        <v>5.7434805134002849E-2</v>
      </c>
      <c r="L101" s="25" t="s">
        <v>208</v>
      </c>
      <c r="M101" s="247" t="s">
        <v>208</v>
      </c>
      <c r="N101" s="248">
        <v>73797846.073777989</v>
      </c>
      <c r="O101" s="248">
        <v>3584478.3234324157</v>
      </c>
      <c r="P101" s="249">
        <v>5.1051223410584427E-2</v>
      </c>
      <c r="Q101" s="250">
        <v>155975538.8631188</v>
      </c>
      <c r="R101" s="250">
        <v>8471845.8639528751</v>
      </c>
      <c r="S101" s="249">
        <v>5.7434805134002849E-2</v>
      </c>
    </row>
    <row r="102" spans="1:19" x14ac:dyDescent="0.2">
      <c r="A102" s="509" t="s">
        <v>99</v>
      </c>
      <c r="B102" s="26" t="s">
        <v>209</v>
      </c>
      <c r="C102" s="252">
        <v>22610799.299906354</v>
      </c>
      <c r="D102" s="252">
        <v>735529.31483121216</v>
      </c>
      <c r="E102" s="253">
        <v>3.3623782258826625E-2</v>
      </c>
      <c r="F102" s="254">
        <v>49260669.688434131</v>
      </c>
      <c r="G102" s="254">
        <v>1670727.1599756852</v>
      </c>
      <c r="H102" s="253">
        <v>3.5106727833861165E-2</v>
      </c>
      <c r="L102" s="26" t="s">
        <v>209</v>
      </c>
      <c r="M102" s="251" t="s">
        <v>209</v>
      </c>
      <c r="N102" s="252">
        <v>22610799.299906354</v>
      </c>
      <c r="O102" s="252">
        <v>735529.31483121216</v>
      </c>
      <c r="P102" s="253">
        <v>3.3623782258826625E-2</v>
      </c>
      <c r="Q102" s="254">
        <v>49260669.688434131</v>
      </c>
      <c r="R102" s="254">
        <v>1670727.1599756852</v>
      </c>
      <c r="S102" s="253">
        <v>3.5106727833861165E-2</v>
      </c>
    </row>
    <row r="103" spans="1:19" x14ac:dyDescent="0.2">
      <c r="A103" s="509" t="s">
        <v>99</v>
      </c>
      <c r="B103" s="25" t="s">
        <v>210</v>
      </c>
      <c r="C103" s="248">
        <v>11007617.918939238</v>
      </c>
      <c r="D103" s="248">
        <v>349911.65224341117</v>
      </c>
      <c r="E103" s="249">
        <v>3.2831797338686936E-2</v>
      </c>
      <c r="F103" s="250">
        <v>24030995.200684</v>
      </c>
      <c r="G103" s="250">
        <v>917505.52205603197</v>
      </c>
      <c r="H103" s="249">
        <v>3.9695672735407375E-2</v>
      </c>
      <c r="L103" s="25" t="s">
        <v>210</v>
      </c>
      <c r="M103" s="247" t="s">
        <v>210</v>
      </c>
      <c r="N103" s="248">
        <v>11007617.918939238</v>
      </c>
      <c r="O103" s="248">
        <v>349911.65224341117</v>
      </c>
      <c r="P103" s="249">
        <v>3.2831797338686936E-2</v>
      </c>
      <c r="Q103" s="250">
        <v>24030995.200684</v>
      </c>
      <c r="R103" s="250">
        <v>917505.52205603197</v>
      </c>
      <c r="S103" s="249">
        <v>3.9695672735407375E-2</v>
      </c>
    </row>
    <row r="104" spans="1:19" x14ac:dyDescent="0.2">
      <c r="A104" s="509" t="s">
        <v>99</v>
      </c>
      <c r="B104" s="26" t="s">
        <v>211</v>
      </c>
      <c r="C104" s="252">
        <v>12783332.461040918</v>
      </c>
      <c r="D104" s="252">
        <v>341518.28365986608</v>
      </c>
      <c r="E104" s="253">
        <v>2.7449235199215473E-2</v>
      </c>
      <c r="F104" s="254">
        <v>27881099.862755463</v>
      </c>
      <c r="G104" s="254">
        <v>640335.60279544443</v>
      </c>
      <c r="H104" s="253">
        <v>2.3506521207873932E-2</v>
      </c>
      <c r="L104" s="26" t="s">
        <v>211</v>
      </c>
      <c r="M104" s="251" t="s">
        <v>211</v>
      </c>
      <c r="N104" s="252">
        <v>12783332.461040918</v>
      </c>
      <c r="O104" s="252">
        <v>341518.28365986608</v>
      </c>
      <c r="P104" s="253">
        <v>2.7449235199215473E-2</v>
      </c>
      <c r="Q104" s="254">
        <v>27881099.862755463</v>
      </c>
      <c r="R104" s="254">
        <v>640335.60279544443</v>
      </c>
      <c r="S104" s="253">
        <v>2.3506521207873932E-2</v>
      </c>
    </row>
    <row r="105" spans="1:19" x14ac:dyDescent="0.2">
      <c r="A105" s="509" t="s">
        <v>99</v>
      </c>
      <c r="B105" s="25" t="s">
        <v>212</v>
      </c>
      <c r="C105" s="424">
        <v>11288426.475189565</v>
      </c>
      <c r="D105" s="424">
        <v>480738.80475897901</v>
      </c>
      <c r="E105" s="424">
        <v>4.4481189632659512E-2</v>
      </c>
      <c r="F105" s="424">
        <v>24571794.415330604</v>
      </c>
      <c r="G105" s="424">
        <v>636098.98426092789</v>
      </c>
      <c r="H105" s="424">
        <v>2.6575329139392416E-2</v>
      </c>
      <c r="L105" s="25" t="s">
        <v>212</v>
      </c>
      <c r="M105" s="247" t="s">
        <v>212</v>
      </c>
      <c r="N105" s="424">
        <v>11288426.475189565</v>
      </c>
      <c r="O105" s="424">
        <v>480738.80475897901</v>
      </c>
      <c r="P105" s="424">
        <v>4.4481189632659512E-2</v>
      </c>
      <c r="Q105" s="424">
        <v>24571794.415330604</v>
      </c>
      <c r="R105" s="424">
        <v>636098.98426092789</v>
      </c>
      <c r="S105" s="424">
        <v>2.6575329139392416E-2</v>
      </c>
    </row>
    <row r="106" spans="1:19" x14ac:dyDescent="0.2">
      <c r="A106" s="509" t="s">
        <v>99</v>
      </c>
      <c r="B106" s="26" t="s">
        <v>213</v>
      </c>
      <c r="C106" s="252">
        <v>156093153.24632937</v>
      </c>
      <c r="D106" s="252">
        <v>2933464.7779871821</v>
      </c>
      <c r="E106" s="253">
        <v>1.9152982141208284E-2</v>
      </c>
      <c r="F106" s="254">
        <v>324836027.83084553</v>
      </c>
      <c r="G106" s="254">
        <v>11210913.298474252</v>
      </c>
      <c r="H106" s="253">
        <v>3.5746223051014943E-2</v>
      </c>
      <c r="L106" s="26" t="s">
        <v>213</v>
      </c>
      <c r="M106" s="251" t="s">
        <v>213</v>
      </c>
      <c r="N106" s="252">
        <v>156093153.24632937</v>
      </c>
      <c r="O106" s="252">
        <v>2933464.7779871821</v>
      </c>
      <c r="P106" s="253">
        <v>1.9152982141208284E-2</v>
      </c>
      <c r="Q106" s="254">
        <v>324836027.83084553</v>
      </c>
      <c r="R106" s="254">
        <v>11210913.298474252</v>
      </c>
      <c r="S106" s="253">
        <v>3.5746223051014943E-2</v>
      </c>
    </row>
    <row r="107" spans="1:19" x14ac:dyDescent="0.2">
      <c r="A107" s="509" t="s">
        <v>99</v>
      </c>
      <c r="B107" s="25" t="s">
        <v>214</v>
      </c>
      <c r="C107" s="248">
        <v>44978467.687511042</v>
      </c>
      <c r="D107" s="248">
        <v>509931.95354735851</v>
      </c>
      <c r="E107" s="249">
        <v>1.1467253084249599E-2</v>
      </c>
      <c r="F107" s="250">
        <v>95048327.579123303</v>
      </c>
      <c r="G107" s="250">
        <v>2577181.8771589249</v>
      </c>
      <c r="H107" s="249">
        <v>2.7870119458292573E-2</v>
      </c>
      <c r="L107" s="25" t="s">
        <v>214</v>
      </c>
      <c r="M107" s="247" t="s">
        <v>214</v>
      </c>
      <c r="N107" s="248">
        <v>44978467.687511042</v>
      </c>
      <c r="O107" s="248">
        <v>509931.95354735851</v>
      </c>
      <c r="P107" s="249">
        <v>1.1467253084249599E-2</v>
      </c>
      <c r="Q107" s="250">
        <v>95048327.579123303</v>
      </c>
      <c r="R107" s="250">
        <v>2577181.8771589249</v>
      </c>
      <c r="S107" s="249">
        <v>2.7870119458292573E-2</v>
      </c>
    </row>
    <row r="108" spans="1:19" x14ac:dyDescent="0.2">
      <c r="A108" s="509" t="s">
        <v>99</v>
      </c>
      <c r="B108" s="26" t="s">
        <v>215</v>
      </c>
      <c r="C108" s="252">
        <v>111114685.55881855</v>
      </c>
      <c r="D108" s="252">
        <v>2423532.8244398534</v>
      </c>
      <c r="E108" s="253">
        <v>2.2297424983269105E-2</v>
      </c>
      <c r="F108" s="254">
        <v>229787700.25172234</v>
      </c>
      <c r="G108" s="254">
        <v>8633731.4213154316</v>
      </c>
      <c r="H108" s="253">
        <v>3.9039459553792837E-2</v>
      </c>
      <c r="L108" s="26" t="s">
        <v>215</v>
      </c>
      <c r="M108" s="251" t="s">
        <v>215</v>
      </c>
      <c r="N108" s="252">
        <v>111114685.55881855</v>
      </c>
      <c r="O108" s="252">
        <v>2423532.8244398534</v>
      </c>
      <c r="P108" s="253">
        <v>2.2297424983269105E-2</v>
      </c>
      <c r="Q108" s="254">
        <v>229787700.25172234</v>
      </c>
      <c r="R108" s="254">
        <v>8633731.4213154316</v>
      </c>
      <c r="S108" s="253">
        <v>3.9039459553792837E-2</v>
      </c>
    </row>
    <row r="109" spans="1:19" x14ac:dyDescent="0.2">
      <c r="A109" s="509" t="s">
        <v>99</v>
      </c>
      <c r="B109" s="25" t="s">
        <v>216</v>
      </c>
      <c r="C109" s="248">
        <v>195892272.95645228</v>
      </c>
      <c r="D109" s="248">
        <v>-575903.43105280399</v>
      </c>
      <c r="E109" s="249">
        <v>-2.9312809923827954E-3</v>
      </c>
      <c r="F109" s="250">
        <v>446700536.88037252</v>
      </c>
      <c r="G109" s="250">
        <v>4675227.0284559131</v>
      </c>
      <c r="H109" s="249">
        <v>1.057683106431658E-2</v>
      </c>
      <c r="L109" s="25" t="s">
        <v>216</v>
      </c>
      <c r="M109" s="247" t="s">
        <v>216</v>
      </c>
      <c r="N109" s="248">
        <v>195892272.95645228</v>
      </c>
      <c r="O109" s="248">
        <v>-575903.43105280399</v>
      </c>
      <c r="P109" s="249">
        <v>-2.9312809923827954E-3</v>
      </c>
      <c r="Q109" s="250">
        <v>446700536.88037252</v>
      </c>
      <c r="R109" s="250">
        <v>4675227.0284559131</v>
      </c>
      <c r="S109" s="249">
        <v>1.057683106431658E-2</v>
      </c>
    </row>
    <row r="110" spans="1:19" x14ac:dyDescent="0.2">
      <c r="A110" s="509" t="s">
        <v>99</v>
      </c>
      <c r="B110" s="26" t="s">
        <v>217</v>
      </c>
      <c r="C110" s="252">
        <v>52455044.183812149</v>
      </c>
      <c r="D110" s="252">
        <v>777.56267206370831</v>
      </c>
      <c r="E110" s="253">
        <v>1.4823630605300188E-5</v>
      </c>
      <c r="F110" s="254">
        <v>122273448.06032453</v>
      </c>
      <c r="G110" s="254">
        <v>2098878.5461949855</v>
      </c>
      <c r="H110" s="253">
        <v>1.7465247054188195E-2</v>
      </c>
      <c r="L110" s="26" t="s">
        <v>217</v>
      </c>
      <c r="M110" s="251" t="s">
        <v>217</v>
      </c>
      <c r="N110" s="252">
        <v>52455044.183812149</v>
      </c>
      <c r="O110" s="252">
        <v>777.56267206370831</v>
      </c>
      <c r="P110" s="253">
        <v>1.4823630605300188E-5</v>
      </c>
      <c r="Q110" s="254">
        <v>122273448.06032453</v>
      </c>
      <c r="R110" s="254">
        <v>2098878.5461949855</v>
      </c>
      <c r="S110" s="253">
        <v>1.7465247054188195E-2</v>
      </c>
    </row>
    <row r="111" spans="1:19" x14ac:dyDescent="0.2">
      <c r="A111" s="509" t="s">
        <v>99</v>
      </c>
      <c r="B111" s="25" t="s">
        <v>218</v>
      </c>
      <c r="C111" s="248">
        <v>88887704.536102369</v>
      </c>
      <c r="D111" s="248">
        <v>-771052.76798199117</v>
      </c>
      <c r="E111" s="249">
        <v>-8.5998600824558416E-3</v>
      </c>
      <c r="F111" s="250">
        <v>206928214.25083673</v>
      </c>
      <c r="G111" s="250">
        <v>512070.78186613321</v>
      </c>
      <c r="H111" s="249">
        <v>2.4807690583712023E-3</v>
      </c>
      <c r="L111" s="25" t="s">
        <v>218</v>
      </c>
      <c r="M111" s="247" t="s">
        <v>218</v>
      </c>
      <c r="N111" s="248">
        <v>88887704.536102369</v>
      </c>
      <c r="O111" s="248">
        <v>-771052.76798199117</v>
      </c>
      <c r="P111" s="249">
        <v>-8.5998600824558416E-3</v>
      </c>
      <c r="Q111" s="250">
        <v>206928214.25083673</v>
      </c>
      <c r="R111" s="250">
        <v>512070.78186613321</v>
      </c>
      <c r="S111" s="249">
        <v>2.4807690583712023E-3</v>
      </c>
    </row>
    <row r="112" spans="1:19" x14ac:dyDescent="0.2">
      <c r="A112" s="509" t="s">
        <v>99</v>
      </c>
      <c r="B112" s="26" t="s">
        <v>219</v>
      </c>
      <c r="C112" s="252">
        <v>32377189.07746423</v>
      </c>
      <c r="D112" s="252">
        <v>70025.692443579435</v>
      </c>
      <c r="E112" s="253">
        <v>2.1674973939695102E-3</v>
      </c>
      <c r="F112" s="254">
        <v>66655371.716486171</v>
      </c>
      <c r="G112" s="254">
        <v>1124554.7251330465</v>
      </c>
      <c r="H112" s="253">
        <v>1.7160700518680135E-2</v>
      </c>
      <c r="L112" s="26" t="s">
        <v>219</v>
      </c>
      <c r="M112" s="251" t="s">
        <v>219</v>
      </c>
      <c r="N112" s="252">
        <v>32377189.07746423</v>
      </c>
      <c r="O112" s="252">
        <v>70025.692443579435</v>
      </c>
      <c r="P112" s="253">
        <v>2.1674973939695102E-3</v>
      </c>
      <c r="Q112" s="254">
        <v>66655371.716486171</v>
      </c>
      <c r="R112" s="254">
        <v>1124554.7251330465</v>
      </c>
      <c r="S112" s="253">
        <v>1.7160700518680135E-2</v>
      </c>
    </row>
    <row r="113" spans="1:19" x14ac:dyDescent="0.2">
      <c r="A113" s="509" t="s">
        <v>99</v>
      </c>
      <c r="B113" s="25" t="s">
        <v>220</v>
      </c>
      <c r="C113" s="248">
        <v>12881297.422213839</v>
      </c>
      <c r="D113" s="248">
        <v>138134.25815690495</v>
      </c>
      <c r="E113" s="249">
        <v>1.0839872045782415E-2</v>
      </c>
      <c r="F113" s="250">
        <v>30178019.76832471</v>
      </c>
      <c r="G113" s="250">
        <v>530430.64610689878</v>
      </c>
      <c r="H113" s="249">
        <v>1.7891189867758783E-2</v>
      </c>
      <c r="L113" s="25" t="s">
        <v>220</v>
      </c>
      <c r="M113" s="247" t="s">
        <v>220</v>
      </c>
      <c r="N113" s="248">
        <v>12881297.422213839</v>
      </c>
      <c r="O113" s="248">
        <v>138134.25815690495</v>
      </c>
      <c r="P113" s="249">
        <v>1.0839872045782415E-2</v>
      </c>
      <c r="Q113" s="250">
        <v>30178019.76832471</v>
      </c>
      <c r="R113" s="250">
        <v>530430.64610689878</v>
      </c>
      <c r="S113" s="249">
        <v>1.7891189867758783E-2</v>
      </c>
    </row>
    <row r="114" spans="1:19" x14ac:dyDescent="0.2">
      <c r="A114" s="509" t="s">
        <v>99</v>
      </c>
      <c r="B114" s="26" t="s">
        <v>221</v>
      </c>
      <c r="C114" s="252">
        <v>9291037.7368602138</v>
      </c>
      <c r="D114" s="252">
        <v>-13788.176343325526</v>
      </c>
      <c r="E114" s="253">
        <v>-1.4818306620610834E-3</v>
      </c>
      <c r="F114" s="254">
        <v>20665483.084400352</v>
      </c>
      <c r="G114" s="254">
        <v>409292.32915472984</v>
      </c>
      <c r="H114" s="253">
        <v>2.0205789632423258E-2</v>
      </c>
      <c r="L114" s="26" t="s">
        <v>221</v>
      </c>
      <c r="M114" s="251" t="s">
        <v>221</v>
      </c>
      <c r="N114" s="252">
        <v>9291037.7368602138</v>
      </c>
      <c r="O114" s="252">
        <v>-13788.176343325526</v>
      </c>
      <c r="P114" s="253">
        <v>-1.4818306620610834E-3</v>
      </c>
      <c r="Q114" s="254">
        <v>20665483.084400352</v>
      </c>
      <c r="R114" s="254">
        <v>409292.32915472984</v>
      </c>
      <c r="S114" s="253">
        <v>2.0205789632423258E-2</v>
      </c>
    </row>
    <row r="115" spans="1:19" x14ac:dyDescent="0.2">
      <c r="A115" s="509" t="s">
        <v>99</v>
      </c>
      <c r="B115" s="25" t="s">
        <v>222</v>
      </c>
      <c r="C115" s="248">
        <v>439566468.17120034</v>
      </c>
      <c r="D115" s="248">
        <v>-1053683.0377035737</v>
      </c>
      <c r="E115" s="249">
        <v>-2.3913637059327511E-3</v>
      </c>
      <c r="F115" s="250">
        <v>1000848672.0956764</v>
      </c>
      <c r="G115" s="250">
        <v>13181567.554563046</v>
      </c>
      <c r="H115" s="249">
        <v>1.3346164404946364E-2</v>
      </c>
      <c r="L115" s="25" t="s">
        <v>222</v>
      </c>
      <c r="M115" s="247" t="s">
        <v>222</v>
      </c>
      <c r="N115" s="248">
        <v>439566468.17120034</v>
      </c>
      <c r="O115" s="248">
        <v>-1053683.0377035737</v>
      </c>
      <c r="P115" s="249">
        <v>-2.3913637059327511E-3</v>
      </c>
      <c r="Q115" s="250">
        <v>1000848672.0956764</v>
      </c>
      <c r="R115" s="250">
        <v>13181567.554563046</v>
      </c>
      <c r="S115" s="249">
        <v>1.3346164404946364E-2</v>
      </c>
    </row>
    <row r="116" spans="1:19" x14ac:dyDescent="0.2">
      <c r="A116" s="509" t="s">
        <v>99</v>
      </c>
      <c r="B116" s="26" t="s">
        <v>223</v>
      </c>
      <c r="C116" s="252">
        <v>439566468.17120057</v>
      </c>
      <c r="D116" s="252">
        <v>-1053683.0377033949</v>
      </c>
      <c r="E116" s="253">
        <v>-2.3913637059323452E-3</v>
      </c>
      <c r="F116" s="254">
        <v>1000848672.0956763</v>
      </c>
      <c r="G116" s="254">
        <v>13181567.554562688</v>
      </c>
      <c r="H116" s="253">
        <v>1.3346164404945998E-2</v>
      </c>
      <c r="L116" s="26" t="s">
        <v>223</v>
      </c>
      <c r="M116" s="251" t="s">
        <v>223</v>
      </c>
      <c r="N116" s="252">
        <v>439566468.17120057</v>
      </c>
      <c r="O116" s="252">
        <v>-1053683.0377033949</v>
      </c>
      <c r="P116" s="253">
        <v>-2.3913637059323452E-3</v>
      </c>
      <c r="Q116" s="254">
        <v>1000848672.0956763</v>
      </c>
      <c r="R116" s="254">
        <v>13181567.554562688</v>
      </c>
      <c r="S116" s="253">
        <v>1.3346164404945998E-2</v>
      </c>
    </row>
    <row r="117" spans="1:19" x14ac:dyDescent="0.2">
      <c r="A117" s="509" t="s">
        <v>99</v>
      </c>
      <c r="B117" s="25" t="s">
        <v>224</v>
      </c>
      <c r="C117" s="248">
        <v>210298680.44058311</v>
      </c>
      <c r="D117" s="248">
        <v>2135117.5184693336</v>
      </c>
      <c r="E117" s="249">
        <v>1.0256922433962213E-2</v>
      </c>
      <c r="F117" s="250">
        <v>463542467.02990943</v>
      </c>
      <c r="G117" s="250">
        <v>2000138.0632453561</v>
      </c>
      <c r="H117" s="249">
        <v>4.333596157308944E-3</v>
      </c>
      <c r="L117" s="25" t="s">
        <v>224</v>
      </c>
      <c r="M117" s="247" t="s">
        <v>224</v>
      </c>
      <c r="N117" s="248">
        <v>210298680.44058311</v>
      </c>
      <c r="O117" s="248">
        <v>2135117.5184693336</v>
      </c>
      <c r="P117" s="249">
        <v>1.0256922433962213E-2</v>
      </c>
      <c r="Q117" s="250">
        <v>463542467.02990943</v>
      </c>
      <c r="R117" s="250">
        <v>2000138.0632453561</v>
      </c>
      <c r="S117" s="249">
        <v>4.333596157308944E-3</v>
      </c>
    </row>
    <row r="118" spans="1:19" x14ac:dyDescent="0.2">
      <c r="A118" s="509" t="s">
        <v>99</v>
      </c>
      <c r="B118" s="26" t="s">
        <v>225</v>
      </c>
      <c r="C118" s="252">
        <v>27764824.05918254</v>
      </c>
      <c r="D118" s="252">
        <v>706460.73479392752</v>
      </c>
      <c r="E118" s="253">
        <v>2.6108775550262892E-2</v>
      </c>
      <c r="F118" s="254">
        <v>61201819.112796262</v>
      </c>
      <c r="G118" s="254">
        <v>1434601.5987790599</v>
      </c>
      <c r="H118" s="253">
        <v>2.400315186904264E-2</v>
      </c>
      <c r="L118" s="26" t="s">
        <v>225</v>
      </c>
      <c r="M118" s="251" t="s">
        <v>225</v>
      </c>
      <c r="N118" s="252">
        <v>27764824.05918254</v>
      </c>
      <c r="O118" s="252">
        <v>706460.73479392752</v>
      </c>
      <c r="P118" s="253">
        <v>2.6108775550262892E-2</v>
      </c>
      <c r="Q118" s="254">
        <v>61201819.112796262</v>
      </c>
      <c r="R118" s="254">
        <v>1434601.5987790599</v>
      </c>
      <c r="S118" s="253">
        <v>2.400315186904264E-2</v>
      </c>
    </row>
    <row r="119" spans="1:19" x14ac:dyDescent="0.2">
      <c r="A119" s="509" t="s">
        <v>99</v>
      </c>
      <c r="B119" s="25" t="s">
        <v>226</v>
      </c>
      <c r="C119" s="248">
        <v>57861556.363457985</v>
      </c>
      <c r="D119" s="248">
        <v>-26108.940997079015</v>
      </c>
      <c r="E119" s="249">
        <v>-4.5102770788494137E-4</v>
      </c>
      <c r="F119" s="250">
        <v>133540632.47377104</v>
      </c>
      <c r="G119" s="250">
        <v>-1270430.0472712517</v>
      </c>
      <c r="H119" s="249">
        <v>-9.4237818730414178E-3</v>
      </c>
      <c r="L119" s="25" t="s">
        <v>226</v>
      </c>
      <c r="M119" s="247" t="s">
        <v>226</v>
      </c>
      <c r="N119" s="248">
        <v>57861556.363457985</v>
      </c>
      <c r="O119" s="248">
        <v>-26108.940997079015</v>
      </c>
      <c r="P119" s="249">
        <v>-4.5102770788494137E-4</v>
      </c>
      <c r="Q119" s="250">
        <v>133540632.47377104</v>
      </c>
      <c r="R119" s="250">
        <v>-1270430.0472712517</v>
      </c>
      <c r="S119" s="249">
        <v>-9.4237818730414178E-3</v>
      </c>
    </row>
    <row r="120" spans="1:19" x14ac:dyDescent="0.2">
      <c r="A120" s="509" t="s">
        <v>99</v>
      </c>
      <c r="B120" s="26" t="s">
        <v>227</v>
      </c>
      <c r="C120" s="252">
        <v>58568166.375394061</v>
      </c>
      <c r="D120" s="252">
        <v>841063.81790343672</v>
      </c>
      <c r="E120" s="253">
        <v>1.4569652392752925E-2</v>
      </c>
      <c r="F120" s="254">
        <v>126036007.52574119</v>
      </c>
      <c r="G120" s="254">
        <v>1230359.6122383475</v>
      </c>
      <c r="H120" s="253">
        <v>9.8582045989701866E-3</v>
      </c>
      <c r="L120" s="26" t="s">
        <v>227</v>
      </c>
      <c r="M120" s="251" t="s">
        <v>227</v>
      </c>
      <c r="N120" s="252">
        <v>58568166.375394061</v>
      </c>
      <c r="O120" s="252">
        <v>841063.81790343672</v>
      </c>
      <c r="P120" s="253">
        <v>1.4569652392752925E-2</v>
      </c>
      <c r="Q120" s="254">
        <v>126036007.52574119</v>
      </c>
      <c r="R120" s="254">
        <v>1230359.6122383475</v>
      </c>
      <c r="S120" s="253">
        <v>9.8582045989701866E-3</v>
      </c>
    </row>
    <row r="121" spans="1:19" x14ac:dyDescent="0.2">
      <c r="A121" s="509" t="s">
        <v>99</v>
      </c>
      <c r="B121" s="25" t="s">
        <v>228</v>
      </c>
      <c r="C121" s="248">
        <v>66104133.642549403</v>
      </c>
      <c r="D121" s="248">
        <v>613701.90676917881</v>
      </c>
      <c r="E121" s="249">
        <v>9.3708636590631479E-3</v>
      </c>
      <c r="F121" s="250">
        <v>142764007.91760093</v>
      </c>
      <c r="G121" s="250">
        <v>605606.89949920774</v>
      </c>
      <c r="H121" s="249">
        <v>4.2600851948390505E-3</v>
      </c>
      <c r="L121" s="25" t="s">
        <v>228</v>
      </c>
      <c r="M121" s="247" t="s">
        <v>228</v>
      </c>
      <c r="N121" s="248">
        <v>66104133.642549403</v>
      </c>
      <c r="O121" s="248">
        <v>613701.90676917881</v>
      </c>
      <c r="P121" s="249">
        <v>9.3708636590631479E-3</v>
      </c>
      <c r="Q121" s="250">
        <v>142764007.91760093</v>
      </c>
      <c r="R121" s="250">
        <v>605606.89949920774</v>
      </c>
      <c r="S121" s="249">
        <v>4.2600851948390505E-3</v>
      </c>
    </row>
    <row r="122" spans="1:19" x14ac:dyDescent="0.2">
      <c r="A122" s="509" t="s">
        <v>99</v>
      </c>
      <c r="B122" s="26" t="s">
        <v>229</v>
      </c>
      <c r="C122" s="252">
        <v>25938139.663985085</v>
      </c>
      <c r="D122" s="252">
        <v>169242.95684016868</v>
      </c>
      <c r="E122" s="253">
        <v>6.567722272457356E-3</v>
      </c>
      <c r="F122" s="254">
        <v>54813592.470328808</v>
      </c>
      <c r="G122" s="254">
        <v>872770.67559733242</v>
      </c>
      <c r="H122" s="253">
        <v>1.6180151628364288E-2</v>
      </c>
      <c r="L122" s="26" t="s">
        <v>229</v>
      </c>
      <c r="M122" s="251" t="s">
        <v>229</v>
      </c>
      <c r="N122" s="252">
        <v>25938139.663985085</v>
      </c>
      <c r="O122" s="252">
        <v>169242.95684016868</v>
      </c>
      <c r="P122" s="253">
        <v>6.567722272457356E-3</v>
      </c>
      <c r="Q122" s="254">
        <v>54813592.470328808</v>
      </c>
      <c r="R122" s="254">
        <v>872770.67559733242</v>
      </c>
      <c r="S122" s="253">
        <v>1.6180151628364288E-2</v>
      </c>
    </row>
    <row r="123" spans="1:19" x14ac:dyDescent="0.2">
      <c r="A123" s="509" t="s">
        <v>99</v>
      </c>
      <c r="B123" s="25" t="s">
        <v>230</v>
      </c>
      <c r="C123" s="248">
        <v>25938139.663985096</v>
      </c>
      <c r="D123" s="248">
        <v>169242.95684017986</v>
      </c>
      <c r="E123" s="249">
        <v>6.5677222724577896E-3</v>
      </c>
      <c r="F123" s="250">
        <v>54813592.4703288</v>
      </c>
      <c r="G123" s="250">
        <v>872770.67559732497</v>
      </c>
      <c r="H123" s="249">
        <v>1.6180151628364153E-2</v>
      </c>
      <c r="L123" s="25" t="s">
        <v>230</v>
      </c>
      <c r="M123" s="247" t="s">
        <v>230</v>
      </c>
      <c r="N123" s="248">
        <v>25938139.663985096</v>
      </c>
      <c r="O123" s="248">
        <v>169242.95684017986</v>
      </c>
      <c r="P123" s="249">
        <v>6.5677222724577896E-3</v>
      </c>
      <c r="Q123" s="250">
        <v>54813592.4703288</v>
      </c>
      <c r="R123" s="250">
        <v>872770.67559732497</v>
      </c>
      <c r="S123" s="249">
        <v>1.6180151628364153E-2</v>
      </c>
    </row>
    <row r="124" spans="1:19" x14ac:dyDescent="0.2">
      <c r="A124" s="509" t="s">
        <v>99</v>
      </c>
      <c r="B124" s="26" t="s">
        <v>231</v>
      </c>
      <c r="C124" s="252">
        <v>79482737.618528828</v>
      </c>
      <c r="D124" s="252">
        <v>881609.02297830582</v>
      </c>
      <c r="E124" s="253">
        <v>1.121623873258497E-2</v>
      </c>
      <c r="F124" s="254">
        <v>166527508.15815446</v>
      </c>
      <c r="G124" s="254">
        <v>4664416.1499035358</v>
      </c>
      <c r="H124" s="253">
        <v>2.8817045887556434E-2</v>
      </c>
      <c r="L124" s="26" t="s">
        <v>231</v>
      </c>
      <c r="M124" s="251" t="s">
        <v>231</v>
      </c>
      <c r="N124" s="252">
        <v>79482737.618528828</v>
      </c>
      <c r="O124" s="252">
        <v>881609.02297830582</v>
      </c>
      <c r="P124" s="253">
        <v>1.121623873258497E-2</v>
      </c>
      <c r="Q124" s="254">
        <v>166527508.15815446</v>
      </c>
      <c r="R124" s="254">
        <v>4664416.1499035358</v>
      </c>
      <c r="S124" s="253">
        <v>2.8817045887556434E-2</v>
      </c>
    </row>
    <row r="125" spans="1:19" x14ac:dyDescent="0.2">
      <c r="A125" s="509" t="s">
        <v>99</v>
      </c>
      <c r="B125" s="25" t="s">
        <v>232</v>
      </c>
      <c r="C125" s="248">
        <v>79482737.618528754</v>
      </c>
      <c r="D125" s="248">
        <v>881609.02297823131</v>
      </c>
      <c r="E125" s="249">
        <v>1.1216238732584021E-2</v>
      </c>
      <c r="F125" s="250">
        <v>166527508.15815452</v>
      </c>
      <c r="G125" s="250">
        <v>4664416.1499036252</v>
      </c>
      <c r="H125" s="249">
        <v>2.8817045887556993E-2</v>
      </c>
      <c r="L125" s="25" t="s">
        <v>232</v>
      </c>
      <c r="M125" s="247" t="s">
        <v>232</v>
      </c>
      <c r="N125" s="248">
        <v>79482737.618528754</v>
      </c>
      <c r="O125" s="248">
        <v>881609.02297823131</v>
      </c>
      <c r="P125" s="249">
        <v>1.1216238732584021E-2</v>
      </c>
      <c r="Q125" s="250">
        <v>166527508.15815452</v>
      </c>
      <c r="R125" s="250">
        <v>4664416.1499036252</v>
      </c>
      <c r="S125" s="249">
        <v>2.8817045887556993E-2</v>
      </c>
    </row>
    <row r="126" spans="1:19" x14ac:dyDescent="0.2">
      <c r="A126" s="509" t="s">
        <v>99</v>
      </c>
      <c r="B126" s="26" t="s">
        <v>233</v>
      </c>
      <c r="C126" s="252">
        <v>67989765.526449174</v>
      </c>
      <c r="D126" s="252">
        <v>432565.29622958601</v>
      </c>
      <c r="E126" s="253">
        <v>6.4029488308500315E-3</v>
      </c>
      <c r="F126" s="254">
        <v>151886458.20791602</v>
      </c>
      <c r="G126" s="254">
        <v>4703724.7846896648</v>
      </c>
      <c r="H126" s="253">
        <v>3.1958400793957446E-2</v>
      </c>
      <c r="L126" s="26" t="s">
        <v>233</v>
      </c>
      <c r="M126" s="251" t="s">
        <v>233</v>
      </c>
      <c r="N126" s="252">
        <v>67989765.526449174</v>
      </c>
      <c r="O126" s="252">
        <v>432565.29622958601</v>
      </c>
      <c r="P126" s="253">
        <v>6.4029488308500315E-3</v>
      </c>
      <c r="Q126" s="254">
        <v>151886458.20791602</v>
      </c>
      <c r="R126" s="254">
        <v>4703724.7846896648</v>
      </c>
      <c r="S126" s="253">
        <v>3.1958400793957446E-2</v>
      </c>
    </row>
    <row r="127" spans="1:19" x14ac:dyDescent="0.2">
      <c r="A127" s="509" t="s">
        <v>99</v>
      </c>
      <c r="B127" s="25" t="s">
        <v>234</v>
      </c>
      <c r="C127" s="248">
        <v>67989765.526449114</v>
      </c>
      <c r="D127" s="248">
        <v>432565.2962295115</v>
      </c>
      <c r="E127" s="249">
        <v>6.4029488308489273E-3</v>
      </c>
      <c r="F127" s="250">
        <v>151886458.20791608</v>
      </c>
      <c r="G127" s="250">
        <v>4703724.7846897542</v>
      </c>
      <c r="H127" s="249">
        <v>3.1958400793958064E-2</v>
      </c>
      <c r="L127" s="25" t="s">
        <v>234</v>
      </c>
      <c r="M127" s="247" t="s">
        <v>234</v>
      </c>
      <c r="N127" s="248">
        <v>67989765.526449114</v>
      </c>
      <c r="O127" s="248">
        <v>432565.2962295115</v>
      </c>
      <c r="P127" s="249">
        <v>6.4029488308489273E-3</v>
      </c>
      <c r="Q127" s="250">
        <v>151886458.20791608</v>
      </c>
      <c r="R127" s="250">
        <v>4703724.7846897542</v>
      </c>
      <c r="S127" s="249">
        <v>3.1958400793958064E-2</v>
      </c>
    </row>
    <row r="128" spans="1:19" x14ac:dyDescent="0.2">
      <c r="A128" s="509" t="s">
        <v>99</v>
      </c>
      <c r="B128" s="26" t="s">
        <v>235</v>
      </c>
      <c r="C128" s="252">
        <v>133298187.05104528</v>
      </c>
      <c r="D128" s="252">
        <v>2609314.2864775062</v>
      </c>
      <c r="E128" s="253">
        <v>1.9965848899608389E-2</v>
      </c>
      <c r="F128" s="254">
        <v>275964138.20499432</v>
      </c>
      <c r="G128" s="254">
        <v>8995574.887509346</v>
      </c>
      <c r="H128" s="253">
        <v>3.3695259006250887E-2</v>
      </c>
      <c r="L128" s="26" t="s">
        <v>235</v>
      </c>
      <c r="M128" s="251" t="s">
        <v>235</v>
      </c>
      <c r="N128" s="252">
        <v>133298187.05104528</v>
      </c>
      <c r="O128" s="252">
        <v>2609314.2864775062</v>
      </c>
      <c r="P128" s="253">
        <v>1.9965848899608389E-2</v>
      </c>
      <c r="Q128" s="254">
        <v>275964138.20499432</v>
      </c>
      <c r="R128" s="254">
        <v>8995574.887509346</v>
      </c>
      <c r="S128" s="253">
        <v>3.3695259006250887E-2</v>
      </c>
    </row>
    <row r="129" spans="1:19" x14ac:dyDescent="0.2">
      <c r="A129" s="509" t="s">
        <v>99</v>
      </c>
      <c r="B129" s="25" t="s">
        <v>236</v>
      </c>
      <c r="C129" s="248">
        <v>133298187.05104524</v>
      </c>
      <c r="D129" s="248">
        <v>2609314.2864774764</v>
      </c>
      <c r="E129" s="249">
        <v>1.9965848899608164E-2</v>
      </c>
      <c r="F129" s="250">
        <v>275964138.20499426</v>
      </c>
      <c r="G129" s="250">
        <v>8995574.8875092864</v>
      </c>
      <c r="H129" s="249">
        <v>3.3695259006250665E-2</v>
      </c>
      <c r="L129" s="25" t="s">
        <v>236</v>
      </c>
      <c r="M129" s="247" t="s">
        <v>236</v>
      </c>
      <c r="N129" s="248">
        <v>133298187.05104524</v>
      </c>
      <c r="O129" s="248">
        <v>2609314.2864774764</v>
      </c>
      <c r="P129" s="249">
        <v>1.9965848899608164E-2</v>
      </c>
      <c r="Q129" s="250">
        <v>275964138.20499426</v>
      </c>
      <c r="R129" s="250">
        <v>8995574.8875092864</v>
      </c>
      <c r="S129" s="249">
        <v>3.3695259006250665E-2</v>
      </c>
    </row>
    <row r="130" spans="1:19" x14ac:dyDescent="0.2">
      <c r="A130" s="509" t="s">
        <v>99</v>
      </c>
      <c r="B130" s="26" t="s">
        <v>237</v>
      </c>
      <c r="C130" s="252">
        <v>113498454.33669041</v>
      </c>
      <c r="D130" s="252">
        <v>1199982.5865131319</v>
      </c>
      <c r="E130" s="253">
        <v>1.0685653756559136E-2</v>
      </c>
      <c r="F130" s="254">
        <v>253156767.64837369</v>
      </c>
      <c r="G130" s="254">
        <v>6643806.9711398184</v>
      </c>
      <c r="H130" s="253">
        <v>2.6951146718158708E-2</v>
      </c>
      <c r="L130" s="26" t="s">
        <v>237</v>
      </c>
      <c r="M130" s="251" t="s">
        <v>237</v>
      </c>
      <c r="N130" s="252">
        <v>113498454.33669041</v>
      </c>
      <c r="O130" s="252">
        <v>1199982.5865131319</v>
      </c>
      <c r="P130" s="253">
        <v>1.0685653756559136E-2</v>
      </c>
      <c r="Q130" s="254">
        <v>253156767.64837369</v>
      </c>
      <c r="R130" s="254">
        <v>6643806.9711398184</v>
      </c>
      <c r="S130" s="253">
        <v>2.6951146718158708E-2</v>
      </c>
    </row>
    <row r="131" spans="1:19" x14ac:dyDescent="0.2">
      <c r="A131" s="509" t="s">
        <v>99</v>
      </c>
      <c r="B131" s="25" t="s">
        <v>238</v>
      </c>
      <c r="C131" s="248">
        <v>113498454.33669037</v>
      </c>
      <c r="D131" s="248">
        <v>1199982.586513117</v>
      </c>
      <c r="E131" s="249">
        <v>1.0685653756559006E-2</v>
      </c>
      <c r="F131" s="250">
        <v>253156767.64837378</v>
      </c>
      <c r="G131" s="250">
        <v>6643806.9711399674</v>
      </c>
      <c r="H131" s="249">
        <v>2.6951146718159319E-2</v>
      </c>
      <c r="L131" s="25" t="s">
        <v>238</v>
      </c>
      <c r="M131" s="247" t="s">
        <v>238</v>
      </c>
      <c r="N131" s="248">
        <v>113498454.33669037</v>
      </c>
      <c r="O131" s="248">
        <v>1199982.586513117</v>
      </c>
      <c r="P131" s="249">
        <v>1.0685653756559006E-2</v>
      </c>
      <c r="Q131" s="250">
        <v>253156767.64837378</v>
      </c>
      <c r="R131" s="250">
        <v>6643806.9711399674</v>
      </c>
      <c r="S131" s="249">
        <v>2.6951146718159319E-2</v>
      </c>
    </row>
    <row r="132" spans="1:19" x14ac:dyDescent="0.2">
      <c r="A132" s="509" t="s">
        <v>99</v>
      </c>
      <c r="B132" s="26" t="s">
        <v>239</v>
      </c>
      <c r="C132" s="252">
        <v>63041890.086966038</v>
      </c>
      <c r="D132" s="252">
        <v>1581832.262079671</v>
      </c>
      <c r="E132" s="253">
        <v>2.5737565470352625E-2</v>
      </c>
      <c r="F132" s="254">
        <v>134327342.79463431</v>
      </c>
      <c r="G132" s="254">
        <v>3881610.5781420916</v>
      </c>
      <c r="H132" s="253">
        <v>2.975651646234035E-2</v>
      </c>
      <c r="L132" s="26" t="s">
        <v>239</v>
      </c>
      <c r="M132" s="251" t="s">
        <v>239</v>
      </c>
      <c r="N132" s="252">
        <v>63041890.086966038</v>
      </c>
      <c r="O132" s="252">
        <v>1581832.262079671</v>
      </c>
      <c r="P132" s="253">
        <v>2.5737565470352625E-2</v>
      </c>
      <c r="Q132" s="254">
        <v>134327342.79463431</v>
      </c>
      <c r="R132" s="254">
        <v>3881610.5781420916</v>
      </c>
      <c r="S132" s="253">
        <v>2.975651646234035E-2</v>
      </c>
    </row>
    <row r="133" spans="1:19" x14ac:dyDescent="0.2">
      <c r="A133" s="509" t="s">
        <v>99</v>
      </c>
      <c r="B133" s="25" t="s">
        <v>240</v>
      </c>
      <c r="C133" s="248">
        <v>63041890.086966008</v>
      </c>
      <c r="D133" s="248">
        <v>1581832.2620796561</v>
      </c>
      <c r="E133" s="249">
        <v>2.5737565470352389E-2</v>
      </c>
      <c r="F133" s="250">
        <v>134327342.79463437</v>
      </c>
      <c r="G133" s="250">
        <v>3881610.578142181</v>
      </c>
      <c r="H133" s="249">
        <v>2.9756516462341041E-2</v>
      </c>
      <c r="L133" s="25" t="s">
        <v>240</v>
      </c>
      <c r="M133" s="247" t="s">
        <v>240</v>
      </c>
      <c r="N133" s="248">
        <v>63041890.086966008</v>
      </c>
      <c r="O133" s="248">
        <v>1581832.2620796561</v>
      </c>
      <c r="P133" s="249">
        <v>2.5737565470352389E-2</v>
      </c>
      <c r="Q133" s="250">
        <v>134327342.79463437</v>
      </c>
      <c r="R133" s="250">
        <v>3881610.578142181</v>
      </c>
      <c r="S133" s="249">
        <v>2.9756516462341041E-2</v>
      </c>
    </row>
    <row r="134" spans="1:19" x14ac:dyDescent="0.2">
      <c r="A134" s="509" t="s">
        <v>99</v>
      </c>
      <c r="B134" s="26" t="s">
        <v>241</v>
      </c>
      <c r="C134" s="252">
        <v>62111594.979777336</v>
      </c>
      <c r="D134" s="252">
        <v>1912662.5971763283</v>
      </c>
      <c r="E134" s="253">
        <v>3.1772367407119258E-2</v>
      </c>
      <c r="F134" s="254">
        <v>139650487.93680787</v>
      </c>
      <c r="G134" s="254">
        <v>7739173.774576202</v>
      </c>
      <c r="H134" s="253">
        <v>5.8669522199272059E-2</v>
      </c>
      <c r="L134" s="26" t="s">
        <v>241</v>
      </c>
      <c r="M134" s="251" t="s">
        <v>241</v>
      </c>
      <c r="N134" s="252">
        <v>62111594.979777336</v>
      </c>
      <c r="O134" s="252">
        <v>1912662.5971763283</v>
      </c>
      <c r="P134" s="253">
        <v>3.1772367407119258E-2</v>
      </c>
      <c r="Q134" s="254">
        <v>139650487.93680787</v>
      </c>
      <c r="R134" s="254">
        <v>7739173.774576202</v>
      </c>
      <c r="S134" s="253">
        <v>5.8669522199272059E-2</v>
      </c>
    </row>
    <row r="135" spans="1:19" x14ac:dyDescent="0.2">
      <c r="A135" s="509" t="s">
        <v>99</v>
      </c>
      <c r="B135" s="25" t="s">
        <v>242</v>
      </c>
      <c r="C135" s="248">
        <v>27200435.533884052</v>
      </c>
      <c r="D135" s="248">
        <v>1038115.3339994401</v>
      </c>
      <c r="E135" s="249">
        <v>3.9679788568753115E-2</v>
      </c>
      <c r="F135" s="250">
        <v>60406388.038295649</v>
      </c>
      <c r="G135" s="250">
        <v>4039016.1796863452</v>
      </c>
      <c r="H135" s="249">
        <v>7.1655215535287434E-2</v>
      </c>
      <c r="L135" s="25" t="s">
        <v>242</v>
      </c>
      <c r="M135" s="247" t="s">
        <v>242</v>
      </c>
      <c r="N135" s="248">
        <v>27200435.533884052</v>
      </c>
      <c r="O135" s="248">
        <v>1038115.3339994401</v>
      </c>
      <c r="P135" s="249">
        <v>3.9679788568753115E-2</v>
      </c>
      <c r="Q135" s="250">
        <v>60406388.038295649</v>
      </c>
      <c r="R135" s="250">
        <v>4039016.1796863452</v>
      </c>
      <c r="S135" s="249">
        <v>7.1655215535287434E-2</v>
      </c>
    </row>
    <row r="136" spans="1:19" x14ac:dyDescent="0.2">
      <c r="A136" s="509" t="s">
        <v>99</v>
      </c>
      <c r="B136" s="26" t="s">
        <v>243</v>
      </c>
      <c r="C136" s="252">
        <v>34911159.44589328</v>
      </c>
      <c r="D136" s="252">
        <v>874547.26317685843</v>
      </c>
      <c r="E136" s="253">
        <v>2.5694309953120071E-2</v>
      </c>
      <c r="F136" s="254">
        <v>79244099.898512229</v>
      </c>
      <c r="G136" s="254">
        <v>3700157.5948898494</v>
      </c>
      <c r="H136" s="253">
        <v>4.8980202542493266E-2</v>
      </c>
      <c r="L136" s="26" t="s">
        <v>243</v>
      </c>
      <c r="M136" s="251" t="s">
        <v>243</v>
      </c>
      <c r="N136" s="252">
        <v>34911159.44589328</v>
      </c>
      <c r="O136" s="252">
        <v>874547.26317685843</v>
      </c>
      <c r="P136" s="253">
        <v>2.5694309953120071E-2</v>
      </c>
      <c r="Q136" s="254">
        <v>79244099.898512229</v>
      </c>
      <c r="R136" s="254">
        <v>3700157.5948898494</v>
      </c>
      <c r="S136" s="253">
        <v>4.8980202542493266E-2</v>
      </c>
    </row>
    <row r="137" spans="1:19" x14ac:dyDescent="0.2">
      <c r="A137" s="509" t="s">
        <v>99</v>
      </c>
      <c r="B137" s="25" t="s">
        <v>244</v>
      </c>
      <c r="C137" s="248">
        <v>600206457.11631513</v>
      </c>
      <c r="D137" s="248">
        <v>1913934.4320772886</v>
      </c>
      <c r="E137" s="249">
        <v>3.1989944040925447E-3</v>
      </c>
      <c r="F137" s="250">
        <v>1326653339.8935497</v>
      </c>
      <c r="G137" s="250">
        <v>18477457.381191969</v>
      </c>
      <c r="H137" s="249">
        <v>1.4124597180087075E-2</v>
      </c>
      <c r="L137" s="25" t="s">
        <v>244</v>
      </c>
      <c r="M137" s="247" t="s">
        <v>244</v>
      </c>
      <c r="N137" s="248">
        <v>600206457.11631513</v>
      </c>
      <c r="O137" s="248">
        <v>1913934.4320772886</v>
      </c>
      <c r="P137" s="249">
        <v>3.1989944040925447E-3</v>
      </c>
      <c r="Q137" s="250">
        <v>1326653339.8935497</v>
      </c>
      <c r="R137" s="250">
        <v>18477457.381191969</v>
      </c>
      <c r="S137" s="249">
        <v>1.4124597180087075E-2</v>
      </c>
    </row>
    <row r="138" spans="1:19" x14ac:dyDescent="0.2">
      <c r="A138" s="509" t="s">
        <v>99</v>
      </c>
      <c r="B138" s="26" t="s">
        <v>245</v>
      </c>
      <c r="C138" s="252">
        <v>176735641.6892772</v>
      </c>
      <c r="D138" s="252">
        <v>1394045.8231572211</v>
      </c>
      <c r="E138" s="253">
        <v>7.9504570280153515E-3</v>
      </c>
      <c r="F138" s="254">
        <v>373105832.71343821</v>
      </c>
      <c r="G138" s="254">
        <v>9723868.344820261</v>
      </c>
      <c r="H138" s="253">
        <v>2.6759358741746141E-2</v>
      </c>
      <c r="L138" s="26" t="s">
        <v>245</v>
      </c>
      <c r="M138" s="251" t="s">
        <v>245</v>
      </c>
      <c r="N138" s="252">
        <v>176735641.6892772</v>
      </c>
      <c r="O138" s="252">
        <v>1394045.8231572211</v>
      </c>
      <c r="P138" s="253">
        <v>7.9504570280153515E-3</v>
      </c>
      <c r="Q138" s="254">
        <v>373105832.71343821</v>
      </c>
      <c r="R138" s="254">
        <v>9723868.344820261</v>
      </c>
      <c r="S138" s="253">
        <v>2.6759358741746141E-2</v>
      </c>
    </row>
    <row r="139" spans="1:19" x14ac:dyDescent="0.2">
      <c r="A139" s="509" t="s">
        <v>99</v>
      </c>
      <c r="B139" s="25" t="s">
        <v>246</v>
      </c>
      <c r="C139" s="248">
        <v>112551052.33558312</v>
      </c>
      <c r="D139" s="248">
        <v>-32657.645643353462</v>
      </c>
      <c r="E139" s="249">
        <v>-2.9007434244971304E-4</v>
      </c>
      <c r="F139" s="250">
        <v>248924058.86856663</v>
      </c>
      <c r="G139" s="250">
        <v>1488149.9541255534</v>
      </c>
      <c r="H139" s="249">
        <v>6.0142845096914739E-3</v>
      </c>
      <c r="L139" s="25" t="s">
        <v>246</v>
      </c>
      <c r="M139" s="247" t="s">
        <v>246</v>
      </c>
      <c r="N139" s="248">
        <v>112551052.33558312</v>
      </c>
      <c r="O139" s="248">
        <v>-32657.645643353462</v>
      </c>
      <c r="P139" s="249">
        <v>-2.9007434244971304E-4</v>
      </c>
      <c r="Q139" s="250">
        <v>248924058.86856663</v>
      </c>
      <c r="R139" s="250">
        <v>1488149.9541255534</v>
      </c>
      <c r="S139" s="249">
        <v>6.0142845096914739E-3</v>
      </c>
    </row>
    <row r="140" spans="1:19" x14ac:dyDescent="0.2">
      <c r="A140" s="509" t="s">
        <v>99</v>
      </c>
      <c r="B140" s="26" t="s">
        <v>247</v>
      </c>
      <c r="C140" s="252">
        <v>206505019.50346744</v>
      </c>
      <c r="D140" s="252">
        <v>1443391.0482296348</v>
      </c>
      <c r="E140" s="253">
        <v>7.0388158872185472E-3</v>
      </c>
      <c r="F140" s="254">
        <v>465463740.82232213</v>
      </c>
      <c r="G140" s="254">
        <v>5001818.8325502276</v>
      </c>
      <c r="H140" s="253">
        <v>1.0862611203410933E-2</v>
      </c>
      <c r="L140" s="26" t="s">
        <v>247</v>
      </c>
      <c r="M140" s="251" t="s">
        <v>247</v>
      </c>
      <c r="N140" s="252">
        <v>206505019.50346744</v>
      </c>
      <c r="O140" s="252">
        <v>1443391.0482296348</v>
      </c>
      <c r="P140" s="253">
        <v>7.0388158872185472E-3</v>
      </c>
      <c r="Q140" s="254">
        <v>465463740.82232213</v>
      </c>
      <c r="R140" s="254">
        <v>5001818.8325502276</v>
      </c>
      <c r="S140" s="253">
        <v>1.0862611203410933E-2</v>
      </c>
    </row>
    <row r="141" spans="1:19" x14ac:dyDescent="0.2">
      <c r="A141" s="509" t="s">
        <v>99</v>
      </c>
      <c r="B141" s="25" t="s">
        <v>248</v>
      </c>
      <c r="C141" s="248">
        <v>14331712.556377457</v>
      </c>
      <c r="D141" s="248">
        <v>-88361.265492605045</v>
      </c>
      <c r="E141" s="249">
        <v>-6.1276569443488426E-3</v>
      </c>
      <c r="F141" s="250">
        <v>30817677.871978831</v>
      </c>
      <c r="G141" s="250">
        <v>349776.71647002548</v>
      </c>
      <c r="H141" s="249">
        <v>1.1480171039178505E-2</v>
      </c>
      <c r="L141" s="25" t="s">
        <v>248</v>
      </c>
      <c r="M141" s="247" t="s">
        <v>248</v>
      </c>
      <c r="N141" s="248">
        <v>14331712.556377457</v>
      </c>
      <c r="O141" s="248">
        <v>-88361.265492605045</v>
      </c>
      <c r="P141" s="249">
        <v>-6.1276569443488426E-3</v>
      </c>
      <c r="Q141" s="250">
        <v>30817677.871978831</v>
      </c>
      <c r="R141" s="250">
        <v>349776.71647002548</v>
      </c>
      <c r="S141" s="249">
        <v>1.1480171039178505E-2</v>
      </c>
    </row>
    <row r="142" spans="1:19" x14ac:dyDescent="0.2">
      <c r="A142" s="509" t="s">
        <v>99</v>
      </c>
      <c r="B142" s="26" t="s">
        <v>249</v>
      </c>
      <c r="C142" s="252">
        <v>90083031.03161262</v>
      </c>
      <c r="D142" s="252">
        <v>-802483.52817372978</v>
      </c>
      <c r="E142" s="253">
        <v>-8.8296086792339131E-3</v>
      </c>
      <c r="F142" s="254">
        <v>208342029.61724421</v>
      </c>
      <c r="G142" s="254">
        <v>1913843.533226043</v>
      </c>
      <c r="H142" s="253">
        <v>9.2712316546108252E-3</v>
      </c>
      <c r="L142" s="26" t="s">
        <v>249</v>
      </c>
      <c r="M142" s="251" t="s">
        <v>249</v>
      </c>
      <c r="N142" s="252">
        <v>90083031.03161262</v>
      </c>
      <c r="O142" s="252">
        <v>-802483.52817372978</v>
      </c>
      <c r="P142" s="253">
        <v>-8.8296086792339131E-3</v>
      </c>
      <c r="Q142" s="254">
        <v>208342029.61724421</v>
      </c>
      <c r="R142" s="254">
        <v>1913843.533226043</v>
      </c>
      <c r="S142" s="253">
        <v>9.2712316546108252E-3</v>
      </c>
    </row>
    <row r="143" spans="1:19" x14ac:dyDescent="0.2">
      <c r="A143" s="509" t="s">
        <v>99</v>
      </c>
      <c r="B143" s="25" t="s">
        <v>250</v>
      </c>
      <c r="C143" s="248">
        <v>160871941.38970274</v>
      </c>
      <c r="D143" s="248">
        <v>51222.982453465462</v>
      </c>
      <c r="E143" s="249">
        <v>3.1850984724339162E-4</v>
      </c>
      <c r="F143" s="250">
        <v>341335184.2931844</v>
      </c>
      <c r="G143" s="250">
        <v>6235267.5347030163</v>
      </c>
      <c r="H143" s="249">
        <v>1.8607189148295129E-2</v>
      </c>
      <c r="L143" s="25" t="s">
        <v>250</v>
      </c>
      <c r="M143" s="247" t="s">
        <v>250</v>
      </c>
      <c r="N143" s="248">
        <v>160871941.38970274</v>
      </c>
      <c r="O143" s="248">
        <v>51222.982453465462</v>
      </c>
      <c r="P143" s="249">
        <v>3.1850984724339162E-4</v>
      </c>
      <c r="Q143" s="250">
        <v>341335184.2931844</v>
      </c>
      <c r="R143" s="250">
        <v>6235267.5347030163</v>
      </c>
      <c r="S143" s="249">
        <v>1.8607189148295129E-2</v>
      </c>
    </row>
    <row r="144" spans="1:19" x14ac:dyDescent="0.2">
      <c r="A144" s="509" t="s">
        <v>99</v>
      </c>
      <c r="B144" s="26" t="s">
        <v>251</v>
      </c>
      <c r="C144" s="252">
        <v>138271088.6756725</v>
      </c>
      <c r="D144" s="252">
        <v>-450246.51338380575</v>
      </c>
      <c r="E144" s="253">
        <v>-3.2456904539607226E-3</v>
      </c>
      <c r="F144" s="254">
        <v>294699450.99856865</v>
      </c>
      <c r="G144" s="254">
        <v>4022748.7719768286</v>
      </c>
      <c r="H144" s="253">
        <v>1.3839254199467856E-2</v>
      </c>
      <c r="L144" s="26" t="s">
        <v>251</v>
      </c>
      <c r="M144" s="251" t="s">
        <v>251</v>
      </c>
      <c r="N144" s="252">
        <v>138271088.6756725</v>
      </c>
      <c r="O144" s="252">
        <v>-450246.51338380575</v>
      </c>
      <c r="P144" s="253">
        <v>-3.2456904539607226E-3</v>
      </c>
      <c r="Q144" s="254">
        <v>294699450.99856865</v>
      </c>
      <c r="R144" s="254">
        <v>4022748.7719768286</v>
      </c>
      <c r="S144" s="253">
        <v>1.3839254199467856E-2</v>
      </c>
    </row>
    <row r="145" spans="1:19" x14ac:dyDescent="0.2">
      <c r="A145" s="509" t="s">
        <v>99</v>
      </c>
      <c r="B145" s="25" t="s">
        <v>252</v>
      </c>
      <c r="C145" s="248">
        <v>22600852.714030422</v>
      </c>
      <c r="D145" s="248">
        <v>501469.49583745748</v>
      </c>
      <c r="E145" s="249">
        <v>2.2691560704944502E-2</v>
      </c>
      <c r="F145" s="250">
        <v>46635733.294615783</v>
      </c>
      <c r="G145" s="250">
        <v>2212518.7627262771</v>
      </c>
      <c r="H145" s="249">
        <v>4.9805462887833239E-2</v>
      </c>
      <c r="L145" s="25" t="s">
        <v>252</v>
      </c>
      <c r="M145" s="247" t="s">
        <v>252</v>
      </c>
      <c r="N145" s="248">
        <v>22600852.714030422</v>
      </c>
      <c r="O145" s="248">
        <v>501469.49583745748</v>
      </c>
      <c r="P145" s="249">
        <v>2.2691560704944502E-2</v>
      </c>
      <c r="Q145" s="250">
        <v>46635733.294615783</v>
      </c>
      <c r="R145" s="250">
        <v>2212518.7627262771</v>
      </c>
      <c r="S145" s="249">
        <v>4.9805462887833239E-2</v>
      </c>
    </row>
    <row r="146" spans="1:19" x14ac:dyDescent="0.2">
      <c r="A146" s="509" t="s">
        <v>99</v>
      </c>
      <c r="B146" s="26" t="s">
        <v>111</v>
      </c>
      <c r="C146" s="252">
        <v>3967134596.3808274</v>
      </c>
      <c r="D146" s="252">
        <v>50737726.329110622</v>
      </c>
      <c r="E146" s="253">
        <v>1.295520551481817E-2</v>
      </c>
      <c r="F146" s="254">
        <v>8670023591.0033379</v>
      </c>
      <c r="G146" s="254">
        <v>223929392.03705692</v>
      </c>
      <c r="H146" s="253">
        <v>2.6512774634275767E-2</v>
      </c>
      <c r="L146" s="26" t="s">
        <v>111</v>
      </c>
      <c r="M146" s="251" t="s">
        <v>111</v>
      </c>
      <c r="N146" s="252">
        <v>3967134596.3808274</v>
      </c>
      <c r="O146" s="252">
        <v>50737726.329110622</v>
      </c>
      <c r="P146" s="253">
        <v>1.295520551481817E-2</v>
      </c>
      <c r="Q146" s="254">
        <v>8670023591.0033379</v>
      </c>
      <c r="R146" s="254">
        <v>223929392.03705692</v>
      </c>
      <c r="S146" s="253">
        <v>2.6512774634275767E-2</v>
      </c>
    </row>
    <row r="147" spans="1:19" x14ac:dyDescent="0.2">
      <c r="A147" s="509" t="s">
        <v>100</v>
      </c>
      <c r="B147" s="25" t="s">
        <v>46</v>
      </c>
      <c r="C147" s="248">
        <v>293541149.23541957</v>
      </c>
      <c r="D147" s="248">
        <v>2253174.4191990495</v>
      </c>
      <c r="E147" s="249">
        <v>7.735212621189127E-3</v>
      </c>
      <c r="F147" s="250">
        <v>638569242.06848323</v>
      </c>
      <c r="G147" s="250">
        <v>16544522.72531867</v>
      </c>
      <c r="H147" s="249">
        <v>2.6597854089768464E-2</v>
      </c>
      <c r="L147" s="25" t="s">
        <v>46</v>
      </c>
      <c r="M147" s="247" t="s">
        <v>46</v>
      </c>
      <c r="N147" s="248">
        <v>293541149.23541957</v>
      </c>
      <c r="O147" s="248">
        <v>2253174.4191990495</v>
      </c>
      <c r="P147" s="249">
        <v>7.735212621189127E-3</v>
      </c>
      <c r="Q147" s="250">
        <v>638569242.06848323</v>
      </c>
      <c r="R147" s="250">
        <v>16544522.72531867</v>
      </c>
      <c r="S147" s="249">
        <v>2.6597854089768464E-2</v>
      </c>
    </row>
    <row r="148" spans="1:19" x14ac:dyDescent="0.2">
      <c r="A148" s="509" t="s">
        <v>100</v>
      </c>
      <c r="B148" s="26" t="s">
        <v>186</v>
      </c>
      <c r="C148" s="252">
        <v>24484238.877737012</v>
      </c>
      <c r="D148" s="252">
        <v>787234.4457081072</v>
      </c>
      <c r="E148" s="253">
        <v>3.3220842236248223E-2</v>
      </c>
      <c r="F148" s="254">
        <v>53124511.937797002</v>
      </c>
      <c r="G148" s="254">
        <v>2437570.40667063</v>
      </c>
      <c r="H148" s="253">
        <v>4.8090698176644589E-2</v>
      </c>
      <c r="L148" s="26" t="s">
        <v>186</v>
      </c>
      <c r="M148" s="251" t="s">
        <v>186</v>
      </c>
      <c r="N148" s="252">
        <v>24484238.877737012</v>
      </c>
      <c r="O148" s="252">
        <v>787234.4457081072</v>
      </c>
      <c r="P148" s="253">
        <v>3.3220842236248223E-2</v>
      </c>
      <c r="Q148" s="254">
        <v>53124511.937797002</v>
      </c>
      <c r="R148" s="254">
        <v>2437570.40667063</v>
      </c>
      <c r="S148" s="253">
        <v>4.8090698176644589E-2</v>
      </c>
    </row>
    <row r="149" spans="1:19" x14ac:dyDescent="0.2">
      <c r="A149" s="509" t="s">
        <v>100</v>
      </c>
      <c r="B149" s="25" t="s">
        <v>187</v>
      </c>
      <c r="C149" s="248">
        <v>55454151.352031171</v>
      </c>
      <c r="D149" s="248">
        <v>1165177.7619318515</v>
      </c>
      <c r="E149" s="249">
        <v>2.1462512272369522E-2</v>
      </c>
      <c r="F149" s="250">
        <v>121670943.04309192</v>
      </c>
      <c r="G149" s="250">
        <v>4089807.4095795006</v>
      </c>
      <c r="H149" s="249">
        <v>3.4782853453014642E-2</v>
      </c>
      <c r="L149" s="25" t="s">
        <v>187</v>
      </c>
      <c r="M149" s="247" t="s">
        <v>187</v>
      </c>
      <c r="N149" s="248">
        <v>55454151.352031171</v>
      </c>
      <c r="O149" s="248">
        <v>1165177.7619318515</v>
      </c>
      <c r="P149" s="249">
        <v>2.1462512272369522E-2</v>
      </c>
      <c r="Q149" s="250">
        <v>121670943.04309192</v>
      </c>
      <c r="R149" s="250">
        <v>4089807.4095795006</v>
      </c>
      <c r="S149" s="249">
        <v>3.4782853453014642E-2</v>
      </c>
    </row>
    <row r="150" spans="1:19" x14ac:dyDescent="0.2">
      <c r="A150" s="509" t="s">
        <v>100</v>
      </c>
      <c r="B150" s="26" t="s">
        <v>188</v>
      </c>
      <c r="C150" s="252">
        <v>23381427.167824674</v>
      </c>
      <c r="D150" s="252">
        <v>678200.48331697658</v>
      </c>
      <c r="E150" s="253">
        <v>2.9872427066931821E-2</v>
      </c>
      <c r="F150" s="254">
        <v>49311964.457417466</v>
      </c>
      <c r="G150" s="254">
        <v>2159843.4180617854</v>
      </c>
      <c r="H150" s="253">
        <v>4.5805859215942046E-2</v>
      </c>
      <c r="L150" s="26" t="s">
        <v>188</v>
      </c>
      <c r="M150" s="251" t="s">
        <v>188</v>
      </c>
      <c r="N150" s="252">
        <v>23381427.167824674</v>
      </c>
      <c r="O150" s="252">
        <v>678200.48331697658</v>
      </c>
      <c r="P150" s="253">
        <v>2.9872427066931821E-2</v>
      </c>
      <c r="Q150" s="254">
        <v>49311964.457417466</v>
      </c>
      <c r="R150" s="254">
        <v>2159843.4180617854</v>
      </c>
      <c r="S150" s="253">
        <v>4.5805859215942046E-2</v>
      </c>
    </row>
    <row r="151" spans="1:19" x14ac:dyDescent="0.2">
      <c r="A151" s="509" t="s">
        <v>100</v>
      </c>
      <c r="B151" s="25" t="s">
        <v>189</v>
      </c>
      <c r="C151" s="248">
        <v>12103637.933332894</v>
      </c>
      <c r="D151" s="248">
        <v>642836.98564119823</v>
      </c>
      <c r="E151" s="249">
        <v>5.6090057629931279E-2</v>
      </c>
      <c r="F151" s="250">
        <v>26711261.031071976</v>
      </c>
      <c r="G151" s="250">
        <v>1961282.1492320597</v>
      </c>
      <c r="H151" s="249">
        <v>7.9243790816772519E-2</v>
      </c>
      <c r="L151" s="25" t="s">
        <v>189</v>
      </c>
      <c r="M151" s="247" t="s">
        <v>189</v>
      </c>
      <c r="N151" s="248">
        <v>12103637.933332894</v>
      </c>
      <c r="O151" s="248">
        <v>642836.98564119823</v>
      </c>
      <c r="P151" s="249">
        <v>5.6090057629931279E-2</v>
      </c>
      <c r="Q151" s="250">
        <v>26711261.031071976</v>
      </c>
      <c r="R151" s="250">
        <v>1961282.1492320597</v>
      </c>
      <c r="S151" s="249">
        <v>7.9243790816772519E-2</v>
      </c>
    </row>
    <row r="152" spans="1:19" x14ac:dyDescent="0.2">
      <c r="A152" s="509" t="s">
        <v>100</v>
      </c>
      <c r="B152" s="26" t="s">
        <v>190</v>
      </c>
      <c r="C152" s="252">
        <v>59525538.66040054</v>
      </c>
      <c r="D152" s="252">
        <v>-1858683.1810637116</v>
      </c>
      <c r="E152" s="253">
        <v>-3.0279494067125164E-2</v>
      </c>
      <c r="F152" s="254">
        <v>129941183.7338161</v>
      </c>
      <c r="G152" s="254">
        <v>-935052.49559099972</v>
      </c>
      <c r="H152" s="253">
        <v>-7.1445552113218475E-3</v>
      </c>
      <c r="L152" s="26" t="s">
        <v>190</v>
      </c>
      <c r="M152" s="251" t="s">
        <v>190</v>
      </c>
      <c r="N152" s="252">
        <v>59525538.66040054</v>
      </c>
      <c r="O152" s="252">
        <v>-1858683.1810637116</v>
      </c>
      <c r="P152" s="253">
        <v>-3.0279494067125164E-2</v>
      </c>
      <c r="Q152" s="254">
        <v>129941183.7338161</v>
      </c>
      <c r="R152" s="254">
        <v>-935052.49559099972</v>
      </c>
      <c r="S152" s="253">
        <v>-7.1445552113218475E-3</v>
      </c>
    </row>
    <row r="153" spans="1:19" x14ac:dyDescent="0.2">
      <c r="A153" s="509" t="s">
        <v>100</v>
      </c>
      <c r="B153" s="25" t="s">
        <v>191</v>
      </c>
      <c r="C153" s="248">
        <v>30765503.528479513</v>
      </c>
      <c r="D153" s="248">
        <v>34022.048851795495</v>
      </c>
      <c r="E153" s="249">
        <v>1.1070748045241209E-3</v>
      </c>
      <c r="F153" s="250">
        <v>66487805.476025477</v>
      </c>
      <c r="G153" s="250">
        <v>1495106.3889435753</v>
      </c>
      <c r="H153" s="249">
        <v>2.3004220627001873E-2</v>
      </c>
      <c r="L153" s="25" t="s">
        <v>191</v>
      </c>
      <c r="M153" s="247" t="s">
        <v>191</v>
      </c>
      <c r="N153" s="248">
        <v>30765503.528479513</v>
      </c>
      <c r="O153" s="248">
        <v>34022.048851795495</v>
      </c>
      <c r="P153" s="249">
        <v>1.1070748045241209E-3</v>
      </c>
      <c r="Q153" s="250">
        <v>66487805.476025477</v>
      </c>
      <c r="R153" s="250">
        <v>1495106.3889435753</v>
      </c>
      <c r="S153" s="249">
        <v>2.3004220627001873E-2</v>
      </c>
    </row>
    <row r="154" spans="1:19" x14ac:dyDescent="0.2">
      <c r="A154" s="509" t="s">
        <v>100</v>
      </c>
      <c r="B154" s="26" t="s">
        <v>192</v>
      </c>
      <c r="C154" s="252">
        <v>38373299.792532355</v>
      </c>
      <c r="D154" s="252">
        <v>1163904.5129637122</v>
      </c>
      <c r="E154" s="253">
        <v>3.1279855644491004E-2</v>
      </c>
      <c r="F154" s="254">
        <v>83357580.705183253</v>
      </c>
      <c r="G154" s="254">
        <v>3917053.1247143149</v>
      </c>
      <c r="H154" s="253">
        <v>4.9307994848681654E-2</v>
      </c>
      <c r="L154" s="26" t="s">
        <v>192</v>
      </c>
      <c r="M154" s="251" t="s">
        <v>192</v>
      </c>
      <c r="N154" s="252">
        <v>38373299.792532355</v>
      </c>
      <c r="O154" s="252">
        <v>1163904.5129637122</v>
      </c>
      <c r="P154" s="253">
        <v>3.1279855644491004E-2</v>
      </c>
      <c r="Q154" s="254">
        <v>83357580.705183253</v>
      </c>
      <c r="R154" s="254">
        <v>3917053.1247143149</v>
      </c>
      <c r="S154" s="253">
        <v>4.9307994848681654E-2</v>
      </c>
    </row>
    <row r="155" spans="1:19" x14ac:dyDescent="0.2">
      <c r="A155" s="509" t="s">
        <v>100</v>
      </c>
      <c r="B155" s="25" t="s">
        <v>193</v>
      </c>
      <c r="C155" s="248">
        <v>49453351.923083082</v>
      </c>
      <c r="D155" s="248">
        <v>-359518.63815081865</v>
      </c>
      <c r="E155" s="249">
        <v>-7.2173844651026494E-3</v>
      </c>
      <c r="F155" s="250">
        <v>107963991.68408005</v>
      </c>
      <c r="G155" s="250">
        <v>1418912.3237077594</v>
      </c>
      <c r="H155" s="249">
        <v>1.3317483380987566E-2</v>
      </c>
      <c r="L155" s="25" t="s">
        <v>193</v>
      </c>
      <c r="M155" s="247" t="s">
        <v>193</v>
      </c>
      <c r="N155" s="248">
        <v>49453351.923083082</v>
      </c>
      <c r="O155" s="248">
        <v>-359518.63815081865</v>
      </c>
      <c r="P155" s="249">
        <v>-7.2173844651026494E-3</v>
      </c>
      <c r="Q155" s="250">
        <v>107963991.68408005</v>
      </c>
      <c r="R155" s="250">
        <v>1418912.3237077594</v>
      </c>
      <c r="S155" s="249">
        <v>1.3317483380987566E-2</v>
      </c>
    </row>
    <row r="156" spans="1:19" x14ac:dyDescent="0.2">
      <c r="A156" s="509" t="s">
        <v>100</v>
      </c>
      <c r="B156" s="26" t="s">
        <v>194</v>
      </c>
      <c r="C156" s="252">
        <v>232215450.58241516</v>
      </c>
      <c r="D156" s="252">
        <v>5204259.7194747925</v>
      </c>
      <c r="E156" s="253">
        <v>2.2925124086137682E-2</v>
      </c>
      <c r="F156" s="254">
        <v>505238084.91138369</v>
      </c>
      <c r="G156" s="254">
        <v>16733702.726592064</v>
      </c>
      <c r="H156" s="253">
        <v>3.4254969529141366E-2</v>
      </c>
      <c r="L156" s="26" t="s">
        <v>194</v>
      </c>
      <c r="M156" s="251" t="s">
        <v>194</v>
      </c>
      <c r="N156" s="252">
        <v>232215450.58241516</v>
      </c>
      <c r="O156" s="252">
        <v>5204259.7194747925</v>
      </c>
      <c r="P156" s="253">
        <v>2.2925124086137682E-2</v>
      </c>
      <c r="Q156" s="254">
        <v>505238084.91138369</v>
      </c>
      <c r="R156" s="254">
        <v>16733702.726592064</v>
      </c>
      <c r="S156" s="253">
        <v>3.4254969529141366E-2</v>
      </c>
    </row>
    <row r="157" spans="1:19" x14ac:dyDescent="0.2">
      <c r="A157" s="509" t="s">
        <v>100</v>
      </c>
      <c r="B157" s="25" t="s">
        <v>195</v>
      </c>
      <c r="C157" s="248">
        <v>19533306.035995431</v>
      </c>
      <c r="D157" s="248">
        <v>801911.75440604612</v>
      </c>
      <c r="E157" s="249">
        <v>4.281110857797836E-2</v>
      </c>
      <c r="F157" s="250">
        <v>44519251.67787011</v>
      </c>
      <c r="G157" s="250">
        <v>2525936.9676117525</v>
      </c>
      <c r="H157" s="249">
        <v>6.0150930809820133E-2</v>
      </c>
      <c r="L157" s="25" t="s">
        <v>195</v>
      </c>
      <c r="M157" s="247" t="s">
        <v>195</v>
      </c>
      <c r="N157" s="248">
        <v>19533306.035995431</v>
      </c>
      <c r="O157" s="248">
        <v>801911.75440604612</v>
      </c>
      <c r="P157" s="249">
        <v>4.281110857797836E-2</v>
      </c>
      <c r="Q157" s="250">
        <v>44519251.67787011</v>
      </c>
      <c r="R157" s="250">
        <v>2525936.9676117525</v>
      </c>
      <c r="S157" s="249">
        <v>6.0150930809820133E-2</v>
      </c>
    </row>
    <row r="158" spans="1:19" x14ac:dyDescent="0.2">
      <c r="A158" s="509" t="s">
        <v>100</v>
      </c>
      <c r="B158" s="26" t="s">
        <v>196</v>
      </c>
      <c r="C158" s="252">
        <v>19666115.983605776</v>
      </c>
      <c r="D158" s="252">
        <v>424414.95549083129</v>
      </c>
      <c r="E158" s="253">
        <v>2.2057039285180602E-2</v>
      </c>
      <c r="F158" s="254">
        <v>42777469.13023451</v>
      </c>
      <c r="G158" s="254">
        <v>1099575.8544162139</v>
      </c>
      <c r="H158" s="253">
        <v>2.6382711984489698E-2</v>
      </c>
      <c r="L158" s="26" t="s">
        <v>196</v>
      </c>
      <c r="M158" s="251" t="s">
        <v>196</v>
      </c>
      <c r="N158" s="252">
        <v>19666115.983605776</v>
      </c>
      <c r="O158" s="252">
        <v>424414.95549083129</v>
      </c>
      <c r="P158" s="253">
        <v>2.2057039285180602E-2</v>
      </c>
      <c r="Q158" s="254">
        <v>42777469.13023451</v>
      </c>
      <c r="R158" s="254">
        <v>1099575.8544162139</v>
      </c>
      <c r="S158" s="253">
        <v>2.6382711984489698E-2</v>
      </c>
    </row>
    <row r="159" spans="1:19" x14ac:dyDescent="0.2">
      <c r="A159" s="509" t="s">
        <v>100</v>
      </c>
      <c r="B159" s="25" t="s">
        <v>197</v>
      </c>
      <c r="C159" s="248">
        <v>126523525.42415249</v>
      </c>
      <c r="D159" s="248">
        <v>3071196.0411527604</v>
      </c>
      <c r="E159" s="249">
        <v>2.4877586810246821E-2</v>
      </c>
      <c r="F159" s="250">
        <v>276072292.23048407</v>
      </c>
      <c r="G159" s="250">
        <v>10093870.613603801</v>
      </c>
      <c r="H159" s="249">
        <v>3.794996057290384E-2</v>
      </c>
      <c r="L159" s="25" t="s">
        <v>197</v>
      </c>
      <c r="M159" s="247" t="s">
        <v>197</v>
      </c>
      <c r="N159" s="248">
        <v>126523525.42415249</v>
      </c>
      <c r="O159" s="248">
        <v>3071196.0411527604</v>
      </c>
      <c r="P159" s="249">
        <v>2.4877586810246821E-2</v>
      </c>
      <c r="Q159" s="250">
        <v>276072292.23048407</v>
      </c>
      <c r="R159" s="250">
        <v>10093870.613603801</v>
      </c>
      <c r="S159" s="249">
        <v>3.794996057290384E-2</v>
      </c>
    </row>
    <row r="160" spans="1:19" x14ac:dyDescent="0.2">
      <c r="A160" s="509" t="s">
        <v>100</v>
      </c>
      <c r="B160" s="26" t="s">
        <v>198</v>
      </c>
      <c r="C160" s="252">
        <v>40409582.637719132</v>
      </c>
      <c r="D160" s="252">
        <v>578782.13488915563</v>
      </c>
      <c r="E160" s="253">
        <v>1.4531019401631991E-2</v>
      </c>
      <c r="F160" s="254">
        <v>86192613.725680396</v>
      </c>
      <c r="G160" s="254">
        <v>1335183.0616762638</v>
      </c>
      <c r="H160" s="253">
        <v>1.5734427158924553E-2</v>
      </c>
      <c r="L160" s="26" t="s">
        <v>198</v>
      </c>
      <c r="M160" s="251" t="s">
        <v>198</v>
      </c>
      <c r="N160" s="252">
        <v>40409582.637719132</v>
      </c>
      <c r="O160" s="252">
        <v>578782.13488915563</v>
      </c>
      <c r="P160" s="253">
        <v>1.4531019401631991E-2</v>
      </c>
      <c r="Q160" s="254">
        <v>86192613.725680396</v>
      </c>
      <c r="R160" s="254">
        <v>1335183.0616762638</v>
      </c>
      <c r="S160" s="253">
        <v>1.5734427158924553E-2</v>
      </c>
    </row>
    <row r="161" spans="1:19" x14ac:dyDescent="0.2">
      <c r="A161" s="509" t="s">
        <v>100</v>
      </c>
      <c r="B161" s="25" t="s">
        <v>199</v>
      </c>
      <c r="C161" s="424">
        <v>7830475.7173909843</v>
      </c>
      <c r="D161" s="424">
        <v>147551.27005964518</v>
      </c>
      <c r="E161" s="424">
        <v>1.9205091898423791E-2</v>
      </c>
      <c r="F161" s="424">
        <v>17318991.338146985</v>
      </c>
      <c r="G161" s="424">
        <v>908813.17692387104</v>
      </c>
      <c r="H161" s="424">
        <v>5.5381067042366207E-2</v>
      </c>
      <c r="L161" s="25" t="s">
        <v>199</v>
      </c>
      <c r="M161" s="247" t="s">
        <v>199</v>
      </c>
      <c r="N161" s="424">
        <v>7830475.7173909843</v>
      </c>
      <c r="O161" s="424">
        <v>147551.27005964518</v>
      </c>
      <c r="P161" s="424">
        <v>1.9205091898423791E-2</v>
      </c>
      <c r="Q161" s="424">
        <v>17318991.338146985</v>
      </c>
      <c r="R161" s="424">
        <v>908813.17692387104</v>
      </c>
      <c r="S161" s="424">
        <v>5.5381067042366207E-2</v>
      </c>
    </row>
    <row r="162" spans="1:19" x14ac:dyDescent="0.2">
      <c r="A162" s="509" t="s">
        <v>100</v>
      </c>
      <c r="B162" s="26" t="s">
        <v>200</v>
      </c>
      <c r="C162" s="252">
        <v>4385542.0549991764</v>
      </c>
      <c r="D162" s="252">
        <v>42440.577643482015</v>
      </c>
      <c r="E162" s="253">
        <v>9.7719516490142062E-3</v>
      </c>
      <c r="F162" s="254">
        <v>9452531.4349077027</v>
      </c>
      <c r="G162" s="254">
        <v>245077.38441563211</v>
      </c>
      <c r="H162" s="253">
        <v>2.6617280202721676E-2</v>
      </c>
      <c r="L162" s="26" t="s">
        <v>200</v>
      </c>
      <c r="M162" s="251" t="s">
        <v>200</v>
      </c>
      <c r="N162" s="252">
        <v>4385542.0549991764</v>
      </c>
      <c r="O162" s="252">
        <v>42440.577643482015</v>
      </c>
      <c r="P162" s="253">
        <v>9.7719516490142062E-3</v>
      </c>
      <c r="Q162" s="254">
        <v>9452531.4349077027</v>
      </c>
      <c r="R162" s="254">
        <v>245077.38441563211</v>
      </c>
      <c r="S162" s="253">
        <v>2.6617280202721676E-2</v>
      </c>
    </row>
    <row r="163" spans="1:19" x14ac:dyDescent="0.2">
      <c r="A163" s="509" t="s">
        <v>100</v>
      </c>
      <c r="B163" s="25" t="s">
        <v>201</v>
      </c>
      <c r="C163" s="248">
        <v>13813850.502025718</v>
      </c>
      <c r="D163" s="248">
        <v>50022.90690969117</v>
      </c>
      <c r="E163" s="249">
        <v>3.6343747089248165E-3</v>
      </c>
      <c r="F163" s="250">
        <v>28992611.991504773</v>
      </c>
      <c r="G163" s="250">
        <v>335774.09339204803</v>
      </c>
      <c r="H163" s="249">
        <v>1.1717067130220998E-2</v>
      </c>
      <c r="L163" s="25" t="s">
        <v>201</v>
      </c>
      <c r="M163" s="247" t="s">
        <v>201</v>
      </c>
      <c r="N163" s="248">
        <v>13813850.502025718</v>
      </c>
      <c r="O163" s="248">
        <v>50022.90690969117</v>
      </c>
      <c r="P163" s="249">
        <v>3.6343747089248165E-3</v>
      </c>
      <c r="Q163" s="250">
        <v>28992611.991504773</v>
      </c>
      <c r="R163" s="250">
        <v>335774.09339204803</v>
      </c>
      <c r="S163" s="249">
        <v>1.1717067130220998E-2</v>
      </c>
    </row>
    <row r="164" spans="1:19" x14ac:dyDescent="0.2">
      <c r="A164" s="509" t="s">
        <v>100</v>
      </c>
      <c r="B164" s="26" t="s">
        <v>202</v>
      </c>
      <c r="C164" s="252">
        <v>198448418.43607301</v>
      </c>
      <c r="D164" s="252">
        <v>3484722.0126971006</v>
      </c>
      <c r="E164" s="253">
        <v>1.7873696881135288E-2</v>
      </c>
      <c r="F164" s="254">
        <v>428977160.22135508</v>
      </c>
      <c r="G164" s="254">
        <v>10247597.847501278</v>
      </c>
      <c r="H164" s="253">
        <v>2.4473069896010655E-2</v>
      </c>
      <c r="L164" s="26" t="s">
        <v>202</v>
      </c>
      <c r="M164" s="251" t="s">
        <v>202</v>
      </c>
      <c r="N164" s="252">
        <v>198448418.43607301</v>
      </c>
      <c r="O164" s="252">
        <v>3484722.0126971006</v>
      </c>
      <c r="P164" s="253">
        <v>1.7873696881135288E-2</v>
      </c>
      <c r="Q164" s="254">
        <v>428977160.22135508</v>
      </c>
      <c r="R164" s="254">
        <v>10247597.847501278</v>
      </c>
      <c r="S164" s="253">
        <v>2.4473069896010655E-2</v>
      </c>
    </row>
    <row r="165" spans="1:19" x14ac:dyDescent="0.2">
      <c r="A165" s="509" t="s">
        <v>100</v>
      </c>
      <c r="B165" s="25" t="s">
        <v>203</v>
      </c>
      <c r="C165" s="248">
        <v>15401049.191011645</v>
      </c>
      <c r="D165" s="248">
        <v>695953.85732013732</v>
      </c>
      <c r="E165" s="249">
        <v>4.7327395132597747E-2</v>
      </c>
      <c r="F165" s="250">
        <v>32638390.495508227</v>
      </c>
      <c r="G165" s="250">
        <v>1996064.7944900282</v>
      </c>
      <c r="H165" s="249">
        <v>6.5140773385347239E-2</v>
      </c>
      <c r="L165" s="25" t="s">
        <v>203</v>
      </c>
      <c r="M165" s="247" t="s">
        <v>203</v>
      </c>
      <c r="N165" s="248">
        <v>15401049.191011645</v>
      </c>
      <c r="O165" s="248">
        <v>695953.85732013732</v>
      </c>
      <c r="P165" s="249">
        <v>4.7327395132597747E-2</v>
      </c>
      <c r="Q165" s="250">
        <v>32638390.495508227</v>
      </c>
      <c r="R165" s="250">
        <v>1996064.7944900282</v>
      </c>
      <c r="S165" s="249">
        <v>6.5140773385347239E-2</v>
      </c>
    </row>
    <row r="166" spans="1:19" x14ac:dyDescent="0.2">
      <c r="A166" s="509" t="s">
        <v>100</v>
      </c>
      <c r="B166" s="26" t="s">
        <v>204</v>
      </c>
      <c r="C166" s="252">
        <v>60456612.511435926</v>
      </c>
      <c r="D166" s="252">
        <v>36922.323119409382</v>
      </c>
      <c r="E166" s="253">
        <v>6.1109752473621803E-4</v>
      </c>
      <c r="F166" s="254">
        <v>131876040.95815279</v>
      </c>
      <c r="G166" s="254">
        <v>2155549.1468364745</v>
      </c>
      <c r="H166" s="253">
        <v>1.6616874610464842E-2</v>
      </c>
      <c r="L166" s="26" t="s">
        <v>204</v>
      </c>
      <c r="M166" s="251" t="s">
        <v>204</v>
      </c>
      <c r="N166" s="252">
        <v>60456612.511435926</v>
      </c>
      <c r="O166" s="252">
        <v>36922.323119409382</v>
      </c>
      <c r="P166" s="253">
        <v>6.1109752473621803E-4</v>
      </c>
      <c r="Q166" s="254">
        <v>131876040.95815279</v>
      </c>
      <c r="R166" s="254">
        <v>2155549.1468364745</v>
      </c>
      <c r="S166" s="253">
        <v>1.6616874610464842E-2</v>
      </c>
    </row>
    <row r="167" spans="1:19" x14ac:dyDescent="0.2">
      <c r="A167" s="509" t="s">
        <v>100</v>
      </c>
      <c r="B167" s="25" t="s">
        <v>205</v>
      </c>
      <c r="C167" s="248">
        <v>15638253.713909348</v>
      </c>
      <c r="D167" s="248">
        <v>162127.07755007222</v>
      </c>
      <c r="E167" s="249">
        <v>1.0475946686115529E-2</v>
      </c>
      <c r="F167" s="250">
        <v>34151314.183333538</v>
      </c>
      <c r="G167" s="250">
        <v>755938.79848212749</v>
      </c>
      <c r="H167" s="249">
        <v>2.2636032377855272E-2</v>
      </c>
      <c r="L167" s="25" t="s">
        <v>205</v>
      </c>
      <c r="M167" s="247" t="s">
        <v>205</v>
      </c>
      <c r="N167" s="248">
        <v>15638253.713909348</v>
      </c>
      <c r="O167" s="248">
        <v>162127.07755007222</v>
      </c>
      <c r="P167" s="249">
        <v>1.0475946686115529E-2</v>
      </c>
      <c r="Q167" s="250">
        <v>34151314.183333538</v>
      </c>
      <c r="R167" s="250">
        <v>755938.79848212749</v>
      </c>
      <c r="S167" s="249">
        <v>2.2636032377855272E-2</v>
      </c>
    </row>
    <row r="168" spans="1:19" x14ac:dyDescent="0.2">
      <c r="A168" s="509" t="s">
        <v>100</v>
      </c>
      <c r="B168" s="26" t="s">
        <v>206</v>
      </c>
      <c r="C168" s="252">
        <v>15638294.258042177</v>
      </c>
      <c r="D168" s="252">
        <v>465130.14796109311</v>
      </c>
      <c r="E168" s="253">
        <v>3.0654789244127373E-2</v>
      </c>
      <c r="F168" s="254">
        <v>33435210.086284116</v>
      </c>
      <c r="G168" s="254">
        <v>1186915.1517908573</v>
      </c>
      <c r="H168" s="253">
        <v>3.6805516514962007E-2</v>
      </c>
      <c r="L168" s="26" t="s">
        <v>206</v>
      </c>
      <c r="M168" s="251" t="s">
        <v>206</v>
      </c>
      <c r="N168" s="252">
        <v>15638294.258042177</v>
      </c>
      <c r="O168" s="252">
        <v>465130.14796109311</v>
      </c>
      <c r="P168" s="253">
        <v>3.0654789244127373E-2</v>
      </c>
      <c r="Q168" s="254">
        <v>33435210.086284116</v>
      </c>
      <c r="R168" s="254">
        <v>1186915.1517908573</v>
      </c>
      <c r="S168" s="253">
        <v>3.6805516514962007E-2</v>
      </c>
    </row>
    <row r="169" spans="1:19" x14ac:dyDescent="0.2">
      <c r="A169" s="509" t="s">
        <v>100</v>
      </c>
      <c r="B169" s="25" t="s">
        <v>207</v>
      </c>
      <c r="C169" s="248">
        <v>31901244.524387475</v>
      </c>
      <c r="D169" s="248">
        <v>337507.63877140731</v>
      </c>
      <c r="E169" s="249">
        <v>1.0692892289480881E-2</v>
      </c>
      <c r="F169" s="250">
        <v>69841430.310899541</v>
      </c>
      <c r="G169" s="250">
        <v>-141674.65825259686</v>
      </c>
      <c r="H169" s="249">
        <v>-2.0244122965828058E-3</v>
      </c>
      <c r="L169" s="25" t="s">
        <v>207</v>
      </c>
      <c r="M169" s="247" t="s">
        <v>207</v>
      </c>
      <c r="N169" s="248">
        <v>31901244.524387475</v>
      </c>
      <c r="O169" s="248">
        <v>337507.63877140731</v>
      </c>
      <c r="P169" s="249">
        <v>1.0692892289480881E-2</v>
      </c>
      <c r="Q169" s="250">
        <v>69841430.310899541</v>
      </c>
      <c r="R169" s="250">
        <v>-141674.65825259686</v>
      </c>
      <c r="S169" s="249">
        <v>-2.0244122965828058E-3</v>
      </c>
    </row>
    <row r="170" spans="1:19" x14ac:dyDescent="0.2">
      <c r="A170" s="509" t="s">
        <v>100</v>
      </c>
      <c r="B170" s="26" t="s">
        <v>208</v>
      </c>
      <c r="C170" s="252">
        <v>33449496.831060164</v>
      </c>
      <c r="D170" s="252">
        <v>1246355.7813754678</v>
      </c>
      <c r="E170" s="253">
        <v>3.8702925887028373E-2</v>
      </c>
      <c r="F170" s="254">
        <v>70595134.278135315</v>
      </c>
      <c r="G170" s="254">
        <v>3106064.604219988</v>
      </c>
      <c r="H170" s="253">
        <v>4.6023224489942685E-2</v>
      </c>
      <c r="L170" s="26" t="s">
        <v>208</v>
      </c>
      <c r="M170" s="251" t="s">
        <v>208</v>
      </c>
      <c r="N170" s="252">
        <v>33449496.831060164</v>
      </c>
      <c r="O170" s="252">
        <v>1246355.7813754678</v>
      </c>
      <c r="P170" s="253">
        <v>3.8702925887028373E-2</v>
      </c>
      <c r="Q170" s="254">
        <v>70595134.278135315</v>
      </c>
      <c r="R170" s="254">
        <v>3106064.604219988</v>
      </c>
      <c r="S170" s="253">
        <v>4.6023224489942685E-2</v>
      </c>
    </row>
    <row r="171" spans="1:19" x14ac:dyDescent="0.2">
      <c r="A171" s="509" t="s">
        <v>100</v>
      </c>
      <c r="B171" s="25" t="s">
        <v>209</v>
      </c>
      <c r="C171" s="248">
        <v>10250354.052319497</v>
      </c>
      <c r="D171" s="248">
        <v>260095.94207912125</v>
      </c>
      <c r="E171" s="249">
        <v>2.6034957176182816E-2</v>
      </c>
      <c r="F171" s="250">
        <v>22203835.03367031</v>
      </c>
      <c r="G171" s="250">
        <v>559781.98097394407</v>
      </c>
      <c r="H171" s="249">
        <v>2.5863084867286799E-2</v>
      </c>
      <c r="L171" s="25" t="s">
        <v>209</v>
      </c>
      <c r="M171" s="247" t="s">
        <v>209</v>
      </c>
      <c r="N171" s="248">
        <v>10250354.052319497</v>
      </c>
      <c r="O171" s="248">
        <v>260095.94207912125</v>
      </c>
      <c r="P171" s="249">
        <v>2.6034957176182816E-2</v>
      </c>
      <c r="Q171" s="250">
        <v>22203835.03367031</v>
      </c>
      <c r="R171" s="250">
        <v>559781.98097394407</v>
      </c>
      <c r="S171" s="249">
        <v>2.5863084867286799E-2</v>
      </c>
    </row>
    <row r="172" spans="1:19" x14ac:dyDescent="0.2">
      <c r="A172" s="509" t="s">
        <v>100</v>
      </c>
      <c r="B172" s="26" t="s">
        <v>210</v>
      </c>
      <c r="C172" s="252">
        <v>4939376.6719126655</v>
      </c>
      <c r="D172" s="252">
        <v>101292.80665522907</v>
      </c>
      <c r="E172" s="253">
        <v>2.0936554527840795E-2</v>
      </c>
      <c r="F172" s="254">
        <v>10811294.220097108</v>
      </c>
      <c r="G172" s="254">
        <v>326253.89918802306</v>
      </c>
      <c r="H172" s="253">
        <v>3.111613205124383E-2</v>
      </c>
      <c r="L172" s="26" t="s">
        <v>210</v>
      </c>
      <c r="M172" s="251" t="s">
        <v>210</v>
      </c>
      <c r="N172" s="252">
        <v>4939376.6719126655</v>
      </c>
      <c r="O172" s="252">
        <v>101292.80665522907</v>
      </c>
      <c r="P172" s="253">
        <v>2.0936554527840795E-2</v>
      </c>
      <c r="Q172" s="254">
        <v>10811294.220097108</v>
      </c>
      <c r="R172" s="254">
        <v>326253.89918802306</v>
      </c>
      <c r="S172" s="253">
        <v>3.111613205124383E-2</v>
      </c>
    </row>
    <row r="173" spans="1:19" x14ac:dyDescent="0.2">
      <c r="A173" s="509" t="s">
        <v>100</v>
      </c>
      <c r="B173" s="25" t="s">
        <v>211</v>
      </c>
      <c r="C173" s="248">
        <v>5768130.8277879218</v>
      </c>
      <c r="D173" s="248">
        <v>60795.836602133699</v>
      </c>
      <c r="E173" s="249">
        <v>1.0652228526277974E-2</v>
      </c>
      <c r="F173" s="250">
        <v>12554675.668559192</v>
      </c>
      <c r="G173" s="250">
        <v>111959.46502624825</v>
      </c>
      <c r="H173" s="249">
        <v>8.9979923350223846E-3</v>
      </c>
      <c r="L173" s="25" t="s">
        <v>211</v>
      </c>
      <c r="M173" s="247" t="s">
        <v>211</v>
      </c>
      <c r="N173" s="248">
        <v>5768130.8277879218</v>
      </c>
      <c r="O173" s="248">
        <v>60795.836602133699</v>
      </c>
      <c r="P173" s="249">
        <v>1.0652228526277974E-2</v>
      </c>
      <c r="Q173" s="250">
        <v>12554675.668559192</v>
      </c>
      <c r="R173" s="250">
        <v>111959.46502624825</v>
      </c>
      <c r="S173" s="249">
        <v>8.9979923350223846E-3</v>
      </c>
    </row>
    <row r="174" spans="1:19" x14ac:dyDescent="0.2">
      <c r="A174" s="509" t="s">
        <v>100</v>
      </c>
      <c r="B174" s="26" t="s">
        <v>212</v>
      </c>
      <c r="C174" s="425">
        <v>5005605.8542066189</v>
      </c>
      <c r="D174" s="425">
        <v>118540.60126310866</v>
      </c>
      <c r="E174" s="425">
        <v>2.4255989050220049E-2</v>
      </c>
      <c r="F174" s="425">
        <v>10869834.986715121</v>
      </c>
      <c r="G174" s="425">
        <v>190744.66474639997</v>
      </c>
      <c r="H174" s="425">
        <v>1.7861508704913327E-2</v>
      </c>
      <c r="L174" s="26" t="s">
        <v>212</v>
      </c>
      <c r="M174" s="251" t="s">
        <v>212</v>
      </c>
      <c r="N174" s="425">
        <v>5005605.8542066189</v>
      </c>
      <c r="O174" s="425">
        <v>118540.60126310866</v>
      </c>
      <c r="P174" s="425">
        <v>2.4255989050220049E-2</v>
      </c>
      <c r="Q174" s="425">
        <v>10869834.986715121</v>
      </c>
      <c r="R174" s="425">
        <v>190744.66474639997</v>
      </c>
      <c r="S174" s="425">
        <v>1.7861508704913327E-2</v>
      </c>
    </row>
    <row r="175" spans="1:19" x14ac:dyDescent="0.2">
      <c r="A175" s="509" t="s">
        <v>100</v>
      </c>
      <c r="B175" s="25" t="s">
        <v>213</v>
      </c>
      <c r="C175" s="248">
        <v>72160596.199969232</v>
      </c>
      <c r="D175" s="248">
        <v>1048308.4270552546</v>
      </c>
      <c r="E175" s="249">
        <v>1.4741593329170683E-2</v>
      </c>
      <c r="F175" s="250">
        <v>149347196.60302043</v>
      </c>
      <c r="G175" s="250">
        <v>3283932.2017355263</v>
      </c>
      <c r="H175" s="249">
        <v>2.2482944053019795E-2</v>
      </c>
      <c r="L175" s="25" t="s">
        <v>213</v>
      </c>
      <c r="M175" s="247" t="s">
        <v>213</v>
      </c>
      <c r="N175" s="248">
        <v>72160596.199969232</v>
      </c>
      <c r="O175" s="248">
        <v>1048308.4270552546</v>
      </c>
      <c r="P175" s="249">
        <v>1.4741593329170683E-2</v>
      </c>
      <c r="Q175" s="250">
        <v>149347196.60302043</v>
      </c>
      <c r="R175" s="250">
        <v>3283932.2017355263</v>
      </c>
      <c r="S175" s="249">
        <v>2.2482944053019795E-2</v>
      </c>
    </row>
    <row r="176" spans="1:19" x14ac:dyDescent="0.2">
      <c r="A176" s="509" t="s">
        <v>100</v>
      </c>
      <c r="B176" s="26" t="s">
        <v>214</v>
      </c>
      <c r="C176" s="252">
        <v>20500364.731850371</v>
      </c>
      <c r="D176" s="252">
        <v>64324.267237827182</v>
      </c>
      <c r="E176" s="253">
        <v>3.1475895415852386E-3</v>
      </c>
      <c r="F176" s="254">
        <v>43105565.333050497</v>
      </c>
      <c r="G176" s="254">
        <v>517353.86737189442</v>
      </c>
      <c r="H176" s="253">
        <v>1.2147818599727404E-2</v>
      </c>
      <c r="L176" s="26" t="s">
        <v>214</v>
      </c>
      <c r="M176" s="251" t="s">
        <v>214</v>
      </c>
      <c r="N176" s="252">
        <v>20500364.731850371</v>
      </c>
      <c r="O176" s="252">
        <v>64324.267237827182</v>
      </c>
      <c r="P176" s="253">
        <v>3.1475895415852386E-3</v>
      </c>
      <c r="Q176" s="254">
        <v>43105565.333050497</v>
      </c>
      <c r="R176" s="254">
        <v>517353.86737189442</v>
      </c>
      <c r="S176" s="253">
        <v>1.2147818599727404E-2</v>
      </c>
    </row>
    <row r="177" spans="1:19" x14ac:dyDescent="0.2">
      <c r="A177" s="509" t="s">
        <v>100</v>
      </c>
      <c r="B177" s="25" t="s">
        <v>215</v>
      </c>
      <c r="C177" s="248">
        <v>51660231.468118876</v>
      </c>
      <c r="D177" s="248">
        <v>983984.15981744975</v>
      </c>
      <c r="E177" s="249">
        <v>1.9417068391649837E-2</v>
      </c>
      <c r="F177" s="250">
        <v>106241631.2699699</v>
      </c>
      <c r="G177" s="250">
        <v>2766578.3343635947</v>
      </c>
      <c r="H177" s="249">
        <v>2.6736669911010025E-2</v>
      </c>
      <c r="L177" s="25" t="s">
        <v>215</v>
      </c>
      <c r="M177" s="247" t="s">
        <v>215</v>
      </c>
      <c r="N177" s="248">
        <v>51660231.468118876</v>
      </c>
      <c r="O177" s="248">
        <v>983984.15981744975</v>
      </c>
      <c r="P177" s="249">
        <v>1.9417068391649837E-2</v>
      </c>
      <c r="Q177" s="250">
        <v>106241631.2699699</v>
      </c>
      <c r="R177" s="250">
        <v>2766578.3343635947</v>
      </c>
      <c r="S177" s="249">
        <v>2.6736669911010025E-2</v>
      </c>
    </row>
    <row r="178" spans="1:19" x14ac:dyDescent="0.2">
      <c r="A178" s="509" t="s">
        <v>100</v>
      </c>
      <c r="B178" s="26" t="s">
        <v>216</v>
      </c>
      <c r="C178" s="252">
        <v>88866373.897427067</v>
      </c>
      <c r="D178" s="252">
        <v>-865883.7822484076</v>
      </c>
      <c r="E178" s="253">
        <v>-9.6496377628146075E-3</v>
      </c>
      <c r="F178" s="254">
        <v>201491995.89200819</v>
      </c>
      <c r="G178" s="254">
        <v>-1212365.9428642094</v>
      </c>
      <c r="H178" s="253">
        <v>-5.9809563636910312E-3</v>
      </c>
      <c r="L178" s="26" t="s">
        <v>216</v>
      </c>
      <c r="M178" s="251" t="s">
        <v>216</v>
      </c>
      <c r="N178" s="252">
        <v>88866373.897427067</v>
      </c>
      <c r="O178" s="252">
        <v>-865883.7822484076</v>
      </c>
      <c r="P178" s="253">
        <v>-9.6496377628146075E-3</v>
      </c>
      <c r="Q178" s="254">
        <v>201491995.89200819</v>
      </c>
      <c r="R178" s="254">
        <v>-1212365.9428642094</v>
      </c>
      <c r="S178" s="253">
        <v>-5.9809563636910312E-3</v>
      </c>
    </row>
    <row r="179" spans="1:19" x14ac:dyDescent="0.2">
      <c r="A179" s="509" t="s">
        <v>100</v>
      </c>
      <c r="B179" s="25" t="s">
        <v>217</v>
      </c>
      <c r="C179" s="248">
        <v>23841292.476648293</v>
      </c>
      <c r="D179" s="248">
        <v>-133666.28044942394</v>
      </c>
      <c r="E179" s="249">
        <v>-5.5752454802389358E-3</v>
      </c>
      <c r="F179" s="250">
        <v>55142178.294640303</v>
      </c>
      <c r="G179" s="250">
        <v>55237.892025381327</v>
      </c>
      <c r="H179" s="249">
        <v>1.0027402433619137E-3</v>
      </c>
      <c r="L179" s="25" t="s">
        <v>217</v>
      </c>
      <c r="M179" s="247" t="s">
        <v>217</v>
      </c>
      <c r="N179" s="248">
        <v>23841292.476648293</v>
      </c>
      <c r="O179" s="248">
        <v>-133666.28044942394</v>
      </c>
      <c r="P179" s="249">
        <v>-5.5752454802389358E-3</v>
      </c>
      <c r="Q179" s="250">
        <v>55142178.294640303</v>
      </c>
      <c r="R179" s="250">
        <v>55237.892025381327</v>
      </c>
      <c r="S179" s="249">
        <v>1.0027402433619137E-3</v>
      </c>
    </row>
    <row r="180" spans="1:19" x14ac:dyDescent="0.2">
      <c r="A180" s="509" t="s">
        <v>100</v>
      </c>
      <c r="B180" s="26" t="s">
        <v>218</v>
      </c>
      <c r="C180" s="252">
        <v>40326897.231379665</v>
      </c>
      <c r="D180" s="252">
        <v>-680841.70439552516</v>
      </c>
      <c r="E180" s="253">
        <v>-1.6602761382719353E-2</v>
      </c>
      <c r="F180" s="254">
        <v>93375076.523497701</v>
      </c>
      <c r="G180" s="254">
        <v>-1401054.0664357841</v>
      </c>
      <c r="H180" s="253">
        <v>-1.4782773444272635E-2</v>
      </c>
      <c r="L180" s="26" t="s">
        <v>218</v>
      </c>
      <c r="M180" s="251" t="s">
        <v>218</v>
      </c>
      <c r="N180" s="252">
        <v>40326897.231379665</v>
      </c>
      <c r="O180" s="252">
        <v>-680841.70439552516</v>
      </c>
      <c r="P180" s="253">
        <v>-1.6602761382719353E-2</v>
      </c>
      <c r="Q180" s="254">
        <v>93375076.523497701</v>
      </c>
      <c r="R180" s="254">
        <v>-1401054.0664357841</v>
      </c>
      <c r="S180" s="253">
        <v>-1.4782773444272635E-2</v>
      </c>
    </row>
    <row r="181" spans="1:19" x14ac:dyDescent="0.2">
      <c r="A181" s="509" t="s">
        <v>100</v>
      </c>
      <c r="B181" s="25" t="s">
        <v>219</v>
      </c>
      <c r="C181" s="248">
        <v>14622330.855703743</v>
      </c>
      <c r="D181" s="248">
        <v>-114787.82873119041</v>
      </c>
      <c r="E181" s="249">
        <v>-7.789027908991949E-3</v>
      </c>
      <c r="F181" s="250">
        <v>30023892.642782658</v>
      </c>
      <c r="G181" s="250">
        <v>-89392.418947879225</v>
      </c>
      <c r="H181" s="249">
        <v>-2.9685375994226403E-3</v>
      </c>
      <c r="L181" s="25" t="s">
        <v>219</v>
      </c>
      <c r="M181" s="247" t="s">
        <v>219</v>
      </c>
      <c r="N181" s="248">
        <v>14622330.855703743</v>
      </c>
      <c r="O181" s="248">
        <v>-114787.82873119041</v>
      </c>
      <c r="P181" s="249">
        <v>-7.789027908991949E-3</v>
      </c>
      <c r="Q181" s="250">
        <v>30023892.642782658</v>
      </c>
      <c r="R181" s="250">
        <v>-89392.418947879225</v>
      </c>
      <c r="S181" s="249">
        <v>-2.9685375994226403E-3</v>
      </c>
    </row>
    <row r="182" spans="1:19" x14ac:dyDescent="0.2">
      <c r="A182" s="509" t="s">
        <v>100</v>
      </c>
      <c r="B182" s="26" t="s">
        <v>220</v>
      </c>
      <c r="C182" s="252">
        <v>5874380.9152288958</v>
      </c>
      <c r="D182" s="252">
        <v>51590.336270399392</v>
      </c>
      <c r="E182" s="253">
        <v>8.8600707119415555E-3</v>
      </c>
      <c r="F182" s="254">
        <v>13686003.601127945</v>
      </c>
      <c r="G182" s="254">
        <v>134798.24515807256</v>
      </c>
      <c r="H182" s="253">
        <v>9.947325098921057E-3</v>
      </c>
      <c r="L182" s="26" t="s">
        <v>220</v>
      </c>
      <c r="M182" s="251" t="s">
        <v>220</v>
      </c>
      <c r="N182" s="252">
        <v>5874380.9152288958</v>
      </c>
      <c r="O182" s="252">
        <v>51590.336270399392</v>
      </c>
      <c r="P182" s="253">
        <v>8.8600707119415555E-3</v>
      </c>
      <c r="Q182" s="254">
        <v>13686003.601127945</v>
      </c>
      <c r="R182" s="254">
        <v>134798.24515807256</v>
      </c>
      <c r="S182" s="253">
        <v>9.947325098921057E-3</v>
      </c>
    </row>
    <row r="183" spans="1:19" x14ac:dyDescent="0.2">
      <c r="A183" s="509" t="s">
        <v>100</v>
      </c>
      <c r="B183" s="25" t="s">
        <v>221</v>
      </c>
      <c r="C183" s="248">
        <v>4201472.4184665782</v>
      </c>
      <c r="D183" s="248">
        <v>11821.695057397243</v>
      </c>
      <c r="E183" s="249">
        <v>2.8216421458106067E-3</v>
      </c>
      <c r="F183" s="250">
        <v>9264844.8299596272</v>
      </c>
      <c r="G183" s="250">
        <v>88044.40533602424</v>
      </c>
      <c r="H183" s="249">
        <v>9.5942377802811906E-3</v>
      </c>
      <c r="L183" s="25" t="s">
        <v>221</v>
      </c>
      <c r="M183" s="247" t="s">
        <v>221</v>
      </c>
      <c r="N183" s="248">
        <v>4201472.4184665782</v>
      </c>
      <c r="O183" s="248">
        <v>11821.695057397243</v>
      </c>
      <c r="P183" s="249">
        <v>2.8216421458106067E-3</v>
      </c>
      <c r="Q183" s="250">
        <v>9264844.8299596272</v>
      </c>
      <c r="R183" s="250">
        <v>88044.40533602424</v>
      </c>
      <c r="S183" s="249">
        <v>9.5942377802811906E-3</v>
      </c>
    </row>
    <row r="184" spans="1:19" x14ac:dyDescent="0.2">
      <c r="A184" s="509" t="s">
        <v>100</v>
      </c>
      <c r="B184" s="26" t="s">
        <v>222</v>
      </c>
      <c r="C184" s="252">
        <v>202095145.43223721</v>
      </c>
      <c r="D184" s="252">
        <v>-2165655.2309951186</v>
      </c>
      <c r="E184" s="253">
        <v>-1.0602402536185418E-2</v>
      </c>
      <c r="F184" s="254">
        <v>454366266.56439745</v>
      </c>
      <c r="G184" s="254">
        <v>-1881955.2136852741</v>
      </c>
      <c r="H184" s="253">
        <v>-4.1248494215516077E-3</v>
      </c>
      <c r="L184" s="26" t="s">
        <v>222</v>
      </c>
      <c r="M184" s="251" t="s">
        <v>222</v>
      </c>
      <c r="N184" s="252">
        <v>202095145.43223721</v>
      </c>
      <c r="O184" s="252">
        <v>-2165655.2309951186</v>
      </c>
      <c r="P184" s="253">
        <v>-1.0602402536185418E-2</v>
      </c>
      <c r="Q184" s="254">
        <v>454366266.56439745</v>
      </c>
      <c r="R184" s="254">
        <v>-1881955.2136852741</v>
      </c>
      <c r="S184" s="253">
        <v>-4.1248494215516077E-3</v>
      </c>
    </row>
    <row r="185" spans="1:19" x14ac:dyDescent="0.2">
      <c r="A185" s="509" t="s">
        <v>100</v>
      </c>
      <c r="B185" s="25" t="s">
        <v>223</v>
      </c>
      <c r="C185" s="248">
        <v>202095145.43223712</v>
      </c>
      <c r="D185" s="248">
        <v>-2165655.2309951782</v>
      </c>
      <c r="E185" s="249">
        <v>-1.0602402536185713E-2</v>
      </c>
      <c r="F185" s="250">
        <v>454366266.56439722</v>
      </c>
      <c r="G185" s="250">
        <v>-1881955.2136854529</v>
      </c>
      <c r="H185" s="249">
        <v>-4.1248494215519998E-3</v>
      </c>
      <c r="L185" s="25" t="s">
        <v>223</v>
      </c>
      <c r="M185" s="247" t="s">
        <v>223</v>
      </c>
      <c r="N185" s="248">
        <v>202095145.43223712</v>
      </c>
      <c r="O185" s="248">
        <v>-2165655.2309951782</v>
      </c>
      <c r="P185" s="249">
        <v>-1.0602402536185713E-2</v>
      </c>
      <c r="Q185" s="250">
        <v>454366266.56439722</v>
      </c>
      <c r="R185" s="250">
        <v>-1881955.2136854529</v>
      </c>
      <c r="S185" s="249">
        <v>-4.1248494215519998E-3</v>
      </c>
    </row>
    <row r="186" spans="1:19" x14ac:dyDescent="0.2">
      <c r="A186" s="509" t="s">
        <v>100</v>
      </c>
      <c r="B186" s="26" t="s">
        <v>224</v>
      </c>
      <c r="C186" s="252">
        <v>97055810.152131975</v>
      </c>
      <c r="D186" s="252">
        <v>-19653.82870426774</v>
      </c>
      <c r="E186" s="253">
        <v>-2.024592816589331E-4</v>
      </c>
      <c r="F186" s="254">
        <v>212913892.18881768</v>
      </c>
      <c r="G186" s="254">
        <v>-887283.02415090799</v>
      </c>
      <c r="H186" s="253">
        <v>-4.1500381055767357E-3</v>
      </c>
      <c r="L186" s="26" t="s">
        <v>224</v>
      </c>
      <c r="M186" s="251" t="s">
        <v>224</v>
      </c>
      <c r="N186" s="252">
        <v>97055810.152131975</v>
      </c>
      <c r="O186" s="252">
        <v>-19653.82870426774</v>
      </c>
      <c r="P186" s="253">
        <v>-2.024592816589331E-4</v>
      </c>
      <c r="Q186" s="254">
        <v>212913892.18881768</v>
      </c>
      <c r="R186" s="254">
        <v>-887283.02415090799</v>
      </c>
      <c r="S186" s="253">
        <v>-4.1500381055767357E-3</v>
      </c>
    </row>
    <row r="187" spans="1:19" x14ac:dyDescent="0.2">
      <c r="A187" s="509" t="s">
        <v>100</v>
      </c>
      <c r="B187" s="25" t="s">
        <v>225</v>
      </c>
      <c r="C187" s="248">
        <v>12672109.278545778</v>
      </c>
      <c r="D187" s="248">
        <v>140780.99711800553</v>
      </c>
      <c r="E187" s="249">
        <v>1.1234323605315802E-2</v>
      </c>
      <c r="F187" s="250">
        <v>27788815.207810946</v>
      </c>
      <c r="G187" s="250">
        <v>240373.80835570395</v>
      </c>
      <c r="H187" s="249">
        <v>8.7254957502044834E-3</v>
      </c>
      <c r="L187" s="25" t="s">
        <v>225</v>
      </c>
      <c r="M187" s="247" t="s">
        <v>225</v>
      </c>
      <c r="N187" s="248">
        <v>12672109.278545778</v>
      </c>
      <c r="O187" s="248">
        <v>140780.99711800553</v>
      </c>
      <c r="P187" s="249">
        <v>1.1234323605315802E-2</v>
      </c>
      <c r="Q187" s="250">
        <v>27788815.207810946</v>
      </c>
      <c r="R187" s="250">
        <v>240373.80835570395</v>
      </c>
      <c r="S187" s="249">
        <v>8.7254957502044834E-3</v>
      </c>
    </row>
    <row r="188" spans="1:19" x14ac:dyDescent="0.2">
      <c r="A188" s="509" t="s">
        <v>100</v>
      </c>
      <c r="B188" s="26" t="s">
        <v>226</v>
      </c>
      <c r="C188" s="252">
        <v>26760612.009885773</v>
      </c>
      <c r="D188" s="252">
        <v>-249497.57390447333</v>
      </c>
      <c r="E188" s="253">
        <v>-9.2371922124375953E-3</v>
      </c>
      <c r="F188" s="254">
        <v>61456844.054374523</v>
      </c>
      <c r="G188" s="254">
        <v>-1017617.9781361371</v>
      </c>
      <c r="H188" s="253">
        <v>-1.6288543270794167E-2</v>
      </c>
      <c r="L188" s="26" t="s">
        <v>226</v>
      </c>
      <c r="M188" s="251" t="s">
        <v>226</v>
      </c>
      <c r="N188" s="252">
        <v>26760612.009885773</v>
      </c>
      <c r="O188" s="252">
        <v>-249497.57390447333</v>
      </c>
      <c r="P188" s="253">
        <v>-9.2371922124375953E-3</v>
      </c>
      <c r="Q188" s="254">
        <v>61456844.054374523</v>
      </c>
      <c r="R188" s="254">
        <v>-1017617.9781361371</v>
      </c>
      <c r="S188" s="253">
        <v>-1.6288543270794167E-2</v>
      </c>
    </row>
    <row r="189" spans="1:19" x14ac:dyDescent="0.2">
      <c r="A189" s="509" t="s">
        <v>100</v>
      </c>
      <c r="B189" s="25" t="s">
        <v>227</v>
      </c>
      <c r="C189" s="248">
        <v>26919599.638049167</v>
      </c>
      <c r="D189" s="248">
        <v>131586.89818716794</v>
      </c>
      <c r="E189" s="249">
        <v>4.9121560253463517E-3</v>
      </c>
      <c r="F189" s="250">
        <v>57583092.708760649</v>
      </c>
      <c r="G189" s="250">
        <v>107284.15971855074</v>
      </c>
      <c r="H189" s="249">
        <v>1.8665967896216531E-3</v>
      </c>
      <c r="L189" s="25" t="s">
        <v>227</v>
      </c>
      <c r="M189" s="247" t="s">
        <v>227</v>
      </c>
      <c r="N189" s="248">
        <v>26919599.638049167</v>
      </c>
      <c r="O189" s="248">
        <v>131586.89818716794</v>
      </c>
      <c r="P189" s="249">
        <v>4.9121560253463517E-3</v>
      </c>
      <c r="Q189" s="250">
        <v>57583092.708760649</v>
      </c>
      <c r="R189" s="250">
        <v>107284.15971855074</v>
      </c>
      <c r="S189" s="249">
        <v>1.8665967896216531E-3</v>
      </c>
    </row>
    <row r="190" spans="1:19" x14ac:dyDescent="0.2">
      <c r="A190" s="509" t="s">
        <v>100</v>
      </c>
      <c r="B190" s="26" t="s">
        <v>228</v>
      </c>
      <c r="C190" s="252">
        <v>30703489.225651391</v>
      </c>
      <c r="D190" s="252">
        <v>-42524.150104925036</v>
      </c>
      <c r="E190" s="253">
        <v>-1.3830785014377167E-3</v>
      </c>
      <c r="F190" s="254">
        <v>66085140.217871554</v>
      </c>
      <c r="G190" s="254">
        <v>-217323.01408904791</v>
      </c>
      <c r="H190" s="253">
        <v>-3.2777517379518561E-3</v>
      </c>
      <c r="L190" s="26" t="s">
        <v>228</v>
      </c>
      <c r="M190" s="251" t="s">
        <v>228</v>
      </c>
      <c r="N190" s="252">
        <v>30703489.225651391</v>
      </c>
      <c r="O190" s="252">
        <v>-42524.150104925036</v>
      </c>
      <c r="P190" s="253">
        <v>-1.3830785014377167E-3</v>
      </c>
      <c r="Q190" s="254">
        <v>66085140.217871554</v>
      </c>
      <c r="R190" s="254">
        <v>-217323.01408904791</v>
      </c>
      <c r="S190" s="253">
        <v>-3.2777517379518561E-3</v>
      </c>
    </row>
    <row r="191" spans="1:19" x14ac:dyDescent="0.2">
      <c r="A191" s="509" t="s">
        <v>100</v>
      </c>
      <c r="B191" s="25" t="s">
        <v>229</v>
      </c>
      <c r="C191" s="248">
        <v>11492071.874473287</v>
      </c>
      <c r="D191" s="248">
        <v>-101663.53123078123</v>
      </c>
      <c r="E191" s="249">
        <v>-8.7688331390384511E-3</v>
      </c>
      <c r="F191" s="250">
        <v>24053985.626361147</v>
      </c>
      <c r="G191" s="250">
        <v>-174111.5327016972</v>
      </c>
      <c r="H191" s="249">
        <v>-7.1863477993594086E-3</v>
      </c>
      <c r="L191" s="25" t="s">
        <v>229</v>
      </c>
      <c r="M191" s="247" t="s">
        <v>229</v>
      </c>
      <c r="N191" s="248">
        <v>11492071.874473287</v>
      </c>
      <c r="O191" s="248">
        <v>-101663.53123078123</v>
      </c>
      <c r="P191" s="249">
        <v>-8.7688331390384511E-3</v>
      </c>
      <c r="Q191" s="250">
        <v>24053985.626361147</v>
      </c>
      <c r="R191" s="250">
        <v>-174111.5327016972</v>
      </c>
      <c r="S191" s="249">
        <v>-7.1863477993594086E-3</v>
      </c>
    </row>
    <row r="192" spans="1:19" x14ac:dyDescent="0.2">
      <c r="A192" s="509" t="s">
        <v>100</v>
      </c>
      <c r="B192" s="26" t="s">
        <v>230</v>
      </c>
      <c r="C192" s="252">
        <v>11492071.874473289</v>
      </c>
      <c r="D192" s="252">
        <v>-101663.53123077936</v>
      </c>
      <c r="E192" s="253">
        <v>-8.7688331390382897E-3</v>
      </c>
      <c r="F192" s="254">
        <v>24053985.62636112</v>
      </c>
      <c r="G192" s="254">
        <v>-174111.532701727</v>
      </c>
      <c r="H192" s="253">
        <v>-7.1863477993606376E-3</v>
      </c>
      <c r="L192" s="26" t="s">
        <v>230</v>
      </c>
      <c r="M192" s="251" t="s">
        <v>230</v>
      </c>
      <c r="N192" s="252">
        <v>11492071.874473289</v>
      </c>
      <c r="O192" s="252">
        <v>-101663.53123077936</v>
      </c>
      <c r="P192" s="253">
        <v>-8.7688331390382897E-3</v>
      </c>
      <c r="Q192" s="254">
        <v>24053985.62636112</v>
      </c>
      <c r="R192" s="254">
        <v>-174111.532701727</v>
      </c>
      <c r="S192" s="253">
        <v>-7.1863477993606376E-3</v>
      </c>
    </row>
    <row r="193" spans="1:19" x14ac:dyDescent="0.2">
      <c r="A193" s="509" t="s">
        <v>100</v>
      </c>
      <c r="B193" s="25" t="s">
        <v>231</v>
      </c>
      <c r="C193" s="248">
        <v>35617533.387925945</v>
      </c>
      <c r="D193" s="248">
        <v>-126997.67393048108</v>
      </c>
      <c r="E193" s="249">
        <v>-3.5529260045602438E-3</v>
      </c>
      <c r="F193" s="250">
        <v>74812038.945922703</v>
      </c>
      <c r="G193" s="250">
        <v>760289.16487729549</v>
      </c>
      <c r="H193" s="249">
        <v>1.02669979727056E-2</v>
      </c>
      <c r="L193" s="25" t="s">
        <v>231</v>
      </c>
      <c r="M193" s="247" t="s">
        <v>231</v>
      </c>
      <c r="N193" s="248">
        <v>35617533.387925945</v>
      </c>
      <c r="O193" s="248">
        <v>-126997.67393048108</v>
      </c>
      <c r="P193" s="249">
        <v>-3.5529260045602438E-3</v>
      </c>
      <c r="Q193" s="250">
        <v>74812038.945922703</v>
      </c>
      <c r="R193" s="250">
        <v>760289.16487729549</v>
      </c>
      <c r="S193" s="249">
        <v>1.02669979727056E-2</v>
      </c>
    </row>
    <row r="194" spans="1:19" x14ac:dyDescent="0.2">
      <c r="A194" s="509" t="s">
        <v>100</v>
      </c>
      <c r="B194" s="26" t="s">
        <v>232</v>
      </c>
      <c r="C194" s="252">
        <v>35617533.38792593</v>
      </c>
      <c r="D194" s="252">
        <v>-126997.67393049598</v>
      </c>
      <c r="E194" s="253">
        <v>-3.5529260045606605E-3</v>
      </c>
      <c r="F194" s="254">
        <v>74812038.945922703</v>
      </c>
      <c r="G194" s="254">
        <v>760289.16487729549</v>
      </c>
      <c r="H194" s="253">
        <v>1.02669979727056E-2</v>
      </c>
      <c r="L194" s="26" t="s">
        <v>232</v>
      </c>
      <c r="M194" s="251" t="s">
        <v>232</v>
      </c>
      <c r="N194" s="252">
        <v>35617533.38792593</v>
      </c>
      <c r="O194" s="252">
        <v>-126997.67393049598</v>
      </c>
      <c r="P194" s="253">
        <v>-3.5529260045606605E-3</v>
      </c>
      <c r="Q194" s="254">
        <v>74812038.945922703</v>
      </c>
      <c r="R194" s="254">
        <v>760289.16487729549</v>
      </c>
      <c r="S194" s="253">
        <v>1.02669979727056E-2</v>
      </c>
    </row>
    <row r="195" spans="1:19" x14ac:dyDescent="0.2">
      <c r="A195" s="509" t="s">
        <v>100</v>
      </c>
      <c r="B195" s="25" t="s">
        <v>233</v>
      </c>
      <c r="C195" s="248">
        <v>31029485.197003681</v>
      </c>
      <c r="D195" s="248">
        <v>215354.32026182488</v>
      </c>
      <c r="E195" s="249">
        <v>6.9888169529510168E-3</v>
      </c>
      <c r="F195" s="250">
        <v>69013648.472385049</v>
      </c>
      <c r="G195" s="250">
        <v>1918584.8313205168</v>
      </c>
      <c r="H195" s="249">
        <v>2.8595022155195864E-2</v>
      </c>
      <c r="L195" s="25" t="s">
        <v>233</v>
      </c>
      <c r="M195" s="247" t="s">
        <v>233</v>
      </c>
      <c r="N195" s="248">
        <v>31029485.197003681</v>
      </c>
      <c r="O195" s="248">
        <v>215354.32026182488</v>
      </c>
      <c r="P195" s="249">
        <v>6.9888169529510168E-3</v>
      </c>
      <c r="Q195" s="250">
        <v>69013648.472385049</v>
      </c>
      <c r="R195" s="250">
        <v>1918584.8313205168</v>
      </c>
      <c r="S195" s="249">
        <v>2.8595022155195864E-2</v>
      </c>
    </row>
    <row r="196" spans="1:19" x14ac:dyDescent="0.2">
      <c r="A196" s="509" t="s">
        <v>100</v>
      </c>
      <c r="B196" s="26" t="s">
        <v>234</v>
      </c>
      <c r="C196" s="252">
        <v>31029485.197003689</v>
      </c>
      <c r="D196" s="252">
        <v>215354.32026183233</v>
      </c>
      <c r="E196" s="253">
        <v>6.9888169529512588E-3</v>
      </c>
      <c r="F196" s="254">
        <v>69013648.472385064</v>
      </c>
      <c r="G196" s="254">
        <v>1918584.8313205242</v>
      </c>
      <c r="H196" s="253">
        <v>2.8595022155195972E-2</v>
      </c>
      <c r="L196" s="26" t="s">
        <v>234</v>
      </c>
      <c r="M196" s="251" t="s">
        <v>234</v>
      </c>
      <c r="N196" s="252">
        <v>31029485.197003689</v>
      </c>
      <c r="O196" s="252">
        <v>215354.32026183233</v>
      </c>
      <c r="P196" s="253">
        <v>6.9888169529512588E-3</v>
      </c>
      <c r="Q196" s="254">
        <v>69013648.472385064</v>
      </c>
      <c r="R196" s="254">
        <v>1918584.8313205242</v>
      </c>
      <c r="S196" s="253">
        <v>2.8595022155195972E-2</v>
      </c>
    </row>
    <row r="197" spans="1:19" x14ac:dyDescent="0.2">
      <c r="A197" s="509" t="s">
        <v>100</v>
      </c>
      <c r="B197" s="25" t="s">
        <v>235</v>
      </c>
      <c r="C197" s="248">
        <v>59994754.665239185</v>
      </c>
      <c r="D197" s="248">
        <v>758728.49754766375</v>
      </c>
      <c r="E197" s="249">
        <v>1.2808565101915782E-2</v>
      </c>
      <c r="F197" s="250">
        <v>124004985.3607913</v>
      </c>
      <c r="G197" s="250">
        <v>2615049.0869257152</v>
      </c>
      <c r="H197" s="249">
        <v>2.1542552596995779E-2</v>
      </c>
      <c r="L197" s="25" t="s">
        <v>235</v>
      </c>
      <c r="M197" s="247" t="s">
        <v>235</v>
      </c>
      <c r="N197" s="248">
        <v>59994754.665239185</v>
      </c>
      <c r="O197" s="248">
        <v>758728.49754766375</v>
      </c>
      <c r="P197" s="249">
        <v>1.2808565101915782E-2</v>
      </c>
      <c r="Q197" s="250">
        <v>124004985.3607913</v>
      </c>
      <c r="R197" s="250">
        <v>2615049.0869257152</v>
      </c>
      <c r="S197" s="249">
        <v>2.1542552596995779E-2</v>
      </c>
    </row>
    <row r="198" spans="1:19" x14ac:dyDescent="0.2">
      <c r="A198" s="509" t="s">
        <v>100</v>
      </c>
      <c r="B198" s="26" t="s">
        <v>236</v>
      </c>
      <c r="C198" s="252">
        <v>59994754.665239185</v>
      </c>
      <c r="D198" s="252">
        <v>758728.49754766375</v>
      </c>
      <c r="E198" s="253">
        <v>1.2808565101915782E-2</v>
      </c>
      <c r="F198" s="254">
        <v>124004985.36079127</v>
      </c>
      <c r="G198" s="254">
        <v>2615049.0869257152</v>
      </c>
      <c r="H198" s="253">
        <v>2.1542552596995786E-2</v>
      </c>
      <c r="L198" s="26" t="s">
        <v>236</v>
      </c>
      <c r="M198" s="251" t="s">
        <v>236</v>
      </c>
      <c r="N198" s="252">
        <v>59994754.665239185</v>
      </c>
      <c r="O198" s="252">
        <v>758728.49754766375</v>
      </c>
      <c r="P198" s="253">
        <v>1.2808565101915782E-2</v>
      </c>
      <c r="Q198" s="254">
        <v>124004985.36079127</v>
      </c>
      <c r="R198" s="254">
        <v>2615049.0869257152</v>
      </c>
      <c r="S198" s="253">
        <v>2.1542552596995786E-2</v>
      </c>
    </row>
    <row r="199" spans="1:19" x14ac:dyDescent="0.2">
      <c r="A199" s="509" t="s">
        <v>100</v>
      </c>
      <c r="B199" s="25" t="s">
        <v>237</v>
      </c>
      <c r="C199" s="248">
        <v>51499487.433611423</v>
      </c>
      <c r="D199" s="248">
        <v>462317.0373038128</v>
      </c>
      <c r="E199" s="249">
        <v>9.058437874080498E-3</v>
      </c>
      <c r="F199" s="250">
        <v>113625669.54085486</v>
      </c>
      <c r="G199" s="250">
        <v>1858036.2302203327</v>
      </c>
      <c r="H199" s="249">
        <v>1.6624099260081078E-2</v>
      </c>
      <c r="L199" s="25" t="s">
        <v>237</v>
      </c>
      <c r="M199" s="247" t="s">
        <v>237</v>
      </c>
      <c r="N199" s="248">
        <v>51499487.433611423</v>
      </c>
      <c r="O199" s="248">
        <v>462317.0373038128</v>
      </c>
      <c r="P199" s="249">
        <v>9.058437874080498E-3</v>
      </c>
      <c r="Q199" s="250">
        <v>113625669.54085486</v>
      </c>
      <c r="R199" s="250">
        <v>1858036.2302203327</v>
      </c>
      <c r="S199" s="249">
        <v>1.6624099260081078E-2</v>
      </c>
    </row>
    <row r="200" spans="1:19" x14ac:dyDescent="0.2">
      <c r="A200" s="509" t="s">
        <v>100</v>
      </c>
      <c r="B200" s="26" t="s">
        <v>238</v>
      </c>
      <c r="C200" s="252">
        <v>51499487.43361143</v>
      </c>
      <c r="D200" s="252">
        <v>462317.03730382025</v>
      </c>
      <c r="E200" s="253">
        <v>9.0584378740806437E-3</v>
      </c>
      <c r="F200" s="254">
        <v>113625669.54085492</v>
      </c>
      <c r="G200" s="254">
        <v>1858036.2302203774</v>
      </c>
      <c r="H200" s="253">
        <v>1.6624099260081477E-2</v>
      </c>
      <c r="L200" s="26" t="s">
        <v>238</v>
      </c>
      <c r="M200" s="251" t="s">
        <v>238</v>
      </c>
      <c r="N200" s="252">
        <v>51499487.43361143</v>
      </c>
      <c r="O200" s="252">
        <v>462317.03730382025</v>
      </c>
      <c r="P200" s="253">
        <v>9.0584378740806437E-3</v>
      </c>
      <c r="Q200" s="254">
        <v>113625669.54085492</v>
      </c>
      <c r="R200" s="254">
        <v>1858036.2302203774</v>
      </c>
      <c r="S200" s="253">
        <v>1.6624099260081477E-2</v>
      </c>
    </row>
    <row r="201" spans="1:19" x14ac:dyDescent="0.2">
      <c r="A201" s="509" t="s">
        <v>100</v>
      </c>
      <c r="B201" s="25" t="s">
        <v>239</v>
      </c>
      <c r="C201" s="248">
        <v>28464869.125424318</v>
      </c>
      <c r="D201" s="248">
        <v>451379.43506013975</v>
      </c>
      <c r="E201" s="249">
        <v>1.6112931307355152E-2</v>
      </c>
      <c r="F201" s="250">
        <v>60729033.939451009</v>
      </c>
      <c r="G201" s="250">
        <v>1232132.8020905852</v>
      </c>
      <c r="H201" s="249">
        <v>2.0709192891340034E-2</v>
      </c>
      <c r="L201" s="25" t="s">
        <v>239</v>
      </c>
      <c r="M201" s="247" t="s">
        <v>239</v>
      </c>
      <c r="N201" s="248">
        <v>28464869.125424318</v>
      </c>
      <c r="O201" s="248">
        <v>451379.43506013975</v>
      </c>
      <c r="P201" s="249">
        <v>1.6112931307355152E-2</v>
      </c>
      <c r="Q201" s="250">
        <v>60729033.939451009</v>
      </c>
      <c r="R201" s="250">
        <v>1232132.8020905852</v>
      </c>
      <c r="S201" s="249">
        <v>2.0709192891340034E-2</v>
      </c>
    </row>
    <row r="202" spans="1:19" x14ac:dyDescent="0.2">
      <c r="A202" s="509" t="s">
        <v>100</v>
      </c>
      <c r="B202" s="26" t="s">
        <v>240</v>
      </c>
      <c r="C202" s="252">
        <v>28464869.125424307</v>
      </c>
      <c r="D202" s="252">
        <v>451379.43506012112</v>
      </c>
      <c r="E202" s="253">
        <v>1.6112931307354483E-2</v>
      </c>
      <c r="F202" s="254">
        <v>60729033.939451009</v>
      </c>
      <c r="G202" s="254">
        <v>1232132.8020905852</v>
      </c>
      <c r="H202" s="253">
        <v>2.0709192891340034E-2</v>
      </c>
      <c r="L202" s="26" t="s">
        <v>240</v>
      </c>
      <c r="M202" s="251" t="s">
        <v>240</v>
      </c>
      <c r="N202" s="252">
        <v>28464869.125424307</v>
      </c>
      <c r="O202" s="252">
        <v>451379.43506012112</v>
      </c>
      <c r="P202" s="253">
        <v>1.6112931307354483E-2</v>
      </c>
      <c r="Q202" s="254">
        <v>60729033.939451009</v>
      </c>
      <c r="R202" s="254">
        <v>1232132.8020905852</v>
      </c>
      <c r="S202" s="253">
        <v>2.0709192891340034E-2</v>
      </c>
    </row>
    <row r="203" spans="1:19" x14ac:dyDescent="0.2">
      <c r="A203" s="509" t="s">
        <v>100</v>
      </c>
      <c r="B203" s="25" t="s">
        <v>241</v>
      </c>
      <c r="C203" s="248">
        <v>28106200.054110151</v>
      </c>
      <c r="D203" s="248">
        <v>929974.94036945701</v>
      </c>
      <c r="E203" s="249">
        <v>3.422016621062092E-2</v>
      </c>
      <c r="F203" s="250">
        <v>62705001.720899224</v>
      </c>
      <c r="G203" s="250">
        <v>3292309.8999426514</v>
      </c>
      <c r="H203" s="249">
        <v>5.5414252393482001E-2</v>
      </c>
      <c r="L203" s="25" t="s">
        <v>241</v>
      </c>
      <c r="M203" s="247" t="s">
        <v>241</v>
      </c>
      <c r="N203" s="248">
        <v>28106200.054110151</v>
      </c>
      <c r="O203" s="248">
        <v>929974.94036945701</v>
      </c>
      <c r="P203" s="249">
        <v>3.422016621062092E-2</v>
      </c>
      <c r="Q203" s="250">
        <v>62705001.720899224</v>
      </c>
      <c r="R203" s="250">
        <v>3292309.8999426514</v>
      </c>
      <c r="S203" s="249">
        <v>5.5414252393482001E-2</v>
      </c>
    </row>
    <row r="204" spans="1:19" x14ac:dyDescent="0.2">
      <c r="A204" s="509" t="s">
        <v>100</v>
      </c>
      <c r="B204" s="26" t="s">
        <v>242</v>
      </c>
      <c r="C204" s="252">
        <v>12382844.673928363</v>
      </c>
      <c r="D204" s="252">
        <v>478734.57452328503</v>
      </c>
      <c r="E204" s="253">
        <v>4.0215906147172679E-2</v>
      </c>
      <c r="F204" s="254">
        <v>27303863.087570921</v>
      </c>
      <c r="G204" s="254">
        <v>1601777.3398484662</v>
      </c>
      <c r="H204" s="253">
        <v>6.2320908721985917E-2</v>
      </c>
      <c r="L204" s="26" t="s">
        <v>242</v>
      </c>
      <c r="M204" s="251" t="s">
        <v>242</v>
      </c>
      <c r="N204" s="252">
        <v>12382844.673928363</v>
      </c>
      <c r="O204" s="252">
        <v>478734.57452328503</v>
      </c>
      <c r="P204" s="253">
        <v>4.0215906147172679E-2</v>
      </c>
      <c r="Q204" s="254">
        <v>27303863.087570921</v>
      </c>
      <c r="R204" s="254">
        <v>1601777.3398484662</v>
      </c>
      <c r="S204" s="253">
        <v>6.2320908721985917E-2</v>
      </c>
    </row>
    <row r="205" spans="1:19" x14ac:dyDescent="0.2">
      <c r="A205" s="509" t="s">
        <v>100</v>
      </c>
      <c r="B205" s="25" t="s">
        <v>243</v>
      </c>
      <c r="C205" s="248">
        <v>15723355.380181773</v>
      </c>
      <c r="D205" s="248">
        <v>451240.36584615894</v>
      </c>
      <c r="E205" s="249">
        <v>2.9546684622436977E-2</v>
      </c>
      <c r="F205" s="250">
        <v>35401138.633328289</v>
      </c>
      <c r="G205" s="250">
        <v>1690532.5600941628</v>
      </c>
      <c r="H205" s="249">
        <v>5.0148388208197427E-2</v>
      </c>
      <c r="L205" s="25" t="s">
        <v>243</v>
      </c>
      <c r="M205" s="247" t="s">
        <v>243</v>
      </c>
      <c r="N205" s="248">
        <v>15723355.380181773</v>
      </c>
      <c r="O205" s="248">
        <v>451240.36584615894</v>
      </c>
      <c r="P205" s="249">
        <v>2.9546684622436977E-2</v>
      </c>
      <c r="Q205" s="250">
        <v>35401138.633328289</v>
      </c>
      <c r="R205" s="250">
        <v>1690532.5600941628</v>
      </c>
      <c r="S205" s="249">
        <v>5.0148388208197427E-2</v>
      </c>
    </row>
    <row r="206" spans="1:19" x14ac:dyDescent="0.2">
      <c r="A206" s="509" t="s">
        <v>100</v>
      </c>
      <c r="B206" s="26" t="s">
        <v>244</v>
      </c>
      <c r="C206" s="252">
        <v>272214084.68747419</v>
      </c>
      <c r="D206" s="252">
        <v>-564557.902341187</v>
      </c>
      <c r="E206" s="253">
        <v>-2.0696558094913903E-3</v>
      </c>
      <c r="F206" s="254">
        <v>601961462.99306667</v>
      </c>
      <c r="G206" s="254">
        <v>3105014.8461796045</v>
      </c>
      <c r="H206" s="253">
        <v>5.1849067598550907E-3</v>
      </c>
      <c r="L206" s="26" t="s">
        <v>244</v>
      </c>
      <c r="M206" s="251" t="s">
        <v>244</v>
      </c>
      <c r="N206" s="252">
        <v>272214084.68747419</v>
      </c>
      <c r="O206" s="252">
        <v>-564557.902341187</v>
      </c>
      <c r="P206" s="253">
        <v>-2.0696558094913903E-3</v>
      </c>
      <c r="Q206" s="254">
        <v>601961462.99306667</v>
      </c>
      <c r="R206" s="254">
        <v>3105014.8461796045</v>
      </c>
      <c r="S206" s="253">
        <v>5.1849067598550907E-3</v>
      </c>
    </row>
    <row r="207" spans="1:19" x14ac:dyDescent="0.2">
      <c r="A207" s="509" t="s">
        <v>100</v>
      </c>
      <c r="B207" s="25" t="s">
        <v>245</v>
      </c>
      <c r="C207" s="248">
        <v>80433490.366182104</v>
      </c>
      <c r="D207" s="248">
        <v>393267.48750899732</v>
      </c>
      <c r="E207" s="249">
        <v>4.9133732186768348E-3</v>
      </c>
      <c r="F207" s="250">
        <v>170216828.19502974</v>
      </c>
      <c r="G207" s="250">
        <v>3816467.73307091</v>
      </c>
      <c r="H207" s="249">
        <v>2.2935453519906297E-2</v>
      </c>
      <c r="L207" s="25" t="s">
        <v>245</v>
      </c>
      <c r="M207" s="247" t="s">
        <v>245</v>
      </c>
      <c r="N207" s="248">
        <v>80433490.366182104</v>
      </c>
      <c r="O207" s="248">
        <v>393267.48750899732</v>
      </c>
      <c r="P207" s="249">
        <v>4.9133732186768348E-3</v>
      </c>
      <c r="Q207" s="250">
        <v>170216828.19502974</v>
      </c>
      <c r="R207" s="250">
        <v>3816467.73307091</v>
      </c>
      <c r="S207" s="249">
        <v>2.2935453519906297E-2</v>
      </c>
    </row>
    <row r="208" spans="1:19" x14ac:dyDescent="0.2">
      <c r="A208" s="509" t="s">
        <v>100</v>
      </c>
      <c r="B208" s="26" t="s">
        <v>246</v>
      </c>
      <c r="C208" s="252">
        <v>50784038.874647304</v>
      </c>
      <c r="D208" s="252">
        <v>-274319.13232788444</v>
      </c>
      <c r="E208" s="253">
        <v>-5.372658719076104E-3</v>
      </c>
      <c r="F208" s="254">
        <v>112499194.24491237</v>
      </c>
      <c r="G208" s="254">
        <v>-533176.19762307405</v>
      </c>
      <c r="H208" s="253">
        <v>-4.7170221728131912E-3</v>
      </c>
      <c r="L208" s="26" t="s">
        <v>246</v>
      </c>
      <c r="M208" s="251" t="s">
        <v>246</v>
      </c>
      <c r="N208" s="252">
        <v>50784038.874647304</v>
      </c>
      <c r="O208" s="252">
        <v>-274319.13232788444</v>
      </c>
      <c r="P208" s="253">
        <v>-5.372658719076104E-3</v>
      </c>
      <c r="Q208" s="254">
        <v>112499194.24491237</v>
      </c>
      <c r="R208" s="254">
        <v>-533176.19762307405</v>
      </c>
      <c r="S208" s="253">
        <v>-4.7170221728131912E-3</v>
      </c>
    </row>
    <row r="209" spans="1:19" x14ac:dyDescent="0.2">
      <c r="A209" s="509" t="s">
        <v>100</v>
      </c>
      <c r="B209" s="25" t="s">
        <v>247</v>
      </c>
      <c r="C209" s="248">
        <v>93852934.297243953</v>
      </c>
      <c r="D209" s="248">
        <v>-82390.077460795641</v>
      </c>
      <c r="E209" s="249">
        <v>-8.7709366001808306E-4</v>
      </c>
      <c r="F209" s="250">
        <v>211735142.6410526</v>
      </c>
      <c r="G209" s="250">
        <v>287941.47374665737</v>
      </c>
      <c r="H209" s="249">
        <v>1.3617653587139511E-3</v>
      </c>
      <c r="L209" s="25" t="s">
        <v>247</v>
      </c>
      <c r="M209" s="247" t="s">
        <v>247</v>
      </c>
      <c r="N209" s="248">
        <v>93852934.297243953</v>
      </c>
      <c r="O209" s="248">
        <v>-82390.077460795641</v>
      </c>
      <c r="P209" s="249">
        <v>-8.7709366001808306E-4</v>
      </c>
      <c r="Q209" s="250">
        <v>211735142.6410526</v>
      </c>
      <c r="R209" s="250">
        <v>287941.47374665737</v>
      </c>
      <c r="S209" s="249">
        <v>1.3617653587139511E-3</v>
      </c>
    </row>
    <row r="210" spans="1:19" x14ac:dyDescent="0.2">
      <c r="A210" s="509" t="s">
        <v>100</v>
      </c>
      <c r="B210" s="26" t="s">
        <v>248</v>
      </c>
      <c r="C210" s="252">
        <v>6448345.8137506517</v>
      </c>
      <c r="D210" s="252">
        <v>-75659.864788957871</v>
      </c>
      <c r="E210" s="253">
        <v>-1.1597148824967644E-2</v>
      </c>
      <c r="F210" s="254">
        <v>13894019.28314239</v>
      </c>
      <c r="G210" s="254">
        <v>33448.014996249229</v>
      </c>
      <c r="H210" s="253">
        <v>2.4131772312385304E-3</v>
      </c>
      <c r="L210" s="26" t="s">
        <v>248</v>
      </c>
      <c r="M210" s="251" t="s">
        <v>248</v>
      </c>
      <c r="N210" s="252">
        <v>6448345.8137506517</v>
      </c>
      <c r="O210" s="252">
        <v>-75659.864788957871</v>
      </c>
      <c r="P210" s="253">
        <v>-1.1597148824967644E-2</v>
      </c>
      <c r="Q210" s="254">
        <v>13894019.28314239</v>
      </c>
      <c r="R210" s="254">
        <v>33448.014996249229</v>
      </c>
      <c r="S210" s="253">
        <v>2.4131772312385304E-3</v>
      </c>
    </row>
    <row r="211" spans="1:19" x14ac:dyDescent="0.2">
      <c r="A211" s="509" t="s">
        <v>100</v>
      </c>
      <c r="B211" s="25" t="s">
        <v>249</v>
      </c>
      <c r="C211" s="248">
        <v>40695275.335650846</v>
      </c>
      <c r="D211" s="248">
        <v>-525456.31527262926</v>
      </c>
      <c r="E211" s="249">
        <v>-1.2747379637082628E-2</v>
      </c>
      <c r="F211" s="250">
        <v>93616278.62892966</v>
      </c>
      <c r="G211" s="250">
        <v>-499666.17801104486</v>
      </c>
      <c r="H211" s="249">
        <v>-5.3090491630935245E-3</v>
      </c>
      <c r="L211" s="25" t="s">
        <v>249</v>
      </c>
      <c r="M211" s="247" t="s">
        <v>249</v>
      </c>
      <c r="N211" s="248">
        <v>40695275.335650846</v>
      </c>
      <c r="O211" s="248">
        <v>-525456.31527262926</v>
      </c>
      <c r="P211" s="249">
        <v>-1.2747379637082628E-2</v>
      </c>
      <c r="Q211" s="250">
        <v>93616278.62892966</v>
      </c>
      <c r="R211" s="250">
        <v>-499666.17801104486</v>
      </c>
      <c r="S211" s="249">
        <v>-5.3090491630935245E-3</v>
      </c>
    </row>
    <row r="212" spans="1:19" x14ac:dyDescent="0.2">
      <c r="A212" s="509" t="s">
        <v>100</v>
      </c>
      <c r="B212" s="26" t="s">
        <v>250</v>
      </c>
      <c r="C212" s="252">
        <v>72207667.52557373</v>
      </c>
      <c r="D212" s="252">
        <v>-803768.0960381031</v>
      </c>
      <c r="E212" s="253">
        <v>-1.1008797309557119E-2</v>
      </c>
      <c r="F212" s="254">
        <v>153097538.82805604</v>
      </c>
      <c r="G212" s="254">
        <v>160818.1078556478</v>
      </c>
      <c r="H212" s="253">
        <v>1.0515336480233972E-3</v>
      </c>
      <c r="L212" s="26" t="s">
        <v>250</v>
      </c>
      <c r="M212" s="251" t="s">
        <v>250</v>
      </c>
      <c r="N212" s="252">
        <v>72207667.52557373</v>
      </c>
      <c r="O212" s="252">
        <v>-803768.0960381031</v>
      </c>
      <c r="P212" s="253">
        <v>-1.1008797309557119E-2</v>
      </c>
      <c r="Q212" s="254">
        <v>153097538.82805604</v>
      </c>
      <c r="R212" s="254">
        <v>160818.1078556478</v>
      </c>
      <c r="S212" s="253">
        <v>1.0515336480233972E-3</v>
      </c>
    </row>
    <row r="213" spans="1:19" x14ac:dyDescent="0.2">
      <c r="A213" s="509" t="s">
        <v>100</v>
      </c>
      <c r="B213" s="25" t="s">
        <v>251</v>
      </c>
      <c r="C213" s="248">
        <v>61899427.86668016</v>
      </c>
      <c r="D213" s="248">
        <v>-1029406.1088199466</v>
      </c>
      <c r="E213" s="249">
        <v>-1.6358258111388527E-2</v>
      </c>
      <c r="F213" s="250">
        <v>131745456.60736097</v>
      </c>
      <c r="G213" s="250">
        <v>-609687.40527908504</v>
      </c>
      <c r="H213" s="249">
        <v>-4.6064503939556682E-3</v>
      </c>
      <c r="L213" s="25" t="s">
        <v>251</v>
      </c>
      <c r="M213" s="247" t="s">
        <v>251</v>
      </c>
      <c r="N213" s="248">
        <v>61899427.86668016</v>
      </c>
      <c r="O213" s="248">
        <v>-1029406.1088199466</v>
      </c>
      <c r="P213" s="249">
        <v>-1.6358258111388527E-2</v>
      </c>
      <c r="Q213" s="250">
        <v>131745456.60736097</v>
      </c>
      <c r="R213" s="250">
        <v>-609687.40527908504</v>
      </c>
      <c r="S213" s="249">
        <v>-4.6064503939556682E-3</v>
      </c>
    </row>
    <row r="214" spans="1:19" x14ac:dyDescent="0.2">
      <c r="A214" s="509" t="s">
        <v>100</v>
      </c>
      <c r="B214" s="26" t="s">
        <v>252</v>
      </c>
      <c r="C214" s="252">
        <v>10308239.658893654</v>
      </c>
      <c r="D214" s="252">
        <v>225638.01278191805</v>
      </c>
      <c r="E214" s="253">
        <v>2.2378947488115163E-2</v>
      </c>
      <c r="F214" s="254">
        <v>21352082.220695101</v>
      </c>
      <c r="G214" s="254">
        <v>770505.51313477755</v>
      </c>
      <c r="H214" s="253">
        <v>3.7436661150053889E-2</v>
      </c>
      <c r="L214" s="26" t="s">
        <v>252</v>
      </c>
      <c r="M214" s="251" t="s">
        <v>252</v>
      </c>
      <c r="N214" s="252">
        <v>10308239.658893654</v>
      </c>
      <c r="O214" s="252">
        <v>225638.01278191805</v>
      </c>
      <c r="P214" s="253">
        <v>2.2378947488115163E-2</v>
      </c>
      <c r="Q214" s="254">
        <v>21352082.220695101</v>
      </c>
      <c r="R214" s="254">
        <v>770505.51313477755</v>
      </c>
      <c r="S214" s="253">
        <v>3.7436661150053889E-2</v>
      </c>
    </row>
    <row r="215" spans="1:19" x14ac:dyDescent="0.2">
      <c r="A215" s="509" t="s">
        <v>100</v>
      </c>
      <c r="B215" s="25" t="s">
        <v>111</v>
      </c>
      <c r="C215" s="248">
        <v>1804511427.8188477</v>
      </c>
      <c r="D215" s="248">
        <v>10818352.930693388</v>
      </c>
      <c r="E215" s="249">
        <v>6.0313289280932115E-3</v>
      </c>
      <c r="F215" s="250">
        <v>3936173057.5013056</v>
      </c>
      <c r="G215" s="250">
        <v>59361358.388630867</v>
      </c>
      <c r="H215" s="249">
        <v>1.5311901375611692E-2</v>
      </c>
      <c r="L215" s="25" t="s">
        <v>111</v>
      </c>
      <c r="M215" s="247" t="s">
        <v>111</v>
      </c>
      <c r="N215" s="248">
        <v>1804511427.8188477</v>
      </c>
      <c r="O215" s="248">
        <v>10818352.930693388</v>
      </c>
      <c r="P215" s="249">
        <v>6.0313289280932115E-3</v>
      </c>
      <c r="Q215" s="250">
        <v>3936173057.5013056</v>
      </c>
      <c r="R215" s="250">
        <v>59361358.388630867</v>
      </c>
      <c r="S215" s="249">
        <v>1.5311901375611692E-2</v>
      </c>
    </row>
  </sheetData>
  <mergeCells count="3">
    <mergeCell ref="A9:A77"/>
    <mergeCell ref="A78:A146"/>
    <mergeCell ref="A147:A215"/>
  </mergeCells>
  <pageMargins left="0.7" right="0.7" top="0.75" bottom="0.75" header="0.3" footer="0.3"/>
  <colBreaks count="1" manualBreakCount="1">
    <brk id="9" max="1048575" man="1"/>
  </colBreaks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60AD9-83BA-4E38-80AD-AE3DB95D16F0}">
  <sheetPr>
    <tabColor theme="0" tint="-0.14999847407452621"/>
  </sheetPr>
  <dimension ref="B2:Q156"/>
  <sheetViews>
    <sheetView showGridLines="0" zoomScale="65" zoomScaleNormal="60" workbookViewId="0">
      <selection activeCell="K152" sqref="K152"/>
    </sheetView>
  </sheetViews>
  <sheetFormatPr defaultColWidth="13.28515625" defaultRowHeight="15" x14ac:dyDescent="0.25"/>
  <cols>
    <col min="1" max="1" width="3.7109375" style="28" customWidth="1"/>
    <col min="2" max="2" width="40" style="28" bestFit="1" customWidth="1"/>
    <col min="3" max="3" width="16.42578125" style="28" bestFit="1" customWidth="1"/>
    <col min="4" max="4" width="16" style="99" bestFit="1" customWidth="1"/>
    <col min="5" max="5" width="12.42578125" style="28" bestFit="1" customWidth="1"/>
    <col min="6" max="6" width="18.7109375" style="28" bestFit="1" customWidth="1"/>
    <col min="7" max="7" width="16.5703125" style="99" customWidth="1"/>
    <col min="8" max="8" width="12.42578125" style="28" bestFit="1" customWidth="1"/>
    <col min="9" max="9" width="3.7109375" style="28" customWidth="1"/>
    <col min="10" max="10" width="44.140625" style="28" bestFit="1" customWidth="1"/>
    <col min="11" max="11" width="17.5703125" style="28" customWidth="1"/>
    <col min="12" max="12" width="16" style="99" bestFit="1" customWidth="1"/>
    <col min="13" max="13" width="17.42578125" style="28" bestFit="1" customWidth="1"/>
    <col min="14" max="14" width="18.7109375" style="28" bestFit="1" customWidth="1"/>
    <col min="15" max="15" width="16" style="99" bestFit="1" customWidth="1"/>
    <col min="16" max="16" width="12.42578125" style="28" bestFit="1" customWidth="1"/>
    <col min="17" max="16384" width="13.28515625" style="28"/>
  </cols>
  <sheetData>
    <row r="2" spans="2:17" ht="23.25" x14ac:dyDescent="0.35">
      <c r="B2" s="503" t="s">
        <v>253</v>
      </c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3"/>
      <c r="P2" s="503"/>
    </row>
    <row r="3" spans="2:17" ht="15" customHeight="1" thickBot="1" x14ac:dyDescent="0.3">
      <c r="B3" s="510" t="str">
        <f>'HOME PAGE'!H5</f>
        <v>4 WEEKS ENDING 06-16-2024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</row>
    <row r="4" spans="2:17" ht="15" customHeight="1" thickBot="1" x14ac:dyDescent="0.3">
      <c r="B4" s="511" t="s">
        <v>289</v>
      </c>
      <c r="C4" s="485" t="s">
        <v>270</v>
      </c>
      <c r="D4" s="486"/>
      <c r="E4" s="487"/>
      <c r="F4" s="507" t="s">
        <v>273</v>
      </c>
      <c r="G4" s="507"/>
      <c r="H4" s="507"/>
      <c r="I4" s="88"/>
      <c r="J4" s="512" t="s">
        <v>290</v>
      </c>
      <c r="K4" s="485" t="s">
        <v>270</v>
      </c>
      <c r="L4" s="486"/>
      <c r="M4" s="487"/>
      <c r="N4" s="500" t="s">
        <v>273</v>
      </c>
      <c r="O4" s="501"/>
      <c r="P4" s="502"/>
    </row>
    <row r="5" spans="2:17" ht="15.75" customHeight="1" thickBot="1" x14ac:dyDescent="0.3">
      <c r="B5" s="511"/>
      <c r="C5" s="89" t="s">
        <v>275</v>
      </c>
      <c r="D5" s="89" t="s">
        <v>276</v>
      </c>
      <c r="E5" s="89" t="s">
        <v>277</v>
      </c>
      <c r="F5" s="89" t="s">
        <v>275</v>
      </c>
      <c r="G5" s="89" t="s">
        <v>276</v>
      </c>
      <c r="H5" s="89" t="s">
        <v>277</v>
      </c>
      <c r="I5" s="90"/>
      <c r="J5" s="513"/>
      <c r="K5" s="89" t="s">
        <v>275</v>
      </c>
      <c r="L5" s="89" t="s">
        <v>276</v>
      </c>
      <c r="M5" s="89" t="s">
        <v>277</v>
      </c>
      <c r="N5" s="89" t="s">
        <v>275</v>
      </c>
      <c r="O5" s="89" t="s">
        <v>276</v>
      </c>
      <c r="P5" s="89" t="s">
        <v>277</v>
      </c>
    </row>
    <row r="6" spans="2:17" ht="15" customHeight="1" thickBot="1" x14ac:dyDescent="0.3">
      <c r="B6" s="91" t="s">
        <v>291</v>
      </c>
      <c r="C6" s="92">
        <f>'DMI SR Data'!C74</f>
        <v>11411987.455054896</v>
      </c>
      <c r="D6" s="92">
        <f>'DMI SR Data'!D74</f>
        <v>-63360.227845624089</v>
      </c>
      <c r="E6" s="117">
        <f>'DMI SR Data'!E74</f>
        <v>-5.5214211888357442E-3</v>
      </c>
      <c r="F6" s="92">
        <f>'DMI SR Data'!F74</f>
        <v>24463076.583435018</v>
      </c>
      <c r="G6" s="92">
        <f>'DMI SR Data'!G74</f>
        <v>256724.66812354699</v>
      </c>
      <c r="H6" s="120">
        <f>'DMI SR Data'!H74</f>
        <v>1.0605673627390276E-2</v>
      </c>
      <c r="I6" s="88"/>
      <c r="J6" s="91" t="s">
        <v>290</v>
      </c>
      <c r="K6" s="92">
        <f>'DMI SR Data'!C68</f>
        <v>43336718.560327291</v>
      </c>
      <c r="L6" s="92">
        <f>'DMI SR Data'!D68</f>
        <v>-571615.30927907676</v>
      </c>
      <c r="M6" s="117">
        <f>'DMI SR Data'!E68</f>
        <v>-1.3018378492260499E-2</v>
      </c>
      <c r="N6" s="92">
        <f>'DMI SR Data'!F68</f>
        <v>97294795.344616458</v>
      </c>
      <c r="O6" s="92">
        <f>'DMI SR Data'!G68</f>
        <v>395986.61606232822</v>
      </c>
      <c r="P6" s="120">
        <f>'DMI SR Data'!H68</f>
        <v>4.0865994252996312E-3</v>
      </c>
    </row>
    <row r="7" spans="2:17" ht="15" customHeight="1" x14ac:dyDescent="0.25">
      <c r="B7" s="93" t="s">
        <v>292</v>
      </c>
      <c r="C7" s="94">
        <f>'DMI SR Data'!C75</f>
        <v>9797433.4180410393</v>
      </c>
      <c r="D7" s="94">
        <f>'DMI SR Data'!D75</f>
        <v>-88988.582089066505</v>
      </c>
      <c r="E7" s="118">
        <f>'DMI SR Data'!E75</f>
        <v>-9.0010907978534012E-3</v>
      </c>
      <c r="F7" s="94">
        <f>'DMI SR Data'!F75</f>
        <v>21094847.65324831</v>
      </c>
      <c r="G7" s="94">
        <f>'DMI SR Data'!G75</f>
        <v>145502.86565411463</v>
      </c>
      <c r="H7" s="121">
        <f>'DMI SR Data'!H75</f>
        <v>6.9454614036558639E-3</v>
      </c>
      <c r="I7" s="88"/>
      <c r="J7" s="93" t="s">
        <v>293</v>
      </c>
      <c r="K7" s="105">
        <f>'DMI SR Data'!C69</f>
        <v>12677245.181369437</v>
      </c>
      <c r="L7" s="94">
        <f>'DMI SR Data'!D69</f>
        <v>-21634.234446678311</v>
      </c>
      <c r="M7" s="118">
        <f>'DMI SR Data'!E69</f>
        <v>-1.7036333473435025E-3</v>
      </c>
      <c r="N7" s="94">
        <f>'DMI SR Data'!F69</f>
        <v>27267251.787734181</v>
      </c>
      <c r="O7" s="94">
        <f>'DMI SR Data'!G69</f>
        <v>641989.99459645897</v>
      </c>
      <c r="P7" s="121">
        <f>'DMI SR Data'!H69</f>
        <v>2.4112063182113862E-2</v>
      </c>
    </row>
    <row r="8" spans="2:17" ht="15" customHeight="1" thickBot="1" x14ac:dyDescent="0.3">
      <c r="B8" s="95" t="s">
        <v>294</v>
      </c>
      <c r="C8" s="96">
        <f>'DMI SR Data'!C76</f>
        <v>1614554.0370138602</v>
      </c>
      <c r="D8" s="96">
        <f>'DMI SR Data'!D76</f>
        <v>25628.354243451031</v>
      </c>
      <c r="E8" s="119">
        <f>'DMI SR Data'!E76</f>
        <v>1.6129359932533852E-2</v>
      </c>
      <c r="F8" s="96">
        <f>'DMI SR Data'!F76</f>
        <v>3368228.930186708</v>
      </c>
      <c r="G8" s="96">
        <f>'DMI SR Data'!G76</f>
        <v>111221.80246942164</v>
      </c>
      <c r="H8" s="122">
        <f>'DMI SR Data'!H76</f>
        <v>3.4148467629351739E-2</v>
      </c>
      <c r="I8" s="88"/>
      <c r="J8" s="93" t="s">
        <v>295</v>
      </c>
      <c r="K8" s="105">
        <f>'DMI SR Data'!C70</f>
        <v>8132309.8258022722</v>
      </c>
      <c r="L8" s="94">
        <f>'DMI SR Data'!D70</f>
        <v>-211074.23007995356</v>
      </c>
      <c r="M8" s="118">
        <f>'DMI SR Data'!E70</f>
        <v>-2.5298395551040551E-2</v>
      </c>
      <c r="N8" s="94">
        <f>'DMI SR Data'!F70</f>
        <v>18247660.061279744</v>
      </c>
      <c r="O8" s="94">
        <f>'DMI SR Data'!G70</f>
        <v>-233130.91841864586</v>
      </c>
      <c r="P8" s="121">
        <f>'DMI SR Data'!H70</f>
        <v>-1.2614769501735396E-2</v>
      </c>
    </row>
    <row r="9" spans="2:17" ht="15" customHeight="1" thickBot="1" x14ac:dyDescent="0.3">
      <c r="B9" s="97"/>
      <c r="C9" s="97"/>
      <c r="D9" s="98"/>
      <c r="E9" s="97"/>
      <c r="F9" s="97"/>
      <c r="G9" s="98"/>
      <c r="H9" s="97"/>
      <c r="I9" s="88"/>
      <c r="J9" s="93" t="s">
        <v>296</v>
      </c>
      <c r="K9" s="105">
        <f>'DMI SR Data'!C71</f>
        <v>15021892.069266688</v>
      </c>
      <c r="L9" s="94">
        <f>'DMI SR Data'!D71</f>
        <v>-215470.389038302</v>
      </c>
      <c r="M9" s="118">
        <f>'DMI SR Data'!E71</f>
        <v>-1.4140924298933492E-2</v>
      </c>
      <c r="N9" s="94">
        <f>'DMI SR Data'!F71</f>
        <v>34399310.846874408</v>
      </c>
      <c r="O9" s="94">
        <f>'DMI SR Data'!G71</f>
        <v>15803.784744650126</v>
      </c>
      <c r="P9" s="121">
        <f>'DMI SR Data'!H71</f>
        <v>4.5963271623494534E-4</v>
      </c>
    </row>
    <row r="10" spans="2:17" ht="15" customHeight="1" thickBot="1" x14ac:dyDescent="0.3">
      <c r="B10" s="512" t="s">
        <v>297</v>
      </c>
      <c r="C10" s="485" t="s">
        <v>270</v>
      </c>
      <c r="D10" s="486"/>
      <c r="E10" s="487"/>
      <c r="F10" s="507" t="s">
        <v>273</v>
      </c>
      <c r="G10" s="507"/>
      <c r="H10" s="507"/>
      <c r="I10" s="88"/>
      <c r="J10" s="93" t="s">
        <v>298</v>
      </c>
      <c r="K10" s="105">
        <f>'DMI SR Data'!C72</f>
        <v>1078408.9290141542</v>
      </c>
      <c r="L10" s="94">
        <f>'DMI SR Data'!D72</f>
        <v>-12069.379077401478</v>
      </c>
      <c r="M10" s="118">
        <f>'DMI SR Data'!E72</f>
        <v>-1.106796805387544E-2</v>
      </c>
      <c r="N10" s="94">
        <f>'DMI SR Data'!F72</f>
        <v>2404657.2326046689</v>
      </c>
      <c r="O10" s="94">
        <f>'DMI SR Data'!G72</f>
        <v>54162.982667654287</v>
      </c>
      <c r="P10" s="121">
        <f>'DMI SR Data'!H72</f>
        <v>2.304323129873884E-2</v>
      </c>
    </row>
    <row r="11" spans="2:17" ht="15" customHeight="1" thickBot="1" x14ac:dyDescent="0.3">
      <c r="B11" s="513"/>
      <c r="C11" s="89" t="s">
        <v>275</v>
      </c>
      <c r="D11" s="89" t="s">
        <v>276</v>
      </c>
      <c r="E11" s="89" t="s">
        <v>277</v>
      </c>
      <c r="F11" s="89" t="s">
        <v>275</v>
      </c>
      <c r="G11" s="89" t="s">
        <v>276</v>
      </c>
      <c r="H11" s="89" t="s">
        <v>277</v>
      </c>
      <c r="I11" s="88"/>
      <c r="J11" s="95" t="s">
        <v>299</v>
      </c>
      <c r="K11" s="109">
        <f>'DMI SR Data'!C73</f>
        <v>6426862.5548747685</v>
      </c>
      <c r="L11" s="103">
        <f>'DMI SR Data'!D73</f>
        <v>-111367.07663672231</v>
      </c>
      <c r="M11" s="124">
        <f>'DMI SR Data'!E73</f>
        <v>-1.7033215857084658E-2</v>
      </c>
      <c r="N11" s="103">
        <f>'DMI SR Data'!F73</f>
        <v>14975915.416123467</v>
      </c>
      <c r="O11" s="103">
        <f>'DMI SR Data'!G73</f>
        <v>-82839.227527780458</v>
      </c>
      <c r="P11" s="125">
        <f>'DMI SR Data'!H73</f>
        <v>-5.5010676173481172E-3</v>
      </c>
    </row>
    <row r="12" spans="2:17" ht="15.75" thickBot="1" x14ac:dyDescent="0.3">
      <c r="B12" s="91" t="s">
        <v>300</v>
      </c>
      <c r="C12" s="92">
        <f>'DMI SR Data'!C18</f>
        <v>36746874.982298933</v>
      </c>
      <c r="D12" s="92">
        <f>'DMI SR Data'!D18</f>
        <v>957190.69835621864</v>
      </c>
      <c r="E12" s="117">
        <f>'DMI SR Data'!E18</f>
        <v>2.6744876841108899E-2</v>
      </c>
      <c r="F12" s="92">
        <f>'DMI SR Data'!F18</f>
        <v>80630300.528783143</v>
      </c>
      <c r="G12" s="92">
        <f>'DMI SR Data'!G18</f>
        <v>3177014.5800784379</v>
      </c>
      <c r="H12" s="120">
        <f>'DMI SR Data'!H18</f>
        <v>4.1018460884700125E-2</v>
      </c>
      <c r="I12" s="88"/>
    </row>
    <row r="13" spans="2:17" ht="15.75" thickBot="1" x14ac:dyDescent="0.3">
      <c r="B13" s="93" t="s">
        <v>301</v>
      </c>
      <c r="C13" s="105">
        <f>'DMI SR Data'!C19</f>
        <v>3075296.4723491347</v>
      </c>
      <c r="D13" s="94">
        <f>'DMI SR Data'!D19</f>
        <v>126218.65570352972</v>
      </c>
      <c r="E13" s="118">
        <f>'DMI SR Data'!E19</f>
        <v>4.2799364259263832E-2</v>
      </c>
      <c r="F13" s="94">
        <f>'DMI SR Data'!F19</f>
        <v>7079461.3576436611</v>
      </c>
      <c r="G13" s="94">
        <f>'DMI SR Data'!G19</f>
        <v>468614.20971537102</v>
      </c>
      <c r="H13" s="121">
        <f>'DMI SR Data'!H19</f>
        <v>7.0885651903512176E-2</v>
      </c>
      <c r="I13" s="88"/>
      <c r="J13" s="512" t="s">
        <v>302</v>
      </c>
      <c r="K13" s="500" t="s">
        <v>270</v>
      </c>
      <c r="L13" s="501"/>
      <c r="M13" s="502"/>
      <c r="N13" s="500" t="s">
        <v>273</v>
      </c>
      <c r="O13" s="501"/>
      <c r="P13" s="502"/>
    </row>
    <row r="14" spans="2:17" ht="15" customHeight="1" thickBot="1" x14ac:dyDescent="0.3">
      <c r="B14" s="93" t="s">
        <v>303</v>
      </c>
      <c r="C14" s="105">
        <f>'DMI SR Data'!C20</f>
        <v>3093826.9409045959</v>
      </c>
      <c r="D14" s="94">
        <f>'DMI SR Data'!D20</f>
        <v>63809.683595060371</v>
      </c>
      <c r="E14" s="118">
        <f>'DMI SR Data'!E20</f>
        <v>2.105918157433841E-2</v>
      </c>
      <c r="F14" s="94">
        <f>'DMI SR Data'!F20</f>
        <v>6791382.5753444601</v>
      </c>
      <c r="G14" s="94">
        <f>'DMI SR Data'!G20</f>
        <v>177435.6009797398</v>
      </c>
      <c r="H14" s="121">
        <f>'DMI SR Data'!H20</f>
        <v>2.682749070524303E-2</v>
      </c>
      <c r="I14" s="88"/>
      <c r="J14" s="513"/>
      <c r="K14" s="89" t="s">
        <v>275</v>
      </c>
      <c r="L14" s="89" t="s">
        <v>276</v>
      </c>
      <c r="M14" s="89" t="s">
        <v>277</v>
      </c>
      <c r="N14" s="89" t="s">
        <v>275</v>
      </c>
      <c r="O14" s="89" t="s">
        <v>276</v>
      </c>
      <c r="P14" s="89" t="s">
        <v>277</v>
      </c>
    </row>
    <row r="15" spans="2:17" ht="15" customHeight="1" thickBot="1" x14ac:dyDescent="0.3">
      <c r="B15" s="93" t="s">
        <v>304</v>
      </c>
      <c r="C15" s="105">
        <f>'DMI SR Data'!C21</f>
        <v>19932551.580564834</v>
      </c>
      <c r="D15" s="94">
        <f>'DMI SR Data'!D21</f>
        <v>678178.68812742829</v>
      </c>
      <c r="E15" s="118">
        <f>'DMI SR Data'!E21</f>
        <v>3.5222060563384977E-2</v>
      </c>
      <c r="F15" s="94">
        <f>'DMI SR Data'!F21</f>
        <v>43844727.186218776</v>
      </c>
      <c r="G15" s="94">
        <f>'DMI SR Data'!G21</f>
        <v>2051545.7077335045</v>
      </c>
      <c r="H15" s="121">
        <f>'DMI SR Data'!H21</f>
        <v>4.9088048221206146E-2</v>
      </c>
      <c r="I15" s="88"/>
      <c r="J15" s="133" t="s">
        <v>305</v>
      </c>
      <c r="K15" s="92">
        <f>'DMI SR Data'!C65</f>
        <v>4527733.659294528</v>
      </c>
      <c r="L15" s="92">
        <f>'DMI SR Data'!D65</f>
        <v>179160.82769474201</v>
      </c>
      <c r="M15" s="117">
        <f>'DMI SR Data'!E65</f>
        <v>4.1199914232281802E-2</v>
      </c>
      <c r="N15" s="92">
        <f>'DMI SR Data'!F65</f>
        <v>10224522.145213125</v>
      </c>
      <c r="O15" s="92">
        <f>'DMI SR Data'!G65</f>
        <v>658531.19107556157</v>
      </c>
      <c r="P15" s="120">
        <f>'DMI SR Data'!H65</f>
        <v>6.8840875371173962E-2</v>
      </c>
    </row>
    <row r="16" spans="2:17" ht="15" customHeight="1" x14ac:dyDescent="0.25">
      <c r="B16" s="93" t="s">
        <v>306</v>
      </c>
      <c r="C16" s="105">
        <f>'DMI SR Data'!C22</f>
        <v>6427136.314452366</v>
      </c>
      <c r="D16" s="94">
        <f>'DMI SR Data'!D22</f>
        <v>28702.247078944929</v>
      </c>
      <c r="E16" s="118">
        <f>'DMI SR Data'!E22</f>
        <v>4.4858236838450846E-3</v>
      </c>
      <c r="F16" s="94">
        <f>'DMI SR Data'!F22</f>
        <v>13807075.237022433</v>
      </c>
      <c r="G16" s="94">
        <f>'DMI SR Data'!G22</f>
        <v>134642.81782100163</v>
      </c>
      <c r="H16" s="121">
        <f>'DMI SR Data'!H22</f>
        <v>9.8477588839210907E-3</v>
      </c>
      <c r="I16" s="88"/>
      <c r="J16" s="134" t="s">
        <v>307</v>
      </c>
      <c r="K16" s="105">
        <f>'DMI SR Data'!C66</f>
        <v>2026697.2800639286</v>
      </c>
      <c r="L16" s="94">
        <f>'DMI SR Data'!D66</f>
        <v>96177.803647879278</v>
      </c>
      <c r="M16" s="118">
        <f>'DMI SR Data'!E66</f>
        <v>4.9819649489592534E-2</v>
      </c>
      <c r="N16" s="94">
        <f>'DMI SR Data'!F66</f>
        <v>4503780.5291790273</v>
      </c>
      <c r="O16" s="94">
        <f>'DMI SR Data'!G66</f>
        <v>306974.02880354691</v>
      </c>
      <c r="P16" s="121">
        <f>'DMI SR Data'!H66</f>
        <v>7.3144670543205295E-2</v>
      </c>
      <c r="Q16" s="100"/>
    </row>
    <row r="17" spans="2:17" ht="15" customHeight="1" thickBot="1" x14ac:dyDescent="0.3">
      <c r="B17" s="93" t="s">
        <v>308</v>
      </c>
      <c r="C17" s="105">
        <f>'DMI SR Data'!C23</f>
        <v>1324668.2817272767</v>
      </c>
      <c r="D17" s="94">
        <f>'DMI SR Data'!D23</f>
        <v>30061.575545787811</v>
      </c>
      <c r="E17" s="118">
        <f>'DMI SR Data'!E23</f>
        <v>2.3220623995109699E-2</v>
      </c>
      <c r="F17" s="94">
        <f>'DMI SR Data'!F23</f>
        <v>2964366.9197809845</v>
      </c>
      <c r="G17" s="94">
        <f>'DMI SR Data'!G23</f>
        <v>177898.5108755827</v>
      </c>
      <c r="H17" s="121">
        <f>'DMI SR Data'!H23</f>
        <v>6.3843720713656293E-2</v>
      </c>
      <c r="I17" s="88"/>
      <c r="J17" s="135" t="s">
        <v>309</v>
      </c>
      <c r="K17" s="136">
        <f>'DMI SR Data'!C67</f>
        <v>2501036.3792306003</v>
      </c>
      <c r="L17" s="96">
        <f>'DMI SR Data'!D67</f>
        <v>82983.024046863895</v>
      </c>
      <c r="M17" s="119">
        <f>'DMI SR Data'!E67</f>
        <v>3.4318111248028443E-2</v>
      </c>
      <c r="N17" s="96">
        <f>'DMI SR Data'!F67</f>
        <v>5720741.616034098</v>
      </c>
      <c r="O17" s="96">
        <f>'DMI SR Data'!G67</f>
        <v>351557.16227201466</v>
      </c>
      <c r="P17" s="122">
        <f>'DMI SR Data'!H67</f>
        <v>6.5476827123285994E-2</v>
      </c>
    </row>
    <row r="18" spans="2:17" ht="15" customHeight="1" x14ac:dyDescent="0.25">
      <c r="B18" s="93" t="s">
        <v>310</v>
      </c>
      <c r="C18" s="105">
        <f>'DMI SR Data'!C24</f>
        <v>716625.32237570349</v>
      </c>
      <c r="D18" s="94">
        <f>'DMI SR Data'!D24</f>
        <v>9170.6740452507511</v>
      </c>
      <c r="E18" s="118">
        <f>'DMI SR Data'!E24</f>
        <v>1.2962914395845656E-2</v>
      </c>
      <c r="F18" s="94">
        <f>'DMI SR Data'!F24</f>
        <v>1554487.2184697227</v>
      </c>
      <c r="G18" s="94">
        <f>'DMI SR Data'!G24</f>
        <v>50385.7394285521</v>
      </c>
      <c r="H18" s="121">
        <f>'DMI SR Data'!H24</f>
        <v>3.3498896271727509E-2</v>
      </c>
      <c r="I18" s="88"/>
      <c r="J18" s="102"/>
      <c r="K18" s="73"/>
      <c r="L18" s="73"/>
      <c r="M18" s="74"/>
      <c r="N18" s="73"/>
      <c r="O18" s="73"/>
      <c r="P18" s="74"/>
    </row>
    <row r="19" spans="2:17" ht="15" customHeight="1" thickBot="1" x14ac:dyDescent="0.3">
      <c r="B19" s="95" t="s">
        <v>311</v>
      </c>
      <c r="C19" s="109">
        <f>'DMI SR Data'!C25</f>
        <v>2155192.8046693001</v>
      </c>
      <c r="D19" s="103">
        <f>'DMI SR Data'!D25</f>
        <v>252.09578462177888</v>
      </c>
      <c r="E19" s="124">
        <f>'DMI SR Data'!E25</f>
        <v>1.1698502125019245E-4</v>
      </c>
      <c r="F19" s="103">
        <f>'DMI SR Data'!F25</f>
        <v>4577523.3690246185</v>
      </c>
      <c r="G19" s="103">
        <f>'DMI SR Data'!G25</f>
        <v>80343.20602255594</v>
      </c>
      <c r="H19" s="125">
        <f>'DMI SR Data'!H25</f>
        <v>1.7865240686493505E-2</v>
      </c>
      <c r="I19" s="88"/>
    </row>
    <row r="20" spans="2:17" ht="15" customHeight="1" thickBot="1" x14ac:dyDescent="0.3">
      <c r="B20" s="88"/>
      <c r="C20" s="97"/>
      <c r="D20" s="98"/>
      <c r="E20" s="97"/>
      <c r="F20" s="97"/>
      <c r="G20" s="98"/>
      <c r="H20" s="97"/>
      <c r="I20" s="88"/>
      <c r="J20" s="512" t="s">
        <v>312</v>
      </c>
      <c r="K20" s="500" t="s">
        <v>270</v>
      </c>
      <c r="L20" s="501"/>
      <c r="M20" s="502"/>
      <c r="N20" s="500" t="s">
        <v>273</v>
      </c>
      <c r="O20" s="501"/>
      <c r="P20" s="502"/>
    </row>
    <row r="21" spans="2:17" ht="15" customHeight="1" thickBot="1" x14ac:dyDescent="0.3">
      <c r="B21" s="511" t="s">
        <v>313</v>
      </c>
      <c r="C21" s="485" t="s">
        <v>270</v>
      </c>
      <c r="D21" s="486"/>
      <c r="E21" s="487"/>
      <c r="F21" s="507" t="s">
        <v>273</v>
      </c>
      <c r="G21" s="507"/>
      <c r="H21" s="507"/>
      <c r="I21" s="88"/>
      <c r="J21" s="513"/>
      <c r="K21" s="89" t="s">
        <v>275</v>
      </c>
      <c r="L21" s="89" t="s">
        <v>276</v>
      </c>
      <c r="M21" s="89" t="s">
        <v>277</v>
      </c>
      <c r="N21" s="89" t="s">
        <v>275</v>
      </c>
      <c r="O21" s="89" t="s">
        <v>276</v>
      </c>
      <c r="P21" s="89" t="s">
        <v>277</v>
      </c>
    </row>
    <row r="22" spans="2:17" ht="30.75" thickBot="1" x14ac:dyDescent="0.3">
      <c r="B22" s="511"/>
      <c r="C22" s="89" t="s">
        <v>275</v>
      </c>
      <c r="D22" s="89" t="s">
        <v>276</v>
      </c>
      <c r="E22" s="89" t="s">
        <v>277</v>
      </c>
      <c r="F22" s="89" t="s">
        <v>275</v>
      </c>
      <c r="G22" s="89" t="s">
        <v>276</v>
      </c>
      <c r="H22" s="89" t="s">
        <v>277</v>
      </c>
      <c r="I22" s="88"/>
      <c r="J22" s="91" t="s">
        <v>314</v>
      </c>
      <c r="K22" s="92">
        <f>'DMI SR Data'!C40</f>
        <v>14277519.863310492</v>
      </c>
      <c r="L22" s="92">
        <f>'DMI SR Data'!D40</f>
        <v>-405503.00933281519</v>
      </c>
      <c r="M22" s="117">
        <f>'DMI SR Data'!E40</f>
        <v>-2.7617133941017599E-2</v>
      </c>
      <c r="N22" s="92">
        <f>'DMI SR Data'!F40</f>
        <v>32621876.222732622</v>
      </c>
      <c r="O22" s="92">
        <f>'DMI SR Data'!G40</f>
        <v>-762893.22530047223</v>
      </c>
      <c r="P22" s="120">
        <f>'DMI SR Data'!H40</f>
        <v>-2.2851534933856464E-2</v>
      </c>
    </row>
    <row r="23" spans="2:17" ht="15" customHeight="1" thickBot="1" x14ac:dyDescent="0.3">
      <c r="B23" s="91" t="s">
        <v>315</v>
      </c>
      <c r="C23" s="92">
        <f>'DMI SR Data'!C9</f>
        <v>46660619.471910886</v>
      </c>
      <c r="D23" s="92">
        <f>'DMI SR Data'!D9</f>
        <v>-40211.832784123719</v>
      </c>
      <c r="E23" s="117">
        <f>'DMI SR Data'!E9</f>
        <v>-8.6105175562648005E-4</v>
      </c>
      <c r="F23" s="92">
        <f>'DMI SR Data'!F9</f>
        <v>102581724.46517698</v>
      </c>
      <c r="G23" s="92">
        <f>'DMI SR Data'!G9</f>
        <v>2077847.4184725136</v>
      </c>
      <c r="H23" s="120">
        <f>'DMI SR Data'!H9</f>
        <v>2.0674301126780724E-2</v>
      </c>
      <c r="I23" s="88"/>
      <c r="J23" s="93" t="s">
        <v>316</v>
      </c>
      <c r="K23" s="105">
        <f>'DMI SR Data'!C41</f>
        <v>3797195.9765594047</v>
      </c>
      <c r="L23" s="94">
        <f>'DMI SR Data'!D41</f>
        <v>-112604.99600937683</v>
      </c>
      <c r="M23" s="118">
        <f>'DMI SR Data'!E41</f>
        <v>-2.8800697733571367E-2</v>
      </c>
      <c r="N23" s="94">
        <f>'DMI SR Data'!F41</f>
        <v>8882472.2122163959</v>
      </c>
      <c r="O23" s="94">
        <f>'DMI SR Data'!G41</f>
        <v>-207160.28235623799</v>
      </c>
      <c r="P23" s="121">
        <f>'DMI SR Data'!H41</f>
        <v>-2.2790831475302458E-2</v>
      </c>
    </row>
    <row r="24" spans="2:17" ht="15" customHeight="1" x14ac:dyDescent="0.25">
      <c r="B24" s="93" t="s">
        <v>317</v>
      </c>
      <c r="C24" s="105">
        <f>'DMI SR Data'!C10</f>
        <v>3907728.8268958018</v>
      </c>
      <c r="D24" s="94">
        <f>'DMI SR Data'!D10</f>
        <v>93066.066995132249</v>
      </c>
      <c r="E24" s="118">
        <f>'DMI SR Data'!E10</f>
        <v>2.4396931748051985E-2</v>
      </c>
      <c r="F24" s="94">
        <f>'DMI SR Data'!F10</f>
        <v>8514843.8408712856</v>
      </c>
      <c r="G24" s="94">
        <f>'DMI SR Data'!G10</f>
        <v>319221.26801814325</v>
      </c>
      <c r="H24" s="121">
        <f>'DMI SR Data'!H10</f>
        <v>3.8950215823202891E-2</v>
      </c>
      <c r="I24" s="88"/>
      <c r="J24" s="93" t="s">
        <v>318</v>
      </c>
      <c r="K24" s="105">
        <f>'DMI SR Data'!C42</f>
        <v>6470716.8704365911</v>
      </c>
      <c r="L24" s="94">
        <f>'DMI SR Data'!D42</f>
        <v>-222940.41237185616</v>
      </c>
      <c r="M24" s="118">
        <f>'DMI SR Data'!E42</f>
        <v>-3.3306218551768671E-2</v>
      </c>
      <c r="N24" s="94">
        <f>'DMI SR Data'!F42</f>
        <v>15056859.900223305</v>
      </c>
      <c r="O24" s="94">
        <f>'DMI SR Data'!G42</f>
        <v>-461680.6928997878</v>
      </c>
      <c r="P24" s="121">
        <f>'DMI SR Data'!H42</f>
        <v>-2.9750264860883734E-2</v>
      </c>
    </row>
    <row r="25" spans="2:17" ht="15" customHeight="1" x14ac:dyDescent="0.25">
      <c r="B25" s="93" t="s">
        <v>319</v>
      </c>
      <c r="C25" s="105">
        <f>'DMI SR Data'!C11</f>
        <v>8768319.8878737148</v>
      </c>
      <c r="D25" s="94">
        <f>'DMI SR Data'!D11</f>
        <v>116468.19610904343</v>
      </c>
      <c r="E25" s="118">
        <f>'DMI SR Data'!E11</f>
        <v>1.3461649628125797E-2</v>
      </c>
      <c r="F25" s="94">
        <f>'DMI SR Data'!F11</f>
        <v>19342084.222711097</v>
      </c>
      <c r="G25" s="94">
        <f>'DMI SR Data'!G11</f>
        <v>603586.82625893876</v>
      </c>
      <c r="H25" s="121">
        <f>'DMI SR Data'!H11</f>
        <v>3.221105798873812E-2</v>
      </c>
      <c r="I25" s="88"/>
      <c r="J25" s="93" t="s">
        <v>320</v>
      </c>
      <c r="K25" s="105">
        <f>'DMI SR Data'!C43</f>
        <v>2382391.9074315429</v>
      </c>
      <c r="L25" s="94">
        <f>'DMI SR Data'!D43</f>
        <v>-53139.65824960079</v>
      </c>
      <c r="M25" s="118">
        <f>'DMI SR Data'!E43</f>
        <v>-2.1818505248869257E-2</v>
      </c>
      <c r="N25" s="94">
        <f>'DMI SR Data'!F43</f>
        <v>4946395.2536588442</v>
      </c>
      <c r="O25" s="94">
        <f>'DMI SR Data'!G43</f>
        <v>-77335.047378028743</v>
      </c>
      <c r="P25" s="121">
        <f>'DMI SR Data'!H43</f>
        <v>-1.5393948867451577E-2</v>
      </c>
    </row>
    <row r="26" spans="2:17" ht="15" customHeight="1" x14ac:dyDescent="0.25">
      <c r="B26" s="93" t="s">
        <v>321</v>
      </c>
      <c r="C26" s="105">
        <f>'DMI SR Data'!C12</f>
        <v>3744136.3613183293</v>
      </c>
      <c r="D26" s="94">
        <f>'DMI SR Data'!D12</f>
        <v>181059.23777952092</v>
      </c>
      <c r="E26" s="118">
        <f>'DMI SR Data'!E12</f>
        <v>5.0815413616333655E-2</v>
      </c>
      <c r="F26" s="94">
        <f>'DMI SR Data'!F12</f>
        <v>7952861.4615356065</v>
      </c>
      <c r="G26" s="94">
        <f>'DMI SR Data'!G12</f>
        <v>529765.56953782309</v>
      </c>
      <c r="H26" s="121">
        <f>'DMI SR Data'!H12</f>
        <v>7.1367200053136709E-2</v>
      </c>
      <c r="I26" s="88"/>
      <c r="J26" s="93" t="s">
        <v>322</v>
      </c>
      <c r="K26" s="105">
        <f>'DMI SR Data'!C44</f>
        <v>950474.85459815036</v>
      </c>
      <c r="L26" s="94">
        <f>'DMI SR Data'!D44</f>
        <v>-9844.1812419831986</v>
      </c>
      <c r="M26" s="118">
        <f>'DMI SR Data'!E44</f>
        <v>-1.0250948772843009E-2</v>
      </c>
      <c r="N26" s="94">
        <f>'DMI SR Data'!F44</f>
        <v>2218101.6698033195</v>
      </c>
      <c r="O26" s="94">
        <f>'DMI SR Data'!G44</f>
        <v>-23693.0506930314</v>
      </c>
      <c r="P26" s="121">
        <f>'DMI SR Data'!H44</f>
        <v>-1.0568786908279263E-2</v>
      </c>
    </row>
    <row r="27" spans="2:17" ht="15" customHeight="1" thickBot="1" x14ac:dyDescent="0.3">
      <c r="B27" s="93" t="s">
        <v>323</v>
      </c>
      <c r="C27" s="105">
        <f>'DMI SR Data'!C13</f>
        <v>1918307.0760101355</v>
      </c>
      <c r="D27" s="94">
        <f>'DMI SR Data'!D13</f>
        <v>125805.32615514309</v>
      </c>
      <c r="E27" s="118">
        <f>'DMI SR Data'!E13</f>
        <v>7.0184213859384142E-2</v>
      </c>
      <c r="F27" s="94">
        <f>'DMI SR Data'!F13</f>
        <v>4257480.0856856229</v>
      </c>
      <c r="G27" s="94">
        <f>'DMI SR Data'!G13</f>
        <v>355325.23548995564</v>
      </c>
      <c r="H27" s="121">
        <f>'DMI SR Data'!H13</f>
        <v>9.1058722457448976E-2</v>
      </c>
      <c r="I27" s="88"/>
      <c r="J27" s="95" t="s">
        <v>324</v>
      </c>
      <c r="K27" s="109">
        <f>'DMI SR Data'!C45</f>
        <v>676740.25428479561</v>
      </c>
      <c r="L27" s="103">
        <f>'DMI SR Data'!D45</f>
        <v>-6973.7614600060042</v>
      </c>
      <c r="M27" s="124">
        <f>'DMI SR Data'!E45</f>
        <v>-1.0199822293256867E-2</v>
      </c>
      <c r="N27" s="103">
        <f>'DMI SR Data'!F45</f>
        <v>1518047.186830743</v>
      </c>
      <c r="O27" s="103">
        <f>'DMI SR Data'!G45</f>
        <v>6975.8480265999679</v>
      </c>
      <c r="P27" s="125">
        <f>'DMI SR Data'!H45</f>
        <v>4.6164915232398173E-3</v>
      </c>
    </row>
    <row r="28" spans="2:17" ht="15" customHeight="1" thickBot="1" x14ac:dyDescent="0.3">
      <c r="B28" s="93" t="s">
        <v>325</v>
      </c>
      <c r="C28" s="105">
        <f>'DMI SR Data'!C14</f>
        <v>9493579.8997863885</v>
      </c>
      <c r="D28" s="94">
        <f>'DMI SR Data'!D14</f>
        <v>-459617.47999594919</v>
      </c>
      <c r="E28" s="118">
        <f>'DMI SR Data'!E14</f>
        <v>-4.6177872542702489E-2</v>
      </c>
      <c r="F28" s="94">
        <f>'DMI SR Data'!F14</f>
        <v>21069997.989081588</v>
      </c>
      <c r="G28" s="94">
        <f>'DMI SR Data'!G14</f>
        <v>-442892.26152690127</v>
      </c>
      <c r="H28" s="121">
        <f>'DMI SR Data'!H14</f>
        <v>-2.0587297028318831E-2</v>
      </c>
      <c r="I28" s="88"/>
    </row>
    <row r="29" spans="2:17" ht="15" customHeight="1" thickBot="1" x14ac:dyDescent="0.3">
      <c r="B29" s="93" t="s">
        <v>326</v>
      </c>
      <c r="C29" s="105">
        <f>'DMI SR Data'!C15</f>
        <v>4921753.4941427093</v>
      </c>
      <c r="D29" s="94">
        <f>'DMI SR Data'!D15</f>
        <v>-116575.58799514361</v>
      </c>
      <c r="E29" s="118">
        <f>'DMI SR Data'!E15</f>
        <v>-2.3137747871299925E-2</v>
      </c>
      <c r="F29" s="94">
        <f>'DMI SR Data'!F15</f>
        <v>10758757.151032709</v>
      </c>
      <c r="G29" s="94">
        <f>'DMI SR Data'!G15</f>
        <v>7614.7522562537342</v>
      </c>
      <c r="H29" s="121">
        <f>'DMI SR Data'!H15</f>
        <v>7.0827377908419661E-4</v>
      </c>
      <c r="I29" s="88"/>
      <c r="J29" s="512" t="s">
        <v>327</v>
      </c>
      <c r="K29" s="500" t="s">
        <v>270</v>
      </c>
      <c r="L29" s="501"/>
      <c r="M29" s="502"/>
      <c r="N29" s="500" t="s">
        <v>273</v>
      </c>
      <c r="O29" s="501"/>
      <c r="P29" s="502"/>
    </row>
    <row r="30" spans="2:17" ht="15" customHeight="1" thickBot="1" x14ac:dyDescent="0.3">
      <c r="B30" s="93" t="s">
        <v>328</v>
      </c>
      <c r="C30" s="105">
        <f>'DMI SR Data'!C16</f>
        <v>6092584.8117174562</v>
      </c>
      <c r="D30" s="94">
        <f>'DMI SR Data'!D16</f>
        <v>180351.85032630898</v>
      </c>
      <c r="E30" s="118">
        <f>'DMI SR Data'!E16</f>
        <v>3.0504861953861883E-2</v>
      </c>
      <c r="F30" s="94">
        <f>'DMI SR Data'!F16</f>
        <v>13372906.133449007</v>
      </c>
      <c r="G30" s="94">
        <f>'DMI SR Data'!G16</f>
        <v>639953.99871444702</v>
      </c>
      <c r="H30" s="121">
        <f>'DMI SR Data'!H16</f>
        <v>5.0259672065262807E-2</v>
      </c>
      <c r="I30" s="88"/>
      <c r="J30" s="513"/>
      <c r="K30" s="89" t="s">
        <v>275</v>
      </c>
      <c r="L30" s="89" t="s">
        <v>276</v>
      </c>
      <c r="M30" s="89" t="s">
        <v>277</v>
      </c>
      <c r="N30" s="89" t="s">
        <v>275</v>
      </c>
      <c r="O30" s="89" t="s">
        <v>276</v>
      </c>
      <c r="P30" s="89" t="s">
        <v>277</v>
      </c>
    </row>
    <row r="31" spans="2:17" ht="15" customHeight="1" thickBot="1" x14ac:dyDescent="0.3">
      <c r="B31" s="95" t="s">
        <v>329</v>
      </c>
      <c r="C31" s="109">
        <f>'DMI SR Data'!C17</f>
        <v>7814209.1141663287</v>
      </c>
      <c r="D31" s="103">
        <f>'DMI SR Data'!D17</f>
        <v>-160769.4421582371</v>
      </c>
      <c r="E31" s="124">
        <f>'DMI SR Data'!E17</f>
        <v>-2.0159231905487535E-2</v>
      </c>
      <c r="F31" s="103">
        <f>'DMI SR Data'!F17</f>
        <v>17312793.580810107</v>
      </c>
      <c r="G31" s="103">
        <f>'DMI SR Data'!G17</f>
        <v>65272.0297238864</v>
      </c>
      <c r="H31" s="125">
        <f>'DMI SR Data'!H17</f>
        <v>3.7844295211085371E-3</v>
      </c>
      <c r="I31" s="97"/>
      <c r="J31" s="91" t="s">
        <v>330</v>
      </c>
      <c r="K31" s="92">
        <f>'DMI SR Data'!C37</f>
        <v>10939243.437682407</v>
      </c>
      <c r="L31" s="92">
        <f>'DMI SR Data'!D37</f>
        <v>180008.39056644402</v>
      </c>
      <c r="M31" s="117">
        <f>'DMI SR Data'!E37</f>
        <v>1.6730593743715608E-2</v>
      </c>
      <c r="N31" s="92">
        <f>'DMI SR Data'!F37</f>
        <v>23018071.346723188</v>
      </c>
      <c r="O31" s="92">
        <f>'DMI SR Data'!G37</f>
        <v>757842.85340169817</v>
      </c>
      <c r="P31" s="120">
        <f>'DMI SR Data'!H37</f>
        <v>3.4044702354653102E-2</v>
      </c>
    </row>
    <row r="32" spans="2:17" ht="15" customHeight="1" thickBot="1" x14ac:dyDescent="0.3">
      <c r="B32" s="88"/>
      <c r="C32" s="97"/>
      <c r="D32" s="98"/>
      <c r="E32" s="97"/>
      <c r="F32" s="97"/>
      <c r="G32" s="98"/>
      <c r="H32" s="97"/>
      <c r="I32" s="97"/>
      <c r="J32" s="93" t="s">
        <v>331</v>
      </c>
      <c r="K32" s="105">
        <f>'DMI SR Data'!C38</f>
        <v>3185796.3863976449</v>
      </c>
      <c r="L32" s="94">
        <f>'DMI SR Data'!D38</f>
        <v>14096.614644662477</v>
      </c>
      <c r="M32" s="118">
        <f>'DMI SR Data'!E38</f>
        <v>4.4444984264293561E-3</v>
      </c>
      <c r="N32" s="94">
        <f>'DMI SR Data'!F38</f>
        <v>6797574.3689637361</v>
      </c>
      <c r="O32" s="94">
        <f>'DMI SR Data'!G38</f>
        <v>147734.3258872414</v>
      </c>
      <c r="P32" s="121">
        <f>'DMI SR Data'!H38</f>
        <v>2.2216222485089025E-2</v>
      </c>
      <c r="Q32" s="100"/>
    </row>
    <row r="33" spans="2:16" ht="15" customHeight="1" thickBot="1" x14ac:dyDescent="0.3">
      <c r="B33" s="512" t="s">
        <v>332</v>
      </c>
      <c r="C33" s="485" t="s">
        <v>270</v>
      </c>
      <c r="D33" s="486"/>
      <c r="E33" s="487"/>
      <c r="F33" s="507" t="s">
        <v>273</v>
      </c>
      <c r="G33" s="507"/>
      <c r="H33" s="507"/>
      <c r="I33" s="97"/>
      <c r="J33" s="95" t="s">
        <v>333</v>
      </c>
      <c r="K33" s="136">
        <f>'DMI SR Data'!C39</f>
        <v>7753447.0512847658</v>
      </c>
      <c r="L33" s="96">
        <f>'DMI SR Data'!D39</f>
        <v>165911.77592178527</v>
      </c>
      <c r="M33" s="119">
        <f>'DMI SR Data'!E39</f>
        <v>2.1866359746689705E-2</v>
      </c>
      <c r="N33" s="96">
        <f>'DMI SR Data'!F39</f>
        <v>16220496.977759449</v>
      </c>
      <c r="O33" s="96">
        <f>'DMI SR Data'!G39</f>
        <v>610108.52751445957</v>
      </c>
      <c r="P33" s="122">
        <f>'DMI SR Data'!H39</f>
        <v>3.9083494267875475E-2</v>
      </c>
    </row>
    <row r="34" spans="2:16" ht="15" customHeight="1" thickBot="1" x14ac:dyDescent="0.3">
      <c r="B34" s="513"/>
      <c r="C34" s="89" t="s">
        <v>275</v>
      </c>
      <c r="D34" s="89" t="s">
        <v>276</v>
      </c>
      <c r="E34" s="89" t="s">
        <v>277</v>
      </c>
      <c r="F34" s="89" t="s">
        <v>275</v>
      </c>
      <c r="G34" s="89" t="s">
        <v>276</v>
      </c>
      <c r="H34" s="89" t="s">
        <v>277</v>
      </c>
      <c r="I34" s="97"/>
      <c r="J34" s="102"/>
      <c r="K34" s="73"/>
      <c r="L34" s="73"/>
      <c r="M34" s="74"/>
      <c r="N34" s="73"/>
      <c r="O34" s="73"/>
      <c r="P34" s="74"/>
    </row>
    <row r="35" spans="2:16" ht="15.75" thickBot="1" x14ac:dyDescent="0.3">
      <c r="B35" s="91" t="s">
        <v>334</v>
      </c>
      <c r="C35" s="92">
        <f>'DMI SR Data'!C26</f>
        <v>31707965.446997821</v>
      </c>
      <c r="D35" s="92">
        <f>'DMI SR Data'!D26</f>
        <v>848439.12854247913</v>
      </c>
      <c r="E35" s="117">
        <f>'DMI SR Data'!E26</f>
        <v>2.7493588844721688E-2</v>
      </c>
      <c r="F35" s="92">
        <f>'DMI SR Data'!F26</f>
        <v>69014608.648820937</v>
      </c>
      <c r="G35" s="92">
        <f>'DMI SR Data'!G26</f>
        <v>2846948.7161227316</v>
      </c>
      <c r="H35" s="117">
        <f>'DMI SR Data'!H26</f>
        <v>4.3026286844940233E-2</v>
      </c>
      <c r="I35" s="97"/>
      <c r="J35" s="512" t="s">
        <v>335</v>
      </c>
      <c r="K35" s="501" t="s">
        <v>270</v>
      </c>
      <c r="L35" s="501"/>
      <c r="M35" s="502"/>
      <c r="N35" s="500" t="s">
        <v>273</v>
      </c>
      <c r="O35" s="501"/>
      <c r="P35" s="502"/>
    </row>
    <row r="36" spans="2:16" ht="30.75" thickBot="1" x14ac:dyDescent="0.3">
      <c r="B36" s="104" t="s">
        <v>203</v>
      </c>
      <c r="C36" s="126">
        <f>'DMI SR Data'!C27</f>
        <v>2411459.5405148719</v>
      </c>
      <c r="D36" s="126">
        <f>'DMI SR Data'!D27</f>
        <v>117517.81970203109</v>
      </c>
      <c r="E36" s="127">
        <f>'DMI SR Data'!E27</f>
        <v>5.1229644866648813E-2</v>
      </c>
      <c r="F36" s="126">
        <f>'DMI SR Data'!F27</f>
        <v>5143024.530418044</v>
      </c>
      <c r="G36" s="126">
        <f>'DMI SR Data'!G27</f>
        <v>329534.88000671379</v>
      </c>
      <c r="H36" s="130">
        <f>'DMI SR Data'!H27</f>
        <v>6.8460701889855285E-2</v>
      </c>
      <c r="I36" s="97"/>
      <c r="J36" s="513"/>
      <c r="K36" s="106" t="s">
        <v>275</v>
      </c>
      <c r="L36" s="89" t="s">
        <v>276</v>
      </c>
      <c r="M36" s="89" t="s">
        <v>277</v>
      </c>
      <c r="N36" s="89" t="s">
        <v>275</v>
      </c>
      <c r="O36" s="89" t="s">
        <v>276</v>
      </c>
      <c r="P36" s="89" t="s">
        <v>277</v>
      </c>
    </row>
    <row r="37" spans="2:16" ht="15.75" thickBot="1" x14ac:dyDescent="0.3">
      <c r="B37" s="107" t="s">
        <v>204</v>
      </c>
      <c r="C37" s="105">
        <f>'DMI SR Data'!C28</f>
        <v>9619583.5070301015</v>
      </c>
      <c r="D37" s="105">
        <f>'DMI SR Data'!D28</f>
        <v>58941.84048259072</v>
      </c>
      <c r="E37" s="128">
        <f>'DMI SR Data'!E28</f>
        <v>6.165050687845253E-3</v>
      </c>
      <c r="F37" s="105">
        <f>'DMI SR Data'!F28</f>
        <v>21033141.492067792</v>
      </c>
      <c r="G37" s="105">
        <f>'DMI SR Data'!G28</f>
        <v>601070.84771844</v>
      </c>
      <c r="H37" s="131">
        <f>'DMI SR Data'!H28</f>
        <v>2.941800947055118E-2</v>
      </c>
      <c r="I37" s="97"/>
      <c r="J37" s="91" t="s">
        <v>335</v>
      </c>
      <c r="K37" s="92">
        <f>'DMI SR Data'!C48</f>
        <v>15232378.253612837</v>
      </c>
      <c r="L37" s="92">
        <f>'DMI SR Data'!D48</f>
        <v>-252212.46698096395</v>
      </c>
      <c r="M37" s="117">
        <f>'DMI SR Data'!E48</f>
        <v>-1.6287964695478378E-2</v>
      </c>
      <c r="N37" s="92">
        <f>'DMI SR Data'!F48</f>
        <v>33193448.986178517</v>
      </c>
      <c r="O37" s="92">
        <f>'DMI SR Data'!G48</f>
        <v>-526561.88796938956</v>
      </c>
      <c r="P37" s="120">
        <f>'DMI SR Data'!H48</f>
        <v>-1.5615709316781043E-2</v>
      </c>
    </row>
    <row r="38" spans="2:16" ht="15" customHeight="1" x14ac:dyDescent="0.25">
      <c r="B38" s="107" t="s">
        <v>205</v>
      </c>
      <c r="C38" s="105">
        <f>'DMI SR Data'!C29</f>
        <v>2463021.2177340477</v>
      </c>
      <c r="D38" s="105">
        <f>'DMI SR Data'!D29</f>
        <v>50349.003819484729</v>
      </c>
      <c r="E38" s="128">
        <f>'DMI SR Data'!E29</f>
        <v>2.0868563714999403E-2</v>
      </c>
      <c r="F38" s="105">
        <f>'DMI SR Data'!F29</f>
        <v>5457991.1622447157</v>
      </c>
      <c r="G38" s="105">
        <f>'DMI SR Data'!G29</f>
        <v>229965.69472663756</v>
      </c>
      <c r="H38" s="131">
        <f>'DMI SR Data'!H29</f>
        <v>4.3987103000056753E-2</v>
      </c>
      <c r="I38" s="97"/>
      <c r="J38" s="93" t="s">
        <v>225</v>
      </c>
      <c r="K38" s="105">
        <f>'DMI SR Data'!C49</f>
        <v>2021742.324722467</v>
      </c>
      <c r="L38" s="94">
        <f>'DMI SR Data'!D49</f>
        <v>-30548.238588275854</v>
      </c>
      <c r="M38" s="118">
        <f>'DMI SR Data'!E49</f>
        <v>-1.4884948132780778E-2</v>
      </c>
      <c r="N38" s="94">
        <f>'DMI SR Data'!F49</f>
        <v>4414759.3344138004</v>
      </c>
      <c r="O38" s="94">
        <f>'DMI SR Data'!G49</f>
        <v>-67281.089160914533</v>
      </c>
      <c r="P38" s="121">
        <f>'DMI SR Data'!H49</f>
        <v>-1.5011263353857381E-2</v>
      </c>
    </row>
    <row r="39" spans="2:16" ht="15" customHeight="1" x14ac:dyDescent="0.25">
      <c r="B39" s="107" t="s">
        <v>206</v>
      </c>
      <c r="C39" s="105">
        <f>'DMI SR Data'!C30</f>
        <v>2456383.8396666734</v>
      </c>
      <c r="D39" s="105">
        <f>'DMI SR Data'!D30</f>
        <v>86158.320470183622</v>
      </c>
      <c r="E39" s="128">
        <f>'DMI SR Data'!E30</f>
        <v>3.6350262779801405E-2</v>
      </c>
      <c r="F39" s="105">
        <f>'DMI SR Data'!F30</f>
        <v>5280046.6916310247</v>
      </c>
      <c r="G39" s="105">
        <f>'DMI SR Data'!G30</f>
        <v>241939.70669950079</v>
      </c>
      <c r="H39" s="131">
        <f>'DMI SR Data'!H30</f>
        <v>4.8021947017623558E-2</v>
      </c>
      <c r="I39" s="97"/>
      <c r="J39" s="93" t="s">
        <v>226</v>
      </c>
      <c r="K39" s="105">
        <f>'DMI SR Data'!C50</f>
        <v>4214977.3391394494</v>
      </c>
      <c r="L39" s="94">
        <f>'DMI SR Data'!D50</f>
        <v>-86571.504964414984</v>
      </c>
      <c r="M39" s="118">
        <f>'DMI SR Data'!E50</f>
        <v>-2.0125658943307968E-2</v>
      </c>
      <c r="N39" s="94">
        <f>'DMI SR Data'!F50</f>
        <v>9611950.2961695604</v>
      </c>
      <c r="O39" s="94">
        <f>'DMI SR Data'!G50</f>
        <v>-224226.87896218337</v>
      </c>
      <c r="P39" s="121">
        <f>'DMI SR Data'!H50</f>
        <v>-2.2796140712987932E-2</v>
      </c>
    </row>
    <row r="40" spans="2:16" ht="15" customHeight="1" x14ac:dyDescent="0.25">
      <c r="B40" s="107" t="s">
        <v>207</v>
      </c>
      <c r="C40" s="105">
        <f>'DMI SR Data'!C31</f>
        <v>5291151.6870881272</v>
      </c>
      <c r="D40" s="105">
        <f>'DMI SR Data'!D31</f>
        <v>193187.53828883171</v>
      </c>
      <c r="E40" s="128">
        <f>'DMI SR Data'!E31</f>
        <v>3.7895036655825137E-2</v>
      </c>
      <c r="F40" s="105">
        <f>'DMI SR Data'!F31</f>
        <v>11668661.418576196</v>
      </c>
      <c r="G40" s="105">
        <f>'DMI SR Data'!G31</f>
        <v>467337.83362209611</v>
      </c>
      <c r="H40" s="131">
        <f>'DMI SR Data'!H31</f>
        <v>4.1721661737353616E-2</v>
      </c>
      <c r="I40" s="97"/>
      <c r="J40" s="93" t="s">
        <v>227</v>
      </c>
      <c r="K40" s="105">
        <f>'DMI SR Data'!C51</f>
        <v>4276461.938612204</v>
      </c>
      <c r="L40" s="94">
        <f>'DMI SR Data'!D51</f>
        <v>-55397.099968182854</v>
      </c>
      <c r="M40" s="118">
        <f>'DMI SR Data'!E51</f>
        <v>-1.2788297004774489E-2</v>
      </c>
      <c r="N40" s="94">
        <f>'DMI SR Data'!F51</f>
        <v>9100371.6170861796</v>
      </c>
      <c r="O40" s="94">
        <f>'DMI SR Data'!G51</f>
        <v>-99890.092424463481</v>
      </c>
      <c r="P40" s="121">
        <f>'DMI SR Data'!H51</f>
        <v>-1.0857309887304998E-2</v>
      </c>
    </row>
    <row r="41" spans="2:16" ht="15" customHeight="1" thickBot="1" x14ac:dyDescent="0.3">
      <c r="B41" s="107" t="s">
        <v>208</v>
      </c>
      <c r="C41" s="105">
        <f>'DMI SR Data'!C32</f>
        <v>5284944.4789486919</v>
      </c>
      <c r="D41" s="105">
        <f>'DMI SR Data'!D32</f>
        <v>176670.11063231342</v>
      </c>
      <c r="E41" s="128">
        <f>'DMI SR Data'!E32</f>
        <v>3.4585086448780868E-2</v>
      </c>
      <c r="F41" s="105">
        <f>'DMI SR Data'!F32</f>
        <v>11259746.670307912</v>
      </c>
      <c r="G41" s="105">
        <f>'DMI SR Data'!G32</f>
        <v>517851.8142070137</v>
      </c>
      <c r="H41" s="131">
        <f>'DMI SR Data'!H32</f>
        <v>4.8208609481305606E-2</v>
      </c>
      <c r="I41" s="97"/>
      <c r="J41" s="95" t="s">
        <v>228</v>
      </c>
      <c r="K41" s="109">
        <f>'DMI SR Data'!C52</f>
        <v>4719196.6511387127</v>
      </c>
      <c r="L41" s="103">
        <f>'DMI SR Data'!D52</f>
        <v>-79695.623460096307</v>
      </c>
      <c r="M41" s="124">
        <f>'DMI SR Data'!E52</f>
        <v>-1.6607087406803462E-2</v>
      </c>
      <c r="N41" s="103">
        <f>'DMI SR Data'!F52</f>
        <v>10066367.738508977</v>
      </c>
      <c r="O41" s="103">
        <f>'DMI SR Data'!G52</f>
        <v>-135163.82742182724</v>
      </c>
      <c r="P41" s="125">
        <f>'DMI SR Data'!H52</f>
        <v>-1.3249366190584803E-2</v>
      </c>
    </row>
    <row r="42" spans="2:16" ht="15.75" thickBot="1" x14ac:dyDescent="0.3">
      <c r="B42" s="107" t="s">
        <v>209</v>
      </c>
      <c r="C42" s="105">
        <f>'DMI SR Data'!C33</f>
        <v>1616119.329625559</v>
      </c>
      <c r="D42" s="105">
        <f>'DMI SR Data'!D33</f>
        <v>57234.285629467806</v>
      </c>
      <c r="E42" s="128">
        <f>'DMI SR Data'!E33</f>
        <v>3.6714885327754361E-2</v>
      </c>
      <c r="F42" s="105">
        <f>'DMI SR Data'!F33</f>
        <v>3530642.674600889</v>
      </c>
      <c r="G42" s="105">
        <f>'DMI SR Data'!G33</f>
        <v>166158.94199104654</v>
      </c>
      <c r="H42" s="131">
        <f>'DMI SR Data'!H33</f>
        <v>4.9386162988565394E-2</v>
      </c>
      <c r="I42" s="97"/>
    </row>
    <row r="43" spans="2:16" ht="15" customHeight="1" thickBot="1" x14ac:dyDescent="0.3">
      <c r="B43" s="107" t="s">
        <v>210</v>
      </c>
      <c r="C43" s="105">
        <f>'DMI SR Data'!C34</f>
        <v>808884.73182658025</v>
      </c>
      <c r="D43" s="105">
        <f>'DMI SR Data'!D34</f>
        <v>41173.737017141422</v>
      </c>
      <c r="E43" s="128">
        <f>'DMI SR Data'!E34</f>
        <v>5.3631818868715778E-2</v>
      </c>
      <c r="F43" s="105">
        <f>'DMI SR Data'!F34</f>
        <v>1784746.0705564839</v>
      </c>
      <c r="G43" s="105">
        <f>'DMI SR Data'!G34</f>
        <v>119737.83196371677</v>
      </c>
      <c r="H43" s="131">
        <f>'DMI SR Data'!H34</f>
        <v>7.1914257952811617E-2</v>
      </c>
      <c r="I43" s="97"/>
      <c r="J43" s="512" t="s">
        <v>33</v>
      </c>
      <c r="K43" s="500" t="s">
        <v>270</v>
      </c>
      <c r="L43" s="501"/>
      <c r="M43" s="502"/>
      <c r="N43" s="500" t="s">
        <v>273</v>
      </c>
      <c r="O43" s="501"/>
      <c r="P43" s="502"/>
    </row>
    <row r="44" spans="2:16" ht="15" customHeight="1" thickBot="1" x14ac:dyDescent="0.3">
      <c r="B44" s="107" t="s">
        <v>211</v>
      </c>
      <c r="C44" s="105">
        <f>'DMI SR Data'!C35</f>
        <v>916234.28599325952</v>
      </c>
      <c r="D44" s="105">
        <f>'DMI SR Data'!D35</f>
        <v>13466.769351960625</v>
      </c>
      <c r="E44" s="128">
        <f>'DMI SR Data'!E35</f>
        <v>1.491720637231506E-2</v>
      </c>
      <c r="F44" s="105">
        <f>'DMI SR Data'!F35</f>
        <v>2019755.4522917708</v>
      </c>
      <c r="G44" s="105">
        <f>'DMI SR Data'!G35</f>
        <v>33411.678684270242</v>
      </c>
      <c r="H44" s="131">
        <f>'DMI SR Data'!H35</f>
        <v>1.6820692937552086E-2</v>
      </c>
      <c r="I44" s="97"/>
      <c r="J44" s="513"/>
      <c r="K44" s="89" t="s">
        <v>275</v>
      </c>
      <c r="L44" s="89" t="s">
        <v>276</v>
      </c>
      <c r="M44" s="89" t="s">
        <v>277</v>
      </c>
      <c r="N44" s="89" t="s">
        <v>275</v>
      </c>
      <c r="O44" s="89" t="s">
        <v>276</v>
      </c>
      <c r="P44" s="89" t="s">
        <v>277</v>
      </c>
    </row>
    <row r="45" spans="2:16" ht="15" customHeight="1" thickBot="1" x14ac:dyDescent="0.3">
      <c r="B45" s="108" t="s">
        <v>336</v>
      </c>
      <c r="C45" s="109">
        <f>'DMI SR Data'!C36</f>
        <v>840182.82856991235</v>
      </c>
      <c r="D45" s="109">
        <f>'DMI SR Data'!D36</f>
        <v>53739.703148469562</v>
      </c>
      <c r="E45" s="129">
        <f>'DMI SR Data'!E36</f>
        <v>6.8332599537533345E-2</v>
      </c>
      <c r="F45" s="109">
        <f>'DMI SR Data'!F36</f>
        <v>1836852.4861261009</v>
      </c>
      <c r="G45" s="109">
        <f>'DMI SR Data'!G36</f>
        <v>139939.48650328233</v>
      </c>
      <c r="H45" s="132">
        <f>'DMI SR Data'!H36</f>
        <v>8.2467095563760417E-2</v>
      </c>
      <c r="I45" s="97"/>
      <c r="J45" s="91" t="s">
        <v>337</v>
      </c>
      <c r="K45" s="92">
        <f>'DMI SR Data'!C46</f>
        <v>31574013.741637424</v>
      </c>
      <c r="L45" s="92">
        <f>'DMI SR Data'!D46</f>
        <v>-688323.90975135937</v>
      </c>
      <c r="M45" s="117">
        <f>'DMI SR Data'!E46</f>
        <v>-2.1335214986249747E-2</v>
      </c>
      <c r="N45" s="92">
        <f>'DMI SR Data'!F46</f>
        <v>72293541.368287876</v>
      </c>
      <c r="O45" s="92">
        <f>'DMI SR Data'!G46</f>
        <v>-109007.85774417222</v>
      </c>
      <c r="P45" s="120">
        <f>'DMI SR Data'!H46</f>
        <v>-1.5055803823130979E-3</v>
      </c>
    </row>
    <row r="46" spans="2:16" ht="15" customHeight="1" thickBot="1" x14ac:dyDescent="0.3">
      <c r="I46" s="97"/>
      <c r="J46" s="91" t="s">
        <v>338</v>
      </c>
      <c r="K46" s="92">
        <f>'DMI SR Data'!C53</f>
        <v>1901108.0837759911</v>
      </c>
      <c r="L46" s="92">
        <f>'DMI SR Data'!D53</f>
        <v>-57204.906615179032</v>
      </c>
      <c r="M46" s="117">
        <f>'DMI SR Data'!E53</f>
        <v>-2.9211319587760298E-2</v>
      </c>
      <c r="N46" s="92">
        <f>'DMI SR Data'!F53</f>
        <v>4068614.5742257852</v>
      </c>
      <c r="O46" s="92">
        <f>'DMI SR Data'!G53</f>
        <v>-66134.52146050008</v>
      </c>
      <c r="P46" s="120">
        <f>'DMI SR Data'!H53</f>
        <v>-1.5994808857808837E-2</v>
      </c>
    </row>
    <row r="47" spans="2:16" ht="15" customHeight="1" thickBot="1" x14ac:dyDescent="0.3">
      <c r="I47" s="97"/>
      <c r="J47" s="91" t="s">
        <v>339</v>
      </c>
      <c r="K47" s="92">
        <f>'DMI SR Data'!C55</f>
        <v>5704139.3064040672</v>
      </c>
      <c r="L47" s="92">
        <f>'DMI SR Data'!D55</f>
        <v>44193.129395614378</v>
      </c>
      <c r="M47" s="117">
        <f>'DMI SR Data'!E55</f>
        <v>7.8080476410064591E-3</v>
      </c>
      <c r="N47" s="92">
        <f>'DMI SR Data'!F55</f>
        <v>12129150.842797289</v>
      </c>
      <c r="O47" s="92">
        <f>'DMI SR Data'!G55</f>
        <v>307968.45026817359</v>
      </c>
      <c r="P47" s="120">
        <f>'DMI SR Data'!H55</f>
        <v>2.6052254338179148E-2</v>
      </c>
    </row>
    <row r="48" spans="2:16" ht="15.75" thickBot="1" x14ac:dyDescent="0.3">
      <c r="I48" s="97"/>
      <c r="J48" s="91" t="s">
        <v>340</v>
      </c>
      <c r="K48" s="92">
        <f>'DMI SR Data'!C57</f>
        <v>5073025.4336881647</v>
      </c>
      <c r="L48" s="92">
        <f>'DMI SR Data'!D57</f>
        <v>153229.02429579105</v>
      </c>
      <c r="M48" s="117">
        <f>'DMI SR Data'!E57</f>
        <v>3.1145399432232972E-2</v>
      </c>
      <c r="N48" s="92">
        <f>'DMI SR Data'!F57</f>
        <v>11449803.826811733</v>
      </c>
      <c r="O48" s="92">
        <f>'DMI SR Data'!G57</f>
        <v>618138.95257825032</v>
      </c>
      <c r="P48" s="120">
        <f>'DMI SR Data'!H57</f>
        <v>5.7067769336982349E-2</v>
      </c>
    </row>
    <row r="49" spans="2:17" ht="15" customHeight="1" thickBot="1" x14ac:dyDescent="0.3">
      <c r="I49" s="110"/>
      <c r="J49" s="91" t="s">
        <v>341</v>
      </c>
      <c r="K49" s="92">
        <f>'DMI SR Data'!C59</f>
        <v>9795806.6585139073</v>
      </c>
      <c r="L49" s="92">
        <f>'DMI SR Data'!D59</f>
        <v>284882.14321460575</v>
      </c>
      <c r="M49" s="117">
        <f>'DMI SR Data'!E59</f>
        <v>2.9953149428990154E-2</v>
      </c>
      <c r="N49" s="92">
        <f>'DMI SR Data'!F59</f>
        <v>20407149.646116506</v>
      </c>
      <c r="O49" s="92">
        <f>'DMI SR Data'!G59</f>
        <v>817036.57228258252</v>
      </c>
      <c r="P49" s="120">
        <f>'DMI SR Data'!H59</f>
        <v>4.1706577660027902E-2</v>
      </c>
    </row>
    <row r="50" spans="2:17" ht="15" customHeight="1" thickBot="1" x14ac:dyDescent="0.3">
      <c r="I50" s="88"/>
      <c r="J50" s="91" t="s">
        <v>342</v>
      </c>
      <c r="K50" s="92">
        <f>'DMI SR Data'!C61</f>
        <v>8519194.1108352505</v>
      </c>
      <c r="L50" s="92">
        <f>'DMI SR Data'!D61</f>
        <v>224028.70948146377</v>
      </c>
      <c r="M50" s="117">
        <f>'DMI SR Data'!E61</f>
        <v>2.7007141948598379E-2</v>
      </c>
      <c r="N50" s="92">
        <f>'DMI SR Data'!F61</f>
        <v>19013998.597243499</v>
      </c>
      <c r="O50" s="92">
        <f>'DMI SR Data'!G61</f>
        <v>779768.15197013691</v>
      </c>
      <c r="P50" s="120">
        <f>'DMI SR Data'!H61</f>
        <v>4.2763973742158484E-2</v>
      </c>
    </row>
    <row r="51" spans="2:17" ht="15" customHeight="1" thickBot="1" x14ac:dyDescent="0.3">
      <c r="I51" s="90"/>
      <c r="J51" s="91" t="s">
        <v>343</v>
      </c>
      <c r="K51" s="92">
        <f>'DMI SR Data'!C63</f>
        <v>4690916.1262808507</v>
      </c>
      <c r="L51" s="92">
        <f>'DMI SR Data'!D63</f>
        <v>202596.48237462249</v>
      </c>
      <c r="M51" s="117">
        <f>'DMI SR Data'!E63</f>
        <v>4.5138603853601834E-2</v>
      </c>
      <c r="N51" s="92">
        <f>'DMI SR Data'!F63</f>
        <v>10127196.907041255</v>
      </c>
      <c r="O51" s="92">
        <f>'DMI SR Data'!G63</f>
        <v>582705.80215466209</v>
      </c>
      <c r="P51" s="120">
        <f>'DMI SR Data'!H63</f>
        <v>6.1051531794746823E-2</v>
      </c>
    </row>
    <row r="52" spans="2:17" ht="15" customHeight="1" x14ac:dyDescent="0.25">
      <c r="I52" s="88"/>
    </row>
    <row r="53" spans="2:17" ht="15" customHeight="1" x14ac:dyDescent="0.25">
      <c r="I53" s="88"/>
    </row>
    <row r="54" spans="2:17" x14ac:dyDescent="0.25">
      <c r="I54" s="88"/>
    </row>
    <row r="55" spans="2:17" ht="15" customHeight="1" x14ac:dyDescent="0.25">
      <c r="I55" s="88"/>
    </row>
    <row r="56" spans="2:17" ht="15" customHeight="1" thickBot="1" x14ac:dyDescent="0.3">
      <c r="B56" s="123" t="str">
        <f>'HOME PAGE'!H6</f>
        <v>LATEST 52 WEEKS ENDING 06-16-2024</v>
      </c>
      <c r="C56" s="110"/>
      <c r="D56" s="110"/>
      <c r="E56" s="110"/>
      <c r="F56" s="110"/>
      <c r="G56" s="110"/>
      <c r="H56" s="110"/>
      <c r="I56" s="88"/>
      <c r="J56" s="110"/>
      <c r="K56" s="110"/>
      <c r="L56" s="110"/>
      <c r="M56" s="110"/>
      <c r="N56" s="110"/>
      <c r="O56" s="110"/>
      <c r="P56" s="110"/>
    </row>
    <row r="57" spans="2:17" ht="15" customHeight="1" thickBot="1" x14ac:dyDescent="0.3">
      <c r="B57" s="511" t="s">
        <v>289</v>
      </c>
      <c r="C57" s="485" t="s">
        <v>270</v>
      </c>
      <c r="D57" s="486"/>
      <c r="E57" s="487"/>
      <c r="F57" s="507" t="s">
        <v>273</v>
      </c>
      <c r="G57" s="507"/>
      <c r="H57" s="507"/>
      <c r="I57" s="88"/>
      <c r="J57" s="512" t="s">
        <v>290</v>
      </c>
      <c r="K57" s="485" t="s">
        <v>270</v>
      </c>
      <c r="L57" s="486"/>
      <c r="M57" s="487"/>
      <c r="N57" s="500" t="s">
        <v>273</v>
      </c>
      <c r="O57" s="501"/>
      <c r="P57" s="502"/>
    </row>
    <row r="58" spans="2:17" ht="15.75" thickBot="1" x14ac:dyDescent="0.3">
      <c r="B58" s="511"/>
      <c r="C58" s="89" t="s">
        <v>275</v>
      </c>
      <c r="D58" s="89" t="s">
        <v>276</v>
      </c>
      <c r="E58" s="89" t="s">
        <v>277</v>
      </c>
      <c r="F58" s="89" t="s">
        <v>275</v>
      </c>
      <c r="G58" s="89" t="s">
        <v>276</v>
      </c>
      <c r="H58" s="89" t="s">
        <v>277</v>
      </c>
      <c r="I58" s="88"/>
      <c r="J58" s="513"/>
      <c r="K58" s="89" t="s">
        <v>275</v>
      </c>
      <c r="L58" s="89" t="s">
        <v>276</v>
      </c>
      <c r="M58" s="89" t="s">
        <v>277</v>
      </c>
      <c r="N58" s="89" t="s">
        <v>275</v>
      </c>
      <c r="O58" s="89" t="s">
        <v>276</v>
      </c>
      <c r="P58" s="89" t="s">
        <v>277</v>
      </c>
    </row>
    <row r="59" spans="2:17" ht="15.75" thickBot="1" x14ac:dyDescent="0.3">
      <c r="B59" s="91" t="s">
        <v>291</v>
      </c>
      <c r="C59" s="92">
        <f>'DMI SR Data'!C143</f>
        <v>160871941.38970274</v>
      </c>
      <c r="D59" s="92">
        <f>'DMI SR Data'!D143</f>
        <v>51222.982453465462</v>
      </c>
      <c r="E59" s="117">
        <f>'DMI SR Data'!E143</f>
        <v>3.1850984724339162E-4</v>
      </c>
      <c r="F59" s="92">
        <f>'DMI SR Data'!F143</f>
        <v>341335184.2931844</v>
      </c>
      <c r="G59" s="92">
        <f>'DMI SR Data'!G143</f>
        <v>6235267.5347030163</v>
      </c>
      <c r="H59" s="120">
        <f>'DMI SR Data'!H143</f>
        <v>1.8607189148295129E-2</v>
      </c>
      <c r="I59" s="88"/>
      <c r="J59" s="91" t="s">
        <v>290</v>
      </c>
      <c r="K59" s="92">
        <f>'DMI SR Data'!C137</f>
        <v>600206457.11631513</v>
      </c>
      <c r="L59" s="92">
        <f>'DMI SR Data'!D137</f>
        <v>1913934.4320772886</v>
      </c>
      <c r="M59" s="117">
        <f>'DMI SR Data'!E137</f>
        <v>3.1989944040925447E-3</v>
      </c>
      <c r="N59" s="92">
        <f>'DMI SR Data'!F137</f>
        <v>1326653339.8935497</v>
      </c>
      <c r="O59" s="92">
        <f>'DMI SR Data'!G137</f>
        <v>18477457.381191969</v>
      </c>
      <c r="P59" s="117">
        <f>'DMI SR Data'!H137</f>
        <v>1.4124597180087075E-2</v>
      </c>
    </row>
    <row r="60" spans="2:17" ht="15.75" thickBot="1" x14ac:dyDescent="0.3">
      <c r="B60" s="93" t="s">
        <v>292</v>
      </c>
      <c r="C60" s="111">
        <f>'DMI SR Data'!C144</f>
        <v>138271088.6756725</v>
      </c>
      <c r="D60" s="111">
        <f>'DMI SR Data'!D144</f>
        <v>-450246.51338380575</v>
      </c>
      <c r="E60" s="137">
        <f>'DMI SR Data'!E144</f>
        <v>-3.2456904539607226E-3</v>
      </c>
      <c r="F60" s="111">
        <f>'DMI SR Data'!F144</f>
        <v>294699450.99856865</v>
      </c>
      <c r="G60" s="111">
        <f>'DMI SR Data'!G144</f>
        <v>4022748.7719768286</v>
      </c>
      <c r="H60" s="138">
        <f>'DMI SR Data'!H144</f>
        <v>1.3839254199467856E-2</v>
      </c>
      <c r="I60" s="88"/>
      <c r="J60" s="93" t="s">
        <v>293</v>
      </c>
      <c r="K60" s="111">
        <f>'DMI SR Data'!C138</f>
        <v>176735641.6892772</v>
      </c>
      <c r="L60" s="111">
        <f>'DMI SR Data'!D138</f>
        <v>1394045.8231572211</v>
      </c>
      <c r="M60" s="137">
        <f>'DMI SR Data'!E138</f>
        <v>7.9504570280153515E-3</v>
      </c>
      <c r="N60" s="111">
        <f>'DMI SR Data'!F138</f>
        <v>373105832.71343821</v>
      </c>
      <c r="O60" s="111">
        <f>'DMI SR Data'!G138</f>
        <v>9723868.344820261</v>
      </c>
      <c r="P60" s="138">
        <f>'DMI SR Data'!H138</f>
        <v>2.6759358741746141E-2</v>
      </c>
    </row>
    <row r="61" spans="2:17" ht="15.75" thickBot="1" x14ac:dyDescent="0.3">
      <c r="B61" s="95" t="s">
        <v>294</v>
      </c>
      <c r="C61" s="111">
        <f>'DMI SR Data'!C145</f>
        <v>22600852.714030422</v>
      </c>
      <c r="D61" s="111">
        <f>'DMI SR Data'!D145</f>
        <v>501469.49583745748</v>
      </c>
      <c r="E61" s="137">
        <f>'DMI SR Data'!E145</f>
        <v>2.2691560704944502E-2</v>
      </c>
      <c r="F61" s="111">
        <f>'DMI SR Data'!F145</f>
        <v>46635733.294615783</v>
      </c>
      <c r="G61" s="111">
        <f>'DMI SR Data'!G145</f>
        <v>2212518.7627262771</v>
      </c>
      <c r="H61" s="138">
        <f>'DMI SR Data'!H145</f>
        <v>4.9805462887833239E-2</v>
      </c>
      <c r="I61" s="88"/>
      <c r="J61" s="93" t="s">
        <v>295</v>
      </c>
      <c r="K61" s="111">
        <f>'DMI SR Data'!C139</f>
        <v>112551052.33558312</v>
      </c>
      <c r="L61" s="111">
        <f>'DMI SR Data'!D139</f>
        <v>-32657.645643353462</v>
      </c>
      <c r="M61" s="137">
        <f>'DMI SR Data'!E139</f>
        <v>-2.9007434244971304E-4</v>
      </c>
      <c r="N61" s="111">
        <f>'DMI SR Data'!F139</f>
        <v>248924058.86856663</v>
      </c>
      <c r="O61" s="111">
        <f>'DMI SR Data'!G139</f>
        <v>1488149.9541255534</v>
      </c>
      <c r="P61" s="138">
        <f>'DMI SR Data'!H139</f>
        <v>6.0142845096914739E-3</v>
      </c>
    </row>
    <row r="62" spans="2:17" ht="15.75" thickBot="1" x14ac:dyDescent="0.3">
      <c r="B62" s="97"/>
      <c r="C62" s="97"/>
      <c r="D62" s="98"/>
      <c r="E62" s="97"/>
      <c r="F62" s="97"/>
      <c r="G62" s="98"/>
      <c r="H62" s="97"/>
      <c r="I62" s="88"/>
      <c r="J62" s="93" t="s">
        <v>296</v>
      </c>
      <c r="K62" s="111">
        <f>'DMI SR Data'!C140</f>
        <v>206505019.50346744</v>
      </c>
      <c r="L62" s="111">
        <f>'DMI SR Data'!D140</f>
        <v>1443391.0482296348</v>
      </c>
      <c r="M62" s="137">
        <f>'DMI SR Data'!E140</f>
        <v>7.0388158872185472E-3</v>
      </c>
      <c r="N62" s="111">
        <f>'DMI SR Data'!F140</f>
        <v>465463740.82232213</v>
      </c>
      <c r="O62" s="111">
        <f>'DMI SR Data'!G140</f>
        <v>5001818.8325502276</v>
      </c>
      <c r="P62" s="138">
        <f>'DMI SR Data'!H140</f>
        <v>1.0862611203410933E-2</v>
      </c>
      <c r="Q62" s="100"/>
    </row>
    <row r="63" spans="2:17" ht="15.75" thickBot="1" x14ac:dyDescent="0.3">
      <c r="B63" s="512" t="s">
        <v>297</v>
      </c>
      <c r="C63" s="485" t="s">
        <v>270</v>
      </c>
      <c r="D63" s="486"/>
      <c r="E63" s="487"/>
      <c r="F63" s="507" t="s">
        <v>273</v>
      </c>
      <c r="G63" s="507"/>
      <c r="H63" s="507"/>
      <c r="I63" s="88"/>
      <c r="J63" s="93" t="s">
        <v>298</v>
      </c>
      <c r="K63" s="111">
        <f>'DMI SR Data'!C141</f>
        <v>14331712.556377457</v>
      </c>
      <c r="L63" s="111">
        <f>'DMI SR Data'!D141</f>
        <v>-88361.265492605045</v>
      </c>
      <c r="M63" s="137">
        <f>'DMI SR Data'!E141</f>
        <v>-6.1276569443488426E-3</v>
      </c>
      <c r="N63" s="111">
        <f>'DMI SR Data'!F141</f>
        <v>30817677.871978831</v>
      </c>
      <c r="O63" s="111">
        <f>'DMI SR Data'!G141</f>
        <v>349776.71647002548</v>
      </c>
      <c r="P63" s="138">
        <f>'DMI SR Data'!H141</f>
        <v>1.1480171039178505E-2</v>
      </c>
    </row>
    <row r="64" spans="2:17" ht="15.75" thickBot="1" x14ac:dyDescent="0.3">
      <c r="B64" s="513"/>
      <c r="C64" s="89" t="s">
        <v>275</v>
      </c>
      <c r="D64" s="89" t="s">
        <v>276</v>
      </c>
      <c r="E64" s="89" t="s">
        <v>277</v>
      </c>
      <c r="F64" s="89" t="s">
        <v>275</v>
      </c>
      <c r="G64" s="89" t="s">
        <v>276</v>
      </c>
      <c r="H64" s="89" t="s">
        <v>277</v>
      </c>
      <c r="I64" s="88"/>
      <c r="J64" s="95" t="s">
        <v>299</v>
      </c>
      <c r="K64" s="111">
        <f>'DMI SR Data'!C142</f>
        <v>90083031.03161262</v>
      </c>
      <c r="L64" s="111">
        <f>'DMI SR Data'!D142</f>
        <v>-802483.52817372978</v>
      </c>
      <c r="M64" s="137">
        <f>'DMI SR Data'!E142</f>
        <v>-8.8296086792339131E-3</v>
      </c>
      <c r="N64" s="111">
        <f>'DMI SR Data'!F142</f>
        <v>208342029.61724421</v>
      </c>
      <c r="O64" s="111">
        <f>'DMI SR Data'!G142</f>
        <v>1913843.533226043</v>
      </c>
      <c r="P64" s="138">
        <f>'DMI SR Data'!H142</f>
        <v>9.2712316546108252E-3</v>
      </c>
    </row>
    <row r="65" spans="2:17" ht="15.75" thickBot="1" x14ac:dyDescent="0.3">
      <c r="B65" s="91" t="s">
        <v>300</v>
      </c>
      <c r="C65" s="92">
        <f>'DMI SR Data'!C87</f>
        <v>508640576.8452003</v>
      </c>
      <c r="D65" s="92">
        <f>'DMI SR Data'!D87</f>
        <v>11964047.896976709</v>
      </c>
      <c r="E65" s="117">
        <f>'DMI SR Data'!E87</f>
        <v>2.4088208722711578E-2</v>
      </c>
      <c r="F65" s="92">
        <f>'DMI SR Data'!F87</f>
        <v>1108409792.4546714</v>
      </c>
      <c r="G65" s="92">
        <f>'DMI SR Data'!G87</f>
        <v>44001892.26157105</v>
      </c>
      <c r="H65" s="120">
        <f>'DMI SR Data'!H87</f>
        <v>4.1339313860399206E-2</v>
      </c>
      <c r="I65" s="88"/>
    </row>
    <row r="66" spans="2:17" ht="15.75" thickBot="1" x14ac:dyDescent="0.3">
      <c r="B66" s="112" t="s">
        <v>301</v>
      </c>
      <c r="C66" s="111">
        <f>'DMI SR Data'!C88</f>
        <v>42693668.488064691</v>
      </c>
      <c r="D66" s="111">
        <f>'DMI SR Data'!D88</f>
        <v>1597851.1730334684</v>
      </c>
      <c r="E66" s="137">
        <f>'DMI SR Data'!E88</f>
        <v>3.8881114367058413E-2</v>
      </c>
      <c r="F66" s="111">
        <f>'DMI SR Data'!F88</f>
        <v>96627820.289057806</v>
      </c>
      <c r="G66" s="111">
        <f>'DMI SR Data'!G88</f>
        <v>4558625.7824281156</v>
      </c>
      <c r="H66" s="138">
        <f>'DMI SR Data'!H88</f>
        <v>4.9513040782602477E-2</v>
      </c>
      <c r="I66" s="88"/>
      <c r="J66" s="512" t="s">
        <v>302</v>
      </c>
      <c r="K66" s="485" t="s">
        <v>270</v>
      </c>
      <c r="L66" s="486"/>
      <c r="M66" s="487"/>
      <c r="N66" s="500" t="s">
        <v>273</v>
      </c>
      <c r="O66" s="501"/>
      <c r="P66" s="502"/>
    </row>
    <row r="67" spans="2:17" ht="15.75" thickBot="1" x14ac:dyDescent="0.3">
      <c r="B67" s="93" t="s">
        <v>303</v>
      </c>
      <c r="C67" s="111">
        <f>'DMI SR Data'!C89</f>
        <v>43186459.62179023</v>
      </c>
      <c r="D67" s="111">
        <f>'DMI SR Data'!D89</f>
        <v>1433153.5829274058</v>
      </c>
      <c r="E67" s="137">
        <f>'DMI SR Data'!E89</f>
        <v>3.4324313902076783E-2</v>
      </c>
      <c r="F67" s="111">
        <f>'DMI SR Data'!F89</f>
        <v>93999462.735211015</v>
      </c>
      <c r="G67" s="111">
        <f>'DMI SR Data'!G89</f>
        <v>3400880.6287513971</v>
      </c>
      <c r="H67" s="138">
        <f>'DMI SR Data'!H89</f>
        <v>3.753790125274948E-2</v>
      </c>
      <c r="I67" s="88"/>
      <c r="J67" s="513"/>
      <c r="K67" s="89" t="s">
        <v>275</v>
      </c>
      <c r="L67" s="89" t="s">
        <v>276</v>
      </c>
      <c r="M67" s="89" t="s">
        <v>277</v>
      </c>
      <c r="N67" s="89" t="s">
        <v>275</v>
      </c>
      <c r="O67" s="89" t="s">
        <v>276</v>
      </c>
      <c r="P67" s="89" t="s">
        <v>277</v>
      </c>
    </row>
    <row r="68" spans="2:17" ht="15.75" thickBot="1" x14ac:dyDescent="0.3">
      <c r="B68" s="93" t="s">
        <v>304</v>
      </c>
      <c r="C68" s="111">
        <f>'DMI SR Data'!C90</f>
        <v>276250107.61478353</v>
      </c>
      <c r="D68" s="111">
        <f>'DMI SR Data'!D90</f>
        <v>6703913.9843019247</v>
      </c>
      <c r="E68" s="137">
        <f>'DMI SR Data'!E90</f>
        <v>2.4871113533483091E-2</v>
      </c>
      <c r="F68" s="111">
        <f>'DMI SR Data'!F90</f>
        <v>603025895.80575025</v>
      </c>
      <c r="G68" s="111">
        <f>'DMI SR Data'!G90</f>
        <v>26463315.809119582</v>
      </c>
      <c r="H68" s="138">
        <f>'DMI SR Data'!H90</f>
        <v>4.5898427555382156E-2</v>
      </c>
      <c r="I68" s="88"/>
      <c r="J68" s="91" t="s">
        <v>305</v>
      </c>
      <c r="K68" s="92">
        <f>'DMI SR Data'!C134</f>
        <v>62111594.979777336</v>
      </c>
      <c r="L68" s="92">
        <f>'DMI SR Data'!D134</f>
        <v>1912662.5971763283</v>
      </c>
      <c r="M68" s="117">
        <f>'DMI SR Data'!E134</f>
        <v>3.1772367407119258E-2</v>
      </c>
      <c r="N68" s="92">
        <f>'DMI SR Data'!F134</f>
        <v>139650487.93680787</v>
      </c>
      <c r="O68" s="92">
        <f>'DMI SR Data'!G134</f>
        <v>7739173.774576202</v>
      </c>
      <c r="P68" s="117">
        <f>'DMI SR Data'!H134</f>
        <v>5.8669522199272059E-2</v>
      </c>
    </row>
    <row r="69" spans="2:17" ht="15.75" thickBot="1" x14ac:dyDescent="0.3">
      <c r="B69" s="93" t="s">
        <v>306</v>
      </c>
      <c r="C69" s="111">
        <f>'DMI SR Data'!C91</f>
        <v>89179501.647560656</v>
      </c>
      <c r="D69" s="111">
        <f>'DMI SR Data'!D91</f>
        <v>1413874.2064243257</v>
      </c>
      <c r="E69" s="137">
        <f>'DMI SR Data'!E91</f>
        <v>1.6109657592006613E-2</v>
      </c>
      <c r="F69" s="111">
        <f>'DMI SR Data'!F91</f>
        <v>191678521.18809128</v>
      </c>
      <c r="G69" s="111">
        <f>'DMI SR Data'!G91</f>
        <v>5008878.3322915733</v>
      </c>
      <c r="H69" s="138">
        <f>'DMI SR Data'!H91</f>
        <v>2.6832848960668329E-2</v>
      </c>
      <c r="I69" s="88"/>
      <c r="J69" s="93" t="s">
        <v>307</v>
      </c>
      <c r="K69" s="111">
        <f>'DMI SR Data'!C135</f>
        <v>27200435.533884052</v>
      </c>
      <c r="L69" s="111">
        <f>'DMI SR Data'!D135</f>
        <v>1038115.3339994401</v>
      </c>
      <c r="M69" s="137">
        <f>'DMI SR Data'!E135</f>
        <v>3.9679788568753115E-2</v>
      </c>
      <c r="N69" s="111">
        <f>'DMI SR Data'!F135</f>
        <v>60406388.038295649</v>
      </c>
      <c r="O69" s="111">
        <f>'DMI SR Data'!G135</f>
        <v>4039016.1796863452</v>
      </c>
      <c r="P69" s="137">
        <f>'DMI SR Data'!H135</f>
        <v>7.1655215535287434E-2</v>
      </c>
    </row>
    <row r="70" spans="2:17" ht="15.75" thickBot="1" x14ac:dyDescent="0.3">
      <c r="B70" s="93" t="s">
        <v>308</v>
      </c>
      <c r="C70" s="111">
        <f>'DMI SR Data'!C92</f>
        <v>17404007.655056298</v>
      </c>
      <c r="D70" s="111">
        <f>'DMI SR Data'!D92</f>
        <v>395623.94825047255</v>
      </c>
      <c r="E70" s="137">
        <f>'DMI SR Data'!E92</f>
        <v>2.3260525813053327E-2</v>
      </c>
      <c r="F70" s="111">
        <f>'DMI SR Data'!F92</f>
        <v>38660888.073026419</v>
      </c>
      <c r="G70" s="111">
        <f>'DMI SR Data'!G92</f>
        <v>2120977.9676868916</v>
      </c>
      <c r="H70" s="138">
        <f>'DMI SR Data'!H92</f>
        <v>5.8045516849176811E-2</v>
      </c>
      <c r="I70" s="88"/>
      <c r="J70" s="101" t="s">
        <v>309</v>
      </c>
      <c r="K70" s="111">
        <f>'DMI SR Data'!C136</f>
        <v>34911159.44589328</v>
      </c>
      <c r="L70" s="111">
        <f>'DMI SR Data'!D136</f>
        <v>874547.26317685843</v>
      </c>
      <c r="M70" s="137">
        <f>'DMI SR Data'!E136</f>
        <v>2.5694309953120071E-2</v>
      </c>
      <c r="N70" s="111">
        <f>'DMI SR Data'!F136</f>
        <v>79244099.898512229</v>
      </c>
      <c r="O70" s="111">
        <f>'DMI SR Data'!G136</f>
        <v>3700157.5948898494</v>
      </c>
      <c r="P70" s="137">
        <f>'DMI SR Data'!H136</f>
        <v>4.8980202542493266E-2</v>
      </c>
    </row>
    <row r="71" spans="2:17" ht="15.75" thickBot="1" x14ac:dyDescent="0.3">
      <c r="B71" s="93" t="s">
        <v>310</v>
      </c>
      <c r="C71" s="111">
        <f>'DMI SR Data'!C93</f>
        <v>9693855.167550806</v>
      </c>
      <c r="D71" s="111">
        <f>'DMI SR Data'!D93</f>
        <v>170910.08233647421</v>
      </c>
      <c r="E71" s="137">
        <f>'DMI SR Data'!E93</f>
        <v>1.7947187640705329E-2</v>
      </c>
      <c r="F71" s="111">
        <f>'DMI SR Data'!F93</f>
        <v>20932507.057437569</v>
      </c>
      <c r="G71" s="111">
        <f>'DMI SR Data'!G93</f>
        <v>852349.85517700389</v>
      </c>
      <c r="H71" s="138">
        <f>'DMI SR Data'!H93</f>
        <v>4.2447369639170396E-2</v>
      </c>
      <c r="I71" s="88"/>
    </row>
    <row r="72" spans="2:17" ht="15.75" thickBot="1" x14ac:dyDescent="0.3">
      <c r="B72" s="95" t="s">
        <v>311</v>
      </c>
      <c r="C72" s="111">
        <f>'DMI SR Data'!C94</f>
        <v>30179633.276702601</v>
      </c>
      <c r="D72" s="111">
        <f>'DMI SR Data'!D94</f>
        <v>22906.930584471673</v>
      </c>
      <c r="E72" s="137">
        <f>'DMI SR Data'!E94</f>
        <v>7.5959606230337152E-4</v>
      </c>
      <c r="F72" s="111">
        <f>'DMI SR Data'!F94</f>
        <v>63851157.395989567</v>
      </c>
      <c r="G72" s="111">
        <f>'DMI SR Data'!G94</f>
        <v>1033555.7529673725</v>
      </c>
      <c r="H72" s="138">
        <f>'DMI SR Data'!H94</f>
        <v>1.6453282614016837E-2</v>
      </c>
      <c r="I72" s="88"/>
    </row>
    <row r="73" spans="2:17" ht="15.75" thickBot="1" x14ac:dyDescent="0.3">
      <c r="B73" s="88"/>
      <c r="C73" s="97"/>
      <c r="D73" s="98"/>
      <c r="E73" s="97"/>
      <c r="F73" s="97"/>
      <c r="G73" s="98"/>
      <c r="H73" s="97"/>
      <c r="I73" s="88"/>
      <c r="J73" s="512" t="s">
        <v>312</v>
      </c>
      <c r="K73" s="485" t="s">
        <v>270</v>
      </c>
      <c r="L73" s="486"/>
      <c r="M73" s="487"/>
      <c r="N73" s="500" t="s">
        <v>273</v>
      </c>
      <c r="O73" s="501"/>
      <c r="P73" s="502"/>
    </row>
    <row r="74" spans="2:17" ht="15.75" thickBot="1" x14ac:dyDescent="0.3">
      <c r="B74" s="511" t="s">
        <v>313</v>
      </c>
      <c r="C74" s="485" t="s">
        <v>270</v>
      </c>
      <c r="D74" s="486"/>
      <c r="E74" s="487"/>
      <c r="F74" s="507" t="s">
        <v>273</v>
      </c>
      <c r="G74" s="507"/>
      <c r="H74" s="507"/>
      <c r="I74" s="88"/>
      <c r="J74" s="513"/>
      <c r="K74" s="89" t="s">
        <v>275</v>
      </c>
      <c r="L74" s="89" t="s">
        <v>276</v>
      </c>
      <c r="M74" s="89" t="s">
        <v>277</v>
      </c>
      <c r="N74" s="89" t="s">
        <v>275</v>
      </c>
      <c r="O74" s="89" t="s">
        <v>276</v>
      </c>
      <c r="P74" s="89" t="s">
        <v>277</v>
      </c>
    </row>
    <row r="75" spans="2:17" ht="15.75" thickBot="1" x14ac:dyDescent="0.3">
      <c r="B75" s="511"/>
      <c r="C75" s="89" t="s">
        <v>275</v>
      </c>
      <c r="D75" s="89" t="s">
        <v>276</v>
      </c>
      <c r="E75" s="89" t="s">
        <v>277</v>
      </c>
      <c r="F75" s="89" t="s">
        <v>275</v>
      </c>
      <c r="G75" s="89" t="s">
        <v>276</v>
      </c>
      <c r="H75" s="89" t="s">
        <v>277</v>
      </c>
      <c r="I75" s="88"/>
      <c r="J75" s="91" t="s">
        <v>314</v>
      </c>
      <c r="K75" s="92">
        <f>'DMI SR Data'!C109</f>
        <v>195892272.95645228</v>
      </c>
      <c r="L75" s="92">
        <f>'DMI SR Data'!D109</f>
        <v>-575903.43105280399</v>
      </c>
      <c r="M75" s="117">
        <f>'DMI SR Data'!E109</f>
        <v>-2.9312809923827954E-3</v>
      </c>
      <c r="N75" s="92">
        <f>'DMI SR Data'!F109</f>
        <v>446700536.88037252</v>
      </c>
      <c r="O75" s="92">
        <f>'DMI SR Data'!G109</f>
        <v>4675227.0284559131</v>
      </c>
      <c r="P75" s="117">
        <f>'DMI SR Data'!H109</f>
        <v>1.057683106431658E-2</v>
      </c>
    </row>
    <row r="76" spans="2:17" ht="15.75" thickBot="1" x14ac:dyDescent="0.3">
      <c r="B76" s="91" t="s">
        <v>315</v>
      </c>
      <c r="C76" s="92">
        <f>'DMI SR Data'!C78</f>
        <v>649016031.39320242</v>
      </c>
      <c r="D76" s="92">
        <f>'DMI SR Data'!D78</f>
        <v>11130629.392037868</v>
      </c>
      <c r="E76" s="117">
        <f>'DMI SR Data'!E78</f>
        <v>1.7449261822137681E-2</v>
      </c>
      <c r="F76" s="92">
        <f>'DMI SR Data'!F78</f>
        <v>1403602015.6473784</v>
      </c>
      <c r="G76" s="92">
        <f>'DMI SR Data'!G78</f>
        <v>53703560.987044334</v>
      </c>
      <c r="H76" s="120">
        <f>'DMI SR Data'!H78</f>
        <v>3.9783408004980196E-2</v>
      </c>
      <c r="I76" s="97"/>
      <c r="J76" s="93" t="s">
        <v>316</v>
      </c>
      <c r="K76" s="111">
        <f>'DMI SR Data'!C110</f>
        <v>52455044.183812149</v>
      </c>
      <c r="L76" s="111">
        <f>'DMI SR Data'!D110</f>
        <v>777.56267206370831</v>
      </c>
      <c r="M76" s="137">
        <f>'DMI SR Data'!E110</f>
        <v>1.4823630605300188E-5</v>
      </c>
      <c r="N76" s="111">
        <f>'DMI SR Data'!F110</f>
        <v>122273448.06032453</v>
      </c>
      <c r="O76" s="111">
        <f>'DMI SR Data'!G110</f>
        <v>2098878.5461949855</v>
      </c>
      <c r="P76" s="138">
        <f>'DMI SR Data'!H110</f>
        <v>1.7465247054188195E-2</v>
      </c>
    </row>
    <row r="77" spans="2:17" ht="15.75" thickBot="1" x14ac:dyDescent="0.3">
      <c r="B77" s="93" t="s">
        <v>317</v>
      </c>
      <c r="C77" s="111">
        <f>'DMI SR Data'!C79</f>
        <v>53604042.163946234</v>
      </c>
      <c r="D77" s="111">
        <f>'DMI SR Data'!D79</f>
        <v>2041712.6143069267</v>
      </c>
      <c r="E77" s="137">
        <f>'DMI SR Data'!E79</f>
        <v>3.959698159760916E-2</v>
      </c>
      <c r="F77" s="111">
        <f>'DMI SR Data'!F79</f>
        <v>115812604.38812594</v>
      </c>
      <c r="G77" s="111">
        <f>'DMI SR Data'!G79</f>
        <v>5974851.8280496299</v>
      </c>
      <c r="H77" s="138">
        <f>'DMI SR Data'!H79</f>
        <v>5.4397069211532298E-2</v>
      </c>
      <c r="I77" s="97"/>
      <c r="J77" s="93" t="s">
        <v>318</v>
      </c>
      <c r="K77" s="111">
        <f>'DMI SR Data'!C111</f>
        <v>88887704.536102369</v>
      </c>
      <c r="L77" s="111">
        <f>'DMI SR Data'!D111</f>
        <v>-771052.76798199117</v>
      </c>
      <c r="M77" s="137">
        <f>'DMI SR Data'!E111</f>
        <v>-8.5998600824558416E-3</v>
      </c>
      <c r="N77" s="111">
        <f>'DMI SR Data'!F111</f>
        <v>206928214.25083673</v>
      </c>
      <c r="O77" s="111">
        <f>'DMI SR Data'!G111</f>
        <v>512070.78186613321</v>
      </c>
      <c r="P77" s="138">
        <f>'DMI SR Data'!H111</f>
        <v>2.4807690583712023E-3</v>
      </c>
    </row>
    <row r="78" spans="2:17" ht="15.75" thickBot="1" x14ac:dyDescent="0.3">
      <c r="B78" s="93" t="s">
        <v>319</v>
      </c>
      <c r="C78" s="111">
        <f>'DMI SR Data'!C80</f>
        <v>121830747.93780296</v>
      </c>
      <c r="D78" s="111">
        <f>'DMI SR Data'!D80</f>
        <v>2836412.7946498692</v>
      </c>
      <c r="E78" s="137">
        <f>'DMI SR Data'!E80</f>
        <v>2.383653634635292E-2</v>
      </c>
      <c r="F78" s="111">
        <f>'DMI SR Data'!F80</f>
        <v>266273423.6547561</v>
      </c>
      <c r="G78" s="111">
        <f>'DMI SR Data'!G80</f>
        <v>10267172.040707678</v>
      </c>
      <c r="H78" s="138">
        <f>'DMI SR Data'!H80</f>
        <v>4.010516140123925E-2</v>
      </c>
      <c r="I78" s="97"/>
      <c r="J78" s="93" t="s">
        <v>320</v>
      </c>
      <c r="K78" s="111">
        <f>'DMI SR Data'!C112</f>
        <v>32377189.07746423</v>
      </c>
      <c r="L78" s="111">
        <f>'DMI SR Data'!D112</f>
        <v>70025.692443579435</v>
      </c>
      <c r="M78" s="137">
        <f>'DMI SR Data'!E112</f>
        <v>2.1674973939695102E-3</v>
      </c>
      <c r="N78" s="111">
        <f>'DMI SR Data'!F112</f>
        <v>66655371.716486171</v>
      </c>
      <c r="O78" s="111">
        <f>'DMI SR Data'!G112</f>
        <v>1124554.7251330465</v>
      </c>
      <c r="P78" s="138">
        <f>'DMI SR Data'!H112</f>
        <v>1.7160700518680135E-2</v>
      </c>
      <c r="Q78" s="100"/>
    </row>
    <row r="79" spans="2:17" ht="15.75" thickBot="1" x14ac:dyDescent="0.3">
      <c r="B79" s="93" t="s">
        <v>321</v>
      </c>
      <c r="C79" s="111">
        <f>'DMI SR Data'!C81</f>
        <v>51479835.577458292</v>
      </c>
      <c r="D79" s="111">
        <f>'DMI SR Data'!D81</f>
        <v>1710857.3043382838</v>
      </c>
      <c r="E79" s="137">
        <f>'DMI SR Data'!E81</f>
        <v>3.4375978042979233E-2</v>
      </c>
      <c r="F79" s="111">
        <f>'DMI SR Data'!F81</f>
        <v>107988166.76565102</v>
      </c>
      <c r="G79" s="111">
        <f>'DMI SR Data'!G81</f>
        <v>5753163.3480420262</v>
      </c>
      <c r="H79" s="138">
        <f>'DMI SR Data'!H81</f>
        <v>5.6273909675940786E-2</v>
      </c>
      <c r="I79" s="97"/>
      <c r="J79" s="93" t="s">
        <v>322</v>
      </c>
      <c r="K79" s="111">
        <f>'DMI SR Data'!C113</f>
        <v>12881297.422213839</v>
      </c>
      <c r="L79" s="111">
        <f>'DMI SR Data'!D113</f>
        <v>138134.25815690495</v>
      </c>
      <c r="M79" s="137">
        <f>'DMI SR Data'!E113</f>
        <v>1.0839872045782415E-2</v>
      </c>
      <c r="N79" s="111">
        <f>'DMI SR Data'!F113</f>
        <v>30178019.76832471</v>
      </c>
      <c r="O79" s="111">
        <f>'DMI SR Data'!G113</f>
        <v>530430.64610689878</v>
      </c>
      <c r="P79" s="138">
        <f>'DMI SR Data'!H113</f>
        <v>1.7891189867758783E-2</v>
      </c>
    </row>
    <row r="80" spans="2:17" ht="15.75" thickBot="1" x14ac:dyDescent="0.3">
      <c r="B80" s="93" t="s">
        <v>323</v>
      </c>
      <c r="C80" s="111">
        <f>'DMI SR Data'!C82</f>
        <v>26277024.799536619</v>
      </c>
      <c r="D80" s="111">
        <f>'DMI SR Data'!D82</f>
        <v>1423669.9820038602</v>
      </c>
      <c r="E80" s="137">
        <f>'DMI SR Data'!E82</f>
        <v>5.728280920045186E-2</v>
      </c>
      <c r="F80" s="111">
        <f>'DMI SR Data'!F82</f>
        <v>57462776.319958374</v>
      </c>
      <c r="G80" s="111">
        <f>'DMI SR Data'!G82</f>
        <v>4095752.896559529</v>
      </c>
      <c r="H80" s="138">
        <f>'DMI SR Data'!H82</f>
        <v>7.6746886631937211E-2</v>
      </c>
      <c r="I80" s="97"/>
      <c r="J80" s="95" t="s">
        <v>324</v>
      </c>
      <c r="K80" s="111">
        <f>'DMI SR Data'!C114</f>
        <v>9291037.7368602138</v>
      </c>
      <c r="L80" s="111">
        <f>'DMI SR Data'!D114</f>
        <v>-13788.176343325526</v>
      </c>
      <c r="M80" s="137">
        <f>'DMI SR Data'!E114</f>
        <v>-1.4818306620610834E-3</v>
      </c>
      <c r="N80" s="111">
        <f>'DMI SR Data'!F114</f>
        <v>20665483.084400352</v>
      </c>
      <c r="O80" s="111">
        <f>'DMI SR Data'!G114</f>
        <v>409292.32915472984</v>
      </c>
      <c r="P80" s="138">
        <f>'DMI SR Data'!H114</f>
        <v>2.0205789632423258E-2</v>
      </c>
    </row>
    <row r="81" spans="2:16" ht="15.75" thickBot="1" x14ac:dyDescent="0.3">
      <c r="B81" s="93" t="s">
        <v>325</v>
      </c>
      <c r="C81" s="111">
        <f>'DMI SR Data'!C83</f>
        <v>133520582.92226358</v>
      </c>
      <c r="D81" s="111">
        <f>'DMI SR Data'!D83</f>
        <v>-1380549.8104852289</v>
      </c>
      <c r="E81" s="137">
        <f>'DMI SR Data'!E83</f>
        <v>-1.0233789609611518E-2</v>
      </c>
      <c r="F81" s="111">
        <f>'DMI SR Data'!F83</f>
        <v>289193779.60449636</v>
      </c>
      <c r="G81" s="111">
        <f>'DMI SR Data'!G83</f>
        <v>4801867.7421362996</v>
      </c>
      <c r="H81" s="138">
        <f>'DMI SR Data'!H83</f>
        <v>1.688468462654559E-2</v>
      </c>
      <c r="I81" s="97"/>
    </row>
    <row r="82" spans="2:16" ht="15.75" thickBot="1" x14ac:dyDescent="0.3">
      <c r="B82" s="93" t="s">
        <v>326</v>
      </c>
      <c r="C82" s="111">
        <f>'DMI SR Data'!C84</f>
        <v>68176265.948829234</v>
      </c>
      <c r="D82" s="111">
        <f>'DMI SR Data'!D84</f>
        <v>1032875.2476779222</v>
      </c>
      <c r="E82" s="137">
        <f>'DMI SR Data'!E84</f>
        <v>1.5383126125922793E-2</v>
      </c>
      <c r="F82" s="111">
        <f>'DMI SR Data'!F84</f>
        <v>146258508.15168977</v>
      </c>
      <c r="G82" s="111">
        <f>'DMI SR Data'!G84</f>
        <v>5470512.9791631699</v>
      </c>
      <c r="H82" s="138">
        <f>'DMI SR Data'!H84</f>
        <v>3.8856388092318589E-2</v>
      </c>
      <c r="I82" s="97"/>
      <c r="J82" s="512" t="s">
        <v>327</v>
      </c>
      <c r="K82" s="485" t="s">
        <v>270</v>
      </c>
      <c r="L82" s="486"/>
      <c r="M82" s="487"/>
      <c r="N82" s="500" t="s">
        <v>273</v>
      </c>
      <c r="O82" s="501"/>
      <c r="P82" s="502"/>
    </row>
    <row r="83" spans="2:16" ht="15.75" thickBot="1" x14ac:dyDescent="0.3">
      <c r="B83" s="93" t="s">
        <v>328</v>
      </c>
      <c r="C83" s="111">
        <f>'DMI SR Data'!C85</f>
        <v>84526191.048848569</v>
      </c>
      <c r="D83" s="111">
        <f>'DMI SR Data'!D85</f>
        <v>3059746.8364754766</v>
      </c>
      <c r="E83" s="137">
        <f>'DMI SR Data'!E85</f>
        <v>3.7558369781048616E-2</v>
      </c>
      <c r="F83" s="111">
        <f>'DMI SR Data'!F85</f>
        <v>182405997.81241959</v>
      </c>
      <c r="G83" s="111">
        <f>'DMI SR Data'!G85</f>
        <v>10209955.860356838</v>
      </c>
      <c r="H83" s="138">
        <f>'DMI SR Data'!H85</f>
        <v>5.9292628010573917E-2</v>
      </c>
      <c r="I83" s="97"/>
      <c r="J83" s="513"/>
      <c r="K83" s="89" t="s">
        <v>275</v>
      </c>
      <c r="L83" s="89" t="s">
        <v>276</v>
      </c>
      <c r="M83" s="89" t="s">
        <v>277</v>
      </c>
      <c r="N83" s="89" t="s">
        <v>275</v>
      </c>
      <c r="O83" s="89" t="s">
        <v>276</v>
      </c>
      <c r="P83" s="89" t="s">
        <v>277</v>
      </c>
    </row>
    <row r="84" spans="2:16" ht="15.75" thickBot="1" x14ac:dyDescent="0.3">
      <c r="B84" s="95" t="s">
        <v>329</v>
      </c>
      <c r="C84" s="111">
        <f>'DMI SR Data'!C86</f>
        <v>109601340.99452503</v>
      </c>
      <c r="D84" s="111">
        <f>'DMI SR Data'!D86</f>
        <v>405904.42307168245</v>
      </c>
      <c r="E84" s="137">
        <f>'DMI SR Data'!E86</f>
        <v>3.7172288130014846E-3</v>
      </c>
      <c r="F84" s="111">
        <f>'DMI SR Data'!F86</f>
        <v>238206758.95028126</v>
      </c>
      <c r="G84" s="111">
        <f>'DMI SR Data'!G86</f>
        <v>7130284.2920289338</v>
      </c>
      <c r="H84" s="138">
        <f>'DMI SR Data'!H86</f>
        <v>3.085681613662394E-2</v>
      </c>
      <c r="I84" s="97"/>
      <c r="J84" s="91" t="s">
        <v>330</v>
      </c>
      <c r="K84" s="92">
        <f>'DMI SR Data'!C106</f>
        <v>156093153.24632937</v>
      </c>
      <c r="L84" s="92">
        <f>'DMI SR Data'!D106</f>
        <v>2933464.7779871821</v>
      </c>
      <c r="M84" s="117">
        <f>'DMI SR Data'!E106</f>
        <v>1.9152982141208284E-2</v>
      </c>
      <c r="N84" s="92">
        <f>'DMI SR Data'!F106</f>
        <v>324836027.83084553</v>
      </c>
      <c r="O84" s="92">
        <f>'DMI SR Data'!G106</f>
        <v>11210913.298474252</v>
      </c>
      <c r="P84" s="117">
        <f>'DMI SR Data'!H106</f>
        <v>3.5746223051014943E-2</v>
      </c>
    </row>
    <row r="85" spans="2:16" ht="15.75" thickBot="1" x14ac:dyDescent="0.3">
      <c r="B85" s="88"/>
      <c r="C85" s="97"/>
      <c r="D85" s="98"/>
      <c r="E85" s="97"/>
      <c r="F85" s="97"/>
      <c r="G85" s="98"/>
      <c r="H85" s="97"/>
      <c r="I85" s="97"/>
      <c r="J85" s="93" t="s">
        <v>331</v>
      </c>
      <c r="K85" s="111">
        <f>'DMI SR Data'!C107</f>
        <v>44978467.687511042</v>
      </c>
      <c r="L85" s="111">
        <f>'DMI SR Data'!D107</f>
        <v>509931.95354735851</v>
      </c>
      <c r="M85" s="137">
        <f>'DMI SR Data'!E107</f>
        <v>1.1467253084249599E-2</v>
      </c>
      <c r="N85" s="111">
        <f>'DMI SR Data'!F107</f>
        <v>95048327.579123303</v>
      </c>
      <c r="O85" s="111">
        <f>'DMI SR Data'!G107</f>
        <v>2577181.8771589249</v>
      </c>
      <c r="P85" s="137">
        <f>'DMI SR Data'!H107</f>
        <v>2.7870119458292573E-2</v>
      </c>
    </row>
    <row r="86" spans="2:16" ht="15.75" thickBot="1" x14ac:dyDescent="0.3">
      <c r="B86" s="512" t="s">
        <v>332</v>
      </c>
      <c r="C86" s="485" t="s">
        <v>270</v>
      </c>
      <c r="D86" s="486"/>
      <c r="E86" s="487"/>
      <c r="F86" s="507" t="s">
        <v>273</v>
      </c>
      <c r="G86" s="507"/>
      <c r="H86" s="507"/>
      <c r="I86" s="97"/>
      <c r="J86" s="95" t="s">
        <v>333</v>
      </c>
      <c r="K86" s="111">
        <f>'DMI SR Data'!C108</f>
        <v>111114685.55881855</v>
      </c>
      <c r="L86" s="111">
        <f>'DMI SR Data'!D108</f>
        <v>2423532.8244398534</v>
      </c>
      <c r="M86" s="137">
        <f>'DMI SR Data'!E108</f>
        <v>2.2297424983269105E-2</v>
      </c>
      <c r="N86" s="111">
        <f>'DMI SR Data'!F108</f>
        <v>229787700.25172234</v>
      </c>
      <c r="O86" s="111">
        <f>'DMI SR Data'!G108</f>
        <v>8633731.4213154316</v>
      </c>
      <c r="P86" s="137">
        <f>'DMI SR Data'!H108</f>
        <v>3.9039459553792837E-2</v>
      </c>
    </row>
    <row r="87" spans="2:16" ht="15.75" thickBot="1" x14ac:dyDescent="0.3">
      <c r="B87" s="513"/>
      <c r="C87" s="89" t="s">
        <v>275</v>
      </c>
      <c r="D87" s="89" t="s">
        <v>276</v>
      </c>
      <c r="E87" s="89" t="s">
        <v>277</v>
      </c>
      <c r="F87" s="89" t="s">
        <v>275</v>
      </c>
      <c r="G87" s="89" t="s">
        <v>276</v>
      </c>
      <c r="H87" s="89" t="s">
        <v>277</v>
      </c>
      <c r="I87" s="97"/>
      <c r="J87" s="102"/>
      <c r="K87" s="80"/>
      <c r="L87" s="80"/>
      <c r="M87" s="113"/>
      <c r="N87" s="80"/>
      <c r="O87" s="80"/>
      <c r="P87" s="113"/>
    </row>
    <row r="88" spans="2:16" ht="15.75" thickBot="1" x14ac:dyDescent="0.3">
      <c r="B88" s="91" t="s">
        <v>334</v>
      </c>
      <c r="C88" s="92">
        <f>'DMI SR Data'!C95</f>
        <v>438951206.49948204</v>
      </c>
      <c r="D88" s="92">
        <f>'DMI SR Data'!D95</f>
        <v>11501789.196640134</v>
      </c>
      <c r="E88" s="117">
        <f>'DMI SR Data'!E95</f>
        <v>2.6907953856189909E-2</v>
      </c>
      <c r="F88" s="92">
        <f>'DMI SR Data'!F95</f>
        <v>948967573.48547697</v>
      </c>
      <c r="G88" s="92">
        <f>'DMI SR Data'!G95</f>
        <v>29256172.991435409</v>
      </c>
      <c r="H88" s="117">
        <f>'DMI SR Data'!H95</f>
        <v>3.1810166728084337E-2</v>
      </c>
      <c r="I88" s="97"/>
      <c r="J88" s="512" t="s">
        <v>335</v>
      </c>
      <c r="K88" s="501" t="s">
        <v>270</v>
      </c>
      <c r="L88" s="501"/>
      <c r="M88" s="502"/>
      <c r="N88" s="500" t="s">
        <v>273</v>
      </c>
      <c r="O88" s="501"/>
      <c r="P88" s="502"/>
    </row>
    <row r="89" spans="2:16" ht="15.75" thickBot="1" x14ac:dyDescent="0.3">
      <c r="B89" s="114" t="s">
        <v>203</v>
      </c>
      <c r="C89" s="111">
        <f>'DMI SR Data'!C96</f>
        <v>33483871.316551037</v>
      </c>
      <c r="D89" s="111">
        <f>'DMI SR Data'!D96</f>
        <v>1612934.4469332397</v>
      </c>
      <c r="E89" s="137">
        <f>'DMI SR Data'!E96</f>
        <v>5.0608316082193107E-2</v>
      </c>
      <c r="F89" s="111">
        <f>'DMI SR Data'!F96</f>
        <v>70431933.985478044</v>
      </c>
      <c r="G89" s="111">
        <f>'DMI SR Data'!G96</f>
        <v>4446659.0204934254</v>
      </c>
      <c r="H89" s="137">
        <f>'DMI SR Data'!H96</f>
        <v>6.7388656376033362E-2</v>
      </c>
      <c r="I89" s="97"/>
      <c r="J89" s="513"/>
      <c r="K89" s="106" t="s">
        <v>275</v>
      </c>
      <c r="L89" s="89" t="s">
        <v>276</v>
      </c>
      <c r="M89" s="89" t="s">
        <v>277</v>
      </c>
      <c r="N89" s="89" t="s">
        <v>275</v>
      </c>
      <c r="O89" s="89" t="s">
        <v>276</v>
      </c>
      <c r="P89" s="89" t="s">
        <v>277</v>
      </c>
    </row>
    <row r="90" spans="2:16" ht="15.75" thickBot="1" x14ac:dyDescent="0.3">
      <c r="B90" s="114" t="s">
        <v>204</v>
      </c>
      <c r="C90" s="111">
        <f>'DMI SR Data'!C97</f>
        <v>133649649.97982615</v>
      </c>
      <c r="D90" s="111">
        <f>'DMI SR Data'!D97</f>
        <v>934947.91991864145</v>
      </c>
      <c r="E90" s="137">
        <f>'DMI SR Data'!E97</f>
        <v>7.0447953799165769E-3</v>
      </c>
      <c r="F90" s="111">
        <f>'DMI SR Data'!F97</f>
        <v>291038529.68435293</v>
      </c>
      <c r="G90" s="111">
        <f>'DMI SR Data'!G97</f>
        <v>5332794.1222788692</v>
      </c>
      <c r="H90" s="137">
        <f>'DMI SR Data'!H97</f>
        <v>1.8665337998159424E-2</v>
      </c>
      <c r="I90" s="97"/>
      <c r="J90" s="91" t="s">
        <v>335</v>
      </c>
      <c r="K90" s="92">
        <f>'DMI SR Data'!C117</f>
        <v>210298680.44058311</v>
      </c>
      <c r="L90" s="92">
        <f>'DMI SR Data'!D117</f>
        <v>2135117.5184693336</v>
      </c>
      <c r="M90" s="117">
        <f>'DMI SR Data'!E117</f>
        <v>1.0256922433962213E-2</v>
      </c>
      <c r="N90" s="92">
        <f>'DMI SR Data'!F117</f>
        <v>463542467.02990943</v>
      </c>
      <c r="O90" s="92">
        <f>'DMI SR Data'!G117</f>
        <v>2000138.0632453561</v>
      </c>
      <c r="P90" s="117">
        <f>'DMI SR Data'!H117</f>
        <v>4.333596157308944E-3</v>
      </c>
    </row>
    <row r="91" spans="2:16" ht="15.75" thickBot="1" x14ac:dyDescent="0.3">
      <c r="B91" s="114" t="s">
        <v>205</v>
      </c>
      <c r="C91" s="111">
        <f>'DMI SR Data'!C98</f>
        <v>34840772.481224202</v>
      </c>
      <c r="D91" s="111">
        <f>'DMI SR Data'!D98</f>
        <v>676143.46312481165</v>
      </c>
      <c r="E91" s="137">
        <f>'DMI SR Data'!E98</f>
        <v>1.9790745064628426E-2</v>
      </c>
      <c r="F91" s="111">
        <f>'DMI SR Data'!F98</f>
        <v>76229205.576878399</v>
      </c>
      <c r="G91" s="111">
        <f>'DMI SR Data'!G98</f>
        <v>2651305.0800189972</v>
      </c>
      <c r="H91" s="137">
        <f>'DMI SR Data'!H98</f>
        <v>3.6033986592647685E-2</v>
      </c>
      <c r="I91" s="97"/>
      <c r="J91" s="93" t="s">
        <v>225</v>
      </c>
      <c r="K91" s="126">
        <f>'DMI SR Data'!C118</f>
        <v>27764824.05918254</v>
      </c>
      <c r="L91" s="139">
        <f>'DMI SR Data'!D118</f>
        <v>706460.73479392752</v>
      </c>
      <c r="M91" s="141">
        <f>'DMI SR Data'!E118</f>
        <v>2.6108775550262892E-2</v>
      </c>
      <c r="N91" s="139">
        <f>'DMI SR Data'!F118</f>
        <v>61201819.112796262</v>
      </c>
      <c r="O91" s="139">
        <f>'DMI SR Data'!G118</f>
        <v>1434601.5987790599</v>
      </c>
      <c r="P91" s="140">
        <f>'DMI SR Data'!H118</f>
        <v>2.400315186904264E-2</v>
      </c>
    </row>
    <row r="92" spans="2:16" ht="15.75" thickBot="1" x14ac:dyDescent="0.3">
      <c r="B92" s="114" t="s">
        <v>206</v>
      </c>
      <c r="C92" s="111">
        <f>'DMI SR Data'!C99</f>
        <v>34371658.591513522</v>
      </c>
      <c r="D92" s="111">
        <f>'DMI SR Data'!D99</f>
        <v>1117664.1992049366</v>
      </c>
      <c r="E92" s="137">
        <f>'DMI SR Data'!E99</f>
        <v>3.3609923247699965E-2</v>
      </c>
      <c r="F92" s="111">
        <f>'DMI SR Data'!F99</f>
        <v>73363511.569191456</v>
      </c>
      <c r="G92" s="111">
        <f>'DMI SR Data'!G99</f>
        <v>2857352.2294062525</v>
      </c>
      <c r="H92" s="137">
        <f>'DMI SR Data'!H99</f>
        <v>4.0526278216857947E-2</v>
      </c>
      <c r="I92" s="97"/>
      <c r="J92" s="93" t="s">
        <v>226</v>
      </c>
      <c r="K92" s="105">
        <f>'DMI SR Data'!C119</f>
        <v>57861556.363457985</v>
      </c>
      <c r="L92" s="94">
        <f>'DMI SR Data'!D119</f>
        <v>-26108.940997079015</v>
      </c>
      <c r="M92" s="118">
        <f>'DMI SR Data'!E119</f>
        <v>-4.5102770788494137E-4</v>
      </c>
      <c r="N92" s="94">
        <f>'DMI SR Data'!F119</f>
        <v>133540632.47377104</v>
      </c>
      <c r="O92" s="94">
        <f>'DMI SR Data'!G119</f>
        <v>-1270430.0472712517</v>
      </c>
      <c r="P92" s="121">
        <f>'DMI SR Data'!H119</f>
        <v>-9.4237818730414178E-3</v>
      </c>
    </row>
    <row r="93" spans="2:16" ht="15.75" thickBot="1" x14ac:dyDescent="0.3">
      <c r="B93" s="114" t="s">
        <v>207</v>
      </c>
      <c r="C93" s="111">
        <f>'DMI SR Data'!C100</f>
        <v>71117231.901514649</v>
      </c>
      <c r="D93" s="111">
        <f>'DMI SR Data'!D100</f>
        <v>1667922.7885328084</v>
      </c>
      <c r="E93" s="137">
        <f>'DMI SR Data'!E100</f>
        <v>2.4016405776181166E-2</v>
      </c>
      <c r="F93" s="111">
        <f>'DMI SR Data'!F100</f>
        <v>156184294.63925344</v>
      </c>
      <c r="G93" s="111">
        <f>'DMI SR Data'!G100</f>
        <v>1631549.4061971903</v>
      </c>
      <c r="H93" s="137">
        <f>'DMI SR Data'!H100</f>
        <v>1.0556586385682841E-2</v>
      </c>
      <c r="J93" s="93" t="s">
        <v>227</v>
      </c>
      <c r="K93" s="105">
        <f>'DMI SR Data'!C120</f>
        <v>58568166.375394061</v>
      </c>
      <c r="L93" s="94">
        <f>'DMI SR Data'!D120</f>
        <v>841063.81790343672</v>
      </c>
      <c r="M93" s="118">
        <f>'DMI SR Data'!E120</f>
        <v>1.4569652392752925E-2</v>
      </c>
      <c r="N93" s="94">
        <f>'DMI SR Data'!F120</f>
        <v>126036007.52574119</v>
      </c>
      <c r="O93" s="94">
        <f>'DMI SR Data'!G120</f>
        <v>1230359.6122383475</v>
      </c>
      <c r="P93" s="121">
        <f>'DMI SR Data'!H120</f>
        <v>9.8582045989701866E-3</v>
      </c>
    </row>
    <row r="94" spans="2:16" ht="16.5" thickBot="1" x14ac:dyDescent="0.3">
      <c r="B94" s="114" t="s">
        <v>208</v>
      </c>
      <c r="C94" s="111">
        <f>'DMI SR Data'!C101</f>
        <v>73797846.073777989</v>
      </c>
      <c r="D94" s="111">
        <f>'DMI SR Data'!D101</f>
        <v>3584478.3234324157</v>
      </c>
      <c r="E94" s="137">
        <f>'DMI SR Data'!E101</f>
        <v>5.1051223410584427E-2</v>
      </c>
      <c r="F94" s="111">
        <f>'DMI SR Data'!F101</f>
        <v>155975538.8631188</v>
      </c>
      <c r="G94" s="111">
        <f>'DMI SR Data'!G101</f>
        <v>8471845.8639528751</v>
      </c>
      <c r="H94" s="137">
        <f>'DMI SR Data'!H101</f>
        <v>5.7434805134002849E-2</v>
      </c>
      <c r="I94" s="110"/>
      <c r="J94" s="95" t="s">
        <v>228</v>
      </c>
      <c r="K94" s="109">
        <f>'DMI SR Data'!C121</f>
        <v>66104133.642549403</v>
      </c>
      <c r="L94" s="103">
        <f>'DMI SR Data'!D121</f>
        <v>613701.90676917881</v>
      </c>
      <c r="M94" s="124">
        <f>'DMI SR Data'!E121</f>
        <v>9.3708636590631479E-3</v>
      </c>
      <c r="N94" s="103">
        <f>'DMI SR Data'!F121</f>
        <v>142764007.91760093</v>
      </c>
      <c r="O94" s="103">
        <f>'DMI SR Data'!G121</f>
        <v>605606.89949920774</v>
      </c>
      <c r="P94" s="125">
        <f>'DMI SR Data'!H121</f>
        <v>4.2600851948390505E-3</v>
      </c>
    </row>
    <row r="95" spans="2:16" ht="15.75" thickBot="1" x14ac:dyDescent="0.3">
      <c r="B95" s="114" t="s">
        <v>209</v>
      </c>
      <c r="C95" s="111">
        <f>'DMI SR Data'!C102</f>
        <v>22610799.299906354</v>
      </c>
      <c r="D95" s="111">
        <f>'DMI SR Data'!D102</f>
        <v>735529.31483121216</v>
      </c>
      <c r="E95" s="137">
        <f>'DMI SR Data'!E102</f>
        <v>3.3623782258826625E-2</v>
      </c>
      <c r="F95" s="111">
        <f>'DMI SR Data'!F102</f>
        <v>49260669.688434131</v>
      </c>
      <c r="G95" s="111">
        <f>'DMI SR Data'!G102</f>
        <v>1670727.1599756852</v>
      </c>
      <c r="H95" s="137">
        <f>'DMI SR Data'!H102</f>
        <v>3.5106727833861165E-2</v>
      </c>
      <c r="I95" s="88"/>
    </row>
    <row r="96" spans="2:16" ht="15.75" thickBot="1" x14ac:dyDescent="0.3">
      <c r="B96" s="114" t="s">
        <v>210</v>
      </c>
      <c r="C96" s="111">
        <f>'DMI SR Data'!C103</f>
        <v>11007617.918939238</v>
      </c>
      <c r="D96" s="111">
        <f>'DMI SR Data'!D103</f>
        <v>349911.65224341117</v>
      </c>
      <c r="E96" s="137">
        <f>'DMI SR Data'!E103</f>
        <v>3.2831797338686936E-2</v>
      </c>
      <c r="F96" s="111">
        <f>'DMI SR Data'!F103</f>
        <v>24030995.200684</v>
      </c>
      <c r="G96" s="111">
        <f>'DMI SR Data'!G103</f>
        <v>917505.52205603197</v>
      </c>
      <c r="H96" s="137">
        <f>'DMI SR Data'!H103</f>
        <v>3.9695672735407375E-2</v>
      </c>
      <c r="I96" s="90"/>
      <c r="J96" s="512" t="s">
        <v>33</v>
      </c>
      <c r="K96" s="485" t="s">
        <v>270</v>
      </c>
      <c r="L96" s="486"/>
      <c r="M96" s="487"/>
      <c r="N96" s="500" t="s">
        <v>273</v>
      </c>
      <c r="O96" s="501"/>
      <c r="P96" s="502"/>
    </row>
    <row r="97" spans="2:17" ht="15.75" thickBot="1" x14ac:dyDescent="0.3">
      <c r="B97" s="114" t="s">
        <v>211</v>
      </c>
      <c r="C97" s="111">
        <f>'DMI SR Data'!C104</f>
        <v>12783332.461040918</v>
      </c>
      <c r="D97" s="111">
        <f>'DMI SR Data'!D104</f>
        <v>341518.28365986608</v>
      </c>
      <c r="E97" s="137">
        <f>'DMI SR Data'!E104</f>
        <v>2.7449235199215473E-2</v>
      </c>
      <c r="F97" s="111">
        <f>'DMI SR Data'!F104</f>
        <v>27881099.862755463</v>
      </c>
      <c r="G97" s="111">
        <f>'DMI SR Data'!G104</f>
        <v>640335.60279544443</v>
      </c>
      <c r="H97" s="137">
        <f>'DMI SR Data'!H104</f>
        <v>2.3506521207873932E-2</v>
      </c>
      <c r="I97" s="97"/>
      <c r="J97" s="513"/>
      <c r="K97" s="89" t="s">
        <v>275</v>
      </c>
      <c r="L97" s="89" t="s">
        <v>276</v>
      </c>
      <c r="M97" s="89" t="s">
        <v>277</v>
      </c>
      <c r="N97" s="89" t="s">
        <v>275</v>
      </c>
      <c r="O97" s="89" t="s">
        <v>276</v>
      </c>
      <c r="P97" s="89" t="s">
        <v>277</v>
      </c>
    </row>
    <row r="98" spans="2:17" ht="15.75" thickBot="1" x14ac:dyDescent="0.3">
      <c r="B98" s="115" t="s">
        <v>336</v>
      </c>
      <c r="C98" s="111">
        <f>'DMI SR Data'!C105</f>
        <v>11288426.475189565</v>
      </c>
      <c r="D98" s="111">
        <f>'DMI SR Data'!D105</f>
        <v>480738.80475897901</v>
      </c>
      <c r="E98" s="137">
        <f>'DMI SR Data'!E105</f>
        <v>4.4481189632659512E-2</v>
      </c>
      <c r="F98" s="111">
        <f>'DMI SR Data'!F105</f>
        <v>24571794.415330604</v>
      </c>
      <c r="G98" s="111">
        <f>'DMI SR Data'!G105</f>
        <v>636098.98426092789</v>
      </c>
      <c r="H98" s="137">
        <f>'DMI SR Data'!H105</f>
        <v>2.6575329139392416E-2</v>
      </c>
      <c r="I98" s="97"/>
      <c r="J98" s="91" t="s">
        <v>337</v>
      </c>
      <c r="K98" s="92">
        <f>'DMI SR Data'!C115</f>
        <v>439566468.17120034</v>
      </c>
      <c r="L98" s="92">
        <f>'DMI SR Data'!D115</f>
        <v>-1053683.0377035737</v>
      </c>
      <c r="M98" s="117">
        <f>'DMI SR Data'!E115</f>
        <v>-2.3913637059327511E-3</v>
      </c>
      <c r="N98" s="92">
        <f>'DMI SR Data'!F115</f>
        <v>1000848672.0956764</v>
      </c>
      <c r="O98" s="92">
        <f>'DMI SR Data'!G115</f>
        <v>13181567.554563046</v>
      </c>
      <c r="P98" s="117">
        <f>'DMI SR Data'!H115</f>
        <v>1.3346164404946364E-2</v>
      </c>
    </row>
    <row r="99" spans="2:17" ht="15.75" thickBot="1" x14ac:dyDescent="0.3">
      <c r="B99" s="116"/>
      <c r="C99" s="80"/>
      <c r="D99" s="80"/>
      <c r="E99" s="113"/>
      <c r="F99" s="80"/>
      <c r="G99" s="80"/>
      <c r="H99" s="113"/>
      <c r="I99" s="97"/>
      <c r="J99" s="91" t="s">
        <v>338</v>
      </c>
      <c r="K99" s="92">
        <f>'DMI SR Data'!C122</f>
        <v>25938139.663985085</v>
      </c>
      <c r="L99" s="92">
        <f>'DMI SR Data'!D122</f>
        <v>169242.95684016868</v>
      </c>
      <c r="M99" s="117">
        <f>'DMI SR Data'!E122</f>
        <v>6.567722272457356E-3</v>
      </c>
      <c r="N99" s="92">
        <f>'DMI SR Data'!F122</f>
        <v>54813592.470328808</v>
      </c>
      <c r="O99" s="92">
        <f>'DMI SR Data'!G122</f>
        <v>872770.67559733242</v>
      </c>
      <c r="P99" s="117">
        <f>'DMI SR Data'!H122</f>
        <v>1.6180151628364288E-2</v>
      </c>
    </row>
    <row r="100" spans="2:17" ht="15.75" thickBot="1" x14ac:dyDescent="0.3">
      <c r="B100" s="116"/>
      <c r="C100" s="80"/>
      <c r="D100" s="80"/>
      <c r="E100" s="113"/>
      <c r="F100" s="80"/>
      <c r="G100" s="80"/>
      <c r="H100" s="113"/>
      <c r="I100" s="97"/>
      <c r="J100" s="91" t="s">
        <v>339</v>
      </c>
      <c r="K100" s="92">
        <f>'DMI SR Data'!C124</f>
        <v>79482737.618528828</v>
      </c>
      <c r="L100" s="92">
        <f>'DMI SR Data'!D124</f>
        <v>881609.02297830582</v>
      </c>
      <c r="M100" s="117">
        <f>'DMI SR Data'!E124</f>
        <v>1.121623873258497E-2</v>
      </c>
      <c r="N100" s="92">
        <f>'DMI SR Data'!F124</f>
        <v>166527508.15815446</v>
      </c>
      <c r="O100" s="92">
        <f>'DMI SR Data'!G124</f>
        <v>4664416.1499035358</v>
      </c>
      <c r="P100" s="117">
        <f>'DMI SR Data'!H124</f>
        <v>2.8817045887556434E-2</v>
      </c>
    </row>
    <row r="101" spans="2:17" ht="15.75" thickBot="1" x14ac:dyDescent="0.3">
      <c r="B101" s="116"/>
      <c r="C101" s="80"/>
      <c r="D101" s="80"/>
      <c r="E101" s="113"/>
      <c r="F101" s="80"/>
      <c r="G101" s="80"/>
      <c r="H101" s="113"/>
      <c r="I101" s="97"/>
      <c r="J101" s="91" t="s">
        <v>340</v>
      </c>
      <c r="K101" s="92">
        <f>'DMI SR Data'!C126</f>
        <v>67989765.526449174</v>
      </c>
      <c r="L101" s="92">
        <f>'DMI SR Data'!D126</f>
        <v>432565.29622958601</v>
      </c>
      <c r="M101" s="117">
        <f>'DMI SR Data'!E126</f>
        <v>6.4029488308500315E-3</v>
      </c>
      <c r="N101" s="92">
        <f>'DMI SR Data'!F126</f>
        <v>151886458.20791602</v>
      </c>
      <c r="O101" s="92">
        <f>'DMI SR Data'!G126</f>
        <v>4703724.7846896648</v>
      </c>
      <c r="P101" s="117">
        <f>'DMI SR Data'!H126</f>
        <v>3.1958400793957446E-2</v>
      </c>
    </row>
    <row r="102" spans="2:17" ht="15.75" thickBot="1" x14ac:dyDescent="0.3">
      <c r="B102" s="116"/>
      <c r="C102" s="80"/>
      <c r="D102" s="80"/>
      <c r="E102" s="113"/>
      <c r="F102" s="80"/>
      <c r="G102" s="80"/>
      <c r="H102" s="113"/>
      <c r="I102" s="97"/>
      <c r="J102" s="91" t="s">
        <v>341</v>
      </c>
      <c r="K102" s="92">
        <f>'DMI SR Data'!C128</f>
        <v>133298187.05104528</v>
      </c>
      <c r="L102" s="92">
        <f>'DMI SR Data'!D128</f>
        <v>2609314.2864775062</v>
      </c>
      <c r="M102" s="117">
        <f>'DMI SR Data'!E128</f>
        <v>1.9965848899608389E-2</v>
      </c>
      <c r="N102" s="92">
        <f>'DMI SR Data'!F128</f>
        <v>275964138.20499432</v>
      </c>
      <c r="O102" s="92">
        <f>'DMI SR Data'!G128</f>
        <v>8995574.887509346</v>
      </c>
      <c r="P102" s="117">
        <f>'DMI SR Data'!H128</f>
        <v>3.3695259006250887E-2</v>
      </c>
    </row>
    <row r="103" spans="2:17" ht="15.75" thickBot="1" x14ac:dyDescent="0.3">
      <c r="B103" s="116"/>
      <c r="C103" s="80"/>
      <c r="D103" s="80"/>
      <c r="E103" s="113"/>
      <c r="F103" s="80"/>
      <c r="G103" s="80"/>
      <c r="H103" s="113"/>
      <c r="I103" s="97"/>
      <c r="J103" s="91" t="s">
        <v>342</v>
      </c>
      <c r="K103" s="92">
        <f>'DMI SR Data'!C130</f>
        <v>113498454.33669041</v>
      </c>
      <c r="L103" s="92">
        <f>'DMI SR Data'!D130</f>
        <v>1199982.5865131319</v>
      </c>
      <c r="M103" s="117">
        <f>'DMI SR Data'!E130</f>
        <v>1.0685653756559136E-2</v>
      </c>
      <c r="N103" s="92">
        <f>'DMI SR Data'!F130</f>
        <v>253156767.64837369</v>
      </c>
      <c r="O103" s="92">
        <f>'DMI SR Data'!G130</f>
        <v>6643806.9711398184</v>
      </c>
      <c r="P103" s="117">
        <f>'DMI SR Data'!H130</f>
        <v>2.6951146718158708E-2</v>
      </c>
    </row>
    <row r="104" spans="2:17" ht="15.75" thickBot="1" x14ac:dyDescent="0.3">
      <c r="B104" s="116"/>
      <c r="C104" s="80"/>
      <c r="D104" s="80"/>
      <c r="E104" s="113"/>
      <c r="F104" s="80"/>
      <c r="G104" s="80"/>
      <c r="H104" s="113"/>
      <c r="I104" s="97"/>
      <c r="J104" s="91" t="s">
        <v>343</v>
      </c>
      <c r="K104" s="92">
        <f>'DMI SR Data'!C132</f>
        <v>63041890.086966038</v>
      </c>
      <c r="L104" s="92">
        <f>'DMI SR Data'!D132</f>
        <v>1581832.262079671</v>
      </c>
      <c r="M104" s="117">
        <f>'DMI SR Data'!E132</f>
        <v>2.5737565470352625E-2</v>
      </c>
      <c r="N104" s="92">
        <f>'DMI SR Data'!F132</f>
        <v>134327342.79463431</v>
      </c>
      <c r="O104" s="92">
        <f>'DMI SR Data'!G132</f>
        <v>3881610.5781420916</v>
      </c>
      <c r="P104" s="117">
        <f>'DMI SR Data'!H132</f>
        <v>2.975651646234035E-2</v>
      </c>
    </row>
    <row r="105" spans="2:17" x14ac:dyDescent="0.25">
      <c r="B105" s="116"/>
      <c r="C105" s="80"/>
      <c r="D105" s="80"/>
      <c r="E105" s="113"/>
      <c r="F105" s="80"/>
      <c r="G105" s="80"/>
      <c r="H105" s="113"/>
      <c r="I105" s="97"/>
    </row>
    <row r="106" spans="2:17" x14ac:dyDescent="0.25">
      <c r="B106" s="88"/>
      <c r="C106" s="97"/>
      <c r="D106" s="98"/>
      <c r="E106" s="97"/>
      <c r="F106" s="97"/>
      <c r="G106" s="98"/>
      <c r="H106" s="97"/>
      <c r="I106" s="97"/>
    </row>
    <row r="107" spans="2:17" x14ac:dyDescent="0.25">
      <c r="I107" s="97"/>
      <c r="Q107" s="100">
        <f>SUM(K121:K122)</f>
        <v>28106200.054110136</v>
      </c>
    </row>
    <row r="108" spans="2:17" ht="16.5" thickBot="1" x14ac:dyDescent="0.3">
      <c r="B108" s="123" t="str">
        <f>'HOME PAGE'!H7</f>
        <v>YTD ENDING 06-16-2024</v>
      </c>
      <c r="C108" s="110"/>
      <c r="D108" s="110"/>
      <c r="E108" s="110"/>
      <c r="F108" s="110"/>
      <c r="G108" s="110"/>
      <c r="H108" s="110"/>
      <c r="I108" s="97"/>
      <c r="J108" s="110"/>
      <c r="K108" s="110"/>
      <c r="L108" s="110"/>
      <c r="M108" s="110"/>
      <c r="N108" s="110"/>
      <c r="O108" s="110"/>
      <c r="P108" s="110"/>
    </row>
    <row r="109" spans="2:17" ht="15.75" thickBot="1" x14ac:dyDescent="0.3">
      <c r="B109" s="511" t="s">
        <v>289</v>
      </c>
      <c r="C109" s="485" t="s">
        <v>270</v>
      </c>
      <c r="D109" s="486"/>
      <c r="E109" s="487"/>
      <c r="F109" s="507" t="s">
        <v>273</v>
      </c>
      <c r="G109" s="507"/>
      <c r="H109" s="507"/>
      <c r="I109" s="97"/>
      <c r="J109" s="512" t="s">
        <v>290</v>
      </c>
      <c r="K109" s="485" t="s">
        <v>270</v>
      </c>
      <c r="L109" s="486"/>
      <c r="M109" s="487"/>
      <c r="N109" s="500" t="s">
        <v>273</v>
      </c>
      <c r="O109" s="501"/>
      <c r="P109" s="502"/>
    </row>
    <row r="110" spans="2:17" ht="15.75" thickBot="1" x14ac:dyDescent="0.3">
      <c r="B110" s="511"/>
      <c r="C110" s="89" t="s">
        <v>275</v>
      </c>
      <c r="D110" s="89" t="s">
        <v>276</v>
      </c>
      <c r="E110" s="89" t="s">
        <v>277</v>
      </c>
      <c r="F110" s="89" t="s">
        <v>275</v>
      </c>
      <c r="G110" s="89" t="s">
        <v>276</v>
      </c>
      <c r="H110" s="89" t="s">
        <v>277</v>
      </c>
      <c r="I110" s="97"/>
      <c r="J110" s="513"/>
      <c r="K110" s="89" t="s">
        <v>275</v>
      </c>
      <c r="L110" s="89" t="s">
        <v>276</v>
      </c>
      <c r="M110" s="89" t="s">
        <v>277</v>
      </c>
      <c r="N110" s="89" t="s">
        <v>275</v>
      </c>
      <c r="O110" s="89" t="s">
        <v>276</v>
      </c>
      <c r="P110" s="89" t="s">
        <v>277</v>
      </c>
    </row>
    <row r="111" spans="2:17" ht="15.75" thickBot="1" x14ac:dyDescent="0.3">
      <c r="B111" s="91" t="s">
        <v>291</v>
      </c>
      <c r="C111" s="92">
        <f>'DMI SR Data'!C212</f>
        <v>72207667.52557373</v>
      </c>
      <c r="D111" s="92">
        <f>'DMI SR Data'!D212</f>
        <v>-803768.0960381031</v>
      </c>
      <c r="E111" s="117">
        <f>'DMI SR Data'!E212</f>
        <v>-1.1008797309557119E-2</v>
      </c>
      <c r="F111" s="92">
        <f>'DMI SR Data'!F212</f>
        <v>153097538.82805604</v>
      </c>
      <c r="G111" s="92">
        <f>'DMI SR Data'!G212</f>
        <v>160818.1078556478</v>
      </c>
      <c r="H111" s="117">
        <f>'DMI SR Data'!H212</f>
        <v>1.0515336480233972E-3</v>
      </c>
      <c r="I111" s="97"/>
      <c r="J111" s="91" t="s">
        <v>290</v>
      </c>
      <c r="K111" s="92">
        <f>'DMI SR Data'!C206</f>
        <v>272214084.68747419</v>
      </c>
      <c r="L111" s="92">
        <f>'DMI SR Data'!D206</f>
        <v>-564557.902341187</v>
      </c>
      <c r="M111" s="117">
        <f>'DMI SR Data'!E206</f>
        <v>-2.0696558094913903E-3</v>
      </c>
      <c r="N111" s="92">
        <f>'DMI SR Data'!F206</f>
        <v>601961462.99306667</v>
      </c>
      <c r="O111" s="92">
        <f>'DMI SR Data'!G206</f>
        <v>3105014.8461796045</v>
      </c>
      <c r="P111" s="120">
        <f>'DMI SR Data'!H206</f>
        <v>5.1849067598550907E-3</v>
      </c>
    </row>
    <row r="112" spans="2:17" ht="15.75" thickBot="1" x14ac:dyDescent="0.3">
      <c r="B112" s="93" t="s">
        <v>292</v>
      </c>
      <c r="C112" s="111">
        <f>'DMI SR Data'!C213</f>
        <v>61899427.86668016</v>
      </c>
      <c r="D112" s="111">
        <f>'DMI SR Data'!D213</f>
        <v>-1029406.1088199466</v>
      </c>
      <c r="E112" s="137">
        <f>'DMI SR Data'!E213</f>
        <v>-1.6358258111388527E-2</v>
      </c>
      <c r="F112" s="111">
        <f>'DMI SR Data'!F213</f>
        <v>131745456.60736097</v>
      </c>
      <c r="G112" s="111">
        <f>'DMI SR Data'!G213</f>
        <v>-609687.40527908504</v>
      </c>
      <c r="H112" s="137">
        <f>'DMI SR Data'!H213</f>
        <v>-4.6064503939556682E-3</v>
      </c>
      <c r="I112" s="97"/>
      <c r="J112" s="93" t="s">
        <v>293</v>
      </c>
      <c r="K112" s="111">
        <f>'DMI SR Data'!C207</f>
        <v>80433490.366182104</v>
      </c>
      <c r="L112" s="111">
        <f>'DMI SR Data'!D207</f>
        <v>393267.48750899732</v>
      </c>
      <c r="M112" s="137">
        <f>'DMI SR Data'!E207</f>
        <v>4.9133732186768348E-3</v>
      </c>
      <c r="N112" s="111">
        <f>'DMI SR Data'!F207</f>
        <v>170216828.19502974</v>
      </c>
      <c r="O112" s="111">
        <f>'DMI SR Data'!G207</f>
        <v>3816467.73307091</v>
      </c>
      <c r="P112" s="138">
        <f>'DMI SR Data'!H207</f>
        <v>2.2935453519906297E-2</v>
      </c>
    </row>
    <row r="113" spans="2:17" ht="15.75" thickBot="1" x14ac:dyDescent="0.3">
      <c r="B113" s="95" t="s">
        <v>294</v>
      </c>
      <c r="C113" s="111">
        <f>'DMI SR Data'!C214</f>
        <v>10308239.658893654</v>
      </c>
      <c r="D113" s="111">
        <f>'DMI SR Data'!D214</f>
        <v>225638.01278191805</v>
      </c>
      <c r="E113" s="137">
        <f>'DMI SR Data'!E214</f>
        <v>2.2378947488115163E-2</v>
      </c>
      <c r="F113" s="111">
        <f>'DMI SR Data'!F214</f>
        <v>21352082.220695101</v>
      </c>
      <c r="G113" s="111">
        <f>'DMI SR Data'!G214</f>
        <v>770505.51313477755</v>
      </c>
      <c r="H113" s="137">
        <f>'DMI SR Data'!H214</f>
        <v>3.7436661150053889E-2</v>
      </c>
      <c r="I113" s="97"/>
      <c r="J113" s="93" t="s">
        <v>295</v>
      </c>
      <c r="K113" s="111">
        <f>'DMI SR Data'!C208</f>
        <v>50784038.874647304</v>
      </c>
      <c r="L113" s="111">
        <f>'DMI SR Data'!D208</f>
        <v>-274319.13232788444</v>
      </c>
      <c r="M113" s="137">
        <f>'DMI SR Data'!E208</f>
        <v>-5.372658719076104E-3</v>
      </c>
      <c r="N113" s="111">
        <f>'DMI SR Data'!F208</f>
        <v>112499194.24491237</v>
      </c>
      <c r="O113" s="111">
        <f>'DMI SR Data'!G208</f>
        <v>-533176.19762307405</v>
      </c>
      <c r="P113" s="138">
        <f>'DMI SR Data'!H208</f>
        <v>-4.7170221728131912E-3</v>
      </c>
    </row>
    <row r="114" spans="2:17" ht="15.75" thickBot="1" x14ac:dyDescent="0.3">
      <c r="B114" s="97"/>
      <c r="C114" s="97"/>
      <c r="D114" s="98"/>
      <c r="E114" s="97"/>
      <c r="F114" s="97"/>
      <c r="G114" s="98"/>
      <c r="H114" s="97"/>
      <c r="I114" s="97"/>
      <c r="J114" s="93" t="s">
        <v>296</v>
      </c>
      <c r="K114" s="111">
        <f>'DMI SR Data'!C209</f>
        <v>93852934.297243953</v>
      </c>
      <c r="L114" s="111">
        <f>'DMI SR Data'!D209</f>
        <v>-82390.077460795641</v>
      </c>
      <c r="M114" s="137">
        <f>'DMI SR Data'!E209</f>
        <v>-8.7709366001808306E-4</v>
      </c>
      <c r="N114" s="111">
        <f>'DMI SR Data'!F209</f>
        <v>211735142.6410526</v>
      </c>
      <c r="O114" s="111">
        <f>'DMI SR Data'!G209</f>
        <v>287941.47374665737</v>
      </c>
      <c r="P114" s="138">
        <f>'DMI SR Data'!H209</f>
        <v>1.3617653587139511E-3</v>
      </c>
    </row>
    <row r="115" spans="2:17" ht="15.75" thickBot="1" x14ac:dyDescent="0.3">
      <c r="B115" s="512" t="s">
        <v>297</v>
      </c>
      <c r="C115" s="485" t="s">
        <v>270</v>
      </c>
      <c r="D115" s="486"/>
      <c r="E115" s="487"/>
      <c r="F115" s="507" t="s">
        <v>273</v>
      </c>
      <c r="G115" s="507"/>
      <c r="H115" s="507"/>
      <c r="I115" s="97"/>
      <c r="J115" s="93" t="s">
        <v>298</v>
      </c>
      <c r="K115" s="111">
        <f>'DMI SR Data'!C210</f>
        <v>6448345.8137506517</v>
      </c>
      <c r="L115" s="111">
        <f>'DMI SR Data'!D210</f>
        <v>-75659.864788957871</v>
      </c>
      <c r="M115" s="137">
        <f>'DMI SR Data'!E210</f>
        <v>-1.1597148824967644E-2</v>
      </c>
      <c r="N115" s="111">
        <f>'DMI SR Data'!F210</f>
        <v>13894019.28314239</v>
      </c>
      <c r="O115" s="111">
        <f>'DMI SR Data'!G210</f>
        <v>33448.014996249229</v>
      </c>
      <c r="P115" s="138">
        <f>'DMI SR Data'!H210</f>
        <v>2.4131772312385304E-3</v>
      </c>
    </row>
    <row r="116" spans="2:17" ht="15.75" thickBot="1" x14ac:dyDescent="0.3">
      <c r="B116" s="513"/>
      <c r="C116" s="89" t="s">
        <v>275</v>
      </c>
      <c r="D116" s="89" t="s">
        <v>276</v>
      </c>
      <c r="E116" s="89" t="s">
        <v>277</v>
      </c>
      <c r="F116" s="89" t="s">
        <v>275</v>
      </c>
      <c r="G116" s="89" t="s">
        <v>276</v>
      </c>
      <c r="H116" s="89" t="s">
        <v>277</v>
      </c>
      <c r="I116" s="97"/>
      <c r="J116" s="95" t="s">
        <v>299</v>
      </c>
      <c r="K116" s="111">
        <f>'DMI SR Data'!C211</f>
        <v>40695275.335650846</v>
      </c>
      <c r="L116" s="111">
        <f>'DMI SR Data'!D211</f>
        <v>-525456.31527262926</v>
      </c>
      <c r="M116" s="137">
        <f>'DMI SR Data'!E211</f>
        <v>-1.2747379637082628E-2</v>
      </c>
      <c r="N116" s="111">
        <f>'DMI SR Data'!F211</f>
        <v>93616278.62892966</v>
      </c>
      <c r="O116" s="111">
        <f>'DMI SR Data'!G211</f>
        <v>-499666.17801104486</v>
      </c>
      <c r="P116" s="138">
        <f>'DMI SR Data'!H211</f>
        <v>-5.3090491630935245E-3</v>
      </c>
    </row>
    <row r="117" spans="2:17" ht="15.75" thickBot="1" x14ac:dyDescent="0.3">
      <c r="B117" s="91" t="s">
        <v>300</v>
      </c>
      <c r="C117" s="92">
        <f>'DMI SR Data'!C156</f>
        <v>232215450.58241516</v>
      </c>
      <c r="D117" s="92">
        <f>'DMI SR Data'!D156</f>
        <v>5204259.7194747925</v>
      </c>
      <c r="E117" s="117">
        <f>'DMI SR Data'!E156</f>
        <v>2.2925124086137682E-2</v>
      </c>
      <c r="F117" s="92">
        <f>'DMI SR Data'!F156</f>
        <v>505238084.91138369</v>
      </c>
      <c r="G117" s="92">
        <f>'DMI SR Data'!G156</f>
        <v>16733702.726592064</v>
      </c>
      <c r="H117" s="117">
        <f>'DMI SR Data'!H156</f>
        <v>3.4254969529141366E-2</v>
      </c>
      <c r="I117" s="97"/>
    </row>
    <row r="118" spans="2:17" ht="15.75" thickBot="1" x14ac:dyDescent="0.3">
      <c r="B118" s="93" t="s">
        <v>301</v>
      </c>
      <c r="C118" s="111">
        <f>'DMI SR Data'!C157</f>
        <v>19533306.035995431</v>
      </c>
      <c r="D118" s="111">
        <f>'DMI SR Data'!D157</f>
        <v>801911.75440604612</v>
      </c>
      <c r="E118" s="137">
        <f>'DMI SR Data'!E157</f>
        <v>4.281110857797836E-2</v>
      </c>
      <c r="F118" s="111">
        <f>'DMI SR Data'!F157</f>
        <v>44519251.67787011</v>
      </c>
      <c r="G118" s="111">
        <f>'DMI SR Data'!G157</f>
        <v>2525936.9676117525</v>
      </c>
      <c r="H118" s="137">
        <f>'DMI SR Data'!H157</f>
        <v>6.0150930809820133E-2</v>
      </c>
      <c r="I118" s="97"/>
      <c r="J118" s="512" t="s">
        <v>302</v>
      </c>
      <c r="K118" s="485" t="s">
        <v>270</v>
      </c>
      <c r="L118" s="486"/>
      <c r="M118" s="487"/>
      <c r="N118" s="500" t="s">
        <v>273</v>
      </c>
      <c r="O118" s="501"/>
      <c r="P118" s="502"/>
    </row>
    <row r="119" spans="2:17" ht="15.75" thickBot="1" x14ac:dyDescent="0.3">
      <c r="B119" s="93" t="s">
        <v>303</v>
      </c>
      <c r="C119" s="111">
        <f>'DMI SR Data'!C158</f>
        <v>19666115.983605776</v>
      </c>
      <c r="D119" s="111">
        <f>'DMI SR Data'!D158</f>
        <v>424414.95549083129</v>
      </c>
      <c r="E119" s="137">
        <f>'DMI SR Data'!E158</f>
        <v>2.2057039285180602E-2</v>
      </c>
      <c r="F119" s="111">
        <f>'DMI SR Data'!F158</f>
        <v>42777469.13023451</v>
      </c>
      <c r="G119" s="111">
        <f>'DMI SR Data'!G158</f>
        <v>1099575.8544162139</v>
      </c>
      <c r="H119" s="137">
        <f>'DMI SR Data'!H158</f>
        <v>2.6382711984489698E-2</v>
      </c>
      <c r="I119" s="97"/>
      <c r="J119" s="513"/>
      <c r="K119" s="89" t="s">
        <v>275</v>
      </c>
      <c r="L119" s="89" t="s">
        <v>276</v>
      </c>
      <c r="M119" s="89" t="s">
        <v>277</v>
      </c>
      <c r="N119" s="89" t="s">
        <v>275</v>
      </c>
      <c r="O119" s="89" t="s">
        <v>276</v>
      </c>
      <c r="P119" s="89" t="s">
        <v>277</v>
      </c>
    </row>
    <row r="120" spans="2:17" ht="15.75" thickBot="1" x14ac:dyDescent="0.3">
      <c r="B120" s="93" t="s">
        <v>304</v>
      </c>
      <c r="C120" s="111">
        <f>'DMI SR Data'!C159</f>
        <v>126523525.42415249</v>
      </c>
      <c r="D120" s="111">
        <f>'DMI SR Data'!D159</f>
        <v>3071196.0411527604</v>
      </c>
      <c r="E120" s="137">
        <f>'DMI SR Data'!E159</f>
        <v>2.4877586810246821E-2</v>
      </c>
      <c r="F120" s="111">
        <f>'DMI SR Data'!F159</f>
        <v>276072292.23048407</v>
      </c>
      <c r="G120" s="111">
        <f>'DMI SR Data'!G159</f>
        <v>10093870.613603801</v>
      </c>
      <c r="H120" s="137">
        <f>'DMI SR Data'!H159</f>
        <v>3.794996057290384E-2</v>
      </c>
      <c r="I120" s="97"/>
      <c r="J120" s="91" t="s">
        <v>305</v>
      </c>
      <c r="K120" s="92">
        <f>'DMI SR Data'!C203</f>
        <v>28106200.054110151</v>
      </c>
      <c r="L120" s="92">
        <f>'DMI SR Data'!D203</f>
        <v>929974.94036945701</v>
      </c>
      <c r="M120" s="117">
        <f>'DMI SR Data'!E203</f>
        <v>3.422016621062092E-2</v>
      </c>
      <c r="N120" s="92">
        <f>'DMI SR Data'!F203</f>
        <v>62705001.720899224</v>
      </c>
      <c r="O120" s="92">
        <f>'DMI SR Data'!G203</f>
        <v>3292309.8999426514</v>
      </c>
      <c r="P120" s="117">
        <f>'DMI SR Data'!H203</f>
        <v>5.5414252393482001E-2</v>
      </c>
    </row>
    <row r="121" spans="2:17" ht="15.75" thickBot="1" x14ac:dyDescent="0.3">
      <c r="B121" s="93" t="s">
        <v>306</v>
      </c>
      <c r="C121" s="111">
        <f>'DMI SR Data'!C160</f>
        <v>40409582.637719132</v>
      </c>
      <c r="D121" s="111">
        <f>'DMI SR Data'!D160</f>
        <v>578782.13488915563</v>
      </c>
      <c r="E121" s="137">
        <f>'DMI SR Data'!E160</f>
        <v>1.4531019401631991E-2</v>
      </c>
      <c r="F121" s="111">
        <f>'DMI SR Data'!F160</f>
        <v>86192613.725680396</v>
      </c>
      <c r="G121" s="111">
        <f>'DMI SR Data'!G160</f>
        <v>1335183.0616762638</v>
      </c>
      <c r="H121" s="137">
        <f>'DMI SR Data'!H160</f>
        <v>1.5734427158924553E-2</v>
      </c>
      <c r="I121" s="97"/>
      <c r="J121" s="93" t="s">
        <v>307</v>
      </c>
      <c r="K121" s="111">
        <f>'DMI SR Data'!C204</f>
        <v>12382844.673928363</v>
      </c>
      <c r="L121" s="111">
        <f>'DMI SR Data'!D204</f>
        <v>478734.57452328503</v>
      </c>
      <c r="M121" s="137">
        <f>'DMI SR Data'!E204</f>
        <v>4.0215906147172679E-2</v>
      </c>
      <c r="N121" s="111">
        <f>'DMI SR Data'!F204</f>
        <v>27303863.087570921</v>
      </c>
      <c r="O121" s="111">
        <f>'DMI SR Data'!G204</f>
        <v>1601777.3398484662</v>
      </c>
      <c r="P121" s="137">
        <f>'DMI SR Data'!H204</f>
        <v>6.2320908721985917E-2</v>
      </c>
    </row>
    <row r="122" spans="2:17" ht="15.75" thickBot="1" x14ac:dyDescent="0.3">
      <c r="B122" s="93" t="s">
        <v>308</v>
      </c>
      <c r="C122" s="111">
        <f>'DMI SR Data'!C161</f>
        <v>7830475.7173909843</v>
      </c>
      <c r="D122" s="111">
        <f>'DMI SR Data'!D161</f>
        <v>147551.27005964518</v>
      </c>
      <c r="E122" s="137">
        <f>'DMI SR Data'!E161</f>
        <v>1.9205091898423791E-2</v>
      </c>
      <c r="F122" s="111">
        <f>'DMI SR Data'!F161</f>
        <v>17318991.338146985</v>
      </c>
      <c r="G122" s="111">
        <f>'DMI SR Data'!G161</f>
        <v>908813.17692387104</v>
      </c>
      <c r="H122" s="137">
        <f>'DMI SR Data'!H161</f>
        <v>5.5381067042366207E-2</v>
      </c>
      <c r="I122" s="97"/>
      <c r="J122" s="101" t="s">
        <v>309</v>
      </c>
      <c r="K122" s="111">
        <f>'DMI SR Data'!C205</f>
        <v>15723355.380181773</v>
      </c>
      <c r="L122" s="111">
        <f>'DMI SR Data'!D205</f>
        <v>451240.36584615894</v>
      </c>
      <c r="M122" s="137">
        <f>'DMI SR Data'!E205</f>
        <v>2.9546684622436977E-2</v>
      </c>
      <c r="N122" s="111">
        <f>'DMI SR Data'!F205</f>
        <v>35401138.633328289</v>
      </c>
      <c r="O122" s="111">
        <f>'DMI SR Data'!G205</f>
        <v>1690532.5600941628</v>
      </c>
      <c r="P122" s="137">
        <f>'DMI SR Data'!H205</f>
        <v>5.0148388208197427E-2</v>
      </c>
      <c r="Q122" s="100">
        <f>SUM(K137:K138)</f>
        <v>72160596.199969247</v>
      </c>
    </row>
    <row r="123" spans="2:17" ht="15.75" thickBot="1" x14ac:dyDescent="0.3">
      <c r="B123" s="93" t="s">
        <v>310</v>
      </c>
      <c r="C123" s="111">
        <f>'DMI SR Data'!C162</f>
        <v>4385542.0549991764</v>
      </c>
      <c r="D123" s="111">
        <f>'DMI SR Data'!D162</f>
        <v>42440.577643482015</v>
      </c>
      <c r="E123" s="137">
        <f>'DMI SR Data'!E162</f>
        <v>9.7719516490142062E-3</v>
      </c>
      <c r="F123" s="111">
        <f>'DMI SR Data'!F162</f>
        <v>9452531.4349077027</v>
      </c>
      <c r="G123" s="111">
        <f>'DMI SR Data'!G162</f>
        <v>245077.38441563211</v>
      </c>
      <c r="H123" s="137">
        <f>'DMI SR Data'!H162</f>
        <v>2.6617280202721676E-2</v>
      </c>
      <c r="I123" s="97"/>
    </row>
    <row r="124" spans="2:17" ht="15.75" thickBot="1" x14ac:dyDescent="0.3">
      <c r="B124" s="95" t="s">
        <v>311</v>
      </c>
      <c r="C124" s="111">
        <f>'DMI SR Data'!C163</f>
        <v>13813850.502025718</v>
      </c>
      <c r="D124" s="111">
        <f>'DMI SR Data'!D163</f>
        <v>50022.90690969117</v>
      </c>
      <c r="E124" s="137">
        <f>'DMI SR Data'!E163</f>
        <v>3.6343747089248165E-3</v>
      </c>
      <c r="F124" s="111">
        <f>'DMI SR Data'!F163</f>
        <v>28992611.991504773</v>
      </c>
      <c r="G124" s="111">
        <f>'DMI SR Data'!G163</f>
        <v>335774.09339204803</v>
      </c>
      <c r="H124" s="137">
        <f>'DMI SR Data'!H163</f>
        <v>1.1717067130220998E-2</v>
      </c>
      <c r="I124" s="97"/>
    </row>
    <row r="125" spans="2:17" ht="15.75" thickBot="1" x14ac:dyDescent="0.3">
      <c r="B125" s="88"/>
      <c r="C125" s="97"/>
      <c r="D125" s="98"/>
      <c r="E125" s="97"/>
      <c r="F125" s="97"/>
      <c r="G125" s="98"/>
      <c r="H125" s="97"/>
      <c r="I125" s="97"/>
      <c r="J125" s="512" t="s">
        <v>312</v>
      </c>
      <c r="K125" s="485" t="s">
        <v>270</v>
      </c>
      <c r="L125" s="486"/>
      <c r="M125" s="487"/>
      <c r="N125" s="500" t="s">
        <v>273</v>
      </c>
      <c r="O125" s="501"/>
      <c r="P125" s="502"/>
    </row>
    <row r="126" spans="2:17" ht="15.75" thickBot="1" x14ac:dyDescent="0.3">
      <c r="B126" s="511" t="s">
        <v>313</v>
      </c>
      <c r="C126" s="485" t="s">
        <v>270</v>
      </c>
      <c r="D126" s="486"/>
      <c r="E126" s="487"/>
      <c r="F126" s="507" t="s">
        <v>273</v>
      </c>
      <c r="G126" s="507"/>
      <c r="H126" s="507"/>
      <c r="I126" s="97"/>
      <c r="J126" s="513"/>
      <c r="K126" s="89" t="s">
        <v>275</v>
      </c>
      <c r="L126" s="89" t="s">
        <v>276</v>
      </c>
      <c r="M126" s="89" t="s">
        <v>277</v>
      </c>
      <c r="N126" s="89" t="s">
        <v>275</v>
      </c>
      <c r="O126" s="89" t="s">
        <v>276</v>
      </c>
      <c r="P126" s="89" t="s">
        <v>277</v>
      </c>
    </row>
    <row r="127" spans="2:17" ht="15.75" thickBot="1" x14ac:dyDescent="0.3">
      <c r="B127" s="511"/>
      <c r="C127" s="89" t="s">
        <v>275</v>
      </c>
      <c r="D127" s="89" t="s">
        <v>276</v>
      </c>
      <c r="E127" s="89" t="s">
        <v>277</v>
      </c>
      <c r="F127" s="89" t="s">
        <v>275</v>
      </c>
      <c r="G127" s="89" t="s">
        <v>276</v>
      </c>
      <c r="H127" s="89" t="s">
        <v>277</v>
      </c>
      <c r="I127" s="97"/>
      <c r="J127" s="91" t="s">
        <v>314</v>
      </c>
      <c r="K127" s="92">
        <f>'DMI SR Data'!C178</f>
        <v>88866373.897427067</v>
      </c>
      <c r="L127" s="92">
        <f>'DMI SR Data'!D178</f>
        <v>-865883.7822484076</v>
      </c>
      <c r="M127" s="117">
        <f>'DMI SR Data'!E178</f>
        <v>-9.6496377628146075E-3</v>
      </c>
      <c r="N127" s="92">
        <f>'DMI SR Data'!F178</f>
        <v>201491995.89200819</v>
      </c>
      <c r="O127" s="92">
        <f>'DMI SR Data'!G178</f>
        <v>-1212365.9428642094</v>
      </c>
      <c r="P127" s="117">
        <f>'DMI SR Data'!H178</f>
        <v>-5.9809563636910312E-3</v>
      </c>
    </row>
    <row r="128" spans="2:17" ht="15.75" thickBot="1" x14ac:dyDescent="0.3">
      <c r="B128" s="91" t="s">
        <v>315</v>
      </c>
      <c r="C128" s="92">
        <f>'DMI SR Data'!C147</f>
        <v>293541149.23541957</v>
      </c>
      <c r="D128" s="92">
        <f>'DMI SR Data'!D147</f>
        <v>2253174.4191990495</v>
      </c>
      <c r="E128" s="117">
        <f>'DMI SR Data'!E147</f>
        <v>7.735212621189127E-3</v>
      </c>
      <c r="F128" s="92">
        <f>'DMI SR Data'!F147</f>
        <v>638569242.06848323</v>
      </c>
      <c r="G128" s="92">
        <f>'DMI SR Data'!G147</f>
        <v>16544522.72531867</v>
      </c>
      <c r="H128" s="117">
        <f>'DMI SR Data'!H147</f>
        <v>2.6597854089768464E-2</v>
      </c>
      <c r="I128" s="97"/>
      <c r="J128" s="93" t="s">
        <v>316</v>
      </c>
      <c r="K128" s="111">
        <f>'DMI SR Data'!C179</f>
        <v>23841292.476648293</v>
      </c>
      <c r="L128" s="111">
        <f>'DMI SR Data'!D179</f>
        <v>-133666.28044942394</v>
      </c>
      <c r="M128" s="137">
        <f>'DMI SR Data'!E179</f>
        <v>-5.5752454802389358E-3</v>
      </c>
      <c r="N128" s="111">
        <f>'DMI SR Data'!F179</f>
        <v>55142178.294640303</v>
      </c>
      <c r="O128" s="111">
        <f>'DMI SR Data'!G179</f>
        <v>55237.892025381327</v>
      </c>
      <c r="P128" s="137">
        <f>'DMI SR Data'!H179</f>
        <v>1.0027402433619137E-3</v>
      </c>
    </row>
    <row r="129" spans="2:16" ht="15.75" thickBot="1" x14ac:dyDescent="0.3">
      <c r="B129" s="93" t="s">
        <v>317</v>
      </c>
      <c r="C129" s="111">
        <f>'DMI SR Data'!C148</f>
        <v>24484238.877737012</v>
      </c>
      <c r="D129" s="111">
        <f>'DMI SR Data'!D148</f>
        <v>787234.4457081072</v>
      </c>
      <c r="E129" s="137">
        <f>'DMI SR Data'!E148</f>
        <v>3.3220842236248223E-2</v>
      </c>
      <c r="F129" s="111">
        <f>'DMI SR Data'!F148</f>
        <v>53124511.937797002</v>
      </c>
      <c r="G129" s="111">
        <f>'DMI SR Data'!G148</f>
        <v>2437570.40667063</v>
      </c>
      <c r="H129" s="137">
        <f>'DMI SR Data'!H148</f>
        <v>4.8090698176644589E-2</v>
      </c>
      <c r="I129" s="97"/>
      <c r="J129" s="93" t="s">
        <v>318</v>
      </c>
      <c r="K129" s="111">
        <f>'DMI SR Data'!C180</f>
        <v>40326897.231379665</v>
      </c>
      <c r="L129" s="111">
        <f>'DMI SR Data'!D180</f>
        <v>-680841.70439552516</v>
      </c>
      <c r="M129" s="137">
        <f>'DMI SR Data'!E180</f>
        <v>-1.6602761382719353E-2</v>
      </c>
      <c r="N129" s="111">
        <f>'DMI SR Data'!F180</f>
        <v>93375076.523497701</v>
      </c>
      <c r="O129" s="111">
        <f>'DMI SR Data'!G180</f>
        <v>-1401054.0664357841</v>
      </c>
      <c r="P129" s="137">
        <f>'DMI SR Data'!H180</f>
        <v>-1.4782773444272635E-2</v>
      </c>
    </row>
    <row r="130" spans="2:16" ht="15.75" thickBot="1" x14ac:dyDescent="0.3">
      <c r="B130" s="93" t="s">
        <v>319</v>
      </c>
      <c r="C130" s="111">
        <f>'DMI SR Data'!C149</f>
        <v>55454151.352031171</v>
      </c>
      <c r="D130" s="111">
        <f>'DMI SR Data'!D149</f>
        <v>1165177.7619318515</v>
      </c>
      <c r="E130" s="137">
        <f>'DMI SR Data'!E149</f>
        <v>2.1462512272369522E-2</v>
      </c>
      <c r="F130" s="111">
        <f>'DMI SR Data'!F149</f>
        <v>121670943.04309192</v>
      </c>
      <c r="G130" s="111">
        <f>'DMI SR Data'!G149</f>
        <v>4089807.4095795006</v>
      </c>
      <c r="H130" s="137">
        <f>'DMI SR Data'!H149</f>
        <v>3.4782853453014642E-2</v>
      </c>
      <c r="I130" s="97"/>
      <c r="J130" s="93" t="s">
        <v>320</v>
      </c>
      <c r="K130" s="111">
        <f>'DMI SR Data'!C181</f>
        <v>14622330.855703743</v>
      </c>
      <c r="L130" s="111">
        <f>'DMI SR Data'!D181</f>
        <v>-114787.82873119041</v>
      </c>
      <c r="M130" s="137">
        <f>'DMI SR Data'!E181</f>
        <v>-7.789027908991949E-3</v>
      </c>
      <c r="N130" s="111">
        <f>'DMI SR Data'!F181</f>
        <v>30023892.642782658</v>
      </c>
      <c r="O130" s="111">
        <f>'DMI SR Data'!G181</f>
        <v>-89392.418947879225</v>
      </c>
      <c r="P130" s="137">
        <f>'DMI SR Data'!H181</f>
        <v>-2.9685375994226403E-3</v>
      </c>
    </row>
    <row r="131" spans="2:16" ht="15.75" thickBot="1" x14ac:dyDescent="0.3">
      <c r="B131" s="93" t="s">
        <v>321</v>
      </c>
      <c r="C131" s="111">
        <f>'DMI SR Data'!C150</f>
        <v>23381427.167824674</v>
      </c>
      <c r="D131" s="111">
        <f>'DMI SR Data'!D150</f>
        <v>678200.48331697658</v>
      </c>
      <c r="E131" s="137">
        <f>'DMI SR Data'!E150</f>
        <v>2.9872427066931821E-2</v>
      </c>
      <c r="F131" s="111">
        <f>'DMI SR Data'!F150</f>
        <v>49311964.457417466</v>
      </c>
      <c r="G131" s="111">
        <f>'DMI SR Data'!G150</f>
        <v>2159843.4180617854</v>
      </c>
      <c r="H131" s="137">
        <f>'DMI SR Data'!H150</f>
        <v>4.5805859215942046E-2</v>
      </c>
      <c r="I131" s="97"/>
      <c r="J131" s="93" t="s">
        <v>322</v>
      </c>
      <c r="K131" s="111">
        <f>'DMI SR Data'!C182</f>
        <v>5874380.9152288958</v>
      </c>
      <c r="L131" s="111">
        <f>'DMI SR Data'!D182</f>
        <v>51590.336270399392</v>
      </c>
      <c r="M131" s="137">
        <f>'DMI SR Data'!E182</f>
        <v>8.8600707119415555E-3</v>
      </c>
      <c r="N131" s="111">
        <f>'DMI SR Data'!F182</f>
        <v>13686003.601127945</v>
      </c>
      <c r="O131" s="111">
        <f>'DMI SR Data'!G182</f>
        <v>134798.24515807256</v>
      </c>
      <c r="P131" s="137">
        <f>'DMI SR Data'!H182</f>
        <v>9.947325098921057E-3</v>
      </c>
    </row>
    <row r="132" spans="2:16" ht="15.75" thickBot="1" x14ac:dyDescent="0.3">
      <c r="B132" s="93" t="s">
        <v>323</v>
      </c>
      <c r="C132" s="111">
        <f>'DMI SR Data'!C151</f>
        <v>12103637.933332894</v>
      </c>
      <c r="D132" s="111">
        <f>'DMI SR Data'!D151</f>
        <v>642836.98564119823</v>
      </c>
      <c r="E132" s="137">
        <f>'DMI SR Data'!E151</f>
        <v>5.6090057629931279E-2</v>
      </c>
      <c r="F132" s="111">
        <f>'DMI SR Data'!F151</f>
        <v>26711261.031071976</v>
      </c>
      <c r="G132" s="111">
        <f>'DMI SR Data'!G151</f>
        <v>1961282.1492320597</v>
      </c>
      <c r="H132" s="137">
        <f>'DMI SR Data'!H151</f>
        <v>7.9243790816772519E-2</v>
      </c>
      <c r="I132" s="97"/>
      <c r="J132" s="95" t="s">
        <v>324</v>
      </c>
      <c r="K132" s="111">
        <f>'DMI SR Data'!C183</f>
        <v>4201472.4184665782</v>
      </c>
      <c r="L132" s="111">
        <f>'DMI SR Data'!D183</f>
        <v>11821.695057397243</v>
      </c>
      <c r="M132" s="137">
        <f>'DMI SR Data'!E183</f>
        <v>2.8216421458106067E-3</v>
      </c>
      <c r="N132" s="111">
        <f>'DMI SR Data'!F183</f>
        <v>9264844.8299596272</v>
      </c>
      <c r="O132" s="111">
        <f>'DMI SR Data'!G183</f>
        <v>88044.40533602424</v>
      </c>
      <c r="P132" s="137">
        <f>'DMI SR Data'!H183</f>
        <v>9.5942377802811906E-3</v>
      </c>
    </row>
    <row r="133" spans="2:16" ht="15.75" thickBot="1" x14ac:dyDescent="0.3">
      <c r="B133" s="93" t="s">
        <v>325</v>
      </c>
      <c r="C133" s="111">
        <f>'DMI SR Data'!C152</f>
        <v>59525538.66040054</v>
      </c>
      <c r="D133" s="111">
        <f>'DMI SR Data'!D152</f>
        <v>-1858683.1810637116</v>
      </c>
      <c r="E133" s="137">
        <f>'DMI SR Data'!E152</f>
        <v>-3.0279494067125164E-2</v>
      </c>
      <c r="F133" s="111">
        <f>'DMI SR Data'!F152</f>
        <v>129941183.7338161</v>
      </c>
      <c r="G133" s="111">
        <f>'DMI SR Data'!G152</f>
        <v>-935052.49559099972</v>
      </c>
      <c r="H133" s="137">
        <f>'DMI SR Data'!H152</f>
        <v>-7.1445552113218475E-3</v>
      </c>
      <c r="I133" s="97"/>
    </row>
    <row r="134" spans="2:16" ht="15.75" thickBot="1" x14ac:dyDescent="0.3">
      <c r="B134" s="93" t="s">
        <v>326</v>
      </c>
      <c r="C134" s="111">
        <f>'DMI SR Data'!C153</f>
        <v>30765503.528479513</v>
      </c>
      <c r="D134" s="111">
        <f>'DMI SR Data'!D153</f>
        <v>34022.048851795495</v>
      </c>
      <c r="E134" s="137">
        <f>'DMI SR Data'!E153</f>
        <v>1.1070748045241209E-3</v>
      </c>
      <c r="F134" s="111">
        <f>'DMI SR Data'!F153</f>
        <v>66487805.476025477</v>
      </c>
      <c r="G134" s="111">
        <f>'DMI SR Data'!G153</f>
        <v>1495106.3889435753</v>
      </c>
      <c r="H134" s="137">
        <f>'DMI SR Data'!H153</f>
        <v>2.3004220627001873E-2</v>
      </c>
      <c r="I134" s="97"/>
      <c r="J134" s="512" t="s">
        <v>327</v>
      </c>
      <c r="K134" s="485" t="s">
        <v>270</v>
      </c>
      <c r="L134" s="486"/>
      <c r="M134" s="487"/>
      <c r="N134" s="500" t="s">
        <v>273</v>
      </c>
      <c r="O134" s="501"/>
      <c r="P134" s="502"/>
    </row>
    <row r="135" spans="2:16" ht="15.75" thickBot="1" x14ac:dyDescent="0.3">
      <c r="B135" s="93" t="s">
        <v>328</v>
      </c>
      <c r="C135" s="111">
        <f>'DMI SR Data'!C154</f>
        <v>38373299.792532355</v>
      </c>
      <c r="D135" s="111">
        <f>'DMI SR Data'!D154</f>
        <v>1163904.5129637122</v>
      </c>
      <c r="E135" s="137">
        <f>'DMI SR Data'!E154</f>
        <v>3.1279855644491004E-2</v>
      </c>
      <c r="F135" s="111">
        <f>'DMI SR Data'!F154</f>
        <v>83357580.705183253</v>
      </c>
      <c r="G135" s="111">
        <f>'DMI SR Data'!G154</f>
        <v>3917053.1247143149</v>
      </c>
      <c r="H135" s="137">
        <f>'DMI SR Data'!H154</f>
        <v>4.9307994848681654E-2</v>
      </c>
      <c r="I135" s="97"/>
      <c r="J135" s="513"/>
      <c r="K135" s="89" t="s">
        <v>275</v>
      </c>
      <c r="L135" s="89" t="s">
        <v>276</v>
      </c>
      <c r="M135" s="89" t="s">
        <v>277</v>
      </c>
      <c r="N135" s="89" t="s">
        <v>275</v>
      </c>
      <c r="O135" s="89" t="s">
        <v>276</v>
      </c>
      <c r="P135" s="89" t="s">
        <v>277</v>
      </c>
    </row>
    <row r="136" spans="2:16" ht="15.75" thickBot="1" x14ac:dyDescent="0.3">
      <c r="B136" s="95" t="s">
        <v>329</v>
      </c>
      <c r="C136" s="111">
        <f>'DMI SR Data'!C155</f>
        <v>49453351.923083082</v>
      </c>
      <c r="D136" s="111">
        <f>'DMI SR Data'!D155</f>
        <v>-359518.63815081865</v>
      </c>
      <c r="E136" s="137">
        <f>'DMI SR Data'!E155</f>
        <v>-7.2173844651026494E-3</v>
      </c>
      <c r="F136" s="111">
        <f>'DMI SR Data'!F155</f>
        <v>107963991.68408005</v>
      </c>
      <c r="G136" s="111">
        <f>'DMI SR Data'!G155</f>
        <v>1418912.3237077594</v>
      </c>
      <c r="H136" s="137">
        <f>'DMI SR Data'!H155</f>
        <v>1.3317483380987566E-2</v>
      </c>
      <c r="I136" s="97"/>
      <c r="J136" s="91" t="s">
        <v>330</v>
      </c>
      <c r="K136" s="92">
        <f>'DMI SR Data'!C175</f>
        <v>72160596.199969232</v>
      </c>
      <c r="L136" s="92">
        <f>'DMI SR Data'!D175</f>
        <v>1048308.4270552546</v>
      </c>
      <c r="M136" s="117">
        <f>'DMI SR Data'!E175</f>
        <v>1.4741593329170683E-2</v>
      </c>
      <c r="N136" s="92">
        <f>'DMI SR Data'!F175</f>
        <v>149347196.60302043</v>
      </c>
      <c r="O136" s="92">
        <f>'DMI SR Data'!G175</f>
        <v>3283932.2017355263</v>
      </c>
      <c r="P136" s="117">
        <f>'DMI SR Data'!H175</f>
        <v>2.2482944053019795E-2</v>
      </c>
    </row>
    <row r="137" spans="2:16" ht="15.75" thickBot="1" x14ac:dyDescent="0.3">
      <c r="B137" s="88"/>
      <c r="C137" s="97"/>
      <c r="D137" s="98"/>
      <c r="E137" s="97"/>
      <c r="F137" s="97"/>
      <c r="G137" s="98"/>
      <c r="H137" s="97"/>
      <c r="J137" s="93" t="s">
        <v>331</v>
      </c>
      <c r="K137" s="111">
        <f>'DMI SR Data'!C176</f>
        <v>20500364.731850371</v>
      </c>
      <c r="L137" s="111">
        <f>'DMI SR Data'!D176</f>
        <v>64324.267237827182</v>
      </c>
      <c r="M137" s="137">
        <f>'DMI SR Data'!E176</f>
        <v>3.1475895415852386E-3</v>
      </c>
      <c r="N137" s="111">
        <f>'DMI SR Data'!F176</f>
        <v>43105565.333050497</v>
      </c>
      <c r="O137" s="111">
        <f>'DMI SR Data'!G176</f>
        <v>517353.86737189442</v>
      </c>
      <c r="P137" s="137">
        <f>'DMI SR Data'!H176</f>
        <v>1.2147818599727404E-2</v>
      </c>
    </row>
    <row r="138" spans="2:16" ht="15.75" thickBot="1" x14ac:dyDescent="0.3">
      <c r="B138" s="512" t="s">
        <v>332</v>
      </c>
      <c r="C138" s="485" t="s">
        <v>270</v>
      </c>
      <c r="D138" s="486"/>
      <c r="E138" s="487"/>
      <c r="F138" s="507" t="s">
        <v>273</v>
      </c>
      <c r="G138" s="507"/>
      <c r="H138" s="507"/>
      <c r="J138" s="95" t="s">
        <v>333</v>
      </c>
      <c r="K138" s="111">
        <f>'DMI SR Data'!C177</f>
        <v>51660231.468118876</v>
      </c>
      <c r="L138" s="111">
        <f>'DMI SR Data'!D177</f>
        <v>983984.15981744975</v>
      </c>
      <c r="M138" s="137">
        <f>'DMI SR Data'!E177</f>
        <v>1.9417068391649837E-2</v>
      </c>
      <c r="N138" s="111">
        <f>'DMI SR Data'!F177</f>
        <v>106241631.2699699</v>
      </c>
      <c r="O138" s="111">
        <f>'DMI SR Data'!G177</f>
        <v>2766578.3343635947</v>
      </c>
      <c r="P138" s="137">
        <f>'DMI SR Data'!H177</f>
        <v>2.6736669911010025E-2</v>
      </c>
    </row>
    <row r="139" spans="2:16" ht="15.75" thickBot="1" x14ac:dyDescent="0.3">
      <c r="B139" s="513"/>
      <c r="C139" s="89" t="s">
        <v>275</v>
      </c>
      <c r="D139" s="89" t="s">
        <v>276</v>
      </c>
      <c r="E139" s="89" t="s">
        <v>277</v>
      </c>
      <c r="F139" s="89" t="s">
        <v>275</v>
      </c>
      <c r="G139" s="89" t="s">
        <v>276</v>
      </c>
      <c r="H139" s="89" t="s">
        <v>277</v>
      </c>
      <c r="J139" s="102"/>
      <c r="K139" s="80"/>
      <c r="L139" s="80"/>
      <c r="M139" s="113"/>
      <c r="N139" s="80"/>
      <c r="O139" s="80"/>
      <c r="P139" s="113"/>
    </row>
    <row r="140" spans="2:16" ht="15.75" thickBot="1" x14ac:dyDescent="0.3">
      <c r="B140" s="91" t="s">
        <v>334</v>
      </c>
      <c r="C140" s="92">
        <f>'DMI SR Data'!C164</f>
        <v>198448418.43607301</v>
      </c>
      <c r="D140" s="92">
        <f>'DMI SR Data'!D164</f>
        <v>3484722.0126971006</v>
      </c>
      <c r="E140" s="117">
        <f>'DMI SR Data'!E164</f>
        <v>1.7873696881135288E-2</v>
      </c>
      <c r="F140" s="92">
        <f>'DMI SR Data'!F164</f>
        <v>428977160.22135508</v>
      </c>
      <c r="G140" s="92">
        <f>'DMI SR Data'!G164</f>
        <v>10247597.847501278</v>
      </c>
      <c r="H140" s="117">
        <f>'DMI SR Data'!H164</f>
        <v>2.4473069896010655E-2</v>
      </c>
      <c r="J140" s="512" t="s">
        <v>335</v>
      </c>
      <c r="K140" s="501" t="s">
        <v>270</v>
      </c>
      <c r="L140" s="501"/>
      <c r="M140" s="502"/>
      <c r="N140" s="500" t="s">
        <v>273</v>
      </c>
      <c r="O140" s="501"/>
      <c r="P140" s="502"/>
    </row>
    <row r="141" spans="2:16" ht="15.75" thickBot="1" x14ac:dyDescent="0.3">
      <c r="B141" s="114" t="s">
        <v>203</v>
      </c>
      <c r="C141" s="111">
        <f>'DMI SR Data'!C165</f>
        <v>15401049.191011645</v>
      </c>
      <c r="D141" s="111">
        <f>'DMI SR Data'!D165</f>
        <v>695953.85732013732</v>
      </c>
      <c r="E141" s="137">
        <f>'DMI SR Data'!E165</f>
        <v>4.7327395132597747E-2</v>
      </c>
      <c r="F141" s="111">
        <f>'DMI SR Data'!F165</f>
        <v>32638390.495508227</v>
      </c>
      <c r="G141" s="111">
        <f>'DMI SR Data'!G165</f>
        <v>1996064.7944900282</v>
      </c>
      <c r="H141" s="137">
        <f>'DMI SR Data'!H165</f>
        <v>6.5140773385347239E-2</v>
      </c>
      <c r="J141" s="513"/>
      <c r="K141" s="106" t="s">
        <v>275</v>
      </c>
      <c r="L141" s="89" t="s">
        <v>276</v>
      </c>
      <c r="M141" s="89" t="s">
        <v>277</v>
      </c>
      <c r="N141" s="89" t="s">
        <v>275</v>
      </c>
      <c r="O141" s="89" t="s">
        <v>276</v>
      </c>
      <c r="P141" s="89" t="s">
        <v>277</v>
      </c>
    </row>
    <row r="142" spans="2:16" ht="15.75" thickBot="1" x14ac:dyDescent="0.3">
      <c r="B142" s="114" t="s">
        <v>204</v>
      </c>
      <c r="C142" s="111">
        <f>'DMI SR Data'!C166</f>
        <v>60456612.511435926</v>
      </c>
      <c r="D142" s="111">
        <f>'DMI SR Data'!D166</f>
        <v>36922.323119409382</v>
      </c>
      <c r="E142" s="137">
        <f>'DMI SR Data'!E166</f>
        <v>6.1109752473621803E-4</v>
      </c>
      <c r="F142" s="111">
        <f>'DMI SR Data'!F166</f>
        <v>131876040.95815279</v>
      </c>
      <c r="G142" s="111">
        <f>'DMI SR Data'!G166</f>
        <v>2155549.1468364745</v>
      </c>
      <c r="H142" s="137">
        <f>'DMI SR Data'!H166</f>
        <v>1.6616874610464842E-2</v>
      </c>
      <c r="J142" s="91" t="s">
        <v>335</v>
      </c>
      <c r="K142" s="92">
        <f>'DMI SR Data'!C186</f>
        <v>97055810.152131975</v>
      </c>
      <c r="L142" s="92">
        <f>'DMI SR Data'!D186</f>
        <v>-19653.82870426774</v>
      </c>
      <c r="M142" s="117">
        <f>'DMI SR Data'!E186</f>
        <v>-2.024592816589331E-4</v>
      </c>
      <c r="N142" s="92">
        <f>'DMI SR Data'!F186</f>
        <v>212913892.18881768</v>
      </c>
      <c r="O142" s="92">
        <f>'DMI SR Data'!G186</f>
        <v>-887283.02415090799</v>
      </c>
      <c r="P142" s="120">
        <f>'DMI SR Data'!H186</f>
        <v>-4.1500381055767357E-3</v>
      </c>
    </row>
    <row r="143" spans="2:16" ht="15.75" thickBot="1" x14ac:dyDescent="0.3">
      <c r="B143" s="114" t="s">
        <v>205</v>
      </c>
      <c r="C143" s="111">
        <f>'DMI SR Data'!C167</f>
        <v>15638253.713909348</v>
      </c>
      <c r="D143" s="111">
        <f>'DMI SR Data'!D167</f>
        <v>162127.07755007222</v>
      </c>
      <c r="E143" s="137">
        <f>'DMI SR Data'!E167</f>
        <v>1.0475946686115529E-2</v>
      </c>
      <c r="F143" s="111">
        <f>'DMI SR Data'!F167</f>
        <v>34151314.183333538</v>
      </c>
      <c r="G143" s="111">
        <f>'DMI SR Data'!G167</f>
        <v>755938.79848212749</v>
      </c>
      <c r="H143" s="137">
        <f>'DMI SR Data'!H167</f>
        <v>2.2636032377855272E-2</v>
      </c>
      <c r="J143" s="93" t="s">
        <v>225</v>
      </c>
      <c r="K143" s="105">
        <f>'DMI SR Data'!C187</f>
        <v>12672109.278545778</v>
      </c>
      <c r="L143" s="94">
        <f>'DMI SR Data'!D187</f>
        <v>140780.99711800553</v>
      </c>
      <c r="M143" s="118">
        <f>'DMI SR Data'!E187</f>
        <v>1.1234323605315802E-2</v>
      </c>
      <c r="N143" s="94">
        <f>'DMI SR Data'!F187</f>
        <v>27788815.207810946</v>
      </c>
      <c r="O143" s="94">
        <f>'DMI SR Data'!G187</f>
        <v>240373.80835570395</v>
      </c>
      <c r="P143" s="121">
        <f>'DMI SR Data'!H187</f>
        <v>8.7254957502044834E-3</v>
      </c>
    </row>
    <row r="144" spans="2:16" ht="15.75" thickBot="1" x14ac:dyDescent="0.3">
      <c r="B144" s="114" t="s">
        <v>206</v>
      </c>
      <c r="C144" s="111">
        <f>'DMI SR Data'!C168</f>
        <v>15638294.258042177</v>
      </c>
      <c r="D144" s="111">
        <f>'DMI SR Data'!D168</f>
        <v>465130.14796109311</v>
      </c>
      <c r="E144" s="137">
        <f>'DMI SR Data'!E168</f>
        <v>3.0654789244127373E-2</v>
      </c>
      <c r="F144" s="111">
        <f>'DMI SR Data'!F168</f>
        <v>33435210.086284116</v>
      </c>
      <c r="G144" s="111">
        <f>'DMI SR Data'!G168</f>
        <v>1186915.1517908573</v>
      </c>
      <c r="H144" s="137">
        <f>'DMI SR Data'!H168</f>
        <v>3.6805516514962007E-2</v>
      </c>
      <c r="J144" s="93" t="s">
        <v>226</v>
      </c>
      <c r="K144" s="105">
        <f>'DMI SR Data'!C188</f>
        <v>26760612.009885773</v>
      </c>
      <c r="L144" s="94">
        <f>'DMI SR Data'!D188</f>
        <v>-249497.57390447333</v>
      </c>
      <c r="M144" s="118">
        <f>'DMI SR Data'!E188</f>
        <v>-9.2371922124375953E-3</v>
      </c>
      <c r="N144" s="94">
        <f>'DMI SR Data'!F188</f>
        <v>61456844.054374523</v>
      </c>
      <c r="O144" s="94">
        <f>'DMI SR Data'!G188</f>
        <v>-1017617.9781361371</v>
      </c>
      <c r="P144" s="121">
        <f>'DMI SR Data'!H188</f>
        <v>-1.6288543270794167E-2</v>
      </c>
    </row>
    <row r="145" spans="2:16" ht="15.75" thickBot="1" x14ac:dyDescent="0.3">
      <c r="B145" s="114" t="s">
        <v>207</v>
      </c>
      <c r="C145" s="111">
        <f>'DMI SR Data'!C169</f>
        <v>31901244.524387475</v>
      </c>
      <c r="D145" s="111">
        <f>'DMI SR Data'!D169</f>
        <v>337507.63877140731</v>
      </c>
      <c r="E145" s="137">
        <f>'DMI SR Data'!E169</f>
        <v>1.0692892289480881E-2</v>
      </c>
      <c r="F145" s="111">
        <f>'DMI SR Data'!F169</f>
        <v>69841430.310899541</v>
      </c>
      <c r="G145" s="111">
        <f>'DMI SR Data'!G169</f>
        <v>-141674.65825259686</v>
      </c>
      <c r="H145" s="137">
        <f>'DMI SR Data'!H169</f>
        <v>-2.0244122965828058E-3</v>
      </c>
      <c r="J145" s="93" t="s">
        <v>227</v>
      </c>
      <c r="K145" s="105">
        <f>'DMI SR Data'!C189</f>
        <v>26919599.638049167</v>
      </c>
      <c r="L145" s="94">
        <f>'DMI SR Data'!D189</f>
        <v>131586.89818716794</v>
      </c>
      <c r="M145" s="118">
        <f>'DMI SR Data'!E189</f>
        <v>4.9121560253463517E-3</v>
      </c>
      <c r="N145" s="94">
        <f>'DMI SR Data'!F189</f>
        <v>57583092.708760649</v>
      </c>
      <c r="O145" s="94">
        <f>'DMI SR Data'!G189</f>
        <v>107284.15971855074</v>
      </c>
      <c r="P145" s="121">
        <f>'DMI SR Data'!H189</f>
        <v>1.8665967896216531E-3</v>
      </c>
    </row>
    <row r="146" spans="2:16" ht="15.75" thickBot="1" x14ac:dyDescent="0.3">
      <c r="B146" s="114" t="s">
        <v>208</v>
      </c>
      <c r="C146" s="111">
        <f>'DMI SR Data'!C170</f>
        <v>33449496.831060164</v>
      </c>
      <c r="D146" s="111">
        <f>'DMI SR Data'!D170</f>
        <v>1246355.7813754678</v>
      </c>
      <c r="E146" s="137">
        <f>'DMI SR Data'!E170</f>
        <v>3.8702925887028373E-2</v>
      </c>
      <c r="F146" s="111">
        <f>'DMI SR Data'!F170</f>
        <v>70595134.278135315</v>
      </c>
      <c r="G146" s="111">
        <f>'DMI SR Data'!G170</f>
        <v>3106064.604219988</v>
      </c>
      <c r="H146" s="137">
        <f>'DMI SR Data'!H170</f>
        <v>4.6023224489942685E-2</v>
      </c>
      <c r="J146" s="95" t="s">
        <v>228</v>
      </c>
      <c r="K146" s="109">
        <f>'DMI SR Data'!C190</f>
        <v>30703489.225651391</v>
      </c>
      <c r="L146" s="103">
        <f>'DMI SR Data'!D190</f>
        <v>-42524.150104925036</v>
      </c>
      <c r="M146" s="124">
        <f>'DMI SR Data'!E190</f>
        <v>-1.3830785014377167E-3</v>
      </c>
      <c r="N146" s="103">
        <f>'DMI SR Data'!F190</f>
        <v>66085140.217871554</v>
      </c>
      <c r="O146" s="103">
        <f>'DMI SR Data'!G190</f>
        <v>-217323.01408904791</v>
      </c>
      <c r="P146" s="125">
        <f>'DMI SR Data'!H190</f>
        <v>-3.2777517379518561E-3</v>
      </c>
    </row>
    <row r="147" spans="2:16" ht="15.75" thickBot="1" x14ac:dyDescent="0.3">
      <c r="B147" s="114" t="s">
        <v>209</v>
      </c>
      <c r="C147" s="111">
        <f>'DMI SR Data'!C171</f>
        <v>10250354.052319497</v>
      </c>
      <c r="D147" s="111">
        <f>'DMI SR Data'!D171</f>
        <v>260095.94207912125</v>
      </c>
      <c r="E147" s="137">
        <f>'DMI SR Data'!E171</f>
        <v>2.6034957176182816E-2</v>
      </c>
      <c r="F147" s="111">
        <f>'DMI SR Data'!F171</f>
        <v>22203835.03367031</v>
      </c>
      <c r="G147" s="111">
        <f>'DMI SR Data'!G171</f>
        <v>559781.98097394407</v>
      </c>
      <c r="H147" s="137">
        <f>'DMI SR Data'!H171</f>
        <v>2.5863084867286799E-2</v>
      </c>
    </row>
    <row r="148" spans="2:16" ht="15.75" thickBot="1" x14ac:dyDescent="0.3">
      <c r="B148" s="114" t="s">
        <v>210</v>
      </c>
      <c r="C148" s="111">
        <f>'DMI SR Data'!C172</f>
        <v>4939376.6719126655</v>
      </c>
      <c r="D148" s="111">
        <f>'DMI SR Data'!D172</f>
        <v>101292.80665522907</v>
      </c>
      <c r="E148" s="137">
        <f>'DMI SR Data'!E172</f>
        <v>2.0936554527840795E-2</v>
      </c>
      <c r="F148" s="111">
        <f>'DMI SR Data'!F172</f>
        <v>10811294.220097108</v>
      </c>
      <c r="G148" s="111">
        <f>'DMI SR Data'!G172</f>
        <v>326253.89918802306</v>
      </c>
      <c r="H148" s="137">
        <f>'DMI SR Data'!H172</f>
        <v>3.111613205124383E-2</v>
      </c>
      <c r="J148" s="512" t="s">
        <v>33</v>
      </c>
      <c r="K148" s="485" t="s">
        <v>270</v>
      </c>
      <c r="L148" s="486"/>
      <c r="M148" s="487"/>
      <c r="N148" s="500" t="s">
        <v>273</v>
      </c>
      <c r="O148" s="501"/>
      <c r="P148" s="502"/>
    </row>
    <row r="149" spans="2:16" ht="15.75" thickBot="1" x14ac:dyDescent="0.3">
      <c r="B149" s="114" t="s">
        <v>211</v>
      </c>
      <c r="C149" s="111">
        <f>'DMI SR Data'!C173</f>
        <v>5768130.8277879218</v>
      </c>
      <c r="D149" s="111">
        <f>'DMI SR Data'!D173</f>
        <v>60795.836602133699</v>
      </c>
      <c r="E149" s="137">
        <f>'DMI SR Data'!E173</f>
        <v>1.0652228526277974E-2</v>
      </c>
      <c r="F149" s="111">
        <f>'DMI SR Data'!F173</f>
        <v>12554675.668559192</v>
      </c>
      <c r="G149" s="111">
        <f>'DMI SR Data'!G173</f>
        <v>111959.46502624825</v>
      </c>
      <c r="H149" s="137">
        <f>'DMI SR Data'!H173</f>
        <v>8.9979923350223846E-3</v>
      </c>
      <c r="J149" s="513"/>
      <c r="K149" s="89" t="s">
        <v>275</v>
      </c>
      <c r="L149" s="89" t="s">
        <v>276</v>
      </c>
      <c r="M149" s="89" t="s">
        <v>277</v>
      </c>
      <c r="N149" s="89" t="s">
        <v>275</v>
      </c>
      <c r="O149" s="89" t="s">
        <v>276</v>
      </c>
      <c r="P149" s="89" t="s">
        <v>277</v>
      </c>
    </row>
    <row r="150" spans="2:16" ht="15.75" thickBot="1" x14ac:dyDescent="0.3">
      <c r="B150" s="115" t="s">
        <v>336</v>
      </c>
      <c r="C150" s="111">
        <f>'DMI SR Data'!C174</f>
        <v>5005605.8542066189</v>
      </c>
      <c r="D150" s="111">
        <f>'DMI SR Data'!D174</f>
        <v>118540.60126310866</v>
      </c>
      <c r="E150" s="137">
        <f>'DMI SR Data'!E174</f>
        <v>2.4255989050220049E-2</v>
      </c>
      <c r="F150" s="111">
        <f>'DMI SR Data'!F174</f>
        <v>10869834.986715121</v>
      </c>
      <c r="G150" s="111">
        <f>'DMI SR Data'!G174</f>
        <v>190744.66474639997</v>
      </c>
      <c r="H150" s="137">
        <f>'DMI SR Data'!H174</f>
        <v>1.7861508704913327E-2</v>
      </c>
      <c r="J150" s="91" t="s">
        <v>337</v>
      </c>
      <c r="K150" s="92">
        <f>'DMI SR Data'!C184</f>
        <v>202095145.43223721</v>
      </c>
      <c r="L150" s="92">
        <f>'DMI SR Data'!D184</f>
        <v>-2165655.2309951186</v>
      </c>
      <c r="M150" s="117">
        <f>'DMI SR Data'!E184</f>
        <v>-1.0602402536185418E-2</v>
      </c>
      <c r="N150" s="92">
        <f>'DMI SR Data'!F184</f>
        <v>454366266.56439745</v>
      </c>
      <c r="O150" s="92">
        <f>'DMI SR Data'!G184</f>
        <v>-1881955.2136852741</v>
      </c>
      <c r="P150" s="117">
        <f>'DMI SR Data'!H184</f>
        <v>-4.1248494215516077E-3</v>
      </c>
    </row>
    <row r="151" spans="2:16" ht="15.75" thickBot="1" x14ac:dyDescent="0.3">
      <c r="J151" s="91" t="s">
        <v>338</v>
      </c>
      <c r="K151" s="92">
        <f>'DMI SR Data'!C191</f>
        <v>11492071.874473287</v>
      </c>
      <c r="L151" s="92">
        <f>'DMI SR Data'!D191</f>
        <v>-101663.53123078123</v>
      </c>
      <c r="M151" s="117">
        <f>'DMI SR Data'!E191</f>
        <v>-8.7688331390384511E-3</v>
      </c>
      <c r="N151" s="92">
        <f>'DMI SR Data'!F191</f>
        <v>24053985.626361147</v>
      </c>
      <c r="O151" s="92">
        <f>'DMI SR Data'!G191</f>
        <v>-174111.5327016972</v>
      </c>
      <c r="P151" s="117">
        <f>'DMI SR Data'!H191</f>
        <v>-7.1863477993594086E-3</v>
      </c>
    </row>
    <row r="152" spans="2:16" ht="15.75" thickBot="1" x14ac:dyDescent="0.3">
      <c r="J152" s="91" t="s">
        <v>339</v>
      </c>
      <c r="K152" s="92">
        <f>'DMI SR Data'!C193</f>
        <v>35617533.387925945</v>
      </c>
      <c r="L152" s="92">
        <f>'DMI SR Data'!D193</f>
        <v>-126997.67393048108</v>
      </c>
      <c r="M152" s="117">
        <f>'DMI SR Data'!E193</f>
        <v>-3.5529260045602438E-3</v>
      </c>
      <c r="N152" s="92">
        <f>'DMI SR Data'!F193</f>
        <v>74812038.945922703</v>
      </c>
      <c r="O152" s="92">
        <f>'DMI SR Data'!G193</f>
        <v>760289.16487729549</v>
      </c>
      <c r="P152" s="117">
        <f>'DMI SR Data'!H193</f>
        <v>1.02669979727056E-2</v>
      </c>
    </row>
    <row r="153" spans="2:16" ht="15.75" thickBot="1" x14ac:dyDescent="0.3">
      <c r="J153" s="91" t="s">
        <v>340</v>
      </c>
      <c r="K153" s="92">
        <f>'DMI SR Data'!C195</f>
        <v>31029485.197003681</v>
      </c>
      <c r="L153" s="92">
        <f>'DMI SR Data'!D195</f>
        <v>215354.32026182488</v>
      </c>
      <c r="M153" s="117">
        <f>'DMI SR Data'!E195</f>
        <v>6.9888169529510168E-3</v>
      </c>
      <c r="N153" s="92">
        <f>'DMI SR Data'!F195</f>
        <v>69013648.472385049</v>
      </c>
      <c r="O153" s="92">
        <f>'DMI SR Data'!G195</f>
        <v>1918584.8313205168</v>
      </c>
      <c r="P153" s="117">
        <f>'DMI SR Data'!H195</f>
        <v>2.8595022155195864E-2</v>
      </c>
    </row>
    <row r="154" spans="2:16" ht="15.75" thickBot="1" x14ac:dyDescent="0.3">
      <c r="J154" s="91" t="s">
        <v>341</v>
      </c>
      <c r="K154" s="92">
        <f>'DMI SR Data'!C197</f>
        <v>59994754.665239185</v>
      </c>
      <c r="L154" s="92">
        <f>'DMI SR Data'!D197</f>
        <v>758728.49754766375</v>
      </c>
      <c r="M154" s="117">
        <f>'DMI SR Data'!E197</f>
        <v>1.2808565101915782E-2</v>
      </c>
      <c r="N154" s="92">
        <f>'DMI SR Data'!F197</f>
        <v>124004985.3607913</v>
      </c>
      <c r="O154" s="92">
        <f>'DMI SR Data'!G197</f>
        <v>2615049.0869257152</v>
      </c>
      <c r="P154" s="117">
        <f>'DMI SR Data'!H197</f>
        <v>2.1542552596995779E-2</v>
      </c>
    </row>
    <row r="155" spans="2:16" ht="15.75" thickBot="1" x14ac:dyDescent="0.3">
      <c r="J155" s="91" t="s">
        <v>342</v>
      </c>
      <c r="K155" s="92">
        <f>'DMI SR Data'!C199</f>
        <v>51499487.433611423</v>
      </c>
      <c r="L155" s="92">
        <f>'DMI SR Data'!D199</f>
        <v>462317.0373038128</v>
      </c>
      <c r="M155" s="117">
        <f>'DMI SR Data'!E199</f>
        <v>9.058437874080498E-3</v>
      </c>
      <c r="N155" s="92">
        <f>'DMI SR Data'!F199</f>
        <v>113625669.54085486</v>
      </c>
      <c r="O155" s="92">
        <f>'DMI SR Data'!G199</f>
        <v>1858036.2302203327</v>
      </c>
      <c r="P155" s="117">
        <f>'DMI SR Data'!H199</f>
        <v>1.6624099260081078E-2</v>
      </c>
    </row>
    <row r="156" spans="2:16" ht="15.75" thickBot="1" x14ac:dyDescent="0.3">
      <c r="J156" s="91" t="s">
        <v>343</v>
      </c>
      <c r="K156" s="92">
        <f>'DMI SR Data'!C201</f>
        <v>28464869.125424318</v>
      </c>
      <c r="L156" s="92">
        <f>'DMI SR Data'!D201</f>
        <v>451379.43506013975</v>
      </c>
      <c r="M156" s="117">
        <f>'DMI SR Data'!E201</f>
        <v>1.6112931307355152E-2</v>
      </c>
      <c r="N156" s="92">
        <f>'DMI SR Data'!F201</f>
        <v>60729033.939451009</v>
      </c>
      <c r="O156" s="92">
        <f>'DMI SR Data'!G201</f>
        <v>1232132.8020905852</v>
      </c>
      <c r="P156" s="117">
        <f>'DMI SR Data'!H201</f>
        <v>2.0709192891340034E-2</v>
      </c>
    </row>
  </sheetData>
  <mergeCells count="92">
    <mergeCell ref="J140:J141"/>
    <mergeCell ref="K140:M140"/>
    <mergeCell ref="N140:P140"/>
    <mergeCell ref="J148:J149"/>
    <mergeCell ref="K148:M148"/>
    <mergeCell ref="N148:P148"/>
    <mergeCell ref="J134:J135"/>
    <mergeCell ref="K134:M134"/>
    <mergeCell ref="N134:P134"/>
    <mergeCell ref="B138:B139"/>
    <mergeCell ref="C138:E138"/>
    <mergeCell ref="F138:H138"/>
    <mergeCell ref="J125:J126"/>
    <mergeCell ref="K125:M125"/>
    <mergeCell ref="N125:P125"/>
    <mergeCell ref="B126:B127"/>
    <mergeCell ref="C126:E126"/>
    <mergeCell ref="F126:H126"/>
    <mergeCell ref="N118:P118"/>
    <mergeCell ref="B109:B110"/>
    <mergeCell ref="C109:E109"/>
    <mergeCell ref="F109:H109"/>
    <mergeCell ref="J109:J110"/>
    <mergeCell ref="K109:M109"/>
    <mergeCell ref="N109:P109"/>
    <mergeCell ref="B115:B116"/>
    <mergeCell ref="C115:E115"/>
    <mergeCell ref="F115:H115"/>
    <mergeCell ref="J118:J119"/>
    <mergeCell ref="K118:M118"/>
    <mergeCell ref="J88:J89"/>
    <mergeCell ref="K88:M88"/>
    <mergeCell ref="N88:P88"/>
    <mergeCell ref="J96:J97"/>
    <mergeCell ref="K96:M96"/>
    <mergeCell ref="N96:P96"/>
    <mergeCell ref="J82:J83"/>
    <mergeCell ref="K82:M82"/>
    <mergeCell ref="N82:P82"/>
    <mergeCell ref="B86:B87"/>
    <mergeCell ref="C86:E86"/>
    <mergeCell ref="F86:H86"/>
    <mergeCell ref="J73:J74"/>
    <mergeCell ref="K73:M73"/>
    <mergeCell ref="N73:P73"/>
    <mergeCell ref="B74:B75"/>
    <mergeCell ref="C74:E74"/>
    <mergeCell ref="F74:H74"/>
    <mergeCell ref="N66:P66"/>
    <mergeCell ref="B57:B58"/>
    <mergeCell ref="C57:E57"/>
    <mergeCell ref="F57:H57"/>
    <mergeCell ref="J57:J58"/>
    <mergeCell ref="K57:M57"/>
    <mergeCell ref="N57:P57"/>
    <mergeCell ref="B63:B64"/>
    <mergeCell ref="C63:E63"/>
    <mergeCell ref="F63:H63"/>
    <mergeCell ref="J66:J67"/>
    <mergeCell ref="K66:M66"/>
    <mergeCell ref="J35:J36"/>
    <mergeCell ref="K35:M35"/>
    <mergeCell ref="N35:P35"/>
    <mergeCell ref="J43:J44"/>
    <mergeCell ref="K43:M43"/>
    <mergeCell ref="N43:P43"/>
    <mergeCell ref="J29:J30"/>
    <mergeCell ref="K29:M29"/>
    <mergeCell ref="N29:P29"/>
    <mergeCell ref="B33:B34"/>
    <mergeCell ref="C33:E33"/>
    <mergeCell ref="F33:H33"/>
    <mergeCell ref="J20:J21"/>
    <mergeCell ref="K20:M20"/>
    <mergeCell ref="N20:P20"/>
    <mergeCell ref="B21:B22"/>
    <mergeCell ref="C21:E21"/>
    <mergeCell ref="F21:H21"/>
    <mergeCell ref="N13:P13"/>
    <mergeCell ref="B2:P2"/>
    <mergeCell ref="B3:P3"/>
    <mergeCell ref="B4:B5"/>
    <mergeCell ref="C4:E4"/>
    <mergeCell ref="F4:H4"/>
    <mergeCell ref="J4:J5"/>
    <mergeCell ref="K4:M4"/>
    <mergeCell ref="N4:P4"/>
    <mergeCell ref="B10:B11"/>
    <mergeCell ref="C10:E10"/>
    <mergeCell ref="F10:H10"/>
    <mergeCell ref="J13:J14"/>
    <mergeCell ref="K13:M13"/>
  </mergeCells>
  <conditionalFormatting sqref="A1:XFD1 B2:XFD3 A2:A1048576 Q4:XFD33 V34:XFD79 Q35:U79 Q80:XFD1048576 J87:P87 J122:P122 J139:P139 J157:P1048576">
    <cfRule type="cellIs" dxfId="68" priority="180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111:B115">
    <cfRule type="cellIs" dxfId="65" priority="20" operator="lessThan">
      <formula>0</formula>
    </cfRule>
  </conditionalFormatting>
  <conditionalFormatting sqref="B117">
    <cfRule type="cellIs" dxfId="64" priority="32" operator="lessThan">
      <formula>0</formula>
    </cfRule>
  </conditionalFormatting>
  <conditionalFormatting sqref="B35:H45">
    <cfRule type="cellIs" dxfId="63" priority="55" operator="lessThan">
      <formula>0</formula>
    </cfRule>
  </conditionalFormatting>
  <conditionalFormatting sqref="B56:H58">
    <cfRule type="cellIs" dxfId="62" priority="139" operator="lessThan">
      <formula>0</formula>
    </cfRule>
  </conditionalFormatting>
  <conditionalFormatting sqref="B66:H110">
    <cfRule type="cellIs" dxfId="61" priority="15" operator="lessThan">
      <formula>0</formula>
    </cfRule>
  </conditionalFormatting>
  <conditionalFormatting sqref="B118:H1048576">
    <cfRule type="cellIs" dxfId="60" priority="29" operator="lessThan">
      <formula>0</formula>
    </cfRule>
  </conditionalFormatting>
  <conditionalFormatting sqref="B10:I10">
    <cfRule type="cellIs" dxfId="59" priority="159" operator="lessThan">
      <formula>0</formula>
    </cfRule>
  </conditionalFormatting>
  <conditionalFormatting sqref="B12:I33">
    <cfRule type="cellIs" dxfId="58" priority="57" operator="lessThan">
      <formula>0</formula>
    </cfRule>
  </conditionalFormatting>
  <conditionalFormatting sqref="B4:J9">
    <cfRule type="cellIs" dxfId="57" priority="42" operator="lessThan">
      <formula>0</formula>
    </cfRule>
  </conditionalFormatting>
  <conditionalFormatting sqref="C59:H65">
    <cfRule type="cellIs" dxfId="56" priority="1" operator="lessThan">
      <formula>0</formula>
    </cfRule>
  </conditionalFormatting>
  <conditionalFormatting sqref="C111:H117">
    <cfRule type="cellIs" dxfId="55" priority="19" operator="lessThan">
      <formula>0</formula>
    </cfRule>
  </conditionalFormatting>
  <conditionalFormatting sqref="C11:I11 N13 N20 N29 B34:U34 N43">
    <cfRule type="cellIs" dxfId="54" priority="179" operator="lessThan">
      <formula>0</formula>
    </cfRule>
  </conditionalFormatting>
  <conditionalFormatting sqref="I35:I1048576">
    <cfRule type="cellIs" dxfId="53" priority="115" operator="lessThan">
      <formula>0</formula>
    </cfRule>
  </conditionalFormatting>
  <conditionalFormatting sqref="J10:J11">
    <cfRule type="cellIs" dxfId="52" priority="148" operator="lessThan">
      <formula>0</formula>
    </cfRule>
  </conditionalFormatting>
  <conditionalFormatting sqref="J15:J18">
    <cfRule type="cellIs" dxfId="51" priority="54" operator="lessThan">
      <formula>0</formula>
    </cfRule>
  </conditionalFormatting>
  <conditionalFormatting sqref="J22:J27">
    <cfRule type="cellIs" dxfId="50" priority="52" operator="lessThan">
      <formula>0</formula>
    </cfRule>
  </conditionalFormatting>
  <conditionalFormatting sqref="J31:J33">
    <cfRule type="cellIs" dxfId="49" priority="50" operator="lessThan">
      <formula>0</formula>
    </cfRule>
  </conditionalFormatting>
  <conditionalFormatting sqref="J37">
    <cfRule type="cellIs" dxfId="48" priority="48" operator="lessThan">
      <formula>0</formula>
    </cfRule>
  </conditionalFormatting>
  <conditionalFormatting sqref="J45:J51">
    <cfRule type="cellIs" dxfId="47" priority="46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0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6" operator="lessThan">
      <formula>0</formula>
    </cfRule>
  </conditionalFormatting>
  <conditionalFormatting sqref="J150:J156">
    <cfRule type="cellIs" dxfId="37" priority="38" operator="lessThan">
      <formula>0</formula>
    </cfRule>
  </conditionalFormatting>
  <conditionalFormatting sqref="J13:K13 J20:K20 J29:K29">
    <cfRule type="cellIs" dxfId="36" priority="153" operator="lessThan">
      <formula>0</formula>
    </cfRule>
  </conditionalFormatting>
  <conditionalFormatting sqref="J35:K35">
    <cfRule type="cellIs" dxfId="35" priority="74" operator="lessThan">
      <formula>0</formula>
    </cfRule>
  </conditionalFormatting>
  <conditionalFormatting sqref="J43:K43">
    <cfRule type="cellIs" dxfId="34" priority="163" operator="lessThan">
      <formula>0</formula>
    </cfRule>
  </conditionalFormatting>
  <conditionalFormatting sqref="J88:K88">
    <cfRule type="cellIs" dxfId="33" priority="69" operator="lessThan">
      <formula>0</formula>
    </cfRule>
  </conditionalFormatting>
  <conditionalFormatting sqref="J140:K140">
    <cfRule type="cellIs" dxfId="32" priority="65" operator="lessThan">
      <formula>0</formula>
    </cfRule>
  </conditionalFormatting>
  <conditionalFormatting sqref="J66:N66">
    <cfRule type="cellIs" dxfId="31" priority="92" operator="lessThan">
      <formula>0</formula>
    </cfRule>
  </conditionalFormatting>
  <conditionalFormatting sqref="J73:N73">
    <cfRule type="cellIs" dxfId="30" priority="91" operator="lessThan">
      <formula>0</formula>
    </cfRule>
  </conditionalFormatting>
  <conditionalFormatting sqref="J82:N82">
    <cfRule type="cellIs" dxfId="29" priority="89" operator="lessThan">
      <formula>0</formula>
    </cfRule>
  </conditionalFormatting>
  <conditionalFormatting sqref="J96:N96">
    <cfRule type="cellIs" dxfId="28" priority="88" operator="lessThan">
      <formula>0</formula>
    </cfRule>
  </conditionalFormatting>
  <conditionalFormatting sqref="J118:N118">
    <cfRule type="cellIs" dxfId="27" priority="87" operator="lessThan">
      <formula>0</formula>
    </cfRule>
  </conditionalFormatting>
  <conditionalFormatting sqref="J125:N125">
    <cfRule type="cellIs" dxfId="26" priority="86" operator="lessThan">
      <formula>0</formula>
    </cfRule>
  </conditionalFormatting>
  <conditionalFormatting sqref="J134:N134">
    <cfRule type="cellIs" dxfId="25" priority="85" operator="lessThan">
      <formula>0</formula>
    </cfRule>
  </conditionalFormatting>
  <conditionalFormatting sqref="J148:N148">
    <cfRule type="cellIs" dxfId="24" priority="84" operator="lessThan">
      <formula>0</formula>
    </cfRule>
  </conditionalFormatting>
  <conditionalFormatting sqref="J38:P41">
    <cfRule type="cellIs" dxfId="23" priority="72" operator="lessThan">
      <formula>0</formula>
    </cfRule>
  </conditionalFormatting>
  <conditionalFormatting sqref="J52:P64">
    <cfRule type="cellIs" dxfId="22" priority="5" operator="lessThan">
      <formula>0</formula>
    </cfRule>
  </conditionalFormatting>
  <conditionalFormatting sqref="J91:P94">
    <cfRule type="cellIs" dxfId="21" priority="68" operator="lessThan">
      <formula>0</formula>
    </cfRule>
  </conditionalFormatting>
  <conditionalFormatting sqref="J105:P116">
    <cfRule type="cellIs" dxfId="20" priority="21" operator="lessThan">
      <formula>0</formula>
    </cfRule>
  </conditionalFormatting>
  <conditionalFormatting sqref="J143:P146">
    <cfRule type="cellIs" dxfId="19" priority="64" operator="lessThan">
      <formula>0</formula>
    </cfRule>
  </conditionalFormatting>
  <conditionalFormatting sqref="K4:P11">
    <cfRule type="cellIs" dxfId="18" priority="41" operator="lessThan">
      <formula>0</formula>
    </cfRule>
  </conditionalFormatting>
  <conditionalFormatting sqref="K14:P18">
    <cfRule type="cellIs" dxfId="17" priority="53" operator="lessThan">
      <formula>0</formula>
    </cfRule>
  </conditionalFormatting>
  <conditionalFormatting sqref="K21:P27">
    <cfRule type="cellIs" dxfId="16" priority="51" operator="lessThan">
      <formula>0</formula>
    </cfRule>
  </conditionalFormatting>
  <conditionalFormatting sqref="K30:P33">
    <cfRule type="cellIs" dxfId="15" priority="49" operator="lessThan">
      <formula>0</formula>
    </cfRule>
  </conditionalFormatting>
  <conditionalFormatting sqref="K36:P37">
    <cfRule type="cellIs" dxfId="14" priority="47" operator="lessThan">
      <formula>0</formula>
    </cfRule>
  </conditionalFormatting>
  <conditionalFormatting sqref="K44:P51">
    <cfRule type="cellIs" dxfId="13" priority="45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39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5" operator="lessThan">
      <formula>0</formula>
    </cfRule>
  </conditionalFormatting>
  <conditionalFormatting sqref="K149:P156">
    <cfRule type="cellIs" dxfId="3" priority="37" operator="lessThan">
      <formula>0</formula>
    </cfRule>
  </conditionalFormatting>
  <conditionalFormatting sqref="N35">
    <cfRule type="cellIs" dxfId="2" priority="76" operator="lessThan">
      <formula>0</formula>
    </cfRule>
  </conditionalFormatting>
  <conditionalFormatting sqref="N88">
    <cfRule type="cellIs" dxfId="1" priority="71" operator="lessThan">
      <formula>0</formula>
    </cfRule>
  </conditionalFormatting>
  <conditionalFormatting sqref="N140">
    <cfRule type="cellIs" dxfId="0" priority="67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Asset Library - Insights" ma:contentTypeID="0x01010020BA4CE09D39F9458BCF6666573A368A00DCD97FF2F042FF49B6100FB5B16DDD58" ma:contentTypeVersion="25" ma:contentTypeDescription="" ma:contentTypeScope="" ma:versionID="797a5d6666df2f1f3101f71da04c5e66">
  <xsd:schema xmlns:xsd="http://www.w3.org/2001/XMLSchema" xmlns:xs="http://www.w3.org/2001/XMLSchema" xmlns:p="http://schemas.microsoft.com/office/2006/metadata/properties" xmlns:ns1="http://schemas.microsoft.com/sharepoint/v3" xmlns:ns2="25342e38-70b7-4e1c-8d00-01e978d9c91a" targetNamespace="http://schemas.microsoft.com/office/2006/metadata/properties" ma:root="true" ma:fieldsID="c987a660ca76ca8053ac08725a97434e" ns1:_="" ns2:_="">
    <xsd:import namespace="http://schemas.microsoft.com/sharepoint/v3"/>
    <xsd:import namespace="25342e38-70b7-4e1c-8d00-01e978d9c91a"/>
    <xsd:element name="properties">
      <xsd:complexType>
        <xsd:sequence>
          <xsd:element name="documentManagement">
            <xsd:complexType>
              <xsd:all>
                <xsd:element ref="ns2:InsightsTopic" minOccurs="0"/>
                <xsd:element ref="ns2:Asset_x0020_Type"/>
                <xsd:element ref="ns2:External_x0020_Share_x0020_Allowed" minOccurs="0"/>
                <xsd:element ref="ns2:Insights_x0020_Limited_x0020_Share_x0020_Only" minOccurs="0"/>
                <xsd:element ref="ns2:Audience" minOccurs="0"/>
                <xsd:element ref="ns2:InsightsPartnerSpecific" minOccurs="0"/>
                <xsd:element ref="ns1:_ExtendedDescription" minOccurs="0"/>
                <xsd:element ref="ns2:Published_x0020_Year"/>
                <xsd:element ref="ns2:Source" minOccurs="0"/>
                <xsd:element ref="ns2:Asset_x0020_Administrator"/>
                <xsd:element ref="ns2:Expiration_x0020_Date0"/>
                <xsd:element ref="ns2:Collaboration_x0020_Sour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ExtendedDescription" ma:index="8" nillable="true" ma:displayName="Description" ma:format="Dropdown" ma:internalName="_ExtendedDescription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342e38-70b7-4e1c-8d00-01e978d9c91a" elementFormDefault="qualified">
    <xsd:import namespace="http://schemas.microsoft.com/office/2006/documentManagement/types"/>
    <xsd:import namespace="http://schemas.microsoft.com/office/infopath/2007/PartnerControls"/>
    <xsd:element name="InsightsTopic" ma:index="2" nillable="true" ma:displayName="Insights Topic" ma:format="Dropdown" ma:internalName="InsightsTopic" ma:readOnly="false" ma:requiredMultiChoice="tru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Alternatives"/>
                    <xsd:enumeration value="Butter"/>
                    <xsd:enumeration value="Cheese"/>
                    <xsd:enumeration value="Consumer Attitudes"/>
                    <xsd:enumeration value="Consumer Segmentation"/>
                    <xsd:enumeration value="Ecommerce"/>
                    <xsd:enumeration value="Environment"/>
                    <xsd:enumeration value="Ice Cream/Treats"/>
                    <xsd:enumeration value="Insights Training"/>
                    <xsd:enumeration value="Menu Trends"/>
                    <xsd:enumeration value="Milk"/>
                    <xsd:enumeration value="Nutrition"/>
                    <xsd:enumeration value="Partner Planning"/>
                    <xsd:enumeration value="Product Innovation"/>
                    <xsd:enumeration value="Sales Data"/>
                    <xsd:enumeration value="Total Dairy Overview"/>
                    <xsd:enumeration value="Traffic Trends"/>
                    <xsd:enumeration value="Yogurt"/>
                  </xsd:restriction>
                </xsd:simpleType>
              </xsd:element>
            </xsd:sequence>
          </xsd:extension>
        </xsd:complexContent>
      </xsd:complexType>
    </xsd:element>
    <xsd:element name="Asset_x0020_Type" ma:index="3" ma:displayName="Asset Type" ma:format="Dropdown" ma:internalName="Asset_x0020_Type" ma:readOnly="false">
      <xsd:simpleType>
        <xsd:restriction base="dms:Choice">
          <xsd:enumeration value="Brand Guidelines"/>
          <xsd:enumeration value="Display Materials"/>
          <xsd:enumeration value="Event Materials"/>
          <xsd:enumeration value="FAQ"/>
          <xsd:enumeration value="Form"/>
          <xsd:enumeration value="Guide"/>
          <xsd:enumeration value="Handout"/>
          <xsd:enumeration value="Infographic"/>
          <xsd:enumeration value="Key Messages"/>
          <xsd:enumeration value="Newsletter"/>
          <xsd:enumeration value="Postcard"/>
          <xsd:enumeration value="Presentation"/>
          <xsd:enumeration value="Print Ad"/>
          <xsd:enumeration value="Radio Ad"/>
          <xsd:enumeration value="Recorded Webinar"/>
          <xsd:enumeration value="Report"/>
          <xsd:enumeration value="Research"/>
          <xsd:enumeration value="Social Media Planning"/>
          <xsd:enumeration value="Video"/>
        </xsd:restriction>
      </xsd:simpleType>
    </xsd:element>
    <xsd:element name="External_x0020_Share_x0020_Allowed" ma:index="4" nillable="true" ma:displayName="External Share" ma:default="0" ma:internalName="External_x0020_Share_x0020_Allowed">
      <xsd:simpleType>
        <xsd:restriction base="dms:Boolean"/>
      </xsd:simpleType>
    </xsd:element>
    <xsd:element name="Insights_x0020_Limited_x0020_Share_x0020_Only" ma:index="5" nillable="true" ma:displayName="Limited Share" ma:default="0" ma:internalName="Insights_x0020_Limited_x0020_Share_x0020_Only">
      <xsd:simpleType>
        <xsd:restriction base="dms:Boolean"/>
      </xsd:simpleType>
    </xsd:element>
    <xsd:element name="Audience" ma:index="6" nillable="true" ma:displayName="Audience" ma:format="Dropdown" ma:internalName="Audience" ma:readOnly="fals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C-Store"/>
                    <xsd:enumeration value="Cultural Influencer"/>
                    <xsd:enumeration value="Educator"/>
                    <xsd:enumeration value="Environmental Thought Leader"/>
                    <xsd:enumeration value="Farmer as Shareholder"/>
                    <xsd:enumeration value="Farmer as Spokesperson"/>
                    <xsd:enumeration value="Foodservice"/>
                    <xsd:enumeration value="Governing Official"/>
                    <xsd:enumeration value="Health Professional"/>
                    <xsd:enumeration value="K-12 School Foodservice"/>
                    <xsd:enumeration value="Media"/>
                    <xsd:enumeration value="MDFRC"/>
                    <xsd:enumeration value="Midwest Dairy Staff"/>
                    <xsd:enumeration value="Processor"/>
                    <xsd:enumeration value="Retailer"/>
                    <xsd:enumeration value="Young Dairy Leader"/>
                  </xsd:restriction>
                </xsd:simpleType>
              </xsd:element>
            </xsd:sequence>
          </xsd:extension>
        </xsd:complexContent>
      </xsd:complexType>
    </xsd:element>
    <xsd:element name="InsightsPartnerSpecific" ma:index="7" nillable="true" ma:displayName="Partner Specific" ma:format="Dropdown" ma:internalName="InsightsPartnerSpecific">
      <xsd:simpleType>
        <xsd:restriction base="dms:Choice">
          <xsd:enumeration value="Cub"/>
        </xsd:restriction>
      </xsd:simpleType>
    </xsd:element>
    <xsd:element name="Published_x0020_Year" ma:index="9" ma:displayName="Published Year" ma:format="Dropdown" ma:internalName="Published_x0020_Year" ma:readOnly="false">
      <xsd:simpleType>
        <xsd:restriction base="dms:Choice">
          <xsd:enumeration value="2018"/>
          <xsd:enumeration value="2019"/>
          <xsd:enumeration value="2020"/>
          <xsd:enumeration value="2021"/>
          <xsd:enumeration value="2022"/>
          <xsd:enumeration value="2023"/>
          <xsd:enumeration value="2024"/>
        </xsd:restriction>
      </xsd:simpleType>
    </xsd:element>
    <xsd:element name="Source" ma:index="10" nillable="true" ma:displayName="Source" ma:format="Dropdown" ma:internalName="Source" ma:readOnly="false" ma:requiredMultiChoice="tru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Circana"/>
                    <xsd:enumeration value="DMI"/>
                    <xsd:enumeration value="Edelman"/>
                    <xsd:enumeration value="GlobalData"/>
                    <xsd:enumeration value="GutCheck"/>
                    <xsd:enumeration value="Innova"/>
                    <xsd:enumeration value="Midwest Dairy"/>
                    <xsd:enumeration value="Milk Pep"/>
                    <xsd:enumeration value="Mintel"/>
                    <xsd:enumeration value="Research Paper"/>
                    <xsd:enumeration value="Technomic"/>
                    <xsd:enumeration value="U.S. Dairy Export Council"/>
                    <xsd:enumeration value="USDA"/>
                  </xsd:restriction>
                </xsd:simpleType>
              </xsd:element>
            </xsd:sequence>
          </xsd:extension>
        </xsd:complexContent>
      </xsd:complexType>
    </xsd:element>
    <xsd:element name="Asset_x0020_Administrator" ma:index="11" ma:displayName="Administrator" ma:format="Dropdown" ma:internalName="Asset_x0020_Administrator" ma:readOnly="false">
      <xsd:simpleType>
        <xsd:restriction base="dms:Choice">
          <xsd:enumeration value="Ag Affairs"/>
          <xsd:enumeration value="Corporate Communications"/>
          <xsd:enumeration value="DEX - Business Development"/>
          <xsd:enumeration value="DEX - Insights"/>
          <xsd:enumeration value="DEX - Marketing"/>
          <xsd:enumeration value="DEX - Sustainable Nutrition"/>
        </xsd:restriction>
      </xsd:simpleType>
    </xsd:element>
    <xsd:element name="Expiration_x0020_Date0" ma:index="12" ma:displayName="Review Date" ma:format="DateOnly" ma:internalName="Expiration_x0020_Date0" ma:readOnly="false">
      <xsd:simpleType>
        <xsd:restriction base="dms:DateTime"/>
      </xsd:simpleType>
    </xsd:element>
    <xsd:element name="Collaboration_x0020_Source" ma:index="13" nillable="true" ma:displayName="Collaboration Source" ma:format="Hyperlink" ma:internalName="Collaboration_x0020_Sourc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8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F11F98E-5317-4185-9749-09EC65DD92C7}"/>
</file>

<file path=customXml/itemProps2.xml><?xml version="1.0" encoding="utf-8"?>
<ds:datastoreItem xmlns:ds="http://schemas.openxmlformats.org/officeDocument/2006/customXml" ds:itemID="{CC5073CC-A85A-463D-AA41-0BBCC7F66820}"/>
</file>

<file path=customXml/itemProps3.xml><?xml version="1.0" encoding="utf-8"?>
<ds:datastoreItem xmlns:ds="http://schemas.openxmlformats.org/officeDocument/2006/customXml" ds:itemID="{E298D3AD-9FA2-4B92-B24E-ABF3A633F27D}"/>
</file>

<file path=customXml/itemProps4.xml><?xml version="1.0" encoding="utf-8"?>
<ds:datastoreItem xmlns:ds="http://schemas.openxmlformats.org/officeDocument/2006/customXml" ds:itemID="{4CFCB814-D9BF-406C-9520-4F4762F7872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20</vt:i4>
      </vt:variant>
    </vt:vector>
  </HeadingPairs>
  <TitlesOfParts>
    <vt:vector size="45" baseType="lpstr">
      <vt:lpstr>Index</vt:lpstr>
      <vt:lpstr>Sales By Region &amp; Outlet</vt:lpstr>
      <vt:lpstr>Sales By Region &amp; Market</vt:lpstr>
      <vt:lpstr>SubSegments</vt:lpstr>
      <vt:lpstr>NB vs PL</vt:lpstr>
      <vt:lpstr>Flavors</vt:lpstr>
      <vt:lpstr>Fat Content</vt:lpstr>
      <vt:lpstr>Form</vt:lpstr>
      <vt:lpstr>Organic</vt:lpstr>
      <vt:lpstr>Package Type</vt:lpstr>
      <vt:lpstr>Size</vt:lpstr>
      <vt:lpstr>Sugar Content</vt:lpstr>
      <vt:lpstr>RFG vs SS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'DMI SR Data'!Print_Area</vt:lpstr>
      <vt:lpstr>'Fat Content'!Print_Area</vt:lpstr>
      <vt:lpstr>Flavors!Print_Area</vt:lpstr>
      <vt:lpstr>Form!Print_Area</vt:lpstr>
      <vt:lpstr>'HOME PAGE'!Print_Area</vt:lpstr>
      <vt:lpstr>'NB vs PL'!Print_Area</vt:lpstr>
      <vt:lpstr>Organic!Print_Area</vt:lpstr>
      <vt:lpstr>'Package Type'!Print_Area</vt:lpstr>
      <vt:lpstr>'RFG vs SS'!Print_Area</vt:lpstr>
      <vt:lpstr>'Sales By Region &amp; Market'!Print_Area</vt:lpstr>
      <vt:lpstr>'Sales By Region &amp; Outlet'!Print_Area</vt:lpstr>
      <vt:lpstr>Size!Print_Area</vt:lpstr>
      <vt:lpstr>SubSegments!Print_Area</vt:lpstr>
      <vt:lpstr>'Sugar Content'!Print_Area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Prakash Gopalan</dc:creator>
  <cp:lastModifiedBy>Sara Winslow</cp:lastModifiedBy>
  <dcterms:created xsi:type="dcterms:W3CDTF">1996-10-14T23:33:28Z</dcterms:created>
  <dcterms:modified xsi:type="dcterms:W3CDTF">2024-08-12T17:05:11Z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5" name="Expiration Date0">
    <vt:filetime>2026-08-31T05:00:00Z</vt:filetime>
  </property>
  <property fmtid="{D5CDD505-2E9C-101B-9397-08002B2CF9AE}" pid="8" name="Insights Limited Share Only">
    <vt:bool>false</vt:bool>
  </property>
  <property fmtid="{D5CDD505-2E9C-101B-9397-08002B2CF9AE}" pid="9" name="Asset Administrator">
    <vt:lpwstr>DEX - Insights</vt:lpwstr>
  </property>
  <property fmtid="{D5CDD505-2E9C-101B-9397-08002B2CF9AE}" pid="10" name="InsightsTopic">
    <vt:lpwstr>;#Sales Data;#</vt:lpwstr>
  </property>
  <property fmtid="{D5CDD505-2E9C-101B-9397-08002B2CF9AE}" pid="11" name="Source">
    <vt:lpwstr>;#Circana;#</vt:lpwstr>
  </property>
  <property fmtid="{D5CDD505-2E9C-101B-9397-08002B2CF9AE}" pid="12" name="Collaboration Source">
    <vt:lpwstr>, </vt:lpwstr>
  </property>
  <property fmtid="{D5CDD505-2E9C-101B-9397-08002B2CF9AE}" pid="13" name="External Share Allowed">
    <vt:bool>true</vt:bool>
  </property>
  <property fmtid="{D5CDD505-2E9C-101B-9397-08002B2CF9AE}" pid="14" name="Asset Type">
    <vt:lpwstr>Report</vt:lpwstr>
  </property>
  <property fmtid="{D5CDD505-2E9C-101B-9397-08002B2CF9AE}" pid="15" name="Published Year">
    <vt:lpwstr>2024</vt:lpwstr>
  </property>
</Properties>
</file>