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iriworldwide-my.sharepoint.com/personal/jennifer_szalay_circana_com/Documents/Documents/DMI/Monthly Reports/"/>
    </mc:Choice>
  </mc:AlternateContent>
  <xr:revisionPtr revIDLastSave="0" documentId="8_{FE8C3531-6A05-4DDE-9BE2-75078D9AF021}" xr6:coauthVersionLast="47" xr6:coauthVersionMax="47" xr10:uidLastSave="{00000000-0000-0000-0000-000000000000}"/>
  <bookViews>
    <workbookView xWindow="-110" yWindow="-110" windowWidth="19420" windowHeight="1042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<sst xmlns="http://schemas.openxmlformats.org/spreadsheetml/2006/main" count="8616" uniqueCount="603">
  <si>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</si>
  <si>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</si>
  <si>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</si>
  <si>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</si>
  <si>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</si>
  <si>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</si>
  <si>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</si>
  <si>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</si>
  <si>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</si>
  <si>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</si>
  <si>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</si>
  <si>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</si>
  <si>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</si>
  <si>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</si>
  <si>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</si>
  <si>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</si>
  <si>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</si>
  <si>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</si>
  <si>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</si>
  <si>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</si>
  <si>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</si>
  <si>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</si>
  <si>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</si>
  <si>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</si>
  <si>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</si>
  <si>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</si>
  <si>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</si>
  <si>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</si>
  <si>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</si>
  <si>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</si>
  <si>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</si>
  <si>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</si>
  <si>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</si>
  <si>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</si>
  <si>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</si>
  <si>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</si>
  <si>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</si>
  <si>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</si>
  <si>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</si>
  <si>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</si>
  <si>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</si>
  <si>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</si>
  <si>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</si>
  <si>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</si>
  <si>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</si>
  <si>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</si>
  <si>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</si>
  <si>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</si>
  <si>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</si>
  <si>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</si>
  <si>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</si>
  <si>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</si>
  <si>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</si>
  <si>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</si>
  <si>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</si>
  <si>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</si>
  <si>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</si>
  <si>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</si>
  <si>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</si>
  <si>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</si>
  <si>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</si>
  <si>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</si>
  <si>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</si>
  <si>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</si>
  <si>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</si>
  <si>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</si>
  <si>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</si>
  <si>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</si>
  <si>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</si>
  <si>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</si>
  <si>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</si>
  <si>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</si>
  <si>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</si>
  <si>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</si>
  <si>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</si>
  <si>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</si>
  <si>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</si>
  <si>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</si>
  <si>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</si>
  <si>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</si>
  <si>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</si>
  <si>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</si>
  <si>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</si>
  <si>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</si>
  <si>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</si>
  <si>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</si>
  <si>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</si>
  <si>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</si>
  <si>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</si>
  <si>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</si>
  <si>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</si>
  <si>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</si>
  <si>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</si>
  <si>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</si>
  <si>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</si>
  <si>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</si>
  <si>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</si>
  <si>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</si>
  <si>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</si>
  <si>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</si>
  <si>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</si>
  <si>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</si>
  <si>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</si>
  <si>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</si>
  <si>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</si>
  <si>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</si>
  <si>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</si>
  <si>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</si>
  <si>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</si>
  <si>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</si>
  <si>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</si>
  <si>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</si>
  <si>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</si>
  <si>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</si>
  <si>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</si>
  <si>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</si>
  <si>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</si>
  <si>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</si>
  <si>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</si>
  <si>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</si>
  <si>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</si>
  <si>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</si>
  <si>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</si>
  <si>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</si>
  <si>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</si>
  <si>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</si>
  <si>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</si>
  <si>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</si>
  <si>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</si>
  <si>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</si>
  <si>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</si>
  <si>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</si>
  <si>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</si>
  <si>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</si>
  <si>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</si>
  <si>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</si>
  <si>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</si>
  <si>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</si>
  <si>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</si>
  <si>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</si>
  <si>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</si>
  <si>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</si>
  <si>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</si>
  <si>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</si>
  <si>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</si>
  <si>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</si>
  <si>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</si>
  <si>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</si>
  <si>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</si>
  <si>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</si>
  <si>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</si>
  <si>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</si>
  <si>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</si>
  <si>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</si>
  <si>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</si>
  <si>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</si>
  <si>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</si>
  <si>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</si>
  <si>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</si>
  <si>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</si>
  <si>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</si>
  <si>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</si>
  <si>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</si>
  <si>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</si>
  <si>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</si>
  <si>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</si>
  <si>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</si>
  <si>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</si>
  <si>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</si>
  <si>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</si>
  <si>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</si>
  <si>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</si>
  <si>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</si>
  <si>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</si>
  <si>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</si>
  <si>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</si>
  <si>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</si>
  <si>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</si>
  <si>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</si>
  <si>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</si>
  <si>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</si>
  <si>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</si>
  <si>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</si>
  <si>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</si>
  <si>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</si>
  <si>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</si>
  <si>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</si>
  <si>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</si>
  <si>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</si>
  <si>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</si>
  <si>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</si>
  <si>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</si>
  <si>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</si>
  <si>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</si>
  <si>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</si>
  <si>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</si>
  <si>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</si>
  <si>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</si>
  <si>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</si>
  <si>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</si>
  <si>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</si>
  <si>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</si>
  <si>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</si>
  <si>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</si>
  <si>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</si>
  <si>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</si>
  <si>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</si>
  <si>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</si>
  <si>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</si>
  <si>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</si>
  <si>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</si>
  <si>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</si>
  <si>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</si>
  <si>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</si>
  <si>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</si>
  <si>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</si>
  <si>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</si>
  <si>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</si>
  <si>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</si>
  <si>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</si>
  <si>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</si>
  <si>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</si>
  <si>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</si>
  <si>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</si>
  <si>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</si>
  <si>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</si>
  <si>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</si>
  <si>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</si>
  <si>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</si>
  <si>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</si>
  <si>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</si>
  <si>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</si>
  <si>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</si>
  <si>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</si>
  <si>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</si>
  <si>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</si>
  <si>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</si>
  <si>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</si>
  <si>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</si>
  <si>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</si>
  <si>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</si>
  <si>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</si>
  <si>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</si>
  <si>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</si>
  <si>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</si>
  <si>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</si>
  <si>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</si>
  <si>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</si>
  <si>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</si>
  <si>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</si>
  <si>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</si>
  <si>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</si>
  <si>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</si>
  <si>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</si>
  <si>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</si>
  <si>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</si>
  <si>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</si>
  <si>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</si>
  <si>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</si>
  <si>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</si>
  <si>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</si>
  <si>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</si>
  <si>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</si>
  <si>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</si>
  <si>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</si>
  <si>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</si>
  <si>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</si>
  <si>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</si>
  <si>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</si>
  <si>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</si>
  <si>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</si>
  <si>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</si>
  <si>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</si>
  <si>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</si>
  <si>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</si>
  <si>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</si>
  <si>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</si>
  <si>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</si>
  <si>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</si>
  <si>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</si>
  <si>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</si>
  <si>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</si>
  <si>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</si>
  <si>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</si>
  <si>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</si>
  <si>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</si>
  <si>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</si>
  <si>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</si>
  <si>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</si>
  <si>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</si>
  <si>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</si>
  <si>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</si>
  <si>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</si>
  <si>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</si>
  <si>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</si>
  <si>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</si>
  <si>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</si>
  <si>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</si>
  <si>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</si>
  <si>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</si>
  <si>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</si>
  <si>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</si>
  <si>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</si>
  <si>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</si>
  <si>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</si>
  <si>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</si>
  <si>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</si>
  <si>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</si>
  <si>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</si>
  <si>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</si>
  <si>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</si>
  <si>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</si>
  <si>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</si>
  <si>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</si>
  <si>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</si>
  <si>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</si>
  <si>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</si>
  <si>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</si>
  <si>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</si>
  <si>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</si>
  <si>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</si>
  <si>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</si>
  <si>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</si>
  <si>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</si>
  <si>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</si>
  <si>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</si>
  <si>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</si>
  <si>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</si>
  <si>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</si>
  <si>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</si>
  <si>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</si>
  <si>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</si>
  <si>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</si>
  <si>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</si>
  <si>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</si>
  <si>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</si>
  <si>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</si>
  <si>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</si>
  <si>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</si>
  <si>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</si>
  <si>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</si>
  <si>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</si>
  <si>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</si>
  <si>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</si>
  <si>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</si>
  <si>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</si>
  <si>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</si>
  <si>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</si>
  <si>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</si>
  <si>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</si>
  <si>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</si>
  <si>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</si>
  <si>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</si>
  <si>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</si>
  <si>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</si>
  <si>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</si>
  <si>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</si>
  <si>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</si>
  <si>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</si>
  <si>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</si>
  <si>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</si>
  <si>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</si>
  <si>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</si>
  <si>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</si>
  <si>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</si>
  <si>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</si>
  <si>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</si>
  <si>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</si>
  <si>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</si>
  <si>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</si>
  <si>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</si>
  <si>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</si>
  <si>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</si>
  <si>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</si>
  <si>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</si>
  <si>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</si>
  <si>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</si>
  <si>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</si>
  <si>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</si>
  <si>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</si>
  <si>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</si>
  <si>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</si>
  <si>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</si>
  <si>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</si>
  <si>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</si>
  <si>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</si>
  <si>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</si>
  <si>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</si>
  <si>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</si>
  <si>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</si>
  <si>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</si>
  <si>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</si>
  <si>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</si>
  <si>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</si>
  <si>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</si>
  <si>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</si>
  <si>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</si>
  <si>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</si>
  <si>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</si>
  <si>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</si>
  <si>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</si>
  <si>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</si>
  <si>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</si>
  <si>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</si>
  <si>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</si>
  <si>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</si>
  <si>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</si>
  <si>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</si>
  <si>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</si>
  <si>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</si>
  <si>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</si>
  <si>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</si>
  <si>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</si>
  <si>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</si>
  <si>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</si>
  <si>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</si>
  <si>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</si>
  <si>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</si>
  <si>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</si>
  <si>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</si>
  <si>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</si>
  <si>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</si>
  <si>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</si>
  <si>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</si>
  <si>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</si>
  <si>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</si>
  <si>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</si>
  <si>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</si>
  <si>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</si>
  <si>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</si>
  <si>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</si>
  <si>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</si>
  <si>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</si>
  <si>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</si>
  <si>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</si>
  <si>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</si>
  <si>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</si>
  <si>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</si>
  <si>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</si>
  <si>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</si>
  <si>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</si>
  <si>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</si>
  <si>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</si>
  <si>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</si>
  <si>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</si>
  <si>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</si>
  <si>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</si>
  <si>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</si>
  <si>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</si>
  <si>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</si>
  <si>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</si>
  <si>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</si>
  <si>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</si>
  <si>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</si>
  <si>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</si>
  <si>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</si>
  <si>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</si>
  <si>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</si>
  <si>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</si>
  <si>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</si>
  <si>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</si>
  <si>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</si>
  <si>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</si>
  <si>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</si>
  <si>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</si>
  <si>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</si>
  <si>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</si>
  <si>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</si>
  <si>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</si>
  <si>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</si>
  <si>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</si>
  <si>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</si>
  <si>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</si>
  <si>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</si>
  <si>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</si>
  <si>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</si>
  <si>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</si>
  <si>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</si>
  <si>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</si>
  <si>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</si>
  <si>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</si>
  <si>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</si>
  <si>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</si>
  <si>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</si>
  <si>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</si>
  <si>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</si>
  <si>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</si>
  <si>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</si>
  <si>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</si>
  <si>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</si>
  <si>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</si>
  <si>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</si>
  <si>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</si>
  <si>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</si>
  <si>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</si>
  <si>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</si>
  <si>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</si>
  <si>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</si>
  <si>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</si>
  <si>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</si>
  <si>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</si>
  <si>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</si>
  <si>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</si>
  <si>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</si>
  <si>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</si>
  <si>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</si>
  <si>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</si>
  <si>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</si>
  <si>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</si>
  <si>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</si>
  <si>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</si>
  <si>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</si>
  <si>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</si>
  <si>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</si>
  <si>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</si>
  <si>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</si>
  <si>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</si>
  <si>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</si>
  <si>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</si>
  <si>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</si>
  <si>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</si>
  <si>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</si>
  <si>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</si>
  <si>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</si>
  <si>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</si>
  <si>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</si>
  <si>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</si>
  <si>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</si>
  <si>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</si>
  <si>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</si>
  <si>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</si>
  <si>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</si>
  <si>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</si>
  <si>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</si>
  <si>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</si>
  <si>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</si>
  <si>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</si>
  <si>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</si>
  <si>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</si>
  <si>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</si>
  <si>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</si>
  <si>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</si>
  <si>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</si>
  <si>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</si>
  <si>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</si>
  <si>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</si>
  <si>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</si>
  <si>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</si>
  <si>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</si>
  <si>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</si>
  <si>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</si>
  <si>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</si>
  <si>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</si>
  <si>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</si>
  <si>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</si>
  <si>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</si>
  <si>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</si>
  <si>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</si>
  <si>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</si>
  <si>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</si>
  <si>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</si>
  <si>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</si>
  <si>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</si>
  <si>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</si>
  <si>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</si>
  <si>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</si>
  <si>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</si>
  <si>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</si>
  <si>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</si>
  <si>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</si>
  <si>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</si>
  <si>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</si>
  <si>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</si>
  <si>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</si>
  <si>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</si>
  <si>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</si>
  <si>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</si>
  <si>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</si>
  <si>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</si>
  <si>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</si>
  <si>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</si>
  <si>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</si>
  <si>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</si>
  <si>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</si>
  <si>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</si>
  <si>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</si>
  <si>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</si>
  <si>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</si>
  <si>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</si>
  <si>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</si>
  <si>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</si>
  <si>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</si>
  <si>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</si>
  <si>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</si>
  <si>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</si>
  <si>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</si>
  <si>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</si>
  <si>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</si>
  <si>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</si>
  <si>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</si>
  <si>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06-16-2024</t>
  </si>
  <si>
    <t>LATEST 52 WEEKS ENDING 06-16-2024</t>
  </si>
  <si>
    <t>YTD ENDING 06-16-2024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</si>
</sst>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631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Font="1" applyFill="1" applyBorder="1" applyAlignment="1" applyProtection="1">
      <alignment vertical="center"/>
      <protection hidden="1"/>
    </xf>
    <xf numFmtId="166" fontId="0" fillId="0" borderId="4" xfId="0" applyNumberFormat="1" applyFont="1" applyFill="1" applyBorder="1" applyAlignment="1">
      <alignment vertical="center"/>
    </xf>
    <xf numFmtId="164" fontId="0" fillId="0" borderId="17" xfId="0" applyNumberFormat="1" applyFont="1" applyFill="1" applyBorder="1" applyAlignment="1">
      <alignment horizontal="center" vertical="center"/>
    </xf>
    <xf numFmtId="3" fontId="0" fillId="0" borderId="9" xfId="0" applyNumberFormat="1" applyFont="1" applyFill="1" applyBorder="1" applyAlignment="1" applyProtection="1">
      <alignment vertical="center"/>
      <protection hidden="1"/>
    </xf>
    <xf numFmtId="166" fontId="0" fillId="0" borderId="9" xfId="0" applyNumberFormat="1" applyFont="1" applyFill="1" applyBorder="1" applyAlignment="1">
      <alignment vertical="center"/>
    </xf>
    <xf numFmtId="164" fontId="0" fillId="0" borderId="10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 applyProtection="1">
      <alignment vertical="center"/>
      <protection hidden="1"/>
    </xf>
    <xf numFmtId="3" fontId="0" fillId="0" borderId="16" xfId="0" applyNumberFormat="1" applyFont="1" applyFill="1" applyBorder="1" applyAlignment="1" applyProtection="1">
      <alignment vertical="center"/>
      <protection hidden="1"/>
    </xf>
    <xf numFmtId="166" fontId="0" fillId="0" borderId="31" xfId="0" applyNumberFormat="1" applyFont="1" applyFill="1" applyBorder="1" applyAlignment="1">
      <alignment vertical="center"/>
    </xf>
    <xf numFmtId="166" fontId="0" fillId="0" borderId="32" xfId="0" applyNumberFormat="1" applyFont="1" applyFill="1" applyBorder="1" applyAlignment="1">
      <alignment vertical="center"/>
    </xf>
    <xf numFmtId="164" fontId="0" fillId="0" borderId="28" xfId="0" applyNumberFormat="1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0" fontId="2" fillId="2" borderId="15" xfId="0" applyNumberFormat="1" applyFont="1" applyFill="1" applyBorder="1" applyAlignment="1">
      <alignment horizontal="center" vertical="center" wrapText="1"/>
    </xf>
    <xf numFmtId="0" fontId="2" fillId="2" borderId="30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3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10" xfId="0" applyNumberFormat="1" applyFont="1" applyFill="1" applyBorder="1" applyAlignment="1">
      <alignment horizontal="center" vertical="center"/>
    </xf>
    <xf numFmtId="167" fontId="0" fillId="0" borderId="17" xfId="0" applyNumberFormat="1" applyFont="1" applyFill="1" applyBorder="1" applyAlignment="1">
      <alignment horizontal="center" vertical="center"/>
    </xf>
    <xf numFmtId="0" fontId="3" fillId="2" borderId="11" xfId="2" applyNumberFormat="1" applyFont="1" applyFill="1" applyBorder="1" applyAlignment="1">
      <alignment horizontal="center" vertical="center" wrapText="1"/>
    </xf>
    <xf numFmtId="0" fontId="3" fillId="2" borderId="12" xfId="2" applyNumberFormat="1" applyFont="1" applyFill="1" applyBorder="1" applyAlignment="1">
      <alignment horizontal="center" vertical="center" wrapText="1"/>
    </xf>
    <xf numFmtId="0" fontId="3" fillId="2" borderId="33" xfId="2" applyNumberFormat="1" applyFont="1" applyFill="1" applyBorder="1" applyAlignment="1">
      <alignment horizontal="center" vertical="center" wrapText="1"/>
    </xf>
    <xf numFmtId="0" fontId="3" fillId="0" borderId="39" xfId="2" applyFont="1" applyFill="1" applyBorder="1" applyAlignment="1">
      <alignment horizontal="center" vertical="center"/>
    </xf>
    <xf numFmtId="0" fontId="3" fillId="0" borderId="44" xfId="2" applyFont="1" applyFill="1" applyBorder="1" applyAlignment="1">
      <alignment horizontal="center" vertical="center"/>
    </xf>
    <xf numFmtId="0" fontId="3" fillId="0" borderId="41" xfId="2" applyFont="1" applyFill="1" applyBorder="1" applyAlignment="1">
      <alignment horizontal="center" vertical="center"/>
    </xf>
    <xf numFmtId="0" fontId="3" fillId="0" borderId="40" xfId="2" applyFont="1" applyFill="1" applyBorder="1" applyAlignment="1">
      <alignment horizontal="center" vertical="center"/>
    </xf>
    <xf numFmtId="0" fontId="3" fillId="2" borderId="29" xfId="2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6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45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3" xfId="0" applyFont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 wrapText="1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0" fontId="0" fillId="0" borderId="0" xfId="0"/>
    <xf numFmtId="3" fontId="0" fillId="5" borderId="4" xfId="0" applyNumberFormat="1" applyFon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ont="1" applyFill="1" applyBorder="1" applyAlignment="1" applyProtection="1">
      <alignment vertical="center"/>
      <protection hidden="1"/>
    </xf>
    <xf numFmtId="0" fontId="3" fillId="0" borderId="38" xfId="2" applyFont="1" applyFill="1" applyBorder="1" applyAlignment="1">
      <alignment horizontal="center" vertical="center"/>
    </xf>
    <xf numFmtId="164" fontId="0" fillId="5" borderId="4" xfId="0" applyNumberFormat="1" applyFont="1" applyFill="1" applyBorder="1" applyAlignment="1">
      <alignment horizontal="center" vertical="center"/>
    </xf>
    <xf numFmtId="166" fontId="0" fillId="5" borderId="4" xfId="0" applyNumberFormat="1" applyFont="1" applyFill="1" applyBorder="1" applyAlignment="1">
      <alignment vertical="center"/>
    </xf>
    <xf numFmtId="164" fontId="0" fillId="5" borderId="17" xfId="0" applyNumberFormat="1" applyFon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ont="1" applyFill="1" applyBorder="1" applyAlignment="1" applyProtection="1">
      <alignment vertical="center"/>
      <protection hidden="1"/>
    </xf>
    <xf numFmtId="3" fontId="0" fillId="5" borderId="26" xfId="0" applyNumberFormat="1" applyFont="1" applyFill="1" applyBorder="1" applyAlignment="1" applyProtection="1">
      <alignment vertical="center"/>
      <protection hidden="1"/>
    </xf>
    <xf numFmtId="164" fontId="0" fillId="5" borderId="26" xfId="0" applyNumberFormat="1" applyFont="1" applyFill="1" applyBorder="1" applyAlignment="1">
      <alignment horizontal="center" vertical="center"/>
    </xf>
    <xf numFmtId="166" fontId="0" fillId="5" borderId="26" xfId="0" applyNumberFormat="1" applyFont="1" applyFill="1" applyBorder="1" applyAlignment="1">
      <alignment vertical="center"/>
    </xf>
    <xf numFmtId="164" fontId="0" fillId="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3" fontId="0" fillId="0" borderId="0" xfId="0" applyNumberFormat="1" applyFont="1" applyFill="1" applyBorder="1" applyAlignment="1" applyProtection="1"/>
    <xf numFmtId="3" fontId="0" fillId="0" borderId="53" xfId="0" applyNumberFormat="1" applyFont="1" applyFill="1" applyBorder="1" applyAlignment="1" applyProtection="1">
      <alignment vertical="center"/>
      <protection hidden="1"/>
    </xf>
    <xf numFmtId="3" fontId="0" fillId="0" borderId="26" xfId="0" applyNumberFormat="1" applyFont="1" applyFill="1" applyBorder="1" applyAlignment="1" applyProtection="1">
      <alignment vertical="center"/>
      <protection hidden="1"/>
    </xf>
    <xf numFmtId="164" fontId="0" fillId="0" borderId="27" xfId="0" applyNumberFormat="1" applyFont="1" applyFill="1" applyBorder="1" applyAlignment="1">
      <alignment horizontal="center" vertical="center"/>
    </xf>
    <xf numFmtId="166" fontId="0" fillId="0" borderId="34" xfId="0" applyNumberFormat="1" applyFont="1" applyFill="1" applyBorder="1" applyAlignment="1">
      <alignment vertical="center"/>
    </xf>
    <xf numFmtId="166" fontId="0" fillId="0" borderId="26" xfId="0" applyNumberFormat="1" applyFont="1" applyFill="1" applyBorder="1" applyAlignment="1">
      <alignment vertical="center"/>
    </xf>
    <xf numFmtId="164" fontId="0" fillId="0" borderId="54" xfId="0" applyNumberFormat="1" applyFont="1" applyFill="1" applyBorder="1" applyAlignment="1">
      <alignment horizontal="center" vertical="center"/>
    </xf>
    <xf numFmtId="167" fontId="0" fillId="0" borderId="53" xfId="0" applyNumberFormat="1" applyFont="1" applyFill="1" applyBorder="1" applyAlignment="1">
      <alignment horizontal="center" vertical="center"/>
    </xf>
    <xf numFmtId="167" fontId="0" fillId="0" borderId="27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1" fillId="5" borderId="0" xfId="0" applyFont="1" applyFill="1" applyBorder="1" applyAlignment="1">
      <alignment horizontal="center" vertical="center"/>
    </xf>
    <xf numFmtId="164" fontId="3" fillId="0" borderId="13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 applyProtection="1">
      <alignment vertical="center"/>
      <protection hidden="1"/>
    </xf>
    <xf numFmtId="166" fontId="3" fillId="0" borderId="12" xfId="0" applyNumberFormat="1" applyFont="1" applyFill="1" applyBorder="1" applyAlignment="1">
      <alignment vertical="center"/>
    </xf>
    <xf numFmtId="2" fontId="3" fillId="0" borderId="13" xfId="0" applyNumberFormat="1" applyFont="1" applyFill="1" applyBorder="1" applyAlignment="1">
      <alignment horizontal="center" vertical="center"/>
    </xf>
    <xf numFmtId="164" fontId="3" fillId="0" borderId="17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 applyProtection="1">
      <alignment vertical="center"/>
      <protection hidden="1"/>
    </xf>
    <xf numFmtId="166" fontId="3" fillId="0" borderId="4" xfId="0" applyNumberFormat="1" applyFont="1" applyFill="1" applyBorder="1" applyAlignment="1">
      <alignment vertical="center"/>
    </xf>
    <xf numFmtId="2" fontId="3" fillId="0" borderId="17" xfId="0" applyNumberFormat="1" applyFont="1" applyFill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NumberFormat="1" applyFont="1" applyFill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NumberFormat="1" applyFont="1" applyFill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Fill="1" applyBorder="1" applyAlignment="1">
      <alignment horizontal="left" vertical="center" indent="2"/>
    </xf>
    <xf numFmtId="0" fontId="2" fillId="0" borderId="44" xfId="0" applyFont="1" applyFill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Fill="1" applyBorder="1" applyAlignment="1">
      <alignment horizontal="left" vertical="center"/>
    </xf>
    <xf numFmtId="0" fontId="2" fillId="0" borderId="39" xfId="0" applyFont="1" applyFill="1" applyBorder="1" applyAlignment="1">
      <alignment horizontal="left" vertical="center"/>
    </xf>
    <xf numFmtId="3" fontId="3" fillId="0" borderId="11" xfId="0" applyNumberFormat="1" applyFont="1" applyFill="1" applyBorder="1" applyAlignment="1" applyProtection="1">
      <alignment vertical="center"/>
      <protection hidden="1"/>
    </xf>
    <xf numFmtId="166" fontId="3" fillId="0" borderId="11" xfId="0" applyNumberFormat="1" applyFont="1" applyFill="1" applyBorder="1" applyAlignment="1">
      <alignment vertical="center"/>
    </xf>
    <xf numFmtId="2" fontId="3" fillId="0" borderId="11" xfId="0" applyNumberFormat="1" applyFont="1" applyFill="1" applyBorder="1" applyAlignment="1">
      <alignment horizontal="center" vertical="center"/>
    </xf>
    <xf numFmtId="3" fontId="3" fillId="0" borderId="16" xfId="0" applyNumberFormat="1" applyFont="1" applyFill="1" applyBorder="1" applyAlignment="1" applyProtection="1">
      <alignment vertical="center"/>
      <protection hidden="1"/>
    </xf>
    <xf numFmtId="166" fontId="3" fillId="0" borderId="16" xfId="0" applyNumberFormat="1" applyFont="1" applyFill="1" applyBorder="1" applyAlignment="1">
      <alignment vertical="center"/>
    </xf>
    <xf numFmtId="2" fontId="3" fillId="0" borderId="16" xfId="0" applyNumberFormat="1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 applyProtection="1">
      <alignment vertical="center"/>
      <protection hidden="1"/>
    </xf>
    <xf numFmtId="3" fontId="3" fillId="0" borderId="8" xfId="0" applyNumberFormat="1" applyFont="1" applyFill="1" applyBorder="1" applyAlignment="1" applyProtection="1">
      <alignment vertical="center"/>
      <protection hidden="1"/>
    </xf>
    <xf numFmtId="166" fontId="3" fillId="0" borderId="9" xfId="0" applyNumberFormat="1" applyFont="1" applyFill="1" applyBorder="1" applyAlignment="1">
      <alignment vertical="center"/>
    </xf>
    <xf numFmtId="166" fontId="3" fillId="0" borderId="8" xfId="0" applyNumberFormat="1" applyFont="1" applyFill="1" applyBorder="1" applyAlignment="1">
      <alignment vertical="center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Font="1" applyFill="1" applyBorder="1" applyAlignment="1">
      <alignment horizontal="right" vertical="center"/>
    </xf>
    <xf numFmtId="168" fontId="0" fillId="0" borderId="41" xfId="0" applyNumberFormat="1" applyFont="1" applyFill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Font="1" applyFill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Font="1" applyFill="1" applyBorder="1" applyAlignment="1">
      <alignment horizontal="right" vertical="center"/>
    </xf>
    <xf numFmtId="168" fontId="0" fillId="0" borderId="44" xfId="0" applyNumberFormat="1" applyFont="1" applyFill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Font="1" applyFill="1" applyBorder="1" applyAlignment="1">
      <alignment horizontal="right" vertical="center"/>
    </xf>
    <xf numFmtId="168" fontId="0" fillId="0" borderId="39" xfId="0" applyNumberFormat="1" applyFont="1" applyFill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Font="1" applyFill="1" applyBorder="1" applyAlignment="1">
      <alignment horizontal="right" vertical="center"/>
    </xf>
    <xf numFmtId="168" fontId="0" fillId="0" borderId="52" xfId="0" applyNumberFormat="1" applyFont="1" applyFill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Fill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ont="1" applyFill="1" applyBorder="1" applyAlignment="1">
      <alignment horizontal="right" vertical="center"/>
    </xf>
    <xf numFmtId="168" fontId="0" fillId="5" borderId="52" xfId="0" applyNumberFormat="1" applyFont="1" applyFill="1" applyBorder="1" applyAlignment="1">
      <alignment horizontal="right" vertical="center"/>
    </xf>
    <xf numFmtId="2" fontId="0" fillId="5" borderId="30" xfId="0" applyNumberFormat="1" applyFon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ont="1" applyFill="1" applyBorder="1" applyAlignment="1">
      <alignment horizontal="right" vertical="center"/>
    </xf>
    <xf numFmtId="168" fontId="0" fillId="5" borderId="44" xfId="0" applyNumberFormat="1" applyFont="1" applyFill="1" applyBorder="1" applyAlignment="1">
      <alignment horizontal="right" vertical="center"/>
    </xf>
    <xf numFmtId="2" fontId="0" fillId="5" borderId="32" xfId="0" applyNumberFormat="1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ont="1" applyFill="1" applyBorder="1" applyAlignment="1">
      <alignment horizontal="right" vertical="center"/>
    </xf>
    <xf numFmtId="168" fontId="0" fillId="5" borderId="39" xfId="0" applyNumberFormat="1" applyFont="1" applyFill="1" applyBorder="1" applyAlignment="1">
      <alignment horizontal="right" vertical="center"/>
    </xf>
    <xf numFmtId="2" fontId="0" fillId="5" borderId="35" xfId="0" applyNumberFormat="1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ont="1" applyFill="1" applyBorder="1" applyAlignment="1">
      <alignment horizontal="right" vertical="center"/>
    </xf>
    <xf numFmtId="168" fontId="0" fillId="5" borderId="41" xfId="0" applyNumberFormat="1" applyFont="1" applyFill="1" applyBorder="1" applyAlignment="1">
      <alignment horizontal="right" vertical="center"/>
    </xf>
    <xf numFmtId="2" fontId="0" fillId="5" borderId="33" xfId="0" applyNumberFormat="1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NumberFormat="1" applyFont="1" applyFill="1" applyBorder="1" applyAlignment="1">
      <alignment horizontal="left" vertical="center"/>
    </xf>
    <xf numFmtId="0" fontId="2" fillId="3" borderId="20" xfId="0" applyNumberFormat="1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ont="1" applyFill="1" applyBorder="1" applyAlignment="1">
      <alignment horizontal="right" vertical="center"/>
    </xf>
    <xf numFmtId="168" fontId="0" fillId="5" borderId="40" xfId="0" applyNumberFormat="1" applyFont="1" applyFill="1" applyBorder="1" applyAlignment="1">
      <alignment horizontal="right" vertical="center"/>
    </xf>
    <xf numFmtId="2" fontId="0" fillId="5" borderId="31" xfId="0" applyNumberFormat="1" applyFon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on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on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on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on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on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Font="1" applyFill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Font="1" applyFill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Font="1" applyFill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Font="1" applyFill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Fill="1" applyBorder="1" applyAlignment="1">
      <alignment horizontal="center" vertical="center"/>
    </xf>
    <xf numFmtId="4" fontId="3" fillId="0" borderId="9" xfId="0" applyNumberFormat="1" applyFont="1" applyFill="1" applyBorder="1" applyAlignment="1">
      <alignment horizontal="center" vertical="center"/>
    </xf>
    <xf numFmtId="165" fontId="3" fillId="0" borderId="16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165" fontId="3" fillId="0" borderId="11" xfId="0" applyNumberFormat="1" applyFont="1" applyFill="1" applyBorder="1" applyAlignment="1">
      <alignment horizontal="center" vertical="center"/>
    </xf>
    <xf numFmtId="4" fontId="3" fillId="0" borderId="12" xfId="0" applyNumberFormat="1" applyFont="1" applyFill="1" applyBorder="1" applyAlignment="1">
      <alignment horizontal="center" vertical="center"/>
    </xf>
    <xf numFmtId="165" fontId="3" fillId="5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0" borderId="0" xfId="0" applyFill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0" fillId="0" borderId="0" xfId="0" applyBorder="1"/>
    <xf numFmtId="0" fontId="0" fillId="6" borderId="0" xfId="0" applyNumberFormat="1" applyFont="1" applyFill="1" applyBorder="1" applyAlignment="1">
      <alignment horizontal="left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on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3" fontId="14" fillId="0" borderId="0" xfId="0" applyNumberFormat="1" applyFont="1" applyFill="1" applyBorder="1" applyAlignment="1" applyProtection="1"/>
    <xf numFmtId="164" fontId="14" fillId="0" borderId="0" xfId="0" applyNumberFormat="1" applyFont="1" applyFill="1" applyBorder="1"/>
    <xf numFmtId="166" fontId="14" fillId="0" borderId="0" xfId="0" applyNumberFormat="1" applyFont="1" applyFill="1" applyBorder="1"/>
    <xf numFmtId="0" fontId="0" fillId="0" borderId="0" xfId="0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Fill="1" applyBorder="1" applyAlignment="1">
      <alignment horizontal="left" vertical="center"/>
    </xf>
    <xf numFmtId="0" fontId="2" fillId="3" borderId="22" xfId="0" applyNumberFormat="1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NumberFormat="1" applyFont="1" applyFill="1" applyBorder="1" applyAlignment="1">
      <alignment horizontal="center" wrapText="1"/>
    </xf>
    <xf numFmtId="2" fontId="14" fillId="0" borderId="0" xfId="0" applyNumberFormat="1" applyFont="1" applyFill="1" applyBorder="1"/>
    <xf numFmtId="165" fontId="14" fillId="0" borderId="0" xfId="0" applyNumberFormat="1" applyFont="1" applyFill="1" applyBorder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0" fillId="0" borderId="0" xfId="0"/>
    <xf numFmtId="0" fontId="0" fillId="0" borderId="0" xfId="0"/>
    <xf numFmtId="0" fontId="0" fillId="0" borderId="0" xfId="0"/>
    <xf numFmtId="0" fontId="15" fillId="0" borderId="67" xfId="0" applyFont="1" applyBorder="1"/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0" fillId="0" borderId="0" xfId="0"/>
    <xf numFmtId="0" fontId="15" fillId="0" borderId="67" xfId="0" applyFont="1" applyFill="1" applyBorder="1"/>
    <xf numFmtId="0" fontId="5" fillId="0" borderId="68" xfId="0" applyFont="1" applyBorder="1"/>
    <xf numFmtId="0" fontId="0" fillId="7" borderId="0" xfId="0" applyFill="1"/>
    <xf numFmtId="0" fontId="0" fillId="0" borderId="0" xfId="0" applyFont="1" applyAlignment="1">
      <alignment horizontal="center"/>
    </xf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Font="1"/>
    <xf numFmtId="0" fontId="5" fillId="0" borderId="67" xfId="0" applyFont="1" applyFill="1" applyBorder="1"/>
    <xf numFmtId="0" fontId="0" fillId="0" borderId="0" xfId="0"/>
    <xf numFmtId="0" fontId="5" fillId="0" borderId="68" xfId="0" applyFont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5" fillId="0" borderId="68" xfId="0" applyFont="1" applyFill="1" applyBorder="1"/>
    <xf numFmtId="0" fontId="15" fillId="0" borderId="70" xfId="0" applyFont="1" applyFill="1" applyBorder="1"/>
    <xf numFmtId="0" fontId="15" fillId="0" borderId="75" xfId="0" applyFont="1" applyFill="1" applyBorder="1"/>
    <xf numFmtId="0" fontId="15" fillId="0" borderId="70" xfId="0" applyFont="1" applyBorder="1"/>
    <xf numFmtId="0" fontId="15" fillId="0" borderId="75" xfId="0" applyFont="1" applyBorder="1"/>
    <xf numFmtId="0" fontId="5" fillId="0" borderId="67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3" fontId="0" fillId="0" borderId="0" xfId="0" applyNumberFormat="1"/>
    <xf numFmtId="166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on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Fill="1" applyBorder="1"/>
    <xf numFmtId="0" fontId="5" fillId="0" borderId="20" xfId="0" applyFont="1" applyFill="1" applyBorder="1"/>
    <xf numFmtId="0" fontId="5" fillId="0" borderId="21" xfId="0" applyFont="1" applyFill="1" applyBorder="1"/>
    <xf numFmtId="3" fontId="0" fillId="5" borderId="16" xfId="0" applyNumberFormat="1" applyFon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/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17" fillId="0" borderId="80" xfId="0" applyFont="1" applyBorder="1"/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NumberFormat="1" applyFont="1" applyFill="1" applyBorder="1" applyAlignment="1">
      <alignment horizontal="center" vertical="center" wrapText="1"/>
    </xf>
    <xf numFmtId="0" fontId="6" fillId="2" borderId="82" xfId="2" applyNumberFormat="1" applyFont="1" applyFill="1" applyBorder="1" applyAlignment="1">
      <alignment horizontal="center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65" xfId="0" applyNumberFormat="1" applyFon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on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0" fillId="0" borderId="0" xfId="0" applyFont="1" applyAlignment="1">
      <alignment horizontal="center"/>
    </xf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0" fillId="0" borderId="0" xfId="0"/>
    <xf numFmtId="0" fontId="6" fillId="2" borderId="42" xfId="2" applyNumberFormat="1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NumberFormat="1" applyFont="1" applyFill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/>
    </xf>
    <xf numFmtId="0" fontId="2" fillId="2" borderId="14" xfId="0" applyNumberFormat="1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15" xfId="0" applyNumberFormat="1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64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71" xfId="0" applyNumberFormat="1" applyFont="1" applyFill="1" applyBorder="1" applyAlignment="1">
      <alignment horizontal="center" vertical="center"/>
    </xf>
    <xf numFmtId="0" fontId="14" fillId="0" borderId="62" xfId="0" applyNumberFormat="1" applyFont="1" applyFill="1" applyBorder="1"/>
    <xf numFmtId="0" fontId="0" fillId="0" borderId="72" xfId="0" applyNumberFormat="1" applyFont="1" applyFill="1" applyBorder="1" applyAlignment="1">
      <alignment horizontal="center" vertical="center"/>
    </xf>
    <xf numFmtId="0" fontId="0" fillId="0" borderId="73" xfId="0" applyNumberFormat="1" applyFont="1" applyFill="1" applyBorder="1" applyAlignment="1">
      <alignment horizontal="center" vertical="center"/>
    </xf>
    <xf numFmtId="0" fontId="14" fillId="0" borderId="61" xfId="0" applyNumberFormat="1" applyFont="1" applyFill="1" applyBorder="1" applyAlignment="1">
      <alignment horizont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NumberFormat="1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NumberFormat="1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6" fillId="2" borderId="8" xfId="2" applyNumberFormat="1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NumberFormat="1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6" fillId="2" borderId="25" xfId="2" applyNumberFormat="1" applyFont="1" applyFill="1" applyBorder="1" applyAlignment="1">
      <alignment horizontal="center" vertical="center"/>
    </xf>
    <xf numFmtId="0" fontId="15" fillId="0" borderId="77" xfId="0" applyFont="1" applyFill="1" applyBorder="1" applyAlignment="1">
      <alignment horizontal="center" vertical="center"/>
    </xf>
    <xf numFmtId="0" fontId="15" fillId="0" borderId="64" xfId="0" applyFont="1" applyFill="1" applyBorder="1" applyAlignment="1">
      <alignment horizontal="center" vertical="center"/>
    </xf>
    <xf numFmtId="0" fontId="15" fillId="0" borderId="74" xfId="0" applyFont="1" applyFill="1" applyBorder="1" applyAlignment="1">
      <alignment horizontal="center" vertical="center"/>
    </xf>
    <xf numFmtId="0" fontId="5" fillId="0" borderId="78" xfId="0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76" xfId="0" applyNumberFormat="1" applyFont="1" applyFill="1" applyBorder="1" applyAlignment="1">
      <alignment horizontal="center" vertical="center"/>
    </xf>
    <xf numFmtId="0" fontId="0" fillId="0" borderId="74" xfId="0" applyNumberFormat="1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47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7" xfId="2" applyNumberFormat="1" applyFont="1" applyFill="1" applyBorder="1" applyAlignment="1">
      <alignment horizontal="center" vertical="center" wrapText="1"/>
    </xf>
    <xf numFmtId="0" fontId="6" fillId="2" borderId="48" xfId="2" applyNumberFormat="1" applyFont="1" applyFill="1" applyBorder="1" applyAlignment="1">
      <alignment horizontal="center" vertical="center"/>
    </xf>
    <xf numFmtId="0" fontId="6" fillId="2" borderId="49" xfId="2" applyNumberFormat="1" applyFont="1" applyFill="1" applyBorder="1" applyAlignment="1">
      <alignment horizontal="center" vertical="center"/>
    </xf>
    <xf numFmtId="0" fontId="6" fillId="2" borderId="50" xfId="2" applyNumberFormat="1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4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topLeftCell="A111" zoomScale="90" zoomScaleNormal="10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547" t="s">
        <v>0</v>
      </c>
      <c r="B1" s="547" t="s">
        <v>1</v>
      </c>
      <c r="C1" s="547" t="s">
        <v>191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46" t="s">
        <v>79</v>
      </c>
      <c r="B3" s="545" t="s">
        <v>243</v>
      </c>
      <c r="C3" s="487" t="s">
        <v>152</v>
      </c>
      <c r="D3" s="510">
        <v>408070094.83475173</v>
      </c>
      <c r="E3" s="510">
        <v>8784341.9432074428</v>
      </c>
      <c r="F3" s="511">
        <v>2.200013869664286E-2</v>
      </c>
      <c r="G3" s="512">
        <v>99.999999999999986</v>
      </c>
      <c r="H3" s="512">
        <v>-1.4210854715202004E-14</v>
      </c>
      <c r="I3" s="513">
        <v>5.552426748873299</v>
      </c>
      <c r="J3" s="513">
        <v>-0.1263444689575719</v>
      </c>
      <c r="K3" s="511">
        <v>-2.2248557674037078E-2</v>
      </c>
      <c r="L3" s="514">
        <v>2265779309.9757395</v>
      </c>
      <c r="M3" s="514">
        <v>-1673131.2346916199</v>
      </c>
      <c r="N3" s="511">
        <v>-7.3789033202321746E-4</v>
      </c>
      <c r="O3" s="510">
        <v>543770765.53947842</v>
      </c>
      <c r="P3" s="510">
        <v>7627116.3222833276</v>
      </c>
      <c r="Q3" s="511">
        <v>1.4225882062427518E-2</v>
      </c>
    </row>
    <row r="4" spans="1:17">
      <c r="A4" s="546"/>
      <c r="B4" s="545"/>
      <c r="C4" s="487" t="s">
        <v>194</v>
      </c>
      <c r="D4" s="510">
        <v>343482155.77160418</v>
      </c>
      <c r="E4" s="510">
        <v>8631664.8429530859</v>
      </c>
      <c r="F4" s="515">
        <v>2.5777668173681413E-2</v>
      </c>
      <c r="G4" s="516">
        <v>84.17234198715235</v>
      </c>
      <c r="H4" s="516">
        <v>0.30997311880842915</v>
      </c>
      <c r="I4" s="517">
        <v>5.643029526017469</v>
      </c>
      <c r="J4" s="517">
        <v>-0.13338645518561432</v>
      </c>
      <c r="K4" s="515">
        <v>-2.3091559821810693E-2</v>
      </c>
      <c r="L4" s="518">
        <v>1938279946.6792941</v>
      </c>
      <c r="M4" s="518">
        <v>4044219.5653357506</v>
      </c>
      <c r="N4" s="515">
        <v>2.0908617851713787E-3</v>
      </c>
      <c r="O4" s="510">
        <v>473182060.67459822</v>
      </c>
      <c r="P4" s="510">
        <v>7455467.0115389228</v>
      </c>
      <c r="Q4" s="515">
        <v>1.6008248429405243E-2</v>
      </c>
    </row>
    <row r="5" spans="1:17">
      <c r="A5" s="546"/>
      <c r="B5" s="545"/>
      <c r="C5" s="487" t="s">
        <v>195</v>
      </c>
      <c r="D5" s="510">
        <v>60108054.517673358</v>
      </c>
      <c r="E5" s="510">
        <v>261570.55537830293</v>
      </c>
      <c r="F5" s="511">
        <v>4.3706921118891401E-3</v>
      </c>
      <c r="G5" s="512">
        <v>14.729835701882086</v>
      </c>
      <c r="H5" s="512">
        <v>-0.25854881444469946</v>
      </c>
      <c r="I5" s="513">
        <v>4.8558816285803958</v>
      </c>
      <c r="J5" s="513">
        <v>-6.8224874795395074E-2</v>
      </c>
      <c r="K5" s="511">
        <v>-1.3855280089620836E-2</v>
      </c>
      <c r="L5" s="514">
        <v>291877597.66207892</v>
      </c>
      <c r="M5" s="514">
        <v>-2812863.2208331227</v>
      </c>
      <c r="N5" s="511">
        <v>-9.5451451411274028E-3</v>
      </c>
      <c r="O5" s="510">
        <v>62633288.45712284</v>
      </c>
      <c r="P5" s="510">
        <v>882336.7329025045</v>
      </c>
      <c r="Q5" s="511">
        <v>1.4288633750019257E-2</v>
      </c>
    </row>
    <row r="6" spans="1:17">
      <c r="A6" s="546"/>
      <c r="B6" s="545"/>
      <c r="C6" s="487" t="s">
        <v>293</v>
      </c>
      <c r="D6" s="510">
        <v>1466834.0068056441</v>
      </c>
      <c r="E6" s="510">
        <v>-38237.748165735509</v>
      </c>
      <c r="F6" s="515">
        <v>-2.5405930341482381E-2</v>
      </c>
      <c r="G6" s="516">
        <v>0.35945638393316698</v>
      </c>
      <c r="H6" s="516">
        <v>-1.7484627378146655E-2</v>
      </c>
      <c r="I6" s="517">
        <v>10.781589881689349</v>
      </c>
      <c r="J6" s="517">
        <v>-0.1202317923292977</v>
      </c>
      <c r="K6" s="515">
        <v>-1.1028596497394152E-2</v>
      </c>
      <c r="L6" s="518">
        <v>15814802.685893578</v>
      </c>
      <c r="M6" s="518">
        <v>-593221.19340669177</v>
      </c>
      <c r="N6" s="515">
        <v>-3.6154335084499528E-2</v>
      </c>
      <c r="O6" s="510">
        <v>3184765.1830347031</v>
      </c>
      <c r="P6" s="510">
        <v>-19955.817712655291</v>
      </c>
      <c r="Q6" s="515">
        <v>-6.2270062535869693E-3</v>
      </c>
    </row>
    <row r="7" spans="1:17" s="383" customFormat="1">
      <c r="A7" s="546"/>
      <c r="B7" s="545"/>
      <c r="C7" s="487" t="s">
        <v>193</v>
      </c>
      <c r="D7" s="510">
        <v>847182.90475753206</v>
      </c>
      <c r="E7" s="510">
        <v>-60118.486842077109</v>
      </c>
      <c r="F7" s="511">
        <v>-6.6260767809565219E-2</v>
      </c>
      <c r="G7" s="512">
        <v>0.20760720167465327</v>
      </c>
      <c r="H7" s="512">
        <v>-1.9623894108034029E-2</v>
      </c>
      <c r="I7" s="513">
        <v>2.6442891286691275</v>
      </c>
      <c r="J7" s="513">
        <v>-0.1315192045556457</v>
      </c>
      <c r="K7" s="511">
        <v>-4.7380506420936601E-2</v>
      </c>
      <c r="L7" s="514">
        <v>2240196.545044675</v>
      </c>
      <c r="M7" s="514">
        <v>-278298.21850395342</v>
      </c>
      <c r="N7" s="511">
        <v>-0.1105018054958445</v>
      </c>
      <c r="O7" s="510">
        <v>1332576.9374341965</v>
      </c>
      <c r="P7" s="510">
        <v>-108064.88050659117</v>
      </c>
      <c r="Q7" s="511">
        <v>-7.5011622709283868E-2</v>
      </c>
    </row>
    <row r="8" spans="1:17" s="383" customFormat="1">
      <c r="A8" s="546"/>
      <c r="B8" s="545"/>
      <c r="C8" s="487" t="s">
        <v>292</v>
      </c>
      <c r="D8" s="510">
        <v>138360.87625473476</v>
      </c>
      <c r="E8" s="510">
        <v>-30783.159432828688</v>
      </c>
      <c r="F8" s="515">
        <v>-0.18199376234400716</v>
      </c>
      <c r="G8" s="516">
        <v>3.3906154360751201E-2</v>
      </c>
      <c r="H8" s="516">
        <v>-8.4554962773338224E-3</v>
      </c>
      <c r="I8" s="517">
        <v>25.295549631778716</v>
      </c>
      <c r="J8" s="517">
        <v>-1.9099572259730735</v>
      </c>
      <c r="K8" s="515">
        <v>-7.0204802136552016E-2</v>
      </c>
      <c r="L8" s="518">
        <v>3499914.4123980361</v>
      </c>
      <c r="M8" s="518">
        <v>-1101734.8104477846</v>
      </c>
      <c r="N8" s="515">
        <v>-0.23942172840511153</v>
      </c>
      <c r="O8" s="510">
        <v>771847.23822089832</v>
      </c>
      <c r="P8" s="510">
        <v>-327073.85916907492</v>
      </c>
      <c r="Q8" s="515">
        <v>-0.29763179535446344</v>
      </c>
    </row>
    <row r="9" spans="1:17">
      <c r="A9" s="546"/>
      <c r="B9" s="545" t="s">
        <v>242</v>
      </c>
      <c r="C9" s="487" t="s">
        <v>152</v>
      </c>
      <c r="D9" s="510">
        <v>5424140747.7283812</v>
      </c>
      <c r="E9" s="510">
        <v>97350624.133843422</v>
      </c>
      <c r="F9" s="511">
        <v>1.8275663556301492E-2</v>
      </c>
      <c r="G9" s="512">
        <v>100.00000000000009</v>
      </c>
      <c r="H9" s="512">
        <v>4.2632564145606011E-14</v>
      </c>
      <c r="I9" s="513">
        <v>5.6174456028365158</v>
      </c>
      <c r="J9" s="513">
        <v>-9.488282223719402E-2</v>
      </c>
      <c r="K9" s="511">
        <v>-1.6610183304712506E-2</v>
      </c>
      <c r="L9" s="514">
        <v>30469815592.493168</v>
      </c>
      <c r="M9" s="514">
        <v>41440955.082187653</v>
      </c>
      <c r="N9" s="511">
        <v>1.3619181299035592E-3</v>
      </c>
      <c r="O9" s="510">
        <v>7257224268.2484312</v>
      </c>
      <c r="P9" s="510">
        <v>87297532.405557632</v>
      </c>
      <c r="Q9" s="511">
        <v>1.2175512473391433E-2</v>
      </c>
    </row>
    <row r="10" spans="1:17">
      <c r="A10" s="546"/>
      <c r="B10" s="545"/>
      <c r="C10" s="487" t="s">
        <v>194</v>
      </c>
      <c r="D10" s="510">
        <v>4611029124.0484352</v>
      </c>
      <c r="E10" s="510">
        <v>106304895.53950691</v>
      </c>
      <c r="F10" s="515">
        <v>2.3598535703193094E-2</v>
      </c>
      <c r="G10" s="516">
        <v>85.009392980437099</v>
      </c>
      <c r="H10" s="516">
        <v>0.44206211159624331</v>
      </c>
      <c r="I10" s="517">
        <v>5.6884574918812305</v>
      </c>
      <c r="J10" s="517">
        <v>-0.10025452463498929</v>
      </c>
      <c r="K10" s="515">
        <v>-1.7318969115918254E-2</v>
      </c>
      <c r="L10" s="518">
        <v>26229643165.975868</v>
      </c>
      <c r="M10" s="518">
        <v>153091893.31447601</v>
      </c>
      <c r="N10" s="515">
        <v>5.8708642762502596E-3</v>
      </c>
      <c r="O10" s="510">
        <v>6369236063.1970034</v>
      </c>
      <c r="P10" s="510">
        <v>102891627.43595982</v>
      </c>
      <c r="Q10" s="515">
        <v>1.6419721017691503E-2</v>
      </c>
    </row>
    <row r="11" spans="1:17">
      <c r="A11" s="546"/>
      <c r="B11" s="545"/>
      <c r="C11" s="487" t="s">
        <v>195</v>
      </c>
      <c r="D11" s="510">
        <v>753460953.86064124</v>
      </c>
      <c r="E11" s="510">
        <v>4322273.2251404524</v>
      </c>
      <c r="F11" s="511">
        <v>5.7696569899098396E-3</v>
      </c>
      <c r="G11" s="512">
        <v>13.890881319335044</v>
      </c>
      <c r="H11" s="512">
        <v>-0.17272290109892197</v>
      </c>
      <c r="I11" s="513">
        <v>4.9742002035430088</v>
      </c>
      <c r="J11" s="513">
        <v>1.1962598290757853E-2</v>
      </c>
      <c r="K11" s="511">
        <v>2.4107266202037791E-3</v>
      </c>
      <c r="L11" s="514">
        <v>3747865630.0553112</v>
      </c>
      <c r="M11" s="514">
        <v>30461497.456772804</v>
      </c>
      <c r="N11" s="511">
        <v>8.1942926758085937E-3</v>
      </c>
      <c r="O11" s="510">
        <v>778872577.24689281</v>
      </c>
      <c r="P11" s="510">
        <v>18498646.510476589</v>
      </c>
      <c r="Q11" s="511">
        <v>2.4328354461811696E-2</v>
      </c>
    </row>
    <row r="12" spans="1:17">
      <c r="A12" s="546"/>
      <c r="B12" s="545"/>
      <c r="C12" s="487" t="s">
        <v>293</v>
      </c>
      <c r="D12" s="510">
        <v>20559242.027430948</v>
      </c>
      <c r="E12" s="510">
        <v>-630721.82215916365</v>
      </c>
      <c r="F12" s="515">
        <v>-2.976512025391511E-2</v>
      </c>
      <c r="G12" s="516">
        <v>0.3790322372449707</v>
      </c>
      <c r="H12" s="516">
        <v>-1.8767626423978445E-2</v>
      </c>
      <c r="I12" s="517">
        <v>10.948816061485811</v>
      </c>
      <c r="J12" s="517">
        <v>6.7460290843447623E-2</v>
      </c>
      <c r="K12" s="515">
        <v>6.199621836228705E-3</v>
      </c>
      <c r="L12" s="518">
        <v>225099359.32191008</v>
      </c>
      <c r="M12" s="518">
        <v>-5476176.09253034</v>
      </c>
      <c r="N12" s="515">
        <v>-2.3750030907170473E-2</v>
      </c>
      <c r="O12" s="510">
        <v>44221836.204993986</v>
      </c>
      <c r="P12" s="510">
        <v>-1062508.596677348</v>
      </c>
      <c r="Q12" s="515">
        <v>-2.346304448768647E-2</v>
      </c>
    </row>
    <row r="13" spans="1:17" s="383" customFormat="1">
      <c r="A13" s="546"/>
      <c r="B13" s="545"/>
      <c r="C13" s="487" t="s">
        <v>193</v>
      </c>
      <c r="D13" s="510">
        <v>10912617.610692887</v>
      </c>
      <c r="E13" s="510">
        <v>-979936.38130017743</v>
      </c>
      <c r="F13" s="511">
        <v>-8.2399153450128729E-2</v>
      </c>
      <c r="G13" s="512">
        <v>0.20118610703940673</v>
      </c>
      <c r="H13" s="512">
        <v>-2.2073186382274568E-2</v>
      </c>
      <c r="I13" s="513">
        <v>2.7106906416357743</v>
      </c>
      <c r="J13" s="513">
        <v>-7.3374568237486226E-2</v>
      </c>
      <c r="K13" s="511">
        <v>-2.6355190236663481E-2</v>
      </c>
      <c r="L13" s="514">
        <v>29580730.433054954</v>
      </c>
      <c r="M13" s="514">
        <v>-3528915.3925922997</v>
      </c>
      <c r="N13" s="511">
        <v>-0.10658269832227399</v>
      </c>
      <c r="O13" s="510">
        <v>17175059.453087755</v>
      </c>
      <c r="P13" s="510">
        <v>-1992846.1455373801</v>
      </c>
      <c r="Q13" s="511">
        <v>-0.10396786103121887</v>
      </c>
    </row>
    <row r="14" spans="1:17" s="383" customFormat="1">
      <c r="A14" s="546"/>
      <c r="B14" s="545"/>
      <c r="C14" s="487" t="s">
        <v>292</v>
      </c>
      <c r="D14" s="510">
        <v>2003044.6389489027</v>
      </c>
      <c r="E14" s="510">
        <v>-2245419.6140409335</v>
      </c>
      <c r="F14" s="515">
        <v>-0.52852501052838807</v>
      </c>
      <c r="G14" s="516">
        <v>3.6928330810511792E-2</v>
      </c>
      <c r="H14" s="516">
        <v>-4.2828223407227084E-2</v>
      </c>
      <c r="I14" s="517">
        <v>25.594644247294219</v>
      </c>
      <c r="J14" s="517">
        <v>4.2521699583705264</v>
      </c>
      <c r="K14" s="515">
        <v>0.19923509808688469</v>
      </c>
      <c r="L14" s="518">
        <v>51267214.945347063</v>
      </c>
      <c r="M14" s="518">
        <v>-39405524.141499914</v>
      </c>
      <c r="N14" s="515">
        <v>-0.43459064475549847</v>
      </c>
      <c r="O14" s="510">
        <v>11994938.556112858</v>
      </c>
      <c r="P14" s="510">
        <v>-7016179.4149540644</v>
      </c>
      <c r="Q14" s="515">
        <v>-0.36905664493966156</v>
      </c>
    </row>
    <row r="15" spans="1:17">
      <c r="A15" s="546"/>
      <c r="B15" s="545" t="s">
        <v>240</v>
      </c>
      <c r="C15" s="487" t="s">
        <v>152</v>
      </c>
      <c r="D15" s="510">
        <v>2457048999.2084255</v>
      </c>
      <c r="E15" s="510">
        <v>63145925.349770069</v>
      </c>
      <c r="F15" s="511">
        <v>2.6377812050672203E-2</v>
      </c>
      <c r="G15" s="512">
        <v>100</v>
      </c>
      <c r="H15" s="512">
        <v>-4.2632564145606011E-14</v>
      </c>
      <c r="I15" s="513">
        <v>5.5915631841393063</v>
      </c>
      <c r="J15" s="513">
        <v>-0.12408087768596676</v>
      </c>
      <c r="K15" s="511">
        <v>-2.1708993132497814E-2</v>
      </c>
      <c r="L15" s="514">
        <v>13738744725.600161</v>
      </c>
      <c r="M15" s="514">
        <v>56046836.914669037</v>
      </c>
      <c r="N15" s="511">
        <v>4.0961831775161344E-3</v>
      </c>
      <c r="O15" s="510">
        <v>3271506678.6200213</v>
      </c>
      <c r="P15" s="510">
        <v>56762206.053642273</v>
      </c>
      <c r="Q15" s="511">
        <v>1.765683292654615E-2</v>
      </c>
    </row>
    <row r="16" spans="1:17">
      <c r="A16" s="546"/>
      <c r="B16" s="545"/>
      <c r="C16" s="487" t="s">
        <v>194</v>
      </c>
      <c r="D16" s="510">
        <v>2086272755.3947198</v>
      </c>
      <c r="E16" s="510">
        <v>59062002.694718122</v>
      </c>
      <c r="F16" s="515">
        <v>2.9134613959626354E-2</v>
      </c>
      <c r="G16" s="516">
        <v>84.909692727611187</v>
      </c>
      <c r="H16" s="516">
        <v>0.22745246328808832</v>
      </c>
      <c r="I16" s="517">
        <v>5.6630025156654638</v>
      </c>
      <c r="J16" s="517">
        <v>-0.12722564016130899</v>
      </c>
      <c r="K16" s="515">
        <v>-2.1972474440973517E-2</v>
      </c>
      <c r="L16" s="518">
        <v>11814567862.164618</v>
      </c>
      <c r="M16" s="518">
        <v>76555084.08628273</v>
      </c>
      <c r="N16" s="515">
        <v>6.521979958077349E-3</v>
      </c>
      <c r="O16" s="510">
        <v>2865643096.3338413</v>
      </c>
      <c r="P16" s="510">
        <v>53481781.792519569</v>
      </c>
      <c r="Q16" s="515">
        <v>1.9018034817551967E-2</v>
      </c>
    </row>
    <row r="17" spans="1:17">
      <c r="A17" s="546"/>
      <c r="B17" s="545"/>
      <c r="C17" s="487" t="s">
        <v>195</v>
      </c>
      <c r="D17" s="510">
        <v>343864127.42372167</v>
      </c>
      <c r="E17" s="510">
        <v>7655585.6519902349</v>
      </c>
      <c r="F17" s="511">
        <v>2.2770348461842442E-2</v>
      </c>
      <c r="G17" s="512">
        <v>13.995004883276751</v>
      </c>
      <c r="H17" s="512">
        <v>-4.9362469901330641E-2</v>
      </c>
      <c r="I17" s="513">
        <v>4.9523467056972494</v>
      </c>
      <c r="J17" s="513">
        <v>-4.7492895440205629E-2</v>
      </c>
      <c r="K17" s="511">
        <v>-9.4988838100728418E-3</v>
      </c>
      <c r="L17" s="514">
        <v>1702934378.6543272</v>
      </c>
      <c r="M17" s="514">
        <v>21945597.263348103</v>
      </c>
      <c r="N17" s="511">
        <v>1.3055171757415676E-2</v>
      </c>
      <c r="O17" s="510">
        <v>356954237.36784947</v>
      </c>
      <c r="P17" s="510">
        <v>13683490.590108931</v>
      </c>
      <c r="Q17" s="511">
        <v>3.9862093459914483E-2</v>
      </c>
    </row>
    <row r="18" spans="1:17">
      <c r="A18" s="546"/>
      <c r="B18" s="545"/>
      <c r="C18" s="487" t="s">
        <v>293</v>
      </c>
      <c r="D18" s="510">
        <v>9512619.4484363366</v>
      </c>
      <c r="E18" s="510">
        <v>-226642.99558377266</v>
      </c>
      <c r="F18" s="515">
        <v>-2.3271063582738862E-2</v>
      </c>
      <c r="G18" s="516">
        <v>0.38715627777471945</v>
      </c>
      <c r="H18" s="516">
        <v>-1.9679844805703506E-2</v>
      </c>
      <c r="I18" s="517">
        <v>10.988012978455423</v>
      </c>
      <c r="J18" s="517">
        <v>0.11403896116060253</v>
      </c>
      <c r="K18" s="515">
        <v>1.0487330664872476E-2</v>
      </c>
      <c r="L18" s="518">
        <v>104524785.95852593</v>
      </c>
      <c r="M18" s="518">
        <v>-1379700.8053639978</v>
      </c>
      <c r="N18" s="515">
        <v>-1.3027784256581961E-2</v>
      </c>
      <c r="O18" s="510">
        <v>20533192.244590182</v>
      </c>
      <c r="P18" s="510">
        <v>-215946.67417826876</v>
      </c>
      <c r="Q18" s="515">
        <v>-1.0407500524416274E-2</v>
      </c>
    </row>
    <row r="19" spans="1:17" s="383" customFormat="1">
      <c r="A19" s="546"/>
      <c r="B19" s="545"/>
      <c r="C19" s="487" t="s">
        <v>193</v>
      </c>
      <c r="D19" s="510">
        <v>4868081.4725894183</v>
      </c>
      <c r="E19" s="510">
        <v>-328397.1308788918</v>
      </c>
      <c r="F19" s="511">
        <v>-6.3196090263839086E-2</v>
      </c>
      <c r="G19" s="512">
        <v>0.19812716287537377</v>
      </c>
      <c r="H19" s="512">
        <v>-1.8944224024692979E-2</v>
      </c>
      <c r="I19" s="513">
        <v>2.6855332696561494</v>
      </c>
      <c r="J19" s="513">
        <v>-0.11839612321693638</v>
      </c>
      <c r="K19" s="511">
        <v>-4.2225072970050834E-2</v>
      </c>
      <c r="L19" s="514">
        <v>13073394.754035583</v>
      </c>
      <c r="M19" s="514">
        <v>-1497164.3416652959</v>
      </c>
      <c r="N19" s="511">
        <v>-0.10275270371107738</v>
      </c>
      <c r="O19" s="510">
        <v>7655546.9806848317</v>
      </c>
      <c r="P19" s="510">
        <v>-642554.62519853562</v>
      </c>
      <c r="Q19" s="511">
        <v>-7.7433930761098821E-2</v>
      </c>
    </row>
    <row r="20" spans="1:17" s="383" customFormat="1">
      <c r="A20" s="546"/>
      <c r="B20" s="545"/>
      <c r="C20" s="487" t="s">
        <v>292</v>
      </c>
      <c r="D20" s="510">
        <v>832691.71052863228</v>
      </c>
      <c r="E20" s="510">
        <v>-481803.77205298224</v>
      </c>
      <c r="F20" s="515">
        <v>-0.36653132584886455</v>
      </c>
      <c r="G20" s="516">
        <v>3.3889910652856174E-2</v>
      </c>
      <c r="H20" s="516">
        <v>-2.1020227394747487E-2</v>
      </c>
      <c r="I20" s="517">
        <v>26.531666586648271</v>
      </c>
      <c r="J20" s="517">
        <v>1.6997753153931683</v>
      </c>
      <c r="K20" s="515">
        <v>6.8451303077377512E-2</v>
      </c>
      <c r="L20" s="518">
        <v>22092698.833211508</v>
      </c>
      <c r="M20" s="518">
        <v>-10548710.066811152</v>
      </c>
      <c r="N20" s="515">
        <v>-0.32316956964452076</v>
      </c>
      <c r="O20" s="510">
        <v>5155751.1118112504</v>
      </c>
      <c r="P20" s="510">
        <v>-2259926.2051559854</v>
      </c>
      <c r="Q20" s="515">
        <v>-0.30474980349876113</v>
      </c>
    </row>
    <row r="21" spans="1:17">
      <c r="A21" s="546" t="s">
        <v>80</v>
      </c>
      <c r="B21" s="545" t="s">
        <v>243</v>
      </c>
      <c r="C21" s="487" t="s">
        <v>152</v>
      </c>
      <c r="D21" s="510">
        <v>406785184.98323435</v>
      </c>
      <c r="E21" s="510">
        <v>8882990.0281419754</v>
      </c>
      <c r="F21" s="511">
        <v>2.2324556488421781E-2</v>
      </c>
      <c r="G21" s="512">
        <v>100.00000000000001</v>
      </c>
      <c r="H21" s="512">
        <v>-7.1054273576010019E-14</v>
      </c>
      <c r="I21" s="513">
        <v>5.5294324233355159</v>
      </c>
      <c r="J21" s="513">
        <v>-0.12593132969797605</v>
      </c>
      <c r="K21" s="511">
        <v>-2.2267591475513399E-2</v>
      </c>
      <c r="L21" s="514">
        <v>2249291191.1788316</v>
      </c>
      <c r="M21" s="514">
        <v>-990459.42266368866</v>
      </c>
      <c r="N21" s="511">
        <v>-4.4014909084777947E-4</v>
      </c>
      <c r="O21" s="510">
        <v>534901478.79990983</v>
      </c>
      <c r="P21" s="510">
        <v>8313289.3268322945</v>
      </c>
      <c r="Q21" s="511">
        <v>1.5787078960412804E-2</v>
      </c>
    </row>
    <row r="22" spans="1:17">
      <c r="A22" s="546"/>
      <c r="B22" s="545"/>
      <c r="C22" s="487" t="s">
        <v>194</v>
      </c>
      <c r="D22" s="510">
        <v>342353614.58993363</v>
      </c>
      <c r="E22" s="510">
        <v>8703081.2908821702</v>
      </c>
      <c r="F22" s="515">
        <v>2.6084421939411635E-2</v>
      </c>
      <c r="G22" s="516">
        <v>84.160787370868434</v>
      </c>
      <c r="H22" s="516">
        <v>0.30838908573008439</v>
      </c>
      <c r="I22" s="517">
        <v>5.6173408935243048</v>
      </c>
      <c r="J22" s="517">
        <v>-0.1333572217946104</v>
      </c>
      <c r="K22" s="515">
        <v>-2.3189744813654652E-2</v>
      </c>
      <c r="L22" s="518">
        <v>1923116959.2818933</v>
      </c>
      <c r="M22" s="518">
        <v>4393466.2638869286</v>
      </c>
      <c r="N22" s="515">
        <v>2.2897860373702621E-3</v>
      </c>
      <c r="O22" s="510">
        <v>464568961.92706162</v>
      </c>
      <c r="P22" s="510">
        <v>8063834.9435649514</v>
      </c>
      <c r="Q22" s="515">
        <v>1.7664281224724274E-2</v>
      </c>
    </row>
    <row r="23" spans="1:17">
      <c r="A23" s="546"/>
      <c r="B23" s="545"/>
      <c r="C23" s="487" t="s">
        <v>195</v>
      </c>
      <c r="D23" s="510">
        <v>59967208.045118086</v>
      </c>
      <c r="E23" s="510">
        <v>280594.85950464755</v>
      </c>
      <c r="F23" s="511">
        <v>4.7011355566792439E-3</v>
      </c>
      <c r="G23" s="512">
        <v>14.741738455295426</v>
      </c>
      <c r="H23" s="512">
        <v>-0.25858422258017022</v>
      </c>
      <c r="I23" s="513">
        <v>4.8490279189143006</v>
      </c>
      <c r="J23" s="513">
        <v>-6.771516650981102E-2</v>
      </c>
      <c r="K23" s="511">
        <v>-1.3772362178238564E-2</v>
      </c>
      <c r="L23" s="514">
        <v>290782666.03011984</v>
      </c>
      <c r="M23" s="514">
        <v>-2681076.6426286697</v>
      </c>
      <c r="N23" s="511">
        <v>-9.1359723630950566E-3</v>
      </c>
      <c r="O23" s="510">
        <v>62437154.825556554</v>
      </c>
      <c r="P23" s="510">
        <v>906018.62072560191</v>
      </c>
      <c r="Q23" s="511">
        <v>1.4724555348849032E-2</v>
      </c>
    </row>
    <row r="24" spans="1:17">
      <c r="A24" s="546"/>
      <c r="B24" s="545"/>
      <c r="C24" s="487" t="s">
        <v>293</v>
      </c>
      <c r="D24" s="510">
        <v>1466785.5126122443</v>
      </c>
      <c r="E24" s="510">
        <v>-37294.025855038315</v>
      </c>
      <c r="F24" s="515">
        <v>-2.4795248456768729E-2</v>
      </c>
      <c r="G24" s="516">
        <v>0.36057987526578633</v>
      </c>
      <c r="H24" s="516">
        <v>-1.7422447299193677E-2</v>
      </c>
      <c r="I24" s="517">
        <v>10.781031896796975</v>
      </c>
      <c r="J24" s="517">
        <v>-0.12115361805089897</v>
      </c>
      <c r="K24" s="515">
        <v>-1.1112782651322322E-2</v>
      </c>
      <c r="L24" s="518">
        <v>15813461.397232309</v>
      </c>
      <c r="M24" s="518">
        <v>-584292.76022477634</v>
      </c>
      <c r="N24" s="515">
        <v>-3.5632486901205421E-2</v>
      </c>
      <c r="O24" s="510">
        <v>3184268.5953653306</v>
      </c>
      <c r="P24" s="510">
        <v>-18355.535402169451</v>
      </c>
      <c r="Q24" s="515">
        <v>-5.7314048270068448E-3</v>
      </c>
    </row>
    <row r="25" spans="1:17" s="383" customFormat="1">
      <c r="A25" s="546"/>
      <c r="B25" s="545"/>
      <c r="C25" s="487" t="s">
        <v>193</v>
      </c>
      <c r="D25" s="510">
        <v>839922.55681338266</v>
      </c>
      <c r="E25" s="510">
        <v>-60086.144629321177</v>
      </c>
      <c r="F25" s="511">
        <v>-6.6761737450986597E-2</v>
      </c>
      <c r="G25" s="512">
        <v>0.20647815796143121</v>
      </c>
      <c r="H25" s="512">
        <v>-1.9710265438515201E-2</v>
      </c>
      <c r="I25" s="513">
        <v>2.6381017469021937</v>
      </c>
      <c r="J25" s="513">
        <v>-0.13191354030278779</v>
      </c>
      <c r="K25" s="511">
        <v>-4.7621953897551243E-2</v>
      </c>
      <c r="L25" s="514">
        <v>2215801.1643919419</v>
      </c>
      <c r="M25" s="514">
        <v>-277236.69722185191</v>
      </c>
      <c r="N25" s="511">
        <v>-0.11120436696552655</v>
      </c>
      <c r="O25" s="510">
        <v>1321298.10219872</v>
      </c>
      <c r="P25" s="510">
        <v>-107217.49203117308</v>
      </c>
      <c r="Q25" s="511">
        <v>-7.5055177881326235E-2</v>
      </c>
    </row>
    <row r="26" spans="1:17" s="383" customFormat="1">
      <c r="A26" s="546"/>
      <c r="B26" s="545"/>
      <c r="C26" s="487" t="s">
        <v>292</v>
      </c>
      <c r="D26" s="510">
        <v>133027.57950470858</v>
      </c>
      <c r="E26" s="510">
        <v>-25071.00814570993</v>
      </c>
      <c r="F26" s="515">
        <v>-0.15857831823991986</v>
      </c>
      <c r="G26" s="516">
        <v>3.2702169207610488E-2</v>
      </c>
      <c r="H26" s="516">
        <v>-7.0308580676629734E-3</v>
      </c>
      <c r="I26" s="517">
        <v>24.931428115435935</v>
      </c>
      <c r="J26" s="517">
        <v>-1.8725832842564962</v>
      </c>
      <c r="K26" s="515">
        <v>-6.9862053717750006E-2</v>
      </c>
      <c r="L26" s="518">
        <v>3316567.5357920807</v>
      </c>
      <c r="M26" s="518">
        <v>-921108.80986500997</v>
      </c>
      <c r="N26" s="515">
        <v>-0.21736176497032209</v>
      </c>
      <c r="O26" s="510">
        <v>728477.61327299278</v>
      </c>
      <c r="P26" s="510">
        <v>-278922.12810138834</v>
      </c>
      <c r="Q26" s="515">
        <v>-0.27687333701402272</v>
      </c>
    </row>
    <row r="27" spans="1:17">
      <c r="A27" s="546"/>
      <c r="B27" s="545" t="s">
        <v>242</v>
      </c>
      <c r="C27" s="487" t="s">
        <v>152</v>
      </c>
      <c r="D27" s="510">
        <v>5407808882.9488039</v>
      </c>
      <c r="E27" s="510">
        <v>98424194.773544312</v>
      </c>
      <c r="F27" s="511">
        <v>1.8537778020256985E-2</v>
      </c>
      <c r="G27" s="512">
        <v>99.999999999999986</v>
      </c>
      <c r="H27" s="512">
        <v>-4.2632564145606011E-14</v>
      </c>
      <c r="I27" s="513">
        <v>5.5967437097970016</v>
      </c>
      <c r="J27" s="513">
        <v>-9.3837118233484951E-2</v>
      </c>
      <c r="K27" s="511">
        <v>-1.6489901658415074E-2</v>
      </c>
      <c r="L27" s="514">
        <v>30266120349.428066</v>
      </c>
      <c r="M27" s="514">
        <v>52637634.259311676</v>
      </c>
      <c r="N27" s="511">
        <v>1.7421902253223136E-3</v>
      </c>
      <c r="O27" s="510">
        <v>7145746126.2031336</v>
      </c>
      <c r="P27" s="510">
        <v>98299629.651309967</v>
      </c>
      <c r="Q27" s="511">
        <v>1.3948261927125808E-2</v>
      </c>
    </row>
    <row r="28" spans="1:17">
      <c r="A28" s="546"/>
      <c r="B28" s="545"/>
      <c r="C28" s="487" t="s">
        <v>194</v>
      </c>
      <c r="D28" s="510">
        <v>4596716069.1279421</v>
      </c>
      <c r="E28" s="510">
        <v>107175449.79297638</v>
      </c>
      <c r="F28" s="515">
        <v>2.387225306112772E-2</v>
      </c>
      <c r="G28" s="516">
        <v>85.001451948897554</v>
      </c>
      <c r="H28" s="516">
        <v>0.44286591662529418</v>
      </c>
      <c r="I28" s="517">
        <v>5.6656503836953442</v>
      </c>
      <c r="J28" s="517">
        <v>-9.917027838129755E-2</v>
      </c>
      <c r="K28" s="515">
        <v>-1.7202664956028967E-2</v>
      </c>
      <c r="L28" s="518">
        <v>26043386160.793278</v>
      </c>
      <c r="M28" s="518">
        <v>161989635.21870422</v>
      </c>
      <c r="N28" s="515">
        <v>6.2589217339425627E-3</v>
      </c>
      <c r="O28" s="510">
        <v>6261282759.4167423</v>
      </c>
      <c r="P28" s="510">
        <v>113293596.87420464</v>
      </c>
      <c r="Q28" s="515">
        <v>1.8427748305813764E-2</v>
      </c>
    </row>
    <row r="29" spans="1:17">
      <c r="A29" s="546"/>
      <c r="B29" s="545"/>
      <c r="C29" s="487" t="s">
        <v>195</v>
      </c>
      <c r="D29" s="510">
        <v>751695950.83194053</v>
      </c>
      <c r="E29" s="510">
        <v>4483239.5105290413</v>
      </c>
      <c r="F29" s="511">
        <v>5.9999508073151448E-3</v>
      </c>
      <c r="G29" s="512">
        <v>13.900194461422069</v>
      </c>
      <c r="H29" s="512">
        <v>-0.17323881203349067</v>
      </c>
      <c r="I29" s="513">
        <v>4.9679899176092475</v>
      </c>
      <c r="J29" s="513">
        <v>1.2224592174597149E-2</v>
      </c>
      <c r="K29" s="511">
        <v>2.4667415367423556E-3</v>
      </c>
      <c r="L29" s="514">
        <v>3734417904.8407769</v>
      </c>
      <c r="M29" s="514">
        <v>31407059.350114822</v>
      </c>
      <c r="N29" s="511">
        <v>8.4814926719322843E-3</v>
      </c>
      <c r="O29" s="510">
        <v>776421797.86352336</v>
      </c>
      <c r="P29" s="510">
        <v>18729425.450020432</v>
      </c>
      <c r="Q29" s="511">
        <v>2.4719036553530249E-2</v>
      </c>
    </row>
    <row r="30" spans="1:17">
      <c r="A30" s="546"/>
      <c r="B30" s="545"/>
      <c r="C30" s="487" t="s">
        <v>293</v>
      </c>
      <c r="D30" s="510">
        <v>20558020.020163521</v>
      </c>
      <c r="E30" s="510">
        <v>-625646.34630198404</v>
      </c>
      <c r="F30" s="515">
        <v>-2.9534374998107238E-2</v>
      </c>
      <c r="G30" s="516">
        <v>0.38015433727668113</v>
      </c>
      <c r="H30" s="516">
        <v>-1.8830999266072901E-2</v>
      </c>
      <c r="I30" s="517">
        <v>10.948525722112564</v>
      </c>
      <c r="J30" s="517">
        <v>6.6744834985362544E-2</v>
      </c>
      <c r="K30" s="515">
        <v>6.1336315882191258E-3</v>
      </c>
      <c r="L30" s="518">
        <v>225080010.98646536</v>
      </c>
      <c r="M30" s="518">
        <v>-5436004.7994183004</v>
      </c>
      <c r="N30" s="515">
        <v>-2.3581896385314806E-2</v>
      </c>
      <c r="O30" s="510">
        <v>44218096.416681193</v>
      </c>
      <c r="P30" s="510">
        <v>-1052362.3132701963</v>
      </c>
      <c r="Q30" s="515">
        <v>-2.3246115519786923E-2</v>
      </c>
    </row>
    <row r="31" spans="1:17" s="383" customFormat="1">
      <c r="A31" s="546"/>
      <c r="B31" s="545"/>
      <c r="C31" s="487" t="s">
        <v>193</v>
      </c>
      <c r="D31" s="510">
        <v>10807551.538097691</v>
      </c>
      <c r="E31" s="510">
        <v>-985096.71502181143</v>
      </c>
      <c r="F31" s="511">
        <v>-8.3534817106176676E-2</v>
      </c>
      <c r="G31" s="512">
        <v>0.19985084110821016</v>
      </c>
      <c r="H31" s="512">
        <v>-2.2258667727783177E-2</v>
      </c>
      <c r="I31" s="513">
        <v>2.7054195143741335</v>
      </c>
      <c r="J31" s="513">
        <v>-7.1424158636752555E-2</v>
      </c>
      <c r="K31" s="511">
        <v>-2.572134662492848E-2</v>
      </c>
      <c r="L31" s="514">
        <v>29238960.833773676</v>
      </c>
      <c r="M31" s="514">
        <v>-3507379.8559440896</v>
      </c>
      <c r="N31" s="511">
        <v>-0.10710753574506707</v>
      </c>
      <c r="O31" s="510">
        <v>17003480.502578326</v>
      </c>
      <c r="P31" s="510">
        <v>-2000507.7169837989</v>
      </c>
      <c r="Q31" s="511">
        <v>-0.10526778347107885</v>
      </c>
    </row>
    <row r="32" spans="1:17" s="383" customFormat="1">
      <c r="A32" s="546"/>
      <c r="B32" s="545"/>
      <c r="C32" s="487" t="s">
        <v>292</v>
      </c>
      <c r="D32" s="510">
        <v>1902743.096952657</v>
      </c>
      <c r="E32" s="510">
        <v>-2212903.7311961176</v>
      </c>
      <c r="F32" s="515">
        <v>-0.53768066687867033</v>
      </c>
      <c r="G32" s="516">
        <v>3.5185102471948254E-2</v>
      </c>
      <c r="H32" s="516">
        <v>-4.2331353197856497E-2</v>
      </c>
      <c r="I32" s="517">
        <v>25.217802963114547</v>
      </c>
      <c r="J32" s="517">
        <v>4.2603582820557193</v>
      </c>
      <c r="K32" s="515">
        <v>0.20328615186116641</v>
      </c>
      <c r="L32" s="518">
        <v>47983000.508378461</v>
      </c>
      <c r="M32" s="518">
        <v>-38270440.219324708</v>
      </c>
      <c r="N32" s="515">
        <v>-0.44369754871741457</v>
      </c>
      <c r="O32" s="510">
        <v>11179911.4580107</v>
      </c>
      <c r="P32" s="510">
        <v>-6691547.7479950674</v>
      </c>
      <c r="Q32" s="515">
        <v>-0.37442649035319675</v>
      </c>
    </row>
    <row r="33" spans="1:17">
      <c r="A33" s="546"/>
      <c r="B33" s="545" t="s">
        <v>241</v>
      </c>
      <c r="C33" s="487" t="s">
        <v>152</v>
      </c>
      <c r="D33" s="510">
        <v>2449852923.1867952</v>
      </c>
      <c r="E33" s="510">
        <v>63690950.448812485</v>
      </c>
      <c r="F33" s="511">
        <v>2.669179677510777E-2</v>
      </c>
      <c r="G33" s="512">
        <v>100.00000000000003</v>
      </c>
      <c r="H33" s="512">
        <v>2.8421709430404007E-14</v>
      </c>
      <c r="I33" s="513">
        <v>5.5711549367028947</v>
      </c>
      <c r="J33" s="513">
        <v>-0.12225039612766686</v>
      </c>
      <c r="K33" s="511">
        <v>-2.147228046854838E-2</v>
      </c>
      <c r="L33" s="514">
        <v>13648510207.208132</v>
      </c>
      <c r="M33" s="514">
        <v>63122906.62420845</v>
      </c>
      <c r="N33" s="511">
        <v>4.6463825599948353E-3</v>
      </c>
      <c r="O33" s="510">
        <v>3221920574.2976308</v>
      </c>
      <c r="P33" s="510">
        <v>61682295.845618725</v>
      </c>
      <c r="Q33" s="511">
        <v>1.9518242110475519E-2</v>
      </c>
    </row>
    <row r="34" spans="1:17">
      <c r="A34" s="546"/>
      <c r="B34" s="545"/>
      <c r="C34" s="487" t="s">
        <v>194</v>
      </c>
      <c r="D34" s="510">
        <v>2079962321.5794344</v>
      </c>
      <c r="E34" s="510">
        <v>59506413.97755146</v>
      </c>
      <c r="F34" s="515">
        <v>2.9451973563818446E-2</v>
      </c>
      <c r="G34" s="516">
        <v>84.901518041899322</v>
      </c>
      <c r="H34" s="516">
        <v>0.22763878786332725</v>
      </c>
      <c r="I34" s="517">
        <v>5.6403621154763153</v>
      </c>
      <c r="J34" s="517">
        <v>-0.12544404908069939</v>
      </c>
      <c r="K34" s="515">
        <v>-2.1756549821569875E-2</v>
      </c>
      <c r="L34" s="518">
        <v>11731740680.254807</v>
      </c>
      <c r="M34" s="518">
        <v>82183552.988231659</v>
      </c>
      <c r="N34" s="515">
        <v>7.0546504120637772E-3</v>
      </c>
      <c r="O34" s="510">
        <v>2817550358.6413965</v>
      </c>
      <c r="P34" s="510">
        <v>58074608.767960548</v>
      </c>
      <c r="Q34" s="515">
        <v>2.1045522422374667E-2</v>
      </c>
    </row>
    <row r="35" spans="1:17">
      <c r="A35" s="546"/>
      <c r="B35" s="545"/>
      <c r="C35" s="487" t="s">
        <v>195</v>
      </c>
      <c r="D35" s="510">
        <v>343083274.02956223</v>
      </c>
      <c r="E35" s="510">
        <v>7727252.3588764071</v>
      </c>
      <c r="F35" s="511">
        <v>2.3041937104276732E-2</v>
      </c>
      <c r="G35" s="512">
        <v>14.00423963342566</v>
      </c>
      <c r="H35" s="512">
        <v>-4.9962281706037004E-2</v>
      </c>
      <c r="I35" s="513">
        <v>4.946326890288482</v>
      </c>
      <c r="J35" s="513">
        <v>-4.6983675169881778E-2</v>
      </c>
      <c r="K35" s="511">
        <v>-9.4093236448970774E-3</v>
      </c>
      <c r="L35" s="514">
        <v>1697002023.9406357</v>
      </c>
      <c r="M35" s="514">
        <v>22465257.742316246</v>
      </c>
      <c r="N35" s="511">
        <v>1.3415804415760216E-2</v>
      </c>
      <c r="O35" s="510">
        <v>355864804.67605972</v>
      </c>
      <c r="P35" s="510">
        <v>13773206.009112239</v>
      </c>
      <c r="Q35" s="511">
        <v>4.0261748791210493E-2</v>
      </c>
    </row>
    <row r="36" spans="1:17">
      <c r="A36" s="546"/>
      <c r="B36" s="545"/>
      <c r="C36" s="487" t="s">
        <v>293</v>
      </c>
      <c r="D36" s="510">
        <v>9512151.6852382515</v>
      </c>
      <c r="E36" s="510">
        <v>-225171.29774697684</v>
      </c>
      <c r="F36" s="515">
        <v>-2.3124558786889984E-2</v>
      </c>
      <c r="G36" s="516">
        <v>0.38827439783057438</v>
      </c>
      <c r="H36" s="516">
        <v>-1.9800288390839749E-2</v>
      </c>
      <c r="I36" s="517">
        <v>10.987748632457745</v>
      </c>
      <c r="J36" s="517">
        <v>0.11380819047595025</v>
      </c>
      <c r="K36" s="515">
        <v>1.0466140685906546E-2</v>
      </c>
      <c r="L36" s="518">
        <v>104517131.67120723</v>
      </c>
      <c r="M36" s="518">
        <v>-1365938.51011464</v>
      </c>
      <c r="N36" s="515">
        <v>-1.2900442986546457E-2</v>
      </c>
      <c r="O36" s="510">
        <v>20531506.247760195</v>
      </c>
      <c r="P36" s="510">
        <v>-213400.21480598673</v>
      </c>
      <c r="Q36" s="515">
        <v>-1.0286872837487296E-2</v>
      </c>
    </row>
    <row r="37" spans="1:17" s="383" customFormat="1">
      <c r="A37" s="546"/>
      <c r="B37" s="545"/>
      <c r="C37" s="487" t="s">
        <v>193</v>
      </c>
      <c r="D37" s="510">
        <v>4817400.6489374097</v>
      </c>
      <c r="E37" s="510">
        <v>-333001.29451940674</v>
      </c>
      <c r="F37" s="511">
        <v>-6.4655399360133217E-2</v>
      </c>
      <c r="G37" s="512">
        <v>0.19664040250509746</v>
      </c>
      <c r="H37" s="512">
        <v>-1.9204204956609294E-2</v>
      </c>
      <c r="I37" s="513">
        <v>2.6788068477298785</v>
      </c>
      <c r="J37" s="513">
        <v>-0.11896538243541999</v>
      </c>
      <c r="K37" s="511">
        <v>-4.2521468028293083E-2</v>
      </c>
      <c r="L37" s="514">
        <v>12904885.846631894</v>
      </c>
      <c r="M37" s="514">
        <v>-1504765.6849609707</v>
      </c>
      <c r="N37" s="511">
        <v>-0.10442762489167784</v>
      </c>
      <c r="O37" s="510">
        <v>7572637.1677776128</v>
      </c>
      <c r="P37" s="510">
        <v>-650923.23300104588</v>
      </c>
      <c r="Q37" s="511">
        <v>-7.9153456809220049E-2</v>
      </c>
    </row>
    <row r="38" spans="1:17" s="383" customFormat="1">
      <c r="A38" s="546"/>
      <c r="B38" s="545"/>
      <c r="C38" s="487" t="s">
        <v>292</v>
      </c>
      <c r="D38" s="510">
        <v>796872.57330640464</v>
      </c>
      <c r="E38" s="510">
        <v>-457045.39893565082</v>
      </c>
      <c r="F38" s="515">
        <v>-0.36449385769504156</v>
      </c>
      <c r="G38" s="516">
        <v>3.2527363817001075E-2</v>
      </c>
      <c r="H38" s="516">
        <v>-2.002221104707478E-2</v>
      </c>
      <c r="I38" s="517">
        <v>26.257937289995596</v>
      </c>
      <c r="J38" s="517">
        <v>1.8308381807473104</v>
      </c>
      <c r="K38" s="515">
        <v>7.4951109526310525E-2</v>
      </c>
      <c r="L38" s="518">
        <v>20924230.057996992</v>
      </c>
      <c r="M38" s="518">
        <v>-9705348.524827335</v>
      </c>
      <c r="N38" s="515">
        <v>-0.31686196721849946</v>
      </c>
      <c r="O38" s="510">
        <v>4866411.7386374008</v>
      </c>
      <c r="P38" s="510">
        <v>-2038672.6554934271</v>
      </c>
      <c r="Q38" s="515">
        <v>-0.29524225036644802</v>
      </c>
    </row>
    <row r="39" spans="1:17">
      <c r="A39" s="546" t="s">
        <v>81</v>
      </c>
      <c r="B39" s="545" t="s">
        <v>243</v>
      </c>
      <c r="C39" s="487" t="s">
        <v>152</v>
      </c>
      <c r="D39" s="510">
        <v>219397213.72144917</v>
      </c>
      <c r="E39" s="510">
        <v>1720511.3423582315</v>
      </c>
      <c r="F39" s="511">
        <v>7.9039755911126681E-3</v>
      </c>
      <c r="G39" s="512">
        <v>100.00000000000004</v>
      </c>
      <c r="H39" s="512">
        <v>1.4210854715202004E-13</v>
      </c>
      <c r="I39" s="513">
        <v>6.4492167312654924</v>
      </c>
      <c r="J39" s="513">
        <v>-8.0900699249101926E-2</v>
      </c>
      <c r="K39" s="511">
        <v>-1.2388858257136532E-2</v>
      </c>
      <c r="L39" s="514">
        <v>1414940181.5254011</v>
      </c>
      <c r="M39" s="514">
        <v>-6514246.8972382545</v>
      </c>
      <c r="N39" s="511">
        <v>-4.582803899289961E-3</v>
      </c>
      <c r="O39" s="510">
        <v>353619930.48706031</v>
      </c>
      <c r="P39" s="510">
        <v>1210449.4896699786</v>
      </c>
      <c r="Q39" s="511">
        <v>3.4347812841021216E-3</v>
      </c>
    </row>
    <row r="40" spans="1:17">
      <c r="A40" s="546"/>
      <c r="B40" s="545"/>
      <c r="C40" s="487" t="s">
        <v>194</v>
      </c>
      <c r="D40" s="510">
        <v>184595501.197813</v>
      </c>
      <c r="E40" s="510">
        <v>1973312.5273284018</v>
      </c>
      <c r="F40" s="515">
        <v>1.0805436851317993E-2</v>
      </c>
      <c r="G40" s="516">
        <v>84.1375777142635</v>
      </c>
      <c r="H40" s="516">
        <v>0.24151227661181451</v>
      </c>
      <c r="I40" s="517">
        <v>6.5443007349493696</v>
      </c>
      <c r="J40" s="517">
        <v>-8.2058377185284748E-2</v>
      </c>
      <c r="K40" s="515">
        <v>-1.238362965191755E-2</v>
      </c>
      <c r="L40" s="518">
        <v>1208048474.1571949</v>
      </c>
      <c r="M40" s="518">
        <v>-2071729.8174448013</v>
      </c>
      <c r="N40" s="515">
        <v>-1.7120033287934579E-3</v>
      </c>
      <c r="O40" s="510">
        <v>307996805.13242108</v>
      </c>
      <c r="P40" s="510">
        <v>1412855.0019894242</v>
      </c>
      <c r="Q40" s="515">
        <v>4.608378884114272E-3</v>
      </c>
    </row>
    <row r="41" spans="1:17">
      <c r="A41" s="546"/>
      <c r="B41" s="545"/>
      <c r="C41" s="487" t="s">
        <v>195</v>
      </c>
      <c r="D41" s="510">
        <v>31875850.990709424</v>
      </c>
      <c r="E41" s="510">
        <v>-64805.424207586795</v>
      </c>
      <c r="F41" s="511">
        <v>-2.0289321348236659E-3</v>
      </c>
      <c r="G41" s="512">
        <v>14.528831269106096</v>
      </c>
      <c r="H41" s="512">
        <v>-0.14460693802518776</v>
      </c>
      <c r="I41" s="513">
        <v>5.6616188026931908</v>
      </c>
      <c r="J41" s="513">
        <v>-5.1616996384058922E-2</v>
      </c>
      <c r="K41" s="511">
        <v>-9.0346343472110201E-3</v>
      </c>
      <c r="L41" s="514">
        <v>180468917.32084686</v>
      </c>
      <c r="M41" s="514">
        <v>-2015584.3548834026</v>
      </c>
      <c r="N41" s="511">
        <v>-1.1045235822081145E-2</v>
      </c>
      <c r="O41" s="510">
        <v>39913550.854644328</v>
      </c>
      <c r="P41" s="510">
        <v>338473.99818939716</v>
      </c>
      <c r="Q41" s="511">
        <v>8.5527060229622781E-3</v>
      </c>
    </row>
    <row r="42" spans="1:17">
      <c r="A42" s="546"/>
      <c r="B42" s="545"/>
      <c r="C42" s="487" t="s">
        <v>293</v>
      </c>
      <c r="D42" s="510">
        <v>1179469.4935901801</v>
      </c>
      <c r="E42" s="510">
        <v>42579.318359858822</v>
      </c>
      <c r="F42" s="515">
        <v>3.7452446408231761E-2</v>
      </c>
      <c r="G42" s="516">
        <v>0.53759547515842987</v>
      </c>
      <c r="H42" s="516">
        <v>1.5311664900045097E-2</v>
      </c>
      <c r="I42" s="517">
        <v>10.975957078422688</v>
      </c>
      <c r="J42" s="517">
        <v>-0.22613782991177622</v>
      </c>
      <c r="K42" s="515">
        <v>-2.0187101766431879E-2</v>
      </c>
      <c r="L42" s="518">
        <v>12945806.536954761</v>
      </c>
      <c r="M42" s="518">
        <v>210254.89367170259</v>
      </c>
      <c r="N42" s="515">
        <v>1.6509288294755141E-2</v>
      </c>
      <c r="O42" s="510">
        <v>2600710.1405596584</v>
      </c>
      <c r="P42" s="510">
        <v>98488.421804361045</v>
      </c>
      <c r="Q42" s="515">
        <v>3.9360389635396911E-2</v>
      </c>
    </row>
    <row r="43" spans="1:17" s="383" customFormat="1">
      <c r="A43" s="546"/>
      <c r="B43" s="545"/>
      <c r="C43" s="487" t="s">
        <v>193</v>
      </c>
      <c r="D43" s="510">
        <v>426953.79917109857</v>
      </c>
      <c r="E43" s="510">
        <v>-31528.615069009829</v>
      </c>
      <c r="F43" s="511">
        <v>-6.8767337829664751E-2</v>
      </c>
      <c r="G43" s="512">
        <v>0.19460310909561837</v>
      </c>
      <c r="H43" s="512">
        <v>-1.6022285918702556E-2</v>
      </c>
      <c r="I43" s="513">
        <v>2.9781911538515029</v>
      </c>
      <c r="J43" s="513">
        <v>-0.20548341301461681</v>
      </c>
      <c r="K43" s="511">
        <v>-6.4542844659178325E-2</v>
      </c>
      <c r="L43" s="514">
        <v>1271550.0277946568</v>
      </c>
      <c r="M43" s="514">
        <v>-188108.77377695311</v>
      </c>
      <c r="N43" s="511">
        <v>-0.12887174288567779</v>
      </c>
      <c r="O43" s="510">
        <v>693655.83128285408</v>
      </c>
      <c r="P43" s="510">
        <v>-52867.246575394063</v>
      </c>
      <c r="Q43" s="511">
        <v>-7.081796684312637E-2</v>
      </c>
    </row>
    <row r="44" spans="1:17" s="383" customFormat="1">
      <c r="A44" s="546"/>
      <c r="B44" s="545"/>
      <c r="C44" s="487" t="s">
        <v>292</v>
      </c>
      <c r="D44" s="510">
        <v>74459.259729821744</v>
      </c>
      <c r="E44" s="510">
        <v>-25324.586047188626</v>
      </c>
      <c r="F44" s="515">
        <v>-0.25379444788871092</v>
      </c>
      <c r="G44" s="516">
        <v>3.3938106353691738E-2</v>
      </c>
      <c r="H44" s="516">
        <v>-1.1902282023394904E-2</v>
      </c>
      <c r="I44" s="517">
        <v>30.542796364977395</v>
      </c>
      <c r="J44" s="517">
        <v>6.6281531029083851E-2</v>
      </c>
      <c r="K44" s="515">
        <v>2.174839590098134E-3</v>
      </c>
      <c r="L44" s="518">
        <v>2274194.0074149072</v>
      </c>
      <c r="M44" s="518">
        <v>-766869.84859655984</v>
      </c>
      <c r="N44" s="515">
        <v>-0.25217157051162825</v>
      </c>
      <c r="O44" s="510">
        <v>502357.81608131342</v>
      </c>
      <c r="P44" s="510">
        <v>-218230.25696267793</v>
      </c>
      <c r="Q44" s="515">
        <v>-0.30285022071043233</v>
      </c>
    </row>
    <row r="45" spans="1:17">
      <c r="A45" s="546"/>
      <c r="B45" s="545" t="s">
        <v>242</v>
      </c>
      <c r="C45" s="487" t="s">
        <v>152</v>
      </c>
      <c r="D45" s="510">
        <v>2973422200.6561604</v>
      </c>
      <c r="E45" s="510">
        <v>7353133.5737838745</v>
      </c>
      <c r="F45" s="511">
        <v>2.4790837325365817E-3</v>
      </c>
      <c r="G45" s="512">
        <v>100</v>
      </c>
      <c r="H45" s="512">
        <v>-1.4210854715202004E-14</v>
      </c>
      <c r="I45" s="513">
        <v>6.4394882025133695</v>
      </c>
      <c r="J45" s="513">
        <v>-5.1444006498361006E-2</v>
      </c>
      <c r="K45" s="511">
        <v>-7.9255189920083222E-3</v>
      </c>
      <c r="L45" s="514">
        <v>19147317182.216686</v>
      </c>
      <c r="M45" s="514">
        <v>-105236059.46168518</v>
      </c>
      <c r="N45" s="511">
        <v>-5.4660832846766391E-3</v>
      </c>
      <c r="O45" s="510">
        <v>4770658096.8006935</v>
      </c>
      <c r="P45" s="510">
        <v>15225485.196968079</v>
      </c>
      <c r="Q45" s="511">
        <v>3.2017034916689579E-3</v>
      </c>
    </row>
    <row r="46" spans="1:17">
      <c r="A46" s="546"/>
      <c r="B46" s="545"/>
      <c r="C46" s="487" t="s">
        <v>194</v>
      </c>
      <c r="D46" s="510">
        <v>2527748032.9657412</v>
      </c>
      <c r="E46" s="510">
        <v>20944310.864480972</v>
      </c>
      <c r="F46" s="515">
        <v>8.3549863436954575E-3</v>
      </c>
      <c r="G46" s="516">
        <v>85.011406466526353</v>
      </c>
      <c r="H46" s="516">
        <v>0.49537985332548828</v>
      </c>
      <c r="I46" s="517">
        <v>6.5128630387999609</v>
      </c>
      <c r="J46" s="517">
        <v>-5.1978874587834234E-2</v>
      </c>
      <c r="K46" s="515">
        <v>-7.9177648561243822E-3</v>
      </c>
      <c r="L46" s="518">
        <v>16462876735.30188</v>
      </c>
      <c r="M46" s="518">
        <v>6106591.8149967194</v>
      </c>
      <c r="N46" s="515">
        <v>3.7106867032553971E-4</v>
      </c>
      <c r="O46" s="510">
        <v>4196263940.2826419</v>
      </c>
      <c r="P46" s="510">
        <v>33704197.594789505</v>
      </c>
      <c r="Q46" s="515">
        <v>8.0969883144610434E-3</v>
      </c>
    </row>
    <row r="47" spans="1:17">
      <c r="A47" s="546"/>
      <c r="B47" s="545"/>
      <c r="C47" s="487" t="s">
        <v>195</v>
      </c>
      <c r="D47" s="510">
        <v>405933261.56110513</v>
      </c>
      <c r="E47" s="510">
        <v>-4427545.2195520401</v>
      </c>
      <c r="F47" s="511">
        <v>-1.0789395932537527E-2</v>
      </c>
      <c r="G47" s="512">
        <v>13.65205591965802</v>
      </c>
      <c r="H47" s="512">
        <v>-0.18311775633178051</v>
      </c>
      <c r="I47" s="513">
        <v>5.7100094614478643</v>
      </c>
      <c r="J47" s="513">
        <v>2.0770084438606062E-3</v>
      </c>
      <c r="K47" s="511">
        <v>3.6388104816613697E-4</v>
      </c>
      <c r="L47" s="514">
        <v>2317882764.2303009</v>
      </c>
      <c r="M47" s="514">
        <v>-24429002.233917713</v>
      </c>
      <c r="N47" s="511">
        <v>-1.0429440941072475E-2</v>
      </c>
      <c r="O47" s="510">
        <v>495776995.7146849</v>
      </c>
      <c r="P47" s="510">
        <v>4296751.3268668652</v>
      </c>
      <c r="Q47" s="511">
        <v>8.7424700706309113E-3</v>
      </c>
    </row>
    <row r="48" spans="1:17">
      <c r="A48" s="546"/>
      <c r="B48" s="545"/>
      <c r="C48" s="487" t="s">
        <v>293</v>
      </c>
      <c r="D48" s="510">
        <v>15925195.510686785</v>
      </c>
      <c r="E48" s="510">
        <v>-399270.15616224334</v>
      </c>
      <c r="F48" s="515">
        <v>-2.4458390510941057E-2</v>
      </c>
      <c r="G48" s="516">
        <v>0.53558473825790665</v>
      </c>
      <c r="H48" s="516">
        <v>-1.4789015611111123E-2</v>
      </c>
      <c r="I48" s="517">
        <v>11.218144379321394</v>
      </c>
      <c r="J48" s="517">
        <v>9.2940351947779831E-2</v>
      </c>
      <c r="K48" s="515">
        <v>8.3540357299605184E-3</v>
      </c>
      <c r="L48" s="518">
        <v>178651142.50780526</v>
      </c>
      <c r="M48" s="518">
        <v>-2961868.6737458408</v>
      </c>
      <c r="N48" s="515">
        <v>-1.6308681049206224E-2</v>
      </c>
      <c r="O48" s="510">
        <v>35022473.821644932</v>
      </c>
      <c r="P48" s="510">
        <v>-828738.57875925303</v>
      </c>
      <c r="Q48" s="515">
        <v>-2.3116054472676908E-2</v>
      </c>
    </row>
    <row r="49" spans="1:17" s="383" customFormat="1">
      <c r="A49" s="546"/>
      <c r="B49" s="545"/>
      <c r="C49" s="487" t="s">
        <v>193</v>
      </c>
      <c r="D49" s="510">
        <v>5581512.1808596859</v>
      </c>
      <c r="E49" s="510">
        <v>-1067126.5973014208</v>
      </c>
      <c r="F49" s="511">
        <v>-0.16050301917538806</v>
      </c>
      <c r="G49" s="512">
        <v>0.18771340913604484</v>
      </c>
      <c r="H49" s="512">
        <v>-3.6443164018239493E-2</v>
      </c>
      <c r="I49" s="513">
        <v>3.0555142232286956</v>
      </c>
      <c r="J49" s="513">
        <v>-0.1284011432215042</v>
      </c>
      <c r="K49" s="511">
        <v>-4.0328064173596662E-2</v>
      </c>
      <c r="L49" s="514">
        <v>17054389.855740987</v>
      </c>
      <c r="M49" s="514">
        <v>-4114313.3160228431</v>
      </c>
      <c r="N49" s="511">
        <v>-0.19435830729162368</v>
      </c>
      <c r="O49" s="510">
        <v>9055097.3440298829</v>
      </c>
      <c r="P49" s="510">
        <v>-1954541.2601295598</v>
      </c>
      <c r="Q49" s="511">
        <v>-0.1775300107844715</v>
      </c>
    </row>
    <row r="50" spans="1:17" s="383" customFormat="1">
      <c r="A50" s="546"/>
      <c r="B50" s="545"/>
      <c r="C50" s="487" t="s">
        <v>292</v>
      </c>
      <c r="D50" s="510">
        <v>1129335.0904992903</v>
      </c>
      <c r="E50" s="510">
        <v>-284193.91488598729</v>
      </c>
      <c r="F50" s="515">
        <v>-0.20105276496149874</v>
      </c>
      <c r="G50" s="516">
        <v>3.7980986697754328E-2</v>
      </c>
      <c r="H50" s="516">
        <v>-9.6756582898055582E-3</v>
      </c>
      <c r="I50" s="517">
        <v>30.066750424156073</v>
      </c>
      <c r="J50" s="517">
        <v>0.17882268199740992</v>
      </c>
      <c r="K50" s="515">
        <v>5.983107411798581E-3</v>
      </c>
      <c r="L50" s="518">
        <v>33955436.311283872</v>
      </c>
      <c r="M50" s="518">
        <v>-8292016.4631167054</v>
      </c>
      <c r="N50" s="515">
        <v>-0.19627257783790389</v>
      </c>
      <c r="O50" s="510">
        <v>7984744.4757004213</v>
      </c>
      <c r="P50" s="510">
        <v>-2084686.9381499402</v>
      </c>
      <c r="Q50" s="515">
        <v>-0.2070312465987387</v>
      </c>
    </row>
    <row r="51" spans="1:17">
      <c r="A51" s="546"/>
      <c r="B51" s="545" t="s">
        <v>241</v>
      </c>
      <c r="C51" s="487" t="s">
        <v>152</v>
      </c>
      <c r="D51" s="510">
        <v>1332879921.7955058</v>
      </c>
      <c r="E51" s="510">
        <v>16535372.799972057</v>
      </c>
      <c r="F51" s="511">
        <v>1.2561584132809108E-2</v>
      </c>
      <c r="G51" s="512">
        <v>100.00000000000004</v>
      </c>
      <c r="H51" s="512">
        <v>-2.8421709430404007E-14</v>
      </c>
      <c r="I51" s="513">
        <v>6.4546503513568272</v>
      </c>
      <c r="J51" s="513">
        <v>-7.2080709430797363E-2</v>
      </c>
      <c r="K51" s="511">
        <v>-1.1043922104260705E-2</v>
      </c>
      <c r="L51" s="514">
        <v>8603273855.5338211</v>
      </c>
      <c r="M51" s="514">
        <v>11847000.906194687</v>
      </c>
      <c r="N51" s="511">
        <v>1.3789328718795413E-3</v>
      </c>
      <c r="O51" s="510">
        <v>2137824326.8110104</v>
      </c>
      <c r="P51" s="510">
        <v>18929992.616550922</v>
      </c>
      <c r="Q51" s="511">
        <v>8.9339011913246447E-3</v>
      </c>
    </row>
    <row r="52" spans="1:17">
      <c r="A52" s="546"/>
      <c r="B52" s="545"/>
      <c r="C52" s="487" t="s">
        <v>194</v>
      </c>
      <c r="D52" s="510">
        <v>1131078928.4402375</v>
      </c>
      <c r="E52" s="510">
        <v>16967946.831925154</v>
      </c>
      <c r="F52" s="515">
        <v>1.5230032835176351E-2</v>
      </c>
      <c r="G52" s="516">
        <v>84.859776934487527</v>
      </c>
      <c r="H52" s="516">
        <v>0.22304694928261881</v>
      </c>
      <c r="I52" s="517">
        <v>6.5315039504580268</v>
      </c>
      <c r="J52" s="517">
        <v>-6.5217081745421623E-2</v>
      </c>
      <c r="K52" s="515">
        <v>-9.8862876612561094E-3</v>
      </c>
      <c r="L52" s="518">
        <v>7387646489.3872433</v>
      </c>
      <c r="M52" s="518">
        <v>38167144.802859306</v>
      </c>
      <c r="N52" s="515">
        <v>5.1931766882212628E-3</v>
      </c>
      <c r="O52" s="510">
        <v>1876405847.2180116</v>
      </c>
      <c r="P52" s="510">
        <v>20096002.866872311</v>
      </c>
      <c r="Q52" s="515">
        <v>1.0825780474108693E-2</v>
      </c>
    </row>
    <row r="53" spans="1:17">
      <c r="A53" s="546"/>
      <c r="B53" s="545"/>
      <c r="C53" s="487" t="s">
        <v>195</v>
      </c>
      <c r="D53" s="510">
        <v>183922668.23809892</v>
      </c>
      <c r="E53" s="510">
        <v>2446828.2568567395</v>
      </c>
      <c r="F53" s="511">
        <v>1.3482942176267927E-2</v>
      </c>
      <c r="G53" s="512">
        <v>13.798892550676213</v>
      </c>
      <c r="H53" s="512">
        <v>1.2544582758426515E-2</v>
      </c>
      <c r="I53" s="513">
        <v>5.7119627510035675</v>
      </c>
      <c r="J53" s="513">
        <v>-6.0727866193682978E-2</v>
      </c>
      <c r="K53" s="511">
        <v>-1.0519854643304528E-2</v>
      </c>
      <c r="L53" s="514">
        <v>1050559430.0412079</v>
      </c>
      <c r="M53" s="514">
        <v>2955551.3335014582</v>
      </c>
      <c r="N53" s="511">
        <v>2.8212489411048574E-3</v>
      </c>
      <c r="O53" s="510">
        <v>226093154.51388732</v>
      </c>
      <c r="P53" s="510">
        <v>6367725.4566491246</v>
      </c>
      <c r="Q53" s="511">
        <v>2.8980375571324248E-2</v>
      </c>
    </row>
    <row r="54" spans="1:17">
      <c r="A54" s="546"/>
      <c r="B54" s="545"/>
      <c r="C54" s="487" t="s">
        <v>293</v>
      </c>
      <c r="D54" s="510">
        <v>7432375.6043935847</v>
      </c>
      <c r="E54" s="510">
        <v>95991.161055007949</v>
      </c>
      <c r="F54" s="515">
        <v>1.3084259937082189E-2</v>
      </c>
      <c r="G54" s="516">
        <v>0.55761779308533121</v>
      </c>
      <c r="H54" s="516">
        <v>2.8768912913113009E-4</v>
      </c>
      <c r="I54" s="517">
        <v>11.245783094205256</v>
      </c>
      <c r="J54" s="517">
        <v>8.1109705242290886E-2</v>
      </c>
      <c r="K54" s="515">
        <v>7.2648524875320863E-3</v>
      </c>
      <c r="L54" s="518">
        <v>83582883.921672955</v>
      </c>
      <c r="M54" s="518">
        <v>1674547.755928874</v>
      </c>
      <c r="N54" s="515">
        <v>2.0444167642965843E-2</v>
      </c>
      <c r="O54" s="510">
        <v>16329979.842683874</v>
      </c>
      <c r="P54" s="510">
        <v>179976.92678126879</v>
      </c>
      <c r="Q54" s="515">
        <v>1.1144080141561392E-2</v>
      </c>
    </row>
    <row r="55" spans="1:17" s="383" customFormat="1">
      <c r="A55" s="546"/>
      <c r="B55" s="545"/>
      <c r="C55" s="487" t="s">
        <v>193</v>
      </c>
      <c r="D55" s="510">
        <v>2520061.4151938539</v>
      </c>
      <c r="E55" s="510">
        <v>-216478.40914672334</v>
      </c>
      <c r="F55" s="511">
        <v>-7.9106617496015441E-2</v>
      </c>
      <c r="G55" s="512">
        <v>0.18906890065529022</v>
      </c>
      <c r="H55" s="512">
        <v>-1.8820426377571892E-2</v>
      </c>
      <c r="I55" s="513">
        <v>2.9999414849706825</v>
      </c>
      <c r="J55" s="513">
        <v>-0.21219050226436709</v>
      </c>
      <c r="K55" s="511">
        <v>-6.6059085712420293E-2</v>
      </c>
      <c r="L55" s="514">
        <v>7560036.7841139697</v>
      </c>
      <c r="M55" s="514">
        <v>-1230090.3199929819</v>
      </c>
      <c r="N55" s="511">
        <v>-0.1399399923828468</v>
      </c>
      <c r="O55" s="510">
        <v>4087084.1845437381</v>
      </c>
      <c r="P55" s="510">
        <v>-383306.33392240014</v>
      </c>
      <c r="Q55" s="511">
        <v>-8.5743366790675513E-2</v>
      </c>
    </row>
    <row r="56" spans="1:17" s="383" customFormat="1">
      <c r="A56" s="546"/>
      <c r="B56" s="545"/>
      <c r="C56" s="487" t="s">
        <v>292</v>
      </c>
      <c r="D56" s="510">
        <v>513581.69736399053</v>
      </c>
      <c r="E56" s="510">
        <v>-128005.44086797355</v>
      </c>
      <c r="F56" s="515">
        <v>-0.19951372656989505</v>
      </c>
      <c r="G56" s="516">
        <v>3.8531730350634383E-2</v>
      </c>
      <c r="H56" s="516">
        <v>-1.020833080748277E-2</v>
      </c>
      <c r="I56" s="517">
        <v>30.012780346631164</v>
      </c>
      <c r="J56" s="517">
        <v>0.20873048833073682</v>
      </c>
      <c r="K56" s="515">
        <v>7.0034270283105627E-3</v>
      </c>
      <c r="L56" s="518">
        <v>15414014.67303545</v>
      </c>
      <c r="M56" s="518">
        <v>-3707880.3832742944</v>
      </c>
      <c r="N56" s="515">
        <v>-0.19390757936676298</v>
      </c>
      <c r="O56" s="510">
        <v>3570165.0576017676</v>
      </c>
      <c r="P56" s="510">
        <v>-991582.86405468639</v>
      </c>
      <c r="Q56" s="515">
        <v>-0.21736906139579595</v>
      </c>
    </row>
    <row r="57" spans="1:17">
      <c r="A57" s="546" t="s">
        <v>82</v>
      </c>
      <c r="B57" s="545" t="s">
        <v>243</v>
      </c>
      <c r="C57" s="487" t="s">
        <v>152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</row>
    <row r="58" spans="1:17">
      <c r="A58" s="546"/>
      <c r="B58" s="545"/>
      <c r="C58" s="487" t="s">
        <v>194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</row>
    <row r="59" spans="1:17">
      <c r="A59" s="546"/>
      <c r="B59" s="545"/>
      <c r="C59" s="487" t="s">
        <v>195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</row>
    <row r="60" spans="1:17">
      <c r="A60" s="546"/>
      <c r="B60" s="545"/>
      <c r="C60" s="487" t="s">
        <v>292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</row>
    <row r="61" spans="1:17" s="383" customFormat="1">
      <c r="A61" s="546"/>
      <c r="B61" s="545"/>
      <c r="C61" s="487" t="s">
        <v>193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</row>
    <row r="62" spans="1:17" s="383" customFormat="1">
      <c r="A62" s="546"/>
      <c r="B62" s="545"/>
      <c r="C62" s="487" t="s">
        <v>293</v>
      </c>
      <c r="D62" s="510">
        <v>4006.965209626258</v>
      </c>
      <c r="E62" s="510">
        <v>-1951.5839318021899</v>
      </c>
      <c r="F62" s="515">
        <v>-0.32752669911426374</v>
      </c>
      <c r="G62" s="516">
        <v>2.3843749176811069</v>
      </c>
      <c r="H62" s="516">
        <v>-0.70893706549650881</v>
      </c>
      <c r="I62" s="517">
        <v>33.716751314871757</v>
      </c>
      <c r="J62" s="517">
        <v>3.0743772521363475</v>
      </c>
      <c r="K62" s="515">
        <v>0.10033090927752683</v>
      </c>
      <c r="L62" s="518">
        <v>135101.84950031151</v>
      </c>
      <c r="M62" s="518">
        <v>-47482.242162529903</v>
      </c>
      <c r="N62" s="515">
        <v>-0.26005684137153801</v>
      </c>
      <c r="O62" s="510">
        <v>32562.232053995031</v>
      </c>
      <c r="P62" s="510">
        <v>-27068.474879553352</v>
      </c>
      <c r="Q62" s="515">
        <v>-0.45393516648591936</v>
      </c>
    </row>
    <row r="63" spans="1:17">
      <c r="A63" s="546"/>
      <c r="B63" s="545" t="s">
        <v>242</v>
      </c>
      <c r="C63" s="487" t="s">
        <v>152</v>
      </c>
      <c r="D63" s="520"/>
      <c r="E63" s="520"/>
      <c r="F63" s="520"/>
      <c r="G63" s="520"/>
      <c r="H63" s="520"/>
      <c r="I63" s="520"/>
      <c r="J63" s="520"/>
      <c r="K63" s="520"/>
      <c r="L63" s="520"/>
      <c r="M63" s="520"/>
      <c r="N63" s="520"/>
      <c r="O63" s="520"/>
      <c r="P63" s="520"/>
      <c r="Q63" s="520"/>
    </row>
    <row r="64" spans="1:17">
      <c r="A64" s="546"/>
      <c r="B64" s="545"/>
      <c r="C64" s="487" t="s">
        <v>194</v>
      </c>
      <c r="D64" s="519"/>
      <c r="E64" s="519"/>
      <c r="F64" s="519"/>
      <c r="G64" s="519"/>
      <c r="H64" s="519"/>
      <c r="I64" s="519"/>
      <c r="J64" s="519"/>
      <c r="K64" s="519"/>
      <c r="L64" s="519"/>
      <c r="M64" s="519"/>
      <c r="N64" s="519"/>
      <c r="O64" s="519"/>
      <c r="P64" s="519"/>
      <c r="Q64" s="519"/>
    </row>
    <row r="65" spans="1:17">
      <c r="A65" s="546"/>
      <c r="B65" s="545"/>
      <c r="C65" s="487" t="s">
        <v>195</v>
      </c>
      <c r="D65" s="520"/>
      <c r="E65" s="520"/>
      <c r="F65" s="520"/>
      <c r="G65" s="520"/>
      <c r="H65" s="520"/>
      <c r="I65" s="520"/>
      <c r="J65" s="520"/>
      <c r="K65" s="520"/>
      <c r="L65" s="520"/>
      <c r="M65" s="520"/>
      <c r="N65" s="520"/>
      <c r="O65" s="520"/>
      <c r="P65" s="520"/>
      <c r="Q65" s="520"/>
    </row>
    <row r="66" spans="1:17">
      <c r="A66" s="546"/>
      <c r="B66" s="545"/>
      <c r="C66" s="487" t="s">
        <v>292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</row>
    <row r="67" spans="1:17" s="383" customFormat="1">
      <c r="A67" s="546"/>
      <c r="B67" s="545"/>
      <c r="C67" s="487" t="s">
        <v>193</v>
      </c>
      <c r="D67" s="520"/>
      <c r="E67" s="520"/>
      <c r="F67" s="520"/>
      <c r="G67" s="520"/>
      <c r="H67" s="520"/>
      <c r="I67" s="520"/>
      <c r="J67" s="520"/>
      <c r="K67" s="520"/>
      <c r="L67" s="520"/>
      <c r="M67" s="520"/>
      <c r="N67" s="520"/>
      <c r="O67" s="520"/>
      <c r="P67" s="520"/>
      <c r="Q67" s="520"/>
    </row>
    <row r="68" spans="1:17" s="383" customFormat="1">
      <c r="A68" s="546"/>
      <c r="B68" s="545"/>
      <c r="C68" s="487" t="s">
        <v>293</v>
      </c>
      <c r="D68" s="510">
        <v>58565.573418368207</v>
      </c>
      <c r="E68" s="510">
        <v>-32507.153201315683</v>
      </c>
      <c r="F68" s="515">
        <v>-0.3569362026138107</v>
      </c>
      <c r="G68" s="516">
        <v>2.3674788931276636</v>
      </c>
      <c r="H68" s="516">
        <v>-0.73635929624863117</v>
      </c>
      <c r="I68" s="517">
        <v>31.898498397636303</v>
      </c>
      <c r="J68" s="517">
        <v>2.6449572852853898</v>
      </c>
      <c r="K68" s="515">
        <v>9.0414944130257191E-2</v>
      </c>
      <c r="L68" s="518">
        <v>1868153.8498424694</v>
      </c>
      <c r="M68" s="518">
        <v>-796045.9025403487</v>
      </c>
      <c r="N68" s="515">
        <v>-0.29879362530094744</v>
      </c>
      <c r="O68" s="510">
        <v>547459.75356178102</v>
      </c>
      <c r="P68" s="510">
        <v>-318111.54126162862</v>
      </c>
      <c r="Q68" s="515">
        <v>-0.36751627874458159</v>
      </c>
    </row>
    <row r="69" spans="1:17">
      <c r="A69" s="546"/>
      <c r="B69" s="545" t="s">
        <v>241</v>
      </c>
      <c r="C69" s="487" t="s">
        <v>152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</row>
    <row r="70" spans="1:17">
      <c r="A70" s="546"/>
      <c r="B70" s="545"/>
      <c r="C70" s="487" t="s">
        <v>194</v>
      </c>
      <c r="D70" s="519"/>
      <c r="E70" s="519"/>
      <c r="F70" s="519"/>
      <c r="G70" s="519"/>
      <c r="H70" s="519"/>
      <c r="I70" s="519"/>
      <c r="J70" s="519"/>
      <c r="K70" s="519"/>
      <c r="L70" s="519"/>
      <c r="M70" s="519"/>
      <c r="N70" s="519"/>
      <c r="O70" s="519"/>
      <c r="P70" s="519"/>
      <c r="Q70" s="519"/>
    </row>
    <row r="71" spans="1:17">
      <c r="A71" s="546"/>
      <c r="B71" s="545"/>
      <c r="C71" s="487" t="s">
        <v>195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</row>
    <row r="72" spans="1:17">
      <c r="A72" s="546"/>
      <c r="B72" s="545"/>
      <c r="C72" s="487" t="s">
        <v>292</v>
      </c>
      <c r="D72" s="519"/>
      <c r="E72" s="519"/>
      <c r="F72" s="519"/>
      <c r="G72" s="519"/>
      <c r="H72" s="519"/>
      <c r="I72" s="519"/>
      <c r="J72" s="519"/>
      <c r="K72" s="519"/>
      <c r="L72" s="519"/>
      <c r="M72" s="519"/>
      <c r="N72" s="519"/>
      <c r="O72" s="519"/>
      <c r="P72" s="519"/>
      <c r="Q72" s="519"/>
    </row>
    <row r="73" spans="1:17" s="383" customFormat="1">
      <c r="A73" s="546"/>
      <c r="B73" s="545"/>
      <c r="C73" s="487" t="s">
        <v>193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</row>
    <row r="74" spans="1:17" s="383" customFormat="1">
      <c r="A74" s="546"/>
      <c r="B74" s="545"/>
      <c r="C74" s="487" t="s">
        <v>293</v>
      </c>
      <c r="D74" s="510">
        <v>24629.566167998968</v>
      </c>
      <c r="E74" s="510">
        <v>-13323.179916588215</v>
      </c>
      <c r="F74" s="515">
        <v>-0.3510465326249167</v>
      </c>
      <c r="G74" s="516">
        <v>2.2736522954519067</v>
      </c>
      <c r="H74" s="516">
        <v>-0.80547036885005685</v>
      </c>
      <c r="I74" s="517">
        <v>33.332506035534465</v>
      </c>
      <c r="J74" s="517">
        <v>2.5339925549560611</v>
      </c>
      <c r="K74" s="515">
        <v>8.227645650995466E-2</v>
      </c>
      <c r="L74" s="518">
        <v>820965.16294742108</v>
      </c>
      <c r="M74" s="518">
        <v>-347922.99896370654</v>
      </c>
      <c r="N74" s="515">
        <v>-0.29765294088944644</v>
      </c>
      <c r="O74" s="510">
        <v>215059.7253598519</v>
      </c>
      <c r="P74" s="510">
        <v>-163506.50609155715</v>
      </c>
      <c r="Q74" s="515">
        <v>-0.43190990771860238</v>
      </c>
    </row>
    <row r="75" spans="1:17">
      <c r="A75" s="546" t="s">
        <v>83</v>
      </c>
      <c r="B75" s="545" t="s">
        <v>243</v>
      </c>
      <c r="C75" s="487" t="s">
        <v>152</v>
      </c>
      <c r="D75" s="520"/>
      <c r="E75" s="520"/>
      <c r="F75" s="520"/>
      <c r="G75" s="520"/>
      <c r="H75" s="520"/>
      <c r="I75" s="520"/>
      <c r="J75" s="520"/>
      <c r="K75" s="520"/>
      <c r="L75" s="520"/>
      <c r="M75" s="520"/>
      <c r="N75" s="520"/>
      <c r="O75" s="520"/>
      <c r="P75" s="520"/>
      <c r="Q75" s="520"/>
    </row>
    <row r="76" spans="1:17">
      <c r="A76" s="546"/>
      <c r="B76" s="545"/>
      <c r="C76" s="487" t="s">
        <v>194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</row>
    <row r="77" spans="1:17">
      <c r="A77" s="546"/>
      <c r="B77" s="545"/>
      <c r="C77" s="487" t="s">
        <v>195</v>
      </c>
      <c r="D77" s="520"/>
      <c r="E77" s="520"/>
      <c r="F77" s="520"/>
      <c r="G77" s="520"/>
      <c r="H77" s="520"/>
      <c r="I77" s="520"/>
      <c r="J77" s="520"/>
      <c r="K77" s="520"/>
      <c r="L77" s="520"/>
      <c r="M77" s="520"/>
      <c r="N77" s="520"/>
      <c r="O77" s="520"/>
      <c r="P77" s="520"/>
      <c r="Q77" s="520"/>
    </row>
    <row r="78" spans="1:17">
      <c r="A78" s="546"/>
      <c r="B78" s="545"/>
      <c r="C78" s="487" t="s">
        <v>292</v>
      </c>
      <c r="D78" s="519"/>
      <c r="E78" s="519"/>
      <c r="F78" s="519"/>
      <c r="G78" s="519"/>
      <c r="H78" s="519"/>
      <c r="I78" s="519"/>
      <c r="J78" s="519"/>
      <c r="K78" s="519"/>
      <c r="L78" s="519"/>
      <c r="M78" s="519"/>
      <c r="N78" s="519"/>
      <c r="O78" s="519"/>
      <c r="P78" s="519"/>
      <c r="Q78" s="519"/>
    </row>
    <row r="79" spans="1:17" s="383" customFormat="1">
      <c r="A79" s="546"/>
      <c r="B79" s="545"/>
      <c r="C79" s="487" t="s">
        <v>193</v>
      </c>
      <c r="D79" s="520"/>
      <c r="E79" s="520"/>
      <c r="F79" s="520"/>
      <c r="G79" s="520"/>
      <c r="H79" s="520"/>
      <c r="I79" s="520"/>
      <c r="J79" s="520"/>
      <c r="K79" s="520"/>
      <c r="L79" s="520"/>
      <c r="M79" s="520"/>
      <c r="N79" s="520"/>
      <c r="O79" s="520"/>
      <c r="P79" s="520"/>
      <c r="Q79" s="520"/>
    </row>
    <row r="80" spans="1:17" s="383" customFormat="1">
      <c r="A80" s="546"/>
      <c r="B80" s="545"/>
      <c r="C80" s="487" t="s">
        <v>293</v>
      </c>
      <c r="D80" s="510">
        <v>5333.2967500262148</v>
      </c>
      <c r="E80" s="510">
        <v>-5712.1512871187697</v>
      </c>
      <c r="F80" s="515">
        <v>-0.51714980396533017</v>
      </c>
      <c r="G80" s="516">
        <v>0.41507166776937587</v>
      </c>
      <c r="H80" s="516">
        <v>-0.38326483452924853</v>
      </c>
      <c r="I80" s="517">
        <v>34.377775173499238</v>
      </c>
      <c r="J80" s="517">
        <v>1.4254788099005751</v>
      </c>
      <c r="K80" s="515">
        <v>4.3258861056956734E-2</v>
      </c>
      <c r="L80" s="518">
        <v>183346.87660595536</v>
      </c>
      <c r="M80" s="518">
        <v>-180626.00058277533</v>
      </c>
      <c r="N80" s="515">
        <v>-0.49626225442374217</v>
      </c>
      <c r="O80" s="510">
        <v>43369.62494790554</v>
      </c>
      <c r="P80" s="510">
        <v>-48151.73106768656</v>
      </c>
      <c r="Q80" s="515">
        <v>-0.52612562973261845</v>
      </c>
    </row>
    <row r="81" spans="1:17">
      <c r="A81" s="546"/>
      <c r="B81" s="545" t="s">
        <v>242</v>
      </c>
      <c r="C81" s="487" t="s">
        <v>152</v>
      </c>
      <c r="D81" s="520"/>
      <c r="E81" s="520"/>
      <c r="F81" s="520"/>
      <c r="G81" s="520"/>
      <c r="H81" s="520"/>
      <c r="I81" s="520"/>
      <c r="J81" s="520"/>
      <c r="K81" s="520"/>
      <c r="L81" s="520"/>
      <c r="M81" s="520"/>
      <c r="N81" s="520"/>
      <c r="O81" s="520"/>
      <c r="P81" s="520"/>
      <c r="Q81" s="520"/>
    </row>
    <row r="82" spans="1:17">
      <c r="A82" s="546"/>
      <c r="B82" s="545"/>
      <c r="C82" s="487" t="s">
        <v>194</v>
      </c>
      <c r="D82" s="519"/>
      <c r="E82" s="519"/>
      <c r="F82" s="519"/>
      <c r="G82" s="519"/>
      <c r="H82" s="519"/>
      <c r="I82" s="519"/>
      <c r="J82" s="519"/>
      <c r="K82" s="519"/>
      <c r="L82" s="519"/>
      <c r="M82" s="519"/>
      <c r="N82" s="519"/>
      <c r="O82" s="519"/>
      <c r="P82" s="519"/>
      <c r="Q82" s="519"/>
    </row>
    <row r="83" spans="1:17">
      <c r="A83" s="546"/>
      <c r="B83" s="545"/>
      <c r="C83" s="487" t="s">
        <v>195</v>
      </c>
      <c r="D83" s="520"/>
      <c r="E83" s="520"/>
      <c r="F83" s="520"/>
      <c r="G83" s="520"/>
      <c r="H83" s="520"/>
      <c r="I83" s="520"/>
      <c r="J83" s="520"/>
      <c r="K83" s="520"/>
      <c r="L83" s="520"/>
      <c r="M83" s="520"/>
      <c r="N83" s="520"/>
      <c r="O83" s="520"/>
      <c r="P83" s="520"/>
      <c r="Q83" s="520"/>
    </row>
    <row r="84" spans="1:17">
      <c r="A84" s="546"/>
      <c r="B84" s="545"/>
      <c r="C84" s="487" t="s">
        <v>292</v>
      </c>
      <c r="D84" s="519"/>
      <c r="E84" s="519"/>
      <c r="F84" s="519"/>
      <c r="G84" s="519"/>
      <c r="H84" s="519"/>
      <c r="I84" s="519"/>
      <c r="J84" s="519"/>
      <c r="K84" s="519"/>
      <c r="L84" s="519"/>
      <c r="M84" s="519"/>
      <c r="N84" s="519"/>
      <c r="O84" s="519"/>
      <c r="P84" s="519"/>
      <c r="Q84" s="519"/>
    </row>
    <row r="85" spans="1:17" s="383" customFormat="1">
      <c r="A85" s="546"/>
      <c r="B85" s="545"/>
      <c r="C85" s="487" t="s">
        <v>193</v>
      </c>
      <c r="D85" s="520"/>
      <c r="E85" s="520"/>
      <c r="F85" s="520"/>
      <c r="G85" s="520"/>
      <c r="H85" s="520"/>
      <c r="I85" s="520"/>
      <c r="J85" s="520"/>
      <c r="K85" s="520"/>
      <c r="L85" s="520"/>
      <c r="M85" s="520"/>
      <c r="N85" s="520"/>
      <c r="O85" s="520"/>
      <c r="P85" s="520"/>
      <c r="Q85" s="520"/>
    </row>
    <row r="86" spans="1:17" s="383" customFormat="1">
      <c r="A86" s="546"/>
      <c r="B86" s="545"/>
      <c r="C86" s="487" t="s">
        <v>293</v>
      </c>
      <c r="D86" s="510">
        <v>100301.54199624491</v>
      </c>
      <c r="E86" s="510">
        <v>-32515.882844813066</v>
      </c>
      <c r="F86" s="515">
        <v>-0.24481639275663325</v>
      </c>
      <c r="G86" s="516">
        <v>0.61414629223297934</v>
      </c>
      <c r="H86" s="516">
        <v>-0.14893387003523662</v>
      </c>
      <c r="I86" s="517">
        <v>32.743409239825333</v>
      </c>
      <c r="J86" s="517">
        <v>-0.53007399802805111</v>
      </c>
      <c r="K86" s="515">
        <v>-1.5930823780571778E-2</v>
      </c>
      <c r="L86" s="518">
        <v>3284214.4369685738</v>
      </c>
      <c r="M86" s="518">
        <v>-1135083.9221752207</v>
      </c>
      <c r="N86" s="515">
        <v>-0.25684708972560399</v>
      </c>
      <c r="O86" s="510">
        <v>815027.09810215991</v>
      </c>
      <c r="P86" s="510">
        <v>-324631.66695900483</v>
      </c>
      <c r="Q86" s="515">
        <v>-0.28484988394011262</v>
      </c>
    </row>
    <row r="87" spans="1:17">
      <c r="A87" s="546"/>
      <c r="B87" s="545" t="s">
        <v>241</v>
      </c>
      <c r="C87" s="487" t="s">
        <v>152</v>
      </c>
      <c r="D87" s="520"/>
      <c r="E87" s="520"/>
      <c r="F87" s="520"/>
      <c r="G87" s="520"/>
      <c r="H87" s="520"/>
      <c r="I87" s="520"/>
      <c r="J87" s="520"/>
      <c r="K87" s="520"/>
      <c r="L87" s="520"/>
      <c r="M87" s="520"/>
      <c r="N87" s="520"/>
      <c r="O87" s="520"/>
      <c r="P87" s="520"/>
      <c r="Q87" s="520"/>
    </row>
    <row r="88" spans="1:17">
      <c r="A88" s="546"/>
      <c r="B88" s="545"/>
      <c r="C88" s="487" t="s">
        <v>194</v>
      </c>
      <c r="D88" s="519"/>
      <c r="E88" s="519"/>
      <c r="F88" s="519"/>
      <c r="G88" s="519"/>
      <c r="H88" s="519"/>
      <c r="I88" s="519"/>
      <c r="J88" s="519"/>
      <c r="K88" s="519"/>
      <c r="L88" s="519"/>
      <c r="M88" s="519"/>
      <c r="N88" s="519"/>
      <c r="O88" s="519"/>
      <c r="P88" s="519"/>
      <c r="Q88" s="519"/>
    </row>
    <row r="89" spans="1:17">
      <c r="A89" s="546"/>
      <c r="B89" s="545"/>
      <c r="C89" s="487" t="s">
        <v>195</v>
      </c>
      <c r="D89" s="520"/>
      <c r="E89" s="520"/>
      <c r="F89" s="520"/>
      <c r="G89" s="520"/>
      <c r="H89" s="520"/>
      <c r="I89" s="520"/>
      <c r="J89" s="520"/>
      <c r="K89" s="520"/>
      <c r="L89" s="520"/>
      <c r="M89" s="520"/>
      <c r="N89" s="520"/>
      <c r="O89" s="520"/>
      <c r="P89" s="520"/>
      <c r="Q89" s="520"/>
    </row>
    <row r="90" spans="1:17">
      <c r="A90" s="546"/>
      <c r="B90" s="545"/>
      <c r="C90" s="487" t="s">
        <v>292</v>
      </c>
      <c r="D90" s="519"/>
      <c r="E90" s="519"/>
      <c r="F90" s="519"/>
      <c r="G90" s="519"/>
      <c r="H90" s="519"/>
      <c r="I90" s="519"/>
      <c r="J90" s="519"/>
      <c r="K90" s="519"/>
      <c r="L90" s="519"/>
      <c r="M90" s="519"/>
      <c r="N90" s="519"/>
      <c r="O90" s="519"/>
      <c r="P90" s="519"/>
      <c r="Q90" s="519"/>
    </row>
    <row r="91" spans="1:17" s="383" customFormat="1">
      <c r="A91" s="546"/>
      <c r="B91" s="545"/>
      <c r="C91" s="487" t="s">
        <v>193</v>
      </c>
      <c r="D91" s="520"/>
      <c r="E91" s="520"/>
      <c r="F91" s="520"/>
      <c r="G91" s="520"/>
      <c r="H91" s="520"/>
      <c r="I91" s="520"/>
      <c r="J91" s="520"/>
      <c r="K91" s="520"/>
      <c r="L91" s="520"/>
      <c r="M91" s="520"/>
      <c r="N91" s="520"/>
      <c r="O91" s="520"/>
      <c r="P91" s="520"/>
      <c r="Q91" s="520"/>
    </row>
    <row r="92" spans="1:17" s="383" customFormat="1">
      <c r="A92" s="546"/>
      <c r="B92" s="545"/>
      <c r="C92" s="487" t="s">
        <v>293</v>
      </c>
      <c r="D92" s="510">
        <v>35819.137222227429</v>
      </c>
      <c r="E92" s="510">
        <v>-24758.373117334733</v>
      </c>
      <c r="F92" s="515">
        <v>-0.40870568926576456</v>
      </c>
      <c r="G92" s="516">
        <v>0.49775929429467725</v>
      </c>
      <c r="H92" s="516">
        <v>-0.28478455050561702</v>
      </c>
      <c r="I92" s="517">
        <v>32.621354555950212</v>
      </c>
      <c r="J92" s="517">
        <v>-0.58949062275042508</v>
      </c>
      <c r="K92" s="515">
        <v>-1.7749943416931997E-2</v>
      </c>
      <c r="L92" s="518">
        <v>1168468.7752145147</v>
      </c>
      <c r="M92" s="518">
        <v>-843361.5419838212</v>
      </c>
      <c r="N92" s="515">
        <v>-0.41920112982405094</v>
      </c>
      <c r="O92" s="510">
        <v>289339.37317385047</v>
      </c>
      <c r="P92" s="510">
        <v>-221253.54966256075</v>
      </c>
      <c r="Q92" s="515">
        <v>-0.43332670659332295</v>
      </c>
    </row>
    <row r="93" spans="1:17">
      <c r="A93" s="546" t="s">
        <v>84</v>
      </c>
      <c r="B93" s="545" t="s">
        <v>243</v>
      </c>
      <c r="C93" s="487" t="s">
        <v>152</v>
      </c>
      <c r="D93" s="510">
        <v>188672881.11330265</v>
      </c>
      <c r="E93" s="510">
        <v>7063830.6008494496</v>
      </c>
      <c r="F93" s="511">
        <v>3.8895807124794547E-2</v>
      </c>
      <c r="G93" s="512">
        <v>100.77607170252318</v>
      </c>
      <c r="H93" s="512">
        <v>-9.9426651935118571E-2</v>
      </c>
      <c r="I93" s="513">
        <v>4.5095994900262868</v>
      </c>
      <c r="J93" s="513">
        <v>-0.14874771459049008</v>
      </c>
      <c r="K93" s="511">
        <v>-3.1931435776850162E-2</v>
      </c>
      <c r="L93" s="514">
        <v>850839128.45033979</v>
      </c>
      <c r="M93" s="514">
        <v>4841115.6625463963</v>
      </c>
      <c r="N93" s="511">
        <v>5.7223723807501682E-3</v>
      </c>
      <c r="O93" s="510">
        <v>190150835.05241805</v>
      </c>
      <c r="P93" s="510">
        <v>6416666.8326135278</v>
      </c>
      <c r="Q93" s="511">
        <v>3.4923644822214849E-2</v>
      </c>
    </row>
    <row r="94" spans="1:17">
      <c r="A94" s="546"/>
      <c r="B94" s="545"/>
      <c r="C94" s="487" t="s">
        <v>194</v>
      </c>
      <c r="D94" s="510">
        <v>158886654.57379138</v>
      </c>
      <c r="E94" s="510">
        <v>6658352.3156249225</v>
      </c>
      <c r="F94" s="515">
        <v>4.3739253587239735E-2</v>
      </c>
      <c r="G94" s="516">
        <v>84.866318887062818</v>
      </c>
      <c r="H94" s="516">
        <v>0.31047868738806983</v>
      </c>
      <c r="I94" s="517">
        <v>4.5959270429660801</v>
      </c>
      <c r="J94" s="517">
        <v>-0.16084625344289094</v>
      </c>
      <c r="K94" s="515">
        <v>-3.3814151614986264E-2</v>
      </c>
      <c r="L94" s="518">
        <v>730231472.52209806</v>
      </c>
      <c r="M94" s="518">
        <v>6115949.3827784061</v>
      </c>
      <c r="N94" s="515">
        <v>8.4460962199282928E-3</v>
      </c>
      <c r="O94" s="510">
        <v>165185255.54217726</v>
      </c>
      <c r="P94" s="510">
        <v>6042612.0095496178</v>
      </c>
      <c r="Q94" s="515">
        <v>3.7969785315968771E-2</v>
      </c>
    </row>
    <row r="95" spans="1:17">
      <c r="A95" s="546"/>
      <c r="B95" s="545"/>
      <c r="C95" s="487" t="s">
        <v>195</v>
      </c>
      <c r="D95" s="510">
        <v>28232203.526963919</v>
      </c>
      <c r="E95" s="510">
        <v>326375.97958588228</v>
      </c>
      <c r="F95" s="511">
        <v>1.1695620888926039E-2</v>
      </c>
      <c r="G95" s="512">
        <v>15.079700644656896</v>
      </c>
      <c r="H95" s="512">
        <v>-0.42070670229028195</v>
      </c>
      <c r="I95" s="513">
        <v>3.9461560354234502</v>
      </c>
      <c r="J95" s="513">
        <v>-7.4723080835704003E-2</v>
      </c>
      <c r="K95" s="511">
        <v>-1.8583767050729696E-2</v>
      </c>
      <c r="L95" s="514">
        <v>111408680.34123188</v>
      </c>
      <c r="M95" s="514">
        <v>-797278.86594986916</v>
      </c>
      <c r="N95" s="511">
        <v>-7.1054948559170581E-3</v>
      </c>
      <c r="O95" s="510">
        <v>22719737.602478527</v>
      </c>
      <c r="P95" s="510">
        <v>543862.7347131446</v>
      </c>
      <c r="Q95" s="511">
        <v>2.4524973105061021E-2</v>
      </c>
    </row>
    <row r="96" spans="1:17">
      <c r="A96" s="546"/>
      <c r="B96" s="545"/>
      <c r="C96" s="487" t="s">
        <v>193</v>
      </c>
      <c r="D96" s="510">
        <v>287364.51321546501</v>
      </c>
      <c r="E96" s="510">
        <v>-80817.066525593866</v>
      </c>
      <c r="F96" s="515">
        <v>-0.21950328580379358</v>
      </c>
      <c r="G96" s="516">
        <v>0.15349035122419905</v>
      </c>
      <c r="H96" s="516">
        <v>-5.1017630269621195E-2</v>
      </c>
      <c r="I96" s="517">
        <v>9.9838219995788062</v>
      </c>
      <c r="J96" s="517">
        <v>9.1995901686470205E-3</v>
      </c>
      <c r="K96" s="515">
        <v>9.2229959100687702E-4</v>
      </c>
      <c r="L96" s="518">
        <v>2868996.1489388142</v>
      </c>
      <c r="M96" s="518">
        <v>-803476.08707838506</v>
      </c>
      <c r="N96" s="515">
        <v>-0.21878343400350819</v>
      </c>
      <c r="O96" s="510">
        <v>584055.04247504473</v>
      </c>
      <c r="P96" s="510">
        <v>-118444.23951701634</v>
      </c>
      <c r="Q96" s="515">
        <v>-0.16860407199441788</v>
      </c>
    </row>
    <row r="97" spans="1:17" s="383" customFormat="1">
      <c r="A97" s="546"/>
      <c r="B97" s="545"/>
      <c r="C97" s="487" t="s">
        <v>293</v>
      </c>
      <c r="D97" s="510">
        <v>420229.10558643402</v>
      </c>
      <c r="E97" s="510">
        <v>-28589.871773066698</v>
      </c>
      <c r="F97" s="511">
        <v>-6.3700229302395162E-2</v>
      </c>
      <c r="G97" s="512">
        <v>0.22445747489610884</v>
      </c>
      <c r="H97" s="512">
        <v>-2.4840882671007064E-2</v>
      </c>
      <c r="I97" s="513">
        <v>2.3050438543476472</v>
      </c>
      <c r="J97" s="513">
        <v>-5.4116554168009312E-2</v>
      </c>
      <c r="K97" s="511">
        <v>-2.2938904015457992E-2</v>
      </c>
      <c r="L97" s="514">
        <v>968646.51725001819</v>
      </c>
      <c r="M97" s="514">
        <v>-90189.44472700078</v>
      </c>
      <c r="N97" s="511">
        <v>-8.517791987212299E-2</v>
      </c>
      <c r="O97" s="510">
        <v>638921.10615134239</v>
      </c>
      <c r="P97" s="510">
        <v>-55197.633931197575</v>
      </c>
      <c r="Q97" s="511">
        <v>-7.9521889762886738E-2</v>
      </c>
    </row>
    <row r="98" spans="1:17" s="383" customFormat="1">
      <c r="A98" s="546"/>
      <c r="B98" s="545"/>
      <c r="C98" s="487" t="s">
        <v>292</v>
      </c>
      <c r="D98" s="510">
        <v>54561.354565260597</v>
      </c>
      <c r="E98" s="510">
        <v>2205.1618332808721</v>
      </c>
      <c r="F98" s="515">
        <v>4.2118452817405408E-2</v>
      </c>
      <c r="G98" s="516">
        <v>2.9142921586878836E-2</v>
      </c>
      <c r="H98" s="516">
        <v>6.1457756317346429E-5</v>
      </c>
      <c r="I98" s="517">
        <v>16.628466908600632</v>
      </c>
      <c r="J98" s="517">
        <v>-2.7394119433580393</v>
      </c>
      <c r="K98" s="515">
        <v>-0.14144098919128684</v>
      </c>
      <c r="L98" s="518">
        <v>907271.67887686193</v>
      </c>
      <c r="M98" s="518">
        <v>-106756.71910592052</v>
      </c>
      <c r="N98" s="515">
        <v>-0.10527981200358176</v>
      </c>
      <c r="O98" s="510">
        <v>193557.56513768435</v>
      </c>
      <c r="P98" s="510">
        <v>-33623.396259156929</v>
      </c>
      <c r="Q98" s="515">
        <v>-0.14800270256988371</v>
      </c>
    </row>
    <row r="99" spans="1:17">
      <c r="A99" s="546"/>
      <c r="B99" s="545" t="s">
        <v>242</v>
      </c>
      <c r="C99" s="487" t="s">
        <v>152</v>
      </c>
      <c r="D99" s="510">
        <v>2450718547.0722165</v>
      </c>
      <c r="E99" s="510">
        <v>89997490.560059547</v>
      </c>
      <c r="F99" s="511">
        <v>3.8122882121882785E-2</v>
      </c>
      <c r="G99" s="512">
        <v>100.77328498347168</v>
      </c>
      <c r="H99" s="512">
        <v>-9.5788416117443376E-2</v>
      </c>
      <c r="I99" s="513">
        <v>4.6200729266945126</v>
      </c>
      <c r="J99" s="513">
        <v>-0.11399820165993457</v>
      </c>
      <c r="K99" s="511">
        <v>-2.4080373650735599E-2</v>
      </c>
      <c r="L99" s="514">
        <v>11322498410.276459</v>
      </c>
      <c r="M99" s="514">
        <v>146677014.54384995</v>
      </c>
      <c r="N99" s="511">
        <v>1.312449522500935E-2</v>
      </c>
      <c r="O99" s="510">
        <v>2486566171.4477396</v>
      </c>
      <c r="P99" s="510">
        <v>72072047.208592415</v>
      </c>
      <c r="Q99" s="511">
        <v>2.9849750506766581E-2</v>
      </c>
    </row>
    <row r="100" spans="1:17">
      <c r="A100" s="546"/>
      <c r="B100" s="545"/>
      <c r="C100" s="487" t="s">
        <v>194</v>
      </c>
      <c r="D100" s="510">
        <v>2083281091.0826941</v>
      </c>
      <c r="E100" s="510">
        <v>85360584.67502594</v>
      </c>
      <c r="F100" s="515">
        <v>4.2724715223283478E-2</v>
      </c>
      <c r="G100" s="516">
        <v>85.664296025816867</v>
      </c>
      <c r="H100" s="516">
        <v>0.29699282349481848</v>
      </c>
      <c r="I100" s="517">
        <v>4.6881654484744262</v>
      </c>
      <c r="J100" s="517">
        <v>-0.12673138967416442</v>
      </c>
      <c r="K100" s="515">
        <v>-2.6320686389387896E-2</v>
      </c>
      <c r="L100" s="518">
        <v>9766766430.6739902</v>
      </c>
      <c r="M100" s="518">
        <v>146985301.49947739</v>
      </c>
      <c r="N100" s="515">
        <v>1.5279485003427557E-2</v>
      </c>
      <c r="O100" s="510">
        <v>2172972122.9143643</v>
      </c>
      <c r="P100" s="510">
        <v>69187429.841172218</v>
      </c>
      <c r="Q100" s="515">
        <v>3.2887124841707908E-2</v>
      </c>
    </row>
    <row r="101" spans="1:17">
      <c r="A101" s="546"/>
      <c r="B101" s="545"/>
      <c r="C101" s="487" t="s">
        <v>195</v>
      </c>
      <c r="D101" s="510">
        <v>347527692.29953629</v>
      </c>
      <c r="E101" s="510">
        <v>8749818.4446923137</v>
      </c>
      <c r="F101" s="511">
        <v>2.582759713652771E-2</v>
      </c>
      <c r="G101" s="512">
        <v>14.290301600560513</v>
      </c>
      <c r="H101" s="512">
        <v>-0.18502581254295336</v>
      </c>
      <c r="I101" s="513">
        <v>4.1147307035103857</v>
      </c>
      <c r="J101" s="513">
        <v>5.5751436394769982E-2</v>
      </c>
      <c r="K101" s="511">
        <v>1.3735334113787667E-2</v>
      </c>
      <c r="L101" s="514">
        <v>1429982865.8250117</v>
      </c>
      <c r="M101" s="514">
        <v>54890499.690690517</v>
      </c>
      <c r="N101" s="511">
        <v>3.9917681926341757E-2</v>
      </c>
      <c r="O101" s="510">
        <v>283095581.53220755</v>
      </c>
      <c r="P101" s="510">
        <v>14201895.183609843</v>
      </c>
      <c r="Q101" s="511">
        <v>5.2816023226362772E-2</v>
      </c>
    </row>
    <row r="102" spans="1:17">
      <c r="A102" s="546"/>
      <c r="B102" s="545"/>
      <c r="C102" s="487" t="s">
        <v>193</v>
      </c>
      <c r="D102" s="510">
        <v>4634046.5167441685</v>
      </c>
      <c r="E102" s="510">
        <v>-231451.66599691845</v>
      </c>
      <c r="F102" s="515">
        <v>-4.7569983032349009E-2</v>
      </c>
      <c r="G102" s="516">
        <v>0.19055149797450951</v>
      </c>
      <c r="H102" s="516">
        <v>-1.7341887805501999E-2</v>
      </c>
      <c r="I102" s="517">
        <v>10.023252171999983</v>
      </c>
      <c r="J102" s="517">
        <v>-3.9956649363714902E-2</v>
      </c>
      <c r="K102" s="515">
        <v>-3.9705674475212019E-3</v>
      </c>
      <c r="L102" s="518">
        <v>46448216.814104944</v>
      </c>
      <c r="M102" s="518">
        <v>-2514307.4187842011</v>
      </c>
      <c r="N102" s="515">
        <v>-5.1351670653762754E-2</v>
      </c>
      <c r="O102" s="510">
        <v>9199362.3833490461</v>
      </c>
      <c r="P102" s="510">
        <v>-233770.01791809499</v>
      </c>
      <c r="Q102" s="515">
        <v>-2.4781801842057572E-2</v>
      </c>
    </row>
    <row r="103" spans="1:17" s="383" customFormat="1">
      <c r="A103" s="546"/>
      <c r="B103" s="545"/>
      <c r="C103" s="487" t="s">
        <v>293</v>
      </c>
      <c r="D103" s="510">
        <v>5331105.4298331998</v>
      </c>
      <c r="E103" s="510">
        <v>87190.216001248918</v>
      </c>
      <c r="F103" s="511">
        <v>1.6626930918193724E-2</v>
      </c>
      <c r="G103" s="512">
        <v>0.21921448605321364</v>
      </c>
      <c r="H103" s="512">
        <v>-4.8479321414763021E-3</v>
      </c>
      <c r="I103" s="513">
        <v>2.3496703905377214</v>
      </c>
      <c r="J103" s="513">
        <v>7.2565943389792942E-2</v>
      </c>
      <c r="K103" s="511">
        <v>3.1867639396463227E-2</v>
      </c>
      <c r="L103" s="514">
        <v>12526340.577313941</v>
      </c>
      <c r="M103" s="514">
        <v>585397.92343052477</v>
      </c>
      <c r="N103" s="511">
        <v>4.9024431353427739E-2</v>
      </c>
      <c r="O103" s="510">
        <v>8119962.1090578716</v>
      </c>
      <c r="P103" s="510">
        <v>-38304.885407822207</v>
      </c>
      <c r="Q103" s="511">
        <v>-4.6952233156633645E-3</v>
      </c>
    </row>
    <row r="104" spans="1:17" s="383" customFormat="1">
      <c r="A104" s="546"/>
      <c r="B104" s="545"/>
      <c r="C104" s="487" t="s">
        <v>292</v>
      </c>
      <c r="D104" s="510">
        <v>714842.43303499953</v>
      </c>
      <c r="E104" s="510">
        <v>-1896202.6631088166</v>
      </c>
      <c r="F104" s="515">
        <v>-0.72622363585725447</v>
      </c>
      <c r="G104" s="516">
        <v>2.939424452007117E-2</v>
      </c>
      <c r="H104" s="516">
        <v>-8.2170693966006819E-2</v>
      </c>
      <c r="I104" s="517">
        <v>17.009916850664631</v>
      </c>
      <c r="J104" s="517">
        <v>1.1764912763701219</v>
      </c>
      <c r="K104" s="515">
        <v>7.4304279314019686E-2</v>
      </c>
      <c r="L104" s="518">
        <v>12159410.347252142</v>
      </c>
      <c r="M104" s="518">
        <v>-29182377.853667621</v>
      </c>
      <c r="N104" s="515">
        <v>-0.70588088042641506</v>
      </c>
      <c r="O104" s="510">
        <v>2647707.2287484985</v>
      </c>
      <c r="P104" s="510">
        <v>-4288749.2685834914</v>
      </c>
      <c r="Q104" s="515">
        <v>-0.61829109289924877</v>
      </c>
    </row>
    <row r="105" spans="1:17">
      <c r="A105" s="546"/>
      <c r="B105" s="545" t="s">
        <v>241</v>
      </c>
      <c r="C105" s="487" t="s">
        <v>152</v>
      </c>
      <c r="D105" s="510">
        <v>1124169077.41292</v>
      </c>
      <c r="E105" s="510">
        <v>46610552.549799204</v>
      </c>
      <c r="F105" s="511">
        <v>4.3255703958836024E-2</v>
      </c>
      <c r="G105" s="512">
        <v>100.74194929197535</v>
      </c>
      <c r="H105" s="512">
        <v>-9.7823451901632552E-2</v>
      </c>
      <c r="I105" s="513">
        <v>4.5682370857280032</v>
      </c>
      <c r="J105" s="513">
        <v>-0.15658380945688322</v>
      </c>
      <c r="K105" s="511">
        <v>-3.3140686796500451E-2</v>
      </c>
      <c r="L105" s="514">
        <v>5135470870.0663357</v>
      </c>
      <c r="M105" s="514">
        <v>44199836.008459091</v>
      </c>
      <c r="N105" s="511">
        <v>8.681493425273544E-3</v>
      </c>
      <c r="O105" s="510">
        <v>1133682351.8090112</v>
      </c>
      <c r="P105" s="510">
        <v>37832213.437091112</v>
      </c>
      <c r="Q105" s="511">
        <v>3.4523163443951906E-2</v>
      </c>
    </row>
    <row r="106" spans="1:17">
      <c r="A106" s="546"/>
      <c r="B106" s="545"/>
      <c r="C106" s="487" t="s">
        <v>194</v>
      </c>
      <c r="D106" s="510">
        <v>955193826.95448136</v>
      </c>
      <c r="E106" s="510">
        <v>42094055.8627913</v>
      </c>
      <c r="F106" s="515">
        <v>4.610017130161384E-2</v>
      </c>
      <c r="G106" s="516">
        <v>85.59930175317443</v>
      </c>
      <c r="H106" s="516">
        <v>0.14986092482743629</v>
      </c>
      <c r="I106" s="517">
        <v>4.6345791271412153</v>
      </c>
      <c r="J106" s="517">
        <v>-0.1716135501902798</v>
      </c>
      <c r="K106" s="515">
        <v>-3.5706756202201081E-2</v>
      </c>
      <c r="L106" s="518">
        <v>4426921372.7773771</v>
      </c>
      <c r="M106" s="518">
        <v>38387939.283432007</v>
      </c>
      <c r="N106" s="515">
        <v>8.7473275218663028E-3</v>
      </c>
      <c r="O106" s="510">
        <v>989237249.11583066</v>
      </c>
      <c r="P106" s="510">
        <v>33385778.925646544</v>
      </c>
      <c r="Q106" s="515">
        <v>3.492778948072741E-2</v>
      </c>
    </row>
    <row r="107" spans="1:17">
      <c r="A107" s="546"/>
      <c r="B107" s="545"/>
      <c r="C107" s="487" t="s">
        <v>195</v>
      </c>
      <c r="D107" s="510">
        <v>159941459.18562263</v>
      </c>
      <c r="E107" s="510">
        <v>5208757.3951334953</v>
      </c>
      <c r="F107" s="511">
        <v>3.3662938311425895E-2</v>
      </c>
      <c r="G107" s="512">
        <v>14.333088051170547</v>
      </c>
      <c r="H107" s="512">
        <v>-0.14706325808761456</v>
      </c>
      <c r="I107" s="513">
        <v>4.0788357936386896</v>
      </c>
      <c r="J107" s="513">
        <v>-1.4577527230531295E-2</v>
      </c>
      <c r="K107" s="511">
        <v>-3.5612155645782214E-3</v>
      </c>
      <c r="L107" s="514">
        <v>652374948.61311913</v>
      </c>
      <c r="M107" s="514">
        <v>18990045.929846168</v>
      </c>
      <c r="N107" s="511">
        <v>2.9981841766983555E-2</v>
      </c>
      <c r="O107" s="510">
        <v>130861082.85396221</v>
      </c>
      <c r="P107" s="510">
        <v>7315765.1334598958</v>
      </c>
      <c r="Q107" s="511">
        <v>5.9215235902427457E-2</v>
      </c>
    </row>
    <row r="108" spans="1:17">
      <c r="A108" s="546"/>
      <c r="B108" s="545"/>
      <c r="C108" s="487" t="s">
        <v>193</v>
      </c>
      <c r="D108" s="510">
        <v>2080243.8440427519</v>
      </c>
      <c r="E108" s="510">
        <v>-322634.15663878433</v>
      </c>
      <c r="F108" s="515">
        <v>-0.13426988658902972</v>
      </c>
      <c r="G108" s="516">
        <v>0.18642019609166155</v>
      </c>
      <c r="H108" s="516">
        <v>-3.8445243630758158E-2</v>
      </c>
      <c r="I108" s="517">
        <v>10.067041946464508</v>
      </c>
      <c r="J108" s="517">
        <v>8.0621249558689101E-2</v>
      </c>
      <c r="K108" s="515">
        <v>8.0730876462743757E-3</v>
      </c>
      <c r="L108" s="518">
        <v>20941902.036852956</v>
      </c>
      <c r="M108" s="518">
        <v>-3054248.5612928122</v>
      </c>
      <c r="N108" s="515">
        <v>-0.1272807715054439</v>
      </c>
      <c r="O108" s="510">
        <v>4203212.4019063078</v>
      </c>
      <c r="P108" s="510">
        <v>-395923.600959545</v>
      </c>
      <c r="Q108" s="515">
        <v>-8.608651727473024E-2</v>
      </c>
    </row>
    <row r="109" spans="1:17">
      <c r="A109" s="546"/>
      <c r="B109" s="545"/>
      <c r="C109" s="487" t="s">
        <v>293</v>
      </c>
      <c r="D109" s="510">
        <v>2348020.0573955667</v>
      </c>
      <c r="E109" s="510">
        <v>-111918.72173216427</v>
      </c>
      <c r="F109" s="511">
        <v>-4.5496547589631273E-2</v>
      </c>
      <c r="G109" s="512">
        <v>0.21041685126498094</v>
      </c>
      <c r="H109" s="512">
        <v>-1.9788433856401111E-2</v>
      </c>
      <c r="I109" s="513">
        <v>2.3480881062136461</v>
      </c>
      <c r="J109" s="513">
        <v>-1.7394751229926619E-3</v>
      </c>
      <c r="K109" s="511">
        <v>-7.4025649235217781E-4</v>
      </c>
      <c r="L109" s="514">
        <v>5513357.9699216131</v>
      </c>
      <c r="M109" s="514">
        <v>-267074.02167230658</v>
      </c>
      <c r="N109" s="511">
        <v>-4.62031249672505E-2</v>
      </c>
      <c r="O109" s="510">
        <v>3568462.7961410936</v>
      </c>
      <c r="P109" s="510">
        <v>-259248.29127613455</v>
      </c>
      <c r="Q109" s="511">
        <v>-6.7729325791687153E-2</v>
      </c>
    </row>
    <row r="110" spans="1:17">
      <c r="A110" s="546"/>
      <c r="B110" s="545"/>
      <c r="C110" s="487" t="s">
        <v>292</v>
      </c>
      <c r="D110" s="510">
        <v>258661.30977441528</v>
      </c>
      <c r="E110" s="510">
        <v>-315716.77815108473</v>
      </c>
      <c r="F110" s="515">
        <v>-0.54966717008890309</v>
      </c>
      <c r="G110" s="516">
        <v>2.3179826839800771E-2</v>
      </c>
      <c r="H110" s="516">
        <v>-3.057145860692468E-2</v>
      </c>
      <c r="I110" s="517">
        <v>18.128920116053418</v>
      </c>
      <c r="J110" s="517">
        <v>0.12893790582598186</v>
      </c>
      <c r="K110" s="515">
        <v>7.1632240698949381E-3</v>
      </c>
      <c r="L110" s="518">
        <v>4689250.2220141217</v>
      </c>
      <c r="M110" s="518">
        <v>-5649545.1425893288</v>
      </c>
      <c r="N110" s="515">
        <v>-0.54644133512222004</v>
      </c>
      <c r="O110" s="510">
        <v>1081186.9556757812</v>
      </c>
      <c r="P110" s="510">
        <v>-883583.28534717672</v>
      </c>
      <c r="Q110" s="515">
        <v>-0.4497132880469214</v>
      </c>
    </row>
    <row r="111" spans="1:17">
      <c r="A111" s="285"/>
      <c r="B111" s="285"/>
      <c r="C111" s="286"/>
      <c r="D111" s="287"/>
      <c r="E111" s="287"/>
      <c r="F111" s="288"/>
      <c r="G111" s="289"/>
      <c r="H111" s="281"/>
      <c r="I111" s="282"/>
      <c r="J111" s="282"/>
      <c r="K111" s="283"/>
      <c r="L111" s="284"/>
      <c r="M111" s="284"/>
      <c r="N111" s="283"/>
      <c r="O111" s="83"/>
      <c r="P111" s="83"/>
      <c r="Q111" s="283"/>
    </row>
    <row r="112" spans="1:17">
      <c r="A112" s="285"/>
      <c r="B112" s="285"/>
      <c r="C112" s="286"/>
      <c r="D112" s="287"/>
      <c r="E112" s="287"/>
      <c r="F112" s="288"/>
      <c r="G112" s="289"/>
      <c r="H112" s="281"/>
      <c r="I112" s="282"/>
      <c r="J112" s="282"/>
      <c r="K112" s="283"/>
      <c r="L112" s="284"/>
      <c r="M112" s="284"/>
      <c r="N112" s="283"/>
      <c r="O112" s="83"/>
      <c r="P112" s="83"/>
      <c r="Q112" s="283"/>
    </row>
    <row r="113" spans="1:17">
      <c r="A113" s="285"/>
      <c r="B113" s="285"/>
      <c r="C113" s="286"/>
      <c r="D113" s="287"/>
      <c r="E113" s="287"/>
      <c r="F113" s="288"/>
      <c r="G113" s="289"/>
      <c r="H113" s="281"/>
      <c r="I113" s="282"/>
      <c r="J113" s="282"/>
      <c r="K113" s="283"/>
      <c r="L113" s="284"/>
      <c r="M113" s="284"/>
      <c r="N113" s="283"/>
      <c r="O113" s="83"/>
      <c r="P113" s="83"/>
      <c r="Q113" s="283"/>
    </row>
    <row r="114" spans="1:17">
      <c r="A114" s="285"/>
      <c r="B114" s="285"/>
      <c r="C114" s="286"/>
      <c r="D114" s="287"/>
      <c r="E114" s="287"/>
      <c r="F114" s="288"/>
      <c r="G114" s="289"/>
      <c r="H114" s="281"/>
      <c r="I114" s="282"/>
      <c r="J114" s="282"/>
      <c r="K114" s="283"/>
      <c r="L114" s="284"/>
      <c r="M114" s="284"/>
      <c r="N114" s="283"/>
      <c r="O114" s="83"/>
      <c r="P114" s="83"/>
      <c r="Q114" s="283"/>
    </row>
    <row r="115" spans="1:17">
      <c r="A115" s="285"/>
      <c r="B115" s="285"/>
      <c r="C115" s="286"/>
      <c r="D115" s="287"/>
      <c r="E115" s="287"/>
      <c r="F115" s="288"/>
      <c r="G115" s="289"/>
      <c r="H115" s="281"/>
      <c r="I115" s="282"/>
      <c r="J115" s="282"/>
      <c r="K115" s="283"/>
      <c r="L115" s="284"/>
      <c r="M115" s="284"/>
      <c r="N115" s="283"/>
      <c r="O115" s="83"/>
      <c r="P115" s="83"/>
      <c r="Q115" s="283"/>
    </row>
    <row r="116" spans="1:17">
      <c r="A116" s="285"/>
      <c r="B116" s="285"/>
      <c r="C116" s="286"/>
      <c r="D116" s="287"/>
      <c r="E116" s="287"/>
      <c r="F116" s="288"/>
      <c r="G116" s="289"/>
      <c r="H116" s="281"/>
      <c r="I116" s="282"/>
      <c r="J116" s="282"/>
      <c r="K116" s="283"/>
      <c r="L116" s="284"/>
      <c r="M116" s="284"/>
      <c r="N116" s="283"/>
      <c r="O116" s="83"/>
      <c r="P116" s="83"/>
      <c r="Q116" s="283"/>
    </row>
    <row r="117" spans="1:17">
      <c r="A117" s="285"/>
      <c r="B117" s="285"/>
      <c r="C117" s="286"/>
      <c r="D117" s="287"/>
      <c r="E117" s="287"/>
      <c r="F117" s="288"/>
      <c r="G117" s="289"/>
      <c r="H117" s="281"/>
      <c r="I117" s="282"/>
      <c r="J117" s="282"/>
      <c r="K117" s="283"/>
      <c r="L117" s="284"/>
      <c r="M117" s="284"/>
      <c r="N117" s="283"/>
      <c r="O117" s="83"/>
      <c r="P117" s="83"/>
      <c r="Q117" s="283"/>
    </row>
    <row r="118" spans="1:17">
      <c r="A118" s="285"/>
      <c r="B118" s="285"/>
      <c r="C118" s="286"/>
      <c r="D118" s="287"/>
      <c r="E118" s="287"/>
      <c r="F118" s="288"/>
      <c r="G118" s="289"/>
      <c r="H118" s="281"/>
      <c r="I118" s="282"/>
      <c r="J118" s="282"/>
      <c r="K118" s="283"/>
      <c r="L118" s="284"/>
      <c r="M118" s="284"/>
      <c r="N118" s="283"/>
      <c r="O118" s="83"/>
      <c r="P118" s="83"/>
      <c r="Q118" s="283"/>
    </row>
    <row r="119" spans="1:17">
      <c r="A119" s="285"/>
      <c r="B119" s="285"/>
      <c r="C119" s="286"/>
      <c r="D119" s="287"/>
      <c r="E119" s="287"/>
      <c r="F119" s="288"/>
      <c r="G119" s="289"/>
      <c r="H119" s="281"/>
      <c r="I119" s="282"/>
      <c r="J119" s="282"/>
      <c r="K119" s="283"/>
      <c r="L119" s="284"/>
      <c r="M119" s="284"/>
      <c r="N119" s="283"/>
      <c r="O119" s="83"/>
      <c r="P119" s="83"/>
      <c r="Q119" s="283"/>
    </row>
    <row r="120" spans="1:17">
      <c r="A120" s="285"/>
      <c r="B120" s="285"/>
      <c r="C120" s="286"/>
      <c r="D120" s="287"/>
      <c r="E120" s="287"/>
      <c r="F120" s="288"/>
      <c r="G120" s="289"/>
      <c r="H120" s="281"/>
      <c r="I120" s="282"/>
      <c r="J120" s="282"/>
      <c r="K120" s="283"/>
      <c r="L120" s="284"/>
      <c r="M120" s="284"/>
      <c r="N120" s="283"/>
      <c r="O120" s="83"/>
      <c r="P120" s="83"/>
      <c r="Q120" s="283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50"/>
  <sheetViews>
    <sheetView topLeftCell="A132"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1.08984375" style="93" customWidth="1"/>
    <col min="4" max="4" width="11.90625" style="93" bestFit="1" customWidth="1"/>
    <col min="5" max="5" width="13.453125" style="93" bestFit="1" customWidth="1"/>
    <col min="6" max="6" width="14" style="93" bestFit="1" customWidth="1"/>
    <col min="7" max="7" width="12.453125" style="93" bestFit="1" customWidth="1"/>
    <col min="8" max="8" width="13.453125" style="93" bestFit="1" customWidth="1"/>
    <col min="9" max="9" width="7.26953125" style="93" bestFit="1" customWidth="1"/>
    <col min="10" max="10" width="11.90625" style="93" bestFit="1" customWidth="1"/>
  </cols>
  <sheetData>
    <row r="1" spans="1:10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  <c r="I1" s="547"/>
      <c r="J1" s="547"/>
    </row>
    <row r="2" spans="1:10" ht="31.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  <c r="I2" s="547" t="s">
        <v>10</v>
      </c>
      <c r="J2" s="547"/>
    </row>
    <row r="3" spans="1:1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I3" s="82" t="s">
        <v>7</v>
      </c>
      <c r="J3" s="82" t="s">
        <v>8</v>
      </c>
    </row>
    <row r="4" spans="1:10">
      <c r="A4" s="545" t="s">
        <v>243</v>
      </c>
      <c r="B4" s="520" t="s">
        <v>336</v>
      </c>
      <c r="C4" s="510">
        <v>39136890.042963624</v>
      </c>
      <c r="D4" s="510">
        <v>861144.05867563933</v>
      </c>
      <c r="E4" s="511">
        <v>2.2498426523917651E-2</v>
      </c>
      <c r="F4" s="514">
        <v>223084593.35858864</v>
      </c>
      <c r="G4" s="514">
        <v>1324437.1004086137</v>
      </c>
      <c r="H4" s="511">
        <v>5.9723853137380687E-3</v>
      </c>
      <c r="I4" s="521">
        <v>81.627823617558903</v>
      </c>
      <c r="J4" s="521">
        <v>0.94473654290673892</v>
      </c>
    </row>
    <row r="5" spans="1:10">
      <c r="A5" s="545" t="s">
        <v>298</v>
      </c>
      <c r="B5" s="519" t="s">
        <v>337</v>
      </c>
      <c r="C5" s="510">
        <v>61534288.635978565</v>
      </c>
      <c r="D5" s="510">
        <v>1588202.7498632297</v>
      </c>
      <c r="E5" s="515">
        <v>2.6493852373956045E-2</v>
      </c>
      <c r="F5" s="518">
        <v>326535620.24860334</v>
      </c>
      <c r="G5" s="518">
        <v>-2202884.0240738988</v>
      </c>
      <c r="H5" s="515">
        <v>-6.7010222272188792E-3</v>
      </c>
      <c r="I5" s="522">
        <v>105.19438870868112</v>
      </c>
      <c r="J5" s="522">
        <v>0.71240336924154235</v>
      </c>
    </row>
    <row r="6" spans="1:10">
      <c r="A6" s="545" t="s">
        <v>298</v>
      </c>
      <c r="B6" s="520" t="s">
        <v>338</v>
      </c>
      <c r="C6" s="510">
        <v>51900855.626663238</v>
      </c>
      <c r="D6" s="510">
        <v>1006330.2873172015</v>
      </c>
      <c r="E6" s="511">
        <v>1.9772859273317907E-2</v>
      </c>
      <c r="F6" s="514">
        <v>287608773.33992743</v>
      </c>
      <c r="G6" s="514">
        <v>-996970.91286975145</v>
      </c>
      <c r="H6" s="511">
        <v>-3.4544389109472436E-3</v>
      </c>
      <c r="I6" s="521">
        <v>103.50312246788955</v>
      </c>
      <c r="J6" s="521">
        <v>-0.22606051222709311</v>
      </c>
    </row>
    <row r="7" spans="1:10">
      <c r="A7" s="545" t="s">
        <v>298</v>
      </c>
      <c r="B7" s="519" t="s">
        <v>339</v>
      </c>
      <c r="C7" s="510">
        <v>68723033.135267541</v>
      </c>
      <c r="D7" s="510">
        <v>-35139.302680537105</v>
      </c>
      <c r="E7" s="515">
        <v>-5.1105637969434299E-4</v>
      </c>
      <c r="F7" s="518">
        <v>426264208.73020828</v>
      </c>
      <c r="G7" s="518">
        <v>-6413610.7571566701</v>
      </c>
      <c r="H7" s="515">
        <v>-1.48230634164596E-2</v>
      </c>
      <c r="I7" s="522">
        <v>97.584235294048028</v>
      </c>
      <c r="J7" s="522">
        <v>-1.601125634379045</v>
      </c>
    </row>
    <row r="8" spans="1:10">
      <c r="A8" s="545" t="s">
        <v>298</v>
      </c>
      <c r="B8" s="520" t="s">
        <v>340</v>
      </c>
      <c r="C8" s="510">
        <v>32119604.2541366</v>
      </c>
      <c r="D8" s="510">
        <v>1171042.9747201838</v>
      </c>
      <c r="E8" s="511">
        <v>3.7838365542989971E-2</v>
      </c>
      <c r="F8" s="514">
        <v>162579220.88400075</v>
      </c>
      <c r="G8" s="514">
        <v>-1284177.7880559862</v>
      </c>
      <c r="H8" s="511">
        <v>-7.8368799772427413E-3</v>
      </c>
      <c r="I8" s="521">
        <v>119.15624587432509</v>
      </c>
      <c r="J8" s="521">
        <v>1.8184176987225555</v>
      </c>
    </row>
    <row r="9" spans="1:10">
      <c r="A9" s="545" t="s">
        <v>298</v>
      </c>
      <c r="B9" s="519" t="s">
        <v>341</v>
      </c>
      <c r="C9" s="510">
        <v>43169720.62728174</v>
      </c>
      <c r="D9" s="510">
        <v>1702085.4686980546</v>
      </c>
      <c r="E9" s="515">
        <v>4.104611854977526E-2</v>
      </c>
      <c r="F9" s="518">
        <v>213609134.53656432</v>
      </c>
      <c r="G9" s="518">
        <v>2090379.0117673874</v>
      </c>
      <c r="H9" s="515">
        <v>9.8827123229851196E-3</v>
      </c>
      <c r="I9" s="522">
        <v>84.146687336863351</v>
      </c>
      <c r="J9" s="522">
        <v>1.5394669680516273</v>
      </c>
    </row>
    <row r="10" spans="1:10">
      <c r="A10" s="545" t="s">
        <v>298</v>
      </c>
      <c r="B10" s="520" t="s">
        <v>342</v>
      </c>
      <c r="C10" s="510">
        <v>58834419.491089493</v>
      </c>
      <c r="D10" s="510">
        <v>2096435.3500256538</v>
      </c>
      <c r="E10" s="511">
        <v>3.6949415488809534E-2</v>
      </c>
      <c r="F10" s="514">
        <v>339416526.29340684</v>
      </c>
      <c r="G10" s="514">
        <v>4210101.3070075512</v>
      </c>
      <c r="H10" s="511">
        <v>1.2559727359576632E-2</v>
      </c>
      <c r="I10" s="521">
        <v>103.80112764160833</v>
      </c>
      <c r="J10" s="521">
        <v>1.4964585208063994</v>
      </c>
    </row>
    <row r="11" spans="1:10">
      <c r="A11" s="545" t="s">
        <v>298</v>
      </c>
      <c r="B11" s="519" t="s">
        <v>343</v>
      </c>
      <c r="C11" s="510">
        <v>52651283.023190953</v>
      </c>
      <c r="D11" s="510">
        <v>394240.359529607</v>
      </c>
      <c r="E11" s="515">
        <v>7.5442531653968819E-3</v>
      </c>
      <c r="F11" s="518">
        <v>286681232.59640777</v>
      </c>
      <c r="G11" s="518">
        <v>1599594.8459761143</v>
      </c>
      <c r="H11" s="515">
        <v>5.6110062317533188E-3</v>
      </c>
      <c r="I11" s="522">
        <v>114.15786339417475</v>
      </c>
      <c r="J11" s="522">
        <v>-1.6378963013616783</v>
      </c>
    </row>
    <row r="12" spans="1:10">
      <c r="A12" s="545" t="s">
        <v>298</v>
      </c>
      <c r="B12" s="520" t="s">
        <v>344</v>
      </c>
      <c r="C12" s="510">
        <v>39079006.957087599</v>
      </c>
      <c r="D12" s="510">
        <v>863162.88656611741</v>
      </c>
      <c r="E12" s="511">
        <v>2.2586518957249318E-2</v>
      </c>
      <c r="F12" s="514">
        <v>222099271.51084137</v>
      </c>
      <c r="G12" s="514">
        <v>1211288.3479856551</v>
      </c>
      <c r="H12" s="511">
        <v>5.4837222498093051E-3</v>
      </c>
      <c r="I12" s="521">
        <v>81.764552810945801</v>
      </c>
      <c r="J12" s="521">
        <v>0.92762896810323525</v>
      </c>
    </row>
    <row r="13" spans="1:10">
      <c r="A13" s="545" t="s">
        <v>298</v>
      </c>
      <c r="B13" s="519" t="s">
        <v>345</v>
      </c>
      <c r="C13" s="510">
        <v>61248806.579103336</v>
      </c>
      <c r="D13" s="510">
        <v>1616158.2781490833</v>
      </c>
      <c r="E13" s="515">
        <v>2.7101903473960274E-2</v>
      </c>
      <c r="F13" s="518">
        <v>323228957.92766076</v>
      </c>
      <c r="G13" s="518">
        <v>-1917908.0859091878</v>
      </c>
      <c r="H13" s="515">
        <v>-5.8985901030617479E-3</v>
      </c>
      <c r="I13" s="522">
        <v>105.03708537126843</v>
      </c>
      <c r="J13" s="522">
        <v>0.74000264664512372</v>
      </c>
    </row>
    <row r="14" spans="1:10">
      <c r="A14" s="545" t="s">
        <v>298</v>
      </c>
      <c r="B14" s="520" t="s">
        <v>346</v>
      </c>
      <c r="C14" s="510">
        <v>51754315.751033515</v>
      </c>
      <c r="D14" s="510">
        <v>1006306.2206822857</v>
      </c>
      <c r="E14" s="511">
        <v>1.9829471736826188E-2</v>
      </c>
      <c r="F14" s="514">
        <v>285814839.92099935</v>
      </c>
      <c r="G14" s="514">
        <v>-1010427.6385352015</v>
      </c>
      <c r="H14" s="511">
        <v>-3.5227985565304959E-3</v>
      </c>
      <c r="I14" s="521">
        <v>103.53689735691893</v>
      </c>
      <c r="J14" s="521">
        <v>-0.25331032391413544</v>
      </c>
    </row>
    <row r="15" spans="1:10">
      <c r="A15" s="545" t="s">
        <v>298</v>
      </c>
      <c r="B15" s="519" t="s">
        <v>347</v>
      </c>
      <c r="C15" s="510">
        <v>68376257.526622251</v>
      </c>
      <c r="D15" s="510">
        <v>-14429.465493693948</v>
      </c>
      <c r="E15" s="515">
        <v>-2.1098582465412831E-4</v>
      </c>
      <c r="F15" s="518">
        <v>422020898.48710334</v>
      </c>
      <c r="G15" s="518">
        <v>-6319864.6026124358</v>
      </c>
      <c r="H15" s="515">
        <v>-1.4754291786347551E-2</v>
      </c>
      <c r="I15" s="522">
        <v>97.398509754654853</v>
      </c>
      <c r="J15" s="522">
        <v>-1.5997815598136782</v>
      </c>
    </row>
    <row r="16" spans="1:10">
      <c r="A16" s="545" t="s">
        <v>298</v>
      </c>
      <c r="B16" s="520" t="s">
        <v>348</v>
      </c>
      <c r="C16" s="510">
        <v>31987938.201969434</v>
      </c>
      <c r="D16" s="510">
        <v>1184054.9039848112</v>
      </c>
      <c r="E16" s="511">
        <v>3.843849467064691E-2</v>
      </c>
      <c r="F16" s="514">
        <v>160891330.94605741</v>
      </c>
      <c r="G16" s="514">
        <v>-1118420.6961625814</v>
      </c>
      <c r="H16" s="511">
        <v>-6.9034159044480585E-3</v>
      </c>
      <c r="I16" s="521">
        <v>119.04263074012195</v>
      </c>
      <c r="J16" s="521">
        <v>1.8472404505806423</v>
      </c>
    </row>
    <row r="17" spans="1:10">
      <c r="A17" s="545" t="s">
        <v>298</v>
      </c>
      <c r="B17" s="519" t="s">
        <v>349</v>
      </c>
      <c r="C17" s="510">
        <v>43099957.131842367</v>
      </c>
      <c r="D17" s="510">
        <v>1715254.6920709088</v>
      </c>
      <c r="E17" s="515">
        <v>4.1446587529949654E-2</v>
      </c>
      <c r="F17" s="518">
        <v>212638415.9082658</v>
      </c>
      <c r="G17" s="518">
        <v>2201413.220107317</v>
      </c>
      <c r="H17" s="515">
        <v>1.0461150805162998E-2</v>
      </c>
      <c r="I17" s="522">
        <v>84.276067990192644</v>
      </c>
      <c r="J17" s="522">
        <v>1.5473953320913694</v>
      </c>
    </row>
    <row r="18" spans="1:10">
      <c r="A18" s="545" t="s">
        <v>298</v>
      </c>
      <c r="B18" s="520" t="s">
        <v>350</v>
      </c>
      <c r="C18" s="510">
        <v>58711581.089354865</v>
      </c>
      <c r="D18" s="510">
        <v>2113629.8659321368</v>
      </c>
      <c r="E18" s="511">
        <v>3.7344635631570769E-2</v>
      </c>
      <c r="F18" s="514">
        <v>337769483.71550173</v>
      </c>
      <c r="G18" s="514">
        <v>4370184.2388660312</v>
      </c>
      <c r="H18" s="511">
        <v>1.3107958672157586E-2</v>
      </c>
      <c r="I18" s="521">
        <v>103.91159618490397</v>
      </c>
      <c r="J18" s="521">
        <v>1.5045726800697139</v>
      </c>
    </row>
    <row r="19" spans="1:10">
      <c r="A19" s="545" t="s">
        <v>298</v>
      </c>
      <c r="B19" s="519" t="s">
        <v>351</v>
      </c>
      <c r="C19" s="510">
        <v>52527321.748041064</v>
      </c>
      <c r="D19" s="510">
        <v>398852.6491920203</v>
      </c>
      <c r="E19" s="515">
        <v>7.651340161854603E-3</v>
      </c>
      <c r="F19" s="518">
        <v>284827992.77437234</v>
      </c>
      <c r="G19" s="518">
        <v>1593275.8112949729</v>
      </c>
      <c r="H19" s="515">
        <v>5.6252843167621759E-3</v>
      </c>
      <c r="I19" s="522">
        <v>114.24883285590167</v>
      </c>
      <c r="J19" s="522">
        <v>-1.6636685455936231</v>
      </c>
    </row>
    <row r="20" spans="1:10">
      <c r="A20" s="545" t="s">
        <v>298</v>
      </c>
      <c r="B20" s="520" t="s">
        <v>352</v>
      </c>
      <c r="C20" s="510">
        <v>19491350.032890722</v>
      </c>
      <c r="D20" s="510">
        <v>-98232.32086494565</v>
      </c>
      <c r="E20" s="511">
        <v>-5.0145183848757649E-3</v>
      </c>
      <c r="F20" s="514">
        <v>140167397.62699899</v>
      </c>
      <c r="G20" s="514">
        <v>-563237.94956153631</v>
      </c>
      <c r="H20" s="511">
        <v>-4.0022412124694953E-3</v>
      </c>
      <c r="I20" s="521">
        <v>75.613177200571897</v>
      </c>
      <c r="J20" s="521">
        <v>-0.98173128374222074</v>
      </c>
    </row>
    <row r="21" spans="1:10">
      <c r="A21" s="545" t="s">
        <v>298</v>
      </c>
      <c r="B21" s="519" t="s">
        <v>353</v>
      </c>
      <c r="C21" s="510">
        <v>37333039.519479476</v>
      </c>
      <c r="D21" s="510">
        <v>432774.13851538301</v>
      </c>
      <c r="E21" s="515">
        <v>1.1728212088649102E-2</v>
      </c>
      <c r="F21" s="518">
        <v>216668997.37054166</v>
      </c>
      <c r="G21" s="518">
        <v>-2569966.5555020869</v>
      </c>
      <c r="H21" s="515">
        <v>-1.1722216295316092E-2</v>
      </c>
      <c r="I21" s="522">
        <v>118.70592622468877</v>
      </c>
      <c r="J21" s="522">
        <v>0.44869712054901356</v>
      </c>
    </row>
    <row r="22" spans="1:10">
      <c r="A22" s="545" t="s">
        <v>298</v>
      </c>
      <c r="B22" s="520" t="s">
        <v>354</v>
      </c>
      <c r="C22" s="510">
        <v>29507841.110763565</v>
      </c>
      <c r="D22" s="510">
        <v>180342.56554697081</v>
      </c>
      <c r="E22" s="511">
        <v>6.1492651774893783E-3</v>
      </c>
      <c r="F22" s="514">
        <v>185946847.14679745</v>
      </c>
      <c r="G22" s="514">
        <v>-657109.9219647646</v>
      </c>
      <c r="H22" s="511">
        <v>-3.5214147239258399E-3</v>
      </c>
      <c r="I22" s="521">
        <v>109.45107500536673</v>
      </c>
      <c r="J22" s="521">
        <v>-0.19088116221030305</v>
      </c>
    </row>
    <row r="23" spans="1:10">
      <c r="A23" s="545" t="s">
        <v>298</v>
      </c>
      <c r="B23" s="519" t="s">
        <v>355</v>
      </c>
      <c r="C23" s="510">
        <v>46756742.952592552</v>
      </c>
      <c r="D23" s="510">
        <v>-351837.44086518884</v>
      </c>
      <c r="E23" s="515">
        <v>-7.4686487668826178E-3</v>
      </c>
      <c r="F23" s="518">
        <v>317287485.47840333</v>
      </c>
      <c r="G23" s="518">
        <v>-5038558.6885256767</v>
      </c>
      <c r="H23" s="515">
        <v>-1.563186959200934E-2</v>
      </c>
      <c r="I23" s="522">
        <v>123.48814191279823</v>
      </c>
      <c r="J23" s="522">
        <v>-1.912621516623858</v>
      </c>
    </row>
    <row r="24" spans="1:10">
      <c r="A24" s="545" t="s">
        <v>298</v>
      </c>
      <c r="B24" s="520" t="s">
        <v>356</v>
      </c>
      <c r="C24" s="510">
        <v>14948576.979683658</v>
      </c>
      <c r="D24" s="510">
        <v>288549.27465730533</v>
      </c>
      <c r="E24" s="511">
        <v>1.9682723693514783E-2</v>
      </c>
      <c r="F24" s="514">
        <v>86869694.895976409</v>
      </c>
      <c r="G24" s="514">
        <v>-1845038.2321828902</v>
      </c>
      <c r="H24" s="511">
        <v>-2.0797427519930724E-2</v>
      </c>
      <c r="I24" s="521">
        <v>103.14546534309376</v>
      </c>
      <c r="J24" s="521">
        <v>1.191473019941597</v>
      </c>
    </row>
    <row r="25" spans="1:10">
      <c r="A25" s="545" t="s">
        <v>298</v>
      </c>
      <c r="B25" s="519" t="s">
        <v>357</v>
      </c>
      <c r="C25" s="510">
        <v>16414709.80234066</v>
      </c>
      <c r="D25" s="510">
        <v>367669.66100708582</v>
      </c>
      <c r="E25" s="515">
        <v>2.2911992353035329E-2</v>
      </c>
      <c r="F25" s="518">
        <v>96895118.140172556</v>
      </c>
      <c r="G25" s="518">
        <v>540680.81663477421</v>
      </c>
      <c r="H25" s="515">
        <v>5.6113743347312858E-3</v>
      </c>
      <c r="I25" s="522">
        <v>59.510644760013108</v>
      </c>
      <c r="J25" s="522">
        <v>0.87313157021125676</v>
      </c>
    </row>
    <row r="26" spans="1:10">
      <c r="A26" s="545" t="s">
        <v>298</v>
      </c>
      <c r="B26" s="520" t="s">
        <v>358</v>
      </c>
      <c r="C26" s="510">
        <v>29720441.926049031</v>
      </c>
      <c r="D26" s="510">
        <v>843146.85983508825</v>
      </c>
      <c r="E26" s="511">
        <v>2.9197570544671928E-2</v>
      </c>
      <c r="F26" s="514">
        <v>205792510.72676668</v>
      </c>
      <c r="G26" s="514">
        <v>3483517.205947727</v>
      </c>
      <c r="H26" s="511">
        <v>1.7218795592442358E-2</v>
      </c>
      <c r="I26" s="521">
        <v>97.528045911409649</v>
      </c>
      <c r="J26" s="521">
        <v>2.0178076257512885</v>
      </c>
    </row>
    <row r="27" spans="1:10">
      <c r="A27" s="545" t="s">
        <v>298</v>
      </c>
      <c r="B27" s="519" t="s">
        <v>359</v>
      </c>
      <c r="C27" s="510">
        <v>25224511.397649359</v>
      </c>
      <c r="D27" s="510">
        <v>58098.604526396841</v>
      </c>
      <c r="E27" s="515">
        <v>2.3085771104522698E-3</v>
      </c>
      <c r="F27" s="518">
        <v>165312130.13974327</v>
      </c>
      <c r="G27" s="518">
        <v>135466.42791759968</v>
      </c>
      <c r="H27" s="515">
        <v>8.2013054915517757E-4</v>
      </c>
      <c r="I27" s="522">
        <v>101.72396900193729</v>
      </c>
      <c r="J27" s="522">
        <v>-0.56787515800878907</v>
      </c>
    </row>
    <row r="28" spans="1:10">
      <c r="A28" s="545" t="s">
        <v>298</v>
      </c>
      <c r="B28" s="520" t="s">
        <v>360</v>
      </c>
      <c r="C28" s="520"/>
      <c r="D28" s="520"/>
      <c r="E28" s="520"/>
      <c r="F28" s="520"/>
      <c r="G28" s="520"/>
      <c r="H28" s="520"/>
      <c r="I28" s="520"/>
      <c r="J28" s="520"/>
    </row>
    <row r="29" spans="1:10">
      <c r="A29" s="545" t="s">
        <v>298</v>
      </c>
      <c r="B29" s="519" t="s">
        <v>361</v>
      </c>
      <c r="C29" s="519"/>
      <c r="D29" s="519"/>
      <c r="E29" s="519"/>
      <c r="F29" s="519"/>
      <c r="G29" s="519"/>
      <c r="H29" s="519"/>
      <c r="I29" s="519"/>
      <c r="J29" s="519"/>
    </row>
    <row r="30" spans="1:10">
      <c r="A30" s="545" t="s">
        <v>298</v>
      </c>
      <c r="B30" s="520" t="s">
        <v>362</v>
      </c>
      <c r="C30" s="520"/>
      <c r="D30" s="520"/>
      <c r="E30" s="520"/>
      <c r="F30" s="520"/>
      <c r="G30" s="520"/>
      <c r="H30" s="520"/>
      <c r="I30" s="520"/>
      <c r="J30" s="520"/>
    </row>
    <row r="31" spans="1:10">
      <c r="A31" s="545" t="s">
        <v>298</v>
      </c>
      <c r="B31" s="519" t="s">
        <v>363</v>
      </c>
      <c r="C31" s="519"/>
      <c r="D31" s="519"/>
      <c r="E31" s="519"/>
      <c r="F31" s="519"/>
      <c r="G31" s="519"/>
      <c r="H31" s="519"/>
      <c r="I31" s="519"/>
      <c r="J31" s="519"/>
    </row>
    <row r="32" spans="1:10">
      <c r="A32" s="545" t="s">
        <v>298</v>
      </c>
      <c r="B32" s="520" t="s">
        <v>364</v>
      </c>
      <c r="C32" s="520"/>
      <c r="D32" s="520"/>
      <c r="E32" s="520"/>
      <c r="F32" s="520"/>
      <c r="G32" s="520"/>
      <c r="H32" s="520"/>
      <c r="I32" s="520"/>
      <c r="J32" s="520"/>
    </row>
    <row r="33" spans="1:10">
      <c r="A33" s="545" t="s">
        <v>298</v>
      </c>
      <c r="B33" s="519" t="s">
        <v>365</v>
      </c>
      <c r="C33" s="519"/>
      <c r="D33" s="519"/>
      <c r="E33" s="519"/>
      <c r="F33" s="519"/>
      <c r="G33" s="519"/>
      <c r="H33" s="519"/>
      <c r="I33" s="519"/>
      <c r="J33" s="519"/>
    </row>
    <row r="34" spans="1:10">
      <c r="A34" s="545" t="s">
        <v>298</v>
      </c>
      <c r="B34" s="520" t="s">
        <v>366</v>
      </c>
      <c r="C34" s="520"/>
      <c r="D34" s="520"/>
      <c r="E34" s="520"/>
      <c r="F34" s="520"/>
      <c r="G34" s="520"/>
      <c r="H34" s="520"/>
      <c r="I34" s="520"/>
      <c r="J34" s="520"/>
    </row>
    <row r="35" spans="1:10">
      <c r="A35" s="545" t="s">
        <v>298</v>
      </c>
      <c r="B35" s="519" t="s">
        <v>367</v>
      </c>
      <c r="C35" s="519"/>
      <c r="D35" s="519"/>
      <c r="E35" s="519"/>
      <c r="F35" s="519"/>
      <c r="G35" s="519"/>
      <c r="H35" s="519"/>
      <c r="I35" s="519"/>
      <c r="J35" s="519"/>
    </row>
    <row r="36" spans="1:10">
      <c r="A36" s="545" t="s">
        <v>298</v>
      </c>
      <c r="B36" s="520" t="s">
        <v>368</v>
      </c>
      <c r="C36" s="520"/>
      <c r="D36" s="520"/>
      <c r="E36" s="520"/>
      <c r="F36" s="520"/>
      <c r="G36" s="520"/>
      <c r="H36" s="520"/>
      <c r="I36" s="520"/>
      <c r="J36" s="520"/>
    </row>
    <row r="37" spans="1:10">
      <c r="A37" s="545" t="s">
        <v>298</v>
      </c>
      <c r="B37" s="519" t="s">
        <v>369</v>
      </c>
      <c r="C37" s="519"/>
      <c r="D37" s="519"/>
      <c r="E37" s="519"/>
      <c r="F37" s="519"/>
      <c r="G37" s="519"/>
      <c r="H37" s="519"/>
      <c r="I37" s="519"/>
      <c r="J37" s="519"/>
    </row>
    <row r="38" spans="1:10">
      <c r="A38" s="545" t="s">
        <v>298</v>
      </c>
      <c r="B38" s="520" t="s">
        <v>370</v>
      </c>
      <c r="C38" s="520"/>
      <c r="D38" s="520"/>
      <c r="E38" s="520"/>
      <c r="F38" s="520"/>
      <c r="G38" s="520"/>
      <c r="H38" s="520"/>
      <c r="I38" s="520"/>
      <c r="J38" s="520"/>
    </row>
    <row r="39" spans="1:10">
      <c r="A39" s="545" t="s">
        <v>298</v>
      </c>
      <c r="B39" s="519" t="s">
        <v>371</v>
      </c>
      <c r="C39" s="519"/>
      <c r="D39" s="519"/>
      <c r="E39" s="519"/>
      <c r="F39" s="519"/>
      <c r="G39" s="519"/>
      <c r="H39" s="519"/>
      <c r="I39" s="519"/>
      <c r="J39" s="519"/>
    </row>
    <row r="40" spans="1:10">
      <c r="A40" s="545" t="s">
        <v>298</v>
      </c>
      <c r="B40" s="520" t="s">
        <v>372</v>
      </c>
      <c r="C40" s="520"/>
      <c r="D40" s="520"/>
      <c r="E40" s="520"/>
      <c r="F40" s="520"/>
      <c r="G40" s="520"/>
      <c r="H40" s="520"/>
      <c r="I40" s="520"/>
      <c r="J40" s="520"/>
    </row>
    <row r="41" spans="1:10">
      <c r="A41" s="545" t="s">
        <v>298</v>
      </c>
      <c r="B41" s="519" t="s">
        <v>373</v>
      </c>
      <c r="C41" s="510">
        <v>387293834.95034367</v>
      </c>
      <c r="D41" s="510">
        <v>8981222.3490070701</v>
      </c>
      <c r="E41" s="515">
        <v>2.3740213912644314E-2</v>
      </c>
      <c r="F41" s="518">
        <v>2109123793.5518336</v>
      </c>
      <c r="G41" s="518">
        <v>-427221.47310113907</v>
      </c>
      <c r="H41" s="515">
        <v>-2.0251772536351265E-4</v>
      </c>
      <c r="I41" s="519"/>
      <c r="J41" s="519"/>
    </row>
    <row r="42" spans="1:10">
      <c r="A42" s="545" t="s">
        <v>298</v>
      </c>
      <c r="B42" s="520" t="s">
        <v>374</v>
      </c>
      <c r="C42" s="510">
        <v>23915767.059623837</v>
      </c>
      <c r="D42" s="510">
        <v>1183384.1396337152</v>
      </c>
      <c r="E42" s="511">
        <v>5.2057197162251101E-2</v>
      </c>
      <c r="F42" s="514">
        <v>106559960.55711916</v>
      </c>
      <c r="G42" s="514">
        <v>652058.4695930779</v>
      </c>
      <c r="H42" s="511">
        <v>6.1568443594906966E-3</v>
      </c>
      <c r="I42" s="520"/>
      <c r="J42" s="520"/>
    </row>
    <row r="43" spans="1:10">
      <c r="A43" s="545" t="s">
        <v>298</v>
      </c>
      <c r="B43" s="519" t="s">
        <v>375</v>
      </c>
      <c r="C43" s="510">
        <v>22246474.640269976</v>
      </c>
      <c r="D43" s="510">
        <v>825963.65513532236</v>
      </c>
      <c r="E43" s="515">
        <v>3.8559474874736759E-2</v>
      </c>
      <c r="F43" s="518">
        <v>99867992.77420187</v>
      </c>
      <c r="G43" s="518">
        <v>-353317.71657079458</v>
      </c>
      <c r="H43" s="515">
        <v>-3.5253751406825237E-3</v>
      </c>
      <c r="I43" s="519"/>
      <c r="J43" s="519"/>
    </row>
    <row r="44" spans="1:10">
      <c r="A44" s="545" t="s">
        <v>298</v>
      </c>
      <c r="B44" s="520" t="s">
        <v>376</v>
      </c>
      <c r="C44" s="510">
        <v>21619514.574029699</v>
      </c>
      <c r="D44" s="510">
        <v>337407.97537148744</v>
      </c>
      <c r="E44" s="511">
        <v>1.5854068478012427E-2</v>
      </c>
      <c r="F44" s="514">
        <v>104733413.00869989</v>
      </c>
      <c r="G44" s="514">
        <v>-1281305.9140865207</v>
      </c>
      <c r="H44" s="511">
        <v>-1.2086113391667179E-2</v>
      </c>
      <c r="I44" s="520"/>
      <c r="J44" s="520"/>
    </row>
    <row r="45" spans="1:10">
      <c r="A45" s="545" t="s">
        <v>298</v>
      </c>
      <c r="B45" s="519" t="s">
        <v>377</v>
      </c>
      <c r="C45" s="510">
        <v>17039361.222285785</v>
      </c>
      <c r="D45" s="510">
        <v>895505.62932751514</v>
      </c>
      <c r="E45" s="515">
        <v>5.5470369155068665E-2</v>
      </c>
      <c r="F45" s="518">
        <v>74021636.05008103</v>
      </c>
      <c r="G45" s="518">
        <v>726617.53602035344</v>
      </c>
      <c r="H45" s="515">
        <v>9.913600552279845E-3</v>
      </c>
      <c r="I45" s="519"/>
      <c r="J45" s="519"/>
    </row>
    <row r="46" spans="1:10">
      <c r="A46" s="545" t="s">
        <v>298</v>
      </c>
      <c r="B46" s="520" t="s">
        <v>378</v>
      </c>
      <c r="C46" s="510">
        <v>26685247.329501703</v>
      </c>
      <c r="D46" s="510">
        <v>1347585.0310638174</v>
      </c>
      <c r="E46" s="511">
        <v>5.3185057689670863E-2</v>
      </c>
      <c r="F46" s="514">
        <v>115743297.76809326</v>
      </c>
      <c r="G46" s="514">
        <v>1660732.4034725875</v>
      </c>
      <c r="H46" s="511">
        <v>1.4557284876656661E-2</v>
      </c>
      <c r="I46" s="520"/>
      <c r="J46" s="520"/>
    </row>
    <row r="47" spans="1:10">
      <c r="A47" s="545" t="s">
        <v>298</v>
      </c>
      <c r="B47" s="519" t="s">
        <v>379</v>
      </c>
      <c r="C47" s="510">
        <v>28991139.16330583</v>
      </c>
      <c r="D47" s="510">
        <v>1270483.006097015</v>
      </c>
      <c r="E47" s="515">
        <v>4.5831635401841785E-2</v>
      </c>
      <c r="F47" s="518">
        <v>131976972.98873502</v>
      </c>
      <c r="G47" s="518">
        <v>886667.0329183042</v>
      </c>
      <c r="H47" s="515">
        <v>6.7637879586393713E-3</v>
      </c>
      <c r="I47" s="519"/>
      <c r="J47" s="519"/>
    </row>
    <row r="48" spans="1:10">
      <c r="A48" s="545" t="s">
        <v>298</v>
      </c>
      <c r="B48" s="520" t="s">
        <v>380</v>
      </c>
      <c r="C48" s="510">
        <v>27302810.35039169</v>
      </c>
      <c r="D48" s="510">
        <v>340754.04466558993</v>
      </c>
      <c r="E48" s="511">
        <v>1.2638281027297679E-2</v>
      </c>
      <c r="F48" s="514">
        <v>119515862.63462904</v>
      </c>
      <c r="G48" s="514">
        <v>1457809.3833773434</v>
      </c>
      <c r="H48" s="511">
        <v>1.2348241760982004E-2</v>
      </c>
      <c r="I48" s="520"/>
      <c r="J48" s="520"/>
    </row>
    <row r="49" spans="1:10">
      <c r="A49" s="545" t="s">
        <v>242</v>
      </c>
      <c r="B49" s="519" t="s">
        <v>336</v>
      </c>
      <c r="C49" s="510">
        <v>514135246.42951363</v>
      </c>
      <c r="D49" s="510">
        <v>9230577.6965649724</v>
      </c>
      <c r="E49" s="515">
        <v>1.8281822823561882E-2</v>
      </c>
      <c r="F49" s="518">
        <v>2984443023.8058596</v>
      </c>
      <c r="G49" s="518">
        <v>-11797588.473766804</v>
      </c>
      <c r="H49" s="515">
        <v>-3.937463642077416E-3</v>
      </c>
      <c r="I49" s="522">
        <v>80.673909170237565</v>
      </c>
      <c r="J49" s="522">
        <v>0.89530052438509244</v>
      </c>
    </row>
    <row r="50" spans="1:10">
      <c r="A50" s="545" t="s">
        <v>299</v>
      </c>
      <c r="B50" s="520" t="s">
        <v>337</v>
      </c>
      <c r="C50" s="510">
        <v>812799042.6899004</v>
      </c>
      <c r="D50" s="510">
        <v>10832050.668060303</v>
      </c>
      <c r="E50" s="511">
        <v>1.3506853493747422E-2</v>
      </c>
      <c r="F50" s="514">
        <v>4388692846.9663668</v>
      </c>
      <c r="G50" s="514">
        <v>-152724.57614517212</v>
      </c>
      <c r="H50" s="511">
        <v>-3.4798348143175897E-5</v>
      </c>
      <c r="I50" s="521">
        <v>104.53516090093413</v>
      </c>
      <c r="J50" s="521">
        <v>-0.23926907912384365</v>
      </c>
    </row>
    <row r="51" spans="1:10">
      <c r="A51" s="545" t="s">
        <v>299</v>
      </c>
      <c r="B51" s="519" t="s">
        <v>338</v>
      </c>
      <c r="C51" s="510">
        <v>694305524.16218746</v>
      </c>
      <c r="D51" s="510">
        <v>14364932.672722816</v>
      </c>
      <c r="E51" s="515">
        <v>2.1126746737174896E-2</v>
      </c>
      <c r="F51" s="518">
        <v>3874712274.1789637</v>
      </c>
      <c r="G51" s="518">
        <v>27023332.43699646</v>
      </c>
      <c r="H51" s="515">
        <v>7.0232632746976076E-3</v>
      </c>
      <c r="I51" s="522">
        <v>104.16777156379943</v>
      </c>
      <c r="J51" s="522">
        <v>0.2908463444362468</v>
      </c>
    </row>
    <row r="52" spans="1:10">
      <c r="A52" s="545" t="s">
        <v>299</v>
      </c>
      <c r="B52" s="520" t="s">
        <v>339</v>
      </c>
      <c r="C52" s="510">
        <v>925411574.28192019</v>
      </c>
      <c r="D52" s="510">
        <v>2102562.4502797127</v>
      </c>
      <c r="E52" s="511">
        <v>2.2772034317185908E-3</v>
      </c>
      <c r="F52" s="514">
        <v>5737070637.6778173</v>
      </c>
      <c r="G52" s="514">
        <v>-52491055.134163857</v>
      </c>
      <c r="H52" s="511">
        <v>-9.0664989716465107E-3</v>
      </c>
      <c r="I52" s="521">
        <v>98.858971926847431</v>
      </c>
      <c r="J52" s="521">
        <v>-0.97734614859579949</v>
      </c>
    </row>
    <row r="53" spans="1:10">
      <c r="A53" s="545" t="s">
        <v>299</v>
      </c>
      <c r="B53" s="519" t="s">
        <v>340</v>
      </c>
      <c r="C53" s="510">
        <v>424070308.49651605</v>
      </c>
      <c r="D53" s="510">
        <v>10693286.578135014</v>
      </c>
      <c r="E53" s="515">
        <v>2.5868120411023578E-2</v>
      </c>
      <c r="F53" s="518">
        <v>2203235350.1358871</v>
      </c>
      <c r="G53" s="518">
        <v>5219771.9717578888</v>
      </c>
      <c r="H53" s="515">
        <v>2.3747656857453447E-3</v>
      </c>
      <c r="I53" s="522">
        <v>118.35546364758204</v>
      </c>
      <c r="J53" s="522">
        <v>0.87594958200362782</v>
      </c>
    </row>
    <row r="54" spans="1:10">
      <c r="A54" s="545" t="s">
        <v>299</v>
      </c>
      <c r="B54" s="520" t="s">
        <v>341</v>
      </c>
      <c r="C54" s="510">
        <v>567965865.97683716</v>
      </c>
      <c r="D54" s="510">
        <v>13034652.915471315</v>
      </c>
      <c r="E54" s="511">
        <v>2.3488772317497856E-2</v>
      </c>
      <c r="F54" s="514">
        <v>2856028373.9789495</v>
      </c>
      <c r="G54" s="514">
        <v>2130748.7358012199</v>
      </c>
      <c r="H54" s="511">
        <v>7.4661008052791765E-4</v>
      </c>
      <c r="I54" s="521">
        <v>83.288269736808644</v>
      </c>
      <c r="J54" s="521">
        <v>0.42422625476066855</v>
      </c>
    </row>
    <row r="55" spans="1:10">
      <c r="A55" s="545" t="s">
        <v>299</v>
      </c>
      <c r="B55" s="519" t="s">
        <v>342</v>
      </c>
      <c r="C55" s="510">
        <v>791329285.82065189</v>
      </c>
      <c r="D55" s="510">
        <v>24464015.392259359</v>
      </c>
      <c r="E55" s="515">
        <v>3.1901321308491479E-2</v>
      </c>
      <c r="F55" s="518">
        <v>4600259288.981966</v>
      </c>
      <c r="G55" s="518">
        <v>44387819.885263443</v>
      </c>
      <c r="H55" s="515">
        <v>9.7429921336354697E-3</v>
      </c>
      <c r="I55" s="522">
        <v>105.03442348936167</v>
      </c>
      <c r="J55" s="522">
        <v>1.3869185716807237</v>
      </c>
    </row>
    <row r="56" spans="1:10">
      <c r="A56" s="545" t="s">
        <v>299</v>
      </c>
      <c r="B56" s="520" t="s">
        <v>343</v>
      </c>
      <c r="C56" s="510">
        <v>694123899.84999025</v>
      </c>
      <c r="D56" s="510">
        <v>12628545.753190517</v>
      </c>
      <c r="E56" s="511">
        <v>1.8530641004776031E-2</v>
      </c>
      <c r="F56" s="514">
        <v>3825373796.6725578</v>
      </c>
      <c r="G56" s="514">
        <v>27120650.206170559</v>
      </c>
      <c r="H56" s="511">
        <v>7.1402955938841516E-3</v>
      </c>
      <c r="I56" s="521">
        <v>113.22379047458391</v>
      </c>
      <c r="J56" s="521">
        <v>2.8344275606031033E-2</v>
      </c>
    </row>
    <row r="57" spans="1:10">
      <c r="A57" s="545" t="s">
        <v>299</v>
      </c>
      <c r="B57" s="519" t="s">
        <v>344</v>
      </c>
      <c r="C57" s="510">
        <v>513445595.08410436</v>
      </c>
      <c r="D57" s="510">
        <v>9282240.8080505729</v>
      </c>
      <c r="E57" s="515">
        <v>1.841117711020325E-2</v>
      </c>
      <c r="F57" s="518">
        <v>2973410168.1346893</v>
      </c>
      <c r="G57" s="518">
        <v>-11323162.132184982</v>
      </c>
      <c r="H57" s="515">
        <v>-3.7936930637527148E-3</v>
      </c>
      <c r="I57" s="522">
        <v>80.809007305024082</v>
      </c>
      <c r="J57" s="522">
        <v>0.88638232514226445</v>
      </c>
    </row>
    <row r="58" spans="1:10">
      <c r="A58" s="545" t="s">
        <v>299</v>
      </c>
      <c r="B58" s="520" t="s">
        <v>345</v>
      </c>
      <c r="C58" s="510">
        <v>809391157.53516889</v>
      </c>
      <c r="D58" s="510">
        <v>11209578.125590801</v>
      </c>
      <c r="E58" s="511">
        <v>1.4043894791311301E-2</v>
      </c>
      <c r="F58" s="514">
        <v>4349467790.6113262</v>
      </c>
      <c r="G58" s="514">
        <v>4399219.5714902878</v>
      </c>
      <c r="H58" s="511">
        <v>1.0124626342634434E-3</v>
      </c>
      <c r="I58" s="521">
        <v>104.41124624929085</v>
      </c>
      <c r="J58" s="521">
        <v>-0.21048607566642374</v>
      </c>
    </row>
    <row r="59" spans="1:10">
      <c r="A59" s="545" t="s">
        <v>299</v>
      </c>
      <c r="B59" s="519" t="s">
        <v>346</v>
      </c>
      <c r="C59" s="510">
        <v>692536263.65694916</v>
      </c>
      <c r="D59" s="510">
        <v>14355290.632055521</v>
      </c>
      <c r="E59" s="515">
        <v>2.1167345005311124E-2</v>
      </c>
      <c r="F59" s="518">
        <v>3853596788.5899763</v>
      </c>
      <c r="G59" s="518">
        <v>27537188.598237514</v>
      </c>
      <c r="H59" s="515">
        <v>7.1972712077712992E-3</v>
      </c>
      <c r="I59" s="522">
        <v>104.21611701555129</v>
      </c>
      <c r="J59" s="522">
        <v>0.26836273403669963</v>
      </c>
    </row>
    <row r="60" spans="1:10">
      <c r="A60" s="545" t="s">
        <v>299</v>
      </c>
      <c r="B60" s="520" t="s">
        <v>347</v>
      </c>
      <c r="C60" s="510">
        <v>920944411.26566875</v>
      </c>
      <c r="D60" s="510">
        <v>2294609.8085669279</v>
      </c>
      <c r="E60" s="511">
        <v>2.4978068954321538E-3</v>
      </c>
      <c r="F60" s="514">
        <v>5684292911.6150503</v>
      </c>
      <c r="G60" s="514">
        <v>-50539552.090138435</v>
      </c>
      <c r="H60" s="511">
        <v>-8.8127338348582881E-3</v>
      </c>
      <c r="I60" s="521">
        <v>98.678876199118207</v>
      </c>
      <c r="J60" s="521">
        <v>-0.97928275174996315</v>
      </c>
    </row>
    <row r="61" spans="1:10">
      <c r="A61" s="545" t="s">
        <v>299</v>
      </c>
      <c r="B61" s="519" t="s">
        <v>348</v>
      </c>
      <c r="C61" s="510">
        <v>422452931.40170419</v>
      </c>
      <c r="D61" s="510">
        <v>10779727.173699677</v>
      </c>
      <c r="E61" s="515">
        <v>2.6185156242837081E-2</v>
      </c>
      <c r="F61" s="518">
        <v>2182468207.3064818</v>
      </c>
      <c r="G61" s="518">
        <v>5529465.4891605377</v>
      </c>
      <c r="H61" s="515">
        <v>2.5400188728069155E-3</v>
      </c>
      <c r="I61" s="522">
        <v>118.2601398809667</v>
      </c>
      <c r="J61" s="522">
        <v>0.88130296255323515</v>
      </c>
    </row>
    <row r="62" spans="1:10">
      <c r="A62" s="545" t="s">
        <v>299</v>
      </c>
      <c r="B62" s="520" t="s">
        <v>349</v>
      </c>
      <c r="C62" s="510">
        <v>566925340.14733577</v>
      </c>
      <c r="D62" s="510">
        <v>13174439.728983641</v>
      </c>
      <c r="E62" s="511">
        <v>2.3791274594823251E-2</v>
      </c>
      <c r="F62" s="514">
        <v>2842570363.7278318</v>
      </c>
      <c r="G62" s="514">
        <v>3388811.6533021927</v>
      </c>
      <c r="H62" s="511">
        <v>1.193587514974539E-3</v>
      </c>
      <c r="I62" s="521">
        <v>83.386757913354458</v>
      </c>
      <c r="J62" s="521">
        <v>0.42789195213190112</v>
      </c>
    </row>
    <row r="63" spans="1:10">
      <c r="A63" s="545" t="s">
        <v>299</v>
      </c>
      <c r="B63" s="519" t="s">
        <v>350</v>
      </c>
      <c r="C63" s="510">
        <v>789528942.52985394</v>
      </c>
      <c r="D63" s="510">
        <v>24578929.438044071</v>
      </c>
      <c r="E63" s="515">
        <v>3.2131419069724353E-2</v>
      </c>
      <c r="F63" s="518">
        <v>4577592349.5156736</v>
      </c>
      <c r="G63" s="518">
        <v>45477611.473388672</v>
      </c>
      <c r="H63" s="515">
        <v>1.0034523418317827E-2</v>
      </c>
      <c r="I63" s="522">
        <v>105.1119487515128</v>
      </c>
      <c r="J63" s="522">
        <v>1.384372256224836</v>
      </c>
    </row>
    <row r="64" spans="1:10">
      <c r="A64" s="545" t="s">
        <v>299</v>
      </c>
      <c r="B64" s="520" t="s">
        <v>351</v>
      </c>
      <c r="C64" s="510">
        <v>692584241.30715895</v>
      </c>
      <c r="D64" s="510">
        <v>12749379.051415086</v>
      </c>
      <c r="E64" s="511">
        <v>1.8753641155017667E-2</v>
      </c>
      <c r="F64" s="514">
        <v>3802721769.8322606</v>
      </c>
      <c r="G64" s="514">
        <v>28168051.665828228</v>
      </c>
      <c r="H64" s="511">
        <v>7.462617773926249E-3</v>
      </c>
      <c r="I64" s="521">
        <v>113.31382842257291</v>
      </c>
      <c r="J64" s="521">
        <v>2.4010003230330312E-2</v>
      </c>
    </row>
    <row r="65" spans="1:10">
      <c r="A65" s="545" t="s">
        <v>299</v>
      </c>
      <c r="B65" s="519" t="s">
        <v>352</v>
      </c>
      <c r="C65" s="510">
        <v>263629293.03544629</v>
      </c>
      <c r="D65" s="510">
        <v>-1653612.5752325952</v>
      </c>
      <c r="E65" s="515">
        <v>-6.2333928808039618E-3</v>
      </c>
      <c r="F65" s="518">
        <v>1898495003.5010769</v>
      </c>
      <c r="G65" s="518">
        <v>-16481717.749704599</v>
      </c>
      <c r="H65" s="515">
        <v>-8.6067457462038702E-3</v>
      </c>
      <c r="I65" s="522">
        <v>75.46120909796565</v>
      </c>
      <c r="J65" s="522">
        <v>-0.66157789441756165</v>
      </c>
    </row>
    <row r="66" spans="1:10">
      <c r="A66" s="545" t="s">
        <v>299</v>
      </c>
      <c r="B66" s="520" t="s">
        <v>353</v>
      </c>
      <c r="C66" s="510">
        <v>501482195.23819172</v>
      </c>
      <c r="D66" s="510">
        <v>-110074.00207066536</v>
      </c>
      <c r="E66" s="511">
        <v>-2.1944915984727824E-4</v>
      </c>
      <c r="F66" s="514">
        <v>2930022796.2032824</v>
      </c>
      <c r="G66" s="514">
        <v>-10483567.090954781</v>
      </c>
      <c r="H66" s="511">
        <v>-3.565225099261504E-3</v>
      </c>
      <c r="I66" s="521">
        <v>117.65465033675954</v>
      </c>
      <c r="J66" s="521">
        <v>-0.31756463316756367</v>
      </c>
    </row>
    <row r="67" spans="1:10">
      <c r="A67" s="545" t="s">
        <v>299</v>
      </c>
      <c r="B67" s="519" t="s">
        <v>354</v>
      </c>
      <c r="C67" s="510">
        <v>400937013.34582359</v>
      </c>
      <c r="D67" s="510">
        <v>3746738.129347384</v>
      </c>
      <c r="E67" s="515">
        <v>9.4331064055013462E-3</v>
      </c>
      <c r="F67" s="518">
        <v>2510366494.4754534</v>
      </c>
      <c r="G67" s="518">
        <v>8277609.0344104767</v>
      </c>
      <c r="H67" s="515">
        <v>3.308279367122237E-3</v>
      </c>
      <c r="I67" s="522">
        <v>109.73199480864129</v>
      </c>
      <c r="J67" s="522">
        <v>0.75594784340509591</v>
      </c>
    </row>
    <row r="68" spans="1:10">
      <c r="A68" s="545" t="s">
        <v>299</v>
      </c>
      <c r="B68" s="520" t="s">
        <v>355</v>
      </c>
      <c r="C68" s="510">
        <v>639614127.77293408</v>
      </c>
      <c r="D68" s="510">
        <v>-5788632.2890073061</v>
      </c>
      <c r="E68" s="511">
        <v>-8.9690231390577753E-3</v>
      </c>
      <c r="F68" s="514">
        <v>4296178995.1509371</v>
      </c>
      <c r="G68" s="514">
        <v>-72815221.409482002</v>
      </c>
      <c r="H68" s="511">
        <v>-1.6666357930500371E-2</v>
      </c>
      <c r="I68" s="521">
        <v>124.64463241121982</v>
      </c>
      <c r="J68" s="521">
        <v>-1.4398592033258097</v>
      </c>
    </row>
    <row r="69" spans="1:10">
      <c r="A69" s="545" t="s">
        <v>299</v>
      </c>
      <c r="B69" s="519" t="s">
        <v>356</v>
      </c>
      <c r="C69" s="510">
        <v>202491746.33676961</v>
      </c>
      <c r="D69" s="510">
        <v>-210033.61909723282</v>
      </c>
      <c r="E69" s="515">
        <v>-1.0361705710870536E-3</v>
      </c>
      <c r="F69" s="518">
        <v>1194734436.0947425</v>
      </c>
      <c r="G69" s="518">
        <v>-21903525.580463409</v>
      </c>
      <c r="H69" s="515">
        <v>-1.8003322492341219E-2</v>
      </c>
      <c r="I69" s="522">
        <v>103.09370349273841</v>
      </c>
      <c r="J69" s="522">
        <v>-0.36277648319509126</v>
      </c>
    </row>
    <row r="70" spans="1:10">
      <c r="A70" s="545" t="s">
        <v>299</v>
      </c>
      <c r="B70" s="520" t="s">
        <v>357</v>
      </c>
      <c r="C70" s="510">
        <v>219846970.81444094</v>
      </c>
      <c r="D70" s="510">
        <v>750905.75622209907</v>
      </c>
      <c r="E70" s="511">
        <v>3.4272900155580895E-3</v>
      </c>
      <c r="F70" s="514">
        <v>1301565344.0871885</v>
      </c>
      <c r="G70" s="514">
        <v>-7333464.5298674107</v>
      </c>
      <c r="H70" s="511">
        <v>-5.6027742416663471E-3</v>
      </c>
      <c r="I70" s="521">
        <v>58.810715156478132</v>
      </c>
      <c r="J70" s="521">
        <v>5.5574220648821893E-2</v>
      </c>
    </row>
    <row r="71" spans="1:10">
      <c r="A71" s="545" t="s">
        <v>299</v>
      </c>
      <c r="B71" s="519" t="s">
        <v>358</v>
      </c>
      <c r="C71" s="510">
        <v>405830435.79416275</v>
      </c>
      <c r="D71" s="510">
        <v>9473285.1125084758</v>
      </c>
      <c r="E71" s="515">
        <v>2.3900881051890543E-2</v>
      </c>
      <c r="F71" s="518">
        <v>2785435248.2408276</v>
      </c>
      <c r="G71" s="518">
        <v>9783892.8020429611</v>
      </c>
      <c r="H71" s="515">
        <v>3.524899761950214E-3</v>
      </c>
      <c r="I71" s="522">
        <v>98.263765500420959</v>
      </c>
      <c r="J71" s="522">
        <v>2.0558498457624808</v>
      </c>
    </row>
    <row r="72" spans="1:10">
      <c r="A72" s="545" t="s">
        <v>299</v>
      </c>
      <c r="B72" s="520" t="s">
        <v>359</v>
      </c>
      <c r="C72" s="510">
        <v>339590418.31830812</v>
      </c>
      <c r="D72" s="510">
        <v>1144557.0610944033</v>
      </c>
      <c r="E72" s="511">
        <v>3.3818025040777714E-3</v>
      </c>
      <c r="F72" s="514">
        <v>2230518864.4627399</v>
      </c>
      <c r="G72" s="514">
        <v>5719935.0619530678</v>
      </c>
      <c r="H72" s="511">
        <v>2.5709896684882163E-3</v>
      </c>
      <c r="I72" s="521">
        <v>101.0486440828883</v>
      </c>
      <c r="J72" s="521">
        <v>9.0911064586563839E-2</v>
      </c>
    </row>
    <row r="73" spans="1:10">
      <c r="A73" s="545" t="s">
        <v>299</v>
      </c>
      <c r="B73" s="519" t="s">
        <v>360</v>
      </c>
      <c r="C73" s="519"/>
      <c r="D73" s="519"/>
      <c r="E73" s="519"/>
      <c r="F73" s="519"/>
      <c r="G73" s="519"/>
      <c r="H73" s="519"/>
      <c r="I73" s="519"/>
      <c r="J73" s="519"/>
    </row>
    <row r="74" spans="1:10">
      <c r="A74" s="545" t="s">
        <v>299</v>
      </c>
      <c r="B74" s="520" t="s">
        <v>361</v>
      </c>
      <c r="C74" s="520"/>
      <c r="D74" s="520"/>
      <c r="E74" s="520"/>
      <c r="F74" s="520"/>
      <c r="G74" s="520"/>
      <c r="H74" s="520"/>
      <c r="I74" s="520"/>
      <c r="J74" s="520"/>
    </row>
    <row r="75" spans="1:10">
      <c r="A75" s="545" t="s">
        <v>299</v>
      </c>
      <c r="B75" s="519" t="s">
        <v>362</v>
      </c>
      <c r="C75" s="519"/>
      <c r="D75" s="519"/>
      <c r="E75" s="519"/>
      <c r="F75" s="519"/>
      <c r="G75" s="519"/>
      <c r="H75" s="519"/>
      <c r="I75" s="519"/>
      <c r="J75" s="519"/>
    </row>
    <row r="76" spans="1:10">
      <c r="A76" s="545" t="s">
        <v>299</v>
      </c>
      <c r="B76" s="520" t="s">
        <v>363</v>
      </c>
      <c r="C76" s="520"/>
      <c r="D76" s="520"/>
      <c r="E76" s="520"/>
      <c r="F76" s="520"/>
      <c r="G76" s="520"/>
      <c r="H76" s="520"/>
      <c r="I76" s="520"/>
      <c r="J76" s="520"/>
    </row>
    <row r="77" spans="1:10">
      <c r="A77" s="545" t="s">
        <v>299</v>
      </c>
      <c r="B77" s="519" t="s">
        <v>364</v>
      </c>
      <c r="C77" s="519"/>
      <c r="D77" s="519"/>
      <c r="E77" s="519"/>
      <c r="F77" s="519"/>
      <c r="G77" s="519"/>
      <c r="H77" s="519"/>
      <c r="I77" s="519"/>
      <c r="J77" s="519"/>
    </row>
    <row r="78" spans="1:10">
      <c r="A78" s="545" t="s">
        <v>299</v>
      </c>
      <c r="B78" s="520" t="s">
        <v>365</v>
      </c>
      <c r="C78" s="520"/>
      <c r="D78" s="520"/>
      <c r="E78" s="520"/>
      <c r="F78" s="520"/>
      <c r="G78" s="520"/>
      <c r="H78" s="520"/>
      <c r="I78" s="520"/>
      <c r="J78" s="520"/>
    </row>
    <row r="79" spans="1:10">
      <c r="A79" s="545" t="s">
        <v>299</v>
      </c>
      <c r="B79" s="519" t="s">
        <v>366</v>
      </c>
      <c r="C79" s="519"/>
      <c r="D79" s="519"/>
      <c r="E79" s="519"/>
      <c r="F79" s="519"/>
      <c r="G79" s="519"/>
      <c r="H79" s="519"/>
      <c r="I79" s="519"/>
      <c r="J79" s="519"/>
    </row>
    <row r="80" spans="1:10">
      <c r="A80" s="545" t="s">
        <v>299</v>
      </c>
      <c r="B80" s="520" t="s">
        <v>367</v>
      </c>
      <c r="C80" s="520"/>
      <c r="D80" s="520"/>
      <c r="E80" s="520"/>
      <c r="F80" s="520"/>
      <c r="G80" s="520"/>
      <c r="H80" s="520"/>
      <c r="I80" s="520"/>
      <c r="J80" s="520"/>
    </row>
    <row r="81" spans="1:10">
      <c r="A81" s="545" t="s">
        <v>299</v>
      </c>
      <c r="B81" s="519" t="s">
        <v>368</v>
      </c>
      <c r="C81" s="519"/>
      <c r="D81" s="519"/>
      <c r="E81" s="519"/>
      <c r="F81" s="519"/>
      <c r="G81" s="519"/>
      <c r="H81" s="519"/>
      <c r="I81" s="519"/>
      <c r="J81" s="519"/>
    </row>
    <row r="82" spans="1:10">
      <c r="A82" s="545" t="s">
        <v>299</v>
      </c>
      <c r="B82" s="520" t="s">
        <v>369</v>
      </c>
      <c r="C82" s="520"/>
      <c r="D82" s="520"/>
      <c r="E82" s="520"/>
      <c r="F82" s="520"/>
      <c r="G82" s="520"/>
      <c r="H82" s="520"/>
      <c r="I82" s="520"/>
      <c r="J82" s="520"/>
    </row>
    <row r="83" spans="1:10">
      <c r="A83" s="545" t="s">
        <v>299</v>
      </c>
      <c r="B83" s="519" t="s">
        <v>370</v>
      </c>
      <c r="C83" s="519"/>
      <c r="D83" s="519"/>
      <c r="E83" s="519"/>
      <c r="F83" s="519"/>
      <c r="G83" s="519"/>
      <c r="H83" s="519"/>
      <c r="I83" s="519"/>
      <c r="J83" s="519"/>
    </row>
    <row r="84" spans="1:10">
      <c r="A84" s="545" t="s">
        <v>299</v>
      </c>
      <c r="B84" s="520" t="s">
        <v>371</v>
      </c>
      <c r="C84" s="520"/>
      <c r="D84" s="520"/>
      <c r="E84" s="520"/>
      <c r="F84" s="520"/>
      <c r="G84" s="520"/>
      <c r="H84" s="520"/>
      <c r="I84" s="520"/>
      <c r="J84" s="520"/>
    </row>
    <row r="85" spans="1:10">
      <c r="A85" s="545" t="s">
        <v>299</v>
      </c>
      <c r="B85" s="519" t="s">
        <v>372</v>
      </c>
      <c r="C85" s="519"/>
      <c r="D85" s="519"/>
      <c r="E85" s="519"/>
      <c r="F85" s="519"/>
      <c r="G85" s="519"/>
      <c r="H85" s="519"/>
      <c r="I85" s="519"/>
      <c r="J85" s="519"/>
    </row>
    <row r="86" spans="1:10">
      <c r="A86" s="545" t="s">
        <v>299</v>
      </c>
      <c r="B86" s="520" t="s">
        <v>373</v>
      </c>
      <c r="C86" s="510">
        <v>5144179589.9133587</v>
      </c>
      <c r="D86" s="510">
        <v>100077807.34877872</v>
      </c>
      <c r="E86" s="511">
        <v>1.9840560651394314E-2</v>
      </c>
      <c r="F86" s="514">
        <v>28367625345.926991</v>
      </c>
      <c r="G86" s="514">
        <v>69119352.009017944</v>
      </c>
      <c r="H86" s="511">
        <v>2.4425088739268904E-3</v>
      </c>
      <c r="I86" s="520"/>
      <c r="J86" s="520"/>
    </row>
    <row r="87" spans="1:10">
      <c r="A87" s="545" t="s">
        <v>299</v>
      </c>
      <c r="B87" s="519" t="s">
        <v>374</v>
      </c>
      <c r="C87" s="510">
        <v>307908962.29697716</v>
      </c>
      <c r="D87" s="510">
        <v>11319652.127661586</v>
      </c>
      <c r="E87" s="515">
        <v>3.8166082658877602E-2</v>
      </c>
      <c r="F87" s="518">
        <v>1419444994.4080439</v>
      </c>
      <c r="G87" s="518">
        <v>14882786.662444592</v>
      </c>
      <c r="H87" s="515">
        <v>1.0596032400965917E-2</v>
      </c>
      <c r="I87" s="519"/>
      <c r="J87" s="519"/>
    </row>
    <row r="88" spans="1:10">
      <c r="A88" s="545" t="s">
        <v>299</v>
      </c>
      <c r="B88" s="520" t="s">
        <v>375</v>
      </c>
      <c r="C88" s="510">
        <v>291599250.31112558</v>
      </c>
      <c r="D88" s="510">
        <v>10608552.502708256</v>
      </c>
      <c r="E88" s="511">
        <v>3.7754105689083307E-2</v>
      </c>
      <c r="F88" s="514">
        <v>1343230294.1145215</v>
      </c>
      <c r="G88" s="514">
        <v>19259579.563826561</v>
      </c>
      <c r="H88" s="511">
        <v>1.4546832004786847E-2</v>
      </c>
      <c r="I88" s="520"/>
      <c r="J88" s="520"/>
    </row>
    <row r="89" spans="1:10">
      <c r="A89" s="545" t="s">
        <v>299</v>
      </c>
      <c r="B89" s="519" t="s">
        <v>376</v>
      </c>
      <c r="C89" s="510">
        <v>281330283.49273467</v>
      </c>
      <c r="D89" s="510">
        <v>8083242.0975739956</v>
      </c>
      <c r="E89" s="515">
        <v>2.9582176100799142E-2</v>
      </c>
      <c r="F89" s="518">
        <v>1388113916.4641113</v>
      </c>
      <c r="G89" s="518">
        <v>22275669.319344521</v>
      </c>
      <c r="H89" s="515">
        <v>1.6309156201996074E-2</v>
      </c>
      <c r="I89" s="519"/>
      <c r="J89" s="519"/>
    </row>
    <row r="90" spans="1:10">
      <c r="A90" s="545" t="s">
        <v>299</v>
      </c>
      <c r="B90" s="520" t="s">
        <v>377</v>
      </c>
      <c r="C90" s="510">
        <v>219961185.06493488</v>
      </c>
      <c r="D90" s="510">
        <v>10989760.792797059</v>
      </c>
      <c r="E90" s="511">
        <v>5.2589777913775386E-2</v>
      </c>
      <c r="F90" s="514">
        <v>987733771.2117393</v>
      </c>
      <c r="G90" s="514">
        <v>27432991.069624424</v>
      </c>
      <c r="H90" s="511">
        <v>2.8567081936104036E-2</v>
      </c>
      <c r="I90" s="520"/>
      <c r="J90" s="520"/>
    </row>
    <row r="91" spans="1:10">
      <c r="A91" s="545" t="s">
        <v>299</v>
      </c>
      <c r="B91" s="519" t="s">
        <v>378</v>
      </c>
      <c r="C91" s="510">
        <v>347078369.33289498</v>
      </c>
      <c r="D91" s="510">
        <v>12423533.97276181</v>
      </c>
      <c r="E91" s="515">
        <v>3.7123425870695795E-2</v>
      </c>
      <c r="F91" s="518">
        <v>1541005019.6406448</v>
      </c>
      <c r="G91" s="518">
        <v>10722276.183171034</v>
      </c>
      <c r="H91" s="515">
        <v>7.0067288081321838E-3</v>
      </c>
      <c r="I91" s="519"/>
      <c r="J91" s="519"/>
    </row>
    <row r="92" spans="1:10">
      <c r="A92" s="545" t="s">
        <v>299</v>
      </c>
      <c r="B92" s="520" t="s">
        <v>379</v>
      </c>
      <c r="C92" s="510">
        <v>383698506.73569143</v>
      </c>
      <c r="D92" s="510">
        <v>15105644.325535953</v>
      </c>
      <c r="E92" s="511">
        <v>4.0981923053971116E-2</v>
      </c>
      <c r="F92" s="514">
        <v>1792157101.2748442</v>
      </c>
      <c r="G92" s="514">
        <v>35693718.671344757</v>
      </c>
      <c r="H92" s="511">
        <v>2.0321356553666445E-2</v>
      </c>
      <c r="I92" s="520"/>
      <c r="J92" s="520"/>
    </row>
    <row r="93" spans="1:10">
      <c r="A93" s="545" t="s">
        <v>299</v>
      </c>
      <c r="B93" s="519" t="s">
        <v>380</v>
      </c>
      <c r="C93" s="510">
        <v>352993822.98885101</v>
      </c>
      <c r="D93" s="510">
        <v>11604821.990320504</v>
      </c>
      <c r="E93" s="515">
        <v>3.3992958051892411E-2</v>
      </c>
      <c r="F93" s="518">
        <v>1572202905.3695207</v>
      </c>
      <c r="G93" s="518">
        <v>22448116.603872776</v>
      </c>
      <c r="H93" s="515">
        <v>1.4484947403680747E-2</v>
      </c>
      <c r="I93" s="519"/>
      <c r="J93" s="519"/>
    </row>
    <row r="94" spans="1:10">
      <c r="A94" s="545" t="s">
        <v>241</v>
      </c>
      <c r="B94" s="520" t="s">
        <v>336</v>
      </c>
      <c r="C94" s="510">
        <v>237134962.41015443</v>
      </c>
      <c r="D94" s="510">
        <v>5788678.6376566291</v>
      </c>
      <c r="E94" s="511">
        <v>2.5021705744576048E-2</v>
      </c>
      <c r="F94" s="514">
        <v>1358495430.8377125</v>
      </c>
      <c r="G94" s="514">
        <v>-7266584.7597150803</v>
      </c>
      <c r="H94" s="511">
        <v>-5.3205351128003406E-3</v>
      </c>
      <c r="I94" s="521">
        <v>82.142600254074978</v>
      </c>
      <c r="J94" s="521">
        <v>0.80363890811200633</v>
      </c>
    </row>
    <row r="95" spans="1:10">
      <c r="A95" s="545" t="s">
        <v>300</v>
      </c>
      <c r="B95" s="519" t="s">
        <v>337</v>
      </c>
      <c r="C95" s="510">
        <v>365766489.18411767</v>
      </c>
      <c r="D95" s="510">
        <v>9010610.9114854336</v>
      </c>
      <c r="E95" s="515">
        <v>2.5257077627182194E-2</v>
      </c>
      <c r="F95" s="518">
        <v>1965397568.4018042</v>
      </c>
      <c r="G95" s="518">
        <v>7798390.1075763702</v>
      </c>
      <c r="H95" s="515">
        <v>3.9836500720089032E-3</v>
      </c>
      <c r="I95" s="522">
        <v>103.84850652661277</v>
      </c>
      <c r="J95" s="522">
        <v>0.13651489321124188</v>
      </c>
    </row>
    <row r="96" spans="1:10">
      <c r="A96" s="545" t="s">
        <v>300</v>
      </c>
      <c r="B96" s="520" t="s">
        <v>338</v>
      </c>
      <c r="C96" s="510">
        <v>311987463.16077369</v>
      </c>
      <c r="D96" s="510">
        <v>8869596.8156666756</v>
      </c>
      <c r="E96" s="511">
        <v>2.9261214202294578E-2</v>
      </c>
      <c r="F96" s="514">
        <v>1738398284.3108532</v>
      </c>
      <c r="G96" s="514">
        <v>13568837.594925165</v>
      </c>
      <c r="H96" s="511">
        <v>7.8667706078187644E-3</v>
      </c>
      <c r="I96" s="521">
        <v>103.33252182172284</v>
      </c>
      <c r="J96" s="521">
        <v>0.28947871700782457</v>
      </c>
    </row>
    <row r="97" spans="1:10">
      <c r="A97" s="545" t="s">
        <v>300</v>
      </c>
      <c r="B97" s="519" t="s">
        <v>339</v>
      </c>
      <c r="C97" s="510">
        <v>413229576.71098667</v>
      </c>
      <c r="D97" s="510">
        <v>4917221.6541512609</v>
      </c>
      <c r="E97" s="515">
        <v>1.2042794182573299E-2</v>
      </c>
      <c r="F97" s="518">
        <v>2554301076.8950462</v>
      </c>
      <c r="G97" s="518">
        <v>-10541476.604194641</v>
      </c>
      <c r="H97" s="515">
        <v>-4.1099897495902029E-3</v>
      </c>
      <c r="I97" s="522">
        <v>97.451761573356222</v>
      </c>
      <c r="J97" s="522">
        <v>-0.78929540261447073</v>
      </c>
    </row>
    <row r="98" spans="1:10">
      <c r="A98" s="545" t="s">
        <v>300</v>
      </c>
      <c r="B98" s="520" t="s">
        <v>340</v>
      </c>
      <c r="C98" s="510">
        <v>191881183.31014609</v>
      </c>
      <c r="D98" s="510">
        <v>5713266.4635033607</v>
      </c>
      <c r="E98" s="511">
        <v>3.0688781183546832E-2</v>
      </c>
      <c r="F98" s="514">
        <v>987256475.08456051</v>
      </c>
      <c r="G98" s="514">
        <v>327634.82216334343</v>
      </c>
      <c r="H98" s="511">
        <v>3.3197410876779562E-4</v>
      </c>
      <c r="I98" s="521">
        <v>118.22245286893475</v>
      </c>
      <c r="J98" s="521">
        <v>0.49447840554286415</v>
      </c>
    </row>
    <row r="99" spans="1:10">
      <c r="A99" s="545" t="s">
        <v>300</v>
      </c>
      <c r="B99" s="519" t="s">
        <v>341</v>
      </c>
      <c r="C99" s="510">
        <v>258871589.34267741</v>
      </c>
      <c r="D99" s="510">
        <v>8898461.651664108</v>
      </c>
      <c r="E99" s="515">
        <v>3.559767297332582E-2</v>
      </c>
      <c r="F99" s="518">
        <v>1294962357.0636132</v>
      </c>
      <c r="G99" s="518">
        <v>8763708.3786897659</v>
      </c>
      <c r="H99" s="515">
        <v>6.8136507433359831E-3</v>
      </c>
      <c r="I99" s="522">
        <v>83.803687156776022</v>
      </c>
      <c r="J99" s="522">
        <v>0.7460989538268592</v>
      </c>
    </row>
    <row r="100" spans="1:10">
      <c r="A100" s="545" t="s">
        <v>300</v>
      </c>
      <c r="B100" s="520" t="s">
        <v>342</v>
      </c>
      <c r="C100" s="510">
        <v>359799067.51827955</v>
      </c>
      <c r="D100" s="510">
        <v>12486026.338807642</v>
      </c>
      <c r="E100" s="511">
        <v>3.5950352731948132E-2</v>
      </c>
      <c r="F100" s="514">
        <v>2098472989.6895685</v>
      </c>
      <c r="G100" s="514">
        <v>22761687.269970179</v>
      </c>
      <c r="H100" s="511">
        <v>1.0965728829166908E-2</v>
      </c>
      <c r="I100" s="521">
        <v>105.42693573035953</v>
      </c>
      <c r="J100" s="521">
        <v>0.97418146392784877</v>
      </c>
    </row>
    <row r="101" spans="1:10">
      <c r="A101" s="545" t="s">
        <v>300</v>
      </c>
      <c r="B101" s="519" t="s">
        <v>343</v>
      </c>
      <c r="C101" s="510">
        <v>318378667.56455046</v>
      </c>
      <c r="D101" s="510">
        <v>7462062.8799574971</v>
      </c>
      <c r="E101" s="515">
        <v>2.4000207025055259E-2</v>
      </c>
      <c r="F101" s="518">
        <v>1741460543.2874177</v>
      </c>
      <c r="G101" s="518">
        <v>20634640.125268936</v>
      </c>
      <c r="H101" s="515">
        <v>1.1991125939789267E-2</v>
      </c>
      <c r="I101" s="522">
        <v>114.64675994170047</v>
      </c>
      <c r="J101" s="522">
        <v>-0.26619595458885215</v>
      </c>
    </row>
    <row r="102" spans="1:10">
      <c r="A102" s="545" t="s">
        <v>300</v>
      </c>
      <c r="B102" s="520" t="s">
        <v>344</v>
      </c>
      <c r="C102" s="510">
        <v>236816322.76817945</v>
      </c>
      <c r="D102" s="510">
        <v>5803125.8627330065</v>
      </c>
      <c r="E102" s="511">
        <v>2.5120321871084372E-2</v>
      </c>
      <c r="F102" s="514">
        <v>1353255472.8072267</v>
      </c>
      <c r="G102" s="514">
        <v>-7273373.0632505417</v>
      </c>
      <c r="H102" s="511">
        <v>-5.3459896020043437E-3</v>
      </c>
      <c r="I102" s="521">
        <v>82.273182132991877</v>
      </c>
      <c r="J102" s="521">
        <v>0.78783366708722724</v>
      </c>
    </row>
    <row r="103" spans="1:10">
      <c r="A103" s="545" t="s">
        <v>300</v>
      </c>
      <c r="B103" s="519" t="s">
        <v>345</v>
      </c>
      <c r="C103" s="510">
        <v>364316366.63792509</v>
      </c>
      <c r="D103" s="510">
        <v>9184207.5095154643</v>
      </c>
      <c r="E103" s="515">
        <v>2.5861379414514284E-2</v>
      </c>
      <c r="F103" s="518">
        <v>1948745473.3111658</v>
      </c>
      <c r="G103" s="518">
        <v>10261940.449957609</v>
      </c>
      <c r="H103" s="515">
        <v>5.2937981035159742E-3</v>
      </c>
      <c r="I103" s="522">
        <v>103.7406174667954</v>
      </c>
      <c r="J103" s="522">
        <v>0.16572752074323205</v>
      </c>
    </row>
    <row r="104" spans="1:10">
      <c r="A104" s="545" t="s">
        <v>300</v>
      </c>
      <c r="B104" s="520" t="s">
        <v>346</v>
      </c>
      <c r="C104" s="510">
        <v>311235639.59527713</v>
      </c>
      <c r="D104" s="510">
        <v>8919615.8149670959</v>
      </c>
      <c r="E104" s="511">
        <v>2.9504277356627612E-2</v>
      </c>
      <c r="F104" s="514">
        <v>1729304592.6820023</v>
      </c>
      <c r="G104" s="514">
        <v>14432763.010900736</v>
      </c>
      <c r="H104" s="511">
        <v>8.4162342404731326E-3</v>
      </c>
      <c r="I104" s="521">
        <v>103.38630475462367</v>
      </c>
      <c r="J104" s="521">
        <v>0.2824388212005573</v>
      </c>
    </row>
    <row r="105" spans="1:10">
      <c r="A105" s="545" t="s">
        <v>300</v>
      </c>
      <c r="B105" s="519" t="s">
        <v>347</v>
      </c>
      <c r="C105" s="510">
        <v>411239986.49498683</v>
      </c>
      <c r="D105" s="510">
        <v>5046384.1594057083</v>
      </c>
      <c r="E105" s="515">
        <v>1.2423593405679946E-2</v>
      </c>
      <c r="F105" s="518">
        <v>2530727919.5516481</v>
      </c>
      <c r="G105" s="518">
        <v>-9002760.3356456757</v>
      </c>
      <c r="H105" s="515">
        <v>-3.5447696903221225E-3</v>
      </c>
      <c r="I105" s="522">
        <v>97.267429064881995</v>
      </c>
      <c r="J105" s="522">
        <v>-0.78090658830107884</v>
      </c>
    </row>
    <row r="106" spans="1:10">
      <c r="A106" s="545" t="s">
        <v>300</v>
      </c>
      <c r="B106" s="520" t="s">
        <v>348</v>
      </c>
      <c r="C106" s="510">
        <v>191164839.19862792</v>
      </c>
      <c r="D106" s="510">
        <v>5754674.2232602835</v>
      </c>
      <c r="E106" s="511">
        <v>3.1037533589513881E-2</v>
      </c>
      <c r="F106" s="514">
        <v>978099151.47083402</v>
      </c>
      <c r="G106" s="514">
        <v>757036.2806994915</v>
      </c>
      <c r="H106" s="511">
        <v>7.7458677870667202E-4</v>
      </c>
      <c r="I106" s="521">
        <v>118.1270609570384</v>
      </c>
      <c r="J106" s="521">
        <v>0.49789566417766196</v>
      </c>
    </row>
    <row r="107" spans="1:10">
      <c r="A107" s="545" t="s">
        <v>300</v>
      </c>
      <c r="B107" s="519" t="s">
        <v>349</v>
      </c>
      <c r="C107" s="510">
        <v>258403965.33671957</v>
      </c>
      <c r="D107" s="510">
        <v>8950249.9595290124</v>
      </c>
      <c r="E107" s="515">
        <v>3.5879401298936922E-2</v>
      </c>
      <c r="F107" s="518">
        <v>1288929716.9711344</v>
      </c>
      <c r="G107" s="518">
        <v>9374972.4448416233</v>
      </c>
      <c r="H107" s="515">
        <v>7.3267458738643931E-3</v>
      </c>
      <c r="I107" s="522">
        <v>83.898020820537596</v>
      </c>
      <c r="J107" s="522">
        <v>0.74412314277567759</v>
      </c>
    </row>
    <row r="108" spans="1:10">
      <c r="A108" s="545" t="s">
        <v>300</v>
      </c>
      <c r="B108" s="520" t="s">
        <v>350</v>
      </c>
      <c r="C108" s="510">
        <v>358999677.1536749</v>
      </c>
      <c r="D108" s="510">
        <v>12528722.326303661</v>
      </c>
      <c r="E108" s="511">
        <v>3.6160959964295081E-2</v>
      </c>
      <c r="F108" s="514">
        <v>2088333207.3007407</v>
      </c>
      <c r="G108" s="514">
        <v>23440369.250430584</v>
      </c>
      <c r="H108" s="511">
        <v>1.1351857500054669E-2</v>
      </c>
      <c r="I108" s="521">
        <v>105.50168925207655</v>
      </c>
      <c r="J108" s="521">
        <v>0.9641481882287195</v>
      </c>
    </row>
    <row r="109" spans="1:10">
      <c r="A109" s="545" t="s">
        <v>300</v>
      </c>
      <c r="B109" s="519" t="s">
        <v>351</v>
      </c>
      <c r="C109" s="510">
        <v>317676125.99465394</v>
      </c>
      <c r="D109" s="510">
        <v>7503970.5962060094</v>
      </c>
      <c r="E109" s="515">
        <v>2.4192921465069583E-2</v>
      </c>
      <c r="F109" s="518">
        <v>1731114673.0838056</v>
      </c>
      <c r="G109" s="518">
        <v>21131958.606303215</v>
      </c>
      <c r="H109" s="515">
        <v>1.235799545070854E-2</v>
      </c>
      <c r="I109" s="522">
        <v>114.72979239613861</v>
      </c>
      <c r="J109" s="522">
        <v>-0.2799232835297687</v>
      </c>
    </row>
    <row r="110" spans="1:10">
      <c r="A110" s="545" t="s">
        <v>300</v>
      </c>
      <c r="B110" s="520" t="s">
        <v>352</v>
      </c>
      <c r="C110" s="510">
        <v>119397583.0413477</v>
      </c>
      <c r="D110" s="510">
        <v>-524811.62966746092</v>
      </c>
      <c r="E110" s="511">
        <v>-4.3762604233111273E-3</v>
      </c>
      <c r="F110" s="514">
        <v>857686630.7017796</v>
      </c>
      <c r="G110" s="514">
        <v>-9777983.6232714653</v>
      </c>
      <c r="H110" s="511">
        <v>-1.1271910648343195E-2</v>
      </c>
      <c r="I110" s="521">
        <v>76.241456399287316</v>
      </c>
      <c r="J110" s="521">
        <v>-1.2970421313703042</v>
      </c>
    </row>
    <row r="111" spans="1:10">
      <c r="A111" s="545" t="s">
        <v>300</v>
      </c>
      <c r="B111" s="519" t="s">
        <v>353</v>
      </c>
      <c r="C111" s="510">
        <v>224142661.48162401</v>
      </c>
      <c r="D111" s="510">
        <v>2769566.2371846735</v>
      </c>
      <c r="E111" s="515">
        <v>1.2510852929650412E-2</v>
      </c>
      <c r="F111" s="518">
        <v>1310678296.6763005</v>
      </c>
      <c r="G111" s="518">
        <v>3447844.6717524529</v>
      </c>
      <c r="H111" s="515">
        <v>2.6375186306786379E-3</v>
      </c>
      <c r="I111" s="522">
        <v>117.31232913844138</v>
      </c>
      <c r="J111" s="522">
        <v>-5.8778585784153847E-3</v>
      </c>
    </row>
    <row r="112" spans="1:10">
      <c r="A112" s="545" t="s">
        <v>300</v>
      </c>
      <c r="B112" s="520" t="s">
        <v>354</v>
      </c>
      <c r="C112" s="510">
        <v>178677722.75160298</v>
      </c>
      <c r="D112" s="510">
        <v>3118572.9169914126</v>
      </c>
      <c r="E112" s="511">
        <v>1.7763659256320827E-2</v>
      </c>
      <c r="F112" s="514">
        <v>1123997357.9258916</v>
      </c>
      <c r="G112" s="514">
        <v>7777396.1226284504</v>
      </c>
      <c r="H112" s="511">
        <v>6.9676196348110444E-3</v>
      </c>
      <c r="I112" s="521">
        <v>109.09204574472406</v>
      </c>
      <c r="J112" s="521">
        <v>0.55760000092379869</v>
      </c>
    </row>
    <row r="113" spans="1:10">
      <c r="A113" s="545" t="s">
        <v>300</v>
      </c>
      <c r="B113" s="519" t="s">
        <v>355</v>
      </c>
      <c r="C113" s="510">
        <v>283622228.17272407</v>
      </c>
      <c r="D113" s="510">
        <v>1210735.1971395612</v>
      </c>
      <c r="E113" s="515">
        <v>4.2871314633226828E-3</v>
      </c>
      <c r="F113" s="518">
        <v>1905804562.5900934</v>
      </c>
      <c r="G113" s="518">
        <v>-11918356.159883738</v>
      </c>
      <c r="H113" s="515">
        <v>-6.2148478507272776E-3</v>
      </c>
      <c r="I113" s="522">
        <v>123.29951028315574</v>
      </c>
      <c r="J113" s="522">
        <v>-1.0158807476925205</v>
      </c>
    </row>
    <row r="114" spans="1:10">
      <c r="A114" s="545" t="s">
        <v>300</v>
      </c>
      <c r="B114" s="520" t="s">
        <v>356</v>
      </c>
      <c r="C114" s="510">
        <v>90688765.910011679</v>
      </c>
      <c r="D114" s="510">
        <v>715362.6515994072</v>
      </c>
      <c r="E114" s="511">
        <v>7.9508235288690467E-3</v>
      </c>
      <c r="F114" s="514">
        <v>532756376.46028543</v>
      </c>
      <c r="G114" s="514">
        <v>-7010456.3900332451</v>
      </c>
      <c r="H114" s="511">
        <v>-1.2987934721764011E-2</v>
      </c>
      <c r="I114" s="521">
        <v>103.00157399672844</v>
      </c>
      <c r="J114" s="521">
        <v>-0.47116941465986883</v>
      </c>
    </row>
    <row r="115" spans="1:10">
      <c r="A115" s="545" t="s">
        <v>300</v>
      </c>
      <c r="B115" s="519" t="s">
        <v>357</v>
      </c>
      <c r="C115" s="510">
        <v>98645921.715057984</v>
      </c>
      <c r="D115" s="510">
        <v>1736943.2681688815</v>
      </c>
      <c r="E115" s="515">
        <v>1.7923450396505954E-2</v>
      </c>
      <c r="F115" s="518">
        <v>586288749.13411355</v>
      </c>
      <c r="G115" s="518">
        <v>3034686.8680957556</v>
      </c>
      <c r="H115" s="515">
        <v>5.2030274016534117E-3</v>
      </c>
      <c r="I115" s="522">
        <v>58.86818736110073</v>
      </c>
      <c r="J115" s="522">
        <v>0.31008554493313767</v>
      </c>
    </row>
    <row r="116" spans="1:10">
      <c r="A116" s="545" t="s">
        <v>300</v>
      </c>
      <c r="B116" s="520" t="s">
        <v>358</v>
      </c>
      <c r="C116" s="510">
        <v>183319956.64848092</v>
      </c>
      <c r="D116" s="510">
        <v>5075983.8865751326</v>
      </c>
      <c r="E116" s="511">
        <v>2.8477730875957952E-2</v>
      </c>
      <c r="F116" s="514">
        <v>1272873304.8637824</v>
      </c>
      <c r="G116" s="514">
        <v>12431995.561024427</v>
      </c>
      <c r="H116" s="511">
        <v>9.8632085994559086E-3</v>
      </c>
      <c r="I116" s="521">
        <v>99.020265782518507</v>
      </c>
      <c r="J116" s="521">
        <v>1.5323823097246532</v>
      </c>
    </row>
    <row r="117" spans="1:10">
      <c r="A117" s="545" t="s">
        <v>300</v>
      </c>
      <c r="B117" s="519" t="s">
        <v>359</v>
      </c>
      <c r="C117" s="510">
        <v>154385082.07463914</v>
      </c>
      <c r="D117" s="510">
        <v>2433020.2719579339</v>
      </c>
      <c r="E117" s="515">
        <v>1.6011762151127342E-2</v>
      </c>
      <c r="F117" s="518">
        <v>1013188577.1813577</v>
      </c>
      <c r="G117" s="518">
        <v>13861873.855747104</v>
      </c>
      <c r="H117" s="515">
        <v>1.3871213297530076E-2</v>
      </c>
      <c r="I117" s="522">
        <v>102.48161226117172</v>
      </c>
      <c r="J117" s="522">
        <v>0.34800759112924595</v>
      </c>
    </row>
    <row r="118" spans="1:10">
      <c r="A118" s="545" t="s">
        <v>300</v>
      </c>
      <c r="B118" s="520" t="s">
        <v>360</v>
      </c>
      <c r="C118" s="520"/>
      <c r="D118" s="520"/>
      <c r="E118" s="520"/>
      <c r="F118" s="520"/>
      <c r="G118" s="520"/>
      <c r="H118" s="520"/>
      <c r="I118" s="520"/>
      <c r="J118" s="520"/>
    </row>
    <row r="119" spans="1:10">
      <c r="A119" s="545" t="s">
        <v>300</v>
      </c>
      <c r="B119" s="519" t="s">
        <v>361</v>
      </c>
      <c r="C119" s="519"/>
      <c r="D119" s="519"/>
      <c r="E119" s="519"/>
      <c r="F119" s="519"/>
      <c r="G119" s="519"/>
      <c r="H119" s="519"/>
      <c r="I119" s="519"/>
      <c r="J119" s="519"/>
    </row>
    <row r="120" spans="1:10">
      <c r="A120" s="545" t="s">
        <v>300</v>
      </c>
      <c r="B120" s="520" t="s">
        <v>362</v>
      </c>
      <c r="C120" s="520"/>
      <c r="D120" s="520"/>
      <c r="E120" s="520"/>
      <c r="F120" s="520"/>
      <c r="G120" s="520"/>
      <c r="H120" s="520"/>
      <c r="I120" s="520"/>
      <c r="J120" s="520"/>
    </row>
    <row r="121" spans="1:10">
      <c r="A121" s="545" t="s">
        <v>300</v>
      </c>
      <c r="B121" s="519" t="s">
        <v>363</v>
      </c>
      <c r="C121" s="519"/>
      <c r="D121" s="519"/>
      <c r="E121" s="519"/>
      <c r="F121" s="519"/>
      <c r="G121" s="519"/>
      <c r="H121" s="519"/>
      <c r="I121" s="519"/>
      <c r="J121" s="519"/>
    </row>
    <row r="122" spans="1:10">
      <c r="A122" s="545" t="s">
        <v>300</v>
      </c>
      <c r="B122" s="520" t="s">
        <v>364</v>
      </c>
      <c r="C122" s="520"/>
      <c r="D122" s="520"/>
      <c r="E122" s="520"/>
      <c r="F122" s="520"/>
      <c r="G122" s="520"/>
      <c r="H122" s="520"/>
      <c r="I122" s="520"/>
      <c r="J122" s="520"/>
    </row>
    <row r="123" spans="1:10">
      <c r="A123" s="545" t="s">
        <v>300</v>
      </c>
      <c r="B123" s="519" t="s">
        <v>365</v>
      </c>
      <c r="C123" s="519"/>
      <c r="D123" s="519"/>
      <c r="E123" s="519"/>
      <c r="F123" s="519"/>
      <c r="G123" s="519"/>
      <c r="H123" s="519"/>
      <c r="I123" s="519"/>
      <c r="J123" s="519"/>
    </row>
    <row r="124" spans="1:10">
      <c r="A124" s="545" t="s">
        <v>300</v>
      </c>
      <c r="B124" s="520" t="s">
        <v>366</v>
      </c>
      <c r="C124" s="520"/>
      <c r="D124" s="520"/>
      <c r="E124" s="520"/>
      <c r="F124" s="520"/>
      <c r="G124" s="520"/>
      <c r="H124" s="520"/>
      <c r="I124" s="520"/>
      <c r="J124" s="520"/>
    </row>
    <row r="125" spans="1:10">
      <c r="A125" s="545" t="s">
        <v>300</v>
      </c>
      <c r="B125" s="519" t="s">
        <v>367</v>
      </c>
      <c r="C125" s="519"/>
      <c r="D125" s="519"/>
      <c r="E125" s="519"/>
      <c r="F125" s="519"/>
      <c r="G125" s="519"/>
      <c r="H125" s="519"/>
      <c r="I125" s="519"/>
      <c r="J125" s="519"/>
    </row>
    <row r="126" spans="1:10">
      <c r="A126" s="545" t="s">
        <v>300</v>
      </c>
      <c r="B126" s="520" t="s">
        <v>368</v>
      </c>
      <c r="C126" s="520"/>
      <c r="D126" s="520"/>
      <c r="E126" s="520"/>
      <c r="F126" s="520"/>
      <c r="G126" s="520"/>
      <c r="H126" s="520"/>
      <c r="I126" s="520"/>
      <c r="J126" s="520"/>
    </row>
    <row r="127" spans="1:10">
      <c r="A127" s="545" t="s">
        <v>300</v>
      </c>
      <c r="B127" s="519" t="s">
        <v>369</v>
      </c>
      <c r="C127" s="519"/>
      <c r="D127" s="519"/>
      <c r="E127" s="519"/>
      <c r="F127" s="519"/>
      <c r="G127" s="519"/>
      <c r="H127" s="519"/>
      <c r="I127" s="519"/>
      <c r="J127" s="519"/>
    </row>
    <row r="128" spans="1:10">
      <c r="A128" s="545" t="s">
        <v>300</v>
      </c>
      <c r="B128" s="520" t="s">
        <v>370</v>
      </c>
      <c r="C128" s="520"/>
      <c r="D128" s="520"/>
      <c r="E128" s="520"/>
      <c r="F128" s="520"/>
      <c r="G128" s="520"/>
      <c r="H128" s="520"/>
      <c r="I128" s="520"/>
      <c r="J128" s="520"/>
    </row>
    <row r="129" spans="1:11">
      <c r="A129" s="545" t="s">
        <v>300</v>
      </c>
      <c r="B129" s="519" t="s">
        <v>371</v>
      </c>
      <c r="C129" s="519"/>
      <c r="D129" s="519"/>
      <c r="E129" s="519"/>
      <c r="F129" s="519"/>
      <c r="G129" s="519"/>
      <c r="H129" s="519"/>
      <c r="I129" s="519"/>
      <c r="J129" s="519"/>
    </row>
    <row r="130" spans="1:11">
      <c r="A130" s="545" t="s">
        <v>300</v>
      </c>
      <c r="B130" s="520" t="s">
        <v>372</v>
      </c>
      <c r="C130" s="520"/>
      <c r="D130" s="520"/>
      <c r="E130" s="520"/>
      <c r="F130" s="520"/>
      <c r="G130" s="520"/>
      <c r="H130" s="520"/>
      <c r="I130" s="520"/>
      <c r="J130" s="520"/>
    </row>
    <row r="131" spans="1:11">
      <c r="A131" s="545" t="s">
        <v>300</v>
      </c>
      <c r="B131" s="519" t="s">
        <v>373</v>
      </c>
      <c r="C131" s="510">
        <v>2330455340.1454463</v>
      </c>
      <c r="D131" s="510">
        <v>64215762.078477859</v>
      </c>
      <c r="E131" s="515">
        <v>2.833582234639636E-2</v>
      </c>
      <c r="F131" s="518">
        <v>12790823576.506359</v>
      </c>
      <c r="G131" s="518">
        <v>72900890.247486115</v>
      </c>
      <c r="H131" s="515">
        <v>5.7321381837186474E-3</v>
      </c>
      <c r="I131" s="519"/>
      <c r="J131" s="519"/>
    </row>
    <row r="132" spans="1:11">
      <c r="A132" s="545" t="s">
        <v>300</v>
      </c>
      <c r="B132" s="520" t="s">
        <v>374</v>
      </c>
      <c r="C132" s="510">
        <v>140173705.1563012</v>
      </c>
      <c r="D132" s="510">
        <v>6414641.2723309696</v>
      </c>
      <c r="E132" s="511">
        <v>4.7956684848627328E-2</v>
      </c>
      <c r="F132" s="514">
        <v>638067176.63486624</v>
      </c>
      <c r="G132" s="514">
        <v>6814095.7782058716</v>
      </c>
      <c r="H132" s="511">
        <v>1.0794554489870536E-2</v>
      </c>
      <c r="I132" s="520"/>
      <c r="J132" s="520"/>
    </row>
    <row r="133" spans="1:11">
      <c r="A133" s="545" t="s">
        <v>300</v>
      </c>
      <c r="B133" s="519" t="s">
        <v>375</v>
      </c>
      <c r="C133" s="510">
        <v>132557916.84367418</v>
      </c>
      <c r="D133" s="510">
        <v>5801042.8979758322</v>
      </c>
      <c r="E133" s="515">
        <v>4.5765114880167788E-2</v>
      </c>
      <c r="F133" s="518">
        <v>605307234.75611043</v>
      </c>
      <c r="G133" s="518">
        <v>6655366.8882715702</v>
      </c>
      <c r="H133" s="515">
        <v>1.1117257366915691E-2</v>
      </c>
      <c r="I133" s="519"/>
      <c r="J133" s="519"/>
    </row>
    <row r="134" spans="1:11">
      <c r="A134" s="545" t="s">
        <v>300</v>
      </c>
      <c r="B134" s="520" t="s">
        <v>376</v>
      </c>
      <c r="C134" s="510">
        <v>127617758.32226264</v>
      </c>
      <c r="D134" s="510">
        <v>3835648.9622659683</v>
      </c>
      <c r="E134" s="511">
        <v>3.0987102918974455E-2</v>
      </c>
      <c r="F134" s="514">
        <v>624923356.96155596</v>
      </c>
      <c r="G134" s="514">
        <v>2915595.8242383003</v>
      </c>
      <c r="H134" s="511">
        <v>4.6873946056673697E-3</v>
      </c>
      <c r="I134" s="520"/>
      <c r="J134" s="520"/>
    </row>
    <row r="135" spans="1:11">
      <c r="A135" s="545" t="s">
        <v>300</v>
      </c>
      <c r="B135" s="519" t="s">
        <v>377</v>
      </c>
      <c r="C135" s="510">
        <v>100476073.28861623</v>
      </c>
      <c r="D135" s="510">
        <v>5039311.571660772</v>
      </c>
      <c r="E135" s="515">
        <v>5.2802625330124538E-2</v>
      </c>
      <c r="F135" s="518">
        <v>445342775.01054829</v>
      </c>
      <c r="G135" s="518">
        <v>7767492.6707325578</v>
      </c>
      <c r="H135" s="515">
        <v>1.7751214440628334E-2</v>
      </c>
      <c r="I135" s="519"/>
      <c r="J135" s="519"/>
    </row>
    <row r="136" spans="1:11">
      <c r="A136" s="545" t="s">
        <v>300</v>
      </c>
      <c r="B136" s="520" t="s">
        <v>378</v>
      </c>
      <c r="C136" s="510">
        <v>159758043.62166139</v>
      </c>
      <c r="D136" s="510">
        <v>7213306.6913601458</v>
      </c>
      <c r="E136" s="511">
        <v>4.7286499924648041E-2</v>
      </c>
      <c r="F136" s="514">
        <v>702640967.83702099</v>
      </c>
      <c r="G136" s="514">
        <v>6340285.5767461061</v>
      </c>
      <c r="H136" s="511">
        <v>9.1056719292084923E-3</v>
      </c>
      <c r="I136" s="520"/>
      <c r="J136" s="520"/>
    </row>
    <row r="137" spans="1:11">
      <c r="A137" s="545" t="s">
        <v>300</v>
      </c>
      <c r="B137" s="519" t="s">
        <v>379</v>
      </c>
      <c r="C137" s="510">
        <v>175679720.50519416</v>
      </c>
      <c r="D137" s="510">
        <v>7452738.4397284985</v>
      </c>
      <c r="E137" s="515">
        <v>4.430168304884801E-2</v>
      </c>
      <c r="F137" s="518">
        <v>815459902.43695927</v>
      </c>
      <c r="G137" s="518">
        <v>11008373.68940568</v>
      </c>
      <c r="H137" s="515">
        <v>1.3684321921228194E-2</v>
      </c>
      <c r="I137" s="519"/>
      <c r="J137" s="519"/>
    </row>
    <row r="138" spans="1:11">
      <c r="A138" s="545" t="s">
        <v>300</v>
      </c>
      <c r="B138" s="520" t="s">
        <v>380</v>
      </c>
      <c r="C138" s="510">
        <v>163291043.92001495</v>
      </c>
      <c r="D138" s="510">
        <v>5070950.3242483139</v>
      </c>
      <c r="E138" s="511">
        <v>3.2049976769726755E-2</v>
      </c>
      <c r="F138" s="514">
        <v>717926095.90244746</v>
      </c>
      <c r="G138" s="514">
        <v>7270084.7505559921</v>
      </c>
      <c r="H138" s="511">
        <v>1.0230103786460658E-2</v>
      </c>
      <c r="I138" s="520"/>
      <c r="J138" s="520"/>
      <c r="K138" s="415"/>
    </row>
    <row r="139" spans="1:11">
      <c r="C139" s="404"/>
      <c r="D139" s="404"/>
      <c r="E139" s="404"/>
      <c r="F139" s="404"/>
      <c r="G139" s="404"/>
      <c r="H139" s="404"/>
      <c r="I139" s="404"/>
      <c r="J139" s="404"/>
    </row>
    <row r="140" spans="1:11">
      <c r="C140" s="404"/>
      <c r="D140" s="404"/>
      <c r="E140" s="404"/>
      <c r="F140" s="404"/>
      <c r="G140" s="404"/>
      <c r="H140" s="404"/>
      <c r="I140" s="404"/>
      <c r="J140" s="404"/>
    </row>
    <row r="141" spans="1:11">
      <c r="C141" s="404"/>
      <c r="D141" s="404"/>
      <c r="E141" s="404"/>
      <c r="F141" s="404"/>
      <c r="G141" s="404"/>
      <c r="H141" s="404"/>
      <c r="I141" s="404"/>
      <c r="J141" s="404"/>
    </row>
    <row r="142" spans="1:11">
      <c r="C142" s="404"/>
      <c r="D142" s="404"/>
      <c r="E142" s="404"/>
      <c r="F142" s="404"/>
      <c r="G142" s="404"/>
      <c r="H142" s="404"/>
      <c r="I142" s="404"/>
      <c r="J142" s="404"/>
    </row>
    <row r="143" spans="1:11">
      <c r="C143" s="404"/>
      <c r="D143" s="404"/>
      <c r="E143" s="404"/>
      <c r="F143" s="404"/>
      <c r="G143" s="404"/>
      <c r="H143" s="404"/>
      <c r="I143" s="404"/>
      <c r="J143" s="404"/>
    </row>
    <row r="144" spans="1:11">
      <c r="C144" s="404"/>
      <c r="D144" s="404"/>
      <c r="E144" s="404"/>
      <c r="F144" s="404"/>
      <c r="G144" s="404"/>
      <c r="H144" s="404"/>
      <c r="I144" s="404"/>
      <c r="J144" s="404"/>
    </row>
    <row r="145" spans="3:10">
      <c r="C145" s="404"/>
      <c r="D145" s="404"/>
      <c r="E145" s="404"/>
      <c r="F145" s="404"/>
      <c r="G145" s="404"/>
      <c r="H145" s="404"/>
      <c r="I145" s="404"/>
      <c r="J145" s="404"/>
    </row>
    <row r="146" spans="3:10">
      <c r="C146" s="404"/>
      <c r="D146" s="404"/>
      <c r="E146" s="404"/>
      <c r="F146" s="404"/>
      <c r="G146" s="404"/>
      <c r="H146" s="404"/>
      <c r="I146" s="404"/>
      <c r="J146" s="404"/>
    </row>
    <row r="147" spans="3:10">
      <c r="C147" s="404"/>
      <c r="D147" s="404"/>
      <c r="E147" s="404"/>
      <c r="F147" s="404"/>
      <c r="G147" s="404"/>
      <c r="H147" s="404"/>
      <c r="I147" s="404"/>
      <c r="J147" s="404"/>
    </row>
    <row r="148" spans="3:10">
      <c r="C148" s="404"/>
      <c r="D148" s="404"/>
      <c r="E148" s="404"/>
      <c r="F148" s="404"/>
      <c r="G148" s="404"/>
      <c r="H148" s="404"/>
      <c r="I148" s="404"/>
      <c r="J148" s="404"/>
    </row>
    <row r="149" spans="3:10">
      <c r="C149" s="404"/>
      <c r="D149" s="404"/>
      <c r="E149" s="404"/>
      <c r="F149" s="404"/>
      <c r="G149" s="404"/>
      <c r="H149" s="404"/>
      <c r="I149" s="404"/>
      <c r="J149" s="404"/>
    </row>
    <row r="150" spans="3:10">
      <c r="C150" s="404"/>
      <c r="D150" s="404"/>
      <c r="E150" s="404"/>
      <c r="F150" s="404"/>
      <c r="G150" s="404"/>
      <c r="H150" s="404"/>
      <c r="I150" s="404"/>
      <c r="J150" s="40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20"/>
  <sheetViews>
    <sheetView topLeftCell="A215"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style="93" bestFit="1" customWidth="1"/>
    <col min="4" max="4" width="10.90625" style="93" bestFit="1" customWidth="1"/>
    <col min="5" max="5" width="8.453125" style="93" bestFit="1" customWidth="1"/>
    <col min="6" max="6" width="13.6328125" style="93" bestFit="1" customWidth="1"/>
    <col min="7" max="7" width="12.6328125" style="93" bestFit="1" customWidth="1"/>
    <col min="8" max="8" width="8.453125" style="93" bestFit="1" customWidth="1"/>
  </cols>
  <sheetData>
    <row r="1" spans="1:9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</row>
    <row r="2" spans="1:9" ht="1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</row>
    <row r="3" spans="1:9" ht="29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</row>
    <row r="4" spans="1:9">
      <c r="A4" s="549" t="s">
        <v>298</v>
      </c>
      <c r="B4" s="520" t="s">
        <v>381</v>
      </c>
      <c r="C4" s="510">
        <v>61248806.579103291</v>
      </c>
      <c r="D4" s="510">
        <v>1616158.2781490609</v>
      </c>
      <c r="E4" s="511">
        <v>2.710190347395991E-2</v>
      </c>
      <c r="F4" s="514">
        <v>323228957.92766088</v>
      </c>
      <c r="G4" s="514">
        <v>-1917908.0859091282</v>
      </c>
      <c r="H4" s="511">
        <v>-5.8985901030615632E-3</v>
      </c>
      <c r="I4" s="412"/>
    </row>
    <row r="5" spans="1:9">
      <c r="A5" s="549" t="s">
        <v>298</v>
      </c>
      <c r="B5" s="519" t="s">
        <v>382</v>
      </c>
      <c r="C5" s="510">
        <v>9358843.7779371869</v>
      </c>
      <c r="D5" s="510">
        <v>272613.43866924196</v>
      </c>
      <c r="E5" s="515">
        <v>3.0002919636660429E-2</v>
      </c>
      <c r="F5" s="518">
        <v>53426497.909738734</v>
      </c>
      <c r="G5" s="518">
        <v>-544113.5478047505</v>
      </c>
      <c r="H5" s="515">
        <v>-1.0081663577830368E-2</v>
      </c>
      <c r="I5" s="412"/>
    </row>
    <row r="6" spans="1:9">
      <c r="A6" s="549" t="s">
        <v>298</v>
      </c>
      <c r="B6" s="520" t="s">
        <v>383</v>
      </c>
      <c r="C6" s="510">
        <v>4461971.721368908</v>
      </c>
      <c r="D6" s="510">
        <v>90344.659996651113</v>
      </c>
      <c r="E6" s="511">
        <v>2.0666140713359905E-2</v>
      </c>
      <c r="F6" s="514">
        <v>24078832.094364904</v>
      </c>
      <c r="G6" s="514">
        <v>-314113.32077104598</v>
      </c>
      <c r="H6" s="511">
        <v>-1.2877219844723509E-2</v>
      </c>
      <c r="I6" s="412"/>
    </row>
    <row r="7" spans="1:9">
      <c r="A7" s="549" t="s">
        <v>298</v>
      </c>
      <c r="B7" s="519" t="s">
        <v>384</v>
      </c>
      <c r="C7" s="519"/>
      <c r="D7" s="519"/>
      <c r="E7" s="519"/>
      <c r="F7" s="519"/>
      <c r="G7" s="519"/>
      <c r="H7" s="519"/>
      <c r="I7" s="412"/>
    </row>
    <row r="8" spans="1:9">
      <c r="A8" s="549" t="s">
        <v>298</v>
      </c>
      <c r="B8" s="520" t="s">
        <v>385</v>
      </c>
      <c r="C8" s="510">
        <v>3000884.7548438162</v>
      </c>
      <c r="D8" s="510">
        <v>79529.818166776095</v>
      </c>
      <c r="E8" s="511">
        <v>2.7223606816239539E-2</v>
      </c>
      <c r="F8" s="514">
        <v>16077412.180373726</v>
      </c>
      <c r="G8" s="514">
        <v>-15866.575378702953</v>
      </c>
      <c r="H8" s="511">
        <v>-9.8591316409228028E-4</v>
      </c>
      <c r="I8" s="412"/>
    </row>
    <row r="9" spans="1:9">
      <c r="A9" s="549" t="s">
        <v>298</v>
      </c>
      <c r="B9" s="519" t="s">
        <v>386</v>
      </c>
      <c r="C9" s="510">
        <v>5943939.7816664018</v>
      </c>
      <c r="D9" s="510">
        <v>147045.74427489005</v>
      </c>
      <c r="E9" s="515">
        <v>2.5366298456795278E-2</v>
      </c>
      <c r="F9" s="518">
        <v>32835989.696957175</v>
      </c>
      <c r="G9" s="518">
        <v>-362780.32415147126</v>
      </c>
      <c r="H9" s="515">
        <v>-1.0927523035365649E-2</v>
      </c>
      <c r="I9" s="412"/>
    </row>
    <row r="10" spans="1:9">
      <c r="A10" s="549" t="s">
        <v>298</v>
      </c>
      <c r="B10" s="520" t="s">
        <v>387</v>
      </c>
      <c r="C10" s="510">
        <v>2870882.3552983617</v>
      </c>
      <c r="D10" s="510">
        <v>61556.211107740644</v>
      </c>
      <c r="E10" s="511">
        <v>2.1911379437034091E-2</v>
      </c>
      <c r="F10" s="514">
        <v>14794582.421949197</v>
      </c>
      <c r="G10" s="514">
        <v>-29243.024491999298</v>
      </c>
      <c r="H10" s="511">
        <v>-1.9727043196545307E-3</v>
      </c>
      <c r="I10" s="412"/>
    </row>
    <row r="11" spans="1:9">
      <c r="A11" s="549" t="s">
        <v>298</v>
      </c>
      <c r="B11" s="519" t="s">
        <v>388</v>
      </c>
      <c r="C11" s="519"/>
      <c r="D11" s="519"/>
      <c r="E11" s="519"/>
      <c r="F11" s="519"/>
      <c r="G11" s="519"/>
      <c r="H11" s="519"/>
      <c r="I11" s="412"/>
    </row>
    <row r="12" spans="1:9">
      <c r="A12" s="549" t="s">
        <v>298</v>
      </c>
      <c r="B12" s="520" t="s">
        <v>389</v>
      </c>
      <c r="C12" s="510">
        <v>3461294.1962451776</v>
      </c>
      <c r="D12" s="510">
        <v>115364.28123456286</v>
      </c>
      <c r="E12" s="511">
        <v>3.4478989149477411E-2</v>
      </c>
      <c r="F12" s="514">
        <v>17868366.682664175</v>
      </c>
      <c r="G12" s="514">
        <v>37568.274533655494</v>
      </c>
      <c r="H12" s="511">
        <v>2.1069317073611829E-3</v>
      </c>
      <c r="I12" s="412"/>
    </row>
    <row r="13" spans="1:9">
      <c r="A13" s="549" t="s">
        <v>298</v>
      </c>
      <c r="B13" s="519" t="s">
        <v>390</v>
      </c>
      <c r="C13" s="519"/>
      <c r="D13" s="519"/>
      <c r="E13" s="519"/>
      <c r="F13" s="519"/>
      <c r="G13" s="519"/>
      <c r="H13" s="519"/>
      <c r="I13" s="412"/>
    </row>
    <row r="14" spans="1:9">
      <c r="A14" s="549" t="s">
        <v>298</v>
      </c>
      <c r="B14" s="520" t="s">
        <v>391</v>
      </c>
      <c r="C14" s="510">
        <v>2567469.0289174356</v>
      </c>
      <c r="D14" s="510">
        <v>54265.255392082967</v>
      </c>
      <c r="E14" s="511">
        <v>2.1592063470429749E-2</v>
      </c>
      <c r="F14" s="514">
        <v>12893281.349761179</v>
      </c>
      <c r="G14" s="514">
        <v>-198314.15751416422</v>
      </c>
      <c r="H14" s="511">
        <v>-1.5148203853682757E-2</v>
      </c>
      <c r="I14" s="412"/>
    </row>
    <row r="15" spans="1:9">
      <c r="A15" s="549" t="s">
        <v>298</v>
      </c>
      <c r="B15" s="519" t="s">
        <v>392</v>
      </c>
      <c r="C15" s="510">
        <v>2822852.2826215997</v>
      </c>
      <c r="D15" s="510">
        <v>26514.86039682338</v>
      </c>
      <c r="E15" s="515">
        <v>9.4819960517239944E-3</v>
      </c>
      <c r="F15" s="518">
        <v>13956741.879632983</v>
      </c>
      <c r="G15" s="518">
        <v>-262623.44296273962</v>
      </c>
      <c r="H15" s="515">
        <v>-1.8469420892183543E-2</v>
      </c>
      <c r="I15" s="412"/>
    </row>
    <row r="16" spans="1:9">
      <c r="A16" s="549" t="s">
        <v>298</v>
      </c>
      <c r="B16" s="520" t="s">
        <v>393</v>
      </c>
      <c r="C16" s="510">
        <v>43099957.131842345</v>
      </c>
      <c r="D16" s="510">
        <v>1715254.6920708865</v>
      </c>
      <c r="E16" s="511">
        <v>4.1446587529949119E-2</v>
      </c>
      <c r="F16" s="514">
        <v>212638415.90826568</v>
      </c>
      <c r="G16" s="514">
        <v>2201413.2201071382</v>
      </c>
      <c r="H16" s="511">
        <v>1.0461150805162144E-2</v>
      </c>
      <c r="I16" s="412"/>
    </row>
    <row r="17" spans="1:9">
      <c r="A17" s="549" t="s">
        <v>298</v>
      </c>
      <c r="B17" s="519" t="s">
        <v>394</v>
      </c>
      <c r="C17" s="510">
        <v>9175665.1346549224</v>
      </c>
      <c r="D17" s="510">
        <v>303063.1681106966</v>
      </c>
      <c r="E17" s="515">
        <v>3.4157191909819903E-2</v>
      </c>
      <c r="F17" s="518">
        <v>46898985.831945084</v>
      </c>
      <c r="G17" s="518">
        <v>-28629.158181078732</v>
      </c>
      <c r="H17" s="515">
        <v>-6.1007059888090352E-4</v>
      </c>
      <c r="I17" s="412"/>
    </row>
    <row r="18" spans="1:9">
      <c r="A18" s="549" t="s">
        <v>298</v>
      </c>
      <c r="B18" s="520" t="s">
        <v>395</v>
      </c>
      <c r="C18" s="510">
        <v>6113985.1567288153</v>
      </c>
      <c r="D18" s="510">
        <v>355166.50892268494</v>
      </c>
      <c r="E18" s="511">
        <v>6.1673501223725558E-2</v>
      </c>
      <c r="F18" s="514">
        <v>30507299.774198517</v>
      </c>
      <c r="G18" s="514">
        <v>894365.98460561782</v>
      </c>
      <c r="H18" s="511">
        <v>3.020187026926497E-2</v>
      </c>
      <c r="I18" s="412"/>
    </row>
    <row r="19" spans="1:9">
      <c r="A19" s="549" t="s">
        <v>298</v>
      </c>
      <c r="B19" s="519" t="s">
        <v>396</v>
      </c>
      <c r="C19" s="519"/>
      <c r="D19" s="519"/>
      <c r="E19" s="519"/>
      <c r="F19" s="519"/>
      <c r="G19" s="519"/>
      <c r="H19" s="519"/>
      <c r="I19" s="412"/>
    </row>
    <row r="20" spans="1:9">
      <c r="A20" s="549" t="s">
        <v>298</v>
      </c>
      <c r="B20" s="520" t="s">
        <v>397</v>
      </c>
      <c r="C20" s="510">
        <v>3516995.3214960084</v>
      </c>
      <c r="D20" s="510">
        <v>94056.170796422753</v>
      </c>
      <c r="E20" s="511">
        <v>2.7478189548651312E-2</v>
      </c>
      <c r="F20" s="514">
        <v>18556116.675901011</v>
      </c>
      <c r="G20" s="514">
        <v>-38711.105931781232</v>
      </c>
      <c r="H20" s="511">
        <v>-2.0818211594087529E-3</v>
      </c>
      <c r="I20" s="412"/>
    </row>
    <row r="21" spans="1:9">
      <c r="A21" s="549" t="s">
        <v>298</v>
      </c>
      <c r="B21" s="519" t="s">
        <v>398</v>
      </c>
      <c r="C21" s="519"/>
      <c r="D21" s="519"/>
      <c r="E21" s="519"/>
      <c r="F21" s="519"/>
      <c r="G21" s="519"/>
      <c r="H21" s="519"/>
      <c r="I21" s="412"/>
    </row>
    <row r="22" spans="1:9">
      <c r="A22" s="549" t="s">
        <v>298</v>
      </c>
      <c r="B22" s="520" t="s">
        <v>399</v>
      </c>
      <c r="C22" s="520"/>
      <c r="D22" s="520"/>
      <c r="E22" s="520"/>
      <c r="F22" s="520"/>
      <c r="G22" s="520"/>
      <c r="H22" s="520"/>
      <c r="I22" s="412"/>
    </row>
    <row r="23" spans="1:9">
      <c r="A23" s="549" t="s">
        <v>298</v>
      </c>
      <c r="B23" s="519" t="s">
        <v>400</v>
      </c>
      <c r="C23" s="510">
        <v>31987938.20196943</v>
      </c>
      <c r="D23" s="510">
        <v>1184054.9039848112</v>
      </c>
      <c r="E23" s="515">
        <v>3.843849467064691E-2</v>
      </c>
      <c r="F23" s="518">
        <v>160891330.94605744</v>
      </c>
      <c r="G23" s="518">
        <v>-1118420.6961625516</v>
      </c>
      <c r="H23" s="515">
        <v>-6.9034159044478747E-3</v>
      </c>
      <c r="I23" s="412"/>
    </row>
    <row r="24" spans="1:9">
      <c r="A24" s="549" t="s">
        <v>298</v>
      </c>
      <c r="B24" s="520" t="s">
        <v>401</v>
      </c>
      <c r="C24" s="520"/>
      <c r="D24" s="520"/>
      <c r="E24" s="520"/>
      <c r="F24" s="520"/>
      <c r="G24" s="520"/>
      <c r="H24" s="520"/>
      <c r="I24" s="412"/>
    </row>
    <row r="25" spans="1:9">
      <c r="A25" s="549" t="s">
        <v>298</v>
      </c>
      <c r="B25" s="519" t="s">
        <v>402</v>
      </c>
      <c r="C25" s="519"/>
      <c r="D25" s="519"/>
      <c r="E25" s="519"/>
      <c r="F25" s="519"/>
      <c r="G25" s="519"/>
      <c r="H25" s="519"/>
      <c r="I25" s="412"/>
    </row>
    <row r="26" spans="1:9">
      <c r="A26" s="549" t="s">
        <v>298</v>
      </c>
      <c r="B26" s="520" t="s">
        <v>403</v>
      </c>
      <c r="C26" s="520"/>
      <c r="D26" s="520"/>
      <c r="E26" s="520"/>
      <c r="F26" s="520"/>
      <c r="G26" s="520"/>
      <c r="H26" s="520"/>
      <c r="I26" s="412"/>
    </row>
    <row r="27" spans="1:9">
      <c r="A27" s="549" t="s">
        <v>298</v>
      </c>
      <c r="B27" s="519" t="s">
        <v>404</v>
      </c>
      <c r="C27" s="519"/>
      <c r="D27" s="519"/>
      <c r="E27" s="519"/>
      <c r="F27" s="519"/>
      <c r="G27" s="519"/>
      <c r="H27" s="519"/>
      <c r="I27" s="412"/>
    </row>
    <row r="28" spans="1:9">
      <c r="A28" s="549" t="s">
        <v>298</v>
      </c>
      <c r="B28" s="520" t="s">
        <v>405</v>
      </c>
      <c r="C28" s="510">
        <v>3548460.7561816</v>
      </c>
      <c r="D28" s="510">
        <v>40049.813788377214</v>
      </c>
      <c r="E28" s="511">
        <v>1.1415371359279163E-2</v>
      </c>
      <c r="F28" s="514">
        <v>18922127.415020853</v>
      </c>
      <c r="G28" s="514">
        <v>-304258.83452815935</v>
      </c>
      <c r="H28" s="511">
        <v>-1.5825066165790581E-2</v>
      </c>
      <c r="I28" s="412"/>
    </row>
    <row r="29" spans="1:9">
      <c r="A29" s="549" t="s">
        <v>298</v>
      </c>
      <c r="B29" s="519" t="s">
        <v>406</v>
      </c>
      <c r="C29" s="510">
        <v>1333612.4003846317</v>
      </c>
      <c r="D29" s="510">
        <v>43802.664941085735</v>
      </c>
      <c r="E29" s="515">
        <v>3.3960563126020027E-2</v>
      </c>
      <c r="F29" s="518">
        <v>6146163.2887564171</v>
      </c>
      <c r="G29" s="518">
        <v>-63613.545416953042</v>
      </c>
      <c r="H29" s="515">
        <v>-1.0244095257478141E-2</v>
      </c>
      <c r="I29" s="412"/>
    </row>
    <row r="30" spans="1:9">
      <c r="A30" s="549" t="s">
        <v>298</v>
      </c>
      <c r="B30" s="520" t="s">
        <v>407</v>
      </c>
      <c r="C30" s="510">
        <v>51754315.751033522</v>
      </c>
      <c r="D30" s="510">
        <v>1006306.2206823006</v>
      </c>
      <c r="E30" s="511">
        <v>1.9829471736826483E-2</v>
      </c>
      <c r="F30" s="514">
        <v>285814839.92099923</v>
      </c>
      <c r="G30" s="514">
        <v>-1010427.6385353208</v>
      </c>
      <c r="H30" s="511">
        <v>-3.5227985565309114E-3</v>
      </c>
      <c r="I30" s="412"/>
    </row>
    <row r="31" spans="1:9">
      <c r="A31" s="549" t="s">
        <v>298</v>
      </c>
      <c r="B31" s="519" t="s">
        <v>408</v>
      </c>
      <c r="C31" s="510">
        <v>9304752.8885208908</v>
      </c>
      <c r="D31" s="510">
        <v>76414.339106984437</v>
      </c>
      <c r="E31" s="515">
        <v>8.2804004965593217E-3</v>
      </c>
      <c r="F31" s="518">
        <v>57743230.878478318</v>
      </c>
      <c r="G31" s="518">
        <v>-897112.81266723573</v>
      </c>
      <c r="H31" s="515">
        <v>-1.5298559936692458E-2</v>
      </c>
      <c r="I31" s="412"/>
    </row>
    <row r="32" spans="1:9">
      <c r="A32" s="549" t="s">
        <v>298</v>
      </c>
      <c r="B32" s="520" t="s">
        <v>409</v>
      </c>
      <c r="C32" s="510">
        <v>4127796.0744694727</v>
      </c>
      <c r="D32" s="510">
        <v>109708.03577326983</v>
      </c>
      <c r="E32" s="511">
        <v>2.7303542061977347E-2</v>
      </c>
      <c r="F32" s="514">
        <v>22887385.220735751</v>
      </c>
      <c r="G32" s="514">
        <v>110476.73574953526</v>
      </c>
      <c r="H32" s="511">
        <v>4.8503832652424216E-3</v>
      </c>
      <c r="I32" s="412"/>
    </row>
    <row r="33" spans="1:9">
      <c r="A33" s="549" t="s">
        <v>298</v>
      </c>
      <c r="B33" s="519" t="s">
        <v>410</v>
      </c>
      <c r="C33" s="510">
        <v>1689229.3290301703</v>
      </c>
      <c r="D33" s="510">
        <v>16120.842128040036</v>
      </c>
      <c r="E33" s="515">
        <v>9.6352640932978757E-3</v>
      </c>
      <c r="F33" s="518">
        <v>9009462.4910605755</v>
      </c>
      <c r="G33" s="518">
        <v>-64525.076881498098</v>
      </c>
      <c r="H33" s="515">
        <v>-7.1109946314519808E-3</v>
      </c>
      <c r="I33" s="412"/>
    </row>
    <row r="34" spans="1:9">
      <c r="A34" s="549" t="s">
        <v>298</v>
      </c>
      <c r="B34" s="520" t="s">
        <v>411</v>
      </c>
      <c r="C34" s="510">
        <v>1868702.9841263928</v>
      </c>
      <c r="D34" s="510">
        <v>64095.946929793572</v>
      </c>
      <c r="E34" s="511">
        <v>3.5517952445405856E-2</v>
      </c>
      <c r="F34" s="514">
        <v>9736964.9344407804</v>
      </c>
      <c r="G34" s="514">
        <v>99026.6836123541</v>
      </c>
      <c r="H34" s="511">
        <v>1.0274675043061444E-2</v>
      </c>
      <c r="I34" s="412"/>
    </row>
    <row r="35" spans="1:9">
      <c r="A35" s="549" t="s">
        <v>298</v>
      </c>
      <c r="B35" s="519" t="s">
        <v>412</v>
      </c>
      <c r="C35" s="519"/>
      <c r="D35" s="519"/>
      <c r="E35" s="519"/>
      <c r="F35" s="519"/>
      <c r="G35" s="519"/>
      <c r="H35" s="519"/>
      <c r="I35" s="412"/>
    </row>
    <row r="36" spans="1:9">
      <c r="A36" s="549" t="s">
        <v>298</v>
      </c>
      <c r="B36" s="520" t="s">
        <v>413</v>
      </c>
      <c r="C36" s="510">
        <v>2961632.9883889048</v>
      </c>
      <c r="D36" s="510">
        <v>125720.77617173642</v>
      </c>
      <c r="E36" s="511">
        <v>4.4331688276572426E-2</v>
      </c>
      <c r="F36" s="514">
        <v>16309287.631470542</v>
      </c>
      <c r="G36" s="514">
        <v>173662.91986602545</v>
      </c>
      <c r="H36" s="511">
        <v>1.0762701969706167E-2</v>
      </c>
      <c r="I36" s="412"/>
    </row>
    <row r="37" spans="1:9">
      <c r="A37" s="549" t="s">
        <v>298</v>
      </c>
      <c r="B37" s="519" t="s">
        <v>414</v>
      </c>
      <c r="C37" s="510">
        <v>5002524.2685741168</v>
      </c>
      <c r="D37" s="510">
        <v>94381.501355169341</v>
      </c>
      <c r="E37" s="515">
        <v>1.9229575387565142E-2</v>
      </c>
      <c r="F37" s="518">
        <v>27561448.194516562</v>
      </c>
      <c r="G37" s="518">
        <v>-103204.07183453068</v>
      </c>
      <c r="H37" s="515">
        <v>-3.7305392759286278E-3</v>
      </c>
      <c r="I37" s="412"/>
    </row>
    <row r="38" spans="1:9">
      <c r="A38" s="549" t="s">
        <v>298</v>
      </c>
      <c r="B38" s="520" t="s">
        <v>415</v>
      </c>
      <c r="C38" s="510">
        <v>4024397.9877573694</v>
      </c>
      <c r="D38" s="510">
        <v>50580.786498674657</v>
      </c>
      <c r="E38" s="511">
        <v>1.2728513652478363E-2</v>
      </c>
      <c r="F38" s="514">
        <v>22626618.783715345</v>
      </c>
      <c r="G38" s="514">
        <v>-154349.94931026921</v>
      </c>
      <c r="H38" s="511">
        <v>-6.775390068751018E-3</v>
      </c>
      <c r="I38" s="412"/>
    </row>
    <row r="39" spans="1:9">
      <c r="A39" s="549" t="s">
        <v>298</v>
      </c>
      <c r="B39" s="519" t="s">
        <v>416</v>
      </c>
      <c r="C39" s="510">
        <v>3415413.0550416736</v>
      </c>
      <c r="D39" s="510">
        <v>49797.709990606643</v>
      </c>
      <c r="E39" s="515">
        <v>1.4796019415537534E-2</v>
      </c>
      <c r="F39" s="518">
        <v>17268831.291235223</v>
      </c>
      <c r="G39" s="518">
        <v>-181301.39158486947</v>
      </c>
      <c r="H39" s="515">
        <v>-1.0389685561724314E-2</v>
      </c>
      <c r="I39" s="412"/>
    </row>
    <row r="40" spans="1:9">
      <c r="A40" s="549" t="s">
        <v>298</v>
      </c>
      <c r="B40" s="520" t="s">
        <v>417</v>
      </c>
      <c r="C40" s="510">
        <v>68376257.526622251</v>
      </c>
      <c r="D40" s="510">
        <v>-14429.465493693948</v>
      </c>
      <c r="E40" s="511">
        <v>-2.1098582465412831E-4</v>
      </c>
      <c r="F40" s="514">
        <v>422020898.48710299</v>
      </c>
      <c r="G40" s="514">
        <v>-6319864.6026127934</v>
      </c>
      <c r="H40" s="511">
        <v>-1.4754291786348387E-2</v>
      </c>
      <c r="I40" s="412"/>
    </row>
    <row r="41" spans="1:9">
      <c r="A41" s="549" t="s">
        <v>298</v>
      </c>
      <c r="B41" s="519" t="s">
        <v>418</v>
      </c>
      <c r="C41" s="510">
        <v>1700754.3110243166</v>
      </c>
      <c r="D41" s="510">
        <v>4154.5577787670773</v>
      </c>
      <c r="E41" s="515">
        <v>2.4487553831241105E-3</v>
      </c>
      <c r="F41" s="518">
        <v>10365758.542131627</v>
      </c>
      <c r="G41" s="518">
        <v>-83237.887103689834</v>
      </c>
      <c r="H41" s="515">
        <v>-7.9661130776921309E-3</v>
      </c>
      <c r="I41" s="412"/>
    </row>
    <row r="42" spans="1:9">
      <c r="A42" s="549" t="s">
        <v>298</v>
      </c>
      <c r="B42" s="520" t="s">
        <v>419</v>
      </c>
      <c r="C42" s="510">
        <v>6832875.5811488004</v>
      </c>
      <c r="D42" s="510">
        <v>-71937.612111787312</v>
      </c>
      <c r="E42" s="511">
        <v>-1.0418473331328022E-2</v>
      </c>
      <c r="F42" s="514">
        <v>43926417.012835436</v>
      </c>
      <c r="G42" s="514">
        <v>-1115946.2112123668</v>
      </c>
      <c r="H42" s="511">
        <v>-2.4775480932505135E-2</v>
      </c>
      <c r="I42" s="412"/>
    </row>
    <row r="43" spans="1:9">
      <c r="A43" s="549" t="s">
        <v>298</v>
      </c>
      <c r="B43" s="519" t="s">
        <v>420</v>
      </c>
      <c r="C43" s="510">
        <v>3516943.1835821448</v>
      </c>
      <c r="D43" s="510">
        <v>15713.463871923275</v>
      </c>
      <c r="E43" s="515">
        <v>4.4879842597771039E-3</v>
      </c>
      <c r="F43" s="518">
        <v>20077036.552207347</v>
      </c>
      <c r="G43" s="518">
        <v>-501291.52221497521</v>
      </c>
      <c r="H43" s="515">
        <v>-2.436016766775391E-2</v>
      </c>
      <c r="I43" s="412"/>
    </row>
    <row r="44" spans="1:9">
      <c r="A44" s="549" t="s">
        <v>298</v>
      </c>
      <c r="B44" s="520" t="s">
        <v>421</v>
      </c>
      <c r="C44" s="510">
        <v>6350598.1037603673</v>
      </c>
      <c r="D44" s="510">
        <v>134267.0784747554</v>
      </c>
      <c r="E44" s="511">
        <v>2.1599087617536657E-2</v>
      </c>
      <c r="F44" s="514">
        <v>36198100.704503149</v>
      </c>
      <c r="G44" s="514">
        <v>127795.11449804157</v>
      </c>
      <c r="H44" s="511">
        <v>3.5429451569008309E-3</v>
      </c>
      <c r="I44" s="412"/>
    </row>
    <row r="45" spans="1:9">
      <c r="A45" s="549" t="s">
        <v>298</v>
      </c>
      <c r="B45" s="519" t="s">
        <v>422</v>
      </c>
      <c r="C45" s="510">
        <v>4408924.4878841052</v>
      </c>
      <c r="D45" s="510">
        <v>-55673.215724349022</v>
      </c>
      <c r="E45" s="515">
        <v>-1.2469928853690861E-2</v>
      </c>
      <c r="F45" s="518">
        <v>27608944.25155583</v>
      </c>
      <c r="G45" s="518">
        <v>-1041812.458253812</v>
      </c>
      <c r="H45" s="515">
        <v>-3.6362476174917543E-2</v>
      </c>
      <c r="I45" s="412"/>
    </row>
    <row r="46" spans="1:9">
      <c r="A46" s="549" t="s">
        <v>298</v>
      </c>
      <c r="B46" s="520" t="s">
        <v>423</v>
      </c>
      <c r="C46" s="510">
        <v>5931758.1312273685</v>
      </c>
      <c r="D46" s="510">
        <v>-7982.1948598017916</v>
      </c>
      <c r="E46" s="511">
        <v>-1.3438625969462367E-3</v>
      </c>
      <c r="F46" s="514">
        <v>36156596.184149459</v>
      </c>
      <c r="G46" s="514">
        <v>-320426.97571160644</v>
      </c>
      <c r="H46" s="511">
        <v>-8.7843510230352605E-3</v>
      </c>
      <c r="I46" s="412"/>
    </row>
    <row r="47" spans="1:9">
      <c r="A47" s="549" t="s">
        <v>298</v>
      </c>
      <c r="B47" s="519" t="s">
        <v>424</v>
      </c>
      <c r="C47" s="510">
        <v>18464485.866013933</v>
      </c>
      <c r="D47" s="510">
        <v>-151939.11333679035</v>
      </c>
      <c r="E47" s="515">
        <v>-8.1615623571830095E-3</v>
      </c>
      <c r="F47" s="518">
        <v>121049613.67124729</v>
      </c>
      <c r="G47" s="518">
        <v>-2398192.7182721049</v>
      </c>
      <c r="H47" s="515">
        <v>-1.9426774670300736E-2</v>
      </c>
      <c r="I47" s="412"/>
    </row>
    <row r="48" spans="1:9">
      <c r="A48" s="549" t="s">
        <v>298</v>
      </c>
      <c r="B48" s="520" t="s">
        <v>425</v>
      </c>
      <c r="C48" s="510">
        <v>8076417.8499673028</v>
      </c>
      <c r="D48" s="510">
        <v>60701.06480704248</v>
      </c>
      <c r="E48" s="511">
        <v>7.5727556791203255E-3</v>
      </c>
      <c r="F48" s="514">
        <v>50746291.183088481</v>
      </c>
      <c r="G48" s="514">
        <v>319189.77737616003</v>
      </c>
      <c r="H48" s="511">
        <v>6.329726842875855E-3</v>
      </c>
      <c r="I48" s="412"/>
    </row>
    <row r="49" spans="1:9">
      <c r="A49" s="549" t="s">
        <v>298</v>
      </c>
      <c r="B49" s="519" t="s">
        <v>426</v>
      </c>
      <c r="C49" s="510">
        <v>3482355.4142939579</v>
      </c>
      <c r="D49" s="510">
        <v>34351.092205055989</v>
      </c>
      <c r="E49" s="515">
        <v>9.9626012603850483E-3</v>
      </c>
      <c r="F49" s="518">
        <v>19459074.525279995</v>
      </c>
      <c r="G49" s="518">
        <v>-148406.40962989628</v>
      </c>
      <c r="H49" s="515">
        <v>-7.5688667056494734E-3</v>
      </c>
      <c r="I49" s="412"/>
    </row>
    <row r="50" spans="1:9">
      <c r="A50" s="549" t="s">
        <v>298</v>
      </c>
      <c r="B50" s="520" t="s">
        <v>427</v>
      </c>
      <c r="C50" s="510">
        <v>1106732.0027189257</v>
      </c>
      <c r="D50" s="510">
        <v>8680.6230862787925</v>
      </c>
      <c r="E50" s="511">
        <v>7.90547987762002E-3</v>
      </c>
      <c r="F50" s="514">
        <v>7114563.3628234453</v>
      </c>
      <c r="G50" s="514">
        <v>-142047.61055183318</v>
      </c>
      <c r="H50" s="511">
        <v>-1.9574924310123566E-2</v>
      </c>
      <c r="I50" s="412"/>
    </row>
    <row r="51" spans="1:9">
      <c r="A51" s="549" t="s">
        <v>298</v>
      </c>
      <c r="B51" s="519" t="s">
        <v>428</v>
      </c>
      <c r="C51" s="510">
        <v>1762082.0261676167</v>
      </c>
      <c r="D51" s="510">
        <v>-11938.169615915744</v>
      </c>
      <c r="E51" s="515">
        <v>-6.7294440301695693E-3</v>
      </c>
      <c r="F51" s="518">
        <v>9781902.2518293411</v>
      </c>
      <c r="G51" s="518">
        <v>-356592.61196990125</v>
      </c>
      <c r="H51" s="515">
        <v>-3.517214505312416E-2</v>
      </c>
      <c r="I51" s="412"/>
    </row>
    <row r="52" spans="1:9">
      <c r="A52" s="549" t="s">
        <v>298</v>
      </c>
      <c r="B52" s="520" t="s">
        <v>429</v>
      </c>
      <c r="C52" s="510">
        <v>58711581.089354865</v>
      </c>
      <c r="D52" s="510">
        <v>2113629.8659321219</v>
      </c>
      <c r="E52" s="511">
        <v>3.7344635631570498E-2</v>
      </c>
      <c r="F52" s="514">
        <v>337769483.71550173</v>
      </c>
      <c r="G52" s="514">
        <v>4370184.2388660312</v>
      </c>
      <c r="H52" s="511">
        <v>1.3107958672157586E-2</v>
      </c>
      <c r="I52" s="412"/>
    </row>
    <row r="53" spans="1:9">
      <c r="A53" s="549" t="s">
        <v>298</v>
      </c>
      <c r="B53" s="519" t="s">
        <v>430</v>
      </c>
      <c r="C53" s="510">
        <v>6380858.9208103577</v>
      </c>
      <c r="D53" s="510">
        <v>177116.15730142593</v>
      </c>
      <c r="E53" s="515">
        <v>2.8549887391082981E-2</v>
      </c>
      <c r="F53" s="518">
        <v>36556474.36125692</v>
      </c>
      <c r="G53" s="518">
        <v>-82907.855976440012</v>
      </c>
      <c r="H53" s="515">
        <v>-2.2628071479175826E-3</v>
      </c>
      <c r="I53" s="412"/>
    </row>
    <row r="54" spans="1:9">
      <c r="A54" s="549" t="s">
        <v>298</v>
      </c>
      <c r="B54" s="520" t="s">
        <v>431</v>
      </c>
      <c r="C54" s="510">
        <v>5107446.8213009946</v>
      </c>
      <c r="D54" s="510">
        <v>151930.96885881945</v>
      </c>
      <c r="E54" s="511">
        <v>3.0658961323662179E-2</v>
      </c>
      <c r="F54" s="514">
        <v>26927765.444310684</v>
      </c>
      <c r="G54" s="514">
        <v>108052.16478826851</v>
      </c>
      <c r="H54" s="511">
        <v>4.0288337038550401E-3</v>
      </c>
      <c r="I54" s="412"/>
    </row>
    <row r="55" spans="1:9">
      <c r="A55" s="549" t="s">
        <v>298</v>
      </c>
      <c r="B55" s="519" t="s">
        <v>432</v>
      </c>
      <c r="C55" s="510">
        <v>2575285.2390072141</v>
      </c>
      <c r="D55" s="510">
        <v>98233.534277841914</v>
      </c>
      <c r="E55" s="515">
        <v>3.9657441986490273E-2</v>
      </c>
      <c r="F55" s="518">
        <v>15464501.055142241</v>
      </c>
      <c r="G55" s="518">
        <v>241788.40832206421</v>
      </c>
      <c r="H55" s="515">
        <v>1.588339830960224E-2</v>
      </c>
      <c r="I55" s="412"/>
    </row>
    <row r="56" spans="1:9">
      <c r="A56" s="549" t="s">
        <v>298</v>
      </c>
      <c r="B56" s="520" t="s">
        <v>433</v>
      </c>
      <c r="C56" s="510">
        <v>7341607.1450967239</v>
      </c>
      <c r="D56" s="510">
        <v>195836.64590012562</v>
      </c>
      <c r="E56" s="511">
        <v>2.7405952363309682E-2</v>
      </c>
      <c r="F56" s="514">
        <v>47939902.983398415</v>
      </c>
      <c r="G56" s="514">
        <v>504837.94133341312</v>
      </c>
      <c r="H56" s="511">
        <v>1.0642716329907575E-2</v>
      </c>
      <c r="I56" s="412"/>
    </row>
    <row r="57" spans="1:9">
      <c r="A57" s="549" t="s">
        <v>298</v>
      </c>
      <c r="B57" s="519" t="s">
        <v>434</v>
      </c>
      <c r="C57" s="519"/>
      <c r="D57" s="519"/>
      <c r="E57" s="519"/>
      <c r="F57" s="519"/>
      <c r="G57" s="519"/>
      <c r="H57" s="519"/>
      <c r="I57" s="412"/>
    </row>
    <row r="58" spans="1:9">
      <c r="A58" s="549" t="s">
        <v>298</v>
      </c>
      <c r="B58" s="520" t="s">
        <v>435</v>
      </c>
      <c r="C58" s="510">
        <v>5892967.2270367369</v>
      </c>
      <c r="D58" s="510">
        <v>356288.61013988499</v>
      </c>
      <c r="E58" s="511">
        <v>6.435060345611579E-2</v>
      </c>
      <c r="F58" s="514">
        <v>34202206.733512819</v>
      </c>
      <c r="G58" s="514">
        <v>877995.74517868832</v>
      </c>
      <c r="H58" s="511">
        <v>2.6347082770723361E-2</v>
      </c>
      <c r="I58" s="412"/>
    </row>
    <row r="59" spans="1:9">
      <c r="A59" s="549" t="s">
        <v>298</v>
      </c>
      <c r="B59" s="519" t="s">
        <v>436</v>
      </c>
      <c r="C59" s="510">
        <v>7884941.675779541</v>
      </c>
      <c r="D59" s="510">
        <v>168017.22470329516</v>
      </c>
      <c r="E59" s="515">
        <v>2.1772563119995626E-2</v>
      </c>
      <c r="F59" s="518">
        <v>43437598.535546094</v>
      </c>
      <c r="G59" s="518">
        <v>11157.385719835758</v>
      </c>
      <c r="H59" s="515">
        <v>2.5692608982950005E-4</v>
      </c>
      <c r="I59" s="412"/>
    </row>
    <row r="60" spans="1:9">
      <c r="A60" s="549" t="s">
        <v>298</v>
      </c>
      <c r="B60" s="520" t="s">
        <v>437</v>
      </c>
      <c r="C60" s="510">
        <v>5648071.3190005524</v>
      </c>
      <c r="D60" s="510">
        <v>224966.41811762936</v>
      </c>
      <c r="E60" s="511">
        <v>4.1482955286556066E-2</v>
      </c>
      <c r="F60" s="514">
        <v>34772271.183558524</v>
      </c>
      <c r="G60" s="514">
        <v>565608.89332054555</v>
      </c>
      <c r="H60" s="511">
        <v>1.6535050643685895E-2</v>
      </c>
      <c r="I60" s="412"/>
    </row>
    <row r="61" spans="1:9">
      <c r="A61" s="549" t="s">
        <v>298</v>
      </c>
      <c r="B61" s="519" t="s">
        <v>438</v>
      </c>
      <c r="C61" s="510">
        <v>39079006.957087599</v>
      </c>
      <c r="D61" s="510">
        <v>863162.88656613231</v>
      </c>
      <c r="E61" s="515">
        <v>2.2586518957249717E-2</v>
      </c>
      <c r="F61" s="518">
        <v>222099271.5108414</v>
      </c>
      <c r="G61" s="518">
        <v>1211288.3479856551</v>
      </c>
      <c r="H61" s="515">
        <v>5.4837222498093042E-3</v>
      </c>
      <c r="I61" s="412"/>
    </row>
    <row r="62" spans="1:9">
      <c r="A62" s="549" t="s">
        <v>298</v>
      </c>
      <c r="B62" s="520" t="s">
        <v>439</v>
      </c>
      <c r="C62" s="510">
        <v>16979220.007622719</v>
      </c>
      <c r="D62" s="510">
        <v>338452.81333447993</v>
      </c>
      <c r="E62" s="511">
        <v>2.0338774611945186E-2</v>
      </c>
      <c r="F62" s="514">
        <v>93397400.734608427</v>
      </c>
      <c r="G62" s="514">
        <v>5861.3391523808241</v>
      </c>
      <c r="H62" s="511">
        <v>6.276092235252315E-5</v>
      </c>
      <c r="I62" s="412"/>
    </row>
    <row r="63" spans="1:9">
      <c r="A63" s="549" t="s">
        <v>298</v>
      </c>
      <c r="B63" s="519" t="s">
        <v>440</v>
      </c>
      <c r="C63" s="510">
        <v>3325468.6447444912</v>
      </c>
      <c r="D63" s="510">
        <v>28283.911273055244</v>
      </c>
      <c r="E63" s="515">
        <v>8.5782003616389942E-3</v>
      </c>
      <c r="F63" s="518">
        <v>19250674.226086482</v>
      </c>
      <c r="G63" s="518">
        <v>-127437.0395010747</v>
      </c>
      <c r="H63" s="515">
        <v>-6.5763395490138713E-3</v>
      </c>
      <c r="I63" s="412"/>
    </row>
    <row r="64" spans="1:9">
      <c r="A64" s="549" t="s">
        <v>298</v>
      </c>
      <c r="B64" s="520" t="s">
        <v>441</v>
      </c>
      <c r="C64" s="510">
        <v>3837654.4793863776</v>
      </c>
      <c r="D64" s="510">
        <v>114462.97986150067</v>
      </c>
      <c r="E64" s="511">
        <v>3.0743242692756335E-2</v>
      </c>
      <c r="F64" s="514">
        <v>21700684.398687053</v>
      </c>
      <c r="G64" s="514">
        <v>199629.00767625868</v>
      </c>
      <c r="H64" s="511">
        <v>9.2846143617545396E-3</v>
      </c>
      <c r="I64" s="412"/>
    </row>
    <row r="65" spans="1:9">
      <c r="A65" s="549" t="s">
        <v>298</v>
      </c>
      <c r="B65" s="519" t="s">
        <v>442</v>
      </c>
      <c r="C65" s="510">
        <v>5494647.5916430699</v>
      </c>
      <c r="D65" s="510">
        <v>71383.311637736857</v>
      </c>
      <c r="E65" s="515">
        <v>1.3162425423543376E-2</v>
      </c>
      <c r="F65" s="518">
        <v>34987922.427291758</v>
      </c>
      <c r="G65" s="518">
        <v>229687.6128700152</v>
      </c>
      <c r="H65" s="515">
        <v>6.6081495247484251E-3</v>
      </c>
      <c r="I65" s="412"/>
    </row>
    <row r="66" spans="1:9">
      <c r="A66" s="549" t="s">
        <v>298</v>
      </c>
      <c r="B66" s="520" t="s">
        <v>443</v>
      </c>
      <c r="C66" s="510">
        <v>52527321.748041064</v>
      </c>
      <c r="D66" s="510">
        <v>398852.64919201285</v>
      </c>
      <c r="E66" s="511">
        <v>7.6513401618544591E-3</v>
      </c>
      <c r="F66" s="514">
        <v>284827992.77437246</v>
      </c>
      <c r="G66" s="514">
        <v>1593275.8112950325</v>
      </c>
      <c r="H66" s="511">
        <v>5.6252843167623849E-3</v>
      </c>
      <c r="I66" s="412"/>
    </row>
    <row r="67" spans="1:9">
      <c r="A67" s="549" t="s">
        <v>298</v>
      </c>
      <c r="B67" s="519" t="s">
        <v>444</v>
      </c>
      <c r="C67" s="510">
        <v>1090227.1864078576</v>
      </c>
      <c r="D67" s="510">
        <v>16983.654200025834</v>
      </c>
      <c r="E67" s="515">
        <v>1.5824604286305617E-2</v>
      </c>
      <c r="F67" s="518">
        <v>5788367.5775406845</v>
      </c>
      <c r="G67" s="518">
        <v>114469.14593401551</v>
      </c>
      <c r="H67" s="515">
        <v>2.0174690702315139E-2</v>
      </c>
      <c r="I67" s="412"/>
    </row>
    <row r="68" spans="1:9">
      <c r="A68" s="549" t="s">
        <v>298</v>
      </c>
      <c r="B68" s="520" t="s">
        <v>445</v>
      </c>
      <c r="C68" s="510">
        <v>6523535.784887393</v>
      </c>
      <c r="D68" s="510">
        <v>85653.383259822614</v>
      </c>
      <c r="E68" s="511">
        <v>1.3304589602035672E-2</v>
      </c>
      <c r="F68" s="514">
        <v>37281017.714483507</v>
      </c>
      <c r="G68" s="514">
        <v>-270651.22008410841</v>
      </c>
      <c r="H68" s="511">
        <v>-7.2074351889847583E-3</v>
      </c>
      <c r="I68" s="412"/>
    </row>
    <row r="69" spans="1:9">
      <c r="A69" s="549" t="s">
        <v>298</v>
      </c>
      <c r="B69" s="519" t="s">
        <v>446</v>
      </c>
      <c r="C69" s="510">
        <v>2639688.8096889183</v>
      </c>
      <c r="D69" s="510">
        <v>128466.35277602542</v>
      </c>
      <c r="E69" s="515">
        <v>5.1156898673943942E-2</v>
      </c>
      <c r="F69" s="518">
        <v>13922379.73216044</v>
      </c>
      <c r="G69" s="518">
        <v>252424.16200841218</v>
      </c>
      <c r="H69" s="515">
        <v>1.8465616856837005E-2</v>
      </c>
      <c r="I69" s="412"/>
    </row>
    <row r="70" spans="1:9">
      <c r="A70" s="549" t="s">
        <v>298</v>
      </c>
      <c r="B70" s="520" t="s">
        <v>447</v>
      </c>
      <c r="C70" s="510">
        <v>7856896.19929865</v>
      </c>
      <c r="D70" s="510">
        <v>127229.41293868516</v>
      </c>
      <c r="E70" s="511">
        <v>1.6459883259547298E-2</v>
      </c>
      <c r="F70" s="514">
        <v>40676887.411643326</v>
      </c>
      <c r="G70" s="514">
        <v>233640.29022358358</v>
      </c>
      <c r="H70" s="511">
        <v>5.7769913855369422E-3</v>
      </c>
      <c r="I70" s="412"/>
    </row>
    <row r="71" spans="1:9">
      <c r="A71" s="549" t="s">
        <v>298</v>
      </c>
      <c r="B71" s="519" t="s">
        <v>448</v>
      </c>
      <c r="C71" s="510">
        <v>4606814.2900098749</v>
      </c>
      <c r="D71" s="510">
        <v>-41972.668594432063</v>
      </c>
      <c r="E71" s="515">
        <v>-9.0287356611913668E-3</v>
      </c>
      <c r="F71" s="518">
        <v>26826410.70719615</v>
      </c>
      <c r="G71" s="518">
        <v>234279.73954208568</v>
      </c>
      <c r="H71" s="515">
        <v>8.8101152866258484E-3</v>
      </c>
      <c r="I71" s="412"/>
    </row>
    <row r="72" spans="1:9">
      <c r="A72" s="549" t="s">
        <v>298</v>
      </c>
      <c r="B72" s="520" t="s">
        <v>449</v>
      </c>
      <c r="C72" s="520"/>
      <c r="D72" s="520"/>
      <c r="E72" s="520"/>
      <c r="F72" s="520"/>
      <c r="G72" s="520"/>
      <c r="H72" s="520"/>
      <c r="I72" s="412"/>
    </row>
    <row r="73" spans="1:9">
      <c r="A73" s="549" t="s">
        <v>298</v>
      </c>
      <c r="B73" s="519" t="s">
        <v>450</v>
      </c>
      <c r="C73" s="510">
        <v>4992000.8555421699</v>
      </c>
      <c r="D73" s="510">
        <v>-77748.215742203407</v>
      </c>
      <c r="E73" s="515">
        <v>-1.5335712803337351E-2</v>
      </c>
      <c r="F73" s="518">
        <v>29812134.104208298</v>
      </c>
      <c r="G73" s="518">
        <v>-163295.96284432709</v>
      </c>
      <c r="H73" s="515">
        <v>-5.4476603831553764E-3</v>
      </c>
      <c r="I73" s="412"/>
    </row>
    <row r="74" spans="1:9">
      <c r="A74" s="549" t="s">
        <v>298</v>
      </c>
      <c r="B74" s="520" t="s">
        <v>451</v>
      </c>
      <c r="C74" s="510">
        <v>1168621.3484535369</v>
      </c>
      <c r="D74" s="510">
        <v>-18199.952311075991</v>
      </c>
      <c r="E74" s="511">
        <v>-1.5335040160932924E-2</v>
      </c>
      <c r="F74" s="514">
        <v>6132584.8859410202</v>
      </c>
      <c r="G74" s="514">
        <v>-3983.4462916944176</v>
      </c>
      <c r="H74" s="511">
        <v>-6.4913255683491918E-4</v>
      </c>
      <c r="I74" s="412"/>
    </row>
    <row r="75" spans="1:9">
      <c r="A75" s="549" t="s">
        <v>298</v>
      </c>
      <c r="B75" s="519" t="s">
        <v>452</v>
      </c>
      <c r="C75" s="510">
        <v>5243148.1150089884</v>
      </c>
      <c r="D75" s="510">
        <v>164691.38171867188</v>
      </c>
      <c r="E75" s="515">
        <v>3.2429415148717597E-2</v>
      </c>
      <c r="F75" s="518">
        <v>25403522.287255302</v>
      </c>
      <c r="G75" s="518">
        <v>161203.28197614849</v>
      </c>
      <c r="H75" s="515">
        <v>6.3862310726060705E-3</v>
      </c>
      <c r="I75" s="412"/>
    </row>
    <row r="76" spans="1:9">
      <c r="A76" s="549" t="s">
        <v>299</v>
      </c>
      <c r="B76" s="520" t="s">
        <v>381</v>
      </c>
      <c r="C76" s="510">
        <v>809391157.53516901</v>
      </c>
      <c r="D76" s="510">
        <v>11209578.12559092</v>
      </c>
      <c r="E76" s="511">
        <v>1.404389479131145E-2</v>
      </c>
      <c r="F76" s="514">
        <v>4349467790.6113253</v>
      </c>
      <c r="G76" s="514">
        <v>4399219.5714902878</v>
      </c>
      <c r="H76" s="511">
        <v>1.0124626342634436E-3</v>
      </c>
      <c r="I76" s="412"/>
    </row>
    <row r="77" spans="1:9">
      <c r="A77" s="549" t="s">
        <v>299</v>
      </c>
      <c r="B77" s="519" t="s">
        <v>382</v>
      </c>
      <c r="C77" s="510">
        <v>122991121.18924329</v>
      </c>
      <c r="D77" s="510">
        <v>1127506.5106740147</v>
      </c>
      <c r="E77" s="515">
        <v>9.2521997944009452E-3</v>
      </c>
      <c r="F77" s="518">
        <v>721358848.49198186</v>
      </c>
      <c r="G77" s="518">
        <v>-2926811.2912800312</v>
      </c>
      <c r="H77" s="515">
        <v>-4.0409626391828078E-3</v>
      </c>
      <c r="I77" s="412"/>
    </row>
    <row r="78" spans="1:9">
      <c r="A78" s="549" t="s">
        <v>299</v>
      </c>
      <c r="B78" s="520" t="s">
        <v>383</v>
      </c>
      <c r="C78" s="510">
        <v>60599498.424326263</v>
      </c>
      <c r="D78" s="510">
        <v>642314.79180119187</v>
      </c>
      <c r="E78" s="511">
        <v>1.0712891314874141E-2</v>
      </c>
      <c r="F78" s="514">
        <v>330910910.40035123</v>
      </c>
      <c r="G78" s="514">
        <v>-1095421.4237394929</v>
      </c>
      <c r="H78" s="511">
        <v>-3.2993991943499677E-3</v>
      </c>
      <c r="I78" s="412"/>
    </row>
    <row r="79" spans="1:9">
      <c r="A79" s="549" t="s">
        <v>299</v>
      </c>
      <c r="B79" s="519" t="s">
        <v>384</v>
      </c>
      <c r="C79" s="519"/>
      <c r="D79" s="519"/>
      <c r="E79" s="519"/>
      <c r="F79" s="519"/>
      <c r="G79" s="519"/>
      <c r="H79" s="519"/>
      <c r="I79" s="412"/>
    </row>
    <row r="80" spans="1:9">
      <c r="A80" s="549" t="s">
        <v>299</v>
      </c>
      <c r="B80" s="520" t="s">
        <v>385</v>
      </c>
      <c r="C80" s="510">
        <v>40193281.458590001</v>
      </c>
      <c r="D80" s="510">
        <v>606111.7783305347</v>
      </c>
      <c r="E80" s="511">
        <v>1.531081366073964E-2</v>
      </c>
      <c r="F80" s="514">
        <v>218213892.76487258</v>
      </c>
      <c r="G80" s="514">
        <v>945620.50454959273</v>
      </c>
      <c r="H80" s="511">
        <v>4.3523175045852274E-3</v>
      </c>
      <c r="I80" s="412"/>
    </row>
    <row r="81" spans="1:9">
      <c r="A81" s="549" t="s">
        <v>299</v>
      </c>
      <c r="B81" s="519" t="s">
        <v>386</v>
      </c>
      <c r="C81" s="510">
        <v>78885488.352264658</v>
      </c>
      <c r="D81" s="510">
        <v>840024.70189899206</v>
      </c>
      <c r="E81" s="515">
        <v>1.0763273899713148E-2</v>
      </c>
      <c r="F81" s="518">
        <v>443903558.75439191</v>
      </c>
      <c r="G81" s="518">
        <v>-1483061.3164149523</v>
      </c>
      <c r="H81" s="515">
        <v>-3.3298290733995949E-3</v>
      </c>
      <c r="I81" s="412"/>
    </row>
    <row r="82" spans="1:9">
      <c r="A82" s="549" t="s">
        <v>299</v>
      </c>
      <c r="B82" s="520" t="s">
        <v>387</v>
      </c>
      <c r="C82" s="510">
        <v>37539297.032628737</v>
      </c>
      <c r="D82" s="510">
        <v>237127.43236093968</v>
      </c>
      <c r="E82" s="511">
        <v>6.3569340577776289E-3</v>
      </c>
      <c r="F82" s="514">
        <v>194569464.4551062</v>
      </c>
      <c r="G82" s="514">
        <v>-363939.40607616305</v>
      </c>
      <c r="H82" s="511">
        <v>-1.8669935417294343E-3</v>
      </c>
      <c r="I82" s="412"/>
    </row>
    <row r="83" spans="1:9">
      <c r="A83" s="549" t="s">
        <v>299</v>
      </c>
      <c r="B83" s="519" t="s">
        <v>388</v>
      </c>
      <c r="C83" s="519"/>
      <c r="D83" s="519"/>
      <c r="E83" s="519"/>
      <c r="F83" s="519"/>
      <c r="G83" s="519"/>
      <c r="H83" s="519"/>
      <c r="I83" s="412"/>
    </row>
    <row r="84" spans="1:9">
      <c r="A84" s="549" t="s">
        <v>299</v>
      </c>
      <c r="B84" s="520" t="s">
        <v>389</v>
      </c>
      <c r="C84" s="510">
        <v>45415476.322577365</v>
      </c>
      <c r="D84" s="510">
        <v>1234958.2619032338</v>
      </c>
      <c r="E84" s="511">
        <v>2.7952552756561999E-2</v>
      </c>
      <c r="F84" s="514">
        <v>238226040.60418943</v>
      </c>
      <c r="G84" s="514">
        <v>3785364.990971148</v>
      </c>
      <c r="H84" s="511">
        <v>1.6146366158815664E-2</v>
      </c>
      <c r="I84" s="412"/>
    </row>
    <row r="85" spans="1:9">
      <c r="A85" s="549" t="s">
        <v>299</v>
      </c>
      <c r="B85" s="519" t="s">
        <v>390</v>
      </c>
      <c r="C85" s="519"/>
      <c r="D85" s="519"/>
      <c r="E85" s="519"/>
      <c r="F85" s="519"/>
      <c r="G85" s="519"/>
      <c r="H85" s="519"/>
      <c r="I85" s="412"/>
    </row>
    <row r="86" spans="1:9">
      <c r="A86" s="549" t="s">
        <v>299</v>
      </c>
      <c r="B86" s="520" t="s">
        <v>391</v>
      </c>
      <c r="C86" s="510">
        <v>34840680.245972939</v>
      </c>
      <c r="D86" s="510">
        <v>408652.66846306622</v>
      </c>
      <c r="E86" s="511">
        <v>1.1868388161084879E-2</v>
      </c>
      <c r="F86" s="514">
        <v>178705724.73207283</v>
      </c>
      <c r="G86" s="514">
        <v>-684460.88906559348</v>
      </c>
      <c r="H86" s="511">
        <v>-3.8154868210635269E-3</v>
      </c>
      <c r="I86" s="412"/>
    </row>
    <row r="87" spans="1:9">
      <c r="A87" s="549" t="s">
        <v>299</v>
      </c>
      <c r="B87" s="519" t="s">
        <v>392</v>
      </c>
      <c r="C87" s="510">
        <v>37740589.898674436</v>
      </c>
      <c r="D87" s="510">
        <v>298806.24652904272</v>
      </c>
      <c r="E87" s="515">
        <v>7.9805558758929817E-3</v>
      </c>
      <c r="F87" s="518">
        <v>189208102.13301945</v>
      </c>
      <c r="G87" s="518">
        <v>-923387.2100083828</v>
      </c>
      <c r="H87" s="515">
        <v>-4.8565716978235182E-3</v>
      </c>
      <c r="I87" s="412"/>
    </row>
    <row r="88" spans="1:9">
      <c r="A88" s="549" t="s">
        <v>299</v>
      </c>
      <c r="B88" s="520" t="s">
        <v>393</v>
      </c>
      <c r="C88" s="510">
        <v>566925340.14733541</v>
      </c>
      <c r="D88" s="510">
        <v>13174439.728983402</v>
      </c>
      <c r="E88" s="511">
        <v>2.3791274594822824E-2</v>
      </c>
      <c r="F88" s="514">
        <v>2842570363.7278318</v>
      </c>
      <c r="G88" s="514">
        <v>3388811.6533036232</v>
      </c>
      <c r="H88" s="511">
        <v>1.1935875149750436E-3</v>
      </c>
      <c r="I88" s="412"/>
    </row>
    <row r="89" spans="1:9">
      <c r="A89" s="549" t="s">
        <v>299</v>
      </c>
      <c r="B89" s="519" t="s">
        <v>394</v>
      </c>
      <c r="C89" s="510">
        <v>121859825.12997378</v>
      </c>
      <c r="D89" s="510">
        <v>2438952.0892807543</v>
      </c>
      <c r="E89" s="515">
        <v>2.042316411846758E-2</v>
      </c>
      <c r="F89" s="518">
        <v>635164565.89741361</v>
      </c>
      <c r="G89" s="518">
        <v>-221559.0532336235</v>
      </c>
      <c r="H89" s="515">
        <v>-3.486998606569081E-4</v>
      </c>
      <c r="I89" s="412"/>
    </row>
    <row r="90" spans="1:9">
      <c r="A90" s="549" t="s">
        <v>299</v>
      </c>
      <c r="B90" s="520" t="s">
        <v>395</v>
      </c>
      <c r="C90" s="510">
        <v>78396520.393939212</v>
      </c>
      <c r="D90" s="510">
        <v>1574301.1625361592</v>
      </c>
      <c r="E90" s="511">
        <v>2.0492784226840238E-2</v>
      </c>
      <c r="F90" s="514">
        <v>397712474.56838095</v>
      </c>
      <c r="G90" s="514">
        <v>-2950779.182785213</v>
      </c>
      <c r="H90" s="511">
        <v>-7.3647362346281166E-3</v>
      </c>
      <c r="I90" s="412"/>
    </row>
    <row r="91" spans="1:9">
      <c r="A91" s="549" t="s">
        <v>299</v>
      </c>
      <c r="B91" s="519" t="s">
        <v>396</v>
      </c>
      <c r="C91" s="519"/>
      <c r="D91" s="519"/>
      <c r="E91" s="519"/>
      <c r="F91" s="519"/>
      <c r="G91" s="519"/>
      <c r="H91" s="519"/>
      <c r="I91" s="412"/>
    </row>
    <row r="92" spans="1:9">
      <c r="A92" s="549" t="s">
        <v>299</v>
      </c>
      <c r="B92" s="520" t="s">
        <v>397</v>
      </c>
      <c r="C92" s="510">
        <v>46313033.948005021</v>
      </c>
      <c r="D92" s="510">
        <v>886239.77639003843</v>
      </c>
      <c r="E92" s="511">
        <v>1.9509185989263732E-2</v>
      </c>
      <c r="F92" s="514">
        <v>245702219.55213884</v>
      </c>
      <c r="G92" s="514">
        <v>-1281253.9479929209</v>
      </c>
      <c r="H92" s="511">
        <v>-5.1876100446544143E-3</v>
      </c>
      <c r="I92" s="412"/>
    </row>
    <row r="93" spans="1:9">
      <c r="A93" s="549" t="s">
        <v>299</v>
      </c>
      <c r="B93" s="519" t="s">
        <v>398</v>
      </c>
      <c r="C93" s="519"/>
      <c r="D93" s="519"/>
      <c r="E93" s="519"/>
      <c r="F93" s="519"/>
      <c r="G93" s="519"/>
      <c r="H93" s="519"/>
      <c r="I93" s="412"/>
    </row>
    <row r="94" spans="1:9">
      <c r="A94" s="549" t="s">
        <v>299</v>
      </c>
      <c r="B94" s="520" t="s">
        <v>399</v>
      </c>
      <c r="C94" s="520"/>
      <c r="D94" s="520"/>
      <c r="E94" s="520"/>
      <c r="F94" s="520"/>
      <c r="G94" s="520"/>
      <c r="H94" s="520"/>
      <c r="I94" s="412"/>
    </row>
    <row r="95" spans="1:9">
      <c r="A95" s="549" t="s">
        <v>299</v>
      </c>
      <c r="B95" s="519" t="s">
        <v>400</v>
      </c>
      <c r="C95" s="510">
        <v>422452931.40170449</v>
      </c>
      <c r="D95" s="510">
        <v>10779727.173699915</v>
      </c>
      <c r="E95" s="515">
        <v>2.6185156242837657E-2</v>
      </c>
      <c r="F95" s="518">
        <v>2182468207.3064814</v>
      </c>
      <c r="G95" s="518">
        <v>5529465.4891600609</v>
      </c>
      <c r="H95" s="515">
        <v>2.5400188728066965E-3</v>
      </c>
      <c r="I95" s="412"/>
    </row>
    <row r="96" spans="1:9">
      <c r="A96" s="549" t="s">
        <v>299</v>
      </c>
      <c r="B96" s="520" t="s">
        <v>401</v>
      </c>
      <c r="C96" s="520"/>
      <c r="D96" s="520"/>
      <c r="E96" s="520"/>
      <c r="F96" s="520"/>
      <c r="G96" s="520"/>
      <c r="H96" s="520"/>
      <c r="I96" s="412"/>
    </row>
    <row r="97" spans="1:9">
      <c r="A97" s="549" t="s">
        <v>299</v>
      </c>
      <c r="B97" s="519" t="s">
        <v>402</v>
      </c>
      <c r="C97" s="519"/>
      <c r="D97" s="519"/>
      <c r="E97" s="519"/>
      <c r="F97" s="519"/>
      <c r="G97" s="519"/>
      <c r="H97" s="519"/>
      <c r="I97" s="412"/>
    </row>
    <row r="98" spans="1:9">
      <c r="A98" s="549" t="s">
        <v>299</v>
      </c>
      <c r="B98" s="520" t="s">
        <v>403</v>
      </c>
      <c r="C98" s="520"/>
      <c r="D98" s="520"/>
      <c r="E98" s="520"/>
      <c r="F98" s="520"/>
      <c r="G98" s="520"/>
      <c r="H98" s="520"/>
      <c r="I98" s="412"/>
    </row>
    <row r="99" spans="1:9">
      <c r="A99" s="549" t="s">
        <v>299</v>
      </c>
      <c r="B99" s="519" t="s">
        <v>404</v>
      </c>
      <c r="C99" s="519"/>
      <c r="D99" s="519"/>
      <c r="E99" s="519"/>
      <c r="F99" s="519"/>
      <c r="G99" s="519"/>
      <c r="H99" s="519"/>
      <c r="I99" s="412"/>
    </row>
    <row r="100" spans="1:9">
      <c r="A100" s="549" t="s">
        <v>299</v>
      </c>
      <c r="B100" s="520" t="s">
        <v>405</v>
      </c>
      <c r="C100" s="510">
        <v>48472636.310342126</v>
      </c>
      <c r="D100" s="510">
        <v>794767.82361222059</v>
      </c>
      <c r="E100" s="511">
        <v>1.6669533451006243E-2</v>
      </c>
      <c r="F100" s="514">
        <v>261223513.43546727</v>
      </c>
      <c r="G100" s="514">
        <v>324044.51597601175</v>
      </c>
      <c r="H100" s="511">
        <v>1.2420282698084215E-3</v>
      </c>
      <c r="I100" s="412"/>
    </row>
    <row r="101" spans="1:9">
      <c r="A101" s="549" t="s">
        <v>299</v>
      </c>
      <c r="B101" s="519" t="s">
        <v>406</v>
      </c>
      <c r="C101" s="510">
        <v>17867344.832941096</v>
      </c>
      <c r="D101" s="510">
        <v>450486.22606815398</v>
      </c>
      <c r="E101" s="515">
        <v>2.5864952815910537E-2</v>
      </c>
      <c r="F101" s="518">
        <v>84105360.595434844</v>
      </c>
      <c r="G101" s="518">
        <v>824108.07935556769</v>
      </c>
      <c r="H101" s="515">
        <v>9.895481329323854E-3</v>
      </c>
      <c r="I101" s="412"/>
    </row>
    <row r="102" spans="1:9">
      <c r="A102" s="549" t="s">
        <v>299</v>
      </c>
      <c r="B102" s="520" t="s">
        <v>407</v>
      </c>
      <c r="C102" s="510">
        <v>692536263.65694904</v>
      </c>
      <c r="D102" s="510">
        <v>14355290.632055521</v>
      </c>
      <c r="E102" s="511">
        <v>2.1167345005311127E-2</v>
      </c>
      <c r="F102" s="514">
        <v>3853596788.5899763</v>
      </c>
      <c r="G102" s="514">
        <v>27537188.598237038</v>
      </c>
      <c r="H102" s="511">
        <v>7.1972712077711734E-3</v>
      </c>
      <c r="I102" s="412"/>
    </row>
    <row r="103" spans="1:9">
      <c r="A103" s="549" t="s">
        <v>299</v>
      </c>
      <c r="B103" s="519" t="s">
        <v>408</v>
      </c>
      <c r="C103" s="510">
        <v>124991601.19995782</v>
      </c>
      <c r="D103" s="510">
        <v>1129743.4031878859</v>
      </c>
      <c r="E103" s="515">
        <v>9.1209951415515359E-3</v>
      </c>
      <c r="F103" s="518">
        <v>785683208.22318506</v>
      </c>
      <c r="G103" s="518">
        <v>-5661960.2813528776</v>
      </c>
      <c r="H103" s="515">
        <v>-7.1548554369172332E-3</v>
      </c>
      <c r="I103" s="412"/>
    </row>
    <row r="104" spans="1:9">
      <c r="A104" s="549" t="s">
        <v>299</v>
      </c>
      <c r="B104" s="520" t="s">
        <v>409</v>
      </c>
      <c r="C104" s="510">
        <v>55777705.717338577</v>
      </c>
      <c r="D104" s="510">
        <v>1372477.6303914338</v>
      </c>
      <c r="E104" s="511">
        <v>2.5226943781910503E-2</v>
      </c>
      <c r="F104" s="514">
        <v>310519760.86004657</v>
      </c>
      <c r="G104" s="514">
        <v>3744421.9239097238</v>
      </c>
      <c r="H104" s="511">
        <v>1.2205746188383224E-2</v>
      </c>
      <c r="I104" s="412"/>
    </row>
    <row r="105" spans="1:9">
      <c r="A105" s="549" t="s">
        <v>299</v>
      </c>
      <c r="B105" s="519" t="s">
        <v>410</v>
      </c>
      <c r="C105" s="510">
        <v>22680158.404844075</v>
      </c>
      <c r="D105" s="510">
        <v>635717.27359540388</v>
      </c>
      <c r="E105" s="515">
        <v>2.8837985495320864E-2</v>
      </c>
      <c r="F105" s="518">
        <v>122272016.53938155</v>
      </c>
      <c r="G105" s="518">
        <v>2606326.0579674095</v>
      </c>
      <c r="H105" s="515">
        <v>2.1780061164417136E-2</v>
      </c>
      <c r="I105" s="412"/>
    </row>
    <row r="106" spans="1:9">
      <c r="A106" s="549" t="s">
        <v>299</v>
      </c>
      <c r="B106" s="520" t="s">
        <v>411</v>
      </c>
      <c r="C106" s="510">
        <v>25027267.708232857</v>
      </c>
      <c r="D106" s="510">
        <v>589222.7163958922</v>
      </c>
      <c r="E106" s="511">
        <v>2.4110877797005045E-2</v>
      </c>
      <c r="F106" s="514">
        <v>132028938.18246247</v>
      </c>
      <c r="G106" s="514">
        <v>2703051.5489595532</v>
      </c>
      <c r="H106" s="511">
        <v>2.0901086544411179E-2</v>
      </c>
      <c r="I106" s="412"/>
    </row>
    <row r="107" spans="1:9">
      <c r="A107" s="549" t="s">
        <v>299</v>
      </c>
      <c r="B107" s="519" t="s">
        <v>412</v>
      </c>
      <c r="C107" s="519"/>
      <c r="D107" s="519"/>
      <c r="E107" s="519"/>
      <c r="F107" s="519"/>
      <c r="G107" s="519"/>
      <c r="H107" s="519"/>
      <c r="I107" s="412"/>
    </row>
    <row r="108" spans="1:9">
      <c r="A108" s="549" t="s">
        <v>299</v>
      </c>
      <c r="B108" s="520" t="s">
        <v>413</v>
      </c>
      <c r="C108" s="510">
        <v>40118498.614946008</v>
      </c>
      <c r="D108" s="510">
        <v>1872602.994546175</v>
      </c>
      <c r="E108" s="511">
        <v>4.8962194875294129E-2</v>
      </c>
      <c r="F108" s="514">
        <v>223070306.78899312</v>
      </c>
      <c r="G108" s="514">
        <v>6288190.2889083326</v>
      </c>
      <c r="H108" s="511">
        <v>2.9006960493006686E-2</v>
      </c>
      <c r="I108" s="412"/>
    </row>
    <row r="109" spans="1:9">
      <c r="A109" s="549" t="s">
        <v>299</v>
      </c>
      <c r="B109" s="519" t="s">
        <v>414</v>
      </c>
      <c r="C109" s="510">
        <v>67889613.911468416</v>
      </c>
      <c r="D109" s="510">
        <v>1248768.2622675225</v>
      </c>
      <c r="E109" s="515">
        <v>1.8738781750175716E-2</v>
      </c>
      <c r="F109" s="518">
        <v>376590757.79217613</v>
      </c>
      <c r="G109" s="518">
        <v>907573.73756676912</v>
      </c>
      <c r="H109" s="515">
        <v>2.4157954789768925E-3</v>
      </c>
      <c r="I109" s="412"/>
    </row>
    <row r="110" spans="1:9">
      <c r="A110" s="549" t="s">
        <v>299</v>
      </c>
      <c r="B110" s="520" t="s">
        <v>415</v>
      </c>
      <c r="C110" s="510">
        <v>53632468.847475871</v>
      </c>
      <c r="D110" s="510">
        <v>719163.3904915303</v>
      </c>
      <c r="E110" s="511">
        <v>1.3591352577210874E-2</v>
      </c>
      <c r="F110" s="514">
        <v>303930378.0508011</v>
      </c>
      <c r="G110" s="514">
        <v>1295720.2470534444</v>
      </c>
      <c r="H110" s="511">
        <v>4.2814668235840068E-3</v>
      </c>
      <c r="I110" s="412"/>
    </row>
    <row r="111" spans="1:9">
      <c r="A111" s="549" t="s">
        <v>299</v>
      </c>
      <c r="B111" s="519" t="s">
        <v>416</v>
      </c>
      <c r="C111" s="510">
        <v>46496238.439094961</v>
      </c>
      <c r="D111" s="510">
        <v>782315.55964644998</v>
      </c>
      <c r="E111" s="515">
        <v>1.7113288695644921E-2</v>
      </c>
      <c r="F111" s="518">
        <v>238007445.16227236</v>
      </c>
      <c r="G111" s="518">
        <v>1411442.8640015423</v>
      </c>
      <c r="H111" s="515">
        <v>5.9656243144048165E-3</v>
      </c>
      <c r="I111" s="412"/>
    </row>
    <row r="112" spans="1:9">
      <c r="A112" s="549" t="s">
        <v>299</v>
      </c>
      <c r="B112" s="520" t="s">
        <v>417</v>
      </c>
      <c r="C112" s="510">
        <v>920944411.26566899</v>
      </c>
      <c r="D112" s="510">
        <v>2294609.8085666895</v>
      </c>
      <c r="E112" s="511">
        <v>2.4978068954318927E-3</v>
      </c>
      <c r="F112" s="514">
        <v>5684292911.6150503</v>
      </c>
      <c r="G112" s="514">
        <v>-50539552.09014225</v>
      </c>
      <c r="H112" s="511">
        <v>-8.8127338348589473E-3</v>
      </c>
      <c r="I112" s="412"/>
    </row>
    <row r="113" spans="1:9">
      <c r="A113" s="549" t="s">
        <v>299</v>
      </c>
      <c r="B113" s="519" t="s">
        <v>418</v>
      </c>
      <c r="C113" s="510">
        <v>22720143.469582506</v>
      </c>
      <c r="D113" s="510">
        <v>6837.0127421021461</v>
      </c>
      <c r="E113" s="515">
        <v>3.0101353825757467E-4</v>
      </c>
      <c r="F113" s="518">
        <v>136683160.70954579</v>
      </c>
      <c r="G113" s="518">
        <v>-1071079.5026759505</v>
      </c>
      <c r="H113" s="515">
        <v>-7.7752924412770484E-3</v>
      </c>
      <c r="I113" s="412"/>
    </row>
    <row r="114" spans="1:9">
      <c r="A114" s="549" t="s">
        <v>299</v>
      </c>
      <c r="B114" s="520" t="s">
        <v>419</v>
      </c>
      <c r="C114" s="510">
        <v>92186597.62952657</v>
      </c>
      <c r="D114" s="510">
        <v>15869.735386297107</v>
      </c>
      <c r="E114" s="511">
        <v>1.7217760723907684E-4</v>
      </c>
      <c r="F114" s="514">
        <v>598867174.37781131</v>
      </c>
      <c r="G114" s="514">
        <v>-4047345.907404542</v>
      </c>
      <c r="H114" s="511">
        <v>-6.712968043114797E-3</v>
      </c>
      <c r="I114" s="412"/>
    </row>
    <row r="115" spans="1:9">
      <c r="A115" s="549" t="s">
        <v>299</v>
      </c>
      <c r="B115" s="519" t="s">
        <v>420</v>
      </c>
      <c r="C115" s="510">
        <v>47920502.932323113</v>
      </c>
      <c r="D115" s="510">
        <v>316800.50389665365</v>
      </c>
      <c r="E115" s="515">
        <v>6.6549551344871199E-3</v>
      </c>
      <c r="F115" s="518">
        <v>275635470.35740817</v>
      </c>
      <c r="G115" s="518">
        <v>-975763.07702451944</v>
      </c>
      <c r="H115" s="515">
        <v>-3.5275612812587097E-3</v>
      </c>
      <c r="I115" s="412"/>
    </row>
    <row r="116" spans="1:9">
      <c r="A116" s="549" t="s">
        <v>299</v>
      </c>
      <c r="B116" s="520" t="s">
        <v>421</v>
      </c>
      <c r="C116" s="510">
        <v>84497944.728871375</v>
      </c>
      <c r="D116" s="510">
        <v>1507483.0425890088</v>
      </c>
      <c r="E116" s="511">
        <v>1.8164533754343279E-2</v>
      </c>
      <c r="F116" s="514">
        <v>482655854.23724413</v>
      </c>
      <c r="G116" s="514">
        <v>3504467.220066309</v>
      </c>
      <c r="H116" s="511">
        <v>7.3139039456452037E-3</v>
      </c>
      <c r="I116" s="412"/>
    </row>
    <row r="117" spans="1:9">
      <c r="A117" s="549" t="s">
        <v>299</v>
      </c>
      <c r="B117" s="519" t="s">
        <v>422</v>
      </c>
      <c r="C117" s="510">
        <v>59984903.094550669</v>
      </c>
      <c r="D117" s="510">
        <v>599363.81823409349</v>
      </c>
      <c r="E117" s="515">
        <v>1.0092757016911093E-2</v>
      </c>
      <c r="F117" s="518">
        <v>379039408.80106664</v>
      </c>
      <c r="G117" s="518">
        <v>-885552.63243478537</v>
      </c>
      <c r="H117" s="515">
        <v>-2.3308619394037484E-3</v>
      </c>
      <c r="I117" s="412"/>
    </row>
    <row r="118" spans="1:9">
      <c r="A118" s="549" t="s">
        <v>299</v>
      </c>
      <c r="B118" s="520" t="s">
        <v>423</v>
      </c>
      <c r="C118" s="510">
        <v>78010425.579556257</v>
      </c>
      <c r="D118" s="510">
        <v>1139179.9557077587</v>
      </c>
      <c r="E118" s="511">
        <v>1.4819324787347274E-2</v>
      </c>
      <c r="F118" s="514">
        <v>473164863.971416</v>
      </c>
      <c r="G118" s="514">
        <v>1736528.6769057512</v>
      </c>
      <c r="H118" s="511">
        <v>3.6835475233386399E-3</v>
      </c>
      <c r="I118" s="412"/>
    </row>
    <row r="119" spans="1:9">
      <c r="A119" s="549" t="s">
        <v>299</v>
      </c>
      <c r="B119" s="519" t="s">
        <v>424</v>
      </c>
      <c r="C119" s="510">
        <v>250862908.11190081</v>
      </c>
      <c r="D119" s="510">
        <v>970980.52367967367</v>
      </c>
      <c r="E119" s="515">
        <v>3.8856018001497128E-3</v>
      </c>
      <c r="F119" s="518">
        <v>1637267479.5175364</v>
      </c>
      <c r="G119" s="518">
        <v>-2127859.0600476265</v>
      </c>
      <c r="H119" s="515">
        <v>-1.297953586896164E-3</v>
      </c>
      <c r="I119" s="412"/>
    </row>
    <row r="120" spans="1:9">
      <c r="A120" s="549" t="s">
        <v>299</v>
      </c>
      <c r="B120" s="520" t="s">
        <v>425</v>
      </c>
      <c r="C120" s="510">
        <v>110735902.41958576</v>
      </c>
      <c r="D120" s="510">
        <v>1107326.9439323097</v>
      </c>
      <c r="E120" s="511">
        <v>1.0100714518344054E-2</v>
      </c>
      <c r="F120" s="514">
        <v>689951464.52829742</v>
      </c>
      <c r="G120" s="514">
        <v>-81509.750183820724</v>
      </c>
      <c r="H120" s="511">
        <v>-1.1812442770441473E-4</v>
      </c>
      <c r="I120" s="412"/>
    </row>
    <row r="121" spans="1:9">
      <c r="A121" s="549" t="s">
        <v>299</v>
      </c>
      <c r="B121" s="519" t="s">
        <v>426</v>
      </c>
      <c r="C121" s="510">
        <v>46763158.796395175</v>
      </c>
      <c r="D121" s="510">
        <v>-2427452.4755331427</v>
      </c>
      <c r="E121" s="515">
        <v>-4.9347881897910478E-2</v>
      </c>
      <c r="F121" s="518">
        <v>263052917.0862658</v>
      </c>
      <c r="G121" s="518">
        <v>-26887437.787730336</v>
      </c>
      <c r="H121" s="515">
        <v>-9.2734375659487708E-2</v>
      </c>
      <c r="I121" s="412"/>
    </row>
    <row r="122" spans="1:9">
      <c r="A122" s="549" t="s">
        <v>299</v>
      </c>
      <c r="B122" s="520" t="s">
        <v>427</v>
      </c>
      <c r="C122" s="510">
        <v>14815222.324794771</v>
      </c>
      <c r="D122" s="510">
        <v>265282.23803364486</v>
      </c>
      <c r="E122" s="511">
        <v>1.8232531299219784E-2</v>
      </c>
      <c r="F122" s="514">
        <v>96685436.312519282</v>
      </c>
      <c r="G122" s="514">
        <v>174932.43208448589</v>
      </c>
      <c r="H122" s="511">
        <v>1.8125740209708849E-3</v>
      </c>
      <c r="I122" s="412"/>
    </row>
    <row r="123" spans="1:9">
      <c r="A123" s="549" t="s">
        <v>299</v>
      </c>
      <c r="B123" s="519" t="s">
        <v>428</v>
      </c>
      <c r="C123" s="510">
        <v>23826971.310156722</v>
      </c>
      <c r="D123" s="510">
        <v>17769.05718601495</v>
      </c>
      <c r="E123" s="515">
        <v>7.4631048101571232E-4</v>
      </c>
      <c r="F123" s="518">
        <v>133001901.93594474</v>
      </c>
      <c r="G123" s="518">
        <v>-934894.61287240684</v>
      </c>
      <c r="H123" s="515">
        <v>-6.9801177642146864E-3</v>
      </c>
      <c r="I123" s="412"/>
    </row>
    <row r="124" spans="1:9">
      <c r="A124" s="549" t="s">
        <v>299</v>
      </c>
      <c r="B124" s="520" t="s">
        <v>429</v>
      </c>
      <c r="C124" s="510">
        <v>789528942.52985394</v>
      </c>
      <c r="D124" s="510">
        <v>24578929.438043952</v>
      </c>
      <c r="E124" s="511">
        <v>3.2131419069724193E-2</v>
      </c>
      <c r="F124" s="514">
        <v>4577592349.5156717</v>
      </c>
      <c r="G124" s="514">
        <v>45477611.473388672</v>
      </c>
      <c r="H124" s="511">
        <v>1.0034523418317832E-2</v>
      </c>
      <c r="I124" s="412"/>
    </row>
    <row r="125" spans="1:9">
      <c r="A125" s="549" t="s">
        <v>299</v>
      </c>
      <c r="B125" s="519" t="s">
        <v>430</v>
      </c>
      <c r="C125" s="510">
        <v>86044789.91032505</v>
      </c>
      <c r="D125" s="510">
        <v>2114264.2725181133</v>
      </c>
      <c r="E125" s="515">
        <v>2.5190647341373638E-2</v>
      </c>
      <c r="F125" s="518">
        <v>496629947.83998811</v>
      </c>
      <c r="G125" s="518">
        <v>406863.62480193377</v>
      </c>
      <c r="H125" s="515">
        <v>8.1992079317595419E-4</v>
      </c>
      <c r="I125" s="412"/>
    </row>
    <row r="126" spans="1:9">
      <c r="A126" s="549" t="s">
        <v>299</v>
      </c>
      <c r="B126" s="520" t="s">
        <v>431</v>
      </c>
      <c r="C126" s="510">
        <v>69025759.908814222</v>
      </c>
      <c r="D126" s="510">
        <v>1454900.8057492822</v>
      </c>
      <c r="E126" s="511">
        <v>2.1531483024807205E-2</v>
      </c>
      <c r="F126" s="514">
        <v>365312360.18983871</v>
      </c>
      <c r="G126" s="514">
        <v>99378.220456659794</v>
      </c>
      <c r="H126" s="511">
        <v>2.72110317439349E-4</v>
      </c>
      <c r="I126" s="412"/>
    </row>
    <row r="127" spans="1:9">
      <c r="A127" s="549" t="s">
        <v>299</v>
      </c>
      <c r="B127" s="519" t="s">
        <v>432</v>
      </c>
      <c r="C127" s="510">
        <v>34492021.659165531</v>
      </c>
      <c r="D127" s="510">
        <v>1593009.1892407313</v>
      </c>
      <c r="E127" s="515">
        <v>4.8421185611483265E-2</v>
      </c>
      <c r="F127" s="518">
        <v>207427262.14718646</v>
      </c>
      <c r="G127" s="518">
        <v>3793628.742705524</v>
      </c>
      <c r="H127" s="515">
        <v>1.8629676636816545E-2</v>
      </c>
      <c r="I127" s="412"/>
    </row>
    <row r="128" spans="1:9">
      <c r="A128" s="549" t="s">
        <v>299</v>
      </c>
      <c r="B128" s="520" t="s">
        <v>433</v>
      </c>
      <c r="C128" s="510">
        <v>99129256.995760784</v>
      </c>
      <c r="D128" s="510">
        <v>2634506.2292982191</v>
      </c>
      <c r="E128" s="511">
        <v>2.7302067815836675E-2</v>
      </c>
      <c r="F128" s="514">
        <v>655158057.26729035</v>
      </c>
      <c r="G128" s="514">
        <v>3851060.7836405039</v>
      </c>
      <c r="H128" s="511">
        <v>5.9128196141482407E-3</v>
      </c>
      <c r="I128" s="412"/>
    </row>
    <row r="129" spans="1:9">
      <c r="A129" s="549" t="s">
        <v>299</v>
      </c>
      <c r="B129" s="519" t="s">
        <v>434</v>
      </c>
      <c r="C129" s="519"/>
      <c r="D129" s="519"/>
      <c r="E129" s="519"/>
      <c r="F129" s="519"/>
      <c r="G129" s="519"/>
      <c r="H129" s="519"/>
      <c r="I129" s="412"/>
    </row>
    <row r="130" spans="1:9">
      <c r="A130" s="549" t="s">
        <v>299</v>
      </c>
      <c r="B130" s="520" t="s">
        <v>435</v>
      </c>
      <c r="C130" s="510">
        <v>78139899.127121076</v>
      </c>
      <c r="D130" s="510">
        <v>3296762.6098334193</v>
      </c>
      <c r="E130" s="511">
        <v>4.4048963782696571E-2</v>
      </c>
      <c r="F130" s="514">
        <v>460573123.20236421</v>
      </c>
      <c r="G130" s="514">
        <v>6116207.7617661357</v>
      </c>
      <c r="H130" s="511">
        <v>1.345827856054615E-2</v>
      </c>
      <c r="I130" s="412"/>
    </row>
    <row r="131" spans="1:9">
      <c r="A131" s="549" t="s">
        <v>299</v>
      </c>
      <c r="B131" s="519" t="s">
        <v>436</v>
      </c>
      <c r="C131" s="510">
        <v>104351665.38165995</v>
      </c>
      <c r="D131" s="510">
        <v>3028783.2288964987</v>
      </c>
      <c r="E131" s="515">
        <v>2.9892391180997336E-2</v>
      </c>
      <c r="F131" s="518">
        <v>576553684.77046621</v>
      </c>
      <c r="G131" s="518">
        <v>7957352.3872681856</v>
      </c>
      <c r="H131" s="515">
        <v>1.3994730416068588E-2</v>
      </c>
      <c r="I131" s="412"/>
    </row>
    <row r="132" spans="1:9">
      <c r="A132" s="549" t="s">
        <v>299</v>
      </c>
      <c r="B132" s="520" t="s">
        <v>437</v>
      </c>
      <c r="C132" s="510">
        <v>77475572.759443387</v>
      </c>
      <c r="D132" s="510">
        <v>2379610.0174845308</v>
      </c>
      <c r="E132" s="511">
        <v>3.1687589193858966E-2</v>
      </c>
      <c r="F132" s="514">
        <v>479979047.96701902</v>
      </c>
      <c r="G132" s="514">
        <v>2412932.9668400288</v>
      </c>
      <c r="H132" s="511">
        <v>5.052563176177448E-3</v>
      </c>
      <c r="I132" s="412"/>
    </row>
    <row r="133" spans="1:9">
      <c r="A133" s="549" t="s">
        <v>299</v>
      </c>
      <c r="B133" s="519" t="s">
        <v>438</v>
      </c>
      <c r="C133" s="510">
        <v>513445595.08410436</v>
      </c>
      <c r="D133" s="510">
        <v>9282240.8080507517</v>
      </c>
      <c r="E133" s="515">
        <v>1.8411177110203611E-2</v>
      </c>
      <c r="F133" s="518">
        <v>2973410168.1346889</v>
      </c>
      <c r="G133" s="518">
        <v>-11323162.132184982</v>
      </c>
      <c r="H133" s="515">
        <v>-3.7936930637527157E-3</v>
      </c>
      <c r="I133" s="412"/>
    </row>
    <row r="134" spans="1:9">
      <c r="A134" s="549" t="s">
        <v>299</v>
      </c>
      <c r="B134" s="520" t="s">
        <v>439</v>
      </c>
      <c r="C134" s="510">
        <v>224141666.67702678</v>
      </c>
      <c r="D134" s="510">
        <v>4808945.5960329473</v>
      </c>
      <c r="E134" s="511">
        <v>2.1925345075425977E-2</v>
      </c>
      <c r="F134" s="514">
        <v>1256988063.4187994</v>
      </c>
      <c r="G134" s="514">
        <v>-4360390.6846218109</v>
      </c>
      <c r="H134" s="511">
        <v>-3.4569279174494405E-3</v>
      </c>
      <c r="I134" s="412"/>
    </row>
    <row r="135" spans="1:9">
      <c r="A135" s="549" t="s">
        <v>299</v>
      </c>
      <c r="B135" s="519" t="s">
        <v>440</v>
      </c>
      <c r="C135" s="510">
        <v>44043089.118737854</v>
      </c>
      <c r="D135" s="510">
        <v>567154.83611030877</v>
      </c>
      <c r="E135" s="515">
        <v>1.3045259301924581E-2</v>
      </c>
      <c r="F135" s="518">
        <v>259158348.51391262</v>
      </c>
      <c r="G135" s="518">
        <v>-2426649.9383575916</v>
      </c>
      <c r="H135" s="515">
        <v>-9.2767167563715149E-3</v>
      </c>
      <c r="I135" s="412"/>
    </row>
    <row r="136" spans="1:9">
      <c r="A136" s="549" t="s">
        <v>299</v>
      </c>
      <c r="B136" s="520" t="s">
        <v>441</v>
      </c>
      <c r="C136" s="510">
        <v>50231854.537108287</v>
      </c>
      <c r="D136" s="510">
        <v>1043040.2343202531</v>
      </c>
      <c r="E136" s="511">
        <v>2.1204825713010394E-2</v>
      </c>
      <c r="F136" s="514">
        <v>290533639.58690149</v>
      </c>
      <c r="G136" s="514">
        <v>728749.31727385521</v>
      </c>
      <c r="H136" s="511">
        <v>2.5146204972450398E-3</v>
      </c>
      <c r="I136" s="412"/>
    </row>
    <row r="137" spans="1:9">
      <c r="A137" s="549" t="s">
        <v>299</v>
      </c>
      <c r="B137" s="519" t="s">
        <v>442</v>
      </c>
      <c r="C137" s="510">
        <v>72289636.090300396</v>
      </c>
      <c r="D137" s="510">
        <v>-624.57182109355927</v>
      </c>
      <c r="E137" s="515">
        <v>-8.6397782408442908E-6</v>
      </c>
      <c r="F137" s="518">
        <v>470569292.11894113</v>
      </c>
      <c r="G137" s="518">
        <v>-6706075.5382105708</v>
      </c>
      <c r="H137" s="515">
        <v>-1.4050747205181235E-2</v>
      </c>
      <c r="I137" s="412"/>
    </row>
    <row r="138" spans="1:9">
      <c r="A138" s="549" t="s">
        <v>299</v>
      </c>
      <c r="B138" s="520" t="s">
        <v>443</v>
      </c>
      <c r="C138" s="510">
        <v>692584241.30715895</v>
      </c>
      <c r="D138" s="510">
        <v>12749379.051414967</v>
      </c>
      <c r="E138" s="511">
        <v>1.875364115501749E-2</v>
      </c>
      <c r="F138" s="514">
        <v>3802721769.8322587</v>
      </c>
      <c r="G138" s="514">
        <v>28168051.66582489</v>
      </c>
      <c r="H138" s="511">
        <v>7.4626177739253617E-3</v>
      </c>
      <c r="I138" s="412"/>
    </row>
    <row r="139" spans="1:9">
      <c r="A139" s="549" t="s">
        <v>299</v>
      </c>
      <c r="B139" s="519" t="s">
        <v>444</v>
      </c>
      <c r="C139" s="510">
        <v>14395675.17411582</v>
      </c>
      <c r="D139" s="510">
        <v>562696.43805975094</v>
      </c>
      <c r="E139" s="515">
        <v>4.0677893662416038E-2</v>
      </c>
      <c r="F139" s="518">
        <v>77112256.697306558</v>
      </c>
      <c r="G139" s="518">
        <v>2175531.324349612</v>
      </c>
      <c r="H139" s="515">
        <v>2.9031577154220226E-2</v>
      </c>
      <c r="I139" s="412"/>
    </row>
    <row r="140" spans="1:9">
      <c r="A140" s="549" t="s">
        <v>299</v>
      </c>
      <c r="B140" s="520" t="s">
        <v>445</v>
      </c>
      <c r="C140" s="510">
        <v>86938819.520840287</v>
      </c>
      <c r="D140" s="510">
        <v>1393901.6712568998</v>
      </c>
      <c r="E140" s="511">
        <v>1.629438318834844E-2</v>
      </c>
      <c r="F140" s="514">
        <v>503891470.76568449</v>
      </c>
      <c r="G140" s="514">
        <v>2343315.1544865966</v>
      </c>
      <c r="H140" s="511">
        <v>4.6721638356559802E-3</v>
      </c>
      <c r="I140" s="412"/>
    </row>
    <row r="141" spans="1:9">
      <c r="A141" s="549" t="s">
        <v>299</v>
      </c>
      <c r="B141" s="519" t="s">
        <v>446</v>
      </c>
      <c r="C141" s="510">
        <v>34683347.626096115</v>
      </c>
      <c r="D141" s="510">
        <v>900367.33442667127</v>
      </c>
      <c r="E141" s="515">
        <v>2.6651506961589567E-2</v>
      </c>
      <c r="F141" s="518">
        <v>186935895.18636516</v>
      </c>
      <c r="G141" s="518">
        <v>1098111.4867618382</v>
      </c>
      <c r="H141" s="515">
        <v>5.9089785989746612E-3</v>
      </c>
      <c r="I141" s="412"/>
    </row>
    <row r="142" spans="1:9">
      <c r="A142" s="549" t="s">
        <v>299</v>
      </c>
      <c r="B142" s="520" t="s">
        <v>447</v>
      </c>
      <c r="C142" s="510">
        <v>106616959.20327136</v>
      </c>
      <c r="D142" s="510">
        <v>2953750.288285464</v>
      </c>
      <c r="E142" s="511">
        <v>2.849371844844039E-2</v>
      </c>
      <c r="F142" s="514">
        <v>562778719.85062563</v>
      </c>
      <c r="G142" s="514">
        <v>7890044.8411227465</v>
      </c>
      <c r="H142" s="511">
        <v>1.4219149167150733E-2</v>
      </c>
      <c r="I142" s="412"/>
    </row>
    <row r="143" spans="1:9">
      <c r="A143" s="549" t="s">
        <v>299</v>
      </c>
      <c r="B143" s="519" t="s">
        <v>448</v>
      </c>
      <c r="C143" s="510">
        <v>61094311.660433561</v>
      </c>
      <c r="D143" s="510">
        <v>548963.80892460793</v>
      </c>
      <c r="E143" s="515">
        <v>9.0669857950271288E-3</v>
      </c>
      <c r="F143" s="518">
        <v>360181280.76886469</v>
      </c>
      <c r="G143" s="518">
        <v>1134741.826485455</v>
      </c>
      <c r="H143" s="515">
        <v>3.1604310400205849E-3</v>
      </c>
      <c r="I143" s="412"/>
    </row>
    <row r="144" spans="1:9">
      <c r="A144" s="549" t="s">
        <v>299</v>
      </c>
      <c r="B144" s="520" t="s">
        <v>449</v>
      </c>
      <c r="C144" s="520"/>
      <c r="D144" s="520"/>
      <c r="E144" s="520"/>
      <c r="F144" s="520"/>
      <c r="G144" s="520"/>
      <c r="H144" s="520"/>
      <c r="I144" s="412"/>
    </row>
    <row r="145" spans="1:9">
      <c r="A145" s="549" t="s">
        <v>299</v>
      </c>
      <c r="B145" s="519" t="s">
        <v>450</v>
      </c>
      <c r="C145" s="510">
        <v>64929778.051280536</v>
      </c>
      <c r="D145" s="510">
        <v>99972.252747140825</v>
      </c>
      <c r="E145" s="515">
        <v>1.5420723772922738E-3</v>
      </c>
      <c r="F145" s="518">
        <v>393664848.90252119</v>
      </c>
      <c r="G145" s="518">
        <v>-3412602.03546381</v>
      </c>
      <c r="H145" s="515">
        <v>-8.5942982342676142E-3</v>
      </c>
      <c r="I145" s="412"/>
    </row>
    <row r="146" spans="1:9">
      <c r="A146" s="549" t="s">
        <v>299</v>
      </c>
      <c r="B146" s="520" t="s">
        <v>451</v>
      </c>
      <c r="C146" s="510">
        <v>15337870.141159566</v>
      </c>
      <c r="D146" s="510">
        <v>186556.30620779656</v>
      </c>
      <c r="E146" s="511">
        <v>1.2312879809633382E-2</v>
      </c>
      <c r="F146" s="514">
        <v>81456534.347766474</v>
      </c>
      <c r="G146" s="514">
        <v>352392.99098473787</v>
      </c>
      <c r="H146" s="511">
        <v>4.3449444761956245E-3</v>
      </c>
      <c r="I146" s="412"/>
    </row>
    <row r="147" spans="1:9">
      <c r="A147" s="549" t="s">
        <v>299</v>
      </c>
      <c r="B147" s="519" t="s">
        <v>452</v>
      </c>
      <c r="C147" s="510">
        <v>68169401.66968751</v>
      </c>
      <c r="D147" s="510">
        <v>1404187.819819361</v>
      </c>
      <c r="E147" s="515">
        <v>2.1031728033956323E-2</v>
      </c>
      <c r="F147" s="518">
        <v>334827129.20948285</v>
      </c>
      <c r="G147" s="518">
        <v>-1654525.6621796489</v>
      </c>
      <c r="H147" s="515">
        <v>-4.9171348221367425E-3</v>
      </c>
      <c r="I147" s="412"/>
    </row>
    <row r="148" spans="1:9">
      <c r="A148" s="549" t="s">
        <v>300</v>
      </c>
      <c r="B148" s="520" t="s">
        <v>381</v>
      </c>
      <c r="C148" s="510">
        <v>364316366.63792515</v>
      </c>
      <c r="D148" s="510">
        <v>9184207.5095157027</v>
      </c>
      <c r="E148" s="511">
        <v>2.5861379414514971E-2</v>
      </c>
      <c r="F148" s="514">
        <v>1948745473.311166</v>
      </c>
      <c r="G148" s="514">
        <v>10261940.449958086</v>
      </c>
      <c r="H148" s="511">
        <v>5.2937981035162205E-3</v>
      </c>
      <c r="I148" s="412"/>
    </row>
    <row r="149" spans="1:9">
      <c r="A149" s="549" t="s">
        <v>300</v>
      </c>
      <c r="B149" s="519" t="s">
        <v>382</v>
      </c>
      <c r="C149" s="510">
        <v>55705635.816632554</v>
      </c>
      <c r="D149" s="510">
        <v>1561894.0870594382</v>
      </c>
      <c r="E149" s="515">
        <v>2.8847176740397631E-2</v>
      </c>
      <c r="F149" s="518">
        <v>323579753.09134507</v>
      </c>
      <c r="G149" s="518">
        <v>880134.96840631962</v>
      </c>
      <c r="H149" s="515">
        <v>2.7274124882013802E-3</v>
      </c>
      <c r="I149" s="412"/>
    </row>
    <row r="150" spans="1:9">
      <c r="A150" s="549" t="s">
        <v>300</v>
      </c>
      <c r="B150" s="520" t="s">
        <v>383</v>
      </c>
      <c r="C150" s="510">
        <v>27187123.260335866</v>
      </c>
      <c r="D150" s="510">
        <v>636482.43873938918</v>
      </c>
      <c r="E150" s="511">
        <v>2.3972394603058691E-2</v>
      </c>
      <c r="F150" s="514">
        <v>148581186.13959599</v>
      </c>
      <c r="G150" s="514">
        <v>573301.03026294708</v>
      </c>
      <c r="H150" s="511">
        <v>3.8734492411634089E-3</v>
      </c>
      <c r="I150" s="412"/>
    </row>
    <row r="151" spans="1:9">
      <c r="A151" s="549" t="s">
        <v>300</v>
      </c>
      <c r="B151" s="519" t="s">
        <v>384</v>
      </c>
      <c r="C151" s="519"/>
      <c r="D151" s="519"/>
      <c r="E151" s="519"/>
      <c r="F151" s="519"/>
      <c r="G151" s="519"/>
      <c r="H151" s="519"/>
      <c r="I151" s="412"/>
    </row>
    <row r="152" spans="1:9">
      <c r="A152" s="549" t="s">
        <v>300</v>
      </c>
      <c r="B152" s="520" t="s">
        <v>385</v>
      </c>
      <c r="C152" s="510">
        <v>18081199.690225199</v>
      </c>
      <c r="D152" s="510">
        <v>511028.93837446719</v>
      </c>
      <c r="E152" s="511">
        <v>2.9085029712681568E-2</v>
      </c>
      <c r="F152" s="514">
        <v>98072017.915368617</v>
      </c>
      <c r="G152" s="514">
        <v>1226002.6643941104</v>
      </c>
      <c r="H152" s="511">
        <v>1.2659299003856267E-2</v>
      </c>
      <c r="I152" s="412"/>
    </row>
    <row r="153" spans="1:9">
      <c r="A153" s="549" t="s">
        <v>300</v>
      </c>
      <c r="B153" s="519" t="s">
        <v>386</v>
      </c>
      <c r="C153" s="510">
        <v>35432584.957262129</v>
      </c>
      <c r="D153" s="510">
        <v>734909.66847684234</v>
      </c>
      <c r="E153" s="515">
        <v>2.1180371951730559E-2</v>
      </c>
      <c r="F153" s="518">
        <v>198439964.83602467</v>
      </c>
      <c r="G153" s="518">
        <v>-1809.7032831609249</v>
      </c>
      <c r="H153" s="515">
        <v>-9.1195681320741992E-6</v>
      </c>
      <c r="I153" s="412"/>
    </row>
    <row r="154" spans="1:9">
      <c r="A154" s="549" t="s">
        <v>300</v>
      </c>
      <c r="B154" s="520" t="s">
        <v>387</v>
      </c>
      <c r="C154" s="510">
        <v>16864284.555429984</v>
      </c>
      <c r="D154" s="510">
        <v>349175.28249088116</v>
      </c>
      <c r="E154" s="511">
        <v>2.1142777605657366E-2</v>
      </c>
      <c r="F154" s="514">
        <v>86736502.360054135</v>
      </c>
      <c r="G154" s="514">
        <v>417319.17690072954</v>
      </c>
      <c r="H154" s="511">
        <v>4.8346052581991553E-3</v>
      </c>
      <c r="I154" s="412"/>
    </row>
    <row r="155" spans="1:9">
      <c r="A155" s="549" t="s">
        <v>300</v>
      </c>
      <c r="B155" s="519" t="s">
        <v>388</v>
      </c>
      <c r="C155" s="519"/>
      <c r="D155" s="519"/>
      <c r="E155" s="519"/>
      <c r="F155" s="519"/>
      <c r="G155" s="519"/>
      <c r="H155" s="519"/>
      <c r="I155" s="412"/>
    </row>
    <row r="156" spans="1:9">
      <c r="A156" s="549" t="s">
        <v>300</v>
      </c>
      <c r="B156" s="520" t="s">
        <v>389</v>
      </c>
      <c r="C156" s="510">
        <v>20544075.181418922</v>
      </c>
      <c r="D156" s="510">
        <v>784504.12655039504</v>
      </c>
      <c r="E156" s="511">
        <v>3.9702487689230605E-2</v>
      </c>
      <c r="F156" s="514">
        <v>107379824.8736193</v>
      </c>
      <c r="G156" s="514">
        <v>2141222.4501193911</v>
      </c>
      <c r="H156" s="511">
        <v>2.0346359613392713E-2</v>
      </c>
      <c r="I156" s="412"/>
    </row>
    <row r="157" spans="1:9">
      <c r="A157" s="549" t="s">
        <v>300</v>
      </c>
      <c r="B157" s="519" t="s">
        <v>390</v>
      </c>
      <c r="C157" s="519"/>
      <c r="D157" s="519"/>
      <c r="E157" s="519"/>
      <c r="F157" s="519"/>
      <c r="G157" s="519"/>
      <c r="H157" s="519"/>
      <c r="I157" s="412"/>
    </row>
    <row r="158" spans="1:9">
      <c r="A158" s="549" t="s">
        <v>300</v>
      </c>
      <c r="B158" s="520" t="s">
        <v>391</v>
      </c>
      <c r="C158" s="510">
        <v>15653128.299893908</v>
      </c>
      <c r="D158" s="510">
        <v>285046.33030251414</v>
      </c>
      <c r="E158" s="511">
        <v>1.8547944425760566E-2</v>
      </c>
      <c r="F158" s="514">
        <v>79888081.273763329</v>
      </c>
      <c r="G158" s="514">
        <v>-331841.33417746425</v>
      </c>
      <c r="H158" s="511">
        <v>-4.1366449055214617E-3</v>
      </c>
      <c r="I158" s="412"/>
    </row>
    <row r="159" spans="1:9">
      <c r="A159" s="549" t="s">
        <v>300</v>
      </c>
      <c r="B159" s="519" t="s">
        <v>392</v>
      </c>
      <c r="C159" s="510">
        <v>16890679.066865221</v>
      </c>
      <c r="D159" s="510">
        <v>287153.51780446805</v>
      </c>
      <c r="E159" s="515">
        <v>1.7294731589142048E-2</v>
      </c>
      <c r="F159" s="518">
        <v>84587155.175593406</v>
      </c>
      <c r="G159" s="518">
        <v>-129223.97590477765</v>
      </c>
      <c r="H159" s="515">
        <v>-1.5253718017585074E-3</v>
      </c>
      <c r="I159" s="412"/>
    </row>
    <row r="160" spans="1:9">
      <c r="A160" s="549" t="s">
        <v>300</v>
      </c>
      <c r="B160" s="520" t="s">
        <v>393</v>
      </c>
      <c r="C160" s="510">
        <v>258403965.33671948</v>
      </c>
      <c r="D160" s="510">
        <v>8950249.9595291615</v>
      </c>
      <c r="E160" s="511">
        <v>3.5879401298937554E-2</v>
      </c>
      <c r="F160" s="514">
        <v>1288929716.9711344</v>
      </c>
      <c r="G160" s="514">
        <v>9374972.4448416233</v>
      </c>
      <c r="H160" s="511">
        <v>7.3267458738643931E-3</v>
      </c>
      <c r="I160" s="412"/>
    </row>
    <row r="161" spans="1:9">
      <c r="A161" s="549" t="s">
        <v>300</v>
      </c>
      <c r="B161" s="519" t="s">
        <v>394</v>
      </c>
      <c r="C161" s="510">
        <v>55417829.291081205</v>
      </c>
      <c r="D161" s="510">
        <v>1674518.1876985133</v>
      </c>
      <c r="E161" s="515">
        <v>3.1157704155543114E-2</v>
      </c>
      <c r="F161" s="518">
        <v>286851928.49179626</v>
      </c>
      <c r="G161" s="518">
        <v>834169.37620657682</v>
      </c>
      <c r="H161" s="515">
        <v>2.9164950413776932E-3</v>
      </c>
      <c r="I161" s="412"/>
    </row>
    <row r="162" spans="1:9">
      <c r="A162" s="549" t="s">
        <v>300</v>
      </c>
      <c r="B162" s="520" t="s">
        <v>395</v>
      </c>
      <c r="C162" s="510">
        <v>35920932.71230945</v>
      </c>
      <c r="D162" s="510">
        <v>1408662.3391146436</v>
      </c>
      <c r="E162" s="511">
        <v>4.0816275599438158E-2</v>
      </c>
      <c r="F162" s="514">
        <v>181234607.04949015</v>
      </c>
      <c r="G162" s="514">
        <v>1345882.5944069028</v>
      </c>
      <c r="H162" s="511">
        <v>7.4817507238646224E-3</v>
      </c>
      <c r="I162" s="412"/>
    </row>
    <row r="163" spans="1:9">
      <c r="A163" s="549" t="s">
        <v>300</v>
      </c>
      <c r="B163" s="519" t="s">
        <v>396</v>
      </c>
      <c r="C163" s="519"/>
      <c r="D163" s="519"/>
      <c r="E163" s="519"/>
      <c r="F163" s="519"/>
      <c r="G163" s="519"/>
      <c r="H163" s="519"/>
      <c r="I163" s="412"/>
    </row>
    <row r="164" spans="1:9">
      <c r="A164" s="549" t="s">
        <v>300</v>
      </c>
      <c r="B164" s="520" t="s">
        <v>397</v>
      </c>
      <c r="C164" s="510">
        <v>20778297.456382118</v>
      </c>
      <c r="D164" s="510">
        <v>592536.95779593661</v>
      </c>
      <c r="E164" s="511">
        <v>2.9354205299197824E-2</v>
      </c>
      <c r="F164" s="514">
        <v>110330016.07432537</v>
      </c>
      <c r="G164" s="514">
        <v>264121.38176259398</v>
      </c>
      <c r="H164" s="511">
        <v>2.3996659682850954E-3</v>
      </c>
      <c r="I164" s="412"/>
    </row>
    <row r="165" spans="1:9">
      <c r="A165" s="549" t="s">
        <v>300</v>
      </c>
      <c r="B165" s="519" t="s">
        <v>398</v>
      </c>
      <c r="C165" s="519"/>
      <c r="D165" s="519"/>
      <c r="E165" s="519"/>
      <c r="F165" s="519"/>
      <c r="G165" s="519"/>
      <c r="H165" s="519"/>
      <c r="I165" s="412"/>
    </row>
    <row r="166" spans="1:9">
      <c r="A166" s="549" t="s">
        <v>300</v>
      </c>
      <c r="B166" s="520" t="s">
        <v>399</v>
      </c>
      <c r="C166" s="520"/>
      <c r="D166" s="520"/>
      <c r="E166" s="520"/>
      <c r="F166" s="520"/>
      <c r="G166" s="520"/>
      <c r="H166" s="520"/>
      <c r="I166" s="412"/>
    </row>
    <row r="167" spans="1:9">
      <c r="A167" s="549" t="s">
        <v>300</v>
      </c>
      <c r="B167" s="519" t="s">
        <v>400</v>
      </c>
      <c r="C167" s="510">
        <v>191164839.19862795</v>
      </c>
      <c r="D167" s="510">
        <v>5754674.2232602835</v>
      </c>
      <c r="E167" s="515">
        <v>3.1037533589513878E-2</v>
      </c>
      <c r="F167" s="518">
        <v>978099151.4708339</v>
      </c>
      <c r="G167" s="518">
        <v>757036.28069901466</v>
      </c>
      <c r="H167" s="515">
        <v>7.7458677870618391E-4</v>
      </c>
      <c r="I167" s="412"/>
    </row>
    <row r="168" spans="1:9">
      <c r="A168" s="549" t="s">
        <v>300</v>
      </c>
      <c r="B168" s="520" t="s">
        <v>401</v>
      </c>
      <c r="C168" s="520"/>
      <c r="D168" s="520"/>
      <c r="E168" s="520"/>
      <c r="F168" s="520"/>
      <c r="G168" s="520"/>
      <c r="H168" s="520"/>
      <c r="I168" s="412"/>
    </row>
    <row r="169" spans="1:9">
      <c r="A169" s="549" t="s">
        <v>300</v>
      </c>
      <c r="B169" s="519" t="s">
        <v>402</v>
      </c>
      <c r="C169" s="519"/>
      <c r="D169" s="519"/>
      <c r="E169" s="519"/>
      <c r="F169" s="519"/>
      <c r="G169" s="519"/>
      <c r="H169" s="519"/>
      <c r="I169" s="412"/>
    </row>
    <row r="170" spans="1:9">
      <c r="A170" s="549" t="s">
        <v>300</v>
      </c>
      <c r="B170" s="520" t="s">
        <v>403</v>
      </c>
      <c r="C170" s="520"/>
      <c r="D170" s="520"/>
      <c r="E170" s="520"/>
      <c r="F170" s="520"/>
      <c r="G170" s="520"/>
      <c r="H170" s="520"/>
      <c r="I170" s="412"/>
    </row>
    <row r="171" spans="1:9">
      <c r="A171" s="549" t="s">
        <v>300</v>
      </c>
      <c r="B171" s="519" t="s">
        <v>404</v>
      </c>
      <c r="C171" s="519"/>
      <c r="D171" s="519"/>
      <c r="E171" s="519"/>
      <c r="F171" s="519"/>
      <c r="G171" s="519"/>
      <c r="H171" s="519"/>
      <c r="I171" s="412"/>
    </row>
    <row r="172" spans="1:9">
      <c r="A172" s="549" t="s">
        <v>300</v>
      </c>
      <c r="B172" s="520" t="s">
        <v>405</v>
      </c>
      <c r="C172" s="510">
        <v>21590519.432270464</v>
      </c>
      <c r="D172" s="510">
        <v>327924.81810104474</v>
      </c>
      <c r="E172" s="511">
        <v>1.5422615351115956E-2</v>
      </c>
      <c r="F172" s="514">
        <v>115985181.07572907</v>
      </c>
      <c r="G172" s="514">
        <v>-432496.21007111669</v>
      </c>
      <c r="H172" s="511">
        <v>-3.7150389885322816E-3</v>
      </c>
      <c r="I172" s="412"/>
    </row>
    <row r="173" spans="1:9">
      <c r="A173" s="549" t="s">
        <v>300</v>
      </c>
      <c r="B173" s="519" t="s">
        <v>406</v>
      </c>
      <c r="C173" s="510">
        <v>8123314.9458327666</v>
      </c>
      <c r="D173" s="510">
        <v>278565.74666346144</v>
      </c>
      <c r="E173" s="515">
        <v>3.5509834615612607E-2</v>
      </c>
      <c r="F173" s="518">
        <v>38109974.455827534</v>
      </c>
      <c r="G173" s="518">
        <v>344236.43793971092</v>
      </c>
      <c r="H173" s="515">
        <v>9.1150459651195646E-3</v>
      </c>
      <c r="I173" s="412"/>
    </row>
    <row r="174" spans="1:9">
      <c r="A174" s="549" t="s">
        <v>300</v>
      </c>
      <c r="B174" s="520" t="s">
        <v>407</v>
      </c>
      <c r="C174" s="510">
        <v>311235639.59527707</v>
      </c>
      <c r="D174" s="510">
        <v>8919615.8149671555</v>
      </c>
      <c r="E174" s="511">
        <v>2.950427735662782E-2</v>
      </c>
      <c r="F174" s="514">
        <v>1729304592.6820028</v>
      </c>
      <c r="G174" s="514">
        <v>14432763.01090169</v>
      </c>
      <c r="H174" s="511">
        <v>8.4162342404736912E-3</v>
      </c>
      <c r="I174" s="412"/>
    </row>
    <row r="175" spans="1:9">
      <c r="A175" s="549" t="s">
        <v>300</v>
      </c>
      <c r="B175" s="519" t="s">
        <v>408</v>
      </c>
      <c r="C175" s="510">
        <v>56354833.116284899</v>
      </c>
      <c r="D175" s="510">
        <v>890544.25655733049</v>
      </c>
      <c r="E175" s="515">
        <v>1.605617370862843E-2</v>
      </c>
      <c r="F175" s="518">
        <v>352213950.90673643</v>
      </c>
      <c r="G175" s="518">
        <v>-2623443.6292765141</v>
      </c>
      <c r="H175" s="515">
        <v>-7.3933685391499998E-3</v>
      </c>
      <c r="I175" s="412"/>
    </row>
    <row r="176" spans="1:9">
      <c r="A176" s="549" t="s">
        <v>300</v>
      </c>
      <c r="B176" s="520" t="s">
        <v>409</v>
      </c>
      <c r="C176" s="510">
        <v>25090174.187085509</v>
      </c>
      <c r="D176" s="510">
        <v>862742.68052433431</v>
      </c>
      <c r="E176" s="511">
        <v>3.561015868688721E-2</v>
      </c>
      <c r="F176" s="514">
        <v>139570210.485901</v>
      </c>
      <c r="G176" s="514">
        <v>1856104.2281562984</v>
      </c>
      <c r="H176" s="511">
        <v>1.3477952829918727E-2</v>
      </c>
      <c r="I176" s="412"/>
    </row>
    <row r="177" spans="1:9">
      <c r="A177" s="549" t="s">
        <v>300</v>
      </c>
      <c r="B177" s="519" t="s">
        <v>410</v>
      </c>
      <c r="C177" s="510">
        <v>10160646.663773557</v>
      </c>
      <c r="D177" s="510">
        <v>333642.12369742617</v>
      </c>
      <c r="E177" s="515">
        <v>3.3951558924876758E-2</v>
      </c>
      <c r="F177" s="518">
        <v>54762726.150574781</v>
      </c>
      <c r="G177" s="518">
        <v>1163048.0760074556</v>
      </c>
      <c r="H177" s="515">
        <v>2.1698788458942513E-2</v>
      </c>
      <c r="I177" s="412"/>
    </row>
    <row r="178" spans="1:9">
      <c r="A178" s="549" t="s">
        <v>300</v>
      </c>
      <c r="B178" s="520" t="s">
        <v>411</v>
      </c>
      <c r="C178" s="510">
        <v>11260586.788660478</v>
      </c>
      <c r="D178" s="510">
        <v>335638.45130765066</v>
      </c>
      <c r="E178" s="511">
        <v>3.0722200320168987E-2</v>
      </c>
      <c r="F178" s="514">
        <v>59514530.611952566</v>
      </c>
      <c r="G178" s="514">
        <v>1281808.8806272075</v>
      </c>
      <c r="H178" s="511">
        <v>2.2011831879355192E-2</v>
      </c>
      <c r="I178" s="412"/>
    </row>
    <row r="179" spans="1:9">
      <c r="A179" s="549" t="s">
        <v>300</v>
      </c>
      <c r="B179" s="519" t="s">
        <v>412</v>
      </c>
      <c r="C179" s="519"/>
      <c r="D179" s="519"/>
      <c r="E179" s="519"/>
      <c r="F179" s="519"/>
      <c r="G179" s="519"/>
      <c r="H179" s="519"/>
      <c r="I179" s="412"/>
    </row>
    <row r="180" spans="1:9">
      <c r="A180" s="549" t="s">
        <v>300</v>
      </c>
      <c r="B180" s="520" t="s">
        <v>413</v>
      </c>
      <c r="C180" s="510">
        <v>18181497.802317102</v>
      </c>
      <c r="D180" s="510">
        <v>1030628.7977195047</v>
      </c>
      <c r="E180" s="511">
        <v>6.0091928720534579E-2</v>
      </c>
      <c r="F180" s="514">
        <v>100943675.31930105</v>
      </c>
      <c r="G180" s="514">
        <v>3278028.7899136394</v>
      </c>
      <c r="H180" s="511">
        <v>3.3563785285825008E-2</v>
      </c>
      <c r="I180" s="412"/>
    </row>
    <row r="181" spans="1:9">
      <c r="A181" s="549" t="s">
        <v>300</v>
      </c>
      <c r="B181" s="519" t="s">
        <v>414</v>
      </c>
      <c r="C181" s="510">
        <v>30576598.18098681</v>
      </c>
      <c r="D181" s="510">
        <v>797421.81875758991</v>
      </c>
      <c r="E181" s="515">
        <v>2.6777833243534888E-2</v>
      </c>
      <c r="F181" s="518">
        <v>169447395.73435262</v>
      </c>
      <c r="G181" s="518">
        <v>304547.96190580726</v>
      </c>
      <c r="H181" s="515">
        <v>1.8005370366917625E-3</v>
      </c>
      <c r="I181" s="412"/>
    </row>
    <row r="182" spans="1:9">
      <c r="A182" s="549" t="s">
        <v>300</v>
      </c>
      <c r="B182" s="520" t="s">
        <v>415</v>
      </c>
      <c r="C182" s="510">
        <v>24085938.033197049</v>
      </c>
      <c r="D182" s="510">
        <v>544778.86425317824</v>
      </c>
      <c r="E182" s="511">
        <v>2.3141547973213872E-2</v>
      </c>
      <c r="F182" s="514">
        <v>136526954.68002021</v>
      </c>
      <c r="G182" s="514">
        <v>975404.47829321027</v>
      </c>
      <c r="H182" s="511">
        <v>7.1958194269384542E-3</v>
      </c>
      <c r="I182" s="412"/>
    </row>
    <row r="183" spans="1:9">
      <c r="A183" s="549" t="s">
        <v>300</v>
      </c>
      <c r="B183" s="519" t="s">
        <v>416</v>
      </c>
      <c r="C183" s="510">
        <v>20907205.685598604</v>
      </c>
      <c r="D183" s="510">
        <v>605636.59027192369</v>
      </c>
      <c r="E183" s="515">
        <v>2.9832008916558978E-2</v>
      </c>
      <c r="F183" s="518">
        <v>107173859.41020371</v>
      </c>
      <c r="G183" s="518">
        <v>1098095.8885386735</v>
      </c>
      <c r="H183" s="515">
        <v>1.0351996083576596E-2</v>
      </c>
      <c r="I183" s="412"/>
    </row>
    <row r="184" spans="1:9">
      <c r="A184" s="549" t="s">
        <v>300</v>
      </c>
      <c r="B184" s="520" t="s">
        <v>417</v>
      </c>
      <c r="C184" s="510">
        <v>411239986.49498683</v>
      </c>
      <c r="D184" s="510">
        <v>5046384.1594054103</v>
      </c>
      <c r="E184" s="511">
        <v>1.2423593405679204E-2</v>
      </c>
      <c r="F184" s="514">
        <v>2530727919.5516481</v>
      </c>
      <c r="G184" s="514">
        <v>-9002760.3356456757</v>
      </c>
      <c r="H184" s="511">
        <v>-3.5447696903221225E-3</v>
      </c>
      <c r="I184" s="412"/>
    </row>
    <row r="185" spans="1:9">
      <c r="A185" s="549" t="s">
        <v>300</v>
      </c>
      <c r="B185" s="519" t="s">
        <v>418</v>
      </c>
      <c r="C185" s="510">
        <v>10057151.122709706</v>
      </c>
      <c r="D185" s="510">
        <v>36758.5658153072</v>
      </c>
      <c r="E185" s="515">
        <v>3.6683758252580587E-3</v>
      </c>
      <c r="F185" s="518">
        <v>60324025.190574072</v>
      </c>
      <c r="G185" s="518">
        <v>-656097.06684944034</v>
      </c>
      <c r="H185" s="515">
        <v>-1.0759195661821904E-2</v>
      </c>
      <c r="I185" s="412"/>
    </row>
    <row r="186" spans="1:9">
      <c r="A186" s="549" t="s">
        <v>300</v>
      </c>
      <c r="B186" s="520" t="s">
        <v>419</v>
      </c>
      <c r="C186" s="510">
        <v>41525943.788811766</v>
      </c>
      <c r="D186" s="510">
        <v>158240.11306168139</v>
      </c>
      <c r="E186" s="511">
        <v>3.8252090157579227E-3</v>
      </c>
      <c r="F186" s="514">
        <v>267736656.29055896</v>
      </c>
      <c r="G186" s="514">
        <v>-3756374.8018900454</v>
      </c>
      <c r="H186" s="511">
        <v>-1.383598977393612E-2</v>
      </c>
      <c r="I186" s="412"/>
    </row>
    <row r="187" spans="1:9">
      <c r="A187" s="549" t="s">
        <v>300</v>
      </c>
      <c r="B187" s="519" t="s">
        <v>420</v>
      </c>
      <c r="C187" s="510">
        <v>21228596.805585023</v>
      </c>
      <c r="D187" s="510">
        <v>275444.68067296594</v>
      </c>
      <c r="E187" s="515">
        <v>1.3145739554168489E-2</v>
      </c>
      <c r="F187" s="518">
        <v>121515748.53269756</v>
      </c>
      <c r="G187" s="518">
        <v>-551878.75754581392</v>
      </c>
      <c r="H187" s="515">
        <v>-4.5210902333146646E-3</v>
      </c>
      <c r="I187" s="412"/>
    </row>
    <row r="188" spans="1:9">
      <c r="A188" s="549" t="s">
        <v>300</v>
      </c>
      <c r="B188" s="520" t="s">
        <v>421</v>
      </c>
      <c r="C188" s="510">
        <v>38069865.57394933</v>
      </c>
      <c r="D188" s="510">
        <v>966257.33114923537</v>
      </c>
      <c r="E188" s="511">
        <v>2.6042139212612465E-2</v>
      </c>
      <c r="F188" s="514">
        <v>217638854.00417027</v>
      </c>
      <c r="G188" s="514">
        <v>2189856.5035151243</v>
      </c>
      <c r="H188" s="511">
        <v>1.0164152671485349E-2</v>
      </c>
      <c r="I188" s="412"/>
    </row>
    <row r="189" spans="1:9">
      <c r="A189" s="549" t="s">
        <v>300</v>
      </c>
      <c r="B189" s="519" t="s">
        <v>422</v>
      </c>
      <c r="C189" s="510">
        <v>26799936.956498098</v>
      </c>
      <c r="D189" s="510">
        <v>264677.36528600007</v>
      </c>
      <c r="E189" s="515">
        <v>9.9745534569277584E-3</v>
      </c>
      <c r="F189" s="518">
        <v>167573099.8173821</v>
      </c>
      <c r="G189" s="518">
        <v>-2990846.2175002992</v>
      </c>
      <c r="H189" s="515">
        <v>-1.7535043524899659E-2</v>
      </c>
      <c r="I189" s="412"/>
    </row>
    <row r="190" spans="1:9">
      <c r="A190" s="549" t="s">
        <v>300</v>
      </c>
      <c r="B190" s="520" t="s">
        <v>423</v>
      </c>
      <c r="C190" s="510">
        <v>34600823.43713896</v>
      </c>
      <c r="D190" s="510">
        <v>573148.78692036867</v>
      </c>
      <c r="E190" s="511">
        <v>1.684360723475669E-2</v>
      </c>
      <c r="F190" s="514">
        <v>207648380.36582235</v>
      </c>
      <c r="G190" s="514">
        <v>658087.38635286689</v>
      </c>
      <c r="H190" s="511">
        <v>3.179315207878564E-3</v>
      </c>
      <c r="I190" s="412"/>
    </row>
    <row r="191" spans="1:9">
      <c r="A191" s="549" t="s">
        <v>300</v>
      </c>
      <c r="B191" s="519" t="s">
        <v>424</v>
      </c>
      <c r="C191" s="510">
        <v>112278682.07800175</v>
      </c>
      <c r="D191" s="510">
        <v>924837.4693172425</v>
      </c>
      <c r="E191" s="515">
        <v>8.3053932494856503E-3</v>
      </c>
      <c r="F191" s="518">
        <v>733995701.3147049</v>
      </c>
      <c r="G191" s="518">
        <v>-2425039.0512620211</v>
      </c>
      <c r="H191" s="515">
        <v>-3.2930075408480336E-3</v>
      </c>
      <c r="I191" s="412"/>
    </row>
    <row r="192" spans="1:9">
      <c r="A192" s="549" t="s">
        <v>300</v>
      </c>
      <c r="B192" s="520" t="s">
        <v>425</v>
      </c>
      <c r="C192" s="510">
        <v>49618386.453431517</v>
      </c>
      <c r="D192" s="510">
        <v>767946.7710262686</v>
      </c>
      <c r="E192" s="511">
        <v>1.5720365589725994E-2</v>
      </c>
      <c r="F192" s="514">
        <v>310121329.79865217</v>
      </c>
      <c r="G192" s="514">
        <v>1082134.5664584637</v>
      </c>
      <c r="H192" s="511">
        <v>3.5016094500421283E-3</v>
      </c>
      <c r="I192" s="412"/>
    </row>
    <row r="193" spans="1:9">
      <c r="A193" s="549" t="s">
        <v>300</v>
      </c>
      <c r="B193" s="519" t="s">
        <v>426</v>
      </c>
      <c r="C193" s="510">
        <v>20836752.721749268</v>
      </c>
      <c r="D193" s="510">
        <v>333008.76434605196</v>
      </c>
      <c r="E193" s="515">
        <v>1.6241363774239563E-2</v>
      </c>
      <c r="F193" s="518">
        <v>117476637.18736458</v>
      </c>
      <c r="G193" s="518">
        <v>-78656.684534966946</v>
      </c>
      <c r="H193" s="515">
        <v>-6.6910372084713968E-4</v>
      </c>
      <c r="I193" s="412"/>
    </row>
    <row r="194" spans="1:9">
      <c r="A194" s="549" t="s">
        <v>300</v>
      </c>
      <c r="B194" s="520" t="s">
        <v>427</v>
      </c>
      <c r="C194" s="510">
        <v>6657745.3303388832</v>
      </c>
      <c r="D194" s="510">
        <v>190580.87011060491</v>
      </c>
      <c r="E194" s="511">
        <v>2.9469000097745741E-2</v>
      </c>
      <c r="F194" s="514">
        <v>42722433.722091608</v>
      </c>
      <c r="G194" s="514">
        <v>-88608.538812026381</v>
      </c>
      <c r="H194" s="511">
        <v>-2.0697589718096268E-3</v>
      </c>
      <c r="I194" s="412"/>
    </row>
    <row r="195" spans="1:9">
      <c r="A195" s="549" t="s">
        <v>300</v>
      </c>
      <c r="B195" s="519" t="s">
        <v>428</v>
      </c>
      <c r="C195" s="510">
        <v>10555696.8834079</v>
      </c>
      <c r="D195" s="510">
        <v>22388.080082861707</v>
      </c>
      <c r="E195" s="515">
        <v>2.1254555905352822E-3</v>
      </c>
      <c r="F195" s="518">
        <v>58497373.229238264</v>
      </c>
      <c r="G195" s="518">
        <v>-1045611.1366391852</v>
      </c>
      <c r="H195" s="515">
        <v>-1.7560610167171902E-2</v>
      </c>
      <c r="I195" s="412"/>
    </row>
    <row r="196" spans="1:9">
      <c r="A196" s="549" t="s">
        <v>300</v>
      </c>
      <c r="B196" s="520" t="s">
        <v>429</v>
      </c>
      <c r="C196" s="510">
        <v>358999677.1536749</v>
      </c>
      <c r="D196" s="510">
        <v>12528722.32630378</v>
      </c>
      <c r="E196" s="511">
        <v>3.6160959964295435E-2</v>
      </c>
      <c r="F196" s="514">
        <v>2088333207.3007407</v>
      </c>
      <c r="G196" s="514">
        <v>23440369.25042963</v>
      </c>
      <c r="H196" s="511">
        <v>1.1351857500054201E-2</v>
      </c>
      <c r="I196" s="412"/>
    </row>
    <row r="197" spans="1:9">
      <c r="A197" s="549" t="s">
        <v>300</v>
      </c>
      <c r="B197" s="519" t="s">
        <v>430</v>
      </c>
      <c r="C197" s="510">
        <v>38512676.152326651</v>
      </c>
      <c r="D197" s="510">
        <v>1203450.6217157096</v>
      </c>
      <c r="E197" s="515">
        <v>3.2256113725231836E-2</v>
      </c>
      <c r="F197" s="518">
        <v>222323294.73375857</v>
      </c>
      <c r="G197" s="518">
        <v>795824.38417503238</v>
      </c>
      <c r="H197" s="515">
        <v>3.5924410770329031E-3</v>
      </c>
      <c r="I197" s="412"/>
    </row>
    <row r="198" spans="1:9">
      <c r="A198" s="549" t="s">
        <v>300</v>
      </c>
      <c r="B198" s="520" t="s">
        <v>431</v>
      </c>
      <c r="C198" s="510">
        <v>30678420.490278184</v>
      </c>
      <c r="D198" s="510">
        <v>839109.52085952833</v>
      </c>
      <c r="E198" s="511">
        <v>2.8120941590089144E-2</v>
      </c>
      <c r="F198" s="514">
        <v>162661272.05008775</v>
      </c>
      <c r="G198" s="514">
        <v>533384.18335580826</v>
      </c>
      <c r="H198" s="511">
        <v>3.2898978107594084E-3</v>
      </c>
      <c r="I198" s="412"/>
    </row>
    <row r="199" spans="1:9">
      <c r="A199" s="549" t="s">
        <v>300</v>
      </c>
      <c r="B199" s="519" t="s">
        <v>432</v>
      </c>
      <c r="C199" s="510">
        <v>15674452.097133692</v>
      </c>
      <c r="D199" s="510">
        <v>703836.38942029886</v>
      </c>
      <c r="E199" s="515">
        <v>4.7014525198028921E-2</v>
      </c>
      <c r="F199" s="518">
        <v>94274036.663111001</v>
      </c>
      <c r="G199" s="518">
        <v>1500899.741813913</v>
      </c>
      <c r="H199" s="515">
        <v>1.6178171738303753E-2</v>
      </c>
      <c r="I199" s="412"/>
    </row>
    <row r="200" spans="1:9">
      <c r="A200" s="549" t="s">
        <v>300</v>
      </c>
      <c r="B200" s="520" t="s">
        <v>433</v>
      </c>
      <c r="C200" s="510">
        <v>45595799.853840634</v>
      </c>
      <c r="D200" s="510">
        <v>790246.09541486949</v>
      </c>
      <c r="E200" s="511">
        <v>1.7637235323004177E-2</v>
      </c>
      <c r="F200" s="514">
        <v>302364397.06096196</v>
      </c>
      <c r="G200" s="514">
        <v>-592965.39105892181</v>
      </c>
      <c r="H200" s="511">
        <v>-1.9572569098822586E-3</v>
      </c>
      <c r="I200" s="412"/>
    </row>
    <row r="201" spans="1:9">
      <c r="A201" s="549" t="s">
        <v>300</v>
      </c>
      <c r="B201" s="519" t="s">
        <v>434</v>
      </c>
      <c r="C201" s="519"/>
      <c r="D201" s="519"/>
      <c r="E201" s="519"/>
      <c r="F201" s="519"/>
      <c r="G201" s="519"/>
      <c r="H201" s="519"/>
      <c r="I201" s="412"/>
    </row>
    <row r="202" spans="1:9">
      <c r="A202" s="549" t="s">
        <v>300</v>
      </c>
      <c r="B202" s="520" t="s">
        <v>435</v>
      </c>
      <c r="C202" s="510">
        <v>36003074.057022117</v>
      </c>
      <c r="D202" s="510">
        <v>1830123.2522838637</v>
      </c>
      <c r="E202" s="511">
        <v>5.3554732886283492E-2</v>
      </c>
      <c r="F202" s="514">
        <v>211671451.01084223</v>
      </c>
      <c r="G202" s="514">
        <v>4110075.5330204368</v>
      </c>
      <c r="H202" s="511">
        <v>1.9801735865156683E-2</v>
      </c>
      <c r="I202" s="412"/>
    </row>
    <row r="203" spans="1:9">
      <c r="A203" s="549" t="s">
        <v>300</v>
      </c>
      <c r="B203" s="519" t="s">
        <v>436</v>
      </c>
      <c r="C203" s="510">
        <v>46726179.313904233</v>
      </c>
      <c r="D203" s="510">
        <v>1617947.36225155</v>
      </c>
      <c r="E203" s="515">
        <v>3.5868117464361651E-2</v>
      </c>
      <c r="F203" s="518">
        <v>258266924.3668021</v>
      </c>
      <c r="G203" s="518">
        <v>3186726.4827538133</v>
      </c>
      <c r="H203" s="515">
        <v>1.2493037519919137E-2</v>
      </c>
      <c r="I203" s="412"/>
    </row>
    <row r="204" spans="1:9">
      <c r="A204" s="549" t="s">
        <v>300</v>
      </c>
      <c r="B204" s="520" t="s">
        <v>437</v>
      </c>
      <c r="C204" s="510">
        <v>35785893.232901089</v>
      </c>
      <c r="D204" s="510">
        <v>1182824.8411553055</v>
      </c>
      <c r="E204" s="511">
        <v>3.4182657669672337E-2</v>
      </c>
      <c r="F204" s="514">
        <v>222345218.61603299</v>
      </c>
      <c r="G204" s="514">
        <v>1578802.1859095097</v>
      </c>
      <c r="H204" s="511">
        <v>7.1514599522850379E-3</v>
      </c>
      <c r="I204" s="412"/>
    </row>
    <row r="205" spans="1:9">
      <c r="A205" s="549" t="s">
        <v>300</v>
      </c>
      <c r="B205" s="519" t="s">
        <v>438</v>
      </c>
      <c r="C205" s="510">
        <v>236816322.76817954</v>
      </c>
      <c r="D205" s="510">
        <v>5803125.8627331555</v>
      </c>
      <c r="E205" s="515">
        <v>2.5120321871085021E-2</v>
      </c>
      <c r="F205" s="518">
        <v>1353255472.8072269</v>
      </c>
      <c r="G205" s="518">
        <v>-7273373.0632507801</v>
      </c>
      <c r="H205" s="515">
        <v>-5.3459896020045172E-3</v>
      </c>
      <c r="I205" s="412"/>
    </row>
    <row r="206" spans="1:9">
      <c r="A206" s="549" t="s">
        <v>300</v>
      </c>
      <c r="B206" s="520" t="s">
        <v>439</v>
      </c>
      <c r="C206" s="510">
        <v>103606285.99869014</v>
      </c>
      <c r="D206" s="510">
        <v>2856502.4762730151</v>
      </c>
      <c r="E206" s="511">
        <v>2.835244281827598E-2</v>
      </c>
      <c r="F206" s="514">
        <v>576746782.07516456</v>
      </c>
      <c r="G206" s="514">
        <v>-1795561.5738580227</v>
      </c>
      <c r="H206" s="511">
        <v>-3.1035957757783667E-3</v>
      </c>
      <c r="I206" s="412"/>
    </row>
    <row r="207" spans="1:9">
      <c r="A207" s="549" t="s">
        <v>300</v>
      </c>
      <c r="B207" s="519" t="s">
        <v>440</v>
      </c>
      <c r="C207" s="510">
        <v>20163556.437107552</v>
      </c>
      <c r="D207" s="510">
        <v>338114.01770512015</v>
      </c>
      <c r="E207" s="515">
        <v>1.7054550942793609E-2</v>
      </c>
      <c r="F207" s="518">
        <v>116331922.6072887</v>
      </c>
      <c r="G207" s="518">
        <v>-2035710.340689972</v>
      </c>
      <c r="H207" s="515">
        <v>-1.7198200977666295E-2</v>
      </c>
      <c r="I207" s="412"/>
    </row>
    <row r="208" spans="1:9">
      <c r="A208" s="549" t="s">
        <v>300</v>
      </c>
      <c r="B208" s="520" t="s">
        <v>441</v>
      </c>
      <c r="C208" s="510">
        <v>23164904.839711588</v>
      </c>
      <c r="D208" s="510">
        <v>696877.91156524047</v>
      </c>
      <c r="E208" s="511">
        <v>3.1016426755846611E-2</v>
      </c>
      <c r="F208" s="514">
        <v>131888954.33975562</v>
      </c>
      <c r="G208" s="514">
        <v>-54189.368120864034</v>
      </c>
      <c r="H208" s="511">
        <v>-4.1070241770834159E-4</v>
      </c>
      <c r="I208" s="412"/>
    </row>
    <row r="209" spans="1:9">
      <c r="A209" s="549" t="s">
        <v>300</v>
      </c>
      <c r="B209" s="519" t="s">
        <v>442</v>
      </c>
      <c r="C209" s="510">
        <v>33206954.80575341</v>
      </c>
      <c r="D209" s="510">
        <v>174895.50014276803</v>
      </c>
      <c r="E209" s="515">
        <v>5.2947198515431717E-3</v>
      </c>
      <c r="F209" s="518">
        <v>212203841.3198041</v>
      </c>
      <c r="G209" s="518">
        <v>-3267661.6190601885</v>
      </c>
      <c r="H209" s="515">
        <v>-1.5165168360974963E-2</v>
      </c>
      <c r="I209" s="412"/>
    </row>
    <row r="210" spans="1:9">
      <c r="A210" s="549" t="s">
        <v>300</v>
      </c>
      <c r="B210" s="520" t="s">
        <v>443</v>
      </c>
      <c r="C210" s="510">
        <v>317676125.99465412</v>
      </c>
      <c r="D210" s="510">
        <v>7503970.5962061286</v>
      </c>
      <c r="E210" s="511">
        <v>2.4192921465069964E-2</v>
      </c>
      <c r="F210" s="514">
        <v>1731114673.0838041</v>
      </c>
      <c r="G210" s="514">
        <v>21131958.606301308</v>
      </c>
      <c r="H210" s="511">
        <v>1.2357995450707421E-2</v>
      </c>
      <c r="I210" s="412"/>
    </row>
    <row r="211" spans="1:9">
      <c r="A211" s="549" t="s">
        <v>300</v>
      </c>
      <c r="B211" s="519" t="s">
        <v>444</v>
      </c>
      <c r="C211" s="510">
        <v>6605916.1677643517</v>
      </c>
      <c r="D211" s="510">
        <v>326813.16641391255</v>
      </c>
      <c r="E211" s="515">
        <v>5.2047747320536901E-2</v>
      </c>
      <c r="F211" s="518">
        <v>34949003.623117283</v>
      </c>
      <c r="G211" s="518">
        <v>1094262.5379044414</v>
      </c>
      <c r="H211" s="515">
        <v>3.2322283462460036E-2</v>
      </c>
      <c r="I211" s="412"/>
    </row>
    <row r="212" spans="1:9">
      <c r="A212" s="549" t="s">
        <v>300</v>
      </c>
      <c r="B212" s="520" t="s">
        <v>445</v>
      </c>
      <c r="C212" s="510">
        <v>39682058.689158805</v>
      </c>
      <c r="D212" s="510">
        <v>986509.73518886417</v>
      </c>
      <c r="E212" s="511">
        <v>2.5494139813402338E-2</v>
      </c>
      <c r="F212" s="514">
        <v>227945969.77322212</v>
      </c>
      <c r="G212" s="514">
        <v>2195526.2275268137</v>
      </c>
      <c r="H212" s="511">
        <v>9.7254569826898517E-3</v>
      </c>
      <c r="I212" s="412"/>
    </row>
    <row r="213" spans="1:9">
      <c r="A213" s="549" t="s">
        <v>300</v>
      </c>
      <c r="B213" s="519" t="s">
        <v>446</v>
      </c>
      <c r="C213" s="510">
        <v>16035533.487858478</v>
      </c>
      <c r="D213" s="510">
        <v>689233.66096660867</v>
      </c>
      <c r="E213" s="515">
        <v>4.4912041908554391E-2</v>
      </c>
      <c r="F213" s="518">
        <v>85536697.958142683</v>
      </c>
      <c r="G213" s="518">
        <v>1162017.4800936282</v>
      </c>
      <c r="H213" s="515">
        <v>1.3772111177309157E-2</v>
      </c>
      <c r="I213" s="412"/>
    </row>
    <row r="214" spans="1:9">
      <c r="A214" s="549" t="s">
        <v>300</v>
      </c>
      <c r="B214" s="520" t="s">
        <v>447</v>
      </c>
      <c r="C214" s="510">
        <v>49646942.775600702</v>
      </c>
      <c r="D214" s="510">
        <v>1501700.9831985161</v>
      </c>
      <c r="E214" s="511">
        <v>3.1191057045132545E-2</v>
      </c>
      <c r="F214" s="514">
        <v>261991887.59381309</v>
      </c>
      <c r="G214" s="514">
        <v>3184075.1055932641</v>
      </c>
      <c r="H214" s="511">
        <v>1.2302855446986144E-2</v>
      </c>
      <c r="I214" s="412"/>
    </row>
    <row r="215" spans="1:9">
      <c r="A215" s="549" t="s">
        <v>300</v>
      </c>
      <c r="B215" s="519" t="s">
        <v>448</v>
      </c>
      <c r="C215" s="510">
        <v>27875352.530486129</v>
      </c>
      <c r="D215" s="510">
        <v>265701.71351415664</v>
      </c>
      <c r="E215" s="515">
        <v>9.623508651939441E-3</v>
      </c>
      <c r="F215" s="518">
        <v>163655217.58875015</v>
      </c>
      <c r="G215" s="518">
        <v>2668147.7993405461</v>
      </c>
      <c r="H215" s="515">
        <v>1.6573677642749838E-2</v>
      </c>
      <c r="I215" s="412"/>
    </row>
    <row r="216" spans="1:9">
      <c r="A216" s="549" t="s">
        <v>300</v>
      </c>
      <c r="B216" s="520" t="s">
        <v>449</v>
      </c>
      <c r="C216" s="520"/>
      <c r="D216" s="520"/>
      <c r="E216" s="520"/>
      <c r="F216" s="520"/>
      <c r="G216" s="520"/>
      <c r="H216" s="520"/>
      <c r="I216" s="412"/>
    </row>
    <row r="217" spans="1:9">
      <c r="A217" s="549" t="s">
        <v>300</v>
      </c>
      <c r="B217" s="519" t="s">
        <v>450</v>
      </c>
      <c r="C217" s="510">
        <v>29619853.098420475</v>
      </c>
      <c r="D217" s="510">
        <v>252908.88828141242</v>
      </c>
      <c r="E217" s="515">
        <v>8.6120260409693755E-3</v>
      </c>
      <c r="F217" s="518">
        <v>177039941.94980931</v>
      </c>
      <c r="G217" s="518">
        <v>-490613.69480645657</v>
      </c>
      <c r="H217" s="515">
        <v>-2.7635450867881974E-3</v>
      </c>
      <c r="I217" s="412"/>
    </row>
    <row r="218" spans="1:9">
      <c r="A218" s="549" t="s">
        <v>300</v>
      </c>
      <c r="B218" s="520" t="s">
        <v>451</v>
      </c>
      <c r="C218" s="510">
        <v>6959729.2007702142</v>
      </c>
      <c r="D218" s="510">
        <v>102056.88242367283</v>
      </c>
      <c r="E218" s="511">
        <v>1.4882146256921159E-2</v>
      </c>
      <c r="F218" s="514">
        <v>36385171.109495476</v>
      </c>
      <c r="G218" s="514">
        <v>176645.60775727779</v>
      </c>
      <c r="H218" s="511">
        <v>4.8785639655168469E-3</v>
      </c>
      <c r="I218" s="412"/>
    </row>
    <row r="219" spans="1:9">
      <c r="A219" s="549" t="s">
        <v>300</v>
      </c>
      <c r="B219" s="519" t="s">
        <v>452</v>
      </c>
      <c r="C219" s="510">
        <v>31270429.739772901</v>
      </c>
      <c r="D219" s="510">
        <v>936547.76858333871</v>
      </c>
      <c r="E219" s="515">
        <v>3.0874642733589149E-2</v>
      </c>
      <c r="F219" s="518">
        <v>152761633.19298571</v>
      </c>
      <c r="G219" s="518">
        <v>208920.37489849329</v>
      </c>
      <c r="H219" s="515">
        <v>1.3694962943570999E-3</v>
      </c>
      <c r="I219" s="415"/>
    </row>
    <row r="220" spans="1:9">
      <c r="C220" s="404"/>
      <c r="D220" s="404"/>
      <c r="E220" s="404"/>
      <c r="F220" s="404"/>
      <c r="G220" s="404"/>
      <c r="H220" s="404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R86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8" ht="15" customHeight="1">
      <c r="A1" s="547" t="s">
        <v>0</v>
      </c>
      <c r="B1" s="547" t="s">
        <v>1</v>
      </c>
      <c r="C1" s="547" t="s">
        <v>90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4" t="s">
        <v>7</v>
      </c>
      <c r="E2" s="94" t="s">
        <v>8</v>
      </c>
      <c r="F2" s="94" t="s">
        <v>9</v>
      </c>
      <c r="G2" s="94" t="s">
        <v>7</v>
      </c>
      <c r="H2" s="94" t="s">
        <v>8</v>
      </c>
      <c r="I2" s="94" t="s">
        <v>7</v>
      </c>
      <c r="J2" s="94" t="s">
        <v>8</v>
      </c>
      <c r="K2" s="94" t="s">
        <v>9</v>
      </c>
      <c r="L2" s="94" t="s">
        <v>7</v>
      </c>
      <c r="M2" s="94" t="s">
        <v>8</v>
      </c>
      <c r="N2" s="94" t="s">
        <v>9</v>
      </c>
      <c r="O2" s="94" t="s">
        <v>7</v>
      </c>
      <c r="P2" s="94" t="s">
        <v>8</v>
      </c>
      <c r="Q2" s="94" t="s">
        <v>9</v>
      </c>
    </row>
    <row r="3" spans="1:18">
      <c r="A3" s="550" t="s">
        <v>79</v>
      </c>
      <c r="B3" s="545" t="s">
        <v>243</v>
      </c>
      <c r="C3" s="95" t="s">
        <v>150</v>
      </c>
      <c r="D3" s="510">
        <v>389973511.92211461</v>
      </c>
      <c r="E3" s="510">
        <v>9674544.7888582349</v>
      </c>
      <c r="F3" s="511">
        <v>2.5439313868733923E-2</v>
      </c>
      <c r="G3" s="512">
        <v>95.5653248935173</v>
      </c>
      <c r="H3" s="512">
        <v>0.32051228019199129</v>
      </c>
      <c r="I3" s="513">
        <v>5.5558623997218328</v>
      </c>
      <c r="J3" s="513">
        <v>-0.13328349145360452</v>
      </c>
      <c r="K3" s="511">
        <v>-2.3427680358899489E-2</v>
      </c>
      <c r="L3" s="514">
        <v>2166639171.7755504</v>
      </c>
      <c r="M3" s="514">
        <v>3062865.4911222458</v>
      </c>
      <c r="N3" s="511">
        <v>1.4156493959680085E-3</v>
      </c>
      <c r="O3" s="510">
        <v>519707092.29362631</v>
      </c>
      <c r="P3" s="510">
        <v>8860099.389650166</v>
      </c>
      <c r="Q3" s="511">
        <v>1.7343939599768963E-2</v>
      </c>
      <c r="R3" s="394"/>
    </row>
    <row r="4" spans="1:18">
      <c r="A4" s="550"/>
      <c r="B4" s="545" t="s">
        <v>298</v>
      </c>
      <c r="C4" s="95" t="s">
        <v>149</v>
      </c>
      <c r="D4" s="510">
        <v>16605279.277380047</v>
      </c>
      <c r="E4" s="510">
        <v>-945358.54133716412</v>
      </c>
      <c r="F4" s="515">
        <v>-5.386462595273709E-2</v>
      </c>
      <c r="G4" s="516">
        <v>4.0692222947884398</v>
      </c>
      <c r="H4" s="516">
        <v>-0.32628585736052962</v>
      </c>
      <c r="I4" s="517">
        <v>5.4392094448069495</v>
      </c>
      <c r="J4" s="517">
        <v>3.1132995442970213E-2</v>
      </c>
      <c r="K4" s="515">
        <v>5.7567594937811264E-3</v>
      </c>
      <c r="L4" s="518">
        <v>90319591.879182667</v>
      </c>
      <c r="M4" s="518">
        <v>-4595599.1795386821</v>
      </c>
      <c r="N4" s="515">
        <v>-4.8417952155788369E-2</v>
      </c>
      <c r="O4" s="510">
        <v>21349028.813589446</v>
      </c>
      <c r="P4" s="510">
        <v>-1265164.7191362455</v>
      </c>
      <c r="Q4" s="515">
        <v>-5.5945604131555124E-2</v>
      </c>
      <c r="R4" s="394"/>
    </row>
    <row r="5" spans="1:18">
      <c r="A5" s="550"/>
      <c r="B5" s="545" t="s">
        <v>298</v>
      </c>
      <c r="C5" s="95" t="s">
        <v>65</v>
      </c>
      <c r="D5" s="510">
        <v>174100.38884717287</v>
      </c>
      <c r="E5" s="510">
        <v>-59933.304421221634</v>
      </c>
      <c r="F5" s="511">
        <v>-0.25608835883510556</v>
      </c>
      <c r="G5" s="512">
        <v>4.2664334155061018E-2</v>
      </c>
      <c r="H5" s="512">
        <v>-1.5948749726237353E-2</v>
      </c>
      <c r="I5" s="513">
        <v>5.0416155648534868</v>
      </c>
      <c r="J5" s="513">
        <v>0.16197924151561427</v>
      </c>
      <c r="K5" s="511">
        <v>3.3194941340385337E-2</v>
      </c>
      <c r="L5" s="514">
        <v>877747.2302589512</v>
      </c>
      <c r="M5" s="514">
        <v>-264252.08029842074</v>
      </c>
      <c r="N5" s="511">
        <v>-0.23139425554420701</v>
      </c>
      <c r="O5" s="510">
        <v>248251.1599099712</v>
      </c>
      <c r="P5" s="510">
        <v>-99935.315042385162</v>
      </c>
      <c r="Q5" s="511">
        <v>-0.28701664835217877</v>
      </c>
      <c r="R5" s="394"/>
    </row>
    <row r="6" spans="1:18">
      <c r="A6" s="550"/>
      <c r="B6" s="545" t="s">
        <v>298</v>
      </c>
      <c r="C6" s="95" t="s">
        <v>13</v>
      </c>
      <c r="D6" s="510">
        <v>1317203.246409642</v>
      </c>
      <c r="E6" s="510">
        <v>115089.00010808092</v>
      </c>
      <c r="F6" s="515">
        <v>9.5738820550679851E-2</v>
      </c>
      <c r="G6" s="516">
        <v>0.32278847753914547</v>
      </c>
      <c r="H6" s="516">
        <v>2.1722326894876187E-2</v>
      </c>
      <c r="I6" s="517">
        <v>6.0300482195109195</v>
      </c>
      <c r="J6" s="517">
        <v>-0.47427911941038836</v>
      </c>
      <c r="K6" s="515">
        <v>-7.2917473967268664E-2</v>
      </c>
      <c r="L6" s="518">
        <v>7942799.0907464651</v>
      </c>
      <c r="M6" s="518">
        <v>123854.53402043879</v>
      </c>
      <c r="N6" s="515">
        <v>1.5840313628250047E-2</v>
      </c>
      <c r="O6" s="510">
        <v>2466393.2723527048</v>
      </c>
      <c r="P6" s="510">
        <v>132116.96681169514</v>
      </c>
      <c r="Q6" s="515">
        <v>5.6598683925326784E-2</v>
      </c>
      <c r="R6" s="394"/>
    </row>
    <row r="7" spans="1:18">
      <c r="A7" s="550"/>
      <c r="B7" s="545" t="s">
        <v>242</v>
      </c>
      <c r="C7" s="95" t="s">
        <v>150</v>
      </c>
      <c r="D7" s="510">
        <v>5150697654.16607</v>
      </c>
      <c r="E7" s="510">
        <v>99413878.471989632</v>
      </c>
      <c r="F7" s="511">
        <v>1.9680913384900751E-2</v>
      </c>
      <c r="G7" s="512">
        <v>94.958775845246578</v>
      </c>
      <c r="H7" s="512">
        <v>0.13086525571770835</v>
      </c>
      <c r="I7" s="513">
        <v>5.6336079609947518</v>
      </c>
      <c r="J7" s="513">
        <v>-9.5219958208450528E-2</v>
      </c>
      <c r="K7" s="511">
        <v>-1.6621193645784051E-2</v>
      </c>
      <c r="L7" s="514">
        <v>29017011309.186966</v>
      </c>
      <c r="M7" s="514">
        <v>79075787.172550201</v>
      </c>
      <c r="N7" s="511">
        <v>2.7325994666203336E-3</v>
      </c>
      <c r="O7" s="510">
        <v>6907749256.8770599</v>
      </c>
      <c r="P7" s="510">
        <v>95720593.635206223</v>
      </c>
      <c r="Q7" s="511">
        <v>1.4051701536683297E-2</v>
      </c>
      <c r="R7" s="394"/>
    </row>
    <row r="8" spans="1:18">
      <c r="A8" s="550"/>
      <c r="B8" s="545" t="s">
        <v>299</v>
      </c>
      <c r="C8" s="95" t="s">
        <v>149</v>
      </c>
      <c r="D8" s="510">
        <v>254597527.35076764</v>
      </c>
      <c r="E8" s="510">
        <v>-2096489.0298446119</v>
      </c>
      <c r="F8" s="515">
        <v>-8.1672687949844898E-3</v>
      </c>
      <c r="G8" s="516">
        <v>4.6937854158263281</v>
      </c>
      <c r="H8" s="516">
        <v>-0.12513949814032799</v>
      </c>
      <c r="I8" s="517">
        <v>5.2637470859094551</v>
      </c>
      <c r="J8" s="517">
        <v>-9.2261451808795414E-2</v>
      </c>
      <c r="K8" s="515">
        <v>-1.7225785052258399E-2</v>
      </c>
      <c r="L8" s="518">
        <v>1340136992.6723559</v>
      </c>
      <c r="M8" s="518">
        <v>-34718350.643391848</v>
      </c>
      <c r="N8" s="515">
        <v>-2.5252366230516566E-2</v>
      </c>
      <c r="O8" s="510">
        <v>315311124.88898861</v>
      </c>
      <c r="P8" s="510">
        <v>-9189351.5687083602</v>
      </c>
      <c r="Q8" s="515">
        <v>-2.8318453239332349E-2</v>
      </c>
      <c r="R8" s="394"/>
    </row>
    <row r="9" spans="1:18">
      <c r="A9" s="550"/>
      <c r="B9" s="545" t="s">
        <v>299</v>
      </c>
      <c r="C9" s="95" t="s">
        <v>65</v>
      </c>
      <c r="D9" s="510">
        <v>2957564.7388663152</v>
      </c>
      <c r="E9" s="510">
        <v>-622740.35483559594</v>
      </c>
      <c r="F9" s="511">
        <v>-0.17393499674959376</v>
      </c>
      <c r="G9" s="512">
        <v>5.452595860653027E-2</v>
      </c>
      <c r="H9" s="512">
        <v>-1.2687222514371668E-2</v>
      </c>
      <c r="I9" s="513">
        <v>4.8247459244409319</v>
      </c>
      <c r="J9" s="513">
        <v>0.20965191595851085</v>
      </c>
      <c r="K9" s="511">
        <v>4.5427442122127126E-2</v>
      </c>
      <c r="L9" s="514">
        <v>14269498.420115463</v>
      </c>
      <c r="M9" s="514">
        <v>-2253946.1663673185</v>
      </c>
      <c r="N9" s="511">
        <v>-0.13640897662532112</v>
      </c>
      <c r="O9" s="510">
        <v>4139880.7686041435</v>
      </c>
      <c r="P9" s="510">
        <v>-720469.52035073098</v>
      </c>
      <c r="Q9" s="511">
        <v>-0.14823407316711204</v>
      </c>
      <c r="R9" s="394"/>
    </row>
    <row r="10" spans="1:18">
      <c r="A10" s="550"/>
      <c r="B10" s="545" t="s">
        <v>299</v>
      </c>
      <c r="C10" s="95" t="s">
        <v>13</v>
      </c>
      <c r="D10" s="510">
        <v>15888001.472520106</v>
      </c>
      <c r="E10" s="510">
        <v>655975.04654543661</v>
      </c>
      <c r="F10" s="515">
        <v>4.3065513950712703E-2</v>
      </c>
      <c r="G10" s="516">
        <v>0.29291278031776707</v>
      </c>
      <c r="H10" s="516">
        <v>6.9614649373133664E-3</v>
      </c>
      <c r="I10" s="517">
        <v>6.1932139409700655</v>
      </c>
      <c r="J10" s="517">
        <v>-0.31021014222045817</v>
      </c>
      <c r="K10" s="515">
        <v>-4.7699510020000384E-2</v>
      </c>
      <c r="L10" s="518">
        <v>98397792.213764444</v>
      </c>
      <c r="M10" s="518">
        <v>-662535.28071369231</v>
      </c>
      <c r="N10" s="515">
        <v>-6.688199983496154E-3</v>
      </c>
      <c r="O10" s="510">
        <v>30024005.713773873</v>
      </c>
      <c r="P10" s="510">
        <v>1486759.859407682</v>
      </c>
      <c r="Q10" s="515">
        <v>5.2098925978878517E-2</v>
      </c>
      <c r="R10" s="394"/>
    </row>
    <row r="11" spans="1:18">
      <c r="A11" s="550"/>
      <c r="B11" s="545" t="s">
        <v>241</v>
      </c>
      <c r="C11" s="95" t="s">
        <v>150</v>
      </c>
      <c r="D11" s="510">
        <v>2337704931.247139</v>
      </c>
      <c r="E11" s="510">
        <v>64021866.733077526</v>
      </c>
      <c r="F11" s="511">
        <v>2.8157779653762111E-2</v>
      </c>
      <c r="G11" s="512">
        <v>95.142788442569284</v>
      </c>
      <c r="H11" s="512">
        <v>0.16471312520960169</v>
      </c>
      <c r="I11" s="513">
        <v>5.601655747473238</v>
      </c>
      <c r="J11" s="513">
        <v>-0.12590482526507962</v>
      </c>
      <c r="K11" s="511">
        <v>-2.1982277387750989E-2</v>
      </c>
      <c r="L11" s="514">
        <v>13095018264.017067</v>
      </c>
      <c r="M11" s="514">
        <v>72360788.803495407</v>
      </c>
      <c r="N11" s="511">
        <v>5.5565301430389258E-3</v>
      </c>
      <c r="O11" s="510">
        <v>3117081419.330615</v>
      </c>
      <c r="P11" s="510">
        <v>60976299.39800787</v>
      </c>
      <c r="Q11" s="511">
        <v>1.995229123511056E-2</v>
      </c>
      <c r="R11" s="394"/>
    </row>
    <row r="12" spans="1:18">
      <c r="A12" s="550"/>
      <c r="B12" s="545" t="s">
        <v>300</v>
      </c>
      <c r="C12" s="95" t="s">
        <v>149</v>
      </c>
      <c r="D12" s="510">
        <v>110361271.9602959</v>
      </c>
      <c r="E12" s="510">
        <v>-893410.33809858561</v>
      </c>
      <c r="F12" s="515">
        <v>-8.0303167439046141E-3</v>
      </c>
      <c r="G12" s="516">
        <v>4.4916186854983504</v>
      </c>
      <c r="H12" s="516">
        <v>-0.15579931205101083</v>
      </c>
      <c r="I12" s="517">
        <v>5.3489514118442436</v>
      </c>
      <c r="J12" s="517">
        <v>-8.3426788664701768E-2</v>
      </c>
      <c r="K12" s="515">
        <v>-1.5357323364725551E-2</v>
      </c>
      <c r="L12" s="518">
        <v>590317081.46495128</v>
      </c>
      <c r="M12" s="518">
        <v>-14060429.357395411</v>
      </c>
      <c r="N12" s="515">
        <v>-2.3264315937672926E-2</v>
      </c>
      <c r="O12" s="510">
        <v>138197557.5013226</v>
      </c>
      <c r="P12" s="510">
        <v>-4196992.1377068758</v>
      </c>
      <c r="Q12" s="515">
        <v>-2.9474387526392413E-2</v>
      </c>
      <c r="R12" s="394"/>
    </row>
    <row r="13" spans="1:18">
      <c r="A13" s="550"/>
      <c r="B13" s="545" t="s">
        <v>300</v>
      </c>
      <c r="C13" s="95" t="s">
        <v>65</v>
      </c>
      <c r="D13" s="510">
        <v>1232820.2052718452</v>
      </c>
      <c r="E13" s="510">
        <v>-259948.22174743377</v>
      </c>
      <c r="F13" s="511">
        <v>-0.17413834392685515</v>
      </c>
      <c r="G13" s="512">
        <v>5.0174831908888093E-2</v>
      </c>
      <c r="H13" s="512">
        <v>-1.2182263636051162E-2</v>
      </c>
      <c r="I13" s="513">
        <v>4.8322546445134229</v>
      </c>
      <c r="J13" s="513">
        <v>1.1696584061429149E-3</v>
      </c>
      <c r="K13" s="511">
        <v>2.421109149407419E-4</v>
      </c>
      <c r="L13" s="514">
        <v>5957301.1627748655</v>
      </c>
      <c r="M13" s="514">
        <v>-1254389.9727329537</v>
      </c>
      <c r="N13" s="511">
        <v>-0.17393839380568876</v>
      </c>
      <c r="O13" s="510">
        <v>1712657.2594587931</v>
      </c>
      <c r="P13" s="510">
        <v>-435255.04361071927</v>
      </c>
      <c r="Q13" s="511">
        <v>-0.20264097514070303</v>
      </c>
      <c r="R13" s="394"/>
    </row>
    <row r="14" spans="1:18">
      <c r="A14" s="550"/>
      <c r="B14" s="545" t="s">
        <v>300</v>
      </c>
      <c r="C14" s="95" t="s">
        <v>13</v>
      </c>
      <c r="D14" s="510">
        <v>7749975.7956737969</v>
      </c>
      <c r="E14" s="510">
        <v>277417.17654938437</v>
      </c>
      <c r="F14" s="515">
        <v>3.7124790943679528E-2</v>
      </c>
      <c r="G14" s="516">
        <v>0.31541804002160978</v>
      </c>
      <c r="H14" s="516">
        <v>3.2684504778844881E-3</v>
      </c>
      <c r="I14" s="517">
        <v>6.1228680200307277</v>
      </c>
      <c r="J14" s="517">
        <v>-0.36101708326552906</v>
      </c>
      <c r="K14" s="515">
        <v>-5.5679130261268257E-2</v>
      </c>
      <c r="L14" s="518">
        <v>47452078.955343284</v>
      </c>
      <c r="M14" s="518">
        <v>-999132.55870553851</v>
      </c>
      <c r="N14" s="515">
        <v>-2.0621415388464164E-2</v>
      </c>
      <c r="O14" s="510">
        <v>14515044.528623872</v>
      </c>
      <c r="P14" s="510">
        <v>418153.83695084788</v>
      </c>
      <c r="Q14" s="515">
        <v>2.9662841693016011E-2</v>
      </c>
      <c r="R14" s="394"/>
    </row>
    <row r="15" spans="1:18">
      <c r="A15" s="550" t="s">
        <v>80</v>
      </c>
      <c r="B15" s="545" t="s">
        <v>243</v>
      </c>
      <c r="C15" s="95" t="s">
        <v>150</v>
      </c>
      <c r="D15" s="510">
        <v>388705951.74661201</v>
      </c>
      <c r="E15" s="510">
        <v>9768240.065148592</v>
      </c>
      <c r="F15" s="511">
        <v>2.5777957073218973E-2</v>
      </c>
      <c r="G15" s="512">
        <v>95.555582183415211</v>
      </c>
      <c r="H15" s="512">
        <v>0.32169896137594378</v>
      </c>
      <c r="I15" s="513">
        <v>5.5321109956221646</v>
      </c>
      <c r="J15" s="513">
        <v>-0.13284904467256986</v>
      </c>
      <c r="K15" s="511">
        <v>-2.3451011786070435E-2</v>
      </c>
      <c r="L15" s="514">
        <v>2150364469.721211</v>
      </c>
      <c r="M15" s="514">
        <v>3697475.2849934101</v>
      </c>
      <c r="N15" s="511">
        <v>1.722426112003685E-3</v>
      </c>
      <c r="O15" s="510">
        <v>510922052.93757564</v>
      </c>
      <c r="P15" s="510">
        <v>9521502.0894104838</v>
      </c>
      <c r="Q15" s="511">
        <v>1.8989811784817522E-2</v>
      </c>
      <c r="R15" s="394"/>
    </row>
    <row r="16" spans="1:18">
      <c r="A16" s="550"/>
      <c r="B16" s="545" t="s">
        <v>298</v>
      </c>
      <c r="C16" s="95" t="s">
        <v>149</v>
      </c>
      <c r="D16" s="510">
        <v>16597955.592312835</v>
      </c>
      <c r="E16" s="510">
        <v>-942759.49383831024</v>
      </c>
      <c r="F16" s="515">
        <v>-5.3746924752380451E-2</v>
      </c>
      <c r="G16" s="516">
        <v>4.0802753406560077</v>
      </c>
      <c r="H16" s="516">
        <v>-0.32802280611114476</v>
      </c>
      <c r="I16" s="517">
        <v>5.4378552592027756</v>
      </c>
      <c r="J16" s="517">
        <v>3.1066723088220449E-2</v>
      </c>
      <c r="K16" s="515">
        <v>5.7458735219087604E-3</v>
      </c>
      <c r="L16" s="518">
        <v>90257280.109672472</v>
      </c>
      <c r="M16" s="518">
        <v>-4581657.133381173</v>
      </c>
      <c r="N16" s="515">
        <v>-4.8309874262290414E-2</v>
      </c>
      <c r="O16" s="510">
        <v>21339257.2334181</v>
      </c>
      <c r="P16" s="510">
        <v>-1261371.3149497584</v>
      </c>
      <c r="Q16" s="515">
        <v>-5.5811337824091194E-2</v>
      </c>
      <c r="R16" s="394"/>
    </row>
    <row r="17" spans="1:18">
      <c r="A17" s="550"/>
      <c r="B17" s="545" t="s">
        <v>298</v>
      </c>
      <c r="C17" s="95" t="s">
        <v>65</v>
      </c>
      <c r="D17" s="510">
        <v>174100.38884717287</v>
      </c>
      <c r="E17" s="510">
        <v>-59933.304421221634</v>
      </c>
      <c r="F17" s="511">
        <v>-0.25608835883510556</v>
      </c>
      <c r="G17" s="512">
        <v>4.279909772386338E-2</v>
      </c>
      <c r="H17" s="512">
        <v>-1.6017791510640075E-2</v>
      </c>
      <c r="I17" s="513">
        <v>5.0416155648534868</v>
      </c>
      <c r="J17" s="513">
        <v>0.16197924151561427</v>
      </c>
      <c r="K17" s="511">
        <v>3.3194941340385337E-2</v>
      </c>
      <c r="L17" s="514">
        <v>877747.2302589512</v>
      </c>
      <c r="M17" s="514">
        <v>-264252.08029842074</v>
      </c>
      <c r="N17" s="511">
        <v>-0.23139425554420701</v>
      </c>
      <c r="O17" s="510">
        <v>248251.1599099712</v>
      </c>
      <c r="P17" s="510">
        <v>-99935.315042385162</v>
      </c>
      <c r="Q17" s="511">
        <v>-0.28701664835217877</v>
      </c>
      <c r="R17" s="394"/>
    </row>
    <row r="18" spans="1:18">
      <c r="A18" s="550"/>
      <c r="B18" s="545" t="s">
        <v>298</v>
      </c>
      <c r="C18" s="95" t="s">
        <v>13</v>
      </c>
      <c r="D18" s="510">
        <v>1307177.2554621343</v>
      </c>
      <c r="E18" s="510">
        <v>117442.76125347847</v>
      </c>
      <c r="F18" s="515">
        <v>9.8713420368293822E-2</v>
      </c>
      <c r="G18" s="516">
        <v>0.32134337820488956</v>
      </c>
      <c r="H18" s="516">
        <v>2.2341636245931218E-2</v>
      </c>
      <c r="I18" s="517">
        <v>5.9607020280763177</v>
      </c>
      <c r="J18" s="517">
        <v>-0.45561997387246311</v>
      </c>
      <c r="K18" s="515">
        <v>-7.1009524418207362E-2</v>
      </c>
      <c r="L18" s="518">
        <v>7791694.1176883783</v>
      </c>
      <c r="M18" s="518">
        <v>157974.50601997599</v>
      </c>
      <c r="N18" s="515">
        <v>2.0694302916039322E-2</v>
      </c>
      <c r="O18" s="510">
        <v>2391917.4690061901</v>
      </c>
      <c r="P18" s="510">
        <v>153093.86741367821</v>
      </c>
      <c r="Q18" s="515">
        <v>6.838138891549117E-2</v>
      </c>
      <c r="R18" s="394"/>
    </row>
    <row r="19" spans="1:18">
      <c r="A19" s="550"/>
      <c r="B19" s="545" t="s">
        <v>242</v>
      </c>
      <c r="C19" s="95" t="s">
        <v>150</v>
      </c>
      <c r="D19" s="510">
        <v>5134633733.6999598</v>
      </c>
      <c r="E19" s="510">
        <v>100450701.08213997</v>
      </c>
      <c r="F19" s="511">
        <v>1.9953724453658714E-2</v>
      </c>
      <c r="G19" s="512">
        <v>94.948505852154227</v>
      </c>
      <c r="H19" s="512">
        <v>0.13181186067066619</v>
      </c>
      <c r="I19" s="513">
        <v>5.6121338922123316</v>
      </c>
      <c r="J19" s="513">
        <v>-9.4106899235911534E-2</v>
      </c>
      <c r="K19" s="511">
        <v>-1.6491925713500642E-2</v>
      </c>
      <c r="L19" s="514">
        <v>28816252000.994293</v>
      </c>
      <c r="M19" s="514">
        <v>89991428.653869629</v>
      </c>
      <c r="N19" s="511">
        <v>3.1327233987607644E-3</v>
      </c>
      <c r="O19" s="510">
        <v>6797409353.5908346</v>
      </c>
      <c r="P19" s="510">
        <v>106590133.76783848</v>
      </c>
      <c r="Q19" s="511">
        <v>1.5930804624348868E-2</v>
      </c>
      <c r="R19" s="394"/>
    </row>
    <row r="20" spans="1:18">
      <c r="A20" s="550"/>
      <c r="B20" s="545" t="s">
        <v>299</v>
      </c>
      <c r="C20" s="95" t="s">
        <v>149</v>
      </c>
      <c r="D20" s="510">
        <v>254454580.27094802</v>
      </c>
      <c r="E20" s="510">
        <v>-2075678.1486769319</v>
      </c>
      <c r="F20" s="515">
        <v>-8.0913579609061016E-3</v>
      </c>
      <c r="G20" s="516">
        <v>4.7053175468767217</v>
      </c>
      <c r="H20" s="516">
        <v>-0.12632064635786566</v>
      </c>
      <c r="I20" s="517">
        <v>5.2624679988261764</v>
      </c>
      <c r="J20" s="517">
        <v>-9.2302843609537888E-2</v>
      </c>
      <c r="K20" s="515">
        <v>-1.7237496491549632E-2</v>
      </c>
      <c r="L20" s="518">
        <v>1339059085.8306105</v>
      </c>
      <c r="M20" s="518">
        <v>-34601662.157296181</v>
      </c>
      <c r="N20" s="515">
        <v>-2.51893796979928E-2</v>
      </c>
      <c r="O20" s="510">
        <v>315106791.83818233</v>
      </c>
      <c r="P20" s="510">
        <v>-9180957.4671359658</v>
      </c>
      <c r="Q20" s="515">
        <v>-2.8311144922382053E-2</v>
      </c>
      <c r="R20" s="394"/>
    </row>
    <row r="21" spans="1:18">
      <c r="A21" s="550"/>
      <c r="B21" s="545" t="s">
        <v>299</v>
      </c>
      <c r="C21" s="95" t="s">
        <v>65</v>
      </c>
      <c r="D21" s="510">
        <v>2957511.1950621465</v>
      </c>
      <c r="E21" s="510">
        <v>-622793.89863976464</v>
      </c>
      <c r="F21" s="511">
        <v>-0.17394995184497458</v>
      </c>
      <c r="G21" s="512">
        <v>5.468963972427697E-2</v>
      </c>
      <c r="H21" s="512">
        <v>-1.2743882312198362E-2</v>
      </c>
      <c r="I21" s="513">
        <v>4.824779050793123</v>
      </c>
      <c r="J21" s="513">
        <v>0.20968504231070195</v>
      </c>
      <c r="K21" s="511">
        <v>4.5434619950385925E-2</v>
      </c>
      <c r="L21" s="514">
        <v>14269338.056421978</v>
      </c>
      <c r="M21" s="514">
        <v>-2254106.5300608035</v>
      </c>
      <c r="N21" s="511">
        <v>-0.13641868184705291</v>
      </c>
      <c r="O21" s="510">
        <v>4139853.9967020592</v>
      </c>
      <c r="P21" s="510">
        <v>-720496.29225281533</v>
      </c>
      <c r="Q21" s="511">
        <v>-0.14823958139192975</v>
      </c>
      <c r="R21" s="394"/>
    </row>
    <row r="22" spans="1:18">
      <c r="A22" s="550"/>
      <c r="B22" s="545" t="s">
        <v>299</v>
      </c>
      <c r="C22" s="95" t="s">
        <v>13</v>
      </c>
      <c r="D22" s="510">
        <v>15763057.782693952</v>
      </c>
      <c r="E22" s="510">
        <v>671965.73875057139</v>
      </c>
      <c r="F22" s="515">
        <v>4.4527310336050618E-2</v>
      </c>
      <c r="G22" s="516">
        <v>0.29148696124221352</v>
      </c>
      <c r="H22" s="516">
        <v>7.2526680000352117E-3</v>
      </c>
      <c r="I22" s="517">
        <v>6.1244414553101514</v>
      </c>
      <c r="J22" s="517">
        <v>-0.30570620872572896</v>
      </c>
      <c r="K22" s="515">
        <v>-4.7542642050906268E-2</v>
      </c>
      <c r="L22" s="518">
        <v>96539924.546780154</v>
      </c>
      <c r="M22" s="518">
        <v>-498025.7073328346</v>
      </c>
      <c r="N22" s="515">
        <v>-5.1322776916521437E-3</v>
      </c>
      <c r="O22" s="510">
        <v>29090126.777413152</v>
      </c>
      <c r="P22" s="510">
        <v>1610949.6428583041</v>
      </c>
      <c r="Q22" s="515">
        <v>5.8624377104529363E-2</v>
      </c>
      <c r="R22" s="394"/>
    </row>
    <row r="23" spans="1:18">
      <c r="A23" s="550"/>
      <c r="B23" s="545" t="s">
        <v>241</v>
      </c>
      <c r="C23" s="95" t="s">
        <v>150</v>
      </c>
      <c r="D23" s="510">
        <v>2330626827.5898776</v>
      </c>
      <c r="E23" s="510">
        <v>64547728.740315914</v>
      </c>
      <c r="F23" s="511">
        <v>2.8484322887530878E-2</v>
      </c>
      <c r="G23" s="512">
        <v>95.133336598760934</v>
      </c>
      <c r="H23" s="512">
        <v>0.16580611509610321</v>
      </c>
      <c r="I23" s="513">
        <v>5.5804931314070254</v>
      </c>
      <c r="J23" s="513">
        <v>-0.12399699010262299</v>
      </c>
      <c r="K23" s="511">
        <v>-2.1736735003725131E-2</v>
      </c>
      <c r="L23" s="514">
        <v>13006047003.238258</v>
      </c>
      <c r="M23" s="514">
        <v>79221169.291446686</v>
      </c>
      <c r="N23" s="511">
        <v>6.1284317054389305E-3</v>
      </c>
      <c r="O23" s="510">
        <v>3067972531.1057935</v>
      </c>
      <c r="P23" s="510">
        <v>65802687.5918293</v>
      </c>
      <c r="Q23" s="511">
        <v>2.1918376048574557E-2</v>
      </c>
      <c r="R23" s="394"/>
    </row>
    <row r="24" spans="1:18">
      <c r="A24" s="550"/>
      <c r="B24" s="545" t="s">
        <v>300</v>
      </c>
      <c r="C24" s="95" t="s">
        <v>149</v>
      </c>
      <c r="D24" s="510">
        <v>110295271.82759927</v>
      </c>
      <c r="E24" s="510">
        <v>-887042.16398324072</v>
      </c>
      <c r="F24" s="515">
        <v>-7.9782667956559868E-3</v>
      </c>
      <c r="G24" s="516">
        <v>4.5021180979356918</v>
      </c>
      <c r="H24" s="516">
        <v>-0.15734405349601666</v>
      </c>
      <c r="I24" s="517">
        <v>5.3477141285455856</v>
      </c>
      <c r="J24" s="517">
        <v>-8.3260842655079159E-2</v>
      </c>
      <c r="K24" s="515">
        <v>-1.5330735843305144E-2</v>
      </c>
      <c r="L24" s="518">
        <v>589827583.46422851</v>
      </c>
      <c r="M24" s="518">
        <v>-14000781.064229608</v>
      </c>
      <c r="N24" s="515">
        <v>-2.3186689938229553E-2</v>
      </c>
      <c r="O24" s="510">
        <v>138108256.04211959</v>
      </c>
      <c r="P24" s="510">
        <v>-4190441.6915693581</v>
      </c>
      <c r="Q24" s="515">
        <v>-2.9448208299219587E-2</v>
      </c>
      <c r="R24" s="394"/>
    </row>
    <row r="25" spans="1:18">
      <c r="A25" s="550"/>
      <c r="B25" s="545" t="s">
        <v>300</v>
      </c>
      <c r="C25" s="95" t="s">
        <v>65</v>
      </c>
      <c r="D25" s="510">
        <v>1232766.6614676765</v>
      </c>
      <c r="E25" s="510">
        <v>-260001.76555160247</v>
      </c>
      <c r="F25" s="511">
        <v>-0.1741742127215051</v>
      </c>
      <c r="G25" s="512">
        <v>5.0320027369809631E-2</v>
      </c>
      <c r="H25" s="512">
        <v>-1.2239364828801835E-2</v>
      </c>
      <c r="I25" s="513">
        <v>4.8323344435589108</v>
      </c>
      <c r="J25" s="513">
        <v>1.2494574516308532E-3</v>
      </c>
      <c r="K25" s="511">
        <v>2.5862874596988255E-4</v>
      </c>
      <c r="L25" s="514">
        <v>5957140.7990813805</v>
      </c>
      <c r="M25" s="514">
        <v>-1254550.3364264388</v>
      </c>
      <c r="N25" s="511">
        <v>-0.17396063043375168</v>
      </c>
      <c r="O25" s="510">
        <v>1712630.4875567087</v>
      </c>
      <c r="P25" s="510">
        <v>-435281.81551280362</v>
      </c>
      <c r="Q25" s="511">
        <v>-0.20265343929114629</v>
      </c>
      <c r="R25" s="394"/>
    </row>
    <row r="26" spans="1:18">
      <c r="A26" s="550"/>
      <c r="B26" s="545" t="s">
        <v>300</v>
      </c>
      <c r="C26" s="95" t="s">
        <v>13</v>
      </c>
      <c r="D26" s="510">
        <v>7698057.1078032199</v>
      </c>
      <c r="E26" s="510">
        <v>290265.63803915307</v>
      </c>
      <c r="F26" s="515">
        <v>3.918382951570825E-2</v>
      </c>
      <c r="G26" s="516">
        <v>0.31422527593164673</v>
      </c>
      <c r="H26" s="516">
        <v>3.7773032291040232E-3</v>
      </c>
      <c r="I26" s="517">
        <v>6.0636702291055444</v>
      </c>
      <c r="J26" s="517">
        <v>-0.35138764166458181</v>
      </c>
      <c r="K26" s="515">
        <v>-5.477544376733702E-2</v>
      </c>
      <c r="L26" s="518">
        <v>46678479.706540719</v>
      </c>
      <c r="M26" s="518">
        <v>-842931.26659306139</v>
      </c>
      <c r="N26" s="515">
        <v>-1.7737925901855321E-2</v>
      </c>
      <c r="O26" s="510">
        <v>14127156.662159614</v>
      </c>
      <c r="P26" s="510">
        <v>505331.76086873934</v>
      </c>
      <c r="Q26" s="515">
        <v>3.7097214545816944E-2</v>
      </c>
      <c r="R26" s="394"/>
    </row>
    <row r="27" spans="1:18">
      <c r="A27" s="550" t="s">
        <v>81</v>
      </c>
      <c r="B27" s="545" t="s">
        <v>243</v>
      </c>
      <c r="C27" s="95" t="s">
        <v>150</v>
      </c>
      <c r="D27" s="510">
        <v>208087106.98773062</v>
      </c>
      <c r="E27" s="510">
        <v>2099087.8782514632</v>
      </c>
      <c r="F27" s="511">
        <v>1.0190339648520206E-2</v>
      </c>
      <c r="G27" s="512">
        <v>94.844917790032639</v>
      </c>
      <c r="H27" s="512">
        <v>0.21466252700294319</v>
      </c>
      <c r="I27" s="513">
        <v>6.4796079202370302</v>
      </c>
      <c r="J27" s="513">
        <v>-8.7003153968638003E-2</v>
      </c>
      <c r="K27" s="511">
        <v>-1.3249323431137173E-2</v>
      </c>
      <c r="L27" s="514">
        <v>1348322866.5369096</v>
      </c>
      <c r="M27" s="514">
        <v>-4320340.9010851383</v>
      </c>
      <c r="N27" s="511">
        <v>-3.1939988884934264E-3</v>
      </c>
      <c r="O27" s="510">
        <v>337130256.17604846</v>
      </c>
      <c r="P27" s="510">
        <v>1924287.2665757537</v>
      </c>
      <c r="Q27" s="511">
        <v>5.7406115793106173E-3</v>
      </c>
      <c r="R27" s="394"/>
    </row>
    <row r="28" spans="1:18">
      <c r="A28" s="550"/>
      <c r="B28" s="545" t="s">
        <v>298</v>
      </c>
      <c r="C28" s="95" t="s">
        <v>149</v>
      </c>
      <c r="D28" s="510">
        <v>10429960.776804602</v>
      </c>
      <c r="E28" s="510">
        <v>-313586.3659965191</v>
      </c>
      <c r="F28" s="515">
        <v>-2.9188345509019567E-2</v>
      </c>
      <c r="G28" s="516">
        <v>4.7539166974320279</v>
      </c>
      <c r="H28" s="516">
        <v>-0.18163544268211851</v>
      </c>
      <c r="I28" s="517">
        <v>5.8170286609524711</v>
      </c>
      <c r="J28" s="517">
        <v>-4.3539444748486034E-3</v>
      </c>
      <c r="K28" s="515">
        <v>-7.479227479034598E-4</v>
      </c>
      <c r="L28" s="518">
        <v>60671380.771282472</v>
      </c>
      <c r="M28" s="518">
        <v>-1870917.6864083558</v>
      </c>
      <c r="N28" s="515">
        <v>-2.9914437629343139E-2</v>
      </c>
      <c r="O28" s="510">
        <v>14883770.167291833</v>
      </c>
      <c r="P28" s="510">
        <v>-569564.05505810492</v>
      </c>
      <c r="Q28" s="515">
        <v>-3.685703336658263E-2</v>
      </c>
      <c r="R28" s="394"/>
    </row>
    <row r="29" spans="1:18">
      <c r="A29" s="550"/>
      <c r="B29" s="545" t="s">
        <v>298</v>
      </c>
      <c r="C29" s="95" t="s">
        <v>65</v>
      </c>
      <c r="D29" s="510">
        <v>174063.95134717287</v>
      </c>
      <c r="E29" s="510">
        <v>-59874.054421221634</v>
      </c>
      <c r="F29" s="511">
        <v>-0.25593983425035566</v>
      </c>
      <c r="G29" s="512">
        <v>7.9337357295780314E-2</v>
      </c>
      <c r="H29" s="512">
        <v>-2.8133034901260623E-2</v>
      </c>
      <c r="I29" s="513">
        <v>5.0415049955328053</v>
      </c>
      <c r="J29" s="513">
        <v>0.16203798969928851</v>
      </c>
      <c r="K29" s="511">
        <v>3.3208133082069886E-2</v>
      </c>
      <c r="L29" s="514">
        <v>877544.28025895124</v>
      </c>
      <c r="M29" s="514">
        <v>-263948.50029842067</v>
      </c>
      <c r="N29" s="511">
        <v>-0.23123098524507443</v>
      </c>
      <c r="O29" s="510">
        <v>248193.1599099712</v>
      </c>
      <c r="P29" s="510">
        <v>-99855.315042385162</v>
      </c>
      <c r="Q29" s="511">
        <v>-0.28690059640702104</v>
      </c>
      <c r="R29" s="394"/>
    </row>
    <row r="30" spans="1:18">
      <c r="A30" s="550"/>
      <c r="B30" s="545" t="s">
        <v>298</v>
      </c>
      <c r="C30" s="95" t="s">
        <v>13</v>
      </c>
      <c r="D30" s="510">
        <v>706082.00556651852</v>
      </c>
      <c r="E30" s="510">
        <v>-5116.1154756743927</v>
      </c>
      <c r="F30" s="515">
        <v>-7.1936571882068728E-3</v>
      </c>
      <c r="G30" s="516">
        <v>0.32182815523946151</v>
      </c>
      <c r="H30" s="516">
        <v>-4.89404941963828E-3</v>
      </c>
      <c r="I30" s="517">
        <v>7.1781887896762067</v>
      </c>
      <c r="J30" s="517">
        <v>-3.137714517422463E-2</v>
      </c>
      <c r="K30" s="515">
        <v>-4.3521545482440444E-3</v>
      </c>
      <c r="L30" s="518">
        <v>5068389.9369496759</v>
      </c>
      <c r="M30" s="518">
        <v>-59039.809445751831</v>
      </c>
      <c r="N30" s="515">
        <v>-1.151450382860081E-2</v>
      </c>
      <c r="O30" s="510">
        <v>1357710.9838103149</v>
      </c>
      <c r="P30" s="510">
        <v>-44418.406804853119</v>
      </c>
      <c r="Q30" s="515">
        <v>-3.167924950589978E-2</v>
      </c>
      <c r="R30" s="394"/>
    </row>
    <row r="31" spans="1:18">
      <c r="A31" s="550"/>
      <c r="B31" s="545" t="s">
        <v>242</v>
      </c>
      <c r="C31" s="95" t="s">
        <v>150</v>
      </c>
      <c r="D31" s="510">
        <v>2805667498.1348314</v>
      </c>
      <c r="E31" s="510">
        <v>13654420.931828022</v>
      </c>
      <c r="F31" s="511">
        <v>4.8905290033622673E-3</v>
      </c>
      <c r="G31" s="512">
        <v>94.358194322881204</v>
      </c>
      <c r="H31" s="512">
        <v>0.22643224798743233</v>
      </c>
      <c r="I31" s="513">
        <v>6.4863978875220667</v>
      </c>
      <c r="J31" s="513">
        <v>-5.2198709608959781E-2</v>
      </c>
      <c r="K31" s="511">
        <v>-7.9831671572862094E-3</v>
      </c>
      <c r="L31" s="514">
        <v>18198675732.991093</v>
      </c>
      <c r="M31" s="514">
        <v>-57171472.753791809</v>
      </c>
      <c r="N31" s="511">
        <v>-3.1316800644453613E-3</v>
      </c>
      <c r="O31" s="510">
        <v>4534911709.9226837</v>
      </c>
      <c r="P31" s="510">
        <v>25758343.319441795</v>
      </c>
      <c r="Q31" s="511">
        <v>5.7124566909210342E-3</v>
      </c>
      <c r="R31" s="394"/>
    </row>
    <row r="32" spans="1:18">
      <c r="A32" s="550"/>
      <c r="B32" s="545" t="s">
        <v>299</v>
      </c>
      <c r="C32" s="95" t="s">
        <v>149</v>
      </c>
      <c r="D32" s="510">
        <v>155882429.33490178</v>
      </c>
      <c r="E32" s="510">
        <v>-5793594.9247714877</v>
      </c>
      <c r="F32" s="515">
        <v>-3.5834595459040983E-2</v>
      </c>
      <c r="G32" s="516">
        <v>5.2425259117424474</v>
      </c>
      <c r="H32" s="516">
        <v>-0.20832572397851834</v>
      </c>
      <c r="I32" s="517">
        <v>5.5916299736776711</v>
      </c>
      <c r="J32" s="517">
        <v>-7.3573043942377403E-2</v>
      </c>
      <c r="K32" s="515">
        <v>-1.2986832724890667E-2</v>
      </c>
      <c r="L32" s="518">
        <v>871636864.23872828</v>
      </c>
      <c r="M32" s="518">
        <v>-44290636.273984909</v>
      </c>
      <c r="N32" s="515">
        <v>-4.8356050286940969E-2</v>
      </c>
      <c r="O32" s="510">
        <v>214337763.6269871</v>
      </c>
      <c r="P32" s="510">
        <v>-10248627.889640212</v>
      </c>
      <c r="Q32" s="515">
        <v>-4.5633343233449884E-2</v>
      </c>
      <c r="R32" s="394"/>
    </row>
    <row r="33" spans="1:18">
      <c r="A33" s="550"/>
      <c r="B33" s="545" t="s">
        <v>299</v>
      </c>
      <c r="C33" s="95" t="s">
        <v>65</v>
      </c>
      <c r="D33" s="510">
        <v>2956585.4450621465</v>
      </c>
      <c r="E33" s="510">
        <v>-622489.72714446113</v>
      </c>
      <c r="F33" s="511">
        <v>-0.17392474234082025</v>
      </c>
      <c r="G33" s="512">
        <v>9.9433758327683863E-2</v>
      </c>
      <c r="H33" s="512">
        <v>-2.1233531990246093E-2</v>
      </c>
      <c r="I33" s="513">
        <v>4.8246212130433275</v>
      </c>
      <c r="J33" s="513">
        <v>0.20967602595007939</v>
      </c>
      <c r="K33" s="511">
        <v>4.5434131381773817E-2</v>
      </c>
      <c r="L33" s="514">
        <v>14264404.856421979</v>
      </c>
      <c r="M33" s="514">
        <v>-2252830.883797843</v>
      </c>
      <c r="N33" s="511">
        <v>-0.13639273055310047</v>
      </c>
      <c r="O33" s="510">
        <v>4138544.9967020592</v>
      </c>
      <c r="P33" s="510">
        <v>-719944.10932449158</v>
      </c>
      <c r="Q33" s="511">
        <v>-0.14818271557539583</v>
      </c>
      <c r="R33" s="394"/>
    </row>
    <row r="34" spans="1:18">
      <c r="A34" s="550"/>
      <c r="B34" s="545" t="s">
        <v>299</v>
      </c>
      <c r="C34" s="95" t="s">
        <v>13</v>
      </c>
      <c r="D34" s="510">
        <v>8915687.741353469</v>
      </c>
      <c r="E34" s="510">
        <v>114797.2938825544</v>
      </c>
      <c r="F34" s="515">
        <v>1.3043827163596082E-2</v>
      </c>
      <c r="G34" s="516">
        <v>0.2998460070482421</v>
      </c>
      <c r="H34" s="516">
        <v>3.1270079816405061E-3</v>
      </c>
      <c r="I34" s="517">
        <v>7.0370544539743394</v>
      </c>
      <c r="J34" s="517">
        <v>-0.26462712745742056</v>
      </c>
      <c r="K34" s="515">
        <v>-3.6241942969735853E-2</v>
      </c>
      <c r="L34" s="518">
        <v>62740180.130535848</v>
      </c>
      <c r="M34" s="518">
        <v>-1521119.5499612466</v>
      </c>
      <c r="N34" s="515">
        <v>-2.3670849446309858E-2</v>
      </c>
      <c r="O34" s="510">
        <v>17270078.254319549</v>
      </c>
      <c r="P34" s="510">
        <v>435713.87648655847</v>
      </c>
      <c r="Q34" s="515">
        <v>2.5882407360761066E-2</v>
      </c>
      <c r="R34" s="394"/>
    </row>
    <row r="35" spans="1:18">
      <c r="A35" s="550"/>
      <c r="B35" s="545" t="s">
        <v>241</v>
      </c>
      <c r="C35" s="95" t="s">
        <v>150</v>
      </c>
      <c r="D35" s="510">
        <v>1259435589.5708492</v>
      </c>
      <c r="E35" s="510">
        <v>18435318.150583029</v>
      </c>
      <c r="F35" s="511">
        <v>1.4855208798209753E-2</v>
      </c>
      <c r="G35" s="512">
        <v>94.489801292398482</v>
      </c>
      <c r="H35" s="512">
        <v>0.2135517825539921</v>
      </c>
      <c r="I35" s="513">
        <v>6.4946965316996339</v>
      </c>
      <c r="J35" s="513">
        <v>-7.3051847604028275E-2</v>
      </c>
      <c r="K35" s="511">
        <v>-1.1122814606331419E-2</v>
      </c>
      <c r="L35" s="514">
        <v>8179651955.4848776</v>
      </c>
      <c r="M35" s="514">
        <v>29074434.149019241</v>
      </c>
      <c r="N35" s="511">
        <v>3.5671624584774232E-3</v>
      </c>
      <c r="O35" s="510">
        <v>2033611235.1135054</v>
      </c>
      <c r="P35" s="510">
        <v>23526837.370526552</v>
      </c>
      <c r="Q35" s="511">
        <v>1.1704402758880988E-2</v>
      </c>
      <c r="R35" s="394"/>
    </row>
    <row r="36" spans="1:18">
      <c r="A36" s="550"/>
      <c r="B36" s="545" t="s">
        <v>300</v>
      </c>
      <c r="C36" s="95" t="s">
        <v>149</v>
      </c>
      <c r="D36" s="510">
        <v>67994900.382627472</v>
      </c>
      <c r="E36" s="510">
        <v>-1519602.1861866564</v>
      </c>
      <c r="F36" s="515">
        <v>-2.18602180844546E-2</v>
      </c>
      <c r="G36" s="516">
        <v>5.1013522876863817</v>
      </c>
      <c r="H36" s="516">
        <v>-0.17952213245375237</v>
      </c>
      <c r="I36" s="517">
        <v>5.7005549169751326</v>
      </c>
      <c r="J36" s="517">
        <v>-8.7606733830714489E-2</v>
      </c>
      <c r="K36" s="515">
        <v>-1.5135502274460077E-2</v>
      </c>
      <c r="L36" s="518">
        <v>387608663.70542139</v>
      </c>
      <c r="M36" s="518">
        <v>-14752514.238233089</v>
      </c>
      <c r="N36" s="515">
        <v>-3.666485497837714E-2</v>
      </c>
      <c r="O36" s="510">
        <v>94345758.398359165</v>
      </c>
      <c r="P36" s="510">
        <v>-3960876.5910039693</v>
      </c>
      <c r="Q36" s="515">
        <v>-4.029104028871032E-2</v>
      </c>
      <c r="R36" s="394"/>
    </row>
    <row r="37" spans="1:18">
      <c r="A37" s="550"/>
      <c r="B37" s="545" t="s">
        <v>300</v>
      </c>
      <c r="C37" s="95" t="s">
        <v>65</v>
      </c>
      <c r="D37" s="510">
        <v>1232522.5989676765</v>
      </c>
      <c r="E37" s="510">
        <v>-259844.57805160247</v>
      </c>
      <c r="F37" s="511">
        <v>-0.17411571498817927</v>
      </c>
      <c r="G37" s="512">
        <v>9.2470640364014284E-2</v>
      </c>
      <c r="H37" s="512">
        <v>-2.0901438257655391E-2</v>
      </c>
      <c r="I37" s="513">
        <v>4.832344294595428</v>
      </c>
      <c r="J37" s="513">
        <v>1.4752654954364175E-3</v>
      </c>
      <c r="K37" s="511">
        <v>3.0538304527607217E-4</v>
      </c>
      <c r="L37" s="514">
        <v>5955973.5490813805</v>
      </c>
      <c r="M37" s="514">
        <v>-1253456.826426439</v>
      </c>
      <c r="N37" s="511">
        <v>-0.17386350393017669</v>
      </c>
      <c r="O37" s="510">
        <v>1712274.4875567087</v>
      </c>
      <c r="P37" s="510">
        <v>-435076.81551280362</v>
      </c>
      <c r="Q37" s="511">
        <v>-0.20261091647691129</v>
      </c>
      <c r="R37" s="394"/>
    </row>
    <row r="38" spans="1:18">
      <c r="A38" s="550"/>
      <c r="B38" s="545" t="s">
        <v>300</v>
      </c>
      <c r="C38" s="95" t="s">
        <v>13</v>
      </c>
      <c r="D38" s="510">
        <v>4216909.2430586284</v>
      </c>
      <c r="E38" s="510">
        <v>-120498.58637434896</v>
      </c>
      <c r="F38" s="515">
        <v>-2.7781244262221373E-2</v>
      </c>
      <c r="G38" s="516">
        <v>0.31637577955095042</v>
      </c>
      <c r="H38" s="516">
        <v>-1.3128211842696136E-2</v>
      </c>
      <c r="I38" s="517">
        <v>7.1277945675319874</v>
      </c>
      <c r="J38" s="517">
        <v>-8.3592095328778093E-2</v>
      </c>
      <c r="K38" s="515">
        <v>-1.1591681217051397E-2</v>
      </c>
      <c r="L38" s="518">
        <v>30057262.794448715</v>
      </c>
      <c r="M38" s="518">
        <v>-1221462.1781121194</v>
      </c>
      <c r="N38" s="515">
        <v>-3.9050894151972097E-2</v>
      </c>
      <c r="O38" s="510">
        <v>8155058.8115900084</v>
      </c>
      <c r="P38" s="510">
        <v>-200891.34745558724</v>
      </c>
      <c r="Q38" s="515">
        <v>-2.4041712029375335E-2</v>
      </c>
      <c r="R38" s="394"/>
    </row>
    <row r="39" spans="1:18">
      <c r="A39" s="550" t="s">
        <v>82</v>
      </c>
      <c r="B39" s="545" t="s">
        <v>243</v>
      </c>
      <c r="C39" s="95" t="s">
        <v>150</v>
      </c>
      <c r="D39" s="520"/>
      <c r="E39" s="520"/>
      <c r="F39" s="520"/>
      <c r="G39" s="520"/>
      <c r="H39" s="520"/>
      <c r="I39" s="520"/>
      <c r="J39" s="520"/>
      <c r="K39" s="520"/>
      <c r="L39" s="520"/>
      <c r="M39" s="520"/>
      <c r="N39" s="520"/>
      <c r="O39" s="520"/>
      <c r="P39" s="520"/>
      <c r="Q39" s="520"/>
      <c r="R39" s="394"/>
    </row>
    <row r="40" spans="1:18">
      <c r="A40" s="550"/>
      <c r="B40" s="545" t="s">
        <v>298</v>
      </c>
      <c r="C40" s="95" t="s">
        <v>149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94"/>
    </row>
    <row r="41" spans="1:18">
      <c r="A41" s="550"/>
      <c r="B41" s="545" t="s">
        <v>298</v>
      </c>
      <c r="C41" s="95" t="s">
        <v>65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94"/>
    </row>
    <row r="42" spans="1:18">
      <c r="A42" s="550"/>
      <c r="B42" s="545" t="s">
        <v>298</v>
      </c>
      <c r="C42" s="95" t="s">
        <v>13</v>
      </c>
      <c r="D42" s="510">
        <v>22.859084844589233</v>
      </c>
      <c r="E42" s="510">
        <v>21.010011613368988</v>
      </c>
      <c r="F42" s="515">
        <v>11.362455125427349</v>
      </c>
      <c r="G42" s="516">
        <v>1.3602471120448462E-2</v>
      </c>
      <c r="H42" s="516">
        <v>1.2642546103779835E-2</v>
      </c>
      <c r="I42" s="517">
        <v>4.1046984679511977</v>
      </c>
      <c r="J42" s="517">
        <v>-1.2153015320488016</v>
      </c>
      <c r="K42" s="515">
        <v>-0.22844013760315823</v>
      </c>
      <c r="L42" s="518">
        <v>93.829650540351864</v>
      </c>
      <c r="M42" s="518">
        <v>83.992580950260162</v>
      </c>
      <c r="N42" s="515">
        <v>8.5383741754618558</v>
      </c>
      <c r="O42" s="510">
        <v>30.478779792785645</v>
      </c>
      <c r="P42" s="510">
        <v>28.013348817825317</v>
      </c>
      <c r="Q42" s="515">
        <v>11.362455125427349</v>
      </c>
      <c r="R42" s="394"/>
    </row>
    <row r="43" spans="1:18">
      <c r="A43" s="550"/>
      <c r="B43" s="545" t="s">
        <v>242</v>
      </c>
      <c r="C43" s="95" t="s">
        <v>150</v>
      </c>
      <c r="D43" s="520"/>
      <c r="E43" s="520"/>
      <c r="F43" s="520"/>
      <c r="G43" s="520"/>
      <c r="H43" s="520"/>
      <c r="I43" s="520"/>
      <c r="J43" s="520"/>
      <c r="K43" s="520"/>
      <c r="L43" s="520"/>
      <c r="M43" s="520"/>
      <c r="N43" s="520"/>
      <c r="O43" s="520"/>
      <c r="P43" s="520"/>
      <c r="Q43" s="520"/>
      <c r="R43" s="394"/>
    </row>
    <row r="44" spans="1:18">
      <c r="A44" s="550"/>
      <c r="B44" s="545" t="s">
        <v>299</v>
      </c>
      <c r="C44" s="95" t="s">
        <v>149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94"/>
    </row>
    <row r="45" spans="1:18">
      <c r="A45" s="550"/>
      <c r="B45" s="545" t="s">
        <v>299</v>
      </c>
      <c r="C45" s="95" t="s">
        <v>65</v>
      </c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  <c r="O45" s="520"/>
      <c r="P45" s="520"/>
      <c r="Q45" s="520"/>
      <c r="R45" s="394"/>
    </row>
    <row r="46" spans="1:18">
      <c r="A46" s="550"/>
      <c r="B46" s="545" t="s">
        <v>299</v>
      </c>
      <c r="C46" s="95" t="s">
        <v>13</v>
      </c>
      <c r="D46" s="510">
        <v>284.18515136837959</v>
      </c>
      <c r="E46" s="510">
        <v>270.52551877498627</v>
      </c>
      <c r="F46" s="515">
        <v>19.804743423760151</v>
      </c>
      <c r="G46" s="516">
        <v>1.1488017760855975E-2</v>
      </c>
      <c r="H46" s="516">
        <v>1.1022485533263045E-2</v>
      </c>
      <c r="I46" s="517">
        <v>5.1217526136177902</v>
      </c>
      <c r="J46" s="517">
        <v>1.5511063057982049</v>
      </c>
      <c r="K46" s="515">
        <v>0.43440491498733397</v>
      </c>
      <c r="L46" s="518">
        <v>1455.5260417723655</v>
      </c>
      <c r="M46" s="518">
        <v>1406.7523250865936</v>
      </c>
      <c r="N46" s="515">
        <v>28.842426222091973</v>
      </c>
      <c r="O46" s="510">
        <v>379.74689769744873</v>
      </c>
      <c r="P46" s="510">
        <v>349.90085530281067</v>
      </c>
      <c r="Q46" s="515">
        <v>11.723526043294488</v>
      </c>
      <c r="R46" s="394"/>
    </row>
    <row r="47" spans="1:18">
      <c r="A47" s="550"/>
      <c r="B47" s="545" t="s">
        <v>241</v>
      </c>
      <c r="C47" s="95" t="s">
        <v>150</v>
      </c>
      <c r="D47" s="520"/>
      <c r="E47" s="520"/>
      <c r="F47" s="520"/>
      <c r="G47" s="520"/>
      <c r="H47" s="520"/>
      <c r="I47" s="520"/>
      <c r="J47" s="520"/>
      <c r="K47" s="520"/>
      <c r="L47" s="520"/>
      <c r="M47" s="520"/>
      <c r="N47" s="520"/>
      <c r="O47" s="520"/>
      <c r="P47" s="520"/>
      <c r="Q47" s="520"/>
      <c r="R47" s="394"/>
    </row>
    <row r="48" spans="1:18">
      <c r="A48" s="550"/>
      <c r="B48" s="545" t="s">
        <v>300</v>
      </c>
      <c r="C48" s="95" t="s">
        <v>149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94"/>
    </row>
    <row r="49" spans="1:18">
      <c r="A49" s="550"/>
      <c r="B49" s="545" t="s">
        <v>300</v>
      </c>
      <c r="C49" s="95" t="s">
        <v>65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5" t="s">
        <v>300</v>
      </c>
      <c r="C50" s="95" t="s">
        <v>13</v>
      </c>
      <c r="D50" s="510">
        <v>197.61665797233582</v>
      </c>
      <c r="E50" s="510">
        <v>189.29266659915447</v>
      </c>
      <c r="F50" s="515">
        <v>22.740613019978273</v>
      </c>
      <c r="G50" s="516">
        <v>1.8242772323051437E-2</v>
      </c>
      <c r="H50" s="516">
        <v>1.7567443311614622E-2</v>
      </c>
      <c r="I50" s="517">
        <v>5.1049515021299525</v>
      </c>
      <c r="J50" s="517">
        <v>2.4027790758067518</v>
      </c>
      <c r="K50" s="515">
        <v>0.88920272163245029</v>
      </c>
      <c r="L50" s="518">
        <v>1008.8234549617767</v>
      </c>
      <c r="M50" s="518">
        <v>986.3305949962139</v>
      </c>
      <c r="N50" s="515">
        <v>43.850830730565733</v>
      </c>
      <c r="O50" s="510">
        <v>263.48887729644775</v>
      </c>
      <c r="P50" s="510">
        <v>245.82285177707672</v>
      </c>
      <c r="Q50" s="515">
        <v>13.91500603842832</v>
      </c>
      <c r="R50" s="394"/>
    </row>
    <row r="51" spans="1:18">
      <c r="A51" s="550" t="s">
        <v>83</v>
      </c>
      <c r="B51" s="545" t="s">
        <v>243</v>
      </c>
      <c r="C51" s="95" t="s">
        <v>150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94"/>
    </row>
    <row r="52" spans="1:18">
      <c r="A52" s="550"/>
      <c r="B52" s="545" t="s">
        <v>298</v>
      </c>
      <c r="C52" s="95" t="s">
        <v>149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94"/>
    </row>
    <row r="53" spans="1:18">
      <c r="A53" s="550"/>
      <c r="B53" s="545" t="s">
        <v>298</v>
      </c>
      <c r="C53" s="95" t="s">
        <v>65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5" t="s">
        <v>298</v>
      </c>
      <c r="C54" s="95" t="s">
        <v>13</v>
      </c>
      <c r="D54" s="510">
        <v>10025.990947507322</v>
      </c>
      <c r="E54" s="510">
        <v>-2353.7611453980207</v>
      </c>
      <c r="F54" s="515">
        <v>-0.19012990952758474</v>
      </c>
      <c r="G54" s="516">
        <v>0.78028749920995377</v>
      </c>
      <c r="H54" s="516">
        <v>-0.11448905959849509</v>
      </c>
      <c r="I54" s="517">
        <v>15.07132550280774</v>
      </c>
      <c r="J54" s="517">
        <v>0.10939866715038349</v>
      </c>
      <c r="K54" s="515">
        <v>7.3118033761309341E-3</v>
      </c>
      <c r="L54" s="518">
        <v>151104.97305808665</v>
      </c>
      <c r="M54" s="518">
        <v>-34119.971999539121</v>
      </c>
      <c r="N54" s="515">
        <v>-0.18420829866584101</v>
      </c>
      <c r="O54" s="510">
        <v>74475.803346514702</v>
      </c>
      <c r="P54" s="510">
        <v>-20976.90060198307</v>
      </c>
      <c r="Q54" s="515">
        <v>-0.21976224595273189</v>
      </c>
      <c r="R54" s="394"/>
    </row>
    <row r="55" spans="1:18">
      <c r="A55" s="550"/>
      <c r="B55" s="545" t="s">
        <v>242</v>
      </c>
      <c r="C55" s="95" t="s">
        <v>150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94"/>
    </row>
    <row r="56" spans="1:18">
      <c r="A56" s="550"/>
      <c r="B56" s="545" t="s">
        <v>299</v>
      </c>
      <c r="C56" s="95" t="s">
        <v>149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94"/>
    </row>
    <row r="57" spans="1:18">
      <c r="A57" s="550"/>
      <c r="B57" s="545" t="s">
        <v>299</v>
      </c>
      <c r="C57" s="95" t="s">
        <v>65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5" t="s">
        <v>299</v>
      </c>
      <c r="C58" s="95" t="s">
        <v>13</v>
      </c>
      <c r="D58" s="510">
        <v>124943.68982615322</v>
      </c>
      <c r="E58" s="510">
        <v>-15990.692205133964</v>
      </c>
      <c r="F58" s="515">
        <v>-0.11346196701372742</v>
      </c>
      <c r="G58" s="516">
        <v>0.76503015125641993</v>
      </c>
      <c r="H58" s="516">
        <v>-4.4684622526485973E-2</v>
      </c>
      <c r="I58" s="517">
        <v>14.869639831906424</v>
      </c>
      <c r="J58" s="517">
        <v>0.51986079845415922</v>
      </c>
      <c r="K58" s="515">
        <v>3.6227791190530358E-2</v>
      </c>
      <c r="L58" s="518">
        <v>1857867.6669843292</v>
      </c>
      <c r="M58" s="518">
        <v>-164509.57338078716</v>
      </c>
      <c r="N58" s="515">
        <v>-8.134465227223725E-2</v>
      </c>
      <c r="O58" s="510">
        <v>933878.93636071682</v>
      </c>
      <c r="P58" s="510">
        <v>-124189.78345062677</v>
      </c>
      <c r="Q58" s="515">
        <v>-0.11737402413027589</v>
      </c>
      <c r="R58" s="394"/>
    </row>
    <row r="59" spans="1:18">
      <c r="A59" s="550"/>
      <c r="B59" s="545" t="s">
        <v>241</v>
      </c>
      <c r="C59" s="95" t="s">
        <v>150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94"/>
    </row>
    <row r="60" spans="1:18">
      <c r="A60" s="550"/>
      <c r="B60" s="545" t="s">
        <v>300</v>
      </c>
      <c r="C60" s="95" t="s">
        <v>149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94"/>
    </row>
    <row r="61" spans="1:18">
      <c r="A61" s="550"/>
      <c r="B61" s="545" t="s">
        <v>300</v>
      </c>
      <c r="C61" s="95" t="s">
        <v>65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45" t="s">
        <v>300</v>
      </c>
      <c r="C62" s="95" t="s">
        <v>13</v>
      </c>
      <c r="D62" s="510">
        <v>51918.687870576978</v>
      </c>
      <c r="E62" s="510">
        <v>-12848.461489767098</v>
      </c>
      <c r="F62" s="515">
        <v>-0.19837929593415166</v>
      </c>
      <c r="G62" s="516">
        <v>0.72148609484449666</v>
      </c>
      <c r="H62" s="516">
        <v>-0.11517975347278286</v>
      </c>
      <c r="I62" s="517">
        <v>14.900208008549557</v>
      </c>
      <c r="J62" s="517">
        <v>0.54415636666079692</v>
      </c>
      <c r="K62" s="515">
        <v>3.7904319393295575E-2</v>
      </c>
      <c r="L62" s="518">
        <v>773599.24880255584</v>
      </c>
      <c r="M62" s="518">
        <v>-156201.2921124663</v>
      </c>
      <c r="N62" s="515">
        <v>-0.16799440873496127</v>
      </c>
      <c r="O62" s="510">
        <v>387887.86646425724</v>
      </c>
      <c r="P62" s="510">
        <v>-87177.923917891691</v>
      </c>
      <c r="Q62" s="515">
        <v>-0.18350705456556798</v>
      </c>
      <c r="R62" s="394"/>
    </row>
    <row r="63" spans="1:18">
      <c r="A63" s="550" t="s">
        <v>84</v>
      </c>
      <c r="B63" s="545" t="s">
        <v>243</v>
      </c>
      <c r="C63" s="95" t="s">
        <v>150</v>
      </c>
      <c r="D63" s="510">
        <v>181886404.93438405</v>
      </c>
      <c r="E63" s="510">
        <v>7575456.9106069803</v>
      </c>
      <c r="F63" s="511">
        <v>4.3459444151342931E-2</v>
      </c>
      <c r="G63" s="512">
        <v>97.151203062268223</v>
      </c>
      <c r="H63" s="512">
        <v>0.32946592460923796</v>
      </c>
      <c r="I63" s="513">
        <v>4.4990515125847441</v>
      </c>
      <c r="J63" s="513">
        <v>-0.15316975085430062</v>
      </c>
      <c r="K63" s="511">
        <v>-3.2924003864139836E-2</v>
      </c>
      <c r="L63" s="514">
        <v>818316305.23864174</v>
      </c>
      <c r="M63" s="514">
        <v>7383206.3922078609</v>
      </c>
      <c r="N63" s="511">
        <v>9.1045813800307296E-3</v>
      </c>
      <c r="O63" s="510">
        <v>182576836.11757821</v>
      </c>
      <c r="P63" s="510">
        <v>6935812.1230749488</v>
      </c>
      <c r="Q63" s="511">
        <v>3.9488565742431606E-2</v>
      </c>
      <c r="R63" s="394"/>
    </row>
    <row r="64" spans="1:18">
      <c r="A64" s="550"/>
      <c r="B64" s="545" t="s">
        <v>298</v>
      </c>
      <c r="C64" s="95" t="s">
        <v>149</v>
      </c>
      <c r="D64" s="510">
        <v>6175318.5005754437</v>
      </c>
      <c r="E64" s="510">
        <v>-631772.17534063756</v>
      </c>
      <c r="F64" s="515">
        <v>-9.2810894612567391E-2</v>
      </c>
      <c r="G64" s="516">
        <v>3.2984302583803133</v>
      </c>
      <c r="H64" s="516">
        <v>-0.48259641589291968</v>
      </c>
      <c r="I64" s="517">
        <v>4.8010820988646081</v>
      </c>
      <c r="J64" s="517">
        <v>4.5321651076267955E-2</v>
      </c>
      <c r="K64" s="515">
        <v>9.5298431394593743E-3</v>
      </c>
      <c r="L64" s="518">
        <v>29648211.107900195</v>
      </c>
      <c r="M64" s="518">
        <v>-2724681.4931303039</v>
      </c>
      <c r="N64" s="515">
        <v>-8.4165524740398748E-2</v>
      </c>
      <c r="O64" s="510">
        <v>6465258.646297615</v>
      </c>
      <c r="P64" s="510">
        <v>-695600.66407814994</v>
      </c>
      <c r="Q64" s="515">
        <v>-9.7139272527007436E-2</v>
      </c>
      <c r="R64" s="394"/>
    </row>
    <row r="65" spans="1:18">
      <c r="A65" s="550"/>
      <c r="B65" s="545" t="s">
        <v>298</v>
      </c>
      <c r="C65" s="95" t="s">
        <v>65</v>
      </c>
      <c r="D65" s="510">
        <v>36.4375</v>
      </c>
      <c r="E65" s="510">
        <v>-59.25</v>
      </c>
      <c r="F65" s="511">
        <v>-0.61920313520574788</v>
      </c>
      <c r="G65" s="512">
        <v>1.9462405465974453E-5</v>
      </c>
      <c r="H65" s="512">
        <v>-3.3687612231686115E-5</v>
      </c>
      <c r="I65" s="513">
        <v>5.5698113207534394</v>
      </c>
      <c r="J65" s="513">
        <v>0.27622542917901249</v>
      </c>
      <c r="K65" s="511">
        <v>5.2181155616775506E-2</v>
      </c>
      <c r="L65" s="514">
        <v>202.94999999995343</v>
      </c>
      <c r="M65" s="514">
        <v>-303.58000000007451</v>
      </c>
      <c r="N65" s="511">
        <v>-0.59933271474553873</v>
      </c>
      <c r="O65" s="510">
        <v>58</v>
      </c>
      <c r="P65" s="510">
        <v>-80</v>
      </c>
      <c r="Q65" s="511">
        <v>-0.57971014492753625</v>
      </c>
      <c r="R65" s="394"/>
    </row>
    <row r="66" spans="1:18">
      <c r="A66" s="550"/>
      <c r="B66" s="545" t="s">
        <v>298</v>
      </c>
      <c r="C66" s="95" t="s">
        <v>13</v>
      </c>
      <c r="D66" s="510">
        <v>601072.39081077103</v>
      </c>
      <c r="E66" s="510">
        <v>122537.86671753926</v>
      </c>
      <c r="F66" s="515">
        <v>0.25606902020232397</v>
      </c>
      <c r="G66" s="516">
        <v>0.3210515151797429</v>
      </c>
      <c r="H66" s="516">
        <v>5.5247534257502839E-2</v>
      </c>
      <c r="I66" s="517">
        <v>4.5305863199187932</v>
      </c>
      <c r="J66" s="517">
        <v>-0.70682060062157515</v>
      </c>
      <c r="K66" s="515">
        <v>-0.13495621236714009</v>
      </c>
      <c r="L66" s="518">
        <v>2723210.351088162</v>
      </c>
      <c r="M66" s="518">
        <v>216930.32288477849</v>
      </c>
      <c r="N66" s="515">
        <v>8.6554702764113756E-2</v>
      </c>
      <c r="O66" s="510">
        <v>1034176.0064160824</v>
      </c>
      <c r="P66" s="510">
        <v>197484.2608697135</v>
      </c>
      <c r="Q66" s="515">
        <v>0.23602989024441029</v>
      </c>
      <c r="R66" s="394"/>
    </row>
    <row r="67" spans="1:18">
      <c r="A67" s="550"/>
      <c r="B67" s="545" t="s">
        <v>242</v>
      </c>
      <c r="C67" s="95" t="s">
        <v>150</v>
      </c>
      <c r="D67" s="510">
        <v>2345030156.0312433</v>
      </c>
      <c r="E67" s="510">
        <v>85759457.540165424</v>
      </c>
      <c r="F67" s="511">
        <v>3.7958911961033473E-2</v>
      </c>
      <c r="G67" s="512">
        <v>96.42738962860119</v>
      </c>
      <c r="H67" s="512">
        <v>-0.10690496202450106</v>
      </c>
      <c r="I67" s="513">
        <v>4.6133033932940748</v>
      </c>
      <c r="J67" s="513">
        <v>-0.11481011847053413</v>
      </c>
      <c r="K67" s="511">
        <v>-2.4282436998363247E-2</v>
      </c>
      <c r="L67" s="514">
        <v>10818335576.195869</v>
      </c>
      <c r="M67" s="514">
        <v>136247259.9263382</v>
      </c>
      <c r="N67" s="511">
        <v>1.2754740074450101E-2</v>
      </c>
      <c r="O67" s="510">
        <v>2372837546.9543791</v>
      </c>
      <c r="P67" s="510">
        <v>69962250.315771103</v>
      </c>
      <c r="Q67" s="511">
        <v>3.0380390296379272E-2</v>
      </c>
      <c r="R67" s="394"/>
    </row>
    <row r="68" spans="1:18">
      <c r="A68" s="550"/>
      <c r="B68" s="545" t="s">
        <v>299</v>
      </c>
      <c r="C68" s="95" t="s">
        <v>149</v>
      </c>
      <c r="D68" s="510">
        <v>98715098.015865952</v>
      </c>
      <c r="E68" s="510">
        <v>3697105.8949267864</v>
      </c>
      <c r="F68" s="515">
        <v>3.8909535051225873E-2</v>
      </c>
      <c r="G68" s="516">
        <v>4.0591542902421596</v>
      </c>
      <c r="H68" s="516">
        <v>-7.8188692271918825E-4</v>
      </c>
      <c r="I68" s="517">
        <v>4.7459825077449382</v>
      </c>
      <c r="J68" s="517">
        <v>-8.3922150931806883E-2</v>
      </c>
      <c r="K68" s="515">
        <v>-1.7375529510928096E-2</v>
      </c>
      <c r="L68" s="518">
        <v>468500128.43362689</v>
      </c>
      <c r="M68" s="518">
        <v>9572285.6305925846</v>
      </c>
      <c r="N68" s="515">
        <v>2.0857931765758831E-2</v>
      </c>
      <c r="O68" s="510">
        <v>100973361.26200137</v>
      </c>
      <c r="P68" s="510">
        <v>1059276.3209318221</v>
      </c>
      <c r="Q68" s="515">
        <v>1.0601871813734723E-2</v>
      </c>
      <c r="R68" s="394"/>
    </row>
    <row r="69" spans="1:18">
      <c r="A69" s="550"/>
      <c r="B69" s="545" t="s">
        <v>299</v>
      </c>
      <c r="C69" s="95" t="s">
        <v>65</v>
      </c>
      <c r="D69" s="510">
        <v>979.29380416870117</v>
      </c>
      <c r="E69" s="510">
        <v>-250.62769113481045</v>
      </c>
      <c r="F69" s="511">
        <v>-0.2037753564693674</v>
      </c>
      <c r="G69" s="512">
        <v>4.0268456664653779E-5</v>
      </c>
      <c r="H69" s="512">
        <v>-1.2283724900073803E-5</v>
      </c>
      <c r="I69" s="513">
        <v>5.2012620439359303</v>
      </c>
      <c r="J69" s="513">
        <v>0.15309735482853792</v>
      </c>
      <c r="K69" s="511">
        <v>3.0327329684564693E-2</v>
      </c>
      <c r="L69" s="514">
        <v>5093.5636934842914</v>
      </c>
      <c r="M69" s="514">
        <v>-1115.2825694810599</v>
      </c>
      <c r="N69" s="511">
        <v>-0.17962798920203893</v>
      </c>
      <c r="O69" s="510">
        <v>1335.7719020843506</v>
      </c>
      <c r="P69" s="510">
        <v>-525.41102623939514</v>
      </c>
      <c r="Q69" s="511">
        <v>-0.2822995086853719</v>
      </c>
      <c r="R69" s="394"/>
    </row>
    <row r="70" spans="1:18">
      <c r="A70" s="550"/>
      <c r="B70" s="545" t="s">
        <v>299</v>
      </c>
      <c r="C70" s="95" t="s">
        <v>13</v>
      </c>
      <c r="D70" s="510">
        <v>6847085.8561891206</v>
      </c>
      <c r="E70" s="510">
        <v>556897.91934924852</v>
      </c>
      <c r="F70" s="515">
        <v>8.8534384813473241E-2</v>
      </c>
      <c r="G70" s="516">
        <v>0.28155143931822263</v>
      </c>
      <c r="H70" s="516">
        <v>1.2783798622997555E-2</v>
      </c>
      <c r="I70" s="517">
        <v>4.9361567241999866</v>
      </c>
      <c r="J70" s="517">
        <v>-0.27459407196236363</v>
      </c>
      <c r="K70" s="515">
        <v>-5.2697602073888961E-2</v>
      </c>
      <c r="L70" s="518">
        <v>33798288.890202552</v>
      </c>
      <c r="M70" s="518">
        <v>1021687.0903033763</v>
      </c>
      <c r="N70" s="515">
        <v>3.1171232958827327E-2</v>
      </c>
      <c r="O70" s="510">
        <v>11819668.776195914</v>
      </c>
      <c r="P70" s="510">
        <v>1174885.8655164465</v>
      </c>
      <c r="Q70" s="515">
        <v>0.11037198929982241</v>
      </c>
      <c r="R70" s="394"/>
    </row>
    <row r="71" spans="1:18">
      <c r="A71" s="550"/>
      <c r="B71" s="545" t="s">
        <v>241</v>
      </c>
      <c r="C71" s="95" t="s">
        <v>150</v>
      </c>
      <c r="D71" s="510">
        <v>1078269341.6762905</v>
      </c>
      <c r="E71" s="510">
        <v>45586548.582494974</v>
      </c>
      <c r="F71" s="511">
        <v>4.41438057139725E-2</v>
      </c>
      <c r="G71" s="512">
        <v>96.628663361058145</v>
      </c>
      <c r="H71" s="512">
        <v>-1.1561526326431704E-2</v>
      </c>
      <c r="I71" s="513">
        <v>4.5585700330593628</v>
      </c>
      <c r="J71" s="513">
        <v>-0.15931622055151795</v>
      </c>
      <c r="K71" s="511">
        <v>-3.3768559051118224E-2</v>
      </c>
      <c r="L71" s="514">
        <v>4915366308.5321846</v>
      </c>
      <c r="M71" s="514">
        <v>43286354.654477119</v>
      </c>
      <c r="N71" s="511">
        <v>8.8845739528607987E-3</v>
      </c>
      <c r="O71" s="510">
        <v>1083470184.2171094</v>
      </c>
      <c r="P71" s="510">
        <v>37449462.027482748</v>
      </c>
      <c r="Q71" s="511">
        <v>3.580183569316877E-2</v>
      </c>
      <c r="R71" s="394"/>
    </row>
    <row r="72" spans="1:18">
      <c r="A72" s="550"/>
      <c r="B72" s="545" t="s">
        <v>300</v>
      </c>
      <c r="C72" s="95" t="s">
        <v>149</v>
      </c>
      <c r="D72" s="510">
        <v>42366371.577668518</v>
      </c>
      <c r="E72" s="510">
        <v>626191.84808816016</v>
      </c>
      <c r="F72" s="515">
        <v>1.5002135883099506E-2</v>
      </c>
      <c r="G72" s="516">
        <v>3.7966449557433886</v>
      </c>
      <c r="H72" s="516">
        <v>-0.10947256929231797</v>
      </c>
      <c r="I72" s="517">
        <v>4.784653729147248</v>
      </c>
      <c r="J72" s="517">
        <v>-5.5199241958371559E-2</v>
      </c>
      <c r="K72" s="515">
        <v>-1.1405148521642343E-2</v>
      </c>
      <c r="L72" s="518">
        <v>202708417.75952965</v>
      </c>
      <c r="M72" s="518">
        <v>692084.8808376193</v>
      </c>
      <c r="N72" s="515">
        <v>3.425885773568648E-3</v>
      </c>
      <c r="O72" s="510">
        <v>43851799.102963537</v>
      </c>
      <c r="P72" s="510">
        <v>-236115.54670284688</v>
      </c>
      <c r="Q72" s="515">
        <v>-5.3555616902972204E-3</v>
      </c>
      <c r="R72" s="394"/>
    </row>
    <row r="73" spans="1:18">
      <c r="A73" s="550"/>
      <c r="B73" s="545" t="s">
        <v>300</v>
      </c>
      <c r="C73" s="95" t="s">
        <v>65</v>
      </c>
      <c r="D73" s="510">
        <v>297.60630416870117</v>
      </c>
      <c r="E73" s="510">
        <v>-103.64369583129883</v>
      </c>
      <c r="F73" s="511">
        <v>-0.25830204568547993</v>
      </c>
      <c r="G73" s="512">
        <v>2.6669866487105765E-5</v>
      </c>
      <c r="H73" s="512">
        <v>-1.0879795902341126E-5</v>
      </c>
      <c r="I73" s="513">
        <v>4.4609730200219992</v>
      </c>
      <c r="J73" s="513">
        <v>-1.1733198148684094</v>
      </c>
      <c r="K73" s="511">
        <v>-0.20824615426493562</v>
      </c>
      <c r="L73" s="514">
        <v>1327.6136934850365</v>
      </c>
      <c r="M73" s="514">
        <v>-933.14630651473999</v>
      </c>
      <c r="N73" s="511">
        <v>-0.4127577922976487</v>
      </c>
      <c r="O73" s="510">
        <v>382.77190208435059</v>
      </c>
      <c r="P73" s="510">
        <v>-178.22809791564941</v>
      </c>
      <c r="Q73" s="511">
        <v>-0.31769714423466916</v>
      </c>
      <c r="R73" s="394"/>
    </row>
    <row r="74" spans="1:18">
      <c r="A74" s="550"/>
      <c r="B74" s="545" t="s">
        <v>300</v>
      </c>
      <c r="C74" s="95" t="s">
        <v>13</v>
      </c>
      <c r="D74" s="510">
        <v>3480950.2480866211</v>
      </c>
      <c r="E74" s="510">
        <v>410574.93174690707</v>
      </c>
      <c r="F74" s="515">
        <v>0.13372141495599493</v>
      </c>
      <c r="G74" s="516">
        <v>0.31194392411829613</v>
      </c>
      <c r="H74" s="516">
        <v>2.4612942093504953E-2</v>
      </c>
      <c r="I74" s="517">
        <v>4.7746181083089843</v>
      </c>
      <c r="J74" s="517">
        <v>-0.5155050311241407</v>
      </c>
      <c r="K74" s="515">
        <v>-9.744669784366887E-2</v>
      </c>
      <c r="L74" s="518">
        <v>16620208.088637033</v>
      </c>
      <c r="M74" s="518">
        <v>377544.58092401177</v>
      </c>
      <c r="N74" s="515">
        <v>2.3244006793881448E-2</v>
      </c>
      <c r="O74" s="510">
        <v>5971834.3616923094</v>
      </c>
      <c r="P74" s="510">
        <v>705977.28547255043</v>
      </c>
      <c r="Q74" s="515">
        <v>0.13406692875518675</v>
      </c>
      <c r="R74" s="394"/>
    </row>
    <row r="75" spans="1:18">
      <c r="A75" s="309"/>
      <c r="B75" s="309"/>
    </row>
    <row r="76" spans="1:18">
      <c r="A76" s="309"/>
      <c r="B76" s="309"/>
    </row>
    <row r="77" spans="1:18">
      <c r="A77" s="309"/>
      <c r="B77" s="309"/>
    </row>
    <row r="78" spans="1:18">
      <c r="A78" s="309"/>
      <c r="B78" s="309"/>
    </row>
    <row r="79" spans="1:18">
      <c r="A79" s="309"/>
      <c r="B79" s="309"/>
    </row>
    <row r="80" spans="1:18">
      <c r="A80" s="309"/>
      <c r="B80" s="309"/>
    </row>
    <row r="81" spans="1:2">
      <c r="A81" s="309"/>
      <c r="B81" s="309"/>
    </row>
    <row r="82" spans="1:2">
      <c r="A82" s="309"/>
      <c r="B82" s="309"/>
    </row>
    <row r="83" spans="1:2">
      <c r="A83" s="309"/>
      <c r="B83" s="309"/>
    </row>
    <row r="84" spans="1:2">
      <c r="A84" s="309"/>
      <c r="B84" s="309"/>
    </row>
    <row r="85" spans="1:2">
      <c r="A85" s="309"/>
      <c r="B85" s="309"/>
    </row>
    <row r="86" spans="1:2">
      <c r="A86" s="309"/>
      <c r="B86" s="309"/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1.269531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547" t="s">
        <v>0</v>
      </c>
      <c r="B1" s="547" t="s">
        <v>1</v>
      </c>
      <c r="C1" s="547" t="s">
        <v>85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0" t="s">
        <v>79</v>
      </c>
      <c r="B3" s="545" t="s">
        <v>243</v>
      </c>
      <c r="C3" s="414" t="s">
        <v>148</v>
      </c>
      <c r="D3" s="510">
        <v>4220590.6649019783</v>
      </c>
      <c r="E3" s="510">
        <v>358418.46710913535</v>
      </c>
      <c r="F3" s="511">
        <v>9.2802301076571517E-2</v>
      </c>
      <c r="G3" s="512">
        <v>1.0342808057549793</v>
      </c>
      <c r="H3" s="512">
        <v>6.7010581404674863E-2</v>
      </c>
      <c r="I3" s="513">
        <v>8.6772325963535035</v>
      </c>
      <c r="J3" s="513">
        <v>-0.15950182880803432</v>
      </c>
      <c r="K3" s="511">
        <v>-1.8049861083736098E-2</v>
      </c>
      <c r="L3" s="514">
        <v>36623046.893352754</v>
      </c>
      <c r="M3" s="514">
        <v>2494056.8772149459</v>
      </c>
      <c r="N3" s="511">
        <v>7.3077371350152381E-2</v>
      </c>
      <c r="O3" s="510">
        <v>6724863.8299570223</v>
      </c>
      <c r="P3" s="510">
        <v>518937.37996742781</v>
      </c>
      <c r="Q3" s="511">
        <v>8.3619647146849108E-2</v>
      </c>
    </row>
    <row r="4" spans="1:17">
      <c r="A4" s="550"/>
      <c r="B4" s="545"/>
      <c r="C4" s="414" t="s">
        <v>147</v>
      </c>
      <c r="D4" s="510">
        <v>71432350.416297555</v>
      </c>
      <c r="E4" s="510">
        <v>2948878.1418621093</v>
      </c>
      <c r="F4" s="515">
        <v>4.30597054139574E-2</v>
      </c>
      <c r="G4" s="516">
        <v>17.50492165940857</v>
      </c>
      <c r="H4" s="516">
        <v>0.35342757816665582</v>
      </c>
      <c r="I4" s="517">
        <v>5.160348924726895</v>
      </c>
      <c r="J4" s="517">
        <v>-4.5858585859843259E-2</v>
      </c>
      <c r="K4" s="515">
        <v>-8.8084437215747869E-3</v>
      </c>
      <c r="L4" s="518">
        <v>368615852.66145587</v>
      </c>
      <c r="M4" s="518">
        <v>12076684.955231428</v>
      </c>
      <c r="N4" s="515">
        <v>3.3871972700576299E-2</v>
      </c>
      <c r="O4" s="510">
        <v>94694242.169640929</v>
      </c>
      <c r="P4" s="510">
        <v>3099262.4511241764</v>
      </c>
      <c r="Q4" s="515">
        <v>3.3836597383924444E-2</v>
      </c>
    </row>
    <row r="5" spans="1:17">
      <c r="A5" s="550"/>
      <c r="B5" s="545"/>
      <c r="C5" s="414" t="s">
        <v>146</v>
      </c>
      <c r="D5" s="510">
        <v>255615.78381429875</v>
      </c>
      <c r="E5" s="510">
        <v>-23632.181880498712</v>
      </c>
      <c r="F5" s="511">
        <v>-8.4627946426393583E-2</v>
      </c>
      <c r="G5" s="512">
        <v>6.2640165758240746E-2</v>
      </c>
      <c r="H5" s="512">
        <v>-7.2967061868616789E-3</v>
      </c>
      <c r="I5" s="513">
        <v>7.2710108141730485</v>
      </c>
      <c r="J5" s="513">
        <v>2.1024121255618589E-2</v>
      </c>
      <c r="K5" s="511">
        <v>2.8998841164987544E-3</v>
      </c>
      <c r="L5" s="514">
        <v>1858585.1283870863</v>
      </c>
      <c r="M5" s="514">
        <v>-165958.90692445822</v>
      </c>
      <c r="N5" s="511">
        <v>-8.1973473547548609E-2</v>
      </c>
      <c r="O5" s="510">
        <v>353315.47817236127</v>
      </c>
      <c r="P5" s="510">
        <v>-29269.233772783889</v>
      </c>
      <c r="Q5" s="511">
        <v>-7.6503929349326691E-2</v>
      </c>
    </row>
    <row r="6" spans="1:17">
      <c r="A6" s="550"/>
      <c r="B6" s="545"/>
      <c r="C6" s="414" t="s">
        <v>145</v>
      </c>
      <c r="D6" s="510">
        <v>4660892.4963752748</v>
      </c>
      <c r="E6" s="510">
        <v>-143612.44241919182</v>
      </c>
      <c r="F6" s="515">
        <v>-2.9891205077047265E-2</v>
      </c>
      <c r="G6" s="516">
        <v>1.1421793842214059</v>
      </c>
      <c r="H6" s="516">
        <v>-6.1095439385808303E-2</v>
      </c>
      <c r="I6" s="517">
        <v>10.276355955428849</v>
      </c>
      <c r="J6" s="517">
        <v>0.28388096135065943</v>
      </c>
      <c r="K6" s="515">
        <v>2.8409474281286162E-2</v>
      </c>
      <c r="L6" s="518">
        <v>47896990.362739697</v>
      </c>
      <c r="M6" s="518">
        <v>-111905.09708917886</v>
      </c>
      <c r="N6" s="515">
        <v>-2.330924217634099E-3</v>
      </c>
      <c r="O6" s="510">
        <v>10560893.57808484</v>
      </c>
      <c r="P6" s="510">
        <v>-177434.90069458075</v>
      </c>
      <c r="Q6" s="515">
        <v>-1.65235121131952E-2</v>
      </c>
    </row>
    <row r="7" spans="1:17">
      <c r="A7" s="550"/>
      <c r="B7" s="545"/>
      <c r="C7" s="414" t="s">
        <v>144</v>
      </c>
      <c r="D7" s="510">
        <v>2386236.014936354</v>
      </c>
      <c r="E7" s="510">
        <v>99389.753198526334</v>
      </c>
      <c r="F7" s="511">
        <v>4.3461493175758016E-2</v>
      </c>
      <c r="G7" s="512">
        <v>0.58476130575132235</v>
      </c>
      <c r="H7" s="512">
        <v>1.202705586212327E-2</v>
      </c>
      <c r="I7" s="513">
        <v>6.5373121346282161</v>
      </c>
      <c r="J7" s="513">
        <v>-0.14448173950290677</v>
      </c>
      <c r="K7" s="511">
        <v>-2.1623196139329375E-2</v>
      </c>
      <c r="L7" s="514">
        <v>15599569.656530304</v>
      </c>
      <c r="M7" s="514">
        <v>319334.31377082877</v>
      </c>
      <c r="N7" s="511">
        <v>2.08985206449811E-2</v>
      </c>
      <c r="O7" s="510">
        <v>4654656.0854221266</v>
      </c>
      <c r="P7" s="510">
        <v>-127271.04464880843</v>
      </c>
      <c r="Q7" s="511">
        <v>-2.6615011309660108E-2</v>
      </c>
    </row>
    <row r="8" spans="1:17">
      <c r="A8" s="550"/>
      <c r="B8" s="545"/>
      <c r="C8" s="414" t="s">
        <v>143</v>
      </c>
      <c r="D8" s="510">
        <v>539428.17495142506</v>
      </c>
      <c r="E8" s="510">
        <v>-13885.567764843348</v>
      </c>
      <c r="F8" s="515">
        <v>-2.509528806690723E-2</v>
      </c>
      <c r="G8" s="516">
        <v>0.13219007758210433</v>
      </c>
      <c r="H8" s="516">
        <v>-6.3858016495700887E-3</v>
      </c>
      <c r="I8" s="517">
        <v>8.6816891479022384</v>
      </c>
      <c r="J8" s="517">
        <v>-1.1573007169758398E-2</v>
      </c>
      <c r="K8" s="515">
        <v>-1.3312617246917192E-3</v>
      </c>
      <c r="L8" s="518">
        <v>4683147.7325484967</v>
      </c>
      <c r="M8" s="518">
        <v>-126953.68688808288</v>
      </c>
      <c r="N8" s="515">
        <v>-2.6393141395125368E-2</v>
      </c>
      <c r="O8" s="510">
        <v>853662.27394203586</v>
      </c>
      <c r="P8" s="510">
        <v>-35781.676097214688</v>
      </c>
      <c r="Q8" s="515">
        <v>-4.0229264694684436E-2</v>
      </c>
    </row>
    <row r="9" spans="1:17">
      <c r="A9" s="550"/>
      <c r="B9" s="545"/>
      <c r="C9" s="414" t="s">
        <v>142</v>
      </c>
      <c r="D9" s="510">
        <v>8020115.3086854797</v>
      </c>
      <c r="E9" s="510">
        <v>205487.59902153071</v>
      </c>
      <c r="F9" s="511">
        <v>2.6295251246251275E-2</v>
      </c>
      <c r="G9" s="512">
        <v>1.9653768825998459</v>
      </c>
      <c r="H9" s="512">
        <v>8.2252304128993536E-3</v>
      </c>
      <c r="I9" s="513">
        <v>7.9888711709851448</v>
      </c>
      <c r="J9" s="513">
        <v>-8.0046533479159798E-2</v>
      </c>
      <c r="K9" s="511">
        <v>-9.9203556673867557E-3</v>
      </c>
      <c r="L9" s="514">
        <v>64071667.977534056</v>
      </c>
      <c r="M9" s="514">
        <v>1016080.0972292721</v>
      </c>
      <c r="N9" s="511">
        <v>1.6114037334138336E-2</v>
      </c>
      <c r="O9" s="510">
        <v>13893549.613007182</v>
      </c>
      <c r="P9" s="510">
        <v>204208.03270038404</v>
      </c>
      <c r="Q9" s="511">
        <v>1.4917301281615579E-2</v>
      </c>
    </row>
    <row r="10" spans="1:17">
      <c r="A10" s="550"/>
      <c r="B10" s="545"/>
      <c r="C10" s="414" t="s">
        <v>141</v>
      </c>
      <c r="D10" s="510">
        <v>8171136.1702710129</v>
      </c>
      <c r="E10" s="510">
        <v>-521834.02368885651</v>
      </c>
      <c r="F10" s="515">
        <v>-6.0029427462139705E-2</v>
      </c>
      <c r="G10" s="516">
        <v>2.0023854415452615</v>
      </c>
      <c r="H10" s="516">
        <v>-0.17474462908891164</v>
      </c>
      <c r="I10" s="517">
        <v>4.1908740722534619</v>
      </c>
      <c r="J10" s="517">
        <v>0.19392088011124109</v>
      </c>
      <c r="K10" s="515">
        <v>4.8517175655816619E-2</v>
      </c>
      <c r="L10" s="518">
        <v>34244202.716841236</v>
      </c>
      <c r="M10" s="518">
        <v>-501192.24910384417</v>
      </c>
      <c r="N10" s="515">
        <v>-1.4424710083021836E-2</v>
      </c>
      <c r="O10" s="510">
        <v>4194530.2217491828</v>
      </c>
      <c r="P10" s="510">
        <v>-124449.70108900778</v>
      </c>
      <c r="Q10" s="515">
        <v>-2.8814605141120091E-2</v>
      </c>
    </row>
    <row r="11" spans="1:17">
      <c r="A11" s="550"/>
      <c r="B11" s="545"/>
      <c r="C11" s="414" t="s">
        <v>140</v>
      </c>
      <c r="D11" s="510">
        <v>1662441.5190239151</v>
      </c>
      <c r="E11" s="510">
        <v>-46169.144068371039</v>
      </c>
      <c r="F11" s="511">
        <v>-2.7021453784452552E-2</v>
      </c>
      <c r="G11" s="512">
        <v>0.40739116638702022</v>
      </c>
      <c r="H11" s="512">
        <v>-2.052559516003799E-2</v>
      </c>
      <c r="I11" s="513">
        <v>10.384255067240975</v>
      </c>
      <c r="J11" s="513">
        <v>-6.5797083969201253E-3</v>
      </c>
      <c r="K11" s="511">
        <v>-6.3322230975578148E-4</v>
      </c>
      <c r="L11" s="514">
        <v>17263216.767915875</v>
      </c>
      <c r="M11" s="514">
        <v>-490674.32816917449</v>
      </c>
      <c r="N11" s="511">
        <v>-2.763756550682989E-2</v>
      </c>
      <c r="O11" s="510">
        <v>3307384.3746087141</v>
      </c>
      <c r="P11" s="510">
        <v>-43368.943838953972</v>
      </c>
      <c r="Q11" s="511">
        <v>-1.2943042867460584E-2</v>
      </c>
    </row>
    <row r="12" spans="1:17">
      <c r="A12" s="550"/>
      <c r="B12" s="545"/>
      <c r="C12" s="414" t="s">
        <v>139</v>
      </c>
      <c r="D12" s="510">
        <v>4263252.8921957072</v>
      </c>
      <c r="E12" s="510">
        <v>277652.72648899397</v>
      </c>
      <c r="F12" s="515">
        <v>6.9663969024790912E-2</v>
      </c>
      <c r="G12" s="516">
        <v>1.0447354378963041</v>
      </c>
      <c r="H12" s="516">
        <v>4.6553024212914185E-2</v>
      </c>
      <c r="I12" s="517">
        <v>11.733998087659932</v>
      </c>
      <c r="J12" s="517">
        <v>-0.16234532550476111</v>
      </c>
      <c r="K12" s="515">
        <v>-1.3646657621291181E-2</v>
      </c>
      <c r="L12" s="518">
        <v>50025001.284235105</v>
      </c>
      <c r="M12" s="518">
        <v>2610933.0054219365</v>
      </c>
      <c r="N12" s="515">
        <v>5.5066631069678192E-2</v>
      </c>
      <c r="O12" s="510">
        <v>8851999.553536443</v>
      </c>
      <c r="P12" s="510">
        <v>601935.75131144281</v>
      </c>
      <c r="Q12" s="515">
        <v>7.2961344995793098E-2</v>
      </c>
    </row>
    <row r="13" spans="1:17">
      <c r="A13" s="550"/>
      <c r="B13" s="545"/>
      <c r="C13" s="414" t="s">
        <v>138</v>
      </c>
      <c r="D13" s="510">
        <v>10354905.152799891</v>
      </c>
      <c r="E13" s="510">
        <v>-152366.57145821117</v>
      </c>
      <c r="F13" s="511">
        <v>-1.4501059405025472E-2</v>
      </c>
      <c r="G13" s="512">
        <v>2.5375309986861732</v>
      </c>
      <c r="H13" s="512">
        <v>-9.3985815566934416E-2</v>
      </c>
      <c r="I13" s="513">
        <v>7.262476204496962</v>
      </c>
      <c r="J13" s="513">
        <v>0.15680763392443531</v>
      </c>
      <c r="K13" s="511">
        <v>2.2067963396694257E-2</v>
      </c>
      <c r="L13" s="514">
        <v>75202252.272032186</v>
      </c>
      <c r="M13" s="514">
        <v>541061.81850598752</v>
      </c>
      <c r="N13" s="511">
        <v>7.2468951435053566E-3</v>
      </c>
      <c r="O13" s="510">
        <v>12681411.823018996</v>
      </c>
      <c r="P13" s="510">
        <v>239796.41906288266</v>
      </c>
      <c r="Q13" s="511">
        <v>1.9273736671415961E-2</v>
      </c>
    </row>
    <row r="14" spans="1:17">
      <c r="A14" s="550"/>
      <c r="B14" s="545"/>
      <c r="C14" s="414" t="s">
        <v>137</v>
      </c>
      <c r="D14" s="510">
        <v>970564.78415058553</v>
      </c>
      <c r="E14" s="510">
        <v>89405.322562270914</v>
      </c>
      <c r="F14" s="515">
        <v>0.10146327249453273</v>
      </c>
      <c r="G14" s="516">
        <v>0.23784266390400804</v>
      </c>
      <c r="H14" s="516">
        <v>1.7158741373053427E-2</v>
      </c>
      <c r="I14" s="517">
        <v>10.740215124704344</v>
      </c>
      <c r="J14" s="517">
        <v>-6.8460205889541825E-2</v>
      </c>
      <c r="K14" s="515">
        <v>-6.3338201764434219E-3</v>
      </c>
      <c r="L14" s="518">
        <v>10424074.574239526</v>
      </c>
      <c r="M14" s="518">
        <v>899908.03945051879</v>
      </c>
      <c r="N14" s="515">
        <v>9.4486802195595465E-2</v>
      </c>
      <c r="O14" s="510">
        <v>2169359.1349874502</v>
      </c>
      <c r="P14" s="510">
        <v>163666.87017550971</v>
      </c>
      <c r="Q14" s="515">
        <v>8.1601187304202724E-2</v>
      </c>
    </row>
    <row r="15" spans="1:17">
      <c r="A15" s="550"/>
      <c r="B15" s="545"/>
      <c r="C15" s="414" t="s">
        <v>136</v>
      </c>
      <c r="D15" s="510">
        <v>70581494.944166273</v>
      </c>
      <c r="E15" s="510">
        <v>2591366.7436713427</v>
      </c>
      <c r="F15" s="511">
        <v>3.8113867590155226E-2</v>
      </c>
      <c r="G15" s="512">
        <v>17.296414473290007</v>
      </c>
      <c r="H15" s="512">
        <v>0.2684770354714594</v>
      </c>
      <c r="I15" s="513">
        <v>4.5484231569706148</v>
      </c>
      <c r="J15" s="513">
        <v>-0.18889976251079865</v>
      </c>
      <c r="K15" s="511">
        <v>-3.9874791252667484E-2</v>
      </c>
      <c r="L15" s="514">
        <v>321034506.05765027</v>
      </c>
      <c r="M15" s="514">
        <v>-1056686.5650339723</v>
      </c>
      <c r="N15" s="511">
        <v>-3.2807061765014927E-3</v>
      </c>
      <c r="O15" s="510">
        <v>76533424.398841023</v>
      </c>
      <c r="P15" s="510">
        <v>1543525.078063339</v>
      </c>
      <c r="Q15" s="511">
        <v>2.058310641891567E-2</v>
      </c>
    </row>
    <row r="16" spans="1:17">
      <c r="A16" s="550"/>
      <c r="B16" s="545"/>
      <c r="C16" s="414" t="s">
        <v>135</v>
      </c>
      <c r="D16" s="510">
        <v>49227674.982347123</v>
      </c>
      <c r="E16" s="510">
        <v>138778.03261502832</v>
      </c>
      <c r="F16" s="515">
        <v>2.8270757999948439E-3</v>
      </c>
      <c r="G16" s="516">
        <v>12.063534085310001</v>
      </c>
      <c r="H16" s="516">
        <v>-0.23064285294550047</v>
      </c>
      <c r="I16" s="517">
        <v>4.2898145357894553</v>
      </c>
      <c r="J16" s="517">
        <v>-0.14204028210872011</v>
      </c>
      <c r="K16" s="515">
        <v>-3.2049849993976851E-2</v>
      </c>
      <c r="L16" s="518">
        <v>211177595.70239162</v>
      </c>
      <c r="M16" s="518">
        <v>-6377268.7495855987</v>
      </c>
      <c r="N16" s="515">
        <v>-2.9313381549293322E-2</v>
      </c>
      <c r="O16" s="510">
        <v>67182317.460108265</v>
      </c>
      <c r="P16" s="510">
        <v>770724.73659712076</v>
      </c>
      <c r="Q16" s="515">
        <v>1.1605274094326419E-2</v>
      </c>
    </row>
    <row r="17" spans="1:17">
      <c r="A17" s="550"/>
      <c r="B17" s="545"/>
      <c r="C17" s="414" t="s">
        <v>134</v>
      </c>
      <c r="D17" s="510">
        <v>96195296.688988507</v>
      </c>
      <c r="E17" s="510">
        <v>3930792.0050135553</v>
      </c>
      <c r="F17" s="511">
        <v>4.2603512786172019E-2</v>
      </c>
      <c r="G17" s="512">
        <v>23.573228694433698</v>
      </c>
      <c r="H17" s="512">
        <v>0.46584156233228668</v>
      </c>
      <c r="I17" s="513">
        <v>5.1533785994200381</v>
      </c>
      <c r="J17" s="513">
        <v>-0.15285677773801876</v>
      </c>
      <c r="K17" s="511">
        <v>-2.880701040817504E-2</v>
      </c>
      <c r="L17" s="514">
        <v>495730783.32189459</v>
      </c>
      <c r="M17" s="514">
        <v>6153604.5118214488</v>
      </c>
      <c r="N17" s="511">
        <v>1.2569222541740822E-2</v>
      </c>
      <c r="O17" s="510">
        <v>131638234.69675975</v>
      </c>
      <c r="P17" s="510">
        <v>6187119.344445616</v>
      </c>
      <c r="Q17" s="511">
        <v>4.9318966412294121E-2</v>
      </c>
    </row>
    <row r="18" spans="1:17">
      <c r="A18" s="550"/>
      <c r="B18" s="545"/>
      <c r="C18" s="414" t="s">
        <v>301</v>
      </c>
      <c r="D18" s="510">
        <v>21805004.485741965</v>
      </c>
      <c r="E18" s="510">
        <v>-262397.69614421949</v>
      </c>
      <c r="F18" s="515">
        <v>-1.1890737930158636E-2</v>
      </c>
      <c r="G18" s="516">
        <v>5.3434458348563654</v>
      </c>
      <c r="H18" s="516">
        <v>-0.18327331855160178</v>
      </c>
      <c r="I18" s="517">
        <v>7.0357070479199706</v>
      </c>
      <c r="J18" s="517">
        <v>9.1471367990606289E-2</v>
      </c>
      <c r="K18" s="515">
        <v>1.3172272976705295E-2</v>
      </c>
      <c r="L18" s="518">
        <v>153413623.74026132</v>
      </c>
      <c r="M18" s="518">
        <v>172382.14545616508</v>
      </c>
      <c r="N18" s="515">
        <v>1.1249070006361054E-3</v>
      </c>
      <c r="O18" s="510">
        <v>34669605.762989238</v>
      </c>
      <c r="P18" s="510">
        <v>-1031033.7301644385</v>
      </c>
      <c r="Q18" s="515">
        <v>-2.887997931695762E-2</v>
      </c>
    </row>
    <row r="19" spans="1:17">
      <c r="A19" s="550"/>
      <c r="B19" s="545"/>
      <c r="C19" s="414" t="s">
        <v>132</v>
      </c>
      <c r="D19" s="510">
        <v>4309774.512934004</v>
      </c>
      <c r="E19" s="510">
        <v>-84386.248876529746</v>
      </c>
      <c r="F19" s="511">
        <v>-1.9204178784246375E-2</v>
      </c>
      <c r="G19" s="512">
        <v>1.0561358373196277</v>
      </c>
      <c r="H19" s="512">
        <v>-4.4369434904321325E-2</v>
      </c>
      <c r="I19" s="513">
        <v>7.7671030171451747</v>
      </c>
      <c r="J19" s="513">
        <v>-0.17347365851650132</v>
      </c>
      <c r="K19" s="511">
        <v>-2.184648113130222E-2</v>
      </c>
      <c r="L19" s="514">
        <v>33474462.622625079</v>
      </c>
      <c r="M19" s="514">
        <v>-1417707.8317153864</v>
      </c>
      <c r="N19" s="511">
        <v>-4.0631116186096369E-2</v>
      </c>
      <c r="O19" s="510">
        <v>9474519.4674920514</v>
      </c>
      <c r="P19" s="510">
        <v>-195573.72031647153</v>
      </c>
      <c r="Q19" s="511">
        <v>-2.0224595204836208E-2</v>
      </c>
    </row>
    <row r="20" spans="1:17">
      <c r="A20" s="550"/>
      <c r="B20" s="545"/>
      <c r="C20" s="414" t="s">
        <v>131</v>
      </c>
      <c r="D20" s="510">
        <v>19743828.701404858</v>
      </c>
      <c r="E20" s="510">
        <v>1813806.3981059007</v>
      </c>
      <c r="F20" s="515">
        <v>0.10116029793070459</v>
      </c>
      <c r="G20" s="516">
        <v>4.8383424689329741</v>
      </c>
      <c r="H20" s="516">
        <v>0.34781853376787808</v>
      </c>
      <c r="I20" s="517">
        <v>5.0239296563773834</v>
      </c>
      <c r="J20" s="517">
        <v>-0.35288195423725188</v>
      </c>
      <c r="K20" s="515">
        <v>-6.5630336302021405E-2</v>
      </c>
      <c r="L20" s="518">
        <v>99191606.543422833</v>
      </c>
      <c r="M20" s="518">
        <v>2785254.4444656372</v>
      </c>
      <c r="N20" s="515">
        <v>2.8890777255078451E-2</v>
      </c>
      <c r="O20" s="510">
        <v>20415926.03558208</v>
      </c>
      <c r="P20" s="510">
        <v>440429.10330050439</v>
      </c>
      <c r="Q20" s="515">
        <v>2.2048467920151967E-2</v>
      </c>
    </row>
    <row r="21" spans="1:17">
      <c r="A21" s="550"/>
      <c r="B21" s="551"/>
      <c r="C21" s="414" t="s">
        <v>130</v>
      </c>
      <c r="D21" s="510">
        <v>5967726.1365963761</v>
      </c>
      <c r="E21" s="510">
        <v>-117171.38676681276</v>
      </c>
      <c r="F21" s="511">
        <v>-1.9256098614139169E-2</v>
      </c>
      <c r="G21" s="512">
        <v>1.4624267281857568</v>
      </c>
      <c r="H21" s="512">
        <v>-6.1518836938374566E-2</v>
      </c>
      <c r="I21" s="513">
        <v>3.2182343393851336</v>
      </c>
      <c r="J21" s="513">
        <v>1.2873360009822754E-2</v>
      </c>
      <c r="K21" s="511">
        <v>4.0161966445138508E-3</v>
      </c>
      <c r="L21" s="514">
        <v>19205541.180840634</v>
      </c>
      <c r="M21" s="514">
        <v>-298751.90404520184</v>
      </c>
      <c r="N21" s="511">
        <v>-1.5317238248265922E-2</v>
      </c>
      <c r="O21" s="510">
        <v>4637745.3010718469</v>
      </c>
      <c r="P21" s="510">
        <v>-23365.207176235504</v>
      </c>
      <c r="Q21" s="511">
        <v>-5.0127983738831186E-3</v>
      </c>
    </row>
    <row r="22" spans="1:17">
      <c r="A22" s="550"/>
      <c r="B22" s="545" t="s">
        <v>242</v>
      </c>
      <c r="C22" s="414" t="s">
        <v>148</v>
      </c>
      <c r="D22" s="510">
        <v>48125064.572345674</v>
      </c>
      <c r="E22" s="510">
        <v>4167231.0152780786</v>
      </c>
      <c r="F22" s="515">
        <v>9.4800645938750233E-2</v>
      </c>
      <c r="G22" s="516">
        <v>0.88723849196760574</v>
      </c>
      <c r="H22" s="516">
        <v>6.2016687895386835E-2</v>
      </c>
      <c r="I22" s="517">
        <v>8.4768426678561166</v>
      </c>
      <c r="J22" s="517">
        <v>-0.37805043336426714</v>
      </c>
      <c r="K22" s="515">
        <v>-4.269395791036304E-2</v>
      </c>
      <c r="L22" s="518">
        <v>407948600.76019061</v>
      </c>
      <c r="M22" s="518">
        <v>18706683.651118875</v>
      </c>
      <c r="N22" s="515">
        <v>4.8059273240803009E-2</v>
      </c>
      <c r="O22" s="510">
        <v>75916697.728991941</v>
      </c>
      <c r="P22" s="510">
        <v>4758557.4632714242</v>
      </c>
      <c r="Q22" s="515">
        <v>6.6872988044683279E-2</v>
      </c>
    </row>
    <row r="23" spans="1:17">
      <c r="A23" s="550"/>
      <c r="B23" s="545"/>
      <c r="C23" s="414" t="s">
        <v>147</v>
      </c>
      <c r="D23" s="510">
        <v>1003090284.4709766</v>
      </c>
      <c r="E23" s="510">
        <v>30752164.238569856</v>
      </c>
      <c r="F23" s="511">
        <v>3.1627027264157372E-2</v>
      </c>
      <c r="G23" s="512">
        <v>18.493072564370113</v>
      </c>
      <c r="H23" s="512">
        <v>0.23933818265450668</v>
      </c>
      <c r="I23" s="513">
        <v>5.1428446439260105</v>
      </c>
      <c r="J23" s="513">
        <v>-4.4864015183072148E-2</v>
      </c>
      <c r="K23" s="511">
        <v>-8.6481369967250487E-3</v>
      </c>
      <c r="L23" s="514">
        <v>5158737496.8657799</v>
      </c>
      <c r="M23" s="514">
        <v>114530610.95427513</v>
      </c>
      <c r="N23" s="511">
        <v>2.2705375402852668E-2</v>
      </c>
      <c r="O23" s="510">
        <v>1336240744.6715686</v>
      </c>
      <c r="P23" s="510">
        <v>30682766.051482677</v>
      </c>
      <c r="Q23" s="511">
        <v>2.3501649527593507E-2</v>
      </c>
    </row>
    <row r="24" spans="1:17">
      <c r="A24" s="550"/>
      <c r="B24" s="545"/>
      <c r="C24" s="414" t="s">
        <v>146</v>
      </c>
      <c r="D24" s="510">
        <v>3739670.2368571395</v>
      </c>
      <c r="E24" s="510">
        <v>-2787990.3843585858</v>
      </c>
      <c r="F24" s="515">
        <v>-0.42710406470845974</v>
      </c>
      <c r="G24" s="516">
        <v>6.8944933599359631E-2</v>
      </c>
      <c r="H24" s="516">
        <v>-5.3599046354009361E-2</v>
      </c>
      <c r="I24" s="517">
        <v>7.3236705179502666</v>
      </c>
      <c r="J24" s="517">
        <v>1.0327379946982411</v>
      </c>
      <c r="K24" s="515">
        <v>0.16416294259732087</v>
      </c>
      <c r="L24" s="518">
        <v>27388112.660526723</v>
      </c>
      <c r="M24" s="518">
        <v>-13676959.842230804</v>
      </c>
      <c r="N24" s="515">
        <v>-0.3330557821689562</v>
      </c>
      <c r="O24" s="510">
        <v>5189139.5968570132</v>
      </c>
      <c r="P24" s="510">
        <v>-2022462.55910167</v>
      </c>
      <c r="Q24" s="515">
        <v>-0.28044566455050257</v>
      </c>
    </row>
    <row r="25" spans="1:17">
      <c r="A25" s="550"/>
      <c r="B25" s="545"/>
      <c r="C25" s="414" t="s">
        <v>145</v>
      </c>
      <c r="D25" s="510">
        <v>53474209.289339587</v>
      </c>
      <c r="E25" s="510">
        <v>1970256.535973914</v>
      </c>
      <c r="F25" s="511">
        <v>3.8254472339410144E-2</v>
      </c>
      <c r="G25" s="512">
        <v>0.9858558576625156</v>
      </c>
      <c r="H25" s="512">
        <v>1.8970518492992472E-2</v>
      </c>
      <c r="I25" s="513">
        <v>10.376029653208393</v>
      </c>
      <c r="J25" s="513">
        <v>-0.16821258589310872</v>
      </c>
      <c r="K25" s="511">
        <v>-1.5953027451258792E-2</v>
      </c>
      <c r="L25" s="514">
        <v>554849981.26805925</v>
      </c>
      <c r="M25" s="514">
        <v>11779827.165332794</v>
      </c>
      <c r="N25" s="511">
        <v>2.169117024078723E-2</v>
      </c>
      <c r="O25" s="510">
        <v>122469034.13256957</v>
      </c>
      <c r="P25" s="510">
        <v>2371307.8086040467</v>
      </c>
      <c r="Q25" s="511">
        <v>1.9744818500621788E-2</v>
      </c>
    </row>
    <row r="26" spans="1:17">
      <c r="A26" s="550"/>
      <c r="B26" s="545"/>
      <c r="C26" s="414" t="s">
        <v>144</v>
      </c>
      <c r="D26" s="510">
        <v>30800483.911738932</v>
      </c>
      <c r="E26" s="510">
        <v>325383.88763987273</v>
      </c>
      <c r="F26" s="515">
        <v>1.06770408426081E-2</v>
      </c>
      <c r="G26" s="516">
        <v>0.56784079440855451</v>
      </c>
      <c r="H26" s="516">
        <v>-4.26922526562723E-3</v>
      </c>
      <c r="I26" s="517">
        <v>6.5760350098855387</v>
      </c>
      <c r="J26" s="517">
        <v>0.10356750389446656</v>
      </c>
      <c r="K26" s="515">
        <v>1.6001239681559157E-2</v>
      </c>
      <c r="L26" s="518">
        <v>202545060.52501151</v>
      </c>
      <c r="M26" s="518">
        <v>5295965.8772026002</v>
      </c>
      <c r="N26" s="515">
        <v>2.6849126413779609E-2</v>
      </c>
      <c r="O26" s="510">
        <v>62451210.148430057</v>
      </c>
      <c r="P26" s="510">
        <v>-462968.25080586225</v>
      </c>
      <c r="Q26" s="515">
        <v>-7.3587268018982018E-3</v>
      </c>
    </row>
    <row r="27" spans="1:17">
      <c r="A27" s="550"/>
      <c r="B27" s="545"/>
      <c r="C27" s="414" t="s">
        <v>143</v>
      </c>
      <c r="D27" s="510">
        <v>7005722.9108572965</v>
      </c>
      <c r="E27" s="510">
        <v>-199254.55199374165</v>
      </c>
      <c r="F27" s="511">
        <v>-2.7655124949536737E-2</v>
      </c>
      <c r="G27" s="512">
        <v>0.12915820655633395</v>
      </c>
      <c r="H27" s="512">
        <v>-6.1010639551367929E-3</v>
      </c>
      <c r="I27" s="513">
        <v>8.4842595743967824</v>
      </c>
      <c r="J27" s="513">
        <v>0.11134544083364695</v>
      </c>
      <c r="K27" s="511">
        <v>1.3298290064544509E-2</v>
      </c>
      <c r="L27" s="514">
        <v>59438371.68201191</v>
      </c>
      <c r="M27" s="514">
        <v>-888285.94869740307</v>
      </c>
      <c r="N27" s="511">
        <v>-1.4724600758342374E-2</v>
      </c>
      <c r="O27" s="510">
        <v>11047094.862276537</v>
      </c>
      <c r="P27" s="510">
        <v>-328222.47697220184</v>
      </c>
      <c r="Q27" s="511">
        <v>-2.8853918284962646E-2</v>
      </c>
    </row>
    <row r="28" spans="1:17">
      <c r="A28" s="550"/>
      <c r="B28" s="545"/>
      <c r="C28" s="414" t="s">
        <v>142</v>
      </c>
      <c r="D28" s="510">
        <v>112663874.95268473</v>
      </c>
      <c r="E28" s="510">
        <v>-740654.51117114723</v>
      </c>
      <c r="F28" s="515">
        <v>-6.5310840287663074E-3</v>
      </c>
      <c r="G28" s="516">
        <v>2.077082439276086</v>
      </c>
      <c r="H28" s="516">
        <v>-5.1864390476803912E-2</v>
      </c>
      <c r="I28" s="517">
        <v>7.9686283810208023</v>
      </c>
      <c r="J28" s="517">
        <v>0.17269922998771836</v>
      </c>
      <c r="K28" s="515">
        <v>2.2152488387459625E-2</v>
      </c>
      <c r="L28" s="518">
        <v>897776551.46374226</v>
      </c>
      <c r="M28" s="518">
        <v>13682874.357277989</v>
      </c>
      <c r="N28" s="515">
        <v>1.5476724595588609E-2</v>
      </c>
      <c r="O28" s="510">
        <v>195807593.36145085</v>
      </c>
      <c r="P28" s="510">
        <v>-1251427.8835922778</v>
      </c>
      <c r="Q28" s="515">
        <v>-6.3505231868381485E-3</v>
      </c>
    </row>
    <row r="29" spans="1:17">
      <c r="A29" s="550"/>
      <c r="B29" s="545"/>
      <c r="C29" s="414" t="s">
        <v>141</v>
      </c>
      <c r="D29" s="510">
        <v>128978659.79907356</v>
      </c>
      <c r="E29" s="510">
        <v>-3212289.8689565808</v>
      </c>
      <c r="F29" s="511">
        <v>-2.4300376667416138E-2</v>
      </c>
      <c r="G29" s="512">
        <v>2.3778634404553314</v>
      </c>
      <c r="H29" s="512">
        <v>-0.10376145185086871</v>
      </c>
      <c r="I29" s="513">
        <v>4.195170907566899</v>
      </c>
      <c r="J29" s="513">
        <v>3.5004541588583571E-2</v>
      </c>
      <c r="K29" s="511">
        <v>8.4142167666296716E-3</v>
      </c>
      <c r="L29" s="514">
        <v>541087521.28604174</v>
      </c>
      <c r="M29" s="514">
        <v>-8848821.4096295834</v>
      </c>
      <c r="N29" s="511">
        <v>-1.6090628537576798E-2</v>
      </c>
      <c r="O29" s="510">
        <v>67327696.613511205</v>
      </c>
      <c r="P29" s="510">
        <v>69619.145433604717</v>
      </c>
      <c r="Q29" s="511">
        <v>1.0351046008808048E-3</v>
      </c>
    </row>
    <row r="30" spans="1:17">
      <c r="A30" s="550"/>
      <c r="B30" s="545"/>
      <c r="C30" s="414" t="s">
        <v>140</v>
      </c>
      <c r="D30" s="510">
        <v>23903390.05965383</v>
      </c>
      <c r="E30" s="510">
        <v>885000.5194769986</v>
      </c>
      <c r="F30" s="515">
        <v>3.8447542906175004E-2</v>
      </c>
      <c r="G30" s="516">
        <v>0.4406852840178333</v>
      </c>
      <c r="H30" s="516">
        <v>8.5603268467414617E-3</v>
      </c>
      <c r="I30" s="517">
        <v>10.455145785824875</v>
      </c>
      <c r="J30" s="517">
        <v>0.10454157004086007</v>
      </c>
      <c r="K30" s="515">
        <v>1.0100045162720143E-2</v>
      </c>
      <c r="L30" s="518">
        <v>249913427.84911796</v>
      </c>
      <c r="M30" s="518">
        <v>11659188.034004986</v>
      </c>
      <c r="N30" s="515">
        <v>4.8935909988643229E-2</v>
      </c>
      <c r="O30" s="510">
        <v>47801324.19742392</v>
      </c>
      <c r="P30" s="510">
        <v>2019624.2890021652</v>
      </c>
      <c r="Q30" s="515">
        <v>4.41142267115915E-2</v>
      </c>
    </row>
    <row r="31" spans="1:17">
      <c r="A31" s="550"/>
      <c r="B31" s="545"/>
      <c r="C31" s="414" t="s">
        <v>139</v>
      </c>
      <c r="D31" s="510">
        <v>61488925.43242754</v>
      </c>
      <c r="E31" s="510">
        <v>7781522.8192005605</v>
      </c>
      <c r="F31" s="511">
        <v>0.14488734216471191</v>
      </c>
      <c r="G31" s="512">
        <v>1.1336159641170633</v>
      </c>
      <c r="H31" s="512">
        <v>0.12536519081674302</v>
      </c>
      <c r="I31" s="513">
        <v>11.636648154494793</v>
      </c>
      <c r="J31" s="513">
        <v>-0.36190749792836918</v>
      </c>
      <c r="K31" s="511">
        <v>-3.0162588599176962E-2</v>
      </c>
      <c r="L31" s="514">
        <v>715524990.65512586</v>
      </c>
      <c r="M31" s="514">
        <v>71113731.453224778</v>
      </c>
      <c r="N31" s="511">
        <v>0.11035457627059254</v>
      </c>
      <c r="O31" s="510">
        <v>125047357.11019064</v>
      </c>
      <c r="P31" s="510">
        <v>11941978.837977409</v>
      </c>
      <c r="Q31" s="511">
        <v>0.10558276733080174</v>
      </c>
    </row>
    <row r="32" spans="1:17">
      <c r="A32" s="550"/>
      <c r="B32" s="545"/>
      <c r="C32" s="414" t="s">
        <v>138</v>
      </c>
      <c r="D32" s="510">
        <v>135288280.82109904</v>
      </c>
      <c r="E32" s="510">
        <v>5996670.2444801629</v>
      </c>
      <c r="F32" s="515">
        <v>4.6380969482366412E-2</v>
      </c>
      <c r="G32" s="516">
        <v>2.4941882431380042</v>
      </c>
      <c r="H32" s="516">
        <v>6.6992735585840624E-2</v>
      </c>
      <c r="I32" s="517">
        <v>7.3802503981287932</v>
      </c>
      <c r="J32" s="517">
        <v>1.7993041200217164E-3</v>
      </c>
      <c r="K32" s="515">
        <v>2.4385932726215848E-4</v>
      </c>
      <c r="L32" s="518">
        <v>998461388.39207613</v>
      </c>
      <c r="M32" s="518">
        <v>44489562.88686645</v>
      </c>
      <c r="N32" s="515">
        <v>4.6636139241644184E-2</v>
      </c>
      <c r="O32" s="510">
        <v>168183921.59442624</v>
      </c>
      <c r="P32" s="510">
        <v>5965626.9412585497</v>
      </c>
      <c r="Q32" s="515">
        <v>3.6775303020004077E-2</v>
      </c>
    </row>
    <row r="33" spans="1:17">
      <c r="A33" s="550"/>
      <c r="B33" s="545"/>
      <c r="C33" s="414" t="s">
        <v>137</v>
      </c>
      <c r="D33" s="510">
        <v>12685626.166324837</v>
      </c>
      <c r="E33" s="510">
        <v>943263.43514606543</v>
      </c>
      <c r="F33" s="511">
        <v>8.0329952049724734E-2</v>
      </c>
      <c r="G33" s="512">
        <v>0.23387346966683262</v>
      </c>
      <c r="H33" s="512">
        <v>1.3433721549724692E-2</v>
      </c>
      <c r="I33" s="513">
        <v>10.657950142152893</v>
      </c>
      <c r="J33" s="513">
        <v>-2.897163691921989E-2</v>
      </c>
      <c r="K33" s="511">
        <v>-2.7109431058019158E-3</v>
      </c>
      <c r="L33" s="514">
        <v>135202771.20268026</v>
      </c>
      <c r="M33" s="514">
        <v>9713059.1930811405</v>
      </c>
      <c r="N33" s="511">
        <v>7.7401239014224188E-2</v>
      </c>
      <c r="O33" s="510">
        <v>29006258.434224218</v>
      </c>
      <c r="P33" s="510">
        <v>1677884.9493658319</v>
      </c>
      <c r="Q33" s="511">
        <v>6.1397175733692466E-2</v>
      </c>
    </row>
    <row r="34" spans="1:17">
      <c r="A34" s="550"/>
      <c r="B34" s="545"/>
      <c r="C34" s="414" t="s">
        <v>136</v>
      </c>
      <c r="D34" s="510">
        <v>972991814.42144287</v>
      </c>
      <c r="E34" s="510">
        <v>18734636.857497454</v>
      </c>
      <c r="F34" s="515">
        <v>1.9632691582497457E-2</v>
      </c>
      <c r="G34" s="516">
        <v>17.938174167566178</v>
      </c>
      <c r="H34" s="516">
        <v>2.3873896242367465E-2</v>
      </c>
      <c r="I34" s="517">
        <v>4.6429532633046078</v>
      </c>
      <c r="J34" s="517">
        <v>-0.14665447757608874</v>
      </c>
      <c r="K34" s="515">
        <v>-3.0619308617770527E-2</v>
      </c>
      <c r="L34" s="518">
        <v>4517555519.9367094</v>
      </c>
      <c r="M34" s="518">
        <v>-52962044.514529228</v>
      </c>
      <c r="N34" s="515">
        <v>-1.1587756477835161E-2</v>
      </c>
      <c r="O34" s="510">
        <v>1078822755.7886419</v>
      </c>
      <c r="P34" s="510">
        <v>14484635.777211189</v>
      </c>
      <c r="Q34" s="515">
        <v>1.3609054777682516E-2</v>
      </c>
    </row>
    <row r="35" spans="1:17">
      <c r="A35" s="550"/>
      <c r="B35" s="545"/>
      <c r="C35" s="414" t="s">
        <v>135</v>
      </c>
      <c r="D35" s="510">
        <v>671938840.59148371</v>
      </c>
      <c r="E35" s="510">
        <v>16894892.373767376</v>
      </c>
      <c r="F35" s="511">
        <v>2.5791998261698368E-2</v>
      </c>
      <c r="G35" s="512">
        <v>12.387931505518006</v>
      </c>
      <c r="H35" s="512">
        <v>9.0770682224844634E-2</v>
      </c>
      <c r="I35" s="513">
        <v>4.4118209213362398</v>
      </c>
      <c r="J35" s="513">
        <v>-0.15451505897670881</v>
      </c>
      <c r="K35" s="511">
        <v>-3.3837864678130693E-2</v>
      </c>
      <c r="L35" s="514">
        <v>2964473834.7799244</v>
      </c>
      <c r="M35" s="514">
        <v>-26676914.652885437</v>
      </c>
      <c r="N35" s="511">
        <v>-8.9186125633901898E-3</v>
      </c>
      <c r="O35" s="510">
        <v>925441447.47732115</v>
      </c>
      <c r="P35" s="510">
        <v>17721861.066312313</v>
      </c>
      <c r="Q35" s="511">
        <v>1.9523497489331451E-2</v>
      </c>
    </row>
    <row r="36" spans="1:17">
      <c r="A36" s="550"/>
      <c r="B36" s="545"/>
      <c r="C36" s="414" t="s">
        <v>134</v>
      </c>
      <c r="D36" s="510">
        <v>1132548808.1326826</v>
      </c>
      <c r="E36" s="510">
        <v>32980396.637803555</v>
      </c>
      <c r="F36" s="515">
        <v>2.9993946982313027E-2</v>
      </c>
      <c r="G36" s="516">
        <v>20.87978282287369</v>
      </c>
      <c r="H36" s="516">
        <v>0.23755014649245965</v>
      </c>
      <c r="I36" s="517">
        <v>5.3580836347124592</v>
      </c>
      <c r="J36" s="517">
        <v>-5.3066056761951863E-2</v>
      </c>
      <c r="K36" s="515">
        <v>-9.8067988851908133E-3</v>
      </c>
      <c r="L36" s="518">
        <v>6068291234.3688269</v>
      </c>
      <c r="M36" s="518">
        <v>118361963.75330448</v>
      </c>
      <c r="N36" s="515">
        <v>1.9893003491293585E-2</v>
      </c>
      <c r="O36" s="510">
        <v>1565021008.2930012</v>
      </c>
      <c r="P36" s="510">
        <v>66803162.646352053</v>
      </c>
      <c r="Q36" s="515">
        <v>4.4588417392344565E-2</v>
      </c>
    </row>
    <row r="37" spans="1:17">
      <c r="A37" s="550"/>
      <c r="B37" s="545"/>
      <c r="C37" s="414" t="s">
        <v>301</v>
      </c>
      <c r="D37" s="510">
        <v>306917700.08481997</v>
      </c>
      <c r="E37" s="510">
        <v>4223768.5682312846</v>
      </c>
      <c r="F37" s="511">
        <v>1.3953925495198794E-2</v>
      </c>
      <c r="G37" s="512">
        <v>5.6583653404155605</v>
      </c>
      <c r="H37" s="512">
        <v>-2.4117439895857018E-2</v>
      </c>
      <c r="I37" s="513">
        <v>6.9432006337381313</v>
      </c>
      <c r="J37" s="513">
        <v>6.7458113097389472E-3</v>
      </c>
      <c r="K37" s="511">
        <v>9.7251571334783053E-4</v>
      </c>
      <c r="L37" s="514">
        <v>2130991169.7343717</v>
      </c>
      <c r="M37" s="514">
        <v>31368388.746320486</v>
      </c>
      <c r="N37" s="511">
        <v>1.4940011620353534E-2</v>
      </c>
      <c r="O37" s="510">
        <v>495604192.38975352</v>
      </c>
      <c r="P37" s="510">
        <v>2729682.2103940845</v>
      </c>
      <c r="Q37" s="511">
        <v>5.5382904857480654E-3</v>
      </c>
    </row>
    <row r="38" spans="1:17">
      <c r="A38" s="550"/>
      <c r="B38" s="545"/>
      <c r="C38" s="414" t="s">
        <v>132</v>
      </c>
      <c r="D38" s="510">
        <v>55154621.521041863</v>
      </c>
      <c r="E38" s="510">
        <v>-3453209.5337662101</v>
      </c>
      <c r="F38" s="515">
        <v>-5.8920616436682068E-2</v>
      </c>
      <c r="G38" s="516">
        <v>1.016836105223496</v>
      </c>
      <c r="H38" s="516">
        <v>-8.3410566692673438E-2</v>
      </c>
      <c r="I38" s="517">
        <v>7.8626138016183997</v>
      </c>
      <c r="J38" s="517">
        <v>-0.1445140077554985</v>
      </c>
      <c r="K38" s="515">
        <v>-1.8048170479596538E-2</v>
      </c>
      <c r="L38" s="518">
        <v>433659488.39438295</v>
      </c>
      <c r="M38" s="518">
        <v>-35620905.491657972</v>
      </c>
      <c r="N38" s="515">
        <v>-7.5905377586066552E-2</v>
      </c>
      <c r="O38" s="510">
        <v>119758075.03950188</v>
      </c>
      <c r="P38" s="510">
        <v>-11071315.653849259</v>
      </c>
      <c r="Q38" s="515">
        <v>-8.4624071052957314E-2</v>
      </c>
    </row>
    <row r="39" spans="1:17">
      <c r="A39" s="550"/>
      <c r="B39" s="545"/>
      <c r="C39" s="414" t="s">
        <v>131</v>
      </c>
      <c r="D39" s="510">
        <v>249823122.35034236</v>
      </c>
      <c r="E39" s="510">
        <v>13989699.273075968</v>
      </c>
      <c r="F39" s="511">
        <v>5.9320257029439404E-2</v>
      </c>
      <c r="G39" s="512">
        <v>4.6057640088887428</v>
      </c>
      <c r="H39" s="512">
        <v>0.17845567487603908</v>
      </c>
      <c r="I39" s="513">
        <v>5.1588224342917828</v>
      </c>
      <c r="J39" s="513">
        <v>-0.22023472763151997</v>
      </c>
      <c r="K39" s="511">
        <v>-4.0942998187580924E-2</v>
      </c>
      <c r="L39" s="514">
        <v>1288793128.1857672</v>
      </c>
      <c r="M39" s="514">
        <v>20231664.761109114</v>
      </c>
      <c r="N39" s="511">
        <v>1.594850966581542E-2</v>
      </c>
      <c r="O39" s="510">
        <v>263192375.18488172</v>
      </c>
      <c r="P39" s="510">
        <v>4537894.3601672053</v>
      </c>
      <c r="Q39" s="511">
        <v>1.7544232544119173E-2</v>
      </c>
    </row>
    <row r="40" spans="1:17">
      <c r="A40" s="550"/>
      <c r="B40" s="551"/>
      <c r="C40" s="414" t="s">
        <v>130</v>
      </c>
      <c r="D40" s="510">
        <v>101968558.24545614</v>
      </c>
      <c r="E40" s="510">
        <v>1520274.7045454234</v>
      </c>
      <c r="F40" s="515">
        <v>1.5134899780803559E-2</v>
      </c>
      <c r="G40" s="516">
        <v>1.8799025133733931</v>
      </c>
      <c r="H40" s="516">
        <v>-5.8163005889622088E-3</v>
      </c>
      <c r="I40" s="517">
        <v>3.1433426317081237</v>
      </c>
      <c r="J40" s="517">
        <v>2.0980149464522757E-2</v>
      </c>
      <c r="K40" s="515">
        <v>6.7193189720391741E-3</v>
      </c>
      <c r="L40" s="518">
        <v>320522116.2267552</v>
      </c>
      <c r="M40" s="518">
        <v>6886164.2928481698</v>
      </c>
      <c r="N40" s="515">
        <v>2.1955914972079799E-2</v>
      </c>
      <c r="O40" s="510">
        <v>76735982.711684123</v>
      </c>
      <c r="P40" s="510">
        <v>1719956.0370862335</v>
      </c>
      <c r="Q40" s="515">
        <v>2.2927847732418613E-2</v>
      </c>
    </row>
    <row r="41" spans="1:17">
      <c r="A41" s="550"/>
      <c r="B41" s="545" t="s">
        <v>241</v>
      </c>
      <c r="C41" s="414" t="s">
        <v>148</v>
      </c>
      <c r="D41" s="510">
        <v>20355670.716499105</v>
      </c>
      <c r="E41" s="510">
        <v>2096070.9106098078</v>
      </c>
      <c r="F41" s="511">
        <v>0.11479281763523419</v>
      </c>
      <c r="G41" s="512">
        <v>0.82846010490865174</v>
      </c>
      <c r="H41" s="512">
        <v>6.5705755942582433E-2</v>
      </c>
      <c r="I41" s="513">
        <v>8.6368444585914403</v>
      </c>
      <c r="J41" s="513">
        <v>-0.41675678442476638</v>
      </c>
      <c r="K41" s="511">
        <v>-4.6032155960728384E-2</v>
      </c>
      <c r="L41" s="514">
        <v>175808761.82870734</v>
      </c>
      <c r="M41" s="514">
        <v>10493626.329129517</v>
      </c>
      <c r="N41" s="511">
        <v>6.3476500789949236E-2</v>
      </c>
      <c r="O41" s="510">
        <v>32174881.00699221</v>
      </c>
      <c r="P41" s="510">
        <v>2544567.2999692336</v>
      </c>
      <c r="Q41" s="511">
        <v>8.5877163675324858E-2</v>
      </c>
    </row>
    <row r="42" spans="1:17">
      <c r="A42" s="550"/>
      <c r="B42" s="545" t="s">
        <v>300</v>
      </c>
      <c r="C42" s="414" t="s">
        <v>147</v>
      </c>
      <c r="D42" s="510">
        <v>440698294.37075859</v>
      </c>
      <c r="E42" s="510">
        <v>20931519.855843186</v>
      </c>
      <c r="F42" s="515">
        <v>4.9864641812186673E-2</v>
      </c>
      <c r="G42" s="516">
        <v>17.936080823489313</v>
      </c>
      <c r="H42" s="516">
        <v>0.40125332363122368</v>
      </c>
      <c r="I42" s="517">
        <v>5.1597194570968083</v>
      </c>
      <c r="J42" s="517">
        <v>-6.9664313349535156E-2</v>
      </c>
      <c r="K42" s="515">
        <v>-1.3321706037954276E-2</v>
      </c>
      <c r="L42" s="518">
        <v>2273879564.17418</v>
      </c>
      <c r="M42" s="518">
        <v>78758006.153271675</v>
      </c>
      <c r="N42" s="515">
        <v>3.5878653674322629E-2</v>
      </c>
      <c r="O42" s="510">
        <v>581519166.94367504</v>
      </c>
      <c r="P42" s="510">
        <v>22403642.24847281</v>
      </c>
      <c r="Q42" s="515">
        <v>4.0069791052011999E-2</v>
      </c>
    </row>
    <row r="43" spans="1:17">
      <c r="A43" s="550"/>
      <c r="B43" s="545" t="s">
        <v>300</v>
      </c>
      <c r="C43" s="414" t="s">
        <v>146</v>
      </c>
      <c r="D43" s="510">
        <v>1487209.9186667018</v>
      </c>
      <c r="E43" s="510">
        <v>-866587.0607997356</v>
      </c>
      <c r="F43" s="511">
        <v>-0.36816559302245982</v>
      </c>
      <c r="G43" s="512">
        <v>6.052829712170283E-2</v>
      </c>
      <c r="H43" s="512">
        <v>-3.77963595935095E-2</v>
      </c>
      <c r="I43" s="513">
        <v>7.4544357822712488</v>
      </c>
      <c r="J43" s="513">
        <v>0.90017611665390085</v>
      </c>
      <c r="K43" s="511">
        <v>0.13734215038444209</v>
      </c>
      <c r="L43" s="514">
        <v>11086310.833457775</v>
      </c>
      <c r="M43" s="514">
        <v>-4341085.7701110393</v>
      </c>
      <c r="N43" s="511">
        <v>-0.28138809688128569</v>
      </c>
      <c r="O43" s="510">
        <v>2075681.0600302189</v>
      </c>
      <c r="P43" s="510">
        <v>-642170.93425964587</v>
      </c>
      <c r="Q43" s="511">
        <v>-0.23627884653352355</v>
      </c>
    </row>
    <row r="44" spans="1:17">
      <c r="A44" s="550"/>
      <c r="B44" s="545" t="s">
        <v>300</v>
      </c>
      <c r="C44" s="414" t="s">
        <v>145</v>
      </c>
      <c r="D44" s="510">
        <v>25464682.61956723</v>
      </c>
      <c r="E44" s="510">
        <v>675032.94820763171</v>
      </c>
      <c r="F44" s="515">
        <v>2.723043516776771E-2</v>
      </c>
      <c r="G44" s="516">
        <v>1.0363929505586194</v>
      </c>
      <c r="H44" s="516">
        <v>8.602281998160155E-4</v>
      </c>
      <c r="I44" s="517">
        <v>10.283373192865508</v>
      </c>
      <c r="J44" s="517">
        <v>-0.19678183023490448</v>
      </c>
      <c r="K44" s="515">
        <v>-1.8776614449037915E-2</v>
      </c>
      <c r="L44" s="518">
        <v>261862834.61488587</v>
      </c>
      <c r="M44" s="518">
        <v>2063463.0906870663</v>
      </c>
      <c r="N44" s="515">
        <v>7.9425253363050053E-3</v>
      </c>
      <c r="O44" s="510">
        <v>58007365.501993373</v>
      </c>
      <c r="P44" s="510">
        <v>1034716.5034792423</v>
      </c>
      <c r="Q44" s="515">
        <v>1.8161635831716868E-2</v>
      </c>
    </row>
    <row r="45" spans="1:17">
      <c r="A45" s="550"/>
      <c r="B45" s="545" t="s">
        <v>300</v>
      </c>
      <c r="C45" s="414" t="s">
        <v>144</v>
      </c>
      <c r="D45" s="510">
        <v>13856688.051018625</v>
      </c>
      <c r="E45" s="510">
        <v>475790.35834929906</v>
      </c>
      <c r="F45" s="511">
        <v>3.5557431891132307E-2</v>
      </c>
      <c r="G45" s="512">
        <v>0.5639565208297741</v>
      </c>
      <c r="H45" s="512">
        <v>4.9991495481918058E-3</v>
      </c>
      <c r="I45" s="513">
        <v>6.5524733674834463</v>
      </c>
      <c r="J45" s="513">
        <v>-5.3019298594694675E-2</v>
      </c>
      <c r="K45" s="511">
        <v>-8.0265471895790714E-3</v>
      </c>
      <c r="L45" s="514">
        <v>90795579.41582565</v>
      </c>
      <c r="M45" s="514">
        <v>2408157.841356501</v>
      </c>
      <c r="N45" s="511">
        <v>2.7245481296538934E-2</v>
      </c>
      <c r="O45" s="510">
        <v>27907273.806959536</v>
      </c>
      <c r="P45" s="510">
        <v>-440451.66965154558</v>
      </c>
      <c r="Q45" s="511">
        <v>-1.5537460669109061E-2</v>
      </c>
    </row>
    <row r="46" spans="1:17">
      <c r="A46" s="550"/>
      <c r="B46" s="545" t="s">
        <v>300</v>
      </c>
      <c r="C46" s="414" t="s">
        <v>143</v>
      </c>
      <c r="D46" s="510">
        <v>3078954.329379417</v>
      </c>
      <c r="E46" s="510">
        <v>-37079.99282223871</v>
      </c>
      <c r="F46" s="515">
        <v>-1.1899738253216538E-2</v>
      </c>
      <c r="G46" s="516">
        <v>0.12531106747856255</v>
      </c>
      <c r="H46" s="516">
        <v>-4.85436637833217E-3</v>
      </c>
      <c r="I46" s="517">
        <v>8.4620119146888442</v>
      </c>
      <c r="J46" s="517">
        <v>4.2167003969364458E-3</v>
      </c>
      <c r="K46" s="515">
        <v>4.9855787354736406E-4</v>
      </c>
      <c r="L46" s="518">
        <v>26054148.219991427</v>
      </c>
      <c r="M46" s="518">
        <v>-300631.95789506286</v>
      </c>
      <c r="N46" s="515">
        <v>-1.1407113087868371E-2</v>
      </c>
      <c r="O46" s="510">
        <v>4852793.2779165423</v>
      </c>
      <c r="P46" s="510">
        <v>-113245.67946591042</v>
      </c>
      <c r="Q46" s="515">
        <v>-2.2804025590165936E-2</v>
      </c>
    </row>
    <row r="47" spans="1:17">
      <c r="A47" s="550"/>
      <c r="B47" s="545" t="s">
        <v>300</v>
      </c>
      <c r="C47" s="414" t="s">
        <v>142</v>
      </c>
      <c r="D47" s="510">
        <v>51790772.80640012</v>
      </c>
      <c r="E47" s="510">
        <v>-170318.41020014882</v>
      </c>
      <c r="F47" s="511">
        <v>-3.2778066474811896E-3</v>
      </c>
      <c r="G47" s="512">
        <v>2.1078445250007332</v>
      </c>
      <c r="H47" s="512">
        <v>-6.2715001156099959E-2</v>
      </c>
      <c r="I47" s="513">
        <v>7.919172325227084</v>
      </c>
      <c r="J47" s="513">
        <v>8.4883443653145818E-2</v>
      </c>
      <c r="K47" s="511">
        <v>1.08348626067121E-2</v>
      </c>
      <c r="L47" s="514">
        <v>410140054.7105673</v>
      </c>
      <c r="M47" s="514">
        <v>3061855.5179066062</v>
      </c>
      <c r="N47" s="511">
        <v>7.5215413745541825E-3</v>
      </c>
      <c r="O47" s="510">
        <v>89712510.199169859</v>
      </c>
      <c r="P47" s="510">
        <v>70251.706604033709</v>
      </c>
      <c r="Q47" s="511">
        <v>7.8368961007223834E-4</v>
      </c>
    </row>
    <row r="48" spans="1:17">
      <c r="A48" s="550"/>
      <c r="B48" s="545" t="s">
        <v>300</v>
      </c>
      <c r="C48" s="414" t="s">
        <v>141</v>
      </c>
      <c r="D48" s="510">
        <v>55191191.850826547</v>
      </c>
      <c r="E48" s="510">
        <v>-1542661.7405076399</v>
      </c>
      <c r="F48" s="515">
        <v>-2.7191203185663274E-2</v>
      </c>
      <c r="G48" s="516">
        <v>2.2462389585477212</v>
      </c>
      <c r="H48" s="516">
        <v>-0.12369214730472855</v>
      </c>
      <c r="I48" s="517">
        <v>4.1967361096768068</v>
      </c>
      <c r="J48" s="517">
        <v>0.10693076607970209</v>
      </c>
      <c r="K48" s="515">
        <v>2.6145685942513177E-2</v>
      </c>
      <c r="L48" s="518">
        <v>231622867.77646407</v>
      </c>
      <c r="M48" s="518">
        <v>-407549.80423027277</v>
      </c>
      <c r="N48" s="515">
        <v>-1.7564499020415597E-3</v>
      </c>
      <c r="O48" s="510">
        <v>28649858.949689783</v>
      </c>
      <c r="P48" s="510">
        <v>221403.94614583254</v>
      </c>
      <c r="Q48" s="515">
        <v>7.7881104027015136E-3</v>
      </c>
    </row>
    <row r="49" spans="1:17">
      <c r="A49" s="550"/>
      <c r="B49" s="545" t="s">
        <v>300</v>
      </c>
      <c r="C49" s="414" t="s">
        <v>140</v>
      </c>
      <c r="D49" s="510">
        <v>9424106.5983268879</v>
      </c>
      <c r="E49" s="510">
        <v>-34611.207007791847</v>
      </c>
      <c r="F49" s="511">
        <v>-3.6591859192872064E-3</v>
      </c>
      <c r="G49" s="512">
        <v>0.38355387301445765</v>
      </c>
      <c r="H49" s="512">
        <v>-1.1563118505524106E-2</v>
      </c>
      <c r="I49" s="513">
        <v>10.562088939135267</v>
      </c>
      <c r="J49" s="513">
        <v>2.4078833375343223E-2</v>
      </c>
      <c r="K49" s="511">
        <v>2.2849506817403868E-3</v>
      </c>
      <c r="L49" s="514">
        <v>99538252.063420102</v>
      </c>
      <c r="M49" s="514">
        <v>-137811.7567280829</v>
      </c>
      <c r="N49" s="511">
        <v>-1.3825962969078048E-3</v>
      </c>
      <c r="O49" s="510">
        <v>19035589.730107259</v>
      </c>
      <c r="P49" s="510">
        <v>-10958.224484428763</v>
      </c>
      <c r="Q49" s="511">
        <v>-5.7533913812381871E-4</v>
      </c>
    </row>
    <row r="50" spans="1:17">
      <c r="A50" s="550"/>
      <c r="B50" s="545" t="s">
        <v>300</v>
      </c>
      <c r="C50" s="414" t="s">
        <v>139</v>
      </c>
      <c r="D50" s="510">
        <v>27830526.93470205</v>
      </c>
      <c r="E50" s="510">
        <v>3763542.404656142</v>
      </c>
      <c r="F50" s="515">
        <v>0.15637781293113928</v>
      </c>
      <c r="G50" s="516">
        <v>1.132680990231292</v>
      </c>
      <c r="H50" s="516">
        <v>0.12733600392601407</v>
      </c>
      <c r="I50" s="517">
        <v>11.509200050672039</v>
      </c>
      <c r="J50" s="517">
        <v>-0.48969717818552105</v>
      </c>
      <c r="K50" s="515">
        <v>-4.0811848692877434E-2</v>
      </c>
      <c r="L50" s="518">
        <v>320307102.00710237</v>
      </c>
      <c r="M50" s="518">
        <v>31529828.022576749</v>
      </c>
      <c r="N50" s="515">
        <v>0.10918389659799303</v>
      </c>
      <c r="O50" s="510">
        <v>56640917.786153167</v>
      </c>
      <c r="P50" s="510">
        <v>6386553.3074959517</v>
      </c>
      <c r="Q50" s="515">
        <v>0.12708455024256232</v>
      </c>
    </row>
    <row r="51" spans="1:17">
      <c r="A51" s="550"/>
      <c r="B51" s="545" t="s">
        <v>300</v>
      </c>
      <c r="C51" s="414" t="s">
        <v>138</v>
      </c>
      <c r="D51" s="510">
        <v>61798090.146561638</v>
      </c>
      <c r="E51" s="510">
        <v>2307045.3090015203</v>
      </c>
      <c r="F51" s="511">
        <v>3.87797073542899E-2</v>
      </c>
      <c r="G51" s="512">
        <v>2.5151346255801488</v>
      </c>
      <c r="H51" s="512">
        <v>3.0027960769845929E-2</v>
      </c>
      <c r="I51" s="513">
        <v>7.3106703796141925</v>
      </c>
      <c r="J51" s="513">
        <v>6.1598103536606885E-2</v>
      </c>
      <c r="K51" s="511">
        <v>8.4973774837208711E-3</v>
      </c>
      <c r="L51" s="514">
        <v>451785467.15119588</v>
      </c>
      <c r="M51" s="514">
        <v>20530583.344350278</v>
      </c>
      <c r="N51" s="511">
        <v>4.7606610650108495E-2</v>
      </c>
      <c r="O51" s="510">
        <v>76074903.639831513</v>
      </c>
      <c r="P51" s="510">
        <v>3420071.7288608253</v>
      </c>
      <c r="Q51" s="511">
        <v>4.7072873736074307E-2</v>
      </c>
    </row>
    <row r="52" spans="1:17">
      <c r="A52" s="550"/>
      <c r="B52" s="545" t="s">
        <v>300</v>
      </c>
      <c r="C52" s="414" t="s">
        <v>137</v>
      </c>
      <c r="D52" s="510">
        <v>5948443.7996607842</v>
      </c>
      <c r="E52" s="510">
        <v>557027.28148861509</v>
      </c>
      <c r="F52" s="515">
        <v>0.103317426804461</v>
      </c>
      <c r="G52" s="516">
        <v>0.24209707667926694</v>
      </c>
      <c r="H52" s="516">
        <v>1.6882590050870533E-2</v>
      </c>
      <c r="I52" s="517">
        <v>10.621409204214391</v>
      </c>
      <c r="J52" s="517">
        <v>-0.13489702096272538</v>
      </c>
      <c r="K52" s="515">
        <v>-1.2541203098789996E-2</v>
      </c>
      <c r="L52" s="518">
        <v>63180855.724469081</v>
      </c>
      <c r="M52" s="518">
        <v>5189128.6675310433</v>
      </c>
      <c r="N52" s="515">
        <v>8.948049887247192E-2</v>
      </c>
      <c r="O52" s="510">
        <v>13552410.850429405</v>
      </c>
      <c r="P52" s="510">
        <v>1078773.5425713304</v>
      </c>
      <c r="Q52" s="515">
        <v>8.6484280081779399E-2</v>
      </c>
    </row>
    <row r="53" spans="1:17">
      <c r="A53" s="550"/>
      <c r="B53" s="545" t="s">
        <v>300</v>
      </c>
      <c r="C53" s="414" t="s">
        <v>136</v>
      </c>
      <c r="D53" s="510">
        <v>444954727.93177456</v>
      </c>
      <c r="E53" s="510">
        <v>13235470.972317696</v>
      </c>
      <c r="F53" s="511">
        <v>3.0657587677541683E-2</v>
      </c>
      <c r="G53" s="512">
        <v>18.109314387915063</v>
      </c>
      <c r="H53" s="512">
        <v>7.5198400771828489E-2</v>
      </c>
      <c r="I53" s="513">
        <v>4.6228764356498298</v>
      </c>
      <c r="J53" s="513">
        <v>-0.18216479762857496</v>
      </c>
      <c r="K53" s="511">
        <v>-3.7911183023144793E-2</v>
      </c>
      <c r="L53" s="514">
        <v>2056970726.6867819</v>
      </c>
      <c r="M53" s="514">
        <v>-17458104.203723192</v>
      </c>
      <c r="N53" s="511">
        <v>-8.4158607630944009E-3</v>
      </c>
      <c r="O53" s="510">
        <v>489996381.64428025</v>
      </c>
      <c r="P53" s="510">
        <v>8783143.7400291562</v>
      </c>
      <c r="Q53" s="511">
        <v>1.8252082545112305E-2</v>
      </c>
    </row>
    <row r="54" spans="1:17">
      <c r="A54" s="550"/>
      <c r="B54" s="545" t="s">
        <v>300</v>
      </c>
      <c r="C54" s="414" t="s">
        <v>135</v>
      </c>
      <c r="D54" s="510">
        <v>307636068.12520671</v>
      </c>
      <c r="E54" s="510">
        <v>5659628.8868711591</v>
      </c>
      <c r="F54" s="515">
        <v>1.8741955170894258E-2</v>
      </c>
      <c r="G54" s="516">
        <v>12.520550799935863</v>
      </c>
      <c r="H54" s="516">
        <v>-9.3846271353642763E-2</v>
      </c>
      <c r="I54" s="517">
        <v>4.3695358014314163</v>
      </c>
      <c r="J54" s="517">
        <v>-0.17400538029024037</v>
      </c>
      <c r="K54" s="515">
        <v>-3.8297304532035864E-2</v>
      </c>
      <c r="L54" s="518">
        <v>1344226813.4846849</v>
      </c>
      <c r="M54" s="518">
        <v>-27815574.104360342</v>
      </c>
      <c r="N54" s="515">
        <v>-2.0273115725847148E-2</v>
      </c>
      <c r="O54" s="510">
        <v>421573647.1445058</v>
      </c>
      <c r="P54" s="510">
        <v>4540398.4631810784</v>
      </c>
      <c r="Q54" s="515">
        <v>1.0887377631251211E-2</v>
      </c>
    </row>
    <row r="55" spans="1:17">
      <c r="A55" s="550"/>
      <c r="B55" s="545" t="s">
        <v>300</v>
      </c>
      <c r="C55" s="414" t="s">
        <v>134</v>
      </c>
      <c r="D55" s="510">
        <v>524014327.65369689</v>
      </c>
      <c r="E55" s="510">
        <v>20381481.952661872</v>
      </c>
      <c r="F55" s="511">
        <v>4.0468929154713361E-2</v>
      </c>
      <c r="G55" s="512">
        <v>21.326979145410437</v>
      </c>
      <c r="H55" s="512">
        <v>0.28883222957705357</v>
      </c>
      <c r="I55" s="513">
        <v>5.3087054672935334</v>
      </c>
      <c r="J55" s="513">
        <v>-9.2318619503741317E-2</v>
      </c>
      <c r="K55" s="511">
        <v>-1.7092799072941155E-2</v>
      </c>
      <c r="L55" s="514">
        <v>2781837726.1553259</v>
      </c>
      <c r="M55" s="514">
        <v>61704595.621780396</v>
      </c>
      <c r="N55" s="511">
        <v>2.2684402807033651E-2</v>
      </c>
      <c r="O55" s="510">
        <v>725989146.51051927</v>
      </c>
      <c r="P55" s="510">
        <v>36816914.738476753</v>
      </c>
      <c r="Q55" s="511">
        <v>5.3421935825549459E-2</v>
      </c>
    </row>
    <row r="56" spans="1:17">
      <c r="A56" s="550"/>
      <c r="B56" s="545" t="s">
        <v>300</v>
      </c>
      <c r="C56" s="414" t="s">
        <v>301</v>
      </c>
      <c r="D56" s="510">
        <v>135706633.43184969</v>
      </c>
      <c r="E56" s="510">
        <v>152780.45447263122</v>
      </c>
      <c r="F56" s="515">
        <v>1.1270830826042926E-3</v>
      </c>
      <c r="G56" s="516">
        <v>5.5231553573237466</v>
      </c>
      <c r="H56" s="516">
        <v>-0.139306688764119</v>
      </c>
      <c r="I56" s="517">
        <v>7.0277617327822712</v>
      </c>
      <c r="J56" s="517">
        <v>5.1493822551860191E-2</v>
      </c>
      <c r="K56" s="515">
        <v>7.3812851247221471E-3</v>
      </c>
      <c r="L56" s="518">
        <v>953713885.3170644</v>
      </c>
      <c r="M56" s="518">
        <v>8053890.6828978062</v>
      </c>
      <c r="N56" s="515">
        <v>8.5166875289183555E-3</v>
      </c>
      <c r="O56" s="510">
        <v>217011225.08664763</v>
      </c>
      <c r="P56" s="510">
        <v>-2897467.4286693633</v>
      </c>
      <c r="Q56" s="515">
        <v>-1.3175774888787309E-2</v>
      </c>
    </row>
    <row r="57" spans="1:17">
      <c r="A57" s="550"/>
      <c r="B57" s="545" t="s">
        <v>300</v>
      </c>
      <c r="C57" s="414" t="s">
        <v>132</v>
      </c>
      <c r="D57" s="510">
        <v>25692440.902287554</v>
      </c>
      <c r="E57" s="510">
        <v>-1343760.0472730212</v>
      </c>
      <c r="F57" s="511">
        <v>-4.9702251058866373E-2</v>
      </c>
      <c r="G57" s="512">
        <v>1.0456625370745454</v>
      </c>
      <c r="H57" s="512">
        <v>-8.3714890307333034E-2</v>
      </c>
      <c r="I57" s="513">
        <v>7.8272695967783159</v>
      </c>
      <c r="J57" s="513">
        <v>-0.1574141768830728</v>
      </c>
      <c r="K57" s="511">
        <v>-1.9714516109244774E-2</v>
      </c>
      <c r="L57" s="514">
        <v>201101661.54149902</v>
      </c>
      <c r="M57" s="514">
        <v>-14773853.481905937</v>
      </c>
      <c r="N57" s="511">
        <v>-6.8436911338945389E-2</v>
      </c>
      <c r="O57" s="510">
        <v>55518106.827026032</v>
      </c>
      <c r="P57" s="510">
        <v>-3495241.9422320873</v>
      </c>
      <c r="Q57" s="511">
        <v>-5.9227988499660725E-2</v>
      </c>
    </row>
    <row r="58" spans="1:17">
      <c r="A58" s="550"/>
      <c r="B58" s="545" t="s">
        <v>300</v>
      </c>
      <c r="C58" s="414" t="s">
        <v>131</v>
      </c>
      <c r="D58" s="510">
        <v>118932399.31619303</v>
      </c>
      <c r="E58" s="510">
        <v>8274982.3931907862</v>
      </c>
      <c r="F58" s="515">
        <v>7.4780187567080963E-2</v>
      </c>
      <c r="G58" s="516">
        <v>4.8404569609522978</v>
      </c>
      <c r="H58" s="516">
        <v>0.21798840191255486</v>
      </c>
      <c r="I58" s="517">
        <v>5.0814117044702591</v>
      </c>
      <c r="J58" s="517">
        <v>-0.29288981427677996</v>
      </c>
      <c r="K58" s="515">
        <v>-5.4498210279996365E-2</v>
      </c>
      <c r="L58" s="518">
        <v>604344485.92603385</v>
      </c>
      <c r="M58" s="518">
        <v>9638162.0961185694</v>
      </c>
      <c r="N58" s="515">
        <v>1.6206590900276121E-2</v>
      </c>
      <c r="O58" s="510">
        <v>121932250.71355902</v>
      </c>
      <c r="P58" s="510">
        <v>1209351.8667955548</v>
      </c>
      <c r="Q58" s="515">
        <v>1.0017584719619886E-2</v>
      </c>
    </row>
    <row r="59" spans="1:17">
      <c r="A59" s="550"/>
      <c r="B59" s="551" t="s">
        <v>300</v>
      </c>
      <c r="C59" s="414" t="s">
        <v>130</v>
      </c>
      <c r="D59" s="510">
        <v>44111227.845058002</v>
      </c>
      <c r="E59" s="510">
        <v>417608.56695952266</v>
      </c>
      <c r="F59" s="511">
        <v>9.5576556453598679E-3</v>
      </c>
      <c r="G59" s="512">
        <v>1.7952929656376033</v>
      </c>
      <c r="H59" s="512">
        <v>-2.9911227265251528E-2</v>
      </c>
      <c r="I59" s="513">
        <v>3.1611470777685291</v>
      </c>
      <c r="J59" s="513">
        <v>-1.9649660069152475E-2</v>
      </c>
      <c r="K59" s="511">
        <v>-6.1775906128822278E-3</v>
      </c>
      <c r="L59" s="514">
        <v>139442078.99918687</v>
      </c>
      <c r="M59" s="514">
        <v>461557.33508959413</v>
      </c>
      <c r="N59" s="511">
        <v>3.3210217486816921E-3</v>
      </c>
      <c r="O59" s="510">
        <v>33602439.234550014</v>
      </c>
      <c r="P59" s="510">
        <v>516813.83224029094</v>
      </c>
      <c r="Q59" s="511">
        <v>1.5620494579020771E-2</v>
      </c>
    </row>
    <row r="60" spans="1:17">
      <c r="A60" s="550" t="s">
        <v>80</v>
      </c>
      <c r="B60" s="545" t="s">
        <v>243</v>
      </c>
      <c r="C60" s="414" t="s">
        <v>148</v>
      </c>
      <c r="D60" s="510">
        <v>4220136.473440527</v>
      </c>
      <c r="E60" s="510">
        <v>358766.14525616076</v>
      </c>
      <c r="F60" s="515">
        <v>9.2911612915628897E-2</v>
      </c>
      <c r="G60" s="516">
        <v>1.0374361282637323</v>
      </c>
      <c r="H60" s="516">
        <v>6.7004103222964684E-2</v>
      </c>
      <c r="I60" s="517">
        <v>8.6746660639264039</v>
      </c>
      <c r="J60" s="517">
        <v>-0.15698359569498344</v>
      </c>
      <c r="K60" s="515">
        <v>-1.7775115832857135E-2</v>
      </c>
      <c r="L60" s="518">
        <v>36608274.651292592</v>
      </c>
      <c r="M60" s="518">
        <v>2506004.7067110091</v>
      </c>
      <c r="N60" s="515">
        <v>7.3484982400978893E-2</v>
      </c>
      <c r="O60" s="510">
        <v>6719604.6165751358</v>
      </c>
      <c r="P60" s="510">
        <v>522525.19590113312</v>
      </c>
      <c r="Q60" s="515">
        <v>8.4317976328969257E-2</v>
      </c>
    </row>
    <row r="61" spans="1:17">
      <c r="A61" s="550"/>
      <c r="B61" s="545"/>
      <c r="C61" s="414" t="s">
        <v>147</v>
      </c>
      <c r="D61" s="510">
        <v>71219194.785789981</v>
      </c>
      <c r="E61" s="510">
        <v>2970406.1396940053</v>
      </c>
      <c r="F61" s="511">
        <v>4.3523206764841546E-2</v>
      </c>
      <c r="G61" s="512">
        <v>17.507814299757577</v>
      </c>
      <c r="H61" s="512">
        <v>0.35566246159076442</v>
      </c>
      <c r="I61" s="513">
        <v>5.1395386352473311</v>
      </c>
      <c r="J61" s="513">
        <v>-4.1743946053251157E-2</v>
      </c>
      <c r="K61" s="511">
        <v>-8.0566819891094953E-3</v>
      </c>
      <c r="L61" s="514">
        <v>366033803.17277288</v>
      </c>
      <c r="M61" s="514">
        <v>12417543.365890861</v>
      </c>
      <c r="N61" s="511">
        <v>3.5115872139681495E-2</v>
      </c>
      <c r="O61" s="510">
        <v>93527840.272486702</v>
      </c>
      <c r="P61" s="510">
        <v>3310349.552369222</v>
      </c>
      <c r="Q61" s="511">
        <v>3.6692990748755677E-2</v>
      </c>
    </row>
    <row r="62" spans="1:17">
      <c r="A62" s="550"/>
      <c r="B62" s="545"/>
      <c r="C62" s="414" t="s">
        <v>146</v>
      </c>
      <c r="D62" s="510">
        <v>252357.08748861658</v>
      </c>
      <c r="E62" s="510">
        <v>-21156.76932543749</v>
      </c>
      <c r="F62" s="515">
        <v>-7.7351727520776861E-2</v>
      </c>
      <c r="G62" s="516">
        <v>6.2036941561433114E-2</v>
      </c>
      <c r="H62" s="516">
        <v>-6.702025019267234E-3</v>
      </c>
      <c r="I62" s="517">
        <v>7.2475573466317789</v>
      </c>
      <c r="J62" s="517">
        <v>-1.1134295972325958E-2</v>
      </c>
      <c r="K62" s="515">
        <v>-1.5339260187021051E-3</v>
      </c>
      <c r="L62" s="518">
        <v>1828972.4634027218</v>
      </c>
      <c r="M62" s="518">
        <v>-156380.28318986832</v>
      </c>
      <c r="N62" s="515">
        <v>-7.8767001712043247E-2</v>
      </c>
      <c r="O62" s="510">
        <v>347178.04143911542</v>
      </c>
      <c r="P62" s="510">
        <v>-25718.527987628535</v>
      </c>
      <c r="Q62" s="515">
        <v>-6.8969602019041842E-2</v>
      </c>
    </row>
    <row r="63" spans="1:17">
      <c r="A63" s="550"/>
      <c r="B63" s="545"/>
      <c r="C63" s="414" t="s">
        <v>145</v>
      </c>
      <c r="D63" s="510">
        <v>4660202.7065253677</v>
      </c>
      <c r="E63" s="510">
        <v>-143462.77519145235</v>
      </c>
      <c r="F63" s="511">
        <v>-2.9865271788280114E-2</v>
      </c>
      <c r="G63" s="512">
        <v>1.1456176081529221</v>
      </c>
      <c r="H63" s="512">
        <v>-6.1630188572342481E-2</v>
      </c>
      <c r="I63" s="513">
        <v>10.275588124155909</v>
      </c>
      <c r="J63" s="513">
        <v>0.28391092222736702</v>
      </c>
      <c r="K63" s="511">
        <v>2.841474123809444E-2</v>
      </c>
      <c r="L63" s="514">
        <v>47886323.587331295</v>
      </c>
      <c r="M63" s="514">
        <v>-110351.29202974588</v>
      </c>
      <c r="N63" s="511">
        <v>-2.2991445200550307E-3</v>
      </c>
      <c r="O63" s="510">
        <v>10558775.440504922</v>
      </c>
      <c r="P63" s="510">
        <v>-176723.40524503775</v>
      </c>
      <c r="Q63" s="511">
        <v>-1.6461592310170123E-2</v>
      </c>
    </row>
    <row r="64" spans="1:17">
      <c r="A64" s="550"/>
      <c r="B64" s="545"/>
      <c r="C64" s="414" t="s">
        <v>144</v>
      </c>
      <c r="D64" s="510">
        <v>2367103.9849934722</v>
      </c>
      <c r="E64" s="510">
        <v>100497.30558741791</v>
      </c>
      <c r="F64" s="515">
        <v>4.4338219992253972E-2</v>
      </c>
      <c r="G64" s="516">
        <v>0.58190516085069155</v>
      </c>
      <c r="H64" s="516">
        <v>1.2266011294890355E-2</v>
      </c>
      <c r="I64" s="517">
        <v>6.4333103443637123</v>
      </c>
      <c r="J64" s="517">
        <v>-0.13315949501435398</v>
      </c>
      <c r="K64" s="515">
        <v>-2.0278703515215716E-2</v>
      </c>
      <c r="L64" s="518">
        <v>15228314.55284307</v>
      </c>
      <c r="M64" s="518">
        <v>344710.15479034372</v>
      </c>
      <c r="N64" s="515">
        <v>2.3160394859422853E-2</v>
      </c>
      <c r="O64" s="510">
        <v>4526598.3815763872</v>
      </c>
      <c r="P64" s="510">
        <v>-103591.4762360733</v>
      </c>
      <c r="Q64" s="515">
        <v>-2.2373051519968393E-2</v>
      </c>
    </row>
    <row r="65" spans="1:17">
      <c r="A65" s="550"/>
      <c r="B65" s="545"/>
      <c r="C65" s="414" t="s">
        <v>143</v>
      </c>
      <c r="D65" s="510">
        <v>387851.99747796939</v>
      </c>
      <c r="E65" s="510">
        <v>2071.4594038003706</v>
      </c>
      <c r="F65" s="511">
        <v>5.369528007144098E-3</v>
      </c>
      <c r="G65" s="512">
        <v>9.5345654609804639E-2</v>
      </c>
      <c r="H65" s="512">
        <v>-1.6079543336465496E-3</v>
      </c>
      <c r="I65" s="513">
        <v>8.3195483272591666</v>
      </c>
      <c r="J65" s="513">
        <v>1.8178661204377278E-2</v>
      </c>
      <c r="K65" s="511">
        <v>2.1898387778961125E-3</v>
      </c>
      <c r="L65" s="514">
        <v>3226753.436841967</v>
      </c>
      <c r="M65" s="514">
        <v>24246.580318765715</v>
      </c>
      <c r="N65" s="511">
        <v>7.5711251856893733E-3</v>
      </c>
      <c r="O65" s="510">
        <v>584666.59142665297</v>
      </c>
      <c r="P65" s="510">
        <v>4202.8307636152022</v>
      </c>
      <c r="Q65" s="511">
        <v>7.2404705486084032E-3</v>
      </c>
    </row>
    <row r="66" spans="1:17">
      <c r="A66" s="550"/>
      <c r="B66" s="545"/>
      <c r="C66" s="414" t="s">
        <v>142</v>
      </c>
      <c r="D66" s="510">
        <v>8010776.5725160018</v>
      </c>
      <c r="E66" s="510">
        <v>205831.77436509449</v>
      </c>
      <c r="F66" s="515">
        <v>2.6371970550497514E-2</v>
      </c>
      <c r="G66" s="516">
        <v>1.9692891649547581</v>
      </c>
      <c r="H66" s="516">
        <v>7.7657310285437209E-3</v>
      </c>
      <c r="I66" s="517">
        <v>7.9800763064676516</v>
      </c>
      <c r="J66" s="517">
        <v>-7.9999414090028864E-2</v>
      </c>
      <c r="K66" s="515">
        <v>-9.9253923739185002E-3</v>
      </c>
      <c r="L66" s="518">
        <v>63926608.322741091</v>
      </c>
      <c r="M66" s="518">
        <v>1018162.2548720017</v>
      </c>
      <c r="N66" s="515">
        <v>1.6184826021192009E-2</v>
      </c>
      <c r="O66" s="510">
        <v>13863285.232022995</v>
      </c>
      <c r="P66" s="510">
        <v>206455.85911134072</v>
      </c>
      <c r="Q66" s="515">
        <v>1.5117407816549739E-2</v>
      </c>
    </row>
    <row r="67" spans="1:17">
      <c r="A67" s="550"/>
      <c r="B67" s="545"/>
      <c r="C67" s="414" t="s">
        <v>141</v>
      </c>
      <c r="D67" s="510">
        <v>8166147.5276264884</v>
      </c>
      <c r="E67" s="510">
        <v>-519957.1165917553</v>
      </c>
      <c r="F67" s="511">
        <v>-5.9860793518974678E-2</v>
      </c>
      <c r="G67" s="512">
        <v>2.0074840060763419</v>
      </c>
      <c r="H67" s="512">
        <v>-0.17549079384869115</v>
      </c>
      <c r="I67" s="513">
        <v>4.1889331396071858</v>
      </c>
      <c r="J67" s="513">
        <v>0.19398969683047307</v>
      </c>
      <c r="K67" s="511">
        <v>4.8558809307107285E-2</v>
      </c>
      <c r="L67" s="514">
        <v>34207446.001395881</v>
      </c>
      <c r="M67" s="514">
        <v>-493050.79029614478</v>
      </c>
      <c r="N67" s="511">
        <v>-1.4208753069327546E-2</v>
      </c>
      <c r="O67" s="510">
        <v>4190060.8819043599</v>
      </c>
      <c r="P67" s="510">
        <v>-123510.65050016157</v>
      </c>
      <c r="Q67" s="511">
        <v>-2.8633036353360952E-2</v>
      </c>
    </row>
    <row r="68" spans="1:17">
      <c r="A68" s="550"/>
      <c r="B68" s="545"/>
      <c r="C68" s="414" t="s">
        <v>140</v>
      </c>
      <c r="D68" s="510">
        <v>1662193.8044247006</v>
      </c>
      <c r="E68" s="510">
        <v>-46058.680135759991</v>
      </c>
      <c r="F68" s="515">
        <v>-2.6962454644174603E-2</v>
      </c>
      <c r="G68" s="516">
        <v>0.40861709466956331</v>
      </c>
      <c r="H68" s="516">
        <v>-2.0697572657983221E-2</v>
      </c>
      <c r="I68" s="517">
        <v>10.38265062621544</v>
      </c>
      <c r="J68" s="517">
        <v>-6.177545326401912E-3</v>
      </c>
      <c r="K68" s="515">
        <v>-5.9463350672447218E-4</v>
      </c>
      <c r="L68" s="518">
        <v>17257977.544401541</v>
      </c>
      <c r="M68" s="518">
        <v>-488763.99130651727</v>
      </c>
      <c r="N68" s="515">
        <v>-2.7541055371944175E-2</v>
      </c>
      <c r="O68" s="510">
        <v>3306399.6917169876</v>
      </c>
      <c r="P68" s="510">
        <v>-43059.583095431328</v>
      </c>
      <c r="Q68" s="515">
        <v>-1.2855681936256058E-2</v>
      </c>
    </row>
    <row r="69" spans="1:17">
      <c r="A69" s="550"/>
      <c r="B69" s="545"/>
      <c r="C69" s="414" t="s">
        <v>139</v>
      </c>
      <c r="D69" s="510">
        <v>4259565.3373597693</v>
      </c>
      <c r="E69" s="510">
        <v>277961.50106672663</v>
      </c>
      <c r="F69" s="511">
        <v>6.9811440940722683E-2</v>
      </c>
      <c r="G69" s="512">
        <v>1.047128925684776</v>
      </c>
      <c r="H69" s="512">
        <v>4.6480050967608211E-2</v>
      </c>
      <c r="I69" s="513">
        <v>11.734647697451376</v>
      </c>
      <c r="J69" s="513">
        <v>-0.15981753122109943</v>
      </c>
      <c r="K69" s="511">
        <v>-1.34362939525728E-2</v>
      </c>
      <c r="L69" s="514">
        <v>49984498.57819251</v>
      </c>
      <c r="M69" s="514">
        <v>2625450.1930559799</v>
      </c>
      <c r="N69" s="511">
        <v>5.5437139946417677E-2</v>
      </c>
      <c r="O69" s="510">
        <v>8843880.6800999921</v>
      </c>
      <c r="P69" s="510">
        <v>603616.58608188387</v>
      </c>
      <c r="Q69" s="511">
        <v>7.325209231098187E-2</v>
      </c>
    </row>
    <row r="70" spans="1:17">
      <c r="A70" s="550"/>
      <c r="B70" s="545"/>
      <c r="C70" s="414" t="s">
        <v>138</v>
      </c>
      <c r="D70" s="510">
        <v>10299814.900290502</v>
      </c>
      <c r="E70" s="510">
        <v>-166043.93108036742</v>
      </c>
      <c r="F70" s="515">
        <v>-1.5865294359088747E-2</v>
      </c>
      <c r="G70" s="516">
        <v>2.5320034456798157</v>
      </c>
      <c r="H70" s="516">
        <v>-9.8255689370207566E-2</v>
      </c>
      <c r="I70" s="517">
        <v>7.1980994882206684</v>
      </c>
      <c r="J70" s="517">
        <v>0.13707981236348932</v>
      </c>
      <c r="K70" s="515">
        <v>1.9413600111070132E-2</v>
      </c>
      <c r="L70" s="518">
        <v>74139092.362548679</v>
      </c>
      <c r="M70" s="518">
        <v>239457.22949534655</v>
      </c>
      <c r="N70" s="515">
        <v>3.2403032716496285E-3</v>
      </c>
      <c r="O70" s="510">
        <v>11985110.741683807</v>
      </c>
      <c r="P70" s="510">
        <v>113953.38266388886</v>
      </c>
      <c r="Q70" s="515">
        <v>9.5991805362857091E-3</v>
      </c>
    </row>
    <row r="71" spans="1:17">
      <c r="A71" s="550"/>
      <c r="B71" s="545"/>
      <c r="C71" s="414" t="s">
        <v>137</v>
      </c>
      <c r="D71" s="510">
        <v>970355.10649689287</v>
      </c>
      <c r="E71" s="510">
        <v>89370.583348662709</v>
      </c>
      <c r="F71" s="511">
        <v>0.10144398794804441</v>
      </c>
      <c r="G71" s="512">
        <v>0.2385423910010111</v>
      </c>
      <c r="H71" s="512">
        <v>1.7135086814699968E-2</v>
      </c>
      <c r="I71" s="513">
        <v>10.740244517607035</v>
      </c>
      <c r="J71" s="513">
        <v>-6.8368176394256963E-2</v>
      </c>
      <c r="K71" s="511">
        <v>-6.3253424218078277E-3</v>
      </c>
      <c r="L71" s="514">
        <v>10421851.112685245</v>
      </c>
      <c r="M71" s="514">
        <v>899630.61256660894</v>
      </c>
      <c r="N71" s="511">
        <v>9.4476977565831483E-2</v>
      </c>
      <c r="O71" s="510">
        <v>2168740.4150368934</v>
      </c>
      <c r="P71" s="510">
        <v>163486.39534595516</v>
      </c>
      <c r="Q71" s="511">
        <v>8.1529020134393074E-2</v>
      </c>
    </row>
    <row r="72" spans="1:17">
      <c r="A72" s="550"/>
      <c r="B72" s="545"/>
      <c r="C72" s="414" t="s">
        <v>136</v>
      </c>
      <c r="D72" s="510">
        <v>70497214.302331924</v>
      </c>
      <c r="E72" s="510">
        <v>2597475.4559929669</v>
      </c>
      <c r="F72" s="515">
        <v>3.8254572110670473E-2</v>
      </c>
      <c r="G72" s="516">
        <v>17.330329841102127</v>
      </c>
      <c r="H72" s="516">
        <v>0.26590051469386466</v>
      </c>
      <c r="I72" s="517">
        <v>4.5437346774625658</v>
      </c>
      <c r="J72" s="517">
        <v>-0.18921775518109385</v>
      </c>
      <c r="K72" s="515">
        <v>-3.9978799253514476E-2</v>
      </c>
      <c r="L72" s="518">
        <v>320320637.29001552</v>
      </c>
      <c r="M72" s="518">
        <v>-1045596.8586336374</v>
      </c>
      <c r="N72" s="515">
        <v>-3.2535990017855849E-3</v>
      </c>
      <c r="O72" s="510">
        <v>76377727.392095923</v>
      </c>
      <c r="P72" s="510">
        <v>1546881.5890945792</v>
      </c>
      <c r="Q72" s="515">
        <v>2.0671710609377295E-2</v>
      </c>
    </row>
    <row r="73" spans="1:17">
      <c r="A73" s="550"/>
      <c r="B73" s="545"/>
      <c r="C73" s="414" t="s">
        <v>135</v>
      </c>
      <c r="D73" s="510">
        <v>49174416.003283508</v>
      </c>
      <c r="E73" s="510">
        <v>138952.48849612474</v>
      </c>
      <c r="F73" s="511">
        <v>2.8337141843111473E-3</v>
      </c>
      <c r="G73" s="512">
        <v>12.08854644136321</v>
      </c>
      <c r="H73" s="512">
        <v>-0.23495017074308322</v>
      </c>
      <c r="I73" s="513">
        <v>4.2852537475668528</v>
      </c>
      <c r="J73" s="513">
        <v>-0.14256020481372822</v>
      </c>
      <c r="K73" s="511">
        <v>-3.219652098008359E-2</v>
      </c>
      <c r="L73" s="514">
        <v>210724850.46248206</v>
      </c>
      <c r="M73" s="514">
        <v>-6395059.0497424304</v>
      </c>
      <c r="N73" s="511">
        <v>-2.9454042533959189E-2</v>
      </c>
      <c r="O73" s="510">
        <v>67078831.231340751</v>
      </c>
      <c r="P73" s="510">
        <v>767065.19138342142</v>
      </c>
      <c r="Q73" s="511">
        <v>1.156755787383513E-2</v>
      </c>
    </row>
    <row r="74" spans="1:17">
      <c r="A74" s="550"/>
      <c r="B74" s="545"/>
      <c r="C74" s="414" t="s">
        <v>134</v>
      </c>
      <c r="D74" s="510">
        <v>96020716.777692318</v>
      </c>
      <c r="E74" s="510">
        <v>3950921.8201823831</v>
      </c>
      <c r="F74" s="515">
        <v>4.2912247409758297E-2</v>
      </c>
      <c r="G74" s="516">
        <v>23.604772327598372</v>
      </c>
      <c r="H74" s="516">
        <v>0.46597185732174395</v>
      </c>
      <c r="I74" s="517">
        <v>5.147830242987113</v>
      </c>
      <c r="J74" s="517">
        <v>-0.15230856227258105</v>
      </c>
      <c r="K74" s="515">
        <v>-2.8736711974681632E-2</v>
      </c>
      <c r="L74" s="518">
        <v>494298349.78150457</v>
      </c>
      <c r="M74" s="518">
        <v>6315656.7349028587</v>
      </c>
      <c r="N74" s="515">
        <v>1.2942378541076091E-2</v>
      </c>
      <c r="O74" s="510">
        <v>131364024.127775</v>
      </c>
      <c r="P74" s="510">
        <v>6216717.8692835867</v>
      </c>
      <c r="Q74" s="515">
        <v>4.9675203207674108E-2</v>
      </c>
    </row>
    <row r="75" spans="1:17">
      <c r="A75" s="550"/>
      <c r="B75" s="545"/>
      <c r="C75" s="414" t="s">
        <v>301</v>
      </c>
      <c r="D75" s="510">
        <v>21770911.359037302</v>
      </c>
      <c r="E75" s="510">
        <v>-258209.76346929371</v>
      </c>
      <c r="F75" s="511">
        <v>-1.17212921039091E-2</v>
      </c>
      <c r="G75" s="512">
        <v>5.3519430310458818</v>
      </c>
      <c r="H75" s="512">
        <v>-0.18437252634701551</v>
      </c>
      <c r="I75" s="513">
        <v>7.0300491062794697</v>
      </c>
      <c r="J75" s="513">
        <v>9.1486853620835973E-2</v>
      </c>
      <c r="K75" s="511">
        <v>1.3185275319217775E-2</v>
      </c>
      <c r="L75" s="514">
        <v>153050575.94248974</v>
      </c>
      <c r="M75" s="514">
        <v>200147.66262048483</v>
      </c>
      <c r="N75" s="511">
        <v>1.3094347518216587E-3</v>
      </c>
      <c r="O75" s="510">
        <v>34594617.532105878</v>
      </c>
      <c r="P75" s="510">
        <v>-1025731.4647153243</v>
      </c>
      <c r="Q75" s="511">
        <v>-2.879622164305189E-2</v>
      </c>
    </row>
    <row r="76" spans="1:17">
      <c r="A76" s="550"/>
      <c r="B76" s="545"/>
      <c r="C76" s="414" t="s">
        <v>132</v>
      </c>
      <c r="D76" s="510">
        <v>4093839.3048854321</v>
      </c>
      <c r="E76" s="510">
        <v>-77191.828597456682</v>
      </c>
      <c r="F76" s="515">
        <v>-1.8506653661201532E-2</v>
      </c>
      <c r="G76" s="516">
        <v>1.0063884959463705</v>
      </c>
      <c r="H76" s="516">
        <v>-4.1866875943104898E-2</v>
      </c>
      <c r="I76" s="517">
        <v>7.2262015919625586</v>
      </c>
      <c r="J76" s="517">
        <v>-0.24049061879254374</v>
      </c>
      <c r="K76" s="515">
        <v>-3.2208454829052484E-2</v>
      </c>
      <c r="L76" s="518">
        <v>29582908.102202006</v>
      </c>
      <c r="M76" s="518">
        <v>-1560897.5729917064</v>
      </c>
      <c r="N76" s="515">
        <v>-5.011903777177025E-2</v>
      </c>
      <c r="O76" s="510">
        <v>6435924.3385888999</v>
      </c>
      <c r="P76" s="510">
        <v>-95390.570482724346</v>
      </c>
      <c r="Q76" s="515">
        <v>-1.4605109661797547E-2</v>
      </c>
    </row>
    <row r="77" spans="1:17">
      <c r="A77" s="550"/>
      <c r="B77" s="545"/>
      <c r="C77" s="414" t="s">
        <v>131</v>
      </c>
      <c r="D77" s="510">
        <v>19492877.682896234</v>
      </c>
      <c r="E77" s="510">
        <v>1836990.1633285061</v>
      </c>
      <c r="F77" s="511">
        <v>0.10404405676534811</v>
      </c>
      <c r="G77" s="512">
        <v>4.7919340237771051</v>
      </c>
      <c r="H77" s="512">
        <v>0.35469096670867462</v>
      </c>
      <c r="I77" s="513">
        <v>4.9006524286323128</v>
      </c>
      <c r="J77" s="513">
        <v>-0.34040517817247729</v>
      </c>
      <c r="K77" s="511">
        <v>-6.4949711243491803E-2</v>
      </c>
      <c r="L77" s="514">
        <v>95527818.357718036</v>
      </c>
      <c r="M77" s="514">
        <v>2992294.7683978379</v>
      </c>
      <c r="N77" s="511">
        <v>3.2336714078345451E-2</v>
      </c>
      <c r="O77" s="510">
        <v>17557174.467434064</v>
      </c>
      <c r="P77" s="510">
        <v>784619.66341956891</v>
      </c>
      <c r="Q77" s="511">
        <v>4.6779973151840348E-2</v>
      </c>
    </row>
    <row r="78" spans="1:17">
      <c r="A78" s="550"/>
      <c r="B78" s="551"/>
      <c r="C78" s="414" t="s">
        <v>130</v>
      </c>
      <c r="D78" s="510">
        <v>5965436.6790788639</v>
      </c>
      <c r="E78" s="510">
        <v>-114944.31208734866</v>
      </c>
      <c r="F78" s="515">
        <v>-1.8904129898166533E-2</v>
      </c>
      <c r="G78" s="516">
        <v>1.4664832691300522</v>
      </c>
      <c r="H78" s="516">
        <v>-6.1626167876810856E-2</v>
      </c>
      <c r="I78" s="517">
        <v>3.2176088239365135</v>
      </c>
      <c r="J78" s="517">
        <v>1.2837388402214156E-2</v>
      </c>
      <c r="K78" s="515">
        <v>4.0057110656547979E-3</v>
      </c>
      <c r="L78" s="518">
        <v>19194441.697238684</v>
      </c>
      <c r="M78" s="518">
        <v>-291789.62041652575</v>
      </c>
      <c r="N78" s="515">
        <v>-1.4974143314831437E-2</v>
      </c>
      <c r="O78" s="510">
        <v>4635659.8062086944</v>
      </c>
      <c r="P78" s="510">
        <v>-21484.165822294541</v>
      </c>
      <c r="Q78" s="515">
        <v>-4.6131633360102578E-3</v>
      </c>
    </row>
    <row r="79" spans="1:17">
      <c r="A79" s="550"/>
      <c r="B79" s="545" t="s">
        <v>242</v>
      </c>
      <c r="C79" s="414" t="s">
        <v>148</v>
      </c>
      <c r="D79" s="510">
        <v>48115746.006939985</v>
      </c>
      <c r="E79" s="510">
        <v>4173041.8452391177</v>
      </c>
      <c r="F79" s="511">
        <v>9.4965522146363834E-2</v>
      </c>
      <c r="G79" s="512">
        <v>0.8897456816318392</v>
      </c>
      <c r="H79" s="512">
        <v>6.2103558438780571E-2</v>
      </c>
      <c r="I79" s="513">
        <v>8.4731266307072506</v>
      </c>
      <c r="J79" s="513">
        <v>-0.37522132727589153</v>
      </c>
      <c r="K79" s="511">
        <v>-4.2405806039460731E-2</v>
      </c>
      <c r="L79" s="514">
        <v>407690808.84774923</v>
      </c>
      <c r="M79" s="514">
        <v>18870472.210306048</v>
      </c>
      <c r="N79" s="511">
        <v>4.8532626594328276E-2</v>
      </c>
      <c r="O79" s="510">
        <v>75837943.778966576</v>
      </c>
      <c r="P79" s="510">
        <v>4831386.1320505142</v>
      </c>
      <c r="Q79" s="511">
        <v>6.8041407613010085E-2</v>
      </c>
    </row>
    <row r="80" spans="1:17">
      <c r="A80" s="550"/>
      <c r="B80" s="545"/>
      <c r="C80" s="414" t="s">
        <v>147</v>
      </c>
      <c r="D80" s="510">
        <v>1000222934.9309635</v>
      </c>
      <c r="E80" s="510">
        <v>30908833.262684584</v>
      </c>
      <c r="F80" s="515">
        <v>3.1887324459107351E-2</v>
      </c>
      <c r="G80" s="516">
        <v>18.49590021727165</v>
      </c>
      <c r="H80" s="516">
        <v>0.23928182179021462</v>
      </c>
      <c r="I80" s="517">
        <v>5.1228739292947827</v>
      </c>
      <c r="J80" s="517">
        <v>-4.3299446321746871E-2</v>
      </c>
      <c r="K80" s="515">
        <v>-8.3813382117822414E-3</v>
      </c>
      <c r="L80" s="518">
        <v>5124015996.8405447</v>
      </c>
      <c r="M80" s="518">
        <v>116371292.19222832</v>
      </c>
      <c r="N80" s="515">
        <v>2.3238727796364499E-2</v>
      </c>
      <c r="O80" s="510">
        <v>1320417589.4455907</v>
      </c>
      <c r="P80" s="510">
        <v>32703688.842628717</v>
      </c>
      <c r="Q80" s="515">
        <v>2.5396704056169207E-2</v>
      </c>
    </row>
    <row r="81" spans="1:17">
      <c r="A81" s="550"/>
      <c r="B81" s="545"/>
      <c r="C81" s="414" t="s">
        <v>146</v>
      </c>
      <c r="D81" s="510">
        <v>3700472.4003654579</v>
      </c>
      <c r="E81" s="510">
        <v>-2765591.9531323286</v>
      </c>
      <c r="F81" s="511">
        <v>-0.42770869603799949</v>
      </c>
      <c r="G81" s="512">
        <v>6.8428313212645211E-2</v>
      </c>
      <c r="H81" s="512">
        <v>-5.3357255798743536E-2</v>
      </c>
      <c r="I81" s="513">
        <v>7.3063710042180361</v>
      </c>
      <c r="J81" s="513">
        <v>1.0411302939512286</v>
      </c>
      <c r="K81" s="511">
        <v>0.16617562550232673</v>
      </c>
      <c r="L81" s="514">
        <v>27037024.247939296</v>
      </c>
      <c r="M81" s="514">
        <v>-13474425.374800064</v>
      </c>
      <c r="N81" s="511">
        <v>-0.33260783063257193</v>
      </c>
      <c r="O81" s="510">
        <v>5119722.9449664978</v>
      </c>
      <c r="P81" s="510">
        <v>-1991220.127928325</v>
      </c>
      <c r="Q81" s="511">
        <v>-0.28002194751331499</v>
      </c>
    </row>
    <row r="82" spans="1:17">
      <c r="A82" s="550"/>
      <c r="B82" s="545"/>
      <c r="C82" s="414" t="s">
        <v>145</v>
      </c>
      <c r="D82" s="510">
        <v>53465524.502647474</v>
      </c>
      <c r="E82" s="510">
        <v>1970008.4301227257</v>
      </c>
      <c r="F82" s="515">
        <v>3.8255921687399434E-2</v>
      </c>
      <c r="G82" s="516">
        <v>0.98867259660799001</v>
      </c>
      <c r="H82" s="516">
        <v>1.8776476870942971E-2</v>
      </c>
      <c r="I82" s="517">
        <v>10.375330839529171</v>
      </c>
      <c r="J82" s="517">
        <v>-0.16817989692106394</v>
      </c>
      <c r="K82" s="515">
        <v>-1.5951033875239013E-2</v>
      </c>
      <c r="L82" s="518">
        <v>554722505.22392094</v>
      </c>
      <c r="M82" s="518">
        <v>11778978.634210587</v>
      </c>
      <c r="N82" s="515">
        <v>2.169466630939627E-2</v>
      </c>
      <c r="O82" s="510">
        <v>122443209.19345678</v>
      </c>
      <c r="P82" s="510">
        <v>2372258.9766031951</v>
      </c>
      <c r="Q82" s="515">
        <v>1.9757143358312627E-2</v>
      </c>
    </row>
    <row r="83" spans="1:17">
      <c r="A83" s="550"/>
      <c r="B83" s="545"/>
      <c r="C83" s="414" t="s">
        <v>144</v>
      </c>
      <c r="D83" s="510">
        <v>30566773.272553939</v>
      </c>
      <c r="E83" s="510">
        <v>340501.39363422617</v>
      </c>
      <c r="F83" s="511">
        <v>1.1265080754854762E-2</v>
      </c>
      <c r="G83" s="512">
        <v>0.56523397801525666</v>
      </c>
      <c r="H83" s="512">
        <v>-4.0649832417387621E-3</v>
      </c>
      <c r="I83" s="513">
        <v>6.4800722925642384</v>
      </c>
      <c r="J83" s="513">
        <v>0.10440660599286833</v>
      </c>
      <c r="K83" s="511">
        <v>1.6375796838402748E-2</v>
      </c>
      <c r="L83" s="514">
        <v>198074900.5565699</v>
      </c>
      <c r="M83" s="514">
        <v>5362296.1051643491</v>
      </c>
      <c r="N83" s="511">
        <v>2.7825352267067237E-2</v>
      </c>
      <c r="O83" s="510">
        <v>60802064.148527883</v>
      </c>
      <c r="P83" s="510">
        <v>-387369.84459370375</v>
      </c>
      <c r="Q83" s="511">
        <v>-6.3306655955871188E-3</v>
      </c>
    </row>
    <row r="84" spans="1:17">
      <c r="A84" s="550"/>
      <c r="B84" s="545"/>
      <c r="C84" s="414" t="s">
        <v>143</v>
      </c>
      <c r="D84" s="510">
        <v>5247963.3307420006</v>
      </c>
      <c r="E84" s="510">
        <v>-79429.40945429448</v>
      </c>
      <c r="F84" s="515">
        <v>-1.4909621521796756E-2</v>
      </c>
      <c r="G84" s="516">
        <v>9.7044171573614446E-2</v>
      </c>
      <c r="H84" s="516">
        <v>-3.2950024188284494E-3</v>
      </c>
      <c r="I84" s="517">
        <v>8.1043633872870302</v>
      </c>
      <c r="J84" s="517">
        <v>0.11013440464202162</v>
      </c>
      <c r="K84" s="515">
        <v>1.3776738805095126E-2</v>
      </c>
      <c r="L84" s="518">
        <v>42531401.875490367</v>
      </c>
      <c r="M84" s="518">
        <v>-56995.570119462907</v>
      </c>
      <c r="N84" s="515">
        <v>-1.3382886780901454E-3</v>
      </c>
      <c r="O84" s="510">
        <v>7787224.1037330376</v>
      </c>
      <c r="P84" s="510">
        <v>-167782.86361092329</v>
      </c>
      <c r="Q84" s="515">
        <v>-2.1091479152650333E-2</v>
      </c>
    </row>
    <row r="85" spans="1:17">
      <c r="A85" s="550"/>
      <c r="B85" s="545"/>
      <c r="C85" s="414" t="s">
        <v>142</v>
      </c>
      <c r="D85" s="510">
        <v>112525160.80875745</v>
      </c>
      <c r="E85" s="510">
        <v>-738926.83220916986</v>
      </c>
      <c r="F85" s="511">
        <v>-6.5239287014916677E-3</v>
      </c>
      <c r="G85" s="512">
        <v>2.0807902654170545</v>
      </c>
      <c r="H85" s="512">
        <v>-5.249060031530739E-2</v>
      </c>
      <c r="I85" s="513">
        <v>7.9605316468345917</v>
      </c>
      <c r="J85" s="513">
        <v>0.17224937880657443</v>
      </c>
      <c r="K85" s="511">
        <v>2.2116478689233197E-2</v>
      </c>
      <c r="L85" s="514">
        <v>895760103.68326521</v>
      </c>
      <c r="M85" s="514">
        <v>13627418.304753542</v>
      </c>
      <c r="N85" s="511">
        <v>1.5448263657644875E-2</v>
      </c>
      <c r="O85" s="510">
        <v>195364069.20500368</v>
      </c>
      <c r="P85" s="510">
        <v>-1258414.848516494</v>
      </c>
      <c r="Q85" s="511">
        <v>-6.4001574111633977E-3</v>
      </c>
    </row>
    <row r="86" spans="1:17">
      <c r="A86" s="550"/>
      <c r="B86" s="545"/>
      <c r="C86" s="414" t="s">
        <v>141</v>
      </c>
      <c r="D86" s="510">
        <v>128890238.23982427</v>
      </c>
      <c r="E86" s="510">
        <v>-3197960.1000894606</v>
      </c>
      <c r="F86" s="515">
        <v>-2.4210793547655783E-2</v>
      </c>
      <c r="G86" s="516">
        <v>2.3834096402005644</v>
      </c>
      <c r="H86" s="516">
        <v>-0.10441533571599715</v>
      </c>
      <c r="I86" s="517">
        <v>4.1933822112458969</v>
      </c>
      <c r="J86" s="517">
        <v>3.5205774862660633E-2</v>
      </c>
      <c r="K86" s="515">
        <v>8.4666380566771858E-3</v>
      </c>
      <c r="L86" s="518">
        <v>540486032.23812473</v>
      </c>
      <c r="M86" s="518">
        <v>-8760001.6232198477</v>
      </c>
      <c r="N86" s="515">
        <v>-1.5949139517011574E-2</v>
      </c>
      <c r="O86" s="510">
        <v>67249639.074737757</v>
      </c>
      <c r="P86" s="510">
        <v>79366.713172823191</v>
      </c>
      <c r="Q86" s="515">
        <v>1.1815749792647426E-3</v>
      </c>
    </row>
    <row r="87" spans="1:17">
      <c r="A87" s="550"/>
      <c r="B87" s="545"/>
      <c r="C87" s="414" t="s">
        <v>140</v>
      </c>
      <c r="D87" s="510">
        <v>23900162.547539536</v>
      </c>
      <c r="E87" s="510">
        <v>885729.35165372863</v>
      </c>
      <c r="F87" s="511">
        <v>3.8485820794060085E-2</v>
      </c>
      <c r="G87" s="512">
        <v>0.44195649411535981</v>
      </c>
      <c r="H87" s="512">
        <v>8.4894438347093426E-3</v>
      </c>
      <c r="I87" s="513">
        <v>10.453808036179607</v>
      </c>
      <c r="J87" s="513">
        <v>0.10476002728314526</v>
      </c>
      <c r="K87" s="511">
        <v>1.0122672848081223E-2</v>
      </c>
      <c r="L87" s="514">
        <v>249847711.30546769</v>
      </c>
      <c r="M87" s="514">
        <v>11670237.263705045</v>
      </c>
      <c r="N87" s="511">
        <v>4.8998073015329553E-2</v>
      </c>
      <c r="O87" s="510">
        <v>47788705.784629688</v>
      </c>
      <c r="P87" s="510">
        <v>2021033.4318260998</v>
      </c>
      <c r="Q87" s="511">
        <v>4.415853653746709E-2</v>
      </c>
    </row>
    <row r="88" spans="1:17">
      <c r="A88" s="550"/>
      <c r="B88" s="545"/>
      <c r="C88" s="414" t="s">
        <v>139</v>
      </c>
      <c r="D88" s="510">
        <v>61436440.130828954</v>
      </c>
      <c r="E88" s="510">
        <v>7797465.0824624747</v>
      </c>
      <c r="F88" s="515">
        <v>0.14536938998986221</v>
      </c>
      <c r="G88" s="516">
        <v>1.1360689969008022</v>
      </c>
      <c r="H88" s="516">
        <v>0.12580173998442223</v>
      </c>
      <c r="I88" s="517">
        <v>11.635579696725454</v>
      </c>
      <c r="J88" s="517">
        <v>-0.36142024923378457</v>
      </c>
      <c r="K88" s="515">
        <v>-3.0125885709911676E-2</v>
      </c>
      <c r="L88" s="518">
        <v>714848595.42536223</v>
      </c>
      <c r="M88" s="518">
        <v>71341814.668800592</v>
      </c>
      <c r="N88" s="515">
        <v>0.11086412265139622</v>
      </c>
      <c r="O88" s="510">
        <v>124930239.74415316</v>
      </c>
      <c r="P88" s="510">
        <v>11978279.087268949</v>
      </c>
      <c r="Q88" s="515">
        <v>0.10604755346970504</v>
      </c>
    </row>
    <row r="89" spans="1:17">
      <c r="A89" s="550"/>
      <c r="B89" s="545"/>
      <c r="C89" s="414" t="s">
        <v>138</v>
      </c>
      <c r="D89" s="510">
        <v>134658233.47235736</v>
      </c>
      <c r="E89" s="510">
        <v>6046004.9335506558</v>
      </c>
      <c r="F89" s="511">
        <v>4.7009565126432513E-2</v>
      </c>
      <c r="G89" s="512">
        <v>2.490070126127129</v>
      </c>
      <c r="H89" s="512">
        <v>6.7713561434348257E-2</v>
      </c>
      <c r="I89" s="513">
        <v>7.3320623853805227</v>
      </c>
      <c r="J89" s="513">
        <v>3.9458190875603094E-3</v>
      </c>
      <c r="K89" s="511">
        <v>5.3844927982038928E-4</v>
      </c>
      <c r="L89" s="514">
        <v>987322568.52445984</v>
      </c>
      <c r="M89" s="514">
        <v>44837165.941373944</v>
      </c>
      <c r="N89" s="511">
        <v>4.7573326672739925E-2</v>
      </c>
      <c r="O89" s="510">
        <v>160178475.32810494</v>
      </c>
      <c r="P89" s="510">
        <v>6457544.9566940367</v>
      </c>
      <c r="Q89" s="511">
        <v>4.2008234929958595E-2</v>
      </c>
    </row>
    <row r="90" spans="1:17">
      <c r="A90" s="550"/>
      <c r="B90" s="545"/>
      <c r="C90" s="414" t="s">
        <v>137</v>
      </c>
      <c r="D90" s="510">
        <v>12681772.787217898</v>
      </c>
      <c r="E90" s="510">
        <v>943108.83690980263</v>
      </c>
      <c r="F90" s="515">
        <v>8.0342093521217933E-2</v>
      </c>
      <c r="G90" s="516">
        <v>0.23450852390890525</v>
      </c>
      <c r="H90" s="516">
        <v>1.3415786431213328E-2</v>
      </c>
      <c r="I90" s="517">
        <v>10.657766364965253</v>
      </c>
      <c r="J90" s="517">
        <v>-2.8849043249026707E-2</v>
      </c>
      <c r="K90" s="515">
        <v>-2.6995491226204189E-3</v>
      </c>
      <c r="L90" s="518">
        <v>135159371.45974258</v>
      </c>
      <c r="M90" s="518">
        <v>9712784.4165305644</v>
      </c>
      <c r="N90" s="515">
        <v>7.742565697052281E-2</v>
      </c>
      <c r="O90" s="510">
        <v>28994550.109602541</v>
      </c>
      <c r="P90" s="510">
        <v>1676900.7846524492</v>
      </c>
      <c r="Q90" s="515">
        <v>6.1385251882594506E-2</v>
      </c>
    </row>
    <row r="91" spans="1:17">
      <c r="A91" s="550"/>
      <c r="B91" s="545"/>
      <c r="C91" s="414" t="s">
        <v>136</v>
      </c>
      <c r="D91" s="510">
        <v>971805006.33101189</v>
      </c>
      <c r="E91" s="510">
        <v>18776293.212683797</v>
      </c>
      <c r="F91" s="511">
        <v>1.9701707780920272E-2</v>
      </c>
      <c r="G91" s="512">
        <v>17.970402197370184</v>
      </c>
      <c r="H91" s="512">
        <v>2.0512161320315414E-2</v>
      </c>
      <c r="I91" s="513">
        <v>4.6383553123703081</v>
      </c>
      <c r="J91" s="513">
        <v>-0.14688918114159843</v>
      </c>
      <c r="K91" s="511">
        <v>-3.0696275047337442E-2</v>
      </c>
      <c r="L91" s="514">
        <v>4507576913.7035103</v>
      </c>
      <c r="M91" s="514">
        <v>-52898487.904707909</v>
      </c>
      <c r="N91" s="511">
        <v>-1.1599336307362528E-2</v>
      </c>
      <c r="O91" s="510">
        <v>1076648393.3272543</v>
      </c>
      <c r="P91" s="510">
        <v>14491993.507787824</v>
      </c>
      <c r="Q91" s="511">
        <v>1.3643935592019228E-2</v>
      </c>
    </row>
    <row r="92" spans="1:17">
      <c r="A92" s="550"/>
      <c r="B92" s="545"/>
      <c r="C92" s="414" t="s">
        <v>135</v>
      </c>
      <c r="D92" s="510">
        <v>671154664.07647955</v>
      </c>
      <c r="E92" s="510">
        <v>16871725.634752393</v>
      </c>
      <c r="F92" s="515">
        <v>2.5786589628846099E-2</v>
      </c>
      <c r="G92" s="516">
        <v>12.410842886712892</v>
      </c>
      <c r="H92" s="516">
        <v>8.7702318298125803E-2</v>
      </c>
      <c r="I92" s="517">
        <v>4.4073571715775737</v>
      </c>
      <c r="J92" s="517">
        <v>-0.15509814008985856</v>
      </c>
      <c r="K92" s="515">
        <v>-3.3994445861909195E-2</v>
      </c>
      <c r="L92" s="518">
        <v>2958018321.9552093</v>
      </c>
      <c r="M92" s="518">
        <v>-27118345.87162447</v>
      </c>
      <c r="N92" s="515">
        <v>-9.0844570581642761E-3</v>
      </c>
      <c r="O92" s="510">
        <v>923962017.87425339</v>
      </c>
      <c r="P92" s="510">
        <v>17655833.838010907</v>
      </c>
      <c r="Q92" s="515">
        <v>1.9481091654235987E-2</v>
      </c>
    </row>
    <row r="93" spans="1:17">
      <c r="A93" s="550"/>
      <c r="B93" s="545"/>
      <c r="C93" s="414" t="s">
        <v>134</v>
      </c>
      <c r="D93" s="510">
        <v>1130402143.1030793</v>
      </c>
      <c r="E93" s="510">
        <v>33099534.201930046</v>
      </c>
      <c r="F93" s="511">
        <v>3.016445411997724E-2</v>
      </c>
      <c r="G93" s="512">
        <v>20.903145202991837</v>
      </c>
      <c r="H93" s="512">
        <v>0.23591776805016806</v>
      </c>
      <c r="I93" s="513">
        <v>5.3530819511998233</v>
      </c>
      <c r="J93" s="513">
        <v>-5.2993106370816889E-2</v>
      </c>
      <c r="K93" s="511">
        <v>-9.8025102882368619E-3</v>
      </c>
      <c r="L93" s="514">
        <v>6051135309.8426933</v>
      </c>
      <c r="M93" s="514">
        <v>119035045.25499916</v>
      </c>
      <c r="N93" s="511">
        <v>2.0066256459890196E-2</v>
      </c>
      <c r="O93" s="510">
        <v>1561698744.5799956</v>
      </c>
      <c r="P93" s="510">
        <v>67001159.209684134</v>
      </c>
      <c r="Q93" s="511">
        <v>4.482589646592932E-2</v>
      </c>
    </row>
    <row r="94" spans="1:17">
      <c r="A94" s="550"/>
      <c r="B94" s="545"/>
      <c r="C94" s="414" t="s">
        <v>301</v>
      </c>
      <c r="D94" s="510">
        <v>306458447.40355182</v>
      </c>
      <c r="E94" s="510">
        <v>4292129.3190848231</v>
      </c>
      <c r="F94" s="515">
        <v>1.4204525991824838E-2</v>
      </c>
      <c r="G94" s="516">
        <v>5.6669615002452574</v>
      </c>
      <c r="H94" s="516">
        <v>-2.4212446096088414E-2</v>
      </c>
      <c r="I94" s="517">
        <v>6.9377264522229405</v>
      </c>
      <c r="J94" s="517">
        <v>6.5266556300018763E-3</v>
      </c>
      <c r="K94" s="515">
        <v>9.4163432328268513E-4</v>
      </c>
      <c r="L94" s="518">
        <v>2126124877.0587943</v>
      </c>
      <c r="M94" s="518">
        <v>31749754.614499569</v>
      </c>
      <c r="N94" s="515">
        <v>1.5159535784327497E-2</v>
      </c>
      <c r="O94" s="510">
        <v>494620919.42477661</v>
      </c>
      <c r="P94" s="510">
        <v>2872407.300992012</v>
      </c>
      <c r="Q94" s="515">
        <v>5.8412119816825389E-3</v>
      </c>
    </row>
    <row r="95" spans="1:17">
      <c r="A95" s="550"/>
      <c r="B95" s="545"/>
      <c r="C95" s="414" t="s">
        <v>132</v>
      </c>
      <c r="D95" s="510">
        <v>52502753.493906096</v>
      </c>
      <c r="E95" s="510">
        <v>-3207372.1333556548</v>
      </c>
      <c r="F95" s="511">
        <v>-5.7572516616012211E-2</v>
      </c>
      <c r="G95" s="512">
        <v>0.97086924908627814</v>
      </c>
      <c r="H95" s="512">
        <v>-7.8407247140035774E-2</v>
      </c>
      <c r="I95" s="513">
        <v>7.381284756109606</v>
      </c>
      <c r="J95" s="513">
        <v>-0.15157921469819158</v>
      </c>
      <c r="K95" s="511">
        <v>-2.0122388415031577E-2</v>
      </c>
      <c r="L95" s="514">
        <v>387537774.01834941</v>
      </c>
      <c r="M95" s="514">
        <v>-32119024.12842679</v>
      </c>
      <c r="N95" s="511">
        <v>-7.6536408489665558E-2</v>
      </c>
      <c r="O95" s="510">
        <v>82587687.830834553</v>
      </c>
      <c r="P95" s="510">
        <v>-7387807.796041891</v>
      </c>
      <c r="Q95" s="511">
        <v>-8.2109109203229447E-2</v>
      </c>
    </row>
    <row r="96" spans="1:17">
      <c r="A96" s="550"/>
      <c r="B96" s="545"/>
      <c r="C96" s="414" t="s">
        <v>131</v>
      </c>
      <c r="D96" s="510">
        <v>246745913.26363552</v>
      </c>
      <c r="E96" s="510">
        <v>14181937.892036557</v>
      </c>
      <c r="F96" s="515">
        <v>6.0980802677526279E-2</v>
      </c>
      <c r="G96" s="516">
        <v>4.5627705897973296</v>
      </c>
      <c r="H96" s="516">
        <v>0.18252713353484751</v>
      </c>
      <c r="I96" s="517">
        <v>5.0445750003248007</v>
      </c>
      <c r="J96" s="517">
        <v>-0.21087150803838561</v>
      </c>
      <c r="K96" s="515">
        <v>-4.0124375293862848E-2</v>
      </c>
      <c r="L96" s="518">
        <v>1244728265.4820473</v>
      </c>
      <c r="M96" s="518">
        <v>22500733.144315481</v>
      </c>
      <c r="N96" s="515">
        <v>1.8409610771309291E-2</v>
      </c>
      <c r="O96" s="510">
        <v>227270467.16949725</v>
      </c>
      <c r="P96" s="510">
        <v>8416779.7658923864</v>
      </c>
      <c r="Q96" s="515">
        <v>3.8458478199503023E-2</v>
      </c>
    </row>
    <row r="97" spans="1:17">
      <c r="A97" s="550"/>
      <c r="B97" s="551"/>
      <c r="C97" s="414" t="s">
        <v>130</v>
      </c>
      <c r="D97" s="510">
        <v>101898733.60462831</v>
      </c>
      <c r="E97" s="510">
        <v>1522115.1700858325</v>
      </c>
      <c r="F97" s="511">
        <v>1.5164041126554119E-2</v>
      </c>
      <c r="G97" s="512">
        <v>1.8842887352384454</v>
      </c>
      <c r="H97" s="512">
        <v>-6.2621351495155686E-3</v>
      </c>
      <c r="I97" s="513">
        <v>3.1427519584251931</v>
      </c>
      <c r="J97" s="513">
        <v>2.1198511310274615E-2</v>
      </c>
      <c r="K97" s="511">
        <v>6.7910134070801329E-3</v>
      </c>
      <c r="L97" s="514">
        <v>320242444.59699267</v>
      </c>
      <c r="M97" s="514">
        <v>6911465.3129077554</v>
      </c>
      <c r="N97" s="511">
        <v>2.205803374023033E-2</v>
      </c>
      <c r="O97" s="510">
        <v>76683336.845946804</v>
      </c>
      <c r="P97" s="510">
        <v>1727585.2011124939</v>
      </c>
      <c r="Q97" s="511">
        <v>2.3048067202345947E-2</v>
      </c>
    </row>
    <row r="98" spans="1:17">
      <c r="A98" s="550"/>
      <c r="B98" s="545" t="s">
        <v>241</v>
      </c>
      <c r="C98" s="414" t="s">
        <v>148</v>
      </c>
      <c r="D98" s="510">
        <v>20352719.220079519</v>
      </c>
      <c r="E98" s="510">
        <v>2099183.7516385764</v>
      </c>
      <c r="F98" s="515">
        <v>0.11500148863040341</v>
      </c>
      <c r="G98" s="516">
        <v>0.83077310590565945</v>
      </c>
      <c r="H98" s="516">
        <v>6.5798402721698124E-2</v>
      </c>
      <c r="I98" s="517">
        <v>8.6337961127202867</v>
      </c>
      <c r="J98" s="517">
        <v>-0.4131690172653677</v>
      </c>
      <c r="K98" s="515">
        <v>-4.5669350033851946E-2</v>
      </c>
      <c r="L98" s="518">
        <v>175721228.08561003</v>
      </c>
      <c r="M98" s="518">
        <v>10582129.203668475</v>
      </c>
      <c r="N98" s="515">
        <v>6.4080095357875677E-2</v>
      </c>
      <c r="O98" s="510">
        <v>32145405.931424249</v>
      </c>
      <c r="P98" s="510">
        <v>2575196.4564321972</v>
      </c>
      <c r="Q98" s="515">
        <v>8.7087528365670783E-2</v>
      </c>
    </row>
    <row r="99" spans="1:17">
      <c r="A99" s="550"/>
      <c r="B99" s="545" t="s">
        <v>300</v>
      </c>
      <c r="C99" s="414" t="s">
        <v>147</v>
      </c>
      <c r="D99" s="510">
        <v>439455936.40543926</v>
      </c>
      <c r="E99" s="510">
        <v>21041088.335729241</v>
      </c>
      <c r="F99" s="511">
        <v>5.0287623474164309E-2</v>
      </c>
      <c r="G99" s="512">
        <v>17.938053841770646</v>
      </c>
      <c r="H99" s="512">
        <v>0.40299742690358897</v>
      </c>
      <c r="I99" s="513">
        <v>5.1401574152780904</v>
      </c>
      <c r="J99" s="513">
        <v>-6.626879383972728E-2</v>
      </c>
      <c r="K99" s="511">
        <v>-1.2728269100150357E-2</v>
      </c>
      <c r="L99" s="514">
        <v>2258872690.2023954</v>
      </c>
      <c r="M99" s="514">
        <v>80426658.928207397</v>
      </c>
      <c r="N99" s="511">
        <v>3.6919279970027669E-2</v>
      </c>
      <c r="O99" s="510">
        <v>574657870.85574496</v>
      </c>
      <c r="P99" s="510">
        <v>23337742.679245234</v>
      </c>
      <c r="Q99" s="511">
        <v>4.2330655977381414E-2</v>
      </c>
    </row>
    <row r="100" spans="1:17">
      <c r="A100" s="550"/>
      <c r="B100" s="545" t="s">
        <v>300</v>
      </c>
      <c r="C100" s="414" t="s">
        <v>146</v>
      </c>
      <c r="D100" s="510">
        <v>1471893.8410421573</v>
      </c>
      <c r="E100" s="510">
        <v>-857076.40714347363</v>
      </c>
      <c r="F100" s="515">
        <v>-0.36800659339086594</v>
      </c>
      <c r="G100" s="516">
        <v>6.0080906372432456E-2</v>
      </c>
      <c r="H100" s="516">
        <v>-3.7522285481022148E-2</v>
      </c>
      <c r="I100" s="517">
        <v>7.435304916359919</v>
      </c>
      <c r="J100" s="517">
        <v>0.89661941896866892</v>
      </c>
      <c r="K100" s="515">
        <v>0.13712533189222736</v>
      </c>
      <c r="L100" s="518">
        <v>10943979.512660637</v>
      </c>
      <c r="M100" s="518">
        <v>-4284424.4730064478</v>
      </c>
      <c r="N100" s="515">
        <v>-0.28134428775588904</v>
      </c>
      <c r="O100" s="510">
        <v>2047732.9026458235</v>
      </c>
      <c r="P100" s="510">
        <v>-628546.21535226889</v>
      </c>
      <c r="Q100" s="515">
        <v>-0.23485824446533565</v>
      </c>
    </row>
    <row r="101" spans="1:17">
      <c r="A101" s="550"/>
      <c r="B101" s="545" t="s">
        <v>300</v>
      </c>
      <c r="C101" s="414" t="s">
        <v>145</v>
      </c>
      <c r="D101" s="510">
        <v>25461296.712800547</v>
      </c>
      <c r="E101" s="510">
        <v>675706.37524069846</v>
      </c>
      <c r="F101" s="511">
        <v>2.7262065015927397E-2</v>
      </c>
      <c r="G101" s="512">
        <v>1.0392989910463777</v>
      </c>
      <c r="H101" s="512">
        <v>5.7695034937443879E-4</v>
      </c>
      <c r="I101" s="513">
        <v>10.282746106320189</v>
      </c>
      <c r="J101" s="513">
        <v>-0.19666714138833008</v>
      </c>
      <c r="K101" s="511">
        <v>-1.876699932902582E-2</v>
      </c>
      <c r="L101" s="514">
        <v>261812049.63541287</v>
      </c>
      <c r="M101" s="514">
        <v>2073605.8997119069</v>
      </c>
      <c r="N101" s="511">
        <v>7.9834385310397944E-3</v>
      </c>
      <c r="O101" s="510">
        <v>57997249.242178395</v>
      </c>
      <c r="P101" s="510">
        <v>1037537.4695179462</v>
      </c>
      <c r="Q101" s="511">
        <v>1.8215286510911453E-2</v>
      </c>
    </row>
    <row r="102" spans="1:17">
      <c r="A102" s="550"/>
      <c r="B102" s="545" t="s">
        <v>300</v>
      </c>
      <c r="C102" s="414" t="s">
        <v>144</v>
      </c>
      <c r="D102" s="510">
        <v>13755584.617166631</v>
      </c>
      <c r="E102" s="510">
        <v>496503.19010885246</v>
      </c>
      <c r="F102" s="515">
        <v>3.7446273547701386E-2</v>
      </c>
      <c r="G102" s="516">
        <v>0.5614861401260457</v>
      </c>
      <c r="H102" s="516">
        <v>5.8205324035427441E-3</v>
      </c>
      <c r="I102" s="517">
        <v>6.4617969197413325</v>
      </c>
      <c r="J102" s="517">
        <v>-2.8119931262395426E-2</v>
      </c>
      <c r="K102" s="515">
        <v>-4.3328646434116344E-3</v>
      </c>
      <c r="L102" s="518">
        <v>88885794.308448598</v>
      </c>
      <c r="M102" s="518">
        <v>2835458.3261557668</v>
      </c>
      <c r="N102" s="515">
        <v>3.2951159269607483E-2</v>
      </c>
      <c r="O102" s="510">
        <v>27216741.55815101</v>
      </c>
      <c r="P102" s="510">
        <v>-234872.8184760958</v>
      </c>
      <c r="Q102" s="515">
        <v>-8.555883645082512E-3</v>
      </c>
    </row>
    <row r="103" spans="1:17">
      <c r="A103" s="550"/>
      <c r="B103" s="545" t="s">
        <v>300</v>
      </c>
      <c r="C103" s="414" t="s">
        <v>143</v>
      </c>
      <c r="D103" s="510">
        <v>2331540.7472614418</v>
      </c>
      <c r="E103" s="510">
        <v>23498.436369528994</v>
      </c>
      <c r="F103" s="511">
        <v>1.01811116107522E-2</v>
      </c>
      <c r="G103" s="512">
        <v>9.5170641681972853E-2</v>
      </c>
      <c r="H103" s="512">
        <v>-1.5554958250953432E-3</v>
      </c>
      <c r="I103" s="513">
        <v>8.110526281790051</v>
      </c>
      <c r="J103" s="513">
        <v>9.8827048633953751E-3</v>
      </c>
      <c r="K103" s="511">
        <v>1.2199900871511773E-3</v>
      </c>
      <c r="L103" s="514">
        <v>18910022.507728338</v>
      </c>
      <c r="M103" s="514">
        <v>213394.3867268078</v>
      </c>
      <c r="N103" s="511">
        <v>1.1413522553144562E-2</v>
      </c>
      <c r="O103" s="510">
        <v>3478534.3926105439</v>
      </c>
      <c r="P103" s="510">
        <v>15671.001077356748</v>
      </c>
      <c r="Q103" s="511">
        <v>4.5254459403951232E-3</v>
      </c>
    </row>
    <row r="104" spans="1:17">
      <c r="A104" s="550"/>
      <c r="B104" s="545" t="s">
        <v>300</v>
      </c>
      <c r="C104" s="414" t="s">
        <v>142</v>
      </c>
      <c r="D104" s="510">
        <v>51726321.140819021</v>
      </c>
      <c r="E104" s="510">
        <v>-168958.44712948799</v>
      </c>
      <c r="F104" s="515">
        <v>-3.255757526908569E-3</v>
      </c>
      <c r="G104" s="516">
        <v>2.1114051644183149</v>
      </c>
      <c r="H104" s="516">
        <v>-6.3437959428875867E-2</v>
      </c>
      <c r="I104" s="517">
        <v>7.9108398590190996</v>
      </c>
      <c r="J104" s="517">
        <v>8.4431430664449358E-2</v>
      </c>
      <c r="K104" s="515">
        <v>1.0788017445979294E-2</v>
      </c>
      <c r="L104" s="518">
        <v>409198643.04121339</v>
      </c>
      <c r="M104" s="518">
        <v>3044989.4822721481</v>
      </c>
      <c r="N104" s="515">
        <v>7.4971367500705184E-3</v>
      </c>
      <c r="O104" s="510">
        <v>89508765.762812302</v>
      </c>
      <c r="P104" s="510">
        <v>70737.047990947962</v>
      </c>
      <c r="Q104" s="515">
        <v>7.9090571435219551E-4</v>
      </c>
    </row>
    <row r="105" spans="1:17">
      <c r="A105" s="550"/>
      <c r="B105" s="545" t="s">
        <v>300</v>
      </c>
      <c r="C105" s="414" t="s">
        <v>141</v>
      </c>
      <c r="D105" s="510">
        <v>55152740.368225381</v>
      </c>
      <c r="E105" s="510">
        <v>-1536833.5815408602</v>
      </c>
      <c r="F105" s="511">
        <v>-2.710963364979033E-2</v>
      </c>
      <c r="G105" s="512">
        <v>2.2512674065544362</v>
      </c>
      <c r="H105" s="512">
        <v>-0.12449646016741189</v>
      </c>
      <c r="I105" s="513">
        <v>4.1948998774955051</v>
      </c>
      <c r="J105" s="513">
        <v>0.1071762719491236</v>
      </c>
      <c r="K105" s="511">
        <v>2.6219060360074906E-2</v>
      </c>
      <c r="L105" s="514">
        <v>231360223.81421003</v>
      </c>
      <c r="M105" s="514">
        <v>-371085.80861666799</v>
      </c>
      <c r="N105" s="511">
        <v>-1.6013624107189448E-3</v>
      </c>
      <c r="O105" s="510">
        <v>28615952.916840829</v>
      </c>
      <c r="P105" s="510">
        <v>224835.90071135759</v>
      </c>
      <c r="Q105" s="511">
        <v>7.9192340542157801E-3</v>
      </c>
    </row>
    <row r="106" spans="1:17">
      <c r="A106" s="550"/>
      <c r="B106" s="545" t="s">
        <v>300</v>
      </c>
      <c r="C106" s="414" t="s">
        <v>140</v>
      </c>
      <c r="D106" s="510">
        <v>9422964.9362032078</v>
      </c>
      <c r="E106" s="510">
        <v>-33775.894595716149</v>
      </c>
      <c r="F106" s="515">
        <v>-3.5716210478893601E-3</v>
      </c>
      <c r="G106" s="516">
        <v>0.38463390381597751</v>
      </c>
      <c r="H106" s="516">
        <v>-1.1682060432998409E-2</v>
      </c>
      <c r="I106" s="517">
        <v>10.560881914386611</v>
      </c>
      <c r="J106" s="517">
        <v>2.4573985284407129E-2</v>
      </c>
      <c r="K106" s="515">
        <v>2.33231464472784E-3</v>
      </c>
      <c r="L106" s="518">
        <v>99514819.974647641</v>
      </c>
      <c r="M106" s="518">
        <v>-124313.42436362803</v>
      </c>
      <c r="N106" s="515">
        <v>-1.2476365472369876E-3</v>
      </c>
      <c r="O106" s="510">
        <v>19031237.037917446</v>
      </c>
      <c r="P106" s="510">
        <v>-8617.8283457607031</v>
      </c>
      <c r="Q106" s="515">
        <v>-4.5262048509784952E-4</v>
      </c>
    </row>
    <row r="107" spans="1:17">
      <c r="A107" s="550"/>
      <c r="B107" s="545" t="s">
        <v>300</v>
      </c>
      <c r="C107" s="414" t="s">
        <v>139</v>
      </c>
      <c r="D107" s="510">
        <v>27809110.455099661</v>
      </c>
      <c r="E107" s="510">
        <v>3770364.5263600498</v>
      </c>
      <c r="F107" s="511">
        <v>0.15684530871689012</v>
      </c>
      <c r="G107" s="512">
        <v>1.1351338764828902</v>
      </c>
      <c r="H107" s="512">
        <v>0.1277108178899089</v>
      </c>
      <c r="I107" s="513">
        <v>11.508724476901611</v>
      </c>
      <c r="J107" s="513">
        <v>-0.48877295966426715</v>
      </c>
      <c r="K107" s="511">
        <v>-4.0739576086475236E-2</v>
      </c>
      <c r="L107" s="514">
        <v>320047390.17546594</v>
      </c>
      <c r="M107" s="514">
        <v>31642597.517154038</v>
      </c>
      <c r="N107" s="511">
        <v>0.10971592124213644</v>
      </c>
      <c r="O107" s="510">
        <v>56593996.370678276</v>
      </c>
      <c r="P107" s="510">
        <v>6404423.2290118933</v>
      </c>
      <c r="Q107" s="511">
        <v>0.12760465626863579</v>
      </c>
    </row>
    <row r="108" spans="1:17">
      <c r="A108" s="550"/>
      <c r="B108" s="545" t="s">
        <v>300</v>
      </c>
      <c r="C108" s="414" t="s">
        <v>138</v>
      </c>
      <c r="D108" s="510">
        <v>61490119.393288873</v>
      </c>
      <c r="E108" s="510">
        <v>2286332.2496048287</v>
      </c>
      <c r="F108" s="515">
        <v>3.8618006717307411E-2</v>
      </c>
      <c r="G108" s="516">
        <v>2.5099514673436754</v>
      </c>
      <c r="H108" s="516">
        <v>2.8821191189323692E-2</v>
      </c>
      <c r="I108" s="517">
        <v>7.258183325283686</v>
      </c>
      <c r="J108" s="517">
        <v>5.5464766845291003E-2</v>
      </c>
      <c r="K108" s="515">
        <v>7.7005322914236139E-3</v>
      </c>
      <c r="L108" s="518">
        <v>446306559.2500723</v>
      </c>
      <c r="M108" s="518">
        <v>19878342.86042279</v>
      </c>
      <c r="N108" s="515">
        <v>4.6615918216488098E-2</v>
      </c>
      <c r="O108" s="510">
        <v>72273400.060321704</v>
      </c>
      <c r="P108" s="510">
        <v>3101946.5733397007</v>
      </c>
      <c r="Q108" s="515">
        <v>4.4844316794983699E-2</v>
      </c>
    </row>
    <row r="109" spans="1:17">
      <c r="A109" s="550"/>
      <c r="B109" s="545" t="s">
        <v>300</v>
      </c>
      <c r="C109" s="414" t="s">
        <v>137</v>
      </c>
      <c r="D109" s="510">
        <v>5946780.5441877889</v>
      </c>
      <c r="E109" s="510">
        <v>557151.38813839387</v>
      </c>
      <c r="F109" s="511">
        <v>0.10337471688808855</v>
      </c>
      <c r="G109" s="512">
        <v>0.24274030852644635</v>
      </c>
      <c r="H109" s="512">
        <v>1.6870094449356443E-2</v>
      </c>
      <c r="I109" s="513">
        <v>10.621371079840664</v>
      </c>
      <c r="J109" s="513">
        <v>-0.134702935304162</v>
      </c>
      <c r="K109" s="511">
        <v>-1.2523429563100518E-2</v>
      </c>
      <c r="L109" s="514">
        <v>63162962.89019531</v>
      </c>
      <c r="M109" s="514">
        <v>5191712.7735454738</v>
      </c>
      <c r="N109" s="511">
        <v>8.955668133943466E-2</v>
      </c>
      <c r="O109" s="510">
        <v>13547297.360770453</v>
      </c>
      <c r="P109" s="510">
        <v>1078947.2663942818</v>
      </c>
      <c r="Q109" s="511">
        <v>8.653488699205994E-2</v>
      </c>
    </row>
    <row r="110" spans="1:17">
      <c r="A110" s="550"/>
      <c r="B110" s="545" t="s">
        <v>300</v>
      </c>
      <c r="C110" s="414" t="s">
        <v>136</v>
      </c>
      <c r="D110" s="510">
        <v>444433210.65129185</v>
      </c>
      <c r="E110" s="510">
        <v>13259191.231229901</v>
      </c>
      <c r="F110" s="515">
        <v>3.0751368667954044E-2</v>
      </c>
      <c r="G110" s="516">
        <v>18.141220088966339</v>
      </c>
      <c r="H110" s="516">
        <v>7.1448449561884786E-2</v>
      </c>
      <c r="I110" s="517">
        <v>4.6184194576363211</v>
      </c>
      <c r="J110" s="517">
        <v>-0.18229694376014649</v>
      </c>
      <c r="K110" s="515">
        <v>-3.7972862489256527E-2</v>
      </c>
      <c r="L110" s="518">
        <v>2052578987.6917081</v>
      </c>
      <c r="M110" s="518">
        <v>-17365199.19422245</v>
      </c>
      <c r="N110" s="515">
        <v>-8.3892113150872138E-3</v>
      </c>
      <c r="O110" s="510">
        <v>489044541.27683973</v>
      </c>
      <c r="P110" s="510">
        <v>8804606.3317123652</v>
      </c>
      <c r="Q110" s="515">
        <v>1.833376545979748E-2</v>
      </c>
    </row>
    <row r="111" spans="1:17">
      <c r="A111" s="550"/>
      <c r="B111" s="545" t="s">
        <v>300</v>
      </c>
      <c r="C111" s="414" t="s">
        <v>135</v>
      </c>
      <c r="D111" s="510">
        <v>307285445.42062414</v>
      </c>
      <c r="E111" s="510">
        <v>5659660.7646343708</v>
      </c>
      <c r="F111" s="511">
        <v>1.8763849287915909E-2</v>
      </c>
      <c r="G111" s="512">
        <v>12.543016052608742</v>
      </c>
      <c r="H111" s="512">
        <v>-9.7608854756266794E-2</v>
      </c>
      <c r="I111" s="513">
        <v>4.3650105797964134</v>
      </c>
      <c r="J111" s="513">
        <v>-0.17438344703290642</v>
      </c>
      <c r="K111" s="511">
        <v>-3.8415578379458269E-2</v>
      </c>
      <c r="L111" s="514">
        <v>1341304220.2784777</v>
      </c>
      <c r="M111" s="514">
        <v>-27894064.926629066</v>
      </c>
      <c r="N111" s="511">
        <v>-2.0372553214562723E-2</v>
      </c>
      <c r="O111" s="510">
        <v>420901157.17478508</v>
      </c>
      <c r="P111" s="510">
        <v>4519785.9014986157</v>
      </c>
      <c r="Q111" s="511">
        <v>1.0854918623465779E-2</v>
      </c>
    </row>
    <row r="112" spans="1:17">
      <c r="A112" s="550"/>
      <c r="B112" s="545" t="s">
        <v>300</v>
      </c>
      <c r="C112" s="414" t="s">
        <v>134</v>
      </c>
      <c r="D112" s="510">
        <v>523066573.02729887</v>
      </c>
      <c r="E112" s="510">
        <v>20455578.158038676</v>
      </c>
      <c r="F112" s="515">
        <v>4.0698628495700946E-2</v>
      </c>
      <c r="G112" s="516">
        <v>21.350937767598246</v>
      </c>
      <c r="H112" s="516">
        <v>0.28736368454708483</v>
      </c>
      <c r="I112" s="517">
        <v>5.3039106215487504</v>
      </c>
      <c r="J112" s="517">
        <v>-9.1798633716265066E-2</v>
      </c>
      <c r="K112" s="515">
        <v>-1.7013265425057874E-2</v>
      </c>
      <c r="L112" s="518">
        <v>2774298352.4565954</v>
      </c>
      <c r="M112" s="518">
        <v>62355555.642570972</v>
      </c>
      <c r="N112" s="515">
        <v>2.299294650160982E-2</v>
      </c>
      <c r="O112" s="510">
        <v>724525031.46364677</v>
      </c>
      <c r="P112" s="510">
        <v>36947868.21243</v>
      </c>
      <c r="Q112" s="515">
        <v>5.3736322535381437E-2</v>
      </c>
    </row>
    <row r="113" spans="1:17">
      <c r="A113" s="550"/>
      <c r="B113" s="545" t="s">
        <v>300</v>
      </c>
      <c r="C113" s="414" t="s">
        <v>301</v>
      </c>
      <c r="D113" s="510">
        <v>135507894.65444058</v>
      </c>
      <c r="E113" s="510">
        <v>180709.10151398182</v>
      </c>
      <c r="F113" s="511">
        <v>1.3353495883006176E-3</v>
      </c>
      <c r="G113" s="512">
        <v>5.5312665251010449</v>
      </c>
      <c r="H113" s="512">
        <v>-0.14006623013712804</v>
      </c>
      <c r="I113" s="513">
        <v>7.0223990317344454</v>
      </c>
      <c r="J113" s="513">
        <v>5.1330437362683057E-2</v>
      </c>
      <c r="K113" s="511">
        <v>7.3633527869924791E-3</v>
      </c>
      <c r="L113" s="514">
        <v>951590508.21371675</v>
      </c>
      <c r="M113" s="514">
        <v>8215415.0409901142</v>
      </c>
      <c r="N113" s="511">
        <v>8.7085350254057625E-3</v>
      </c>
      <c r="O113" s="510">
        <v>216577232.57367381</v>
      </c>
      <c r="P113" s="510">
        <v>-2855056.839397043</v>
      </c>
      <c r="Q113" s="511">
        <v>-1.3011106282642543E-2</v>
      </c>
    </row>
    <row r="114" spans="1:17">
      <c r="A114" s="550"/>
      <c r="B114" s="545" t="s">
        <v>300</v>
      </c>
      <c r="C114" s="414" t="s">
        <v>132</v>
      </c>
      <c r="D114" s="510">
        <v>24482588.057570525</v>
      </c>
      <c r="E114" s="510">
        <v>-1264639.3215741366</v>
      </c>
      <c r="F114" s="515">
        <v>-4.9117495369559623E-2</v>
      </c>
      <c r="G114" s="516">
        <v>0.99934930076223993</v>
      </c>
      <c r="H114" s="516">
        <v>-7.9673316868414834E-2</v>
      </c>
      <c r="I114" s="517">
        <v>7.3441397637377186</v>
      </c>
      <c r="J114" s="517">
        <v>-0.17043526803807119</v>
      </c>
      <c r="K114" s="515">
        <v>-2.2680626291889612E-2</v>
      </c>
      <c r="L114" s="518">
        <v>179803548.47281387</v>
      </c>
      <c r="M114" s="518">
        <v>-13675923.527960598</v>
      </c>
      <c r="N114" s="515">
        <v>-7.0684106104578662E-2</v>
      </c>
      <c r="O114" s="510">
        <v>38547325.416988671</v>
      </c>
      <c r="P114" s="510">
        <v>-2323062.1576770097</v>
      </c>
      <c r="Q114" s="515">
        <v>-5.6839738880210808E-2</v>
      </c>
    </row>
    <row r="115" spans="1:17">
      <c r="A115" s="550"/>
      <c r="B115" s="545" t="s">
        <v>300</v>
      </c>
      <c r="C115" s="414" t="s">
        <v>131</v>
      </c>
      <c r="D115" s="510">
        <v>117586599.2398831</v>
      </c>
      <c r="E115" s="510">
        <v>8389283.9963177294</v>
      </c>
      <c r="F115" s="511">
        <v>7.6826833861303026E-2</v>
      </c>
      <c r="G115" s="512">
        <v>4.799741165152283</v>
      </c>
      <c r="H115" s="512">
        <v>0.22346694357176933</v>
      </c>
      <c r="I115" s="513">
        <v>4.9755952238218928</v>
      </c>
      <c r="J115" s="513">
        <v>-0.27487547888498476</v>
      </c>
      <c r="K115" s="511">
        <v>-5.2352540267156016E-2</v>
      </c>
      <c r="L115" s="514">
        <v>585063321.56342137</v>
      </c>
      <c r="M115" s="514">
        <v>11726017.062834263</v>
      </c>
      <c r="N115" s="511">
        <v>2.0452213680825046E-2</v>
      </c>
      <c r="O115" s="510">
        <v>106236378.42686737</v>
      </c>
      <c r="P115" s="510">
        <v>3560840.782315731</v>
      </c>
      <c r="Q115" s="511">
        <v>3.4680517521543101E-2</v>
      </c>
    </row>
    <row r="116" spans="1:17">
      <c r="A116" s="550"/>
      <c r="B116" s="551" t="s">
        <v>300</v>
      </c>
      <c r="C116" s="414" t="s">
        <v>130</v>
      </c>
      <c r="D116" s="510">
        <v>44083714.709624998</v>
      </c>
      <c r="E116" s="510">
        <v>423722.70155189931</v>
      </c>
      <c r="F116" s="515">
        <v>9.7050567822721864E-3</v>
      </c>
      <c r="G116" s="516">
        <v>1.7994433172861839</v>
      </c>
      <c r="H116" s="516">
        <v>-3.0272875784137288E-2</v>
      </c>
      <c r="I116" s="517">
        <v>3.1605362888073225</v>
      </c>
      <c r="J116" s="517">
        <v>-1.9326123359775682E-2</v>
      </c>
      <c r="K116" s="515">
        <v>-6.0776602427288027E-3</v>
      </c>
      <c r="L116" s="518">
        <v>139328180.08519897</v>
      </c>
      <c r="M116" s="518">
        <v>495412.58321142197</v>
      </c>
      <c r="N116" s="515">
        <v>3.5684125017844191E-3</v>
      </c>
      <c r="O116" s="510">
        <v>33581869.974681988</v>
      </c>
      <c r="P116" s="510">
        <v>525094.70032078773</v>
      </c>
      <c r="Q116" s="515">
        <v>1.5884631696911181E-2</v>
      </c>
    </row>
    <row r="117" spans="1:17">
      <c r="A117" s="550" t="s">
        <v>81</v>
      </c>
      <c r="B117" s="545" t="s">
        <v>243</v>
      </c>
      <c r="C117" s="414" t="s">
        <v>148</v>
      </c>
      <c r="D117" s="510">
        <v>2635779.2486341465</v>
      </c>
      <c r="E117" s="510">
        <v>223613.36507241754</v>
      </c>
      <c r="F117" s="511">
        <v>9.2702316451900482E-2</v>
      </c>
      <c r="G117" s="512">
        <v>1.2013731641918581</v>
      </c>
      <c r="H117" s="512">
        <v>9.3231660210019829E-2</v>
      </c>
      <c r="I117" s="513">
        <v>9.7250433184039835</v>
      </c>
      <c r="J117" s="513">
        <v>-0.25348129746712544</v>
      </c>
      <c r="K117" s="511">
        <v>-2.5402682984211583E-2</v>
      </c>
      <c r="L117" s="514">
        <v>25633067.370717376</v>
      </c>
      <c r="M117" s="514">
        <v>1563210.7240321822</v>
      </c>
      <c r="N117" s="511">
        <v>6.4944745910959195E-2</v>
      </c>
      <c r="O117" s="510">
        <v>5050363.4065039912</v>
      </c>
      <c r="P117" s="510">
        <v>331210.76460669748</v>
      </c>
      <c r="Q117" s="511">
        <v>7.0184372013348803E-2</v>
      </c>
    </row>
    <row r="118" spans="1:17">
      <c r="A118" s="550"/>
      <c r="B118" s="545"/>
      <c r="C118" s="414" t="s">
        <v>147</v>
      </c>
      <c r="D118" s="510">
        <v>40675654.405573562</v>
      </c>
      <c r="E118" s="510">
        <v>889546.32324487716</v>
      </c>
      <c r="F118" s="515">
        <v>2.2358214113432629E-2</v>
      </c>
      <c r="G118" s="516">
        <v>18.539731528776912</v>
      </c>
      <c r="H118" s="516">
        <v>0.26211722853825137</v>
      </c>
      <c r="I118" s="517">
        <v>5.786661168139891</v>
      </c>
      <c r="J118" s="517">
        <v>-9.7249913993611159E-3</v>
      </c>
      <c r="K118" s="515">
        <v>-1.6777680319584062E-3</v>
      </c>
      <c r="L118" s="518">
        <v>235376229.83741081</v>
      </c>
      <c r="M118" s="518">
        <v>4760583.6070680618</v>
      </c>
      <c r="N118" s="515">
        <v>2.0642934184583087E-2</v>
      </c>
      <c r="O118" s="510">
        <v>63287356.704667948</v>
      </c>
      <c r="P118" s="510">
        <v>1416343.863524273</v>
      </c>
      <c r="Q118" s="515">
        <v>2.2891881003480469E-2</v>
      </c>
    </row>
    <row r="119" spans="1:17">
      <c r="A119" s="550"/>
      <c r="B119" s="545"/>
      <c r="C119" s="414" t="s">
        <v>146</v>
      </c>
      <c r="D119" s="510">
        <v>179759.69346445322</v>
      </c>
      <c r="E119" s="510">
        <v>-11388.27756978877</v>
      </c>
      <c r="F119" s="511">
        <v>-5.9578333519159823E-2</v>
      </c>
      <c r="G119" s="512">
        <v>8.193344410138205E-2</v>
      </c>
      <c r="H119" s="512">
        <v>-5.8793392351422363E-3</v>
      </c>
      <c r="I119" s="513">
        <v>7.7985355168539501</v>
      </c>
      <c r="J119" s="513">
        <v>-5.688264577229063E-2</v>
      </c>
      <c r="K119" s="511">
        <v>-7.2411989527077572E-3</v>
      </c>
      <c r="L119" s="514">
        <v>1401862.3539813173</v>
      </c>
      <c r="M119" s="514">
        <v>-99684.889430221869</v>
      </c>
      <c r="N119" s="511">
        <v>-6.6388113905584634E-2</v>
      </c>
      <c r="O119" s="510">
        <v>282592.3109378214</v>
      </c>
      <c r="P119" s="510">
        <v>-14939.703516393027</v>
      </c>
      <c r="Q119" s="511">
        <v>-5.0212087407797305E-2</v>
      </c>
    </row>
    <row r="120" spans="1:17">
      <c r="A120" s="550"/>
      <c r="B120" s="545"/>
      <c r="C120" s="414" t="s">
        <v>145</v>
      </c>
      <c r="D120" s="510">
        <v>2705013.2483060337</v>
      </c>
      <c r="E120" s="510">
        <v>3017.8142778482288</v>
      </c>
      <c r="F120" s="515">
        <v>1.1168835594030648E-3</v>
      </c>
      <c r="G120" s="516">
        <v>1.2329296267820293</v>
      </c>
      <c r="H120" s="516">
        <v>-8.3586711831673544E-3</v>
      </c>
      <c r="I120" s="517">
        <v>12.715634492521184</v>
      </c>
      <c r="J120" s="517">
        <v>5.92760469488951E-3</v>
      </c>
      <c r="K120" s="515">
        <v>4.6638405961723099E-4</v>
      </c>
      <c r="L120" s="518">
        <v>34395959.762886971</v>
      </c>
      <c r="M120" s="518">
        <v>54389.784143745899</v>
      </c>
      <c r="N120" s="515">
        <v>1.5837885157088665E-3</v>
      </c>
      <c r="O120" s="510">
        <v>7852764.2849517576</v>
      </c>
      <c r="P120" s="510">
        <v>-112579.66264694557</v>
      </c>
      <c r="Q120" s="515">
        <v>-1.4133685047070032E-2</v>
      </c>
    </row>
    <row r="121" spans="1:17">
      <c r="A121" s="550"/>
      <c r="B121" s="545"/>
      <c r="C121" s="414" t="s">
        <v>144</v>
      </c>
      <c r="D121" s="510">
        <v>1144118.192284062</v>
      </c>
      <c r="E121" s="510">
        <v>-75466.765557017876</v>
      </c>
      <c r="F121" s="511">
        <v>-6.1879055716306808E-2</v>
      </c>
      <c r="G121" s="512">
        <v>0.52148255343691663</v>
      </c>
      <c r="H121" s="512">
        <v>-3.8790982734691393E-2</v>
      </c>
      <c r="I121" s="513">
        <v>7.8790581826126189</v>
      </c>
      <c r="J121" s="513">
        <v>1.4768235595330914E-2</v>
      </c>
      <c r="K121" s="511">
        <v>1.8778854410031137E-3</v>
      </c>
      <c r="L121" s="514">
        <v>9014573.8047916964</v>
      </c>
      <c r="M121" s="514">
        <v>-576595.91869141161</v>
      </c>
      <c r="N121" s="511">
        <v>-6.0117372053136428E-2</v>
      </c>
      <c r="O121" s="510">
        <v>2766394.1348369978</v>
      </c>
      <c r="P121" s="510">
        <v>-305287.49082056154</v>
      </c>
      <c r="Q121" s="511">
        <v>-9.9387738713060211E-2</v>
      </c>
    </row>
    <row r="122" spans="1:17">
      <c r="A122" s="550"/>
      <c r="B122" s="545"/>
      <c r="C122" s="414" t="s">
        <v>143</v>
      </c>
      <c r="D122" s="510">
        <v>335351.45259136538</v>
      </c>
      <c r="E122" s="510">
        <v>1602.7137343310169</v>
      </c>
      <c r="F122" s="515">
        <v>4.8021566757666771E-3</v>
      </c>
      <c r="G122" s="516">
        <v>0.15285128142836582</v>
      </c>
      <c r="H122" s="516">
        <v>-4.7185109309261231E-4</v>
      </c>
      <c r="I122" s="517">
        <v>8.3687340803705847</v>
      </c>
      <c r="J122" s="517">
        <v>0.11271045606999053</v>
      </c>
      <c r="K122" s="515">
        <v>1.3651905711393691E-2</v>
      </c>
      <c r="L122" s="518">
        <v>2806467.13020314</v>
      </c>
      <c r="M122" s="518">
        <v>51029.657618934289</v>
      </c>
      <c r="N122" s="515">
        <v>1.8519620977309196E-2</v>
      </c>
      <c r="O122" s="510">
        <v>522678.14726452273</v>
      </c>
      <c r="P122" s="510">
        <v>9738.176390088629</v>
      </c>
      <c r="Q122" s="515">
        <v>1.8985021528908106E-2</v>
      </c>
    </row>
    <row r="123" spans="1:17">
      <c r="A123" s="550"/>
      <c r="B123" s="545"/>
      <c r="C123" s="414" t="s">
        <v>142</v>
      </c>
      <c r="D123" s="510">
        <v>4310146.1131354002</v>
      </c>
      <c r="E123" s="510">
        <v>-11136.926232010126</v>
      </c>
      <c r="F123" s="511">
        <v>-2.5772267473690991E-3</v>
      </c>
      <c r="G123" s="512">
        <v>1.964540041336917</v>
      </c>
      <c r="H123" s="512">
        <v>-2.0643945804599273E-2</v>
      </c>
      <c r="I123" s="513">
        <v>9.2556510023781229</v>
      </c>
      <c r="J123" s="513">
        <v>0.10212300224779192</v>
      </c>
      <c r="K123" s="511">
        <v>1.1156682128064485E-2</v>
      </c>
      <c r="L123" s="514">
        <v>39893208.192437835</v>
      </c>
      <c r="M123" s="514">
        <v>338222.89509994537</v>
      </c>
      <c r="N123" s="511">
        <v>8.5507020811029927E-3</v>
      </c>
      <c r="O123" s="510">
        <v>8868734.7199118026</v>
      </c>
      <c r="P123" s="510">
        <v>-49293.251284291968</v>
      </c>
      <c r="Q123" s="511">
        <v>-5.5273712353787014E-3</v>
      </c>
    </row>
    <row r="124" spans="1:17">
      <c r="A124" s="550"/>
      <c r="B124" s="545"/>
      <c r="C124" s="414" t="s">
        <v>141</v>
      </c>
      <c r="D124" s="510">
        <v>3131066.7845484354</v>
      </c>
      <c r="E124" s="510">
        <v>-62098.615024434403</v>
      </c>
      <c r="F124" s="515">
        <v>-1.9447353097569252E-2</v>
      </c>
      <c r="G124" s="516">
        <v>1.4271224011639898</v>
      </c>
      <c r="H124" s="516">
        <v>-3.9807851211787648E-2</v>
      </c>
      <c r="I124" s="517">
        <v>4.8945265850578883</v>
      </c>
      <c r="J124" s="517">
        <v>-4.863859773210244E-3</v>
      </c>
      <c r="K124" s="515">
        <v>-9.9274794037728926E-4</v>
      </c>
      <c r="L124" s="518">
        <v>15325089.616564035</v>
      </c>
      <c r="M124" s="518">
        <v>-319474.43086855859</v>
      </c>
      <c r="N124" s="515">
        <v>-2.0420794718213134E-2</v>
      </c>
      <c r="O124" s="510">
        <v>1820206.1390504204</v>
      </c>
      <c r="P124" s="510">
        <v>-44074.021466287784</v>
      </c>
      <c r="Q124" s="515">
        <v>-2.3641307996364734E-2</v>
      </c>
    </row>
    <row r="125" spans="1:17">
      <c r="A125" s="550"/>
      <c r="B125" s="545"/>
      <c r="C125" s="414" t="s">
        <v>140</v>
      </c>
      <c r="D125" s="510">
        <v>1183760.5878221651</v>
      </c>
      <c r="E125" s="510">
        <v>-68324.285619213479</v>
      </c>
      <c r="F125" s="511">
        <v>-5.4568413905858398E-2</v>
      </c>
      <c r="G125" s="512">
        <v>0.5395513314608863</v>
      </c>
      <c r="H125" s="512">
        <v>-3.5652564848068447E-2</v>
      </c>
      <c r="I125" s="513">
        <v>11.339978686753341</v>
      </c>
      <c r="J125" s="513">
        <v>4.4224155617076377E-2</v>
      </c>
      <c r="K125" s="511">
        <v>3.915113018362287E-3</v>
      </c>
      <c r="L125" s="514">
        <v>13423819.83612196</v>
      </c>
      <c r="M125" s="514">
        <v>-719423.54642066918</v>
      </c>
      <c r="N125" s="511">
        <v>-5.0866942395170284E-2</v>
      </c>
      <c r="O125" s="510">
        <v>2690133.4286384173</v>
      </c>
      <c r="P125" s="510">
        <v>-41247.301743084099</v>
      </c>
      <c r="Q125" s="511">
        <v>-1.5101264091192057E-2</v>
      </c>
    </row>
    <row r="126" spans="1:17">
      <c r="A126" s="550"/>
      <c r="B126" s="545"/>
      <c r="C126" s="414" t="s">
        <v>139</v>
      </c>
      <c r="D126" s="510">
        <v>2828989.6431903429</v>
      </c>
      <c r="E126" s="510">
        <v>135257.12594646029</v>
      </c>
      <c r="F126" s="515">
        <v>5.021178794873437E-2</v>
      </c>
      <c r="G126" s="516">
        <v>1.2894373612155723</v>
      </c>
      <c r="H126" s="516">
        <v>5.1945021519677503E-2</v>
      </c>
      <c r="I126" s="517">
        <v>13.149367784029513</v>
      </c>
      <c r="J126" s="517">
        <v>-8.3724170474679838E-2</v>
      </c>
      <c r="K126" s="515">
        <v>-6.3268789155645783E-3</v>
      </c>
      <c r="L126" s="518">
        <v>37199425.275520243</v>
      </c>
      <c r="M126" s="518">
        <v>1553015.173993893</v>
      </c>
      <c r="N126" s="515">
        <v>4.3567225130684173E-2</v>
      </c>
      <c r="O126" s="510">
        <v>6631195.5884607313</v>
      </c>
      <c r="P126" s="510">
        <v>389293.81675490923</v>
      </c>
      <c r="Q126" s="515">
        <v>6.2367821698116985E-2</v>
      </c>
    </row>
    <row r="127" spans="1:17">
      <c r="A127" s="550"/>
      <c r="B127" s="545"/>
      <c r="C127" s="414" t="s">
        <v>138</v>
      </c>
      <c r="D127" s="510">
        <v>4106054.3642531564</v>
      </c>
      <c r="E127" s="510">
        <v>145459.38372418331</v>
      </c>
      <c r="F127" s="511">
        <v>3.6726649515865392E-2</v>
      </c>
      <c r="G127" s="512">
        <v>1.8715161850078375</v>
      </c>
      <c r="H127" s="512">
        <v>5.2031170193771903E-2</v>
      </c>
      <c r="I127" s="513">
        <v>9.2833427967337592</v>
      </c>
      <c r="J127" s="513">
        <v>1.4503920584232333E-3</v>
      </c>
      <c r="K127" s="511">
        <v>1.562603826017918E-4</v>
      </c>
      <c r="L127" s="514">
        <v>38117910.20538675</v>
      </c>
      <c r="M127" s="514">
        <v>1356093.7376196161</v>
      </c>
      <c r="N127" s="511">
        <v>3.6888648818772136E-2</v>
      </c>
      <c r="O127" s="510">
        <v>6883948.5516209798</v>
      </c>
      <c r="P127" s="510">
        <v>272908.30657316465</v>
      </c>
      <c r="Q127" s="511">
        <v>4.1280690550567177E-2</v>
      </c>
    </row>
    <row r="128" spans="1:17">
      <c r="A128" s="550"/>
      <c r="B128" s="545"/>
      <c r="C128" s="414" t="s">
        <v>137</v>
      </c>
      <c r="D128" s="510">
        <v>593615.82315992657</v>
      </c>
      <c r="E128" s="510">
        <v>34412.480124763097</v>
      </c>
      <c r="F128" s="515">
        <v>6.1538402002362838E-2</v>
      </c>
      <c r="G128" s="516">
        <v>0.27056671007389937</v>
      </c>
      <c r="H128" s="516">
        <v>1.3670433658753756E-2</v>
      </c>
      <c r="I128" s="517">
        <v>12.138273610271476</v>
      </c>
      <c r="J128" s="517">
        <v>-0.12766301637096511</v>
      </c>
      <c r="K128" s="515">
        <v>-1.0407930536154282E-2</v>
      </c>
      <c r="L128" s="518">
        <v>7205471.2809017161</v>
      </c>
      <c r="M128" s="518">
        <v>346318.51382580679</v>
      </c>
      <c r="N128" s="515">
        <v>5.048998405286198E-2</v>
      </c>
      <c r="O128" s="510">
        <v>1609694.2959637409</v>
      </c>
      <c r="P128" s="510">
        <v>75786.350326585583</v>
      </c>
      <c r="Q128" s="515">
        <v>4.9407365378178164E-2</v>
      </c>
    </row>
    <row r="129" spans="1:17">
      <c r="A129" s="550"/>
      <c r="B129" s="545"/>
      <c r="C129" s="414" t="s">
        <v>136</v>
      </c>
      <c r="D129" s="510">
        <v>38168728.407324076</v>
      </c>
      <c r="E129" s="510">
        <v>1029016.7116666436</v>
      </c>
      <c r="F129" s="511">
        <v>2.7706642423585684E-2</v>
      </c>
      <c r="G129" s="512">
        <v>17.397088941969802</v>
      </c>
      <c r="H129" s="512">
        <v>0.33522091027873557</v>
      </c>
      <c r="I129" s="513">
        <v>5.1683971823538926</v>
      </c>
      <c r="J129" s="513">
        <v>-0.14005799149966602</v>
      </c>
      <c r="K129" s="511">
        <v>-2.6383945406473867E-2</v>
      </c>
      <c r="L129" s="514">
        <v>197271148.35444474</v>
      </c>
      <c r="M129" s="514">
        <v>116653.64820253849</v>
      </c>
      <c r="N129" s="511">
        <v>5.9168647601136868E-4</v>
      </c>
      <c r="O129" s="510">
        <v>53909752.996712185</v>
      </c>
      <c r="P129" s="510">
        <v>969011.66861528158</v>
      </c>
      <c r="Q129" s="511">
        <v>1.8303704185211402E-2</v>
      </c>
    </row>
    <row r="130" spans="1:17">
      <c r="A130" s="550"/>
      <c r="B130" s="545"/>
      <c r="C130" s="414" t="s">
        <v>135</v>
      </c>
      <c r="D130" s="510">
        <v>23025237.348393079</v>
      </c>
      <c r="E130" s="510">
        <v>-486598.46462518349</v>
      </c>
      <c r="F130" s="515">
        <v>-2.0695894123067961E-2</v>
      </c>
      <c r="G130" s="516">
        <v>10.49477199725351</v>
      </c>
      <c r="H130" s="516">
        <v>-0.30649224280817755</v>
      </c>
      <c r="I130" s="517">
        <v>5.0313380536209173</v>
      </c>
      <c r="J130" s="517">
        <v>-0.10323207416772373</v>
      </c>
      <c r="K130" s="515">
        <v>-2.01053002682785E-2</v>
      </c>
      <c r="L130" s="518">
        <v>115847752.86462368</v>
      </c>
      <c r="M130" s="518">
        <v>-4875416.9503710568</v>
      </c>
      <c r="N130" s="515">
        <v>-4.0385097225681801E-2</v>
      </c>
      <c r="O130" s="510">
        <v>39266931.166875944</v>
      </c>
      <c r="P130" s="510">
        <v>-1087584.6439535022</v>
      </c>
      <c r="Q130" s="515">
        <v>-2.6950754385253718E-2</v>
      </c>
    </row>
    <row r="131" spans="1:17">
      <c r="A131" s="550"/>
      <c r="B131" s="545"/>
      <c r="C131" s="414" t="s">
        <v>134</v>
      </c>
      <c r="D131" s="510">
        <v>49132454.171125337</v>
      </c>
      <c r="E131" s="510">
        <v>1055919.9024889767</v>
      </c>
      <c r="F131" s="511">
        <v>2.1963311593735785E-2</v>
      </c>
      <c r="G131" s="512">
        <v>22.394292679352272</v>
      </c>
      <c r="H131" s="512">
        <v>0.3080823760973459</v>
      </c>
      <c r="I131" s="513">
        <v>5.9642278827996078</v>
      </c>
      <c r="J131" s="513">
        <v>-0.10847574176772135</v>
      </c>
      <c r="K131" s="511">
        <v>-1.786284140870617E-2</v>
      </c>
      <c r="L131" s="514">
        <v>293037153.11779964</v>
      </c>
      <c r="M131" s="514">
        <v>1082609.2080162168</v>
      </c>
      <c r="N131" s="511">
        <v>3.7081430332207904E-3</v>
      </c>
      <c r="O131" s="510">
        <v>82307933.632875293</v>
      </c>
      <c r="P131" s="510">
        <v>1886870.7441569567</v>
      </c>
      <c r="Q131" s="511">
        <v>2.3462395004252692E-2</v>
      </c>
    </row>
    <row r="132" spans="1:17">
      <c r="A132" s="550"/>
      <c r="B132" s="545"/>
      <c r="C132" s="414" t="s">
        <v>301</v>
      </c>
      <c r="D132" s="510">
        <v>12467923.799982712</v>
      </c>
      <c r="E132" s="510">
        <v>-367971.48149986565</v>
      </c>
      <c r="F132" s="515">
        <v>-2.8667379518958185E-2</v>
      </c>
      <c r="G132" s="516">
        <v>5.6828086321151856</v>
      </c>
      <c r="H132" s="516">
        <v>-0.21396173476057267</v>
      </c>
      <c r="I132" s="517">
        <v>8.1288458193492428</v>
      </c>
      <c r="J132" s="517">
        <v>0.15648729869162192</v>
      </c>
      <c r="K132" s="515">
        <v>1.962873323949732E-2</v>
      </c>
      <c r="L132" s="518">
        <v>101349830.25745438</v>
      </c>
      <c r="M132" s="518">
        <v>-982528.86014220119</v>
      </c>
      <c r="N132" s="515">
        <v>-9.6013506247140772E-3</v>
      </c>
      <c r="O132" s="510">
        <v>21660244.975173764</v>
      </c>
      <c r="P132" s="510">
        <v>-795114.50531261414</v>
      </c>
      <c r="Q132" s="515">
        <v>-3.5408674085292004E-2</v>
      </c>
    </row>
    <row r="133" spans="1:17">
      <c r="A133" s="550"/>
      <c r="B133" s="545"/>
      <c r="C133" s="414" t="s">
        <v>132</v>
      </c>
      <c r="D133" s="510">
        <v>1892971.2085801079</v>
      </c>
      <c r="E133" s="510">
        <v>-21611.136462682625</v>
      </c>
      <c r="F133" s="511">
        <v>-1.1287650551378934E-2</v>
      </c>
      <c r="G133" s="512">
        <v>0.86280549167933385</v>
      </c>
      <c r="H133" s="512">
        <v>-1.674768241666269E-2</v>
      </c>
      <c r="I133" s="513">
        <v>8.3517557394030266</v>
      </c>
      <c r="J133" s="513">
        <v>-0.30430226989484943</v>
      </c>
      <c r="K133" s="511">
        <v>-3.5154832554031429E-2</v>
      </c>
      <c r="L133" s="514">
        <v>15809633.155783601</v>
      </c>
      <c r="M133" s="514">
        <v>-763102.68648435548</v>
      </c>
      <c r="N133" s="511">
        <v>-4.6045667640348141E-2</v>
      </c>
      <c r="O133" s="510">
        <v>3676782.1030848511</v>
      </c>
      <c r="P133" s="510">
        <v>33628.938203055877</v>
      </c>
      <c r="Q133" s="511">
        <v>9.2307231348992685E-3</v>
      </c>
    </row>
    <row r="134" spans="1:17">
      <c r="A134" s="550"/>
      <c r="B134" s="545"/>
      <c r="C134" s="414" t="s">
        <v>131</v>
      </c>
      <c r="D134" s="510">
        <v>8706674.3170002475</v>
      </c>
      <c r="E134" s="510">
        <v>572809.56638135388</v>
      </c>
      <c r="F134" s="515">
        <v>7.0422804403991304E-2</v>
      </c>
      <c r="G134" s="516">
        <v>3.9684525474669003</v>
      </c>
      <c r="H134" s="516">
        <v>0.23178038102921406</v>
      </c>
      <c r="I134" s="517">
        <v>5.8819611136587255</v>
      </c>
      <c r="J134" s="517">
        <v>-0.25865124641820891</v>
      </c>
      <c r="K134" s="515">
        <v>-4.2121409275046359E-2</v>
      </c>
      <c r="L134" s="518">
        <v>51212319.761886597</v>
      </c>
      <c r="M134" s="518">
        <v>1265409.3390421271</v>
      </c>
      <c r="N134" s="515">
        <v>2.5335087362347852E-2</v>
      </c>
      <c r="O134" s="510">
        <v>9935657.311599059</v>
      </c>
      <c r="P134" s="510">
        <v>414746.40340103209</v>
      </c>
      <c r="Q134" s="515">
        <v>4.3561630541455093E-2</v>
      </c>
    </row>
    <row r="135" spans="1:17">
      <c r="A135" s="550"/>
      <c r="B135" s="551"/>
      <c r="C135" s="414" t="s">
        <v>130</v>
      </c>
      <c r="D135" s="510">
        <v>4296797.261320347</v>
      </c>
      <c r="E135" s="510">
        <v>-160821.60515934415</v>
      </c>
      <c r="F135" s="511">
        <v>-3.6077917376177465E-2</v>
      </c>
      <c r="G135" s="512">
        <v>1.9584557107346146</v>
      </c>
      <c r="H135" s="512">
        <v>-8.93605313162249E-2</v>
      </c>
      <c r="I135" s="513">
        <v>3.4414585886144251</v>
      </c>
      <c r="J135" s="513">
        <v>3.0859425954902431E-2</v>
      </c>
      <c r="K135" s="511">
        <v>9.0480952123493802E-3</v>
      </c>
      <c r="L135" s="514">
        <v>14787249.838505849</v>
      </c>
      <c r="M135" s="514">
        <v>-415901.3349650763</v>
      </c>
      <c r="N135" s="511">
        <v>-2.7356258595310986E-2</v>
      </c>
      <c r="O135" s="510">
        <v>3455219.1250778083</v>
      </c>
      <c r="P135" s="510">
        <v>-43268.635257591028</v>
      </c>
      <c r="Q135" s="511">
        <v>-1.2367810957681576E-2</v>
      </c>
    </row>
    <row r="136" spans="1:17">
      <c r="A136" s="550"/>
      <c r="B136" s="545" t="s">
        <v>242</v>
      </c>
      <c r="C136" s="414" t="s">
        <v>148</v>
      </c>
      <c r="D136" s="510">
        <v>28880004.197456259</v>
      </c>
      <c r="E136" s="510">
        <v>1452806.4732237458</v>
      </c>
      <c r="F136" s="515">
        <v>5.2969555542313404E-2</v>
      </c>
      <c r="G136" s="516">
        <v>0.97127156012634686</v>
      </c>
      <c r="H136" s="516">
        <v>4.6573007802623523E-2</v>
      </c>
      <c r="I136" s="517">
        <v>9.626307614285377</v>
      </c>
      <c r="J136" s="517">
        <v>-0.3263017617926991</v>
      </c>
      <c r="K136" s="515">
        <v>-3.2785548941264842E-2</v>
      </c>
      <c r="L136" s="518">
        <v>278007804.30656683</v>
      </c>
      <c r="M136" s="518">
        <v>5035619.0768230557</v>
      </c>
      <c r="N136" s="515">
        <v>1.8447370645419008E-2</v>
      </c>
      <c r="O136" s="510">
        <v>55946756.948401064</v>
      </c>
      <c r="P136" s="510">
        <v>2257494.0994389728</v>
      </c>
      <c r="Q136" s="515">
        <v>4.2047403515107384E-2</v>
      </c>
    </row>
    <row r="137" spans="1:17">
      <c r="A137" s="550"/>
      <c r="B137" s="545"/>
      <c r="C137" s="414" t="s">
        <v>147</v>
      </c>
      <c r="D137" s="510">
        <v>584433639.78084671</v>
      </c>
      <c r="E137" s="510">
        <v>5972957.563708663</v>
      </c>
      <c r="F137" s="511">
        <v>1.0325606817070725E-2</v>
      </c>
      <c r="G137" s="512">
        <v>19.655252444536011</v>
      </c>
      <c r="H137" s="512">
        <v>0.15264919645485975</v>
      </c>
      <c r="I137" s="513">
        <v>5.7010987616137472</v>
      </c>
      <c r="J137" s="513">
        <v>-1.0464123471978226E-3</v>
      </c>
      <c r="K137" s="511">
        <v>-1.8351204946101741E-4</v>
      </c>
      <c r="L137" s="514">
        <v>3331913900</v>
      </c>
      <c r="M137" s="514">
        <v>33447112.569390297</v>
      </c>
      <c r="N137" s="511">
        <v>1.0140199894340736E-2</v>
      </c>
      <c r="O137" s="510">
        <v>905465796.25311267</v>
      </c>
      <c r="P137" s="510">
        <v>6949892.2157161236</v>
      </c>
      <c r="Q137" s="511">
        <v>7.7348572067421819E-3</v>
      </c>
    </row>
    <row r="138" spans="1:17">
      <c r="A138" s="550"/>
      <c r="B138" s="545"/>
      <c r="C138" s="414" t="s">
        <v>146</v>
      </c>
      <c r="D138" s="510">
        <v>2615537.3957369709</v>
      </c>
      <c r="E138" s="510">
        <v>-165021.54844582174</v>
      </c>
      <c r="F138" s="515">
        <v>-5.9348336704410934E-2</v>
      </c>
      <c r="G138" s="516">
        <v>8.7963875266680439E-2</v>
      </c>
      <c r="H138" s="516">
        <v>-5.7817146469737041E-3</v>
      </c>
      <c r="I138" s="517">
        <v>7.9953744012964441</v>
      </c>
      <c r="J138" s="517">
        <v>0.27140043944036396</v>
      </c>
      <c r="K138" s="515">
        <v>3.5137409936988717E-2</v>
      </c>
      <c r="L138" s="518">
        <v>20912200.739508945</v>
      </c>
      <c r="M138" s="518">
        <v>-564764.14476497844</v>
      </c>
      <c r="N138" s="515">
        <v>-2.629627360328347E-2</v>
      </c>
      <c r="O138" s="510">
        <v>4154262.375482501</v>
      </c>
      <c r="P138" s="510">
        <v>-199233.39009109279</v>
      </c>
      <c r="Q138" s="515">
        <v>-4.5764002268380025E-2</v>
      </c>
    </row>
    <row r="139" spans="1:17">
      <c r="A139" s="550"/>
      <c r="B139" s="545"/>
      <c r="C139" s="414" t="s">
        <v>145</v>
      </c>
      <c r="D139" s="510">
        <v>30960858.857393701</v>
      </c>
      <c r="E139" s="510">
        <v>456787.59142323211</v>
      </c>
      <c r="F139" s="511">
        <v>1.4974643464487713E-2</v>
      </c>
      <c r="G139" s="512">
        <v>1.0412533696210848</v>
      </c>
      <c r="H139" s="512">
        <v>1.2819082486419386E-2</v>
      </c>
      <c r="I139" s="513">
        <v>12.884924138908426</v>
      </c>
      <c r="J139" s="513">
        <v>-6.5656244897080995E-3</v>
      </c>
      <c r="K139" s="511">
        <v>-5.0929912758022726E-4</v>
      </c>
      <c r="L139" s="514">
        <v>398928317.65296882</v>
      </c>
      <c r="M139" s="514">
        <v>5685395.1857433915</v>
      </c>
      <c r="N139" s="511">
        <v>1.4457717764055212E-2</v>
      </c>
      <c r="O139" s="510">
        <v>90910993.189305291</v>
      </c>
      <c r="P139" s="510">
        <v>691243.97124181688</v>
      </c>
      <c r="Q139" s="511">
        <v>7.661781120351624E-3</v>
      </c>
    </row>
    <row r="140" spans="1:17">
      <c r="A140" s="550"/>
      <c r="B140" s="545"/>
      <c r="C140" s="414" t="s">
        <v>144</v>
      </c>
      <c r="D140" s="510">
        <v>16428002.762272593</v>
      </c>
      <c r="E140" s="510">
        <v>144193.11991306394</v>
      </c>
      <c r="F140" s="515">
        <v>8.8549991113854795E-3</v>
      </c>
      <c r="G140" s="516">
        <v>0.55249479063710938</v>
      </c>
      <c r="H140" s="516">
        <v>3.4917406718107946E-3</v>
      </c>
      <c r="I140" s="517">
        <v>7.6649795408783357</v>
      </c>
      <c r="J140" s="517">
        <v>4.9859510908490279E-2</v>
      </c>
      <c r="K140" s="515">
        <v>6.547435984234606E-3</v>
      </c>
      <c r="L140" s="518">
        <v>125920305.0703122</v>
      </c>
      <c r="M140" s="518">
        <v>1917140.0985640436</v>
      </c>
      <c r="N140" s="515">
        <v>1.5460412635442239E-2</v>
      </c>
      <c r="O140" s="510">
        <v>39769032.133275077</v>
      </c>
      <c r="P140" s="510">
        <v>-434507.80709026009</v>
      </c>
      <c r="Q140" s="515">
        <v>-1.080770021084645E-2</v>
      </c>
    </row>
    <row r="141" spans="1:17">
      <c r="A141" s="550"/>
      <c r="B141" s="545"/>
      <c r="C141" s="414" t="s">
        <v>143</v>
      </c>
      <c r="D141" s="510">
        <v>4492252.5870130099</v>
      </c>
      <c r="E141" s="510">
        <v>-80206.349548142403</v>
      </c>
      <c r="F141" s="511">
        <v>-1.7541185314277282E-2</v>
      </c>
      <c r="G141" s="512">
        <v>0.15108021276028943</v>
      </c>
      <c r="H141" s="512">
        <v>-3.0786700286041802E-3</v>
      </c>
      <c r="I141" s="513">
        <v>8.1212301799641455</v>
      </c>
      <c r="J141" s="513">
        <v>0.11393482331722105</v>
      </c>
      <c r="K141" s="511">
        <v>1.4228877322808227E-2</v>
      </c>
      <c r="L141" s="514">
        <v>36482617.285672061</v>
      </c>
      <c r="M141" s="514">
        <v>-130411.92551279068</v>
      </c>
      <c r="N141" s="511">
        <v>-3.5618993654027227E-3</v>
      </c>
      <c r="O141" s="510">
        <v>6908780.2948454274</v>
      </c>
      <c r="P141" s="510">
        <v>-119132.13411536627</v>
      </c>
      <c r="Q141" s="511">
        <v>-1.6951283232335631E-2</v>
      </c>
    </row>
    <row r="142" spans="1:17">
      <c r="A142" s="550"/>
      <c r="B142" s="545"/>
      <c r="C142" s="414" t="s">
        <v>142</v>
      </c>
      <c r="D142" s="510">
        <v>61366052.211619228</v>
      </c>
      <c r="E142" s="510">
        <v>-1216974.7903111279</v>
      </c>
      <c r="F142" s="515">
        <v>-1.9445764268858242E-2</v>
      </c>
      <c r="G142" s="516">
        <v>2.0638189961074898</v>
      </c>
      <c r="H142" s="516">
        <v>-4.614626722642079E-2</v>
      </c>
      <c r="I142" s="517">
        <v>9.2071379594494971</v>
      </c>
      <c r="J142" s="517">
        <v>0.2860768936082021</v>
      </c>
      <c r="K142" s="515">
        <v>3.2067586074888479E-2</v>
      </c>
      <c r="L142" s="518">
        <v>565005708.73915911</v>
      </c>
      <c r="M142" s="518">
        <v>6698703.1697437763</v>
      </c>
      <c r="N142" s="515">
        <v>1.1998243086546609E-2</v>
      </c>
      <c r="O142" s="510">
        <v>126755257.92898498</v>
      </c>
      <c r="P142" s="510">
        <v>-2498990.2076982409</v>
      </c>
      <c r="Q142" s="515">
        <v>-1.9333911602314374E-2</v>
      </c>
    </row>
    <row r="143" spans="1:17">
      <c r="A143" s="550"/>
      <c r="B143" s="545"/>
      <c r="C143" s="414" t="s">
        <v>141</v>
      </c>
      <c r="D143" s="510">
        <v>51046964.701002404</v>
      </c>
      <c r="E143" s="510">
        <v>-1167407.0179220438</v>
      </c>
      <c r="F143" s="511">
        <v>-2.2357963516372863E-2</v>
      </c>
      <c r="G143" s="512">
        <v>1.7167748559130818</v>
      </c>
      <c r="H143" s="512">
        <v>-4.3614755320279475E-2</v>
      </c>
      <c r="I143" s="513">
        <v>4.817874151047727</v>
      </c>
      <c r="J143" s="513">
        <v>-6.7511905046823806E-2</v>
      </c>
      <c r="K143" s="511">
        <v>-1.3819154570722669E-2</v>
      </c>
      <c r="L143" s="514">
        <v>245937851.72240525</v>
      </c>
      <c r="M143" s="514">
        <v>-9149511.8009659052</v>
      </c>
      <c r="N143" s="511">
        <v>-3.5868149933376156E-2</v>
      </c>
      <c r="O143" s="510">
        <v>29885114.236731853</v>
      </c>
      <c r="P143" s="510">
        <v>-656858.38840742782</v>
      </c>
      <c r="Q143" s="511">
        <v>-2.1506744062325684E-2</v>
      </c>
    </row>
    <row r="144" spans="1:17">
      <c r="A144" s="550"/>
      <c r="B144" s="545"/>
      <c r="C144" s="414" t="s">
        <v>140</v>
      </c>
      <c r="D144" s="510">
        <v>16047227.540129013</v>
      </c>
      <c r="E144" s="510">
        <v>-67887.575635094196</v>
      </c>
      <c r="F144" s="515">
        <v>-4.2126646410788155E-3</v>
      </c>
      <c r="G144" s="516">
        <v>0.53968883183113991</v>
      </c>
      <c r="H144" s="516">
        <v>-3.6267401024565604E-3</v>
      </c>
      <c r="I144" s="517">
        <v>11.690478127438075</v>
      </c>
      <c r="J144" s="517">
        <v>3.7829026996359261E-2</v>
      </c>
      <c r="K144" s="515">
        <v>3.2463885825692014E-3</v>
      </c>
      <c r="L144" s="518">
        <v>187599762.56390014</v>
      </c>
      <c r="M144" s="518">
        <v>-184019.09332317114</v>
      </c>
      <c r="N144" s="515">
        <v>-9.799520049025099E-4</v>
      </c>
      <c r="O144" s="510">
        <v>37727338.591171548</v>
      </c>
      <c r="P144" s="510">
        <v>1064848.1498642415</v>
      </c>
      <c r="Q144" s="515">
        <v>2.9044621274949899E-2</v>
      </c>
    </row>
    <row r="145" spans="1:17">
      <c r="A145" s="550"/>
      <c r="B145" s="545"/>
      <c r="C145" s="414" t="s">
        <v>139</v>
      </c>
      <c r="D145" s="510">
        <v>40142979.450247645</v>
      </c>
      <c r="E145" s="510">
        <v>2212531.4075394422</v>
      </c>
      <c r="F145" s="511">
        <v>5.8331275313389871E-2</v>
      </c>
      <c r="G145" s="512">
        <v>1.3500598549842355</v>
      </c>
      <c r="H145" s="512">
        <v>7.1247825161237843E-2</v>
      </c>
      <c r="I145" s="513">
        <v>13.21686558690441</v>
      </c>
      <c r="J145" s="513">
        <v>0.11477925262751754</v>
      </c>
      <c r="K145" s="511">
        <v>8.7603798127355442E-3</v>
      </c>
      <c r="L145" s="514">
        <v>530564363.65178901</v>
      </c>
      <c r="M145" s="514">
        <v>33596358.698422134</v>
      </c>
      <c r="N145" s="511">
        <v>6.760265925283189E-2</v>
      </c>
      <c r="O145" s="510">
        <v>94149007.404706851</v>
      </c>
      <c r="P145" s="510">
        <v>6934217.92233558</v>
      </c>
      <c r="Q145" s="511">
        <v>7.9507362954045702E-2</v>
      </c>
    </row>
    <row r="146" spans="1:17">
      <c r="A146" s="550"/>
      <c r="B146" s="545"/>
      <c r="C146" s="414" t="s">
        <v>138</v>
      </c>
      <c r="D146" s="510">
        <v>54685569.263398506</v>
      </c>
      <c r="E146" s="510">
        <v>310289.18409002572</v>
      </c>
      <c r="F146" s="515">
        <v>5.7064383601786832E-3</v>
      </c>
      <c r="G146" s="516">
        <v>1.8391457913824256</v>
      </c>
      <c r="H146" s="516">
        <v>5.9018968700290664E-3</v>
      </c>
      <c r="I146" s="517">
        <v>9.4701297377883513</v>
      </c>
      <c r="J146" s="517">
        <v>0.21822311009616158</v>
      </c>
      <c r="K146" s="515">
        <v>2.358682581631236E-2</v>
      </c>
      <c r="L146" s="518">
        <v>517879435.70919478</v>
      </c>
      <c r="M146" s="518">
        <v>14804421.560821593</v>
      </c>
      <c r="N146" s="515">
        <v>2.9427860944124105E-2</v>
      </c>
      <c r="O146" s="510">
        <v>93412981.982415572</v>
      </c>
      <c r="P146" s="510">
        <v>2576382.1526630074</v>
      </c>
      <c r="Q146" s="515">
        <v>2.8362820245272334E-2</v>
      </c>
    </row>
    <row r="147" spans="1:17">
      <c r="A147" s="550"/>
      <c r="B147" s="545"/>
      <c r="C147" s="414" t="s">
        <v>137</v>
      </c>
      <c r="D147" s="510">
        <v>8023501.1268764138</v>
      </c>
      <c r="E147" s="510">
        <v>275274.34162994381</v>
      </c>
      <c r="F147" s="511">
        <v>3.5527398624172743E-2</v>
      </c>
      <c r="G147" s="512">
        <v>0.2698406275807661</v>
      </c>
      <c r="H147" s="512">
        <v>8.6118223841244457E-3</v>
      </c>
      <c r="I147" s="513">
        <v>11.956570789238677</v>
      </c>
      <c r="J147" s="513">
        <v>-2.681256683248634E-2</v>
      </c>
      <c r="K147" s="511">
        <v>-2.2374788518221139E-3</v>
      </c>
      <c r="L147" s="514">
        <v>95933559.201034144</v>
      </c>
      <c r="M147" s="514">
        <v>3083587.3036468178</v>
      </c>
      <c r="N147" s="511">
        <v>3.3210427969268839E-2</v>
      </c>
      <c r="O147" s="510">
        <v>21963903.728617549</v>
      </c>
      <c r="P147" s="510">
        <v>656464.55419630557</v>
      </c>
      <c r="Q147" s="511">
        <v>3.080917180251139E-2</v>
      </c>
    </row>
    <row r="148" spans="1:17">
      <c r="A148" s="550"/>
      <c r="B148" s="545"/>
      <c r="C148" s="414" t="s">
        <v>136</v>
      </c>
      <c r="D148" s="510">
        <v>540534114.0850389</v>
      </c>
      <c r="E148" s="510">
        <v>1055710.487652421</v>
      </c>
      <c r="F148" s="515">
        <v>1.9569096382962888E-3</v>
      </c>
      <c r="G148" s="516">
        <v>18.17885512409762</v>
      </c>
      <c r="H148" s="516">
        <v>-9.473987471359635E-3</v>
      </c>
      <c r="I148" s="517">
        <v>5.194038437051276</v>
      </c>
      <c r="J148" s="517">
        <v>-7.1200457185241817E-2</v>
      </c>
      <c r="K148" s="515">
        <v>-1.352274011026924E-2</v>
      </c>
      <c r="L148" s="518">
        <v>2807554965.0951514</v>
      </c>
      <c r="M148" s="518">
        <v>-32927708.126433849</v>
      </c>
      <c r="N148" s="515">
        <v>-1.1592293252431034E-2</v>
      </c>
      <c r="O148" s="510">
        <v>764509748.8003056</v>
      </c>
      <c r="P148" s="510">
        <v>4021826.42903018</v>
      </c>
      <c r="Q148" s="515">
        <v>5.2884816585774741E-3</v>
      </c>
    </row>
    <row r="149" spans="1:17">
      <c r="A149" s="550"/>
      <c r="B149" s="545"/>
      <c r="C149" s="414" t="s">
        <v>135</v>
      </c>
      <c r="D149" s="510">
        <v>325107376.77740699</v>
      </c>
      <c r="E149" s="510">
        <v>4003036.931882441</v>
      </c>
      <c r="F149" s="511">
        <v>1.2466467858417001E-2</v>
      </c>
      <c r="G149" s="512">
        <v>10.933777810149657</v>
      </c>
      <c r="H149" s="512">
        <v>0.10785526474567853</v>
      </c>
      <c r="I149" s="513">
        <v>5.0790452772914074</v>
      </c>
      <c r="J149" s="513">
        <v>-0.14756857605542262</v>
      </c>
      <c r="K149" s="511">
        <v>-2.8234068977743207E-2</v>
      </c>
      <c r="L149" s="514">
        <v>1651235086.6338873</v>
      </c>
      <c r="M149" s="514">
        <v>-27053304.37251997</v>
      </c>
      <c r="N149" s="511">
        <v>-1.6119580232749574E-2</v>
      </c>
      <c r="O149" s="510">
        <v>559881185.85498857</v>
      </c>
      <c r="P149" s="510">
        <v>2314908.2147938013</v>
      </c>
      <c r="Q149" s="511">
        <v>4.1518081484254394E-3</v>
      </c>
    </row>
    <row r="150" spans="1:17">
      <c r="A150" s="550"/>
      <c r="B150" s="545"/>
      <c r="C150" s="414" t="s">
        <v>134</v>
      </c>
      <c r="D150" s="510">
        <v>587044609.15827918</v>
      </c>
      <c r="E150" s="510">
        <v>12155079.604082465</v>
      </c>
      <c r="F150" s="515">
        <v>2.1143330986577946E-2</v>
      </c>
      <c r="G150" s="516">
        <v>19.743062691491733</v>
      </c>
      <c r="H150" s="516">
        <v>0.36085962904935442</v>
      </c>
      <c r="I150" s="517">
        <v>6.1210363719997947</v>
      </c>
      <c r="J150" s="517">
        <v>-7.1569252619361201E-2</v>
      </c>
      <c r="K150" s="515">
        <v>-1.1557211448252478E-2</v>
      </c>
      <c r="L150" s="518">
        <v>3593321404.6442308</v>
      </c>
      <c r="M150" s="518">
        <v>33257270.392251968</v>
      </c>
      <c r="N150" s="515">
        <v>9.3417615913932977E-3</v>
      </c>
      <c r="O150" s="510">
        <v>984654836.43025696</v>
      </c>
      <c r="P150" s="510">
        <v>29587698.838961005</v>
      </c>
      <c r="Q150" s="515">
        <v>3.0979705692295044E-2</v>
      </c>
    </row>
    <row r="151" spans="1:17">
      <c r="A151" s="550"/>
      <c r="B151" s="545"/>
      <c r="C151" s="414" t="s">
        <v>301</v>
      </c>
      <c r="D151" s="510">
        <v>175427398.75444818</v>
      </c>
      <c r="E151" s="510">
        <v>-376483.97670117021</v>
      </c>
      <c r="F151" s="511">
        <v>-2.1414997828967967E-3</v>
      </c>
      <c r="G151" s="512">
        <v>5.8998482864537571</v>
      </c>
      <c r="H151" s="512">
        <v>-2.7319245895100153E-2</v>
      </c>
      <c r="I151" s="513">
        <v>8.0347521119250267</v>
      </c>
      <c r="J151" s="513">
        <v>9.888260157471862E-2</v>
      </c>
      <c r="K151" s="511">
        <v>1.2460210118847292E-2</v>
      </c>
      <c r="L151" s="514">
        <v>1409515662.6318164</v>
      </c>
      <c r="M151" s="514">
        <v>14358989.864487171</v>
      </c>
      <c r="N151" s="511">
        <v>1.0292026798686162E-2</v>
      </c>
      <c r="O151" s="510">
        <v>307288589.03272128</v>
      </c>
      <c r="P151" s="510">
        <v>-551121.24383968115</v>
      </c>
      <c r="Q151" s="511">
        <v>-1.7902863907471775E-3</v>
      </c>
    </row>
    <row r="152" spans="1:17">
      <c r="A152" s="550"/>
      <c r="B152" s="545"/>
      <c r="C152" s="414" t="s">
        <v>132</v>
      </c>
      <c r="D152" s="510">
        <v>24052799.36070944</v>
      </c>
      <c r="E152" s="510">
        <v>-1702045.1334641874</v>
      </c>
      <c r="F152" s="515">
        <v>-6.6086406922364893E-2</v>
      </c>
      <c r="G152" s="516">
        <v>0.80892647385902927</v>
      </c>
      <c r="H152" s="516">
        <v>-5.938926362674013E-2</v>
      </c>
      <c r="I152" s="517">
        <v>8.5132213340960003</v>
      </c>
      <c r="J152" s="517">
        <v>-0.23264308826717617</v>
      </c>
      <c r="K152" s="515">
        <v>-2.6600353839502447E-2</v>
      </c>
      <c r="L152" s="518">
        <v>204766804.66232222</v>
      </c>
      <c r="M152" s="518">
        <v>-20481573.502767026</v>
      </c>
      <c r="N152" s="515">
        <v>-9.0928838953751104E-2</v>
      </c>
      <c r="O152" s="510">
        <v>46121587.141990006</v>
      </c>
      <c r="P152" s="510">
        <v>-3131230.5661066324</v>
      </c>
      <c r="Q152" s="515">
        <v>-6.357464835137526E-2</v>
      </c>
    </row>
    <row r="153" spans="1:17">
      <c r="A153" s="550"/>
      <c r="B153" s="545"/>
      <c r="C153" s="414" t="s">
        <v>131</v>
      </c>
      <c r="D153" s="510">
        <v>111074295.67607531</v>
      </c>
      <c r="E153" s="510">
        <v>5022364.6780546457</v>
      </c>
      <c r="F153" s="511">
        <v>4.7357597648536753E-2</v>
      </c>
      <c r="G153" s="512">
        <v>3.7355709408359137</v>
      </c>
      <c r="H153" s="512">
        <v>0.16006650720718518</v>
      </c>
      <c r="I153" s="513">
        <v>5.9624814723915618</v>
      </c>
      <c r="J153" s="513">
        <v>-0.13534001972359277</v>
      </c>
      <c r="K153" s="511">
        <v>-2.2194814967705347E-2</v>
      </c>
      <c r="L153" s="514">
        <v>662278430.02754116</v>
      </c>
      <c r="M153" s="514">
        <v>15592685.907497406</v>
      </c>
      <c r="N153" s="511">
        <v>2.411168956370708E-2</v>
      </c>
      <c r="O153" s="510">
        <v>128050374.68480855</v>
      </c>
      <c r="P153" s="510">
        <v>4306354.8164153248</v>
      </c>
      <c r="Q153" s="511">
        <v>3.4800508509383384E-2</v>
      </c>
    </row>
    <row r="154" spans="1:17">
      <c r="A154" s="550"/>
      <c r="B154" s="551"/>
      <c r="C154" s="414" t="s">
        <v>130</v>
      </c>
      <c r="D154" s="510">
        <v>75120427.072797716</v>
      </c>
      <c r="E154" s="510">
        <v>558488.27151963115</v>
      </c>
      <c r="F154" s="515">
        <v>7.4902595144167305E-3</v>
      </c>
      <c r="G154" s="516">
        <v>2.526396253321189</v>
      </c>
      <c r="H154" s="516">
        <v>1.2566092426717468E-2</v>
      </c>
      <c r="I154" s="517">
        <v>3.324280225789332</v>
      </c>
      <c r="J154" s="517">
        <v>2.0098526710646603E-2</v>
      </c>
      <c r="K154" s="515">
        <v>6.0827546851466227E-3</v>
      </c>
      <c r="L154" s="518">
        <v>249721350.27095103</v>
      </c>
      <c r="M154" s="518">
        <v>3355156.6359430552</v>
      </c>
      <c r="N154" s="515">
        <v>1.3618575610717623E-2</v>
      </c>
      <c r="O154" s="510">
        <v>57992637.507229686</v>
      </c>
      <c r="P154" s="510">
        <v>841980.32058658451</v>
      </c>
      <c r="Q154" s="515">
        <v>1.4732644592989334E-2</v>
      </c>
    </row>
    <row r="155" spans="1:17">
      <c r="A155" s="550"/>
      <c r="B155" s="545" t="s">
        <v>241</v>
      </c>
      <c r="C155" s="414" t="s">
        <v>148</v>
      </c>
      <c r="D155" s="510">
        <v>12157919.070032338</v>
      </c>
      <c r="E155" s="510">
        <v>922956.02756288089</v>
      </c>
      <c r="F155" s="511">
        <v>8.2150339442506451E-2</v>
      </c>
      <c r="G155" s="512">
        <v>0.91215411615283137</v>
      </c>
      <c r="H155" s="512">
        <v>5.8656978868937948E-2</v>
      </c>
      <c r="I155" s="513">
        <v>9.7948572961777991</v>
      </c>
      <c r="J155" s="513">
        <v>-0.39173066669396661</v>
      </c>
      <c r="K155" s="511">
        <v>-3.8455532718291212E-2</v>
      </c>
      <c r="L155" s="514">
        <v>119085082.30944544</v>
      </c>
      <c r="M155" s="514">
        <v>4639143.0177169293</v>
      </c>
      <c r="N155" s="511">
        <v>4.0535671657965233E-2</v>
      </c>
      <c r="O155" s="510">
        <v>23446624.524147067</v>
      </c>
      <c r="P155" s="510">
        <v>1382480.5342507437</v>
      </c>
      <c r="Q155" s="511">
        <v>6.2657338298907642E-2</v>
      </c>
    </row>
    <row r="156" spans="1:17">
      <c r="A156" s="550"/>
      <c r="B156" s="545" t="s">
        <v>300</v>
      </c>
      <c r="C156" s="414" t="s">
        <v>147</v>
      </c>
      <c r="D156" s="510">
        <v>252757541.79050192</v>
      </c>
      <c r="E156" s="510">
        <v>7037412.9530575871</v>
      </c>
      <c r="F156" s="515">
        <v>2.863995304883294E-2</v>
      </c>
      <c r="G156" s="516">
        <v>18.963264256394201</v>
      </c>
      <c r="H156" s="516">
        <v>0.29640921263330711</v>
      </c>
      <c r="I156" s="517">
        <v>5.7667199588954743</v>
      </c>
      <c r="J156" s="517">
        <v>-2.6171354270078773E-2</v>
      </c>
      <c r="K156" s="515">
        <v>-4.5178396857884964E-3</v>
      </c>
      <c r="L156" s="518">
        <v>1457581961.0046444</v>
      </c>
      <c r="M156" s="518">
        <v>34151961.19229269</v>
      </c>
      <c r="N156" s="515">
        <v>2.3992722646561392E-2</v>
      </c>
      <c r="O156" s="510">
        <v>389192452.23943031</v>
      </c>
      <c r="P156" s="510">
        <v>8679575.4129558802</v>
      </c>
      <c r="Q156" s="515">
        <v>2.2810201550456422E-2</v>
      </c>
    </row>
    <row r="157" spans="1:17">
      <c r="A157" s="550"/>
      <c r="B157" s="545" t="s">
        <v>300</v>
      </c>
      <c r="C157" s="414" t="s">
        <v>146</v>
      </c>
      <c r="D157" s="510">
        <v>1035116.4248679314</v>
      </c>
      <c r="E157" s="510">
        <v>-65824.017332449206</v>
      </c>
      <c r="F157" s="511">
        <v>-5.9788899389408269E-2</v>
      </c>
      <c r="G157" s="512">
        <v>7.7660140868019076E-2</v>
      </c>
      <c r="H157" s="512">
        <v>-5.9760502067628396E-3</v>
      </c>
      <c r="I157" s="513">
        <v>8.1512986505674405</v>
      </c>
      <c r="J157" s="513">
        <v>0.18654809787998072</v>
      </c>
      <c r="K157" s="511">
        <v>2.3421712537756229E-2</v>
      </c>
      <c r="L157" s="514">
        <v>8437543.1172061618</v>
      </c>
      <c r="M157" s="514">
        <v>-331172.87828529626</v>
      </c>
      <c r="N157" s="511">
        <v>-3.7767545266099711E-2</v>
      </c>
      <c r="O157" s="510">
        <v>1656773.3076169456</v>
      </c>
      <c r="P157" s="510">
        <v>-84528.523970364127</v>
      </c>
      <c r="Q157" s="511">
        <v>-4.8543292401703207E-2</v>
      </c>
    </row>
    <row r="158" spans="1:17">
      <c r="A158" s="550"/>
      <c r="B158" s="545" t="s">
        <v>300</v>
      </c>
      <c r="C158" s="414" t="s">
        <v>145</v>
      </c>
      <c r="D158" s="510">
        <v>14600325.378837731</v>
      </c>
      <c r="E158" s="510">
        <v>269115.48683779128</v>
      </c>
      <c r="F158" s="515">
        <v>1.8778281029016165E-2</v>
      </c>
      <c r="G158" s="516">
        <v>1.095396902608438</v>
      </c>
      <c r="H158" s="516">
        <v>6.6842321350659706E-3</v>
      </c>
      <c r="I158" s="517">
        <v>12.792963297558495</v>
      </c>
      <c r="J158" s="517">
        <v>-0.19394185179895196</v>
      </c>
      <c r="K158" s="515">
        <v>-1.4933646590045944E-2</v>
      </c>
      <c r="L158" s="518">
        <v>186781426.70388293</v>
      </c>
      <c r="M158" s="518">
        <v>663363.16094651818</v>
      </c>
      <c r="N158" s="515">
        <v>3.5642062265143003E-3</v>
      </c>
      <c r="O158" s="510">
        <v>42851414.460035019</v>
      </c>
      <c r="P158" s="510">
        <v>559205.35099668056</v>
      </c>
      <c r="Q158" s="515">
        <v>1.3222419986502238E-2</v>
      </c>
    </row>
    <row r="159" spans="1:17">
      <c r="A159" s="550"/>
      <c r="B159" s="545" t="s">
        <v>300</v>
      </c>
      <c r="C159" s="414" t="s">
        <v>144</v>
      </c>
      <c r="D159" s="510">
        <v>7152492.9486134611</v>
      </c>
      <c r="E159" s="510">
        <v>-120998.34825285338</v>
      </c>
      <c r="F159" s="511">
        <v>-1.66355252676227E-2</v>
      </c>
      <c r="G159" s="512">
        <v>0.53661945323464944</v>
      </c>
      <c r="H159" s="512">
        <v>-1.5932787165974904E-2</v>
      </c>
      <c r="I159" s="513">
        <v>7.6669317601929396</v>
      </c>
      <c r="J159" s="513">
        <v>-3.9773331509732834E-2</v>
      </c>
      <c r="K159" s="511">
        <v>-5.1608736855072203E-3</v>
      </c>
      <c r="L159" s="514">
        <v>54837675.352280594</v>
      </c>
      <c r="M159" s="514">
        <v>-1216977.0597341061</v>
      </c>
      <c r="N159" s="511">
        <v>-2.1710545108531622E-2</v>
      </c>
      <c r="O159" s="510">
        <v>17313233.20497001</v>
      </c>
      <c r="P159" s="510">
        <v>-1074739.8035540655</v>
      </c>
      <c r="Q159" s="511">
        <v>-5.8447975916423769E-2</v>
      </c>
    </row>
    <row r="160" spans="1:17">
      <c r="A160" s="550"/>
      <c r="B160" s="545" t="s">
        <v>300</v>
      </c>
      <c r="C160" s="414" t="s">
        <v>143</v>
      </c>
      <c r="D160" s="510">
        <v>2022606.816995285</v>
      </c>
      <c r="E160" s="510">
        <v>37376.284202185459</v>
      </c>
      <c r="F160" s="515">
        <v>1.8827175778723938E-2</v>
      </c>
      <c r="G160" s="516">
        <v>0.15174711419395215</v>
      </c>
      <c r="H160" s="516">
        <v>9.3321563616385883E-4</v>
      </c>
      <c r="I160" s="517">
        <v>8.1137174898097157</v>
      </c>
      <c r="J160" s="517">
        <v>4.9891243551508424E-2</v>
      </c>
      <c r="K160" s="515">
        <v>6.1870434738916973E-3</v>
      </c>
      <c r="L160" s="518">
        <v>16410860.306063004</v>
      </c>
      <c r="M160" s="518">
        <v>402306.23085284233</v>
      </c>
      <c r="N160" s="515">
        <v>2.5130703807649212E-2</v>
      </c>
      <c r="O160" s="510">
        <v>3109655.7559421007</v>
      </c>
      <c r="P160" s="510">
        <v>62529.49468664825</v>
      </c>
      <c r="Q160" s="515">
        <v>2.0520808566982501E-2</v>
      </c>
    </row>
    <row r="161" spans="1:17">
      <c r="A161" s="550"/>
      <c r="B161" s="545" t="s">
        <v>300</v>
      </c>
      <c r="C161" s="414" t="s">
        <v>142</v>
      </c>
      <c r="D161" s="510">
        <v>27921495.293551102</v>
      </c>
      <c r="E161" s="510">
        <v>-162944.02616768703</v>
      </c>
      <c r="F161" s="511">
        <v>-5.8019326756963219E-3</v>
      </c>
      <c r="G161" s="512">
        <v>2.0948245102183267</v>
      </c>
      <c r="H161" s="512">
        <v>-3.8692838347385461E-2</v>
      </c>
      <c r="I161" s="513">
        <v>9.1871168228006557</v>
      </c>
      <c r="J161" s="513">
        <v>0.16256243920682323</v>
      </c>
      <c r="K161" s="511">
        <v>1.801334806096944E-2</v>
      </c>
      <c r="L161" s="514">
        <v>256518039.12913269</v>
      </c>
      <c r="M161" s="514">
        <v>3068489.1555894911</v>
      </c>
      <c r="N161" s="511">
        <v>1.2106903152559557E-2</v>
      </c>
      <c r="O161" s="510">
        <v>57614125.18733637</v>
      </c>
      <c r="P161" s="510">
        <v>-408031.58936514705</v>
      </c>
      <c r="Q161" s="511">
        <v>-7.0323409544298414E-3</v>
      </c>
    </row>
    <row r="162" spans="1:17">
      <c r="A162" s="550"/>
      <c r="B162" s="545" t="s">
        <v>300</v>
      </c>
      <c r="C162" s="414" t="s">
        <v>141</v>
      </c>
      <c r="D162" s="510">
        <v>21554393.109560009</v>
      </c>
      <c r="E162" s="510">
        <v>587094.27123874426</v>
      </c>
      <c r="F162" s="515">
        <v>2.800047234342512E-2</v>
      </c>
      <c r="G162" s="516">
        <v>1.6171294020637936</v>
      </c>
      <c r="H162" s="516">
        <v>2.4286642596233587E-2</v>
      </c>
      <c r="I162" s="517">
        <v>4.8760478910244398</v>
      </c>
      <c r="J162" s="517">
        <v>-0.10634409917500154</v>
      </c>
      <c r="K162" s="515">
        <v>-2.1343984853898393E-2</v>
      </c>
      <c r="L162" s="518">
        <v>105100253.0641818</v>
      </c>
      <c r="M162" s="518">
        <v>632951.27601188421</v>
      </c>
      <c r="N162" s="515">
        <v>6.0588458319267213E-3</v>
      </c>
      <c r="O162" s="510">
        <v>12589926.087900558</v>
      </c>
      <c r="P162" s="510">
        <v>245266.26810658164</v>
      </c>
      <c r="Q162" s="515">
        <v>1.9868207928525564E-2</v>
      </c>
    </row>
    <row r="163" spans="1:17">
      <c r="A163" s="550"/>
      <c r="B163" s="545" t="s">
        <v>300</v>
      </c>
      <c r="C163" s="414" t="s">
        <v>140</v>
      </c>
      <c r="D163" s="510">
        <v>6464708.1629789714</v>
      </c>
      <c r="E163" s="510">
        <v>-275420.50023303833</v>
      </c>
      <c r="F163" s="511">
        <v>-4.0862795652002674E-2</v>
      </c>
      <c r="G163" s="512">
        <v>0.48501804680728094</v>
      </c>
      <c r="H163" s="512">
        <v>-2.7015726444199306E-2</v>
      </c>
      <c r="I163" s="513">
        <v>11.792228132997773</v>
      </c>
      <c r="J163" s="513">
        <v>0.13173353661517062</v>
      </c>
      <c r="K163" s="511">
        <v>1.1297422723049663E-2</v>
      </c>
      <c r="L163" s="514">
        <v>76233313.471100971</v>
      </c>
      <c r="M163" s="514">
        <v>-2359920.3852061629</v>
      </c>
      <c r="N163" s="511">
        <v>-3.0027017205079398E-2</v>
      </c>
      <c r="O163" s="510">
        <v>15227946.591154048</v>
      </c>
      <c r="P163" s="510">
        <v>-98906.444195814431</v>
      </c>
      <c r="Q163" s="511">
        <v>-6.4531475553198398E-3</v>
      </c>
    </row>
    <row r="164" spans="1:17">
      <c r="A164" s="550"/>
      <c r="B164" s="545" t="s">
        <v>300</v>
      </c>
      <c r="C164" s="414" t="s">
        <v>139</v>
      </c>
      <c r="D164" s="510">
        <v>17894210.719065558</v>
      </c>
      <c r="E164" s="510">
        <v>1247569.2621680312</v>
      </c>
      <c r="F164" s="515">
        <v>7.4944202132202556E-2</v>
      </c>
      <c r="G164" s="516">
        <v>1.3425223402690698</v>
      </c>
      <c r="H164" s="516">
        <v>7.7911074958621818E-2</v>
      </c>
      <c r="I164" s="517">
        <v>13.179647083613593</v>
      </c>
      <c r="J164" s="517">
        <v>-4.144911872728585E-3</v>
      </c>
      <c r="K164" s="515">
        <v>-3.1439451366857584E-4</v>
      </c>
      <c r="L164" s="518">
        <v>235839382.11709949</v>
      </c>
      <c r="M164" s="518">
        <v>16373523.725923121</v>
      </c>
      <c r="N164" s="515">
        <v>7.4606245572552438E-2</v>
      </c>
      <c r="O164" s="510">
        <v>42080451.772644527</v>
      </c>
      <c r="P164" s="510">
        <v>3833214.4110655412</v>
      </c>
      <c r="Q164" s="515">
        <v>0.10022199446269475</v>
      </c>
    </row>
    <row r="165" spans="1:17">
      <c r="A165" s="550"/>
      <c r="B165" s="545" t="s">
        <v>300</v>
      </c>
      <c r="C165" s="414" t="s">
        <v>138</v>
      </c>
      <c r="D165" s="510">
        <v>24220570.525985755</v>
      </c>
      <c r="E165" s="510">
        <v>-40250.90038311854</v>
      </c>
      <c r="F165" s="511">
        <v>-1.6590905837743067E-3</v>
      </c>
      <c r="G165" s="512">
        <v>1.8171607306799662</v>
      </c>
      <c r="H165" s="512">
        <v>-2.5884195884408268E-2</v>
      </c>
      <c r="I165" s="513">
        <v>9.4201310634477053</v>
      </c>
      <c r="J165" s="513">
        <v>0.26891313621486113</v>
      </c>
      <c r="K165" s="511">
        <v>2.9385502383743951E-2</v>
      </c>
      <c r="L165" s="514">
        <v>228160948.78626433</v>
      </c>
      <c r="M165" s="514">
        <v>6144884.8198828101</v>
      </c>
      <c r="N165" s="511">
        <v>2.7677658589665345E-2</v>
      </c>
      <c r="O165" s="510">
        <v>41505847.565351196</v>
      </c>
      <c r="P165" s="510">
        <v>1334135.1834094897</v>
      </c>
      <c r="Q165" s="511">
        <v>3.3210811894820301E-2</v>
      </c>
    </row>
    <row r="166" spans="1:17">
      <c r="A166" s="550"/>
      <c r="B166" s="545" t="s">
        <v>300</v>
      </c>
      <c r="C166" s="414" t="s">
        <v>137</v>
      </c>
      <c r="D166" s="510">
        <v>3741753.3135242104</v>
      </c>
      <c r="E166" s="510">
        <v>242315.17568759574</v>
      </c>
      <c r="F166" s="515">
        <v>6.9244023224081699E-2</v>
      </c>
      <c r="G166" s="516">
        <v>0.28072696214702852</v>
      </c>
      <c r="H166" s="516">
        <v>1.4881812371695002E-2</v>
      </c>
      <c r="I166" s="517">
        <v>11.877252127179542</v>
      </c>
      <c r="J166" s="517">
        <v>-0.2661561565045627</v>
      </c>
      <c r="K166" s="515">
        <v>-2.1917747496159736E-2</v>
      </c>
      <c r="L166" s="518">
        <v>44441747.502436526</v>
      </c>
      <c r="M166" s="518">
        <v>1946641.4311913028</v>
      </c>
      <c r="N166" s="515">
        <v>4.5808602711278297E-2</v>
      </c>
      <c r="O166" s="510">
        <v>10189575.655973123</v>
      </c>
      <c r="P166" s="510">
        <v>549180.92821494862</v>
      </c>
      <c r="Q166" s="515">
        <v>5.6966643350573457E-2</v>
      </c>
    </row>
    <row r="167" spans="1:17">
      <c r="A167" s="550"/>
      <c r="B167" s="545" t="s">
        <v>300</v>
      </c>
      <c r="C167" s="414" t="s">
        <v>136</v>
      </c>
      <c r="D167" s="510">
        <v>244476104.48722541</v>
      </c>
      <c r="E167" s="510">
        <v>3958424.4704512954</v>
      </c>
      <c r="F167" s="511">
        <v>1.6457935525468349E-2</v>
      </c>
      <c r="G167" s="512">
        <v>18.341945173717892</v>
      </c>
      <c r="H167" s="512">
        <v>7.0309514170659781E-2</v>
      </c>
      <c r="I167" s="513">
        <v>5.2237783338264059</v>
      </c>
      <c r="J167" s="513">
        <v>-8.660361766470448E-2</v>
      </c>
      <c r="K167" s="511">
        <v>-1.6308359446797781E-2</v>
      </c>
      <c r="L167" s="514">
        <v>1277088977.7586486</v>
      </c>
      <c r="M167" s="514">
        <v>-151769.21694278717</v>
      </c>
      <c r="N167" s="511">
        <v>-1.1882584963106219E-4</v>
      </c>
      <c r="O167" s="510">
        <v>346079502.273875</v>
      </c>
      <c r="P167" s="510">
        <v>4371509.872977078</v>
      </c>
      <c r="Q167" s="511">
        <v>1.2793115672425784E-2</v>
      </c>
    </row>
    <row r="168" spans="1:17">
      <c r="A168" s="550"/>
      <c r="B168" s="545" t="s">
        <v>300</v>
      </c>
      <c r="C168" s="414" t="s">
        <v>135</v>
      </c>
      <c r="D168" s="510">
        <v>147357950.69001457</v>
      </c>
      <c r="E168" s="510">
        <v>-269933.55494782329</v>
      </c>
      <c r="F168" s="515">
        <v>-1.8284726921908346E-3</v>
      </c>
      <c r="G168" s="516">
        <v>11.055605856190754</v>
      </c>
      <c r="H168" s="516">
        <v>-0.15938222254692924</v>
      </c>
      <c r="I168" s="517">
        <v>5.0913114826506867</v>
      </c>
      <c r="J168" s="517">
        <v>-0.10598401541251512</v>
      </c>
      <c r="K168" s="515">
        <v>-2.0392147310463796E-2</v>
      </c>
      <c r="L168" s="518">
        <v>750245226.40794492</v>
      </c>
      <c r="M168" s="518">
        <v>-17020511.766993642</v>
      </c>
      <c r="N168" s="515">
        <v>-2.2183333518162283E-2</v>
      </c>
      <c r="O168" s="510">
        <v>252487632.11261508</v>
      </c>
      <c r="P168" s="510">
        <v>-3531506.7112877667</v>
      </c>
      <c r="Q168" s="515">
        <v>-1.3793916843524875E-2</v>
      </c>
    </row>
    <row r="169" spans="1:17">
      <c r="A169" s="550"/>
      <c r="B169" s="545" t="s">
        <v>300</v>
      </c>
      <c r="C169" s="414" t="s">
        <v>134</v>
      </c>
      <c r="D169" s="510">
        <v>270955642.46974772</v>
      </c>
      <c r="E169" s="510">
        <v>8557824.6775433123</v>
      </c>
      <c r="F169" s="511">
        <v>3.2613932347258859E-2</v>
      </c>
      <c r="G169" s="512">
        <v>20.328586096844116</v>
      </c>
      <c r="H169" s="512">
        <v>0.39476117293395774</v>
      </c>
      <c r="I169" s="513">
        <v>6.0956966593220665</v>
      </c>
      <c r="J169" s="513">
        <v>-9.7272640814040301E-2</v>
      </c>
      <c r="K169" s="511">
        <v>-1.5706947039427835E-2</v>
      </c>
      <c r="L169" s="514">
        <v>1651663404.6273055</v>
      </c>
      <c r="M169" s="514">
        <v>26641774.617475748</v>
      </c>
      <c r="N169" s="511">
        <v>1.639471999970523E-2</v>
      </c>
      <c r="O169" s="510">
        <v>455455367.57337075</v>
      </c>
      <c r="P169" s="510">
        <v>16063042.853047669</v>
      </c>
      <c r="Q169" s="511">
        <v>3.6557404281633572E-2</v>
      </c>
    </row>
    <row r="170" spans="1:17">
      <c r="A170" s="550"/>
      <c r="B170" s="545" t="s">
        <v>300</v>
      </c>
      <c r="C170" s="414" t="s">
        <v>301</v>
      </c>
      <c r="D170" s="510">
        <v>78034473.850009903</v>
      </c>
      <c r="E170" s="510">
        <v>-282514.14513076842</v>
      </c>
      <c r="F170" s="515">
        <v>-3.6073162715131173E-3</v>
      </c>
      <c r="G170" s="516">
        <v>5.8545764381303531</v>
      </c>
      <c r="H170" s="516">
        <v>-9.500477561054943E-2</v>
      </c>
      <c r="I170" s="517">
        <v>8.0769748187977193</v>
      </c>
      <c r="J170" s="517">
        <v>8.2827967238046973E-2</v>
      </c>
      <c r="K170" s="515">
        <v>1.0361076519614733E-2</v>
      </c>
      <c r="L170" s="518">
        <v>630282480.28465915</v>
      </c>
      <c r="M170" s="518">
        <v>4204977.2796686888</v>
      </c>
      <c r="N170" s="515">
        <v>6.7163845681820818E-3</v>
      </c>
      <c r="O170" s="510">
        <v>135922779.01377362</v>
      </c>
      <c r="P170" s="510">
        <v>-1089161.2969465852</v>
      </c>
      <c r="Q170" s="515">
        <v>-7.9493896260176243E-3</v>
      </c>
    </row>
    <row r="171" spans="1:17">
      <c r="A171" s="550"/>
      <c r="B171" s="545" t="s">
        <v>300</v>
      </c>
      <c r="C171" s="414" t="s">
        <v>132</v>
      </c>
      <c r="D171" s="510">
        <v>11280635.381358249</v>
      </c>
      <c r="E171" s="510">
        <v>-447507.49995138682</v>
      </c>
      <c r="F171" s="511">
        <v>-3.8156723061802893E-2</v>
      </c>
      <c r="G171" s="512">
        <v>0.84633545729777782</v>
      </c>
      <c r="H171" s="512">
        <v>-4.4627542492745143E-2</v>
      </c>
      <c r="I171" s="513">
        <v>8.4598162019537071</v>
      </c>
      <c r="J171" s="513">
        <v>-0.33382693770152905</v>
      </c>
      <c r="K171" s="511">
        <v>-3.7962302131198049E-2</v>
      </c>
      <c r="L171" s="514">
        <v>95432101.967546761</v>
      </c>
      <c r="M171" s="514">
        <v>-7701001.2215781212</v>
      </c>
      <c r="N171" s="511">
        <v>-7.4670508143792294E-2</v>
      </c>
      <c r="O171" s="510">
        <v>21690007.169749308</v>
      </c>
      <c r="P171" s="510">
        <v>-821505.95242858678</v>
      </c>
      <c r="Q171" s="511">
        <v>-3.6492702554909801E-2</v>
      </c>
    </row>
    <row r="172" spans="1:17">
      <c r="A172" s="550"/>
      <c r="B172" s="545" t="s">
        <v>300</v>
      </c>
      <c r="C172" s="414" t="s">
        <v>131</v>
      </c>
      <c r="D172" s="510">
        <v>51959578.833298221</v>
      </c>
      <c r="E172" s="510">
        <v>2060034.0150462613</v>
      </c>
      <c r="F172" s="515">
        <v>4.1283623378719762E-2</v>
      </c>
      <c r="G172" s="516">
        <v>3.8982940611262391</v>
      </c>
      <c r="H172" s="516">
        <v>0.10752781711140713</v>
      </c>
      <c r="I172" s="517">
        <v>5.9727742148848133</v>
      </c>
      <c r="J172" s="517">
        <v>-0.15807650311648125</v>
      </c>
      <c r="K172" s="515">
        <v>-2.5783779509153573E-2</v>
      </c>
      <c r="L172" s="518">
        <v>310342832.67179835</v>
      </c>
      <c r="M172" s="518">
        <v>4416172.4948805571</v>
      </c>
      <c r="N172" s="515">
        <v>1.4435396027030395E-2</v>
      </c>
      <c r="O172" s="510">
        <v>59571853.455122367</v>
      </c>
      <c r="P172" s="510">
        <v>1223980.5187648088</v>
      </c>
      <c r="Q172" s="515">
        <v>2.0977294581069904E-2</v>
      </c>
    </row>
    <row r="173" spans="1:17">
      <c r="A173" s="550"/>
      <c r="B173" s="551" t="s">
        <v>300</v>
      </c>
      <c r="C173" s="414" t="s">
        <v>130</v>
      </c>
      <c r="D173" s="510">
        <v>32290035.10996256</v>
      </c>
      <c r="E173" s="510">
        <v>4253.394531622529</v>
      </c>
      <c r="F173" s="511">
        <v>1.3174203335425595E-4</v>
      </c>
      <c r="G173" s="512">
        <v>2.4225764513329215</v>
      </c>
      <c r="H173" s="512">
        <v>-3.0108276238391962E-2</v>
      </c>
      <c r="I173" s="513">
        <v>3.3518580298613614</v>
      </c>
      <c r="J173" s="513">
        <v>-2.3286566546995235E-2</v>
      </c>
      <c r="K173" s="511">
        <v>-6.8994278265220163E-3</v>
      </c>
      <c r="L173" s="514">
        <v>108231613.4678333</v>
      </c>
      <c r="M173" s="514">
        <v>-737568.22982315719</v>
      </c>
      <c r="N173" s="511">
        <v>-6.7685947378186076E-3</v>
      </c>
      <c r="O173" s="510">
        <v>25285251.566952124</v>
      </c>
      <c r="P173" s="510">
        <v>190817.27577953786</v>
      </c>
      <c r="Q173" s="511">
        <v>7.6039680179864119E-3</v>
      </c>
    </row>
    <row r="174" spans="1:17">
      <c r="A174" s="550" t="s">
        <v>82</v>
      </c>
      <c r="B174" s="545" t="s">
        <v>243</v>
      </c>
      <c r="C174" s="414" t="s">
        <v>148</v>
      </c>
      <c r="D174" s="519"/>
      <c r="E174" s="519"/>
      <c r="F174" s="519"/>
      <c r="G174" s="519"/>
      <c r="H174" s="519"/>
      <c r="I174" s="519"/>
      <c r="J174" s="519"/>
      <c r="K174" s="519"/>
      <c r="L174" s="519"/>
      <c r="M174" s="519"/>
      <c r="N174" s="519"/>
      <c r="O174" s="519"/>
      <c r="P174" s="519"/>
      <c r="Q174" s="519"/>
    </row>
    <row r="175" spans="1:17">
      <c r="A175" s="550"/>
      <c r="B175" s="545"/>
      <c r="C175" s="414" t="s">
        <v>147</v>
      </c>
      <c r="D175" s="520"/>
      <c r="E175" s="520"/>
      <c r="F175" s="520"/>
      <c r="G175" s="520"/>
      <c r="H175" s="520"/>
      <c r="I175" s="520"/>
      <c r="J175" s="520"/>
      <c r="K175" s="520"/>
      <c r="L175" s="520"/>
      <c r="M175" s="520"/>
      <c r="N175" s="520"/>
      <c r="O175" s="520"/>
      <c r="P175" s="520"/>
      <c r="Q175" s="520"/>
    </row>
    <row r="176" spans="1:17">
      <c r="A176" s="550"/>
      <c r="B176" s="545"/>
      <c r="C176" s="414" t="s">
        <v>146</v>
      </c>
      <c r="D176" s="519"/>
      <c r="E176" s="519"/>
      <c r="F176" s="519"/>
      <c r="G176" s="519"/>
      <c r="H176" s="519"/>
      <c r="I176" s="519"/>
      <c r="J176" s="519"/>
      <c r="K176" s="519"/>
      <c r="L176" s="519"/>
      <c r="M176" s="519"/>
      <c r="N176" s="519"/>
      <c r="O176" s="519"/>
      <c r="P176" s="519"/>
      <c r="Q176" s="519"/>
    </row>
    <row r="177" spans="1:17">
      <c r="A177" s="550"/>
      <c r="B177" s="545"/>
      <c r="C177" s="414" t="s">
        <v>145</v>
      </c>
      <c r="D177" s="520"/>
      <c r="E177" s="520"/>
      <c r="F177" s="520"/>
      <c r="G177" s="520"/>
      <c r="H177" s="520"/>
      <c r="I177" s="520"/>
      <c r="J177" s="520"/>
      <c r="K177" s="520"/>
      <c r="L177" s="520"/>
      <c r="M177" s="520"/>
      <c r="N177" s="520"/>
      <c r="O177" s="520"/>
      <c r="P177" s="520"/>
      <c r="Q177" s="520"/>
    </row>
    <row r="178" spans="1:17">
      <c r="A178" s="550"/>
      <c r="B178" s="545"/>
      <c r="C178" s="414" t="s">
        <v>144</v>
      </c>
      <c r="D178" s="519"/>
      <c r="E178" s="519"/>
      <c r="F178" s="519"/>
      <c r="G178" s="519"/>
      <c r="H178" s="519"/>
      <c r="I178" s="519"/>
      <c r="J178" s="519"/>
      <c r="K178" s="519"/>
      <c r="L178" s="519"/>
      <c r="M178" s="519"/>
      <c r="N178" s="519"/>
      <c r="O178" s="519"/>
      <c r="P178" s="519"/>
      <c r="Q178" s="519"/>
    </row>
    <row r="179" spans="1:17">
      <c r="A179" s="550"/>
      <c r="B179" s="545"/>
      <c r="C179" s="414" t="s">
        <v>143</v>
      </c>
      <c r="D179" s="520"/>
      <c r="E179" s="520"/>
      <c r="F179" s="520"/>
      <c r="G179" s="520"/>
      <c r="H179" s="520"/>
      <c r="I179" s="520"/>
      <c r="J179" s="520"/>
      <c r="K179" s="520"/>
      <c r="L179" s="520"/>
      <c r="M179" s="520"/>
      <c r="N179" s="520"/>
      <c r="O179" s="520"/>
      <c r="P179" s="520"/>
      <c r="Q179" s="520"/>
    </row>
    <row r="180" spans="1:17">
      <c r="A180" s="550"/>
      <c r="B180" s="545"/>
      <c r="C180" s="414" t="s">
        <v>142</v>
      </c>
      <c r="D180" s="519"/>
      <c r="E180" s="519"/>
      <c r="F180" s="519"/>
      <c r="G180" s="519"/>
      <c r="H180" s="519"/>
      <c r="I180" s="519"/>
      <c r="J180" s="519"/>
      <c r="K180" s="519"/>
      <c r="L180" s="519"/>
      <c r="M180" s="519"/>
      <c r="N180" s="519"/>
      <c r="O180" s="519"/>
      <c r="P180" s="519"/>
      <c r="Q180" s="519"/>
    </row>
    <row r="181" spans="1:17">
      <c r="A181" s="550"/>
      <c r="B181" s="545"/>
      <c r="C181" s="414" t="s">
        <v>141</v>
      </c>
      <c r="D181" s="510">
        <v>4482.791984796524</v>
      </c>
      <c r="E181" s="510">
        <v>-948.04826390743256</v>
      </c>
      <c r="F181" s="511">
        <v>-0.17456751082554484</v>
      </c>
      <c r="G181" s="512">
        <v>2.6675192347696233</v>
      </c>
      <c r="H181" s="512">
        <v>-0.15183877022485026</v>
      </c>
      <c r="I181" s="513">
        <v>6.7023925494657979</v>
      </c>
      <c r="J181" s="513">
        <v>0.38043500387191465</v>
      </c>
      <c r="K181" s="511">
        <v>6.0176772958094371E-2</v>
      </c>
      <c r="L181" s="514">
        <v>30045.431599705218</v>
      </c>
      <c r="M181" s="514">
        <v>-4288.1098895037212</v>
      </c>
      <c r="N181" s="511">
        <v>-0.12489564733225897</v>
      </c>
      <c r="O181" s="510">
        <v>4482.791984796524</v>
      </c>
      <c r="P181" s="510">
        <v>-934.81658101081848</v>
      </c>
      <c r="Q181" s="511">
        <v>-0.17255151782482284</v>
      </c>
    </row>
    <row r="182" spans="1:17">
      <c r="A182" s="550"/>
      <c r="B182" s="545"/>
      <c r="C182" s="414" t="s">
        <v>140</v>
      </c>
      <c r="D182" s="519"/>
      <c r="E182" s="519"/>
      <c r="F182" s="519"/>
      <c r="G182" s="519"/>
      <c r="H182" s="519"/>
      <c r="I182" s="519"/>
      <c r="J182" s="519"/>
      <c r="K182" s="519"/>
      <c r="L182" s="519"/>
      <c r="M182" s="519"/>
      <c r="N182" s="519"/>
      <c r="O182" s="519"/>
      <c r="P182" s="519"/>
      <c r="Q182" s="519"/>
    </row>
    <row r="183" spans="1:17">
      <c r="A183" s="550"/>
      <c r="B183" s="545"/>
      <c r="C183" s="414" t="s">
        <v>139</v>
      </c>
      <c r="D183" s="520"/>
      <c r="E183" s="520"/>
      <c r="F183" s="520"/>
      <c r="G183" s="520"/>
      <c r="H183" s="520"/>
      <c r="I183" s="520"/>
      <c r="J183" s="520"/>
      <c r="K183" s="520"/>
      <c r="L183" s="520"/>
      <c r="M183" s="520"/>
      <c r="N183" s="520"/>
      <c r="O183" s="520"/>
      <c r="P183" s="520"/>
      <c r="Q183" s="520"/>
    </row>
    <row r="184" spans="1:17">
      <c r="A184" s="550"/>
      <c r="B184" s="545"/>
      <c r="C184" s="414" t="s">
        <v>138</v>
      </c>
      <c r="D184" s="519"/>
      <c r="E184" s="519"/>
      <c r="F184" s="519"/>
      <c r="G184" s="519"/>
      <c r="H184" s="519"/>
      <c r="I184" s="519"/>
      <c r="J184" s="519"/>
      <c r="K184" s="519"/>
      <c r="L184" s="519"/>
      <c r="M184" s="519"/>
      <c r="N184" s="519"/>
      <c r="O184" s="519"/>
      <c r="P184" s="519"/>
      <c r="Q184" s="519"/>
    </row>
    <row r="185" spans="1:17" s="280" customFormat="1">
      <c r="A185" s="550"/>
      <c r="B185" s="545"/>
      <c r="C185" s="414" t="s">
        <v>137</v>
      </c>
      <c r="D185" s="520"/>
      <c r="E185" s="520"/>
      <c r="F185" s="520"/>
      <c r="G185" s="520"/>
      <c r="H185" s="520"/>
      <c r="I185" s="520"/>
      <c r="J185" s="520"/>
      <c r="K185" s="520"/>
      <c r="L185" s="520"/>
      <c r="M185" s="520"/>
      <c r="N185" s="520"/>
      <c r="O185" s="520"/>
      <c r="P185" s="520"/>
      <c r="Q185" s="520"/>
    </row>
    <row r="186" spans="1:17">
      <c r="A186" s="550"/>
      <c r="B186" s="545"/>
      <c r="C186" s="414" t="s">
        <v>136</v>
      </c>
      <c r="D186" s="519"/>
      <c r="E186" s="519"/>
      <c r="F186" s="519"/>
      <c r="G186" s="519"/>
      <c r="H186" s="519"/>
      <c r="I186" s="519"/>
      <c r="J186" s="519"/>
      <c r="K186" s="519"/>
      <c r="L186" s="519"/>
      <c r="M186" s="519"/>
      <c r="N186" s="519"/>
      <c r="O186" s="519"/>
      <c r="P186" s="519"/>
      <c r="Q186" s="519"/>
    </row>
    <row r="187" spans="1:17">
      <c r="A187" s="550"/>
      <c r="B187" s="545"/>
      <c r="C187" s="414" t="s">
        <v>135</v>
      </c>
      <c r="D187" s="520"/>
      <c r="E187" s="520"/>
      <c r="F187" s="520"/>
      <c r="G187" s="520"/>
      <c r="H187" s="520"/>
      <c r="I187" s="520"/>
      <c r="J187" s="520"/>
      <c r="K187" s="520"/>
      <c r="L187" s="520"/>
      <c r="M187" s="520"/>
      <c r="N187" s="520"/>
      <c r="O187" s="520"/>
      <c r="P187" s="520"/>
      <c r="Q187" s="520"/>
    </row>
    <row r="188" spans="1:17">
      <c r="A188" s="550"/>
      <c r="B188" s="545"/>
      <c r="C188" s="414" t="s">
        <v>134</v>
      </c>
      <c r="D188" s="519"/>
      <c r="E188" s="519"/>
      <c r="F188" s="519"/>
      <c r="G188" s="519"/>
      <c r="H188" s="519"/>
      <c r="I188" s="519"/>
      <c r="J188" s="519"/>
      <c r="K188" s="519"/>
      <c r="L188" s="519"/>
      <c r="M188" s="519"/>
      <c r="N188" s="519"/>
      <c r="O188" s="519"/>
      <c r="P188" s="519"/>
      <c r="Q188" s="519"/>
    </row>
    <row r="189" spans="1:17">
      <c r="A189" s="550"/>
      <c r="B189" s="545"/>
      <c r="C189" s="414" t="s">
        <v>301</v>
      </c>
      <c r="D189" s="520"/>
      <c r="E189" s="520"/>
      <c r="F189" s="520"/>
      <c r="G189" s="520"/>
      <c r="H189" s="520"/>
      <c r="I189" s="520"/>
      <c r="J189" s="520"/>
      <c r="K189" s="520"/>
      <c r="L189" s="520"/>
      <c r="M189" s="520"/>
      <c r="N189" s="520"/>
      <c r="O189" s="520"/>
      <c r="P189" s="520"/>
      <c r="Q189" s="520"/>
    </row>
    <row r="190" spans="1:17">
      <c r="A190" s="550"/>
      <c r="B190" s="545"/>
      <c r="C190" s="414" t="s">
        <v>132</v>
      </c>
      <c r="D190" s="510">
        <v>8858.4289161231027</v>
      </c>
      <c r="E190" s="510">
        <v>-2485.7677503592367</v>
      </c>
      <c r="F190" s="515">
        <v>-0.21912241328676074</v>
      </c>
      <c r="G190" s="516">
        <v>5.2712750454938595</v>
      </c>
      <c r="H190" s="516">
        <v>-0.61793366203740607</v>
      </c>
      <c r="I190" s="517">
        <v>12.676747738539435</v>
      </c>
      <c r="J190" s="517">
        <v>-0.64340275942049985</v>
      </c>
      <c r="K190" s="515">
        <v>-4.8302964708922848E-2</v>
      </c>
      <c r="L190" s="518">
        <v>112296.06872947588</v>
      </c>
      <c r="M190" s="518">
        <v>-38810.338146524286</v>
      </c>
      <c r="N190" s="515">
        <v>-0.25684111579975916</v>
      </c>
      <c r="O190" s="510">
        <v>139933.97091688498</v>
      </c>
      <c r="P190" s="510">
        <v>-41375.849824300938</v>
      </c>
      <c r="Q190" s="515">
        <v>-0.22820523265181353</v>
      </c>
    </row>
    <row r="191" spans="1:17">
      <c r="A191" s="550"/>
      <c r="B191" s="545"/>
      <c r="C191" s="414" t="s">
        <v>131</v>
      </c>
      <c r="D191" s="520"/>
      <c r="E191" s="520"/>
      <c r="F191" s="520"/>
      <c r="G191" s="520"/>
      <c r="H191" s="520"/>
      <c r="I191" s="520"/>
      <c r="J191" s="520"/>
      <c r="K191" s="520"/>
      <c r="L191" s="520"/>
      <c r="M191" s="520"/>
      <c r="N191" s="520"/>
      <c r="O191" s="520"/>
      <c r="P191" s="520"/>
      <c r="Q191" s="520"/>
    </row>
    <row r="192" spans="1:17">
      <c r="A192" s="550"/>
      <c r="B192" s="551"/>
      <c r="C192" s="414" t="s">
        <v>130</v>
      </c>
      <c r="D192" s="510">
        <v>48.921248316764832</v>
      </c>
      <c r="E192" s="510">
        <v>-23.237521201372147</v>
      </c>
      <c r="F192" s="515">
        <v>-0.32203322418810698</v>
      </c>
      <c r="G192" s="516">
        <v>2.9110958375159722E-2</v>
      </c>
      <c r="H192" s="516">
        <v>-8.3494336001080083E-3</v>
      </c>
      <c r="I192" s="517">
        <v>4.1358376051240651</v>
      </c>
      <c r="J192" s="517">
        <v>-0.12016239487593516</v>
      </c>
      <c r="K192" s="515">
        <v>-2.8233645412578751E-2</v>
      </c>
      <c r="L192" s="518">
        <v>202.33033847808838</v>
      </c>
      <c r="M192" s="518">
        <v>-104.77738459110259</v>
      </c>
      <c r="N192" s="515">
        <v>-0.34117469773788911</v>
      </c>
      <c r="O192" s="510">
        <v>52.18266487121582</v>
      </c>
      <c r="P192" s="510">
        <v>-24.786689281463623</v>
      </c>
      <c r="Q192" s="515">
        <v>-0.32203322418810698</v>
      </c>
    </row>
    <row r="193" spans="1:17">
      <c r="A193" s="550"/>
      <c r="B193" s="545" t="s">
        <v>242</v>
      </c>
      <c r="C193" s="414" t="s">
        <v>148</v>
      </c>
      <c r="D193" s="520"/>
      <c r="E193" s="520"/>
      <c r="F193" s="520"/>
      <c r="G193" s="520"/>
      <c r="H193" s="520"/>
      <c r="I193" s="520"/>
      <c r="J193" s="520"/>
      <c r="K193" s="520"/>
      <c r="L193" s="520"/>
      <c r="M193" s="520"/>
      <c r="N193" s="520"/>
      <c r="O193" s="520"/>
      <c r="P193" s="520"/>
      <c r="Q193" s="520"/>
    </row>
    <row r="194" spans="1:17">
      <c r="A194" s="550"/>
      <c r="B194" s="545"/>
      <c r="C194" s="414" t="s">
        <v>147</v>
      </c>
      <c r="D194" s="519"/>
      <c r="E194" s="519"/>
      <c r="F194" s="519"/>
      <c r="G194" s="519"/>
      <c r="H194" s="519"/>
      <c r="I194" s="519"/>
      <c r="J194" s="519"/>
      <c r="K194" s="519"/>
      <c r="L194" s="519"/>
      <c r="M194" s="519"/>
      <c r="N194" s="519"/>
      <c r="O194" s="519"/>
      <c r="P194" s="519"/>
      <c r="Q194" s="519"/>
    </row>
    <row r="195" spans="1:17">
      <c r="A195" s="550"/>
      <c r="B195" s="545"/>
      <c r="C195" s="414" t="s">
        <v>146</v>
      </c>
      <c r="D195" s="520"/>
      <c r="E195" s="520"/>
      <c r="F195" s="520"/>
      <c r="G195" s="520"/>
      <c r="H195" s="520"/>
      <c r="I195" s="520"/>
      <c r="J195" s="520"/>
      <c r="K195" s="520"/>
      <c r="L195" s="520"/>
      <c r="M195" s="520"/>
      <c r="N195" s="520"/>
      <c r="O195" s="520"/>
      <c r="P195" s="520"/>
      <c r="Q195" s="520"/>
    </row>
    <row r="196" spans="1:17">
      <c r="A196" s="550"/>
      <c r="B196" s="545"/>
      <c r="C196" s="414" t="s">
        <v>145</v>
      </c>
      <c r="D196" s="519"/>
      <c r="E196" s="519"/>
      <c r="F196" s="519"/>
      <c r="G196" s="519"/>
      <c r="H196" s="519"/>
      <c r="I196" s="519"/>
      <c r="J196" s="519"/>
      <c r="K196" s="519"/>
      <c r="L196" s="519"/>
      <c r="M196" s="519"/>
      <c r="N196" s="519"/>
      <c r="O196" s="519"/>
      <c r="P196" s="519"/>
      <c r="Q196" s="519"/>
    </row>
    <row r="197" spans="1:17">
      <c r="A197" s="550"/>
      <c r="B197" s="545"/>
      <c r="C197" s="414" t="s">
        <v>144</v>
      </c>
      <c r="D197" s="520"/>
      <c r="E197" s="520"/>
      <c r="F197" s="520"/>
      <c r="G197" s="520"/>
      <c r="H197" s="520"/>
      <c r="I197" s="520"/>
      <c r="J197" s="520"/>
      <c r="K197" s="520"/>
      <c r="L197" s="520"/>
      <c r="M197" s="520"/>
      <c r="N197" s="520"/>
      <c r="O197" s="520"/>
      <c r="P197" s="520"/>
      <c r="Q197" s="520"/>
    </row>
    <row r="198" spans="1:17">
      <c r="A198" s="550"/>
      <c r="B198" s="545"/>
      <c r="C198" s="414" t="s">
        <v>143</v>
      </c>
      <c r="D198" s="519"/>
      <c r="E198" s="519"/>
      <c r="F198" s="519"/>
      <c r="G198" s="519"/>
      <c r="H198" s="519"/>
      <c r="I198" s="519"/>
      <c r="J198" s="519"/>
      <c r="K198" s="519"/>
      <c r="L198" s="519"/>
      <c r="M198" s="519"/>
      <c r="N198" s="519"/>
      <c r="O198" s="519"/>
      <c r="P198" s="519"/>
      <c r="Q198" s="519"/>
    </row>
    <row r="199" spans="1:17">
      <c r="A199" s="550"/>
      <c r="B199" s="545"/>
      <c r="C199" s="414" t="s">
        <v>142</v>
      </c>
      <c r="D199" s="520"/>
      <c r="E199" s="520"/>
      <c r="F199" s="520"/>
      <c r="G199" s="520"/>
      <c r="H199" s="520"/>
      <c r="I199" s="520"/>
      <c r="J199" s="520"/>
      <c r="K199" s="520"/>
      <c r="L199" s="520"/>
      <c r="M199" s="520"/>
      <c r="N199" s="520"/>
      <c r="O199" s="520"/>
      <c r="P199" s="520"/>
      <c r="Q199" s="520"/>
    </row>
    <row r="200" spans="1:17">
      <c r="A200" s="550"/>
      <c r="B200" s="545"/>
      <c r="C200" s="414" t="s">
        <v>141</v>
      </c>
      <c r="D200" s="510">
        <v>86937.15699140502</v>
      </c>
      <c r="E200" s="510">
        <v>-5490.6432551930193</v>
      </c>
      <c r="F200" s="515">
        <v>-5.9404673058797715E-2</v>
      </c>
      <c r="G200" s="516">
        <v>3.5143834883229292</v>
      </c>
      <c r="H200" s="516">
        <v>0.36436320438613423</v>
      </c>
      <c r="I200" s="517">
        <v>6.6737072795327297</v>
      </c>
      <c r="J200" s="517">
        <v>0.36877524957364294</v>
      </c>
      <c r="K200" s="515">
        <v>5.8489964336068498E-2</v>
      </c>
      <c r="L200" s="518">
        <v>580193.13747541944</v>
      </c>
      <c r="M200" s="518">
        <v>-2557.8607580169337</v>
      </c>
      <c r="N200" s="515">
        <v>-4.3892859313341146E-3</v>
      </c>
      <c r="O200" s="510">
        <v>86936.141242427359</v>
      </c>
      <c r="P200" s="510">
        <v>-4426.9954590389971</v>
      </c>
      <c r="Q200" s="515">
        <v>-4.845494166322712E-2</v>
      </c>
    </row>
    <row r="201" spans="1:17">
      <c r="A201" s="550"/>
      <c r="B201" s="545"/>
      <c r="C201" s="414" t="s">
        <v>140</v>
      </c>
      <c r="D201" s="520"/>
      <c r="E201" s="520"/>
      <c r="F201" s="520"/>
      <c r="G201" s="520"/>
      <c r="H201" s="520"/>
      <c r="I201" s="520"/>
      <c r="J201" s="520"/>
      <c r="K201" s="520"/>
      <c r="L201" s="520"/>
      <c r="M201" s="520"/>
      <c r="N201" s="520"/>
      <c r="O201" s="520"/>
      <c r="P201" s="520"/>
      <c r="Q201" s="520"/>
    </row>
    <row r="202" spans="1:17">
      <c r="A202" s="550"/>
      <c r="B202" s="545"/>
      <c r="C202" s="414" t="s">
        <v>139</v>
      </c>
      <c r="D202" s="519"/>
      <c r="E202" s="519"/>
      <c r="F202" s="519"/>
      <c r="G202" s="519"/>
      <c r="H202" s="519"/>
      <c r="I202" s="519"/>
      <c r="J202" s="519"/>
      <c r="K202" s="519"/>
      <c r="L202" s="519"/>
      <c r="M202" s="519"/>
      <c r="N202" s="519"/>
      <c r="O202" s="519"/>
      <c r="P202" s="519"/>
      <c r="Q202" s="519"/>
    </row>
    <row r="203" spans="1:17">
      <c r="A203" s="550"/>
      <c r="B203" s="545"/>
      <c r="C203" s="414" t="s">
        <v>138</v>
      </c>
      <c r="D203" s="520"/>
      <c r="E203" s="520"/>
      <c r="F203" s="520"/>
      <c r="G203" s="520"/>
      <c r="H203" s="520"/>
      <c r="I203" s="520"/>
      <c r="J203" s="520"/>
      <c r="K203" s="520"/>
      <c r="L203" s="520"/>
      <c r="M203" s="520"/>
      <c r="N203" s="520"/>
      <c r="O203" s="520"/>
      <c r="P203" s="520"/>
      <c r="Q203" s="520"/>
    </row>
    <row r="204" spans="1:17">
      <c r="A204" s="550"/>
      <c r="B204" s="545"/>
      <c r="C204" s="414" t="s">
        <v>137</v>
      </c>
      <c r="D204" s="519"/>
      <c r="E204" s="519"/>
      <c r="F204" s="519"/>
      <c r="G204" s="519"/>
      <c r="H204" s="519"/>
      <c r="I204" s="519"/>
      <c r="J204" s="519"/>
      <c r="K204" s="519"/>
      <c r="L204" s="519"/>
      <c r="M204" s="519"/>
      <c r="N204" s="519"/>
      <c r="O204" s="519"/>
      <c r="P204" s="519"/>
      <c r="Q204" s="519"/>
    </row>
    <row r="205" spans="1:17">
      <c r="A205" s="550"/>
      <c r="B205" s="545"/>
      <c r="C205" s="414" t="s">
        <v>136</v>
      </c>
      <c r="D205" s="520"/>
      <c r="E205" s="520"/>
      <c r="F205" s="520"/>
      <c r="G205" s="520"/>
      <c r="H205" s="520"/>
      <c r="I205" s="520"/>
      <c r="J205" s="520"/>
      <c r="K205" s="520"/>
      <c r="L205" s="520"/>
      <c r="M205" s="520"/>
      <c r="N205" s="520"/>
      <c r="O205" s="520"/>
      <c r="P205" s="520"/>
      <c r="Q205" s="520"/>
    </row>
    <row r="206" spans="1:17">
      <c r="A206" s="550"/>
      <c r="B206" s="545"/>
      <c r="C206" s="414" t="s">
        <v>135</v>
      </c>
      <c r="D206" s="519"/>
      <c r="E206" s="519"/>
      <c r="F206" s="519"/>
      <c r="G206" s="519"/>
      <c r="H206" s="519"/>
      <c r="I206" s="519"/>
      <c r="J206" s="519"/>
      <c r="K206" s="519"/>
      <c r="L206" s="519"/>
      <c r="M206" s="519"/>
      <c r="N206" s="519"/>
      <c r="O206" s="519"/>
      <c r="P206" s="519"/>
      <c r="Q206" s="519"/>
    </row>
    <row r="207" spans="1:17">
      <c r="A207" s="550"/>
      <c r="B207" s="545"/>
      <c r="C207" s="414" t="s">
        <v>134</v>
      </c>
      <c r="D207" s="520"/>
      <c r="E207" s="520"/>
      <c r="F207" s="520"/>
      <c r="G207" s="520"/>
      <c r="H207" s="520"/>
      <c r="I207" s="520"/>
      <c r="J207" s="520"/>
      <c r="K207" s="520"/>
      <c r="L207" s="520"/>
      <c r="M207" s="520"/>
      <c r="N207" s="520"/>
      <c r="O207" s="520"/>
      <c r="P207" s="520"/>
      <c r="Q207" s="520"/>
    </row>
    <row r="208" spans="1:17">
      <c r="A208" s="550"/>
      <c r="B208" s="545"/>
      <c r="C208" s="414" t="s">
        <v>301</v>
      </c>
      <c r="D208" s="519"/>
      <c r="E208" s="519"/>
      <c r="F208" s="519"/>
      <c r="G208" s="519"/>
      <c r="H208" s="519"/>
      <c r="I208" s="519"/>
      <c r="J208" s="519"/>
      <c r="K208" s="519"/>
      <c r="L208" s="519"/>
      <c r="M208" s="519"/>
      <c r="N208" s="519"/>
      <c r="O208" s="519"/>
      <c r="P208" s="519"/>
      <c r="Q208" s="519"/>
    </row>
    <row r="209" spans="1:17">
      <c r="A209" s="550"/>
      <c r="B209" s="545"/>
      <c r="C209" s="414" t="s">
        <v>132</v>
      </c>
      <c r="D209" s="510">
        <v>136141.17255134133</v>
      </c>
      <c r="E209" s="510">
        <v>-15587.431700670044</v>
      </c>
      <c r="F209" s="511">
        <v>-0.10273232115666424</v>
      </c>
      <c r="G209" s="512">
        <v>5.5034269057436349</v>
      </c>
      <c r="H209" s="512">
        <v>0.33238334772228928</v>
      </c>
      <c r="I209" s="513">
        <v>13.149671871071892</v>
      </c>
      <c r="J209" s="513">
        <v>0.53090666139997644</v>
      </c>
      <c r="K209" s="511">
        <v>4.2072790211918037E-2</v>
      </c>
      <c r="L209" s="514">
        <v>1790211.7471931176</v>
      </c>
      <c r="M209" s="514">
        <v>-124415.88545424165</v>
      </c>
      <c r="N209" s="511">
        <v>-6.4981766340753977E-2</v>
      </c>
      <c r="O209" s="510">
        <v>2156008.5358441789</v>
      </c>
      <c r="P209" s="510">
        <v>-218176.62989336858</v>
      </c>
      <c r="Q209" s="511">
        <v>-9.189537237530139E-2</v>
      </c>
    </row>
    <row r="210" spans="1:17">
      <c r="A210" s="550"/>
      <c r="B210" s="545"/>
      <c r="C210" s="414" t="s">
        <v>131</v>
      </c>
      <c r="D210" s="519"/>
      <c r="E210" s="519"/>
      <c r="F210" s="519"/>
      <c r="G210" s="519"/>
      <c r="H210" s="519"/>
      <c r="I210" s="519"/>
      <c r="J210" s="519"/>
      <c r="K210" s="519"/>
      <c r="L210" s="519"/>
      <c r="M210" s="519"/>
      <c r="N210" s="519"/>
      <c r="O210" s="519"/>
      <c r="P210" s="519"/>
      <c r="Q210" s="519"/>
    </row>
    <row r="211" spans="1:17">
      <c r="A211" s="550"/>
      <c r="B211" s="551"/>
      <c r="C211" s="414" t="s">
        <v>130</v>
      </c>
      <c r="D211" s="510">
        <v>984.95641127228737</v>
      </c>
      <c r="E211" s="510">
        <v>-361.61165647208691</v>
      </c>
      <c r="F211" s="511">
        <v>-0.26854316921224769</v>
      </c>
      <c r="G211" s="512">
        <v>3.9816284179103704E-2</v>
      </c>
      <c r="H211" s="512">
        <v>-6.0759334846232776E-3</v>
      </c>
      <c r="I211" s="513">
        <v>3.9713867779324041</v>
      </c>
      <c r="J211" s="513">
        <v>1.1641278776618247E-2</v>
      </c>
      <c r="K211" s="511">
        <v>2.9399058043250901E-3</v>
      </c>
      <c r="L211" s="514">
        <v>3911.6428685665132</v>
      </c>
      <c r="M211" s="514">
        <v>-1420.4239769911765</v>
      </c>
      <c r="N211" s="511">
        <v>-0.26639275502980159</v>
      </c>
      <c r="O211" s="510">
        <v>1050.6201720237732</v>
      </c>
      <c r="P211" s="510">
        <v>-385.7191002368927</v>
      </c>
      <c r="Q211" s="511">
        <v>-0.26854316921224769</v>
      </c>
    </row>
    <row r="212" spans="1:17">
      <c r="A212" s="550"/>
      <c r="B212" s="545" t="s">
        <v>241</v>
      </c>
      <c r="C212" s="414" t="s">
        <v>148</v>
      </c>
      <c r="D212" s="519"/>
      <c r="E212" s="519"/>
      <c r="F212" s="519"/>
      <c r="G212" s="519"/>
      <c r="H212" s="519"/>
      <c r="I212" s="519"/>
      <c r="J212" s="519"/>
      <c r="K212" s="519"/>
      <c r="L212" s="519"/>
      <c r="M212" s="519"/>
      <c r="N212" s="519"/>
      <c r="O212" s="519"/>
      <c r="P212" s="519"/>
      <c r="Q212" s="519"/>
    </row>
    <row r="213" spans="1:17">
      <c r="A213" s="550"/>
      <c r="B213" s="545" t="s">
        <v>300</v>
      </c>
      <c r="C213" s="414" t="s">
        <v>147</v>
      </c>
      <c r="D213" s="520"/>
      <c r="E213" s="520"/>
      <c r="F213" s="520"/>
      <c r="G213" s="520"/>
      <c r="H213" s="520"/>
      <c r="I213" s="520"/>
      <c r="J213" s="520"/>
      <c r="K213" s="520"/>
      <c r="L213" s="520"/>
      <c r="M213" s="520"/>
      <c r="N213" s="520"/>
      <c r="O213" s="520"/>
      <c r="P213" s="520"/>
      <c r="Q213" s="520"/>
    </row>
    <row r="214" spans="1:17">
      <c r="A214" s="550"/>
      <c r="B214" s="545" t="s">
        <v>300</v>
      </c>
      <c r="C214" s="414" t="s">
        <v>146</v>
      </c>
      <c r="D214" s="519"/>
      <c r="E214" s="519"/>
      <c r="F214" s="519"/>
      <c r="G214" s="519"/>
      <c r="H214" s="519"/>
      <c r="I214" s="519"/>
      <c r="J214" s="519"/>
      <c r="K214" s="519"/>
      <c r="L214" s="519"/>
      <c r="M214" s="519"/>
      <c r="N214" s="519"/>
      <c r="O214" s="519"/>
      <c r="P214" s="519"/>
      <c r="Q214" s="519"/>
    </row>
    <row r="215" spans="1:17">
      <c r="A215" s="550"/>
      <c r="B215" s="545" t="s">
        <v>300</v>
      </c>
      <c r="C215" s="414" t="s">
        <v>145</v>
      </c>
      <c r="D215" s="520"/>
      <c r="E215" s="520"/>
      <c r="F215" s="520"/>
      <c r="G215" s="520"/>
      <c r="H215" s="520"/>
      <c r="I215" s="520"/>
      <c r="J215" s="520"/>
      <c r="K215" s="520"/>
      <c r="L215" s="520"/>
      <c r="M215" s="520"/>
      <c r="N215" s="520"/>
      <c r="O215" s="520"/>
      <c r="P215" s="520"/>
      <c r="Q215" s="520"/>
    </row>
    <row r="216" spans="1:17">
      <c r="A216" s="550"/>
      <c r="B216" s="545" t="s">
        <v>300</v>
      </c>
      <c r="C216" s="414" t="s">
        <v>144</v>
      </c>
      <c r="D216" s="519"/>
      <c r="E216" s="519"/>
      <c r="F216" s="519"/>
      <c r="G216" s="519"/>
      <c r="H216" s="519"/>
      <c r="I216" s="519"/>
      <c r="J216" s="519"/>
      <c r="K216" s="519"/>
      <c r="L216" s="519"/>
      <c r="M216" s="519"/>
      <c r="N216" s="519"/>
      <c r="O216" s="519"/>
      <c r="P216" s="519"/>
      <c r="Q216" s="519"/>
    </row>
    <row r="217" spans="1:17">
      <c r="A217" s="550"/>
      <c r="B217" s="545" t="s">
        <v>300</v>
      </c>
      <c r="C217" s="414" t="s">
        <v>143</v>
      </c>
      <c r="D217" s="520"/>
      <c r="E217" s="520"/>
      <c r="F217" s="520"/>
      <c r="G217" s="520"/>
      <c r="H217" s="520"/>
      <c r="I217" s="520"/>
      <c r="J217" s="520"/>
      <c r="K217" s="520"/>
      <c r="L217" s="520"/>
      <c r="M217" s="520"/>
      <c r="N217" s="520"/>
      <c r="O217" s="520"/>
      <c r="P217" s="520"/>
      <c r="Q217" s="520"/>
    </row>
    <row r="218" spans="1:17">
      <c r="A218" s="550"/>
      <c r="B218" s="545" t="s">
        <v>300</v>
      </c>
      <c r="C218" s="414" t="s">
        <v>142</v>
      </c>
      <c r="D218" s="519"/>
      <c r="E218" s="519"/>
      <c r="F218" s="519"/>
      <c r="G218" s="519"/>
      <c r="H218" s="519"/>
      <c r="I218" s="519"/>
      <c r="J218" s="519"/>
      <c r="K218" s="519"/>
      <c r="L218" s="519"/>
      <c r="M218" s="519"/>
      <c r="N218" s="519"/>
      <c r="O218" s="519"/>
      <c r="P218" s="519"/>
      <c r="Q218" s="519"/>
    </row>
    <row r="219" spans="1:17">
      <c r="A219" s="550"/>
      <c r="B219" s="545" t="s">
        <v>300</v>
      </c>
      <c r="C219" s="414" t="s">
        <v>141</v>
      </c>
      <c r="D219" s="510">
        <v>34115.323765158653</v>
      </c>
      <c r="E219" s="510">
        <v>-2006.9685742685833</v>
      </c>
      <c r="F219" s="511">
        <v>-5.5560387901461915E-2</v>
      </c>
      <c r="G219" s="512">
        <v>3.1493199538983112</v>
      </c>
      <c r="H219" s="512">
        <v>0.21870279167824513</v>
      </c>
      <c r="I219" s="513">
        <v>6.7016324857363418</v>
      </c>
      <c r="J219" s="513">
        <v>0.38927790635356452</v>
      </c>
      <c r="K219" s="511">
        <v>6.1669207814309464E-2</v>
      </c>
      <c r="L219" s="514">
        <v>228628.36200600027</v>
      </c>
      <c r="M219" s="514">
        <v>611.6445394133334</v>
      </c>
      <c r="N219" s="511">
        <v>2.6824548051085878E-3</v>
      </c>
      <c r="O219" s="510">
        <v>34114.308016180992</v>
      </c>
      <c r="P219" s="510">
        <v>-1726.6276568005123</v>
      </c>
      <c r="Q219" s="511">
        <v>-4.8174737193095139E-2</v>
      </c>
    </row>
    <row r="220" spans="1:17">
      <c r="A220" s="550"/>
      <c r="B220" s="545" t="s">
        <v>300</v>
      </c>
      <c r="C220" s="414" t="s">
        <v>140</v>
      </c>
      <c r="D220" s="519"/>
      <c r="E220" s="519"/>
      <c r="F220" s="519"/>
      <c r="G220" s="519"/>
      <c r="H220" s="519"/>
      <c r="I220" s="519"/>
      <c r="J220" s="519"/>
      <c r="K220" s="519"/>
      <c r="L220" s="519"/>
      <c r="M220" s="519"/>
      <c r="N220" s="519"/>
      <c r="O220" s="519"/>
      <c r="P220" s="519"/>
      <c r="Q220" s="519"/>
    </row>
    <row r="221" spans="1:17">
      <c r="A221" s="550"/>
      <c r="B221" s="545" t="s">
        <v>300</v>
      </c>
      <c r="C221" s="414" t="s">
        <v>139</v>
      </c>
      <c r="D221" s="520"/>
      <c r="E221" s="520"/>
      <c r="F221" s="520"/>
      <c r="G221" s="520"/>
      <c r="H221" s="520"/>
      <c r="I221" s="520"/>
      <c r="J221" s="520"/>
      <c r="K221" s="520"/>
      <c r="L221" s="520"/>
      <c r="M221" s="520"/>
      <c r="N221" s="520"/>
      <c r="O221" s="520"/>
      <c r="P221" s="520"/>
      <c r="Q221" s="520"/>
    </row>
    <row r="222" spans="1:17">
      <c r="A222" s="550"/>
      <c r="B222" s="545" t="s">
        <v>300</v>
      </c>
      <c r="C222" s="414" t="s">
        <v>138</v>
      </c>
      <c r="D222" s="519"/>
      <c r="E222" s="519"/>
      <c r="F222" s="519"/>
      <c r="G222" s="519"/>
      <c r="H222" s="519"/>
      <c r="I222" s="519"/>
      <c r="J222" s="519"/>
      <c r="K222" s="519"/>
      <c r="L222" s="519"/>
      <c r="M222" s="519"/>
      <c r="N222" s="519"/>
      <c r="O222" s="519"/>
      <c r="P222" s="519"/>
      <c r="Q222" s="519"/>
    </row>
    <row r="223" spans="1:17" s="280" customFormat="1">
      <c r="A223" s="550"/>
      <c r="B223" s="545" t="s">
        <v>300</v>
      </c>
      <c r="C223" s="414" t="s">
        <v>137</v>
      </c>
      <c r="D223" s="520"/>
      <c r="E223" s="520"/>
      <c r="F223" s="520"/>
      <c r="G223" s="520"/>
      <c r="H223" s="520"/>
      <c r="I223" s="520"/>
      <c r="J223" s="520"/>
      <c r="K223" s="520"/>
      <c r="L223" s="520"/>
      <c r="M223" s="520"/>
      <c r="N223" s="520"/>
      <c r="O223" s="520"/>
      <c r="P223" s="520"/>
      <c r="Q223" s="520"/>
    </row>
    <row r="224" spans="1:17">
      <c r="A224" s="550"/>
      <c r="B224" s="545" t="s">
        <v>300</v>
      </c>
      <c r="C224" s="414" t="s">
        <v>136</v>
      </c>
      <c r="D224" s="519"/>
      <c r="E224" s="519"/>
      <c r="F224" s="519"/>
      <c r="G224" s="519"/>
      <c r="H224" s="519"/>
      <c r="I224" s="519"/>
      <c r="J224" s="519"/>
      <c r="K224" s="519"/>
      <c r="L224" s="519"/>
      <c r="M224" s="519"/>
      <c r="N224" s="519"/>
      <c r="O224" s="519"/>
      <c r="P224" s="519"/>
      <c r="Q224" s="519"/>
    </row>
    <row r="225" spans="1:17">
      <c r="A225" s="550"/>
      <c r="B225" s="545" t="s">
        <v>300</v>
      </c>
      <c r="C225" s="414" t="s">
        <v>135</v>
      </c>
      <c r="D225" s="520"/>
      <c r="E225" s="520"/>
      <c r="F225" s="520"/>
      <c r="G225" s="520"/>
      <c r="H225" s="520"/>
      <c r="I225" s="520"/>
      <c r="J225" s="520"/>
      <c r="K225" s="520"/>
      <c r="L225" s="520"/>
      <c r="M225" s="520"/>
      <c r="N225" s="520"/>
      <c r="O225" s="520"/>
      <c r="P225" s="520"/>
      <c r="Q225" s="520"/>
    </row>
    <row r="226" spans="1:17">
      <c r="A226" s="550"/>
      <c r="B226" s="545" t="s">
        <v>300</v>
      </c>
      <c r="C226" s="414" t="s">
        <v>134</v>
      </c>
      <c r="D226" s="519"/>
      <c r="E226" s="519"/>
      <c r="F226" s="519"/>
      <c r="G226" s="519"/>
      <c r="H226" s="519"/>
      <c r="I226" s="519"/>
      <c r="J226" s="519"/>
      <c r="K226" s="519"/>
      <c r="L226" s="519"/>
      <c r="M226" s="519"/>
      <c r="N226" s="519"/>
      <c r="O226" s="519"/>
      <c r="P226" s="519"/>
      <c r="Q226" s="519"/>
    </row>
    <row r="227" spans="1:17">
      <c r="A227" s="550"/>
      <c r="B227" s="545" t="s">
        <v>300</v>
      </c>
      <c r="C227" s="414" t="s">
        <v>301</v>
      </c>
      <c r="D227" s="520"/>
      <c r="E227" s="520"/>
      <c r="F227" s="520"/>
      <c r="G227" s="520"/>
      <c r="H227" s="520"/>
      <c r="I227" s="520"/>
      <c r="J227" s="520"/>
      <c r="K227" s="520"/>
      <c r="L227" s="520"/>
      <c r="M227" s="520"/>
      <c r="N227" s="520"/>
      <c r="O227" s="520"/>
      <c r="P227" s="520"/>
      <c r="Q227" s="520"/>
    </row>
    <row r="228" spans="1:17">
      <c r="A228" s="550"/>
      <c r="B228" s="545" t="s">
        <v>300</v>
      </c>
      <c r="C228" s="414" t="s">
        <v>132</v>
      </c>
      <c r="D228" s="510">
        <v>63123.105272599627</v>
      </c>
      <c r="E228" s="510">
        <v>-8943.8084702026827</v>
      </c>
      <c r="F228" s="515">
        <v>-0.12410422488913571</v>
      </c>
      <c r="G228" s="516">
        <v>5.827142557856865</v>
      </c>
      <c r="H228" s="516">
        <v>-1.9677246886413258E-2</v>
      </c>
      <c r="I228" s="517">
        <v>12.32884822506696</v>
      </c>
      <c r="J228" s="517">
        <v>-0.38309758345384637</v>
      </c>
      <c r="K228" s="515">
        <v>-3.0136816914138855E-2</v>
      </c>
      <c r="L228" s="518">
        <v>778235.18440080469</v>
      </c>
      <c r="M228" s="518">
        <v>-137875.51768504153</v>
      </c>
      <c r="N228" s="515">
        <v>-0.15050093549951957</v>
      </c>
      <c r="O228" s="510">
        <v>992870.30640450993</v>
      </c>
      <c r="P228" s="510">
        <v>-147021.98481203325</v>
      </c>
      <c r="Q228" s="515">
        <v>-0.12897883944379071</v>
      </c>
    </row>
    <row r="229" spans="1:17">
      <c r="A229" s="550"/>
      <c r="B229" s="545" t="s">
        <v>300</v>
      </c>
      <c r="C229" s="414" t="s">
        <v>131</v>
      </c>
      <c r="D229" s="520"/>
      <c r="E229" s="520"/>
      <c r="F229" s="520"/>
      <c r="G229" s="520"/>
      <c r="H229" s="520"/>
      <c r="I229" s="520"/>
      <c r="J229" s="520"/>
      <c r="K229" s="520"/>
      <c r="L229" s="520"/>
      <c r="M229" s="520"/>
      <c r="N229" s="520"/>
      <c r="O229" s="520"/>
      <c r="P229" s="520"/>
      <c r="Q229" s="520"/>
    </row>
    <row r="230" spans="1:17">
      <c r="A230" s="550"/>
      <c r="B230" s="551" t="s">
        <v>300</v>
      </c>
      <c r="C230" s="414" t="s">
        <v>130</v>
      </c>
      <c r="D230" s="510">
        <v>355.91146878898144</v>
      </c>
      <c r="E230" s="510">
        <v>-98.326739072799683</v>
      </c>
      <c r="F230" s="515">
        <v>-0.21646514399493064</v>
      </c>
      <c r="G230" s="516">
        <v>3.2855590003901071E-2</v>
      </c>
      <c r="H230" s="516">
        <v>-3.9969517779732608E-3</v>
      </c>
      <c r="I230" s="517">
        <v>4.0726613517478185</v>
      </c>
      <c r="J230" s="517">
        <v>-5.7703413927939096E-2</v>
      </c>
      <c r="K230" s="515">
        <v>-1.3970537035243763E-2</v>
      </c>
      <c r="L230" s="518">
        <v>1449.5068835806846</v>
      </c>
      <c r="M230" s="518">
        <v>-426.66260539531709</v>
      </c>
      <c r="N230" s="515">
        <v>-0.2274115467191539</v>
      </c>
      <c r="O230" s="510">
        <v>379.6389000415802</v>
      </c>
      <c r="P230" s="510">
        <v>-104.88185501098633</v>
      </c>
      <c r="Q230" s="515">
        <v>-0.21646514399493064</v>
      </c>
    </row>
    <row r="231" spans="1:17">
      <c r="A231" s="550" t="s">
        <v>83</v>
      </c>
      <c r="B231" s="545" t="s">
        <v>243</v>
      </c>
      <c r="C231" s="414" t="s">
        <v>148</v>
      </c>
      <c r="D231" s="520"/>
      <c r="E231" s="520"/>
      <c r="F231" s="520"/>
      <c r="G231" s="520"/>
      <c r="H231" s="520"/>
      <c r="I231" s="520"/>
      <c r="J231" s="520"/>
      <c r="K231" s="520"/>
      <c r="L231" s="520"/>
      <c r="M231" s="520"/>
      <c r="N231" s="520"/>
      <c r="O231" s="520"/>
      <c r="P231" s="520"/>
      <c r="Q231" s="520"/>
    </row>
    <row r="232" spans="1:17">
      <c r="A232" s="550"/>
      <c r="B232" s="545"/>
      <c r="C232" s="414" t="s">
        <v>147</v>
      </c>
      <c r="D232" s="519"/>
      <c r="E232" s="519"/>
      <c r="F232" s="519"/>
      <c r="G232" s="519"/>
      <c r="H232" s="519"/>
      <c r="I232" s="519"/>
      <c r="J232" s="519"/>
      <c r="K232" s="519"/>
      <c r="L232" s="519"/>
      <c r="M232" s="519"/>
      <c r="N232" s="519"/>
      <c r="O232" s="519"/>
      <c r="P232" s="519"/>
      <c r="Q232" s="519"/>
    </row>
    <row r="233" spans="1:17">
      <c r="A233" s="550"/>
      <c r="B233" s="545"/>
      <c r="C233" s="414" t="s">
        <v>146</v>
      </c>
      <c r="D233" s="520"/>
      <c r="E233" s="520"/>
      <c r="F233" s="520"/>
      <c r="G233" s="520"/>
      <c r="H233" s="520"/>
      <c r="I233" s="520"/>
      <c r="J233" s="520"/>
      <c r="K233" s="520"/>
      <c r="L233" s="520"/>
      <c r="M233" s="520"/>
      <c r="N233" s="520"/>
      <c r="O233" s="520"/>
      <c r="P233" s="520"/>
      <c r="Q233" s="520"/>
    </row>
    <row r="234" spans="1:17">
      <c r="A234" s="550"/>
      <c r="B234" s="545"/>
      <c r="C234" s="414" t="s">
        <v>145</v>
      </c>
      <c r="D234" s="519"/>
      <c r="E234" s="519"/>
      <c r="F234" s="519"/>
      <c r="G234" s="519"/>
      <c r="H234" s="519"/>
      <c r="I234" s="519"/>
      <c r="J234" s="519"/>
      <c r="K234" s="519"/>
      <c r="L234" s="519"/>
      <c r="M234" s="519"/>
      <c r="N234" s="519"/>
      <c r="O234" s="519"/>
      <c r="P234" s="519"/>
      <c r="Q234" s="519"/>
    </row>
    <row r="235" spans="1:17">
      <c r="A235" s="550"/>
      <c r="B235" s="545"/>
      <c r="C235" s="414" t="s">
        <v>144</v>
      </c>
      <c r="D235" s="520"/>
      <c r="E235" s="520"/>
      <c r="F235" s="520"/>
      <c r="G235" s="520"/>
      <c r="H235" s="520"/>
      <c r="I235" s="520"/>
      <c r="J235" s="520"/>
      <c r="K235" s="520"/>
      <c r="L235" s="520"/>
      <c r="M235" s="520"/>
      <c r="N235" s="520"/>
      <c r="O235" s="520"/>
      <c r="P235" s="520"/>
      <c r="Q235" s="520"/>
    </row>
    <row r="236" spans="1:17">
      <c r="A236" s="550"/>
      <c r="B236" s="545"/>
      <c r="C236" s="414" t="s">
        <v>143</v>
      </c>
      <c r="D236" s="519"/>
      <c r="E236" s="519"/>
      <c r="F236" s="519"/>
      <c r="G236" s="519"/>
      <c r="H236" s="519"/>
      <c r="I236" s="519"/>
      <c r="J236" s="519"/>
      <c r="K236" s="519"/>
      <c r="L236" s="519"/>
      <c r="M236" s="519"/>
      <c r="N236" s="519"/>
      <c r="O236" s="519"/>
      <c r="P236" s="519"/>
      <c r="Q236" s="519"/>
    </row>
    <row r="237" spans="1:17">
      <c r="A237" s="550"/>
      <c r="B237" s="545"/>
      <c r="C237" s="414" t="s">
        <v>142</v>
      </c>
      <c r="D237" s="520"/>
      <c r="E237" s="520"/>
      <c r="F237" s="520"/>
      <c r="G237" s="520"/>
      <c r="H237" s="520"/>
      <c r="I237" s="520"/>
      <c r="J237" s="520"/>
      <c r="K237" s="520"/>
      <c r="L237" s="520"/>
      <c r="M237" s="520"/>
      <c r="N237" s="520"/>
      <c r="O237" s="520"/>
      <c r="P237" s="520"/>
      <c r="Q237" s="520"/>
    </row>
    <row r="238" spans="1:17">
      <c r="A238" s="550"/>
      <c r="B238" s="545"/>
      <c r="C238" s="414" t="s">
        <v>141</v>
      </c>
      <c r="D238" s="510">
        <v>4988.6426445245743</v>
      </c>
      <c r="E238" s="510">
        <v>-1876.9070971012115</v>
      </c>
      <c r="F238" s="515">
        <v>-0.27338045280213108</v>
      </c>
      <c r="G238" s="516">
        <v>0.38824845483388265</v>
      </c>
      <c r="H238" s="516">
        <v>-0.10797577696318988</v>
      </c>
      <c r="I238" s="517">
        <v>7.3680794686162479</v>
      </c>
      <c r="J238" s="517">
        <v>0.82844667259238314</v>
      </c>
      <c r="K238" s="515">
        <v>0.126680915952358</v>
      </c>
      <c r="L238" s="518">
        <v>36756.71544538498</v>
      </c>
      <c r="M238" s="518">
        <v>-8141.4588076841828</v>
      </c>
      <c r="N238" s="515">
        <v>-0.18133162301421749</v>
      </c>
      <c r="O238" s="510">
        <v>4469.3398448228836</v>
      </c>
      <c r="P238" s="510">
        <v>-939.05058884620667</v>
      </c>
      <c r="Q238" s="515">
        <v>-0.17362847604349971</v>
      </c>
    </row>
    <row r="239" spans="1:17">
      <c r="A239" s="550"/>
      <c r="B239" s="545"/>
      <c r="C239" s="414" t="s">
        <v>140</v>
      </c>
      <c r="D239" s="520"/>
      <c r="E239" s="520"/>
      <c r="F239" s="520"/>
      <c r="G239" s="520"/>
      <c r="H239" s="520"/>
      <c r="I239" s="520"/>
      <c r="J239" s="520"/>
      <c r="K239" s="520"/>
      <c r="L239" s="520"/>
      <c r="M239" s="520"/>
      <c r="N239" s="520"/>
      <c r="O239" s="520"/>
      <c r="P239" s="520"/>
      <c r="Q239" s="520"/>
    </row>
    <row r="240" spans="1:17">
      <c r="A240" s="550"/>
      <c r="B240" s="545"/>
      <c r="C240" s="414" t="s">
        <v>139</v>
      </c>
      <c r="D240" s="519"/>
      <c r="E240" s="519"/>
      <c r="F240" s="519"/>
      <c r="G240" s="519"/>
      <c r="H240" s="519"/>
      <c r="I240" s="519"/>
      <c r="J240" s="519"/>
      <c r="K240" s="519"/>
      <c r="L240" s="519"/>
      <c r="M240" s="519"/>
      <c r="N240" s="519"/>
      <c r="O240" s="519"/>
      <c r="P240" s="519"/>
      <c r="Q240" s="519"/>
    </row>
    <row r="241" spans="1:17">
      <c r="A241" s="550"/>
      <c r="B241" s="545"/>
      <c r="C241" s="414" t="s">
        <v>138</v>
      </c>
      <c r="D241" s="520"/>
      <c r="E241" s="520"/>
      <c r="F241" s="520"/>
      <c r="G241" s="520"/>
      <c r="H241" s="520"/>
      <c r="I241" s="520"/>
      <c r="J241" s="520"/>
      <c r="K241" s="520"/>
      <c r="L241" s="520"/>
      <c r="M241" s="520"/>
      <c r="N241" s="520"/>
      <c r="O241" s="520"/>
      <c r="P241" s="520"/>
      <c r="Q241" s="520"/>
    </row>
    <row r="242" spans="1:17">
      <c r="A242" s="550"/>
      <c r="B242" s="545"/>
      <c r="C242" s="414" t="s">
        <v>137</v>
      </c>
      <c r="D242" s="519"/>
      <c r="E242" s="519"/>
      <c r="F242" s="519"/>
      <c r="G242" s="519"/>
      <c r="H242" s="519"/>
      <c r="I242" s="519"/>
      <c r="J242" s="519"/>
      <c r="K242" s="519"/>
      <c r="L242" s="519"/>
      <c r="M242" s="519"/>
      <c r="N242" s="519"/>
      <c r="O242" s="519"/>
      <c r="P242" s="519"/>
      <c r="Q242" s="519"/>
    </row>
    <row r="243" spans="1:17">
      <c r="A243" s="550"/>
      <c r="B243" s="545"/>
      <c r="C243" s="414" t="s">
        <v>136</v>
      </c>
      <c r="D243" s="520"/>
      <c r="E243" s="520"/>
      <c r="F243" s="520"/>
      <c r="G243" s="520"/>
      <c r="H243" s="520"/>
      <c r="I243" s="520"/>
      <c r="J243" s="520"/>
      <c r="K243" s="520"/>
      <c r="L243" s="520"/>
      <c r="M243" s="520"/>
      <c r="N243" s="520"/>
      <c r="O243" s="520"/>
      <c r="P243" s="520"/>
      <c r="Q243" s="520"/>
    </row>
    <row r="244" spans="1:17">
      <c r="A244" s="550"/>
      <c r="B244" s="545"/>
      <c r="C244" s="414" t="s">
        <v>135</v>
      </c>
      <c r="D244" s="519"/>
      <c r="E244" s="519"/>
      <c r="F244" s="519"/>
      <c r="G244" s="519"/>
      <c r="H244" s="519"/>
      <c r="I244" s="519"/>
      <c r="J244" s="519"/>
      <c r="K244" s="519"/>
      <c r="L244" s="519"/>
      <c r="M244" s="519"/>
      <c r="N244" s="519"/>
      <c r="O244" s="519"/>
      <c r="P244" s="519"/>
      <c r="Q244" s="519"/>
    </row>
    <row r="245" spans="1:17">
      <c r="A245" s="550"/>
      <c r="B245" s="545"/>
      <c r="C245" s="414" t="s">
        <v>134</v>
      </c>
      <c r="D245" s="520"/>
      <c r="E245" s="520"/>
      <c r="F245" s="520"/>
      <c r="G245" s="520"/>
      <c r="H245" s="520"/>
      <c r="I245" s="520"/>
      <c r="J245" s="520"/>
      <c r="K245" s="520"/>
      <c r="L245" s="520"/>
      <c r="M245" s="520"/>
      <c r="N245" s="520"/>
      <c r="O245" s="520"/>
      <c r="P245" s="520"/>
      <c r="Q245" s="520"/>
    </row>
    <row r="246" spans="1:17">
      <c r="A246" s="550"/>
      <c r="B246" s="545"/>
      <c r="C246" s="414" t="s">
        <v>301</v>
      </c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1:17">
      <c r="A247" s="550"/>
      <c r="B247" s="545"/>
      <c r="C247" s="414" t="s">
        <v>132</v>
      </c>
      <c r="D247" s="510">
        <v>215935.20804857122</v>
      </c>
      <c r="E247" s="510">
        <v>-7194.4202790753916</v>
      </c>
      <c r="F247" s="511">
        <v>-3.2243231582454866E-2</v>
      </c>
      <c r="G247" s="512">
        <v>16.805475325258644</v>
      </c>
      <c r="H247" s="512">
        <v>0.67824115248090422</v>
      </c>
      <c r="I247" s="513">
        <v>18.021862000141024</v>
      </c>
      <c r="J247" s="513">
        <v>1.2228164980232208</v>
      </c>
      <c r="K247" s="511">
        <v>7.2790831947509405E-2</v>
      </c>
      <c r="L247" s="514">
        <v>3891554.5204230915</v>
      </c>
      <c r="M247" s="514">
        <v>143189.74127632286</v>
      </c>
      <c r="N247" s="511">
        <v>3.8200588713491433E-2</v>
      </c>
      <c r="O247" s="510">
        <v>3038595.1289031506</v>
      </c>
      <c r="P247" s="510">
        <v>-100183.14983374672</v>
      </c>
      <c r="Q247" s="511">
        <v>-3.1917880441705578E-2</v>
      </c>
    </row>
    <row r="248" spans="1:17">
      <c r="A248" s="550"/>
      <c r="B248" s="545"/>
      <c r="C248" s="414" t="s">
        <v>131</v>
      </c>
      <c r="D248" s="519"/>
      <c r="E248" s="519"/>
      <c r="F248" s="519"/>
      <c r="G248" s="519"/>
      <c r="H248" s="519"/>
      <c r="I248" s="519"/>
      <c r="J248" s="519"/>
      <c r="K248" s="519"/>
      <c r="L248" s="519"/>
      <c r="M248" s="519"/>
      <c r="N248" s="519"/>
      <c r="O248" s="519"/>
      <c r="P248" s="519"/>
      <c r="Q248" s="519"/>
    </row>
    <row r="249" spans="1:17">
      <c r="A249" s="550"/>
      <c r="B249" s="551"/>
      <c r="C249" s="414" t="s">
        <v>130</v>
      </c>
      <c r="D249" s="510">
        <v>2289.4575175121427</v>
      </c>
      <c r="E249" s="510">
        <v>-2227.0746794641018</v>
      </c>
      <c r="F249" s="511">
        <v>-0.49309394516330413</v>
      </c>
      <c r="G249" s="512">
        <v>0.17818040034547669</v>
      </c>
      <c r="H249" s="512">
        <v>-0.1482629005081785</v>
      </c>
      <c r="I249" s="513">
        <v>4.8480845427558634</v>
      </c>
      <c r="J249" s="513">
        <v>0.84905022994532331</v>
      </c>
      <c r="K249" s="511">
        <v>0.21231381466907365</v>
      </c>
      <c r="L249" s="514">
        <v>11099.483601946831</v>
      </c>
      <c r="M249" s="514">
        <v>-6962.2836286747443</v>
      </c>
      <c r="N249" s="511">
        <v>-0.3854707869820746</v>
      </c>
      <c r="O249" s="510">
        <v>2085.494863152504</v>
      </c>
      <c r="P249" s="510">
        <v>-1881.0413539409637</v>
      </c>
      <c r="Q249" s="511">
        <v>-0.47422770169972678</v>
      </c>
    </row>
    <row r="250" spans="1:17">
      <c r="A250" s="550"/>
      <c r="B250" s="545" t="s">
        <v>242</v>
      </c>
      <c r="C250" s="414" t="s">
        <v>148</v>
      </c>
      <c r="D250" s="519"/>
      <c r="E250" s="519"/>
      <c r="F250" s="519"/>
      <c r="G250" s="519"/>
      <c r="H250" s="519"/>
      <c r="I250" s="519"/>
      <c r="J250" s="519"/>
      <c r="K250" s="519"/>
      <c r="L250" s="519"/>
      <c r="M250" s="519"/>
      <c r="N250" s="519"/>
      <c r="O250" s="519"/>
      <c r="P250" s="519"/>
      <c r="Q250" s="519"/>
    </row>
    <row r="251" spans="1:17">
      <c r="A251" s="550"/>
      <c r="B251" s="545"/>
      <c r="C251" s="414" t="s">
        <v>147</v>
      </c>
      <c r="D251" s="520"/>
      <c r="E251" s="520"/>
      <c r="F251" s="520"/>
      <c r="G251" s="520"/>
      <c r="H251" s="520"/>
      <c r="I251" s="520"/>
      <c r="J251" s="520"/>
      <c r="K251" s="520"/>
      <c r="L251" s="520"/>
      <c r="M251" s="520"/>
      <c r="N251" s="520"/>
      <c r="O251" s="520"/>
      <c r="P251" s="520"/>
      <c r="Q251" s="520"/>
    </row>
    <row r="252" spans="1:17">
      <c r="A252" s="550"/>
      <c r="B252" s="545"/>
      <c r="C252" s="414" t="s">
        <v>146</v>
      </c>
      <c r="D252" s="519"/>
      <c r="E252" s="519"/>
      <c r="F252" s="519"/>
      <c r="G252" s="519"/>
      <c r="H252" s="519"/>
      <c r="I252" s="519"/>
      <c r="J252" s="519"/>
      <c r="K252" s="519"/>
      <c r="L252" s="519"/>
      <c r="M252" s="519"/>
      <c r="N252" s="519"/>
      <c r="O252" s="519"/>
      <c r="P252" s="519"/>
      <c r="Q252" s="519"/>
    </row>
    <row r="253" spans="1:17">
      <c r="A253" s="550"/>
      <c r="B253" s="545"/>
      <c r="C253" s="414" t="s">
        <v>145</v>
      </c>
      <c r="D253" s="520"/>
      <c r="E253" s="520"/>
      <c r="F253" s="520"/>
      <c r="G253" s="520"/>
      <c r="H253" s="520"/>
      <c r="I253" s="520"/>
      <c r="J253" s="520"/>
      <c r="K253" s="520"/>
      <c r="L253" s="520"/>
      <c r="M253" s="520"/>
      <c r="N253" s="520"/>
      <c r="O253" s="520"/>
      <c r="P253" s="520"/>
      <c r="Q253" s="520"/>
    </row>
    <row r="254" spans="1:17">
      <c r="A254" s="550"/>
      <c r="B254" s="545"/>
      <c r="C254" s="414" t="s">
        <v>144</v>
      </c>
      <c r="D254" s="519"/>
      <c r="E254" s="519"/>
      <c r="F254" s="519"/>
      <c r="G254" s="519"/>
      <c r="H254" s="519"/>
      <c r="I254" s="519"/>
      <c r="J254" s="519"/>
      <c r="K254" s="519"/>
      <c r="L254" s="519"/>
      <c r="M254" s="519"/>
      <c r="N254" s="519"/>
      <c r="O254" s="519"/>
      <c r="P254" s="519"/>
      <c r="Q254" s="519"/>
    </row>
    <row r="255" spans="1:17">
      <c r="A255" s="550"/>
      <c r="B255" s="545"/>
      <c r="C255" s="414" t="s">
        <v>143</v>
      </c>
      <c r="D255" s="520"/>
      <c r="E255" s="520"/>
      <c r="F255" s="520"/>
      <c r="G255" s="520"/>
      <c r="H255" s="520"/>
      <c r="I255" s="520"/>
      <c r="J255" s="520"/>
      <c r="K255" s="520"/>
      <c r="L255" s="520"/>
      <c r="M255" s="520"/>
      <c r="N255" s="520"/>
      <c r="O255" s="520"/>
      <c r="P255" s="520"/>
      <c r="Q255" s="520"/>
    </row>
    <row r="256" spans="1:17">
      <c r="A256" s="550"/>
      <c r="B256" s="545"/>
      <c r="C256" s="414" t="s">
        <v>142</v>
      </c>
      <c r="D256" s="519"/>
      <c r="E256" s="519"/>
      <c r="F256" s="519"/>
      <c r="G256" s="519"/>
      <c r="H256" s="519"/>
      <c r="I256" s="519"/>
      <c r="J256" s="519"/>
      <c r="K256" s="519"/>
      <c r="L256" s="519"/>
      <c r="M256" s="519"/>
      <c r="N256" s="519"/>
      <c r="O256" s="519"/>
      <c r="P256" s="519"/>
      <c r="Q256" s="519"/>
    </row>
    <row r="257" spans="1:17">
      <c r="A257" s="550"/>
      <c r="B257" s="545"/>
      <c r="C257" s="414" t="s">
        <v>141</v>
      </c>
      <c r="D257" s="510">
        <v>88421.559249294747</v>
      </c>
      <c r="E257" s="510">
        <v>-14329.768867122184</v>
      </c>
      <c r="F257" s="511">
        <v>-0.13946066809848531</v>
      </c>
      <c r="G257" s="512">
        <v>0.5414051637256595</v>
      </c>
      <c r="H257" s="512">
        <v>-4.8935299705099355E-2</v>
      </c>
      <c r="I257" s="513">
        <v>6.8025157328550154</v>
      </c>
      <c r="J257" s="513">
        <v>8.4268416920379785E-2</v>
      </c>
      <c r="K257" s="511">
        <v>1.2543214466146287E-2</v>
      </c>
      <c r="L257" s="514">
        <v>601489.04791689944</v>
      </c>
      <c r="M257" s="514">
        <v>-88819.78640993766</v>
      </c>
      <c r="N257" s="511">
        <v>-0.12866673870189035</v>
      </c>
      <c r="O257" s="510">
        <v>78057.538773430337</v>
      </c>
      <c r="P257" s="510">
        <v>-9747.5677392354119</v>
      </c>
      <c r="Q257" s="511">
        <v>-0.11101367706705464</v>
      </c>
    </row>
    <row r="258" spans="1:17">
      <c r="A258" s="550"/>
      <c r="B258" s="545"/>
      <c r="C258" s="414" t="s">
        <v>140</v>
      </c>
      <c r="D258" s="519"/>
      <c r="E258" s="519"/>
      <c r="F258" s="519"/>
      <c r="G258" s="519"/>
      <c r="H258" s="519"/>
      <c r="I258" s="519"/>
      <c r="J258" s="519"/>
      <c r="K258" s="519"/>
      <c r="L258" s="519"/>
      <c r="M258" s="519"/>
      <c r="N258" s="519"/>
      <c r="O258" s="519"/>
      <c r="P258" s="519"/>
      <c r="Q258" s="519"/>
    </row>
    <row r="259" spans="1:17">
      <c r="A259" s="550"/>
      <c r="B259" s="545"/>
      <c r="C259" s="414" t="s">
        <v>139</v>
      </c>
      <c r="D259" s="520"/>
      <c r="E259" s="520"/>
      <c r="F259" s="520"/>
      <c r="G259" s="520"/>
      <c r="H259" s="520"/>
      <c r="I259" s="520"/>
      <c r="J259" s="520"/>
      <c r="K259" s="520"/>
      <c r="L259" s="520"/>
      <c r="M259" s="520"/>
      <c r="N259" s="520"/>
      <c r="O259" s="520"/>
      <c r="P259" s="520"/>
      <c r="Q259" s="520"/>
    </row>
    <row r="260" spans="1:17">
      <c r="A260" s="550"/>
      <c r="B260" s="545"/>
      <c r="C260" s="414" t="s">
        <v>138</v>
      </c>
      <c r="D260" s="519"/>
      <c r="E260" s="519"/>
      <c r="F260" s="519"/>
      <c r="G260" s="519"/>
      <c r="H260" s="519"/>
      <c r="I260" s="519"/>
      <c r="J260" s="519"/>
      <c r="K260" s="519"/>
      <c r="L260" s="519"/>
      <c r="M260" s="519"/>
      <c r="N260" s="519"/>
      <c r="O260" s="519"/>
      <c r="P260" s="519"/>
      <c r="Q260" s="519"/>
    </row>
    <row r="261" spans="1:17">
      <c r="A261" s="550"/>
      <c r="B261" s="545"/>
      <c r="C261" s="414" t="s">
        <v>137</v>
      </c>
      <c r="D261" s="520"/>
      <c r="E261" s="520"/>
      <c r="F261" s="520"/>
      <c r="G261" s="520"/>
      <c r="H261" s="520"/>
      <c r="I261" s="520"/>
      <c r="J261" s="520"/>
      <c r="K261" s="520"/>
      <c r="L261" s="520"/>
      <c r="M261" s="520"/>
      <c r="N261" s="520"/>
      <c r="O261" s="520"/>
      <c r="P261" s="520"/>
      <c r="Q261" s="520"/>
    </row>
    <row r="262" spans="1:17">
      <c r="A262" s="550"/>
      <c r="B262" s="545"/>
      <c r="C262" s="414" t="s">
        <v>136</v>
      </c>
      <c r="D262" s="519"/>
      <c r="E262" s="519"/>
      <c r="F262" s="519"/>
      <c r="G262" s="519"/>
      <c r="H262" s="519"/>
      <c r="I262" s="519"/>
      <c r="J262" s="519"/>
      <c r="K262" s="519"/>
      <c r="L262" s="519"/>
      <c r="M262" s="519"/>
      <c r="N262" s="519"/>
      <c r="O262" s="519"/>
      <c r="P262" s="519"/>
      <c r="Q262" s="519"/>
    </row>
    <row r="263" spans="1:17">
      <c r="A263" s="550"/>
      <c r="B263" s="545"/>
      <c r="C263" s="414" t="s">
        <v>135</v>
      </c>
      <c r="D263" s="520"/>
      <c r="E263" s="520"/>
      <c r="F263" s="520"/>
      <c r="G263" s="520"/>
      <c r="H263" s="520"/>
      <c r="I263" s="520"/>
      <c r="J263" s="520"/>
      <c r="K263" s="520"/>
      <c r="L263" s="520"/>
      <c r="M263" s="520"/>
      <c r="N263" s="520"/>
      <c r="O263" s="520"/>
      <c r="P263" s="520"/>
      <c r="Q263" s="520"/>
    </row>
    <row r="264" spans="1:17">
      <c r="A264" s="550"/>
      <c r="B264" s="545"/>
      <c r="C264" s="414" t="s">
        <v>134</v>
      </c>
      <c r="D264" s="519"/>
      <c r="E264" s="519"/>
      <c r="F264" s="519"/>
      <c r="G264" s="519"/>
      <c r="H264" s="519"/>
      <c r="I264" s="519"/>
      <c r="J264" s="519"/>
      <c r="K264" s="519"/>
      <c r="L264" s="519"/>
      <c r="M264" s="519"/>
      <c r="N264" s="519"/>
      <c r="O264" s="519"/>
      <c r="P264" s="519"/>
      <c r="Q264" s="519"/>
    </row>
    <row r="265" spans="1:17">
      <c r="A265" s="550"/>
      <c r="B265" s="545"/>
      <c r="C265" s="414" t="s">
        <v>301</v>
      </c>
      <c r="D265" s="520"/>
      <c r="E265" s="520"/>
      <c r="F265" s="520"/>
      <c r="G265" s="520"/>
      <c r="H265" s="520"/>
      <c r="I265" s="520"/>
      <c r="J265" s="520"/>
      <c r="K265" s="520"/>
      <c r="L265" s="520"/>
      <c r="M265" s="520"/>
      <c r="N265" s="520"/>
      <c r="O265" s="520"/>
      <c r="P265" s="520"/>
      <c r="Q265" s="520"/>
    </row>
    <row r="266" spans="1:17">
      <c r="A266" s="550"/>
      <c r="B266" s="545"/>
      <c r="C266" s="414" t="s">
        <v>132</v>
      </c>
      <c r="D266" s="510">
        <v>2651868.0271358765</v>
      </c>
      <c r="E266" s="510">
        <v>-245837.40041039092</v>
      </c>
      <c r="F266" s="515">
        <v>-8.4838644423067627E-2</v>
      </c>
      <c r="G266" s="516">
        <v>16.237386623803427</v>
      </c>
      <c r="H266" s="516">
        <v>-0.41089224851778638</v>
      </c>
      <c r="I266" s="517">
        <v>17.392160508774161</v>
      </c>
      <c r="J266" s="517">
        <v>0.26702581857026786</v>
      </c>
      <c r="K266" s="515">
        <v>1.5592625891755169E-2</v>
      </c>
      <c r="L266" s="518">
        <v>46121714.37603344</v>
      </c>
      <c r="M266" s="518">
        <v>-3501881.3632312492</v>
      </c>
      <c r="N266" s="515">
        <v>-7.0568875774964943E-2</v>
      </c>
      <c r="O266" s="510">
        <v>37170387.208667353</v>
      </c>
      <c r="P266" s="510">
        <v>-3683507.8578072488</v>
      </c>
      <c r="Q266" s="515">
        <v>-9.0162953907178309E-2</v>
      </c>
    </row>
    <row r="267" spans="1:17">
      <c r="A267" s="550"/>
      <c r="B267" s="545"/>
      <c r="C267" s="414" t="s">
        <v>131</v>
      </c>
      <c r="D267" s="520"/>
      <c r="E267" s="520"/>
      <c r="F267" s="520"/>
      <c r="G267" s="520"/>
      <c r="H267" s="520"/>
      <c r="I267" s="520"/>
      <c r="J267" s="520"/>
      <c r="K267" s="520"/>
      <c r="L267" s="520"/>
      <c r="M267" s="520"/>
      <c r="N267" s="520"/>
      <c r="O267" s="520"/>
      <c r="P267" s="520"/>
      <c r="Q267" s="520"/>
    </row>
    <row r="268" spans="1:17">
      <c r="A268" s="550"/>
      <c r="B268" s="551"/>
      <c r="C268" s="414" t="s">
        <v>130</v>
      </c>
      <c r="D268" s="510">
        <v>69824.640827819705</v>
      </c>
      <c r="E268" s="510">
        <v>-1840.4655404239893</v>
      </c>
      <c r="F268" s="515">
        <v>-2.5681473644467205E-2</v>
      </c>
      <c r="G268" s="516">
        <v>0.42753624139208574</v>
      </c>
      <c r="H268" s="516">
        <v>1.5796433442254398E-2</v>
      </c>
      <c r="I268" s="517">
        <v>4.0053429054096723</v>
      </c>
      <c r="J268" s="517">
        <v>-0.25018206730282966</v>
      </c>
      <c r="K268" s="515">
        <v>-5.8789942229703761E-2</v>
      </c>
      <c r="L268" s="518">
        <v>279671.62976248621</v>
      </c>
      <c r="M268" s="518">
        <v>-25301.020059672592</v>
      </c>
      <c r="N268" s="515">
        <v>-8.2961603522239066E-2</v>
      </c>
      <c r="O268" s="510">
        <v>52645.865737318993</v>
      </c>
      <c r="P268" s="510">
        <v>-7629.164026260376</v>
      </c>
      <c r="Q268" s="515">
        <v>-0.12657254681059035</v>
      </c>
    </row>
    <row r="269" spans="1:17">
      <c r="A269" s="550"/>
      <c r="B269" s="545" t="s">
        <v>241</v>
      </c>
      <c r="C269" s="414" t="s">
        <v>148</v>
      </c>
      <c r="D269" s="520"/>
      <c r="E269" s="520"/>
      <c r="F269" s="520"/>
      <c r="G269" s="520"/>
      <c r="H269" s="520"/>
      <c r="I269" s="520"/>
      <c r="J269" s="520"/>
      <c r="K269" s="520"/>
      <c r="L269" s="520"/>
      <c r="M269" s="520"/>
      <c r="N269" s="520"/>
      <c r="O269" s="520"/>
      <c r="P269" s="520"/>
      <c r="Q269" s="520"/>
    </row>
    <row r="270" spans="1:17">
      <c r="A270" s="550"/>
      <c r="B270" s="545" t="s">
        <v>300</v>
      </c>
      <c r="C270" s="414" t="s">
        <v>147</v>
      </c>
      <c r="D270" s="519"/>
      <c r="E270" s="519"/>
      <c r="F270" s="519"/>
      <c r="G270" s="519"/>
      <c r="H270" s="519"/>
      <c r="I270" s="519"/>
      <c r="J270" s="519"/>
      <c r="K270" s="519"/>
      <c r="L270" s="519"/>
      <c r="M270" s="519"/>
      <c r="N270" s="519"/>
      <c r="O270" s="519"/>
      <c r="P270" s="519"/>
      <c r="Q270" s="519"/>
    </row>
    <row r="271" spans="1:17">
      <c r="A271" s="550"/>
      <c r="B271" s="545" t="s">
        <v>300</v>
      </c>
      <c r="C271" s="414" t="s">
        <v>146</v>
      </c>
      <c r="D271" s="520"/>
      <c r="E271" s="520"/>
      <c r="F271" s="520"/>
      <c r="G271" s="520"/>
      <c r="H271" s="520"/>
      <c r="I271" s="520"/>
      <c r="J271" s="520"/>
      <c r="K271" s="520"/>
      <c r="L271" s="520"/>
      <c r="M271" s="520"/>
      <c r="N271" s="520"/>
      <c r="O271" s="520"/>
      <c r="P271" s="520"/>
      <c r="Q271" s="520"/>
    </row>
    <row r="272" spans="1:17">
      <c r="A272" s="550"/>
      <c r="B272" s="545" t="s">
        <v>300</v>
      </c>
      <c r="C272" s="414" t="s">
        <v>145</v>
      </c>
      <c r="D272" s="519"/>
      <c r="E272" s="519"/>
      <c r="F272" s="519"/>
      <c r="G272" s="519"/>
      <c r="H272" s="519"/>
      <c r="I272" s="519"/>
      <c r="J272" s="519"/>
      <c r="K272" s="519"/>
      <c r="L272" s="519"/>
      <c r="M272" s="519"/>
      <c r="N272" s="519"/>
      <c r="O272" s="519"/>
      <c r="P272" s="519"/>
      <c r="Q272" s="519"/>
    </row>
    <row r="273" spans="1:17">
      <c r="A273" s="550"/>
      <c r="B273" s="545" t="s">
        <v>300</v>
      </c>
      <c r="C273" s="414" t="s">
        <v>144</v>
      </c>
      <c r="D273" s="520"/>
      <c r="E273" s="520"/>
      <c r="F273" s="520"/>
      <c r="G273" s="520"/>
      <c r="H273" s="520"/>
      <c r="I273" s="520"/>
      <c r="J273" s="520"/>
      <c r="K273" s="520"/>
      <c r="L273" s="520"/>
      <c r="M273" s="520"/>
      <c r="N273" s="520"/>
      <c r="O273" s="520"/>
      <c r="P273" s="520"/>
      <c r="Q273" s="520"/>
    </row>
    <row r="274" spans="1:17">
      <c r="A274" s="550"/>
      <c r="B274" s="545" t="s">
        <v>300</v>
      </c>
      <c r="C274" s="414" t="s">
        <v>143</v>
      </c>
      <c r="D274" s="519"/>
      <c r="E274" s="519"/>
      <c r="F274" s="519"/>
      <c r="G274" s="519"/>
      <c r="H274" s="519"/>
      <c r="I274" s="519"/>
      <c r="J274" s="519"/>
      <c r="K274" s="519"/>
      <c r="L274" s="519"/>
      <c r="M274" s="519"/>
      <c r="N274" s="519"/>
      <c r="O274" s="519"/>
      <c r="P274" s="519"/>
      <c r="Q274" s="519"/>
    </row>
    <row r="275" spans="1:17">
      <c r="A275" s="550"/>
      <c r="B275" s="545" t="s">
        <v>300</v>
      </c>
      <c r="C275" s="414" t="s">
        <v>142</v>
      </c>
      <c r="D275" s="520"/>
      <c r="E275" s="520"/>
      <c r="F275" s="520"/>
      <c r="G275" s="520"/>
      <c r="H275" s="520"/>
      <c r="I275" s="520"/>
      <c r="J275" s="520"/>
      <c r="K275" s="520"/>
      <c r="L275" s="520"/>
      <c r="M275" s="520"/>
      <c r="N275" s="520"/>
      <c r="O275" s="520"/>
      <c r="P275" s="520"/>
      <c r="Q275" s="520"/>
    </row>
    <row r="276" spans="1:17">
      <c r="A276" s="550"/>
      <c r="B276" s="545" t="s">
        <v>300</v>
      </c>
      <c r="C276" s="414" t="s">
        <v>141</v>
      </c>
      <c r="D276" s="510">
        <v>38451.482601165771</v>
      </c>
      <c r="E276" s="510">
        <v>-5828.1589667797089</v>
      </c>
      <c r="F276" s="515">
        <v>-0.13162163830609636</v>
      </c>
      <c r="G276" s="516">
        <v>0.53433958292728867</v>
      </c>
      <c r="H276" s="516">
        <v>-3.7667433616095924E-2</v>
      </c>
      <c r="I276" s="517">
        <v>6.8305288765672696</v>
      </c>
      <c r="J276" s="517">
        <v>7.5551932845315584E-2</v>
      </c>
      <c r="K276" s="515">
        <v>1.1184632231133404E-2</v>
      </c>
      <c r="L276" s="518">
        <v>262643.96225408674</v>
      </c>
      <c r="M276" s="518">
        <v>-36463.995613657229</v>
      </c>
      <c r="N276" s="515">
        <v>-0.12190914569307597</v>
      </c>
      <c r="O276" s="510">
        <v>33906.032848954201</v>
      </c>
      <c r="P276" s="510">
        <v>-3431.9545655250549</v>
      </c>
      <c r="Q276" s="515">
        <v>-9.1915895932681721E-2</v>
      </c>
    </row>
    <row r="277" spans="1:17">
      <c r="A277" s="550"/>
      <c r="B277" s="545" t="s">
        <v>300</v>
      </c>
      <c r="C277" s="414" t="s">
        <v>140</v>
      </c>
      <c r="D277" s="520"/>
      <c r="E277" s="520"/>
      <c r="F277" s="520"/>
      <c r="G277" s="520"/>
      <c r="H277" s="520"/>
      <c r="I277" s="520"/>
      <c r="J277" s="520"/>
      <c r="K277" s="520"/>
      <c r="L277" s="520"/>
      <c r="M277" s="520"/>
      <c r="N277" s="520"/>
      <c r="O277" s="520"/>
      <c r="P277" s="520"/>
      <c r="Q277" s="520"/>
    </row>
    <row r="278" spans="1:17">
      <c r="A278" s="550"/>
      <c r="B278" s="545" t="s">
        <v>300</v>
      </c>
      <c r="C278" s="414" t="s">
        <v>139</v>
      </c>
      <c r="D278" s="519"/>
      <c r="E278" s="519"/>
      <c r="F278" s="519"/>
      <c r="G278" s="519"/>
      <c r="H278" s="519"/>
      <c r="I278" s="519"/>
      <c r="J278" s="519"/>
      <c r="K278" s="519"/>
      <c r="L278" s="519"/>
      <c r="M278" s="519"/>
      <c r="N278" s="519"/>
      <c r="O278" s="519"/>
      <c r="P278" s="519"/>
      <c r="Q278" s="519"/>
    </row>
    <row r="279" spans="1:17">
      <c r="A279" s="550"/>
      <c r="B279" s="545" t="s">
        <v>300</v>
      </c>
      <c r="C279" s="414" t="s">
        <v>138</v>
      </c>
      <c r="D279" s="520"/>
      <c r="E279" s="520"/>
      <c r="F279" s="520"/>
      <c r="G279" s="520"/>
      <c r="H279" s="520"/>
      <c r="I279" s="520"/>
      <c r="J279" s="520"/>
      <c r="K279" s="520"/>
      <c r="L279" s="520"/>
      <c r="M279" s="520"/>
      <c r="N279" s="520"/>
      <c r="O279" s="520"/>
      <c r="P279" s="520"/>
      <c r="Q279" s="520"/>
    </row>
    <row r="280" spans="1:17">
      <c r="A280" s="550"/>
      <c r="B280" s="545" t="s">
        <v>300</v>
      </c>
      <c r="C280" s="414" t="s">
        <v>137</v>
      </c>
      <c r="D280" s="519"/>
      <c r="E280" s="519"/>
      <c r="F280" s="519"/>
      <c r="G280" s="519"/>
      <c r="H280" s="519"/>
      <c r="I280" s="519"/>
      <c r="J280" s="519"/>
      <c r="K280" s="519"/>
      <c r="L280" s="519"/>
      <c r="M280" s="519"/>
      <c r="N280" s="519"/>
      <c r="O280" s="519"/>
      <c r="P280" s="519"/>
      <c r="Q280" s="519"/>
    </row>
    <row r="281" spans="1:17">
      <c r="A281" s="550"/>
      <c r="B281" s="545" t="s">
        <v>300</v>
      </c>
      <c r="C281" s="414" t="s">
        <v>136</v>
      </c>
      <c r="D281" s="520"/>
      <c r="E281" s="520"/>
      <c r="F281" s="520"/>
      <c r="G281" s="520"/>
      <c r="H281" s="520"/>
      <c r="I281" s="520"/>
      <c r="J281" s="520"/>
      <c r="K281" s="520"/>
      <c r="L281" s="520"/>
      <c r="M281" s="520"/>
      <c r="N281" s="520"/>
      <c r="O281" s="520"/>
      <c r="P281" s="520"/>
      <c r="Q281" s="520"/>
    </row>
    <row r="282" spans="1:17">
      <c r="A282" s="550"/>
      <c r="B282" s="545" t="s">
        <v>300</v>
      </c>
      <c r="C282" s="414" t="s">
        <v>135</v>
      </c>
      <c r="D282" s="519"/>
      <c r="E282" s="519"/>
      <c r="F282" s="519"/>
      <c r="G282" s="519"/>
      <c r="H282" s="519"/>
      <c r="I282" s="519"/>
      <c r="J282" s="519"/>
      <c r="K282" s="519"/>
      <c r="L282" s="519"/>
      <c r="M282" s="519"/>
      <c r="N282" s="519"/>
      <c r="O282" s="519"/>
      <c r="P282" s="519"/>
      <c r="Q282" s="519"/>
    </row>
    <row r="283" spans="1:17">
      <c r="A283" s="550"/>
      <c r="B283" s="545" t="s">
        <v>300</v>
      </c>
      <c r="C283" s="414" t="s">
        <v>134</v>
      </c>
      <c r="D283" s="520"/>
      <c r="E283" s="520"/>
      <c r="F283" s="520"/>
      <c r="G283" s="520"/>
      <c r="H283" s="520"/>
      <c r="I283" s="520"/>
      <c r="J283" s="520"/>
      <c r="K283" s="520"/>
      <c r="L283" s="520"/>
      <c r="M283" s="520"/>
      <c r="N283" s="520"/>
      <c r="O283" s="520"/>
      <c r="P283" s="520"/>
      <c r="Q283" s="520"/>
    </row>
    <row r="284" spans="1:17">
      <c r="A284" s="550"/>
      <c r="B284" s="545" t="s">
        <v>300</v>
      </c>
      <c r="C284" s="414" t="s">
        <v>301</v>
      </c>
      <c r="D284" s="519"/>
      <c r="E284" s="519"/>
      <c r="F284" s="519"/>
      <c r="G284" s="519"/>
      <c r="H284" s="519"/>
      <c r="I284" s="519"/>
      <c r="J284" s="519"/>
      <c r="K284" s="519"/>
      <c r="L284" s="519"/>
      <c r="M284" s="519"/>
      <c r="N284" s="519"/>
      <c r="O284" s="519"/>
      <c r="P284" s="519"/>
      <c r="Q284" s="519"/>
    </row>
    <row r="285" spans="1:17">
      <c r="A285" s="550"/>
      <c r="B285" s="545" t="s">
        <v>300</v>
      </c>
      <c r="C285" s="414" t="s">
        <v>132</v>
      </c>
      <c r="D285" s="510">
        <v>1209852.8447171198</v>
      </c>
      <c r="E285" s="510">
        <v>-79120.725698779803</v>
      </c>
      <c r="F285" s="511">
        <v>-6.1382737020163065E-2</v>
      </c>
      <c r="G285" s="512">
        <v>16.812674589300226</v>
      </c>
      <c r="H285" s="512">
        <v>0.16163812403186384</v>
      </c>
      <c r="I285" s="513">
        <v>17.603887250986208</v>
      </c>
      <c r="J285" s="513">
        <v>0.22878853937783816</v>
      </c>
      <c r="K285" s="511">
        <v>1.316761091118197E-2</v>
      </c>
      <c r="L285" s="514">
        <v>21298113.068685103</v>
      </c>
      <c r="M285" s="514">
        <v>-1097929.9539454356</v>
      </c>
      <c r="N285" s="511">
        <v>-4.9023390106725989E-2</v>
      </c>
      <c r="O285" s="510">
        <v>16970781.410037361</v>
      </c>
      <c r="P285" s="510">
        <v>-1172179.7845550962</v>
      </c>
      <c r="Q285" s="511">
        <v>-6.4607964046379959E-2</v>
      </c>
    </row>
    <row r="286" spans="1:17">
      <c r="A286" s="550"/>
      <c r="B286" s="545" t="s">
        <v>300</v>
      </c>
      <c r="C286" s="414" t="s">
        <v>131</v>
      </c>
      <c r="D286" s="519"/>
      <c r="E286" s="519"/>
      <c r="F286" s="519"/>
      <c r="G286" s="519"/>
      <c r="H286" s="519"/>
      <c r="I286" s="519"/>
      <c r="J286" s="519"/>
      <c r="K286" s="519"/>
      <c r="L286" s="519"/>
      <c r="M286" s="519"/>
      <c r="N286" s="519"/>
      <c r="O286" s="519"/>
      <c r="P286" s="519"/>
      <c r="Q286" s="519"/>
    </row>
    <row r="287" spans="1:17">
      <c r="A287" s="550"/>
      <c r="B287" s="551" t="s">
        <v>300</v>
      </c>
      <c r="C287" s="414" t="s">
        <v>130</v>
      </c>
      <c r="D287" s="510">
        <v>27513.135433003306</v>
      </c>
      <c r="E287" s="510">
        <v>-6114.1345923766494</v>
      </c>
      <c r="F287" s="511">
        <v>-0.18182072430387741</v>
      </c>
      <c r="G287" s="512">
        <v>0.38233525257742024</v>
      </c>
      <c r="H287" s="512">
        <v>-5.2063801267695498E-2</v>
      </c>
      <c r="I287" s="513">
        <v>4.1398013056445588</v>
      </c>
      <c r="J287" s="513">
        <v>-0.25407788818503541</v>
      </c>
      <c r="K287" s="511">
        <v>-5.782541507782956E-2</v>
      </c>
      <c r="L287" s="514">
        <v>113898.91398792267</v>
      </c>
      <c r="M287" s="514">
        <v>-33855.24812188388</v>
      </c>
      <c r="N287" s="511">
        <v>-0.22913228052908355</v>
      </c>
      <c r="O287" s="510">
        <v>20569.25986802578</v>
      </c>
      <c r="P287" s="510">
        <v>-8280.868080496788</v>
      </c>
      <c r="Q287" s="511">
        <v>-0.28703054957927338</v>
      </c>
    </row>
    <row r="288" spans="1:17">
      <c r="A288" s="550" t="s">
        <v>84</v>
      </c>
      <c r="B288" s="545" t="s">
        <v>243</v>
      </c>
      <c r="C288" s="414" t="s">
        <v>148</v>
      </c>
      <c r="D288" s="510">
        <v>1584811.4162678337</v>
      </c>
      <c r="E288" s="510">
        <v>134805.10203671921</v>
      </c>
      <c r="F288" s="515">
        <v>9.2968631042273389E-2</v>
      </c>
      <c r="G288" s="516">
        <v>0.84649721771553443</v>
      </c>
      <c r="H288" s="516">
        <v>4.1085212353252909E-2</v>
      </c>
      <c r="I288" s="517">
        <v>6.9345661003101222</v>
      </c>
      <c r="J288" s="517">
        <v>-2.7370484603732592E-3</v>
      </c>
      <c r="K288" s="515">
        <v>-3.9454070287505728E-4</v>
      </c>
      <c r="L288" s="518">
        <v>10989979.522635393</v>
      </c>
      <c r="M288" s="518">
        <v>930846.15318278223</v>
      </c>
      <c r="N288" s="515">
        <v>9.253741043036158E-2</v>
      </c>
      <c r="O288" s="510">
        <v>1674500.423453032</v>
      </c>
      <c r="P288" s="510">
        <v>187726.6153607294</v>
      </c>
      <c r="Q288" s="515">
        <v>0.12626440843856651</v>
      </c>
    </row>
    <row r="289" spans="1:17">
      <c r="A289" s="550"/>
      <c r="B289" s="545"/>
      <c r="C289" s="414" t="s">
        <v>147</v>
      </c>
      <c r="D289" s="510">
        <v>30756696.010723956</v>
      </c>
      <c r="E289" s="510">
        <v>2059331.8186171874</v>
      </c>
      <c r="F289" s="511">
        <v>7.1760312369858983E-2</v>
      </c>
      <c r="G289" s="512">
        <v>16.428110835112957</v>
      </c>
      <c r="H289" s="512">
        <v>0.48804118456627599</v>
      </c>
      <c r="I289" s="513">
        <v>4.3320525318320291</v>
      </c>
      <c r="J289" s="513">
        <v>-5.5929605932285575E-2</v>
      </c>
      <c r="K289" s="511">
        <v>-1.2746087877372678E-2</v>
      </c>
      <c r="L289" s="514">
        <v>133239622.82404479</v>
      </c>
      <c r="M289" s="514">
        <v>7316101.3481630385</v>
      </c>
      <c r="N289" s="511">
        <v>5.8099561244912439E-2</v>
      </c>
      <c r="O289" s="510">
        <v>31406885.464972943</v>
      </c>
      <c r="P289" s="510">
        <v>1682918.5875999108</v>
      </c>
      <c r="Q289" s="511">
        <v>5.6618236540998498E-2</v>
      </c>
    </row>
    <row r="290" spans="1:17">
      <c r="A290" s="550"/>
      <c r="B290" s="545"/>
      <c r="C290" s="414" t="s">
        <v>146</v>
      </c>
      <c r="D290" s="510">
        <v>75856.090349845559</v>
      </c>
      <c r="E290" s="510">
        <v>-12243.904310710059</v>
      </c>
      <c r="F290" s="515">
        <v>-0.13897735587709331</v>
      </c>
      <c r="G290" s="516">
        <v>4.0517104286855177E-2</v>
      </c>
      <c r="H290" s="516">
        <v>-8.4184021833978162E-3</v>
      </c>
      <c r="I290" s="517">
        <v>6.020911073842325</v>
      </c>
      <c r="J290" s="517">
        <v>8.4511260027545276E-2</v>
      </c>
      <c r="K290" s="515">
        <v>1.4236113246765575E-2</v>
      </c>
      <c r="L290" s="518">
        <v>456722.77440576907</v>
      </c>
      <c r="M290" s="518">
        <v>-66274.017494236352</v>
      </c>
      <c r="N290" s="515">
        <v>-0.12671974000733</v>
      </c>
      <c r="O290" s="510">
        <v>70723.167234540044</v>
      </c>
      <c r="P290" s="510">
        <v>-14329.530256390513</v>
      </c>
      <c r="Q290" s="515">
        <v>-0.16847825735237282</v>
      </c>
    </row>
    <row r="291" spans="1:17">
      <c r="A291" s="550"/>
      <c r="B291" s="545"/>
      <c r="C291" s="414" t="s">
        <v>145</v>
      </c>
      <c r="D291" s="510">
        <v>1955879.2480692426</v>
      </c>
      <c r="E291" s="510">
        <v>-146630.25669703679</v>
      </c>
      <c r="F291" s="511">
        <v>-6.9740591595250173E-2</v>
      </c>
      <c r="G291" s="512">
        <v>1.0446961226321456</v>
      </c>
      <c r="H291" s="512">
        <v>-0.12315147906951163</v>
      </c>
      <c r="I291" s="513">
        <v>6.9027935201932049</v>
      </c>
      <c r="J291" s="513">
        <v>0.40231138201379846</v>
      </c>
      <c r="K291" s="511">
        <v>6.1889468113587344E-2</v>
      </c>
      <c r="L291" s="514">
        <v>13501030.599852726</v>
      </c>
      <c r="M291" s="514">
        <v>-166294.88123290241</v>
      </c>
      <c r="N291" s="511">
        <v>-1.2167331601419739E-2</v>
      </c>
      <c r="O291" s="510">
        <v>2708129.2931330781</v>
      </c>
      <c r="P291" s="510">
        <v>-64855.238047639839</v>
      </c>
      <c r="Q291" s="511">
        <v>-2.3388243720214665E-2</v>
      </c>
    </row>
    <row r="292" spans="1:17">
      <c r="A292" s="550"/>
      <c r="B292" s="545"/>
      <c r="C292" s="414" t="s">
        <v>144</v>
      </c>
      <c r="D292" s="510">
        <v>1242117.8226522931</v>
      </c>
      <c r="E292" s="510">
        <v>174856.51875554444</v>
      </c>
      <c r="F292" s="515">
        <v>0.16383665192124383</v>
      </c>
      <c r="G292" s="516">
        <v>0.66345387858585969</v>
      </c>
      <c r="H292" s="516">
        <v>7.0639172483803581E-2</v>
      </c>
      <c r="I292" s="517">
        <v>5.3014261060014993</v>
      </c>
      <c r="J292" s="517">
        <v>-2.9101290152225623E-2</v>
      </c>
      <c r="K292" s="515">
        <v>-5.4593641471993633E-3</v>
      </c>
      <c r="L292" s="518">
        <v>6584995.8517386075</v>
      </c>
      <c r="M292" s="518">
        <v>895930.23246224225</v>
      </c>
      <c r="N292" s="515">
        <v>0.15748284383054845</v>
      </c>
      <c r="O292" s="510">
        <v>1888261.9505851287</v>
      </c>
      <c r="P292" s="510">
        <v>178016.44617175264</v>
      </c>
      <c r="Q292" s="515">
        <v>0.1040882409644534</v>
      </c>
    </row>
    <row r="293" spans="1:17">
      <c r="A293" s="550"/>
      <c r="B293" s="545"/>
      <c r="C293" s="414" t="s">
        <v>143</v>
      </c>
      <c r="D293" s="510">
        <v>204076.72236005974</v>
      </c>
      <c r="E293" s="510">
        <v>-15488.281499174191</v>
      </c>
      <c r="F293" s="511">
        <v>-7.0540756618499803E-2</v>
      </c>
      <c r="G293" s="512">
        <v>0.10900374385560413</v>
      </c>
      <c r="H293" s="512">
        <v>-1.295454579461347E-2</v>
      </c>
      <c r="I293" s="513">
        <v>9.1959562102054111</v>
      </c>
      <c r="J293" s="513">
        <v>-0.1619282920518188</v>
      </c>
      <c r="K293" s="511">
        <v>-1.730394214768945E-2</v>
      </c>
      <c r="L293" s="514">
        <v>1876680.6023453567</v>
      </c>
      <c r="M293" s="514">
        <v>-177983.34450701717</v>
      </c>
      <c r="N293" s="511">
        <v>-8.6624065594608474E-2</v>
      </c>
      <c r="O293" s="510">
        <v>330984.12667751301</v>
      </c>
      <c r="P293" s="510">
        <v>-45519.852487303433</v>
      </c>
      <c r="Q293" s="511">
        <v>-0.12090138486259371</v>
      </c>
    </row>
    <row r="294" spans="1:17">
      <c r="A294" s="550"/>
      <c r="B294" s="545"/>
      <c r="C294" s="414" t="s">
        <v>142</v>
      </c>
      <c r="D294" s="510">
        <v>3709969.1955500804</v>
      </c>
      <c r="E294" s="510">
        <v>216624.52525354177</v>
      </c>
      <c r="F294" s="515">
        <v>6.2010636137759985E-2</v>
      </c>
      <c r="G294" s="516">
        <v>1.9816102847360739</v>
      </c>
      <c r="H294" s="516">
        <v>4.1217536986480008E-2</v>
      </c>
      <c r="I294" s="517">
        <v>6.5171591759028686</v>
      </c>
      <c r="J294" s="517">
        <v>-0.21009072382489791</v>
      </c>
      <c r="K294" s="515">
        <v>-3.1229808161786839E-2</v>
      </c>
      <c r="L294" s="518">
        <v>24178459.785096191</v>
      </c>
      <c r="M294" s="518">
        <v>677857.20212927461</v>
      </c>
      <c r="N294" s="515">
        <v>2.8844247705400589E-2</v>
      </c>
      <c r="O294" s="510">
        <v>5024814.8930953778</v>
      </c>
      <c r="P294" s="510">
        <v>253501.28398467973</v>
      </c>
      <c r="Q294" s="515">
        <v>5.3130291729436036E-2</v>
      </c>
    </row>
    <row r="295" spans="1:17">
      <c r="A295" s="550"/>
      <c r="B295" s="545"/>
      <c r="C295" s="414" t="s">
        <v>141</v>
      </c>
      <c r="D295" s="510">
        <v>5030597.9510932565</v>
      </c>
      <c r="E295" s="510">
        <v>-456910.45330341347</v>
      </c>
      <c r="F295" s="511">
        <v>-8.3263736404910166E-2</v>
      </c>
      <c r="G295" s="512">
        <v>2.6869993018312788</v>
      </c>
      <c r="H295" s="512">
        <v>-0.36105994111836637</v>
      </c>
      <c r="I295" s="513">
        <v>3.7475288497533623</v>
      </c>
      <c r="J295" s="513">
        <v>0.28118350665924741</v>
      </c>
      <c r="K295" s="511">
        <v>8.1118145720662255E-2</v>
      </c>
      <c r="L295" s="514">
        <v>18852310.953232132</v>
      </c>
      <c r="M295" s="514">
        <v>-169288.24953808263</v>
      </c>
      <c r="N295" s="511">
        <v>-8.8997905871882905E-3</v>
      </c>
      <c r="O295" s="510">
        <v>2365371.950869143</v>
      </c>
      <c r="P295" s="510">
        <v>-78501.812452862971</v>
      </c>
      <c r="Q295" s="511">
        <v>-3.2121877009782168E-2</v>
      </c>
    </row>
    <row r="296" spans="1:17">
      <c r="A296" s="550"/>
      <c r="B296" s="545"/>
      <c r="C296" s="414" t="s">
        <v>140</v>
      </c>
      <c r="D296" s="510">
        <v>478680.93120174971</v>
      </c>
      <c r="E296" s="510">
        <v>22155.141550841741</v>
      </c>
      <c r="F296" s="515">
        <v>4.8529879479061053E-2</v>
      </c>
      <c r="G296" s="516">
        <v>0.2556784184392088</v>
      </c>
      <c r="H296" s="516">
        <v>2.0992801046904042E-3</v>
      </c>
      <c r="I296" s="517">
        <v>8.0207852068703023</v>
      </c>
      <c r="J296" s="517">
        <v>0.11181753101700753</v>
      </c>
      <c r="K296" s="515">
        <v>1.4138069037555346E-2</v>
      </c>
      <c r="L296" s="518">
        <v>3839396.9317938946</v>
      </c>
      <c r="M296" s="518">
        <v>228749.21825146303</v>
      </c>
      <c r="N296" s="515">
        <v>6.3354067303075537E-2</v>
      </c>
      <c r="O296" s="510">
        <v>617250.94597029733</v>
      </c>
      <c r="P296" s="510">
        <v>-2121.6420958694071</v>
      </c>
      <c r="Q296" s="515">
        <v>-3.4254698008087418E-3</v>
      </c>
    </row>
    <row r="297" spans="1:17">
      <c r="A297" s="550"/>
      <c r="B297" s="545"/>
      <c r="C297" s="414" t="s">
        <v>139</v>
      </c>
      <c r="D297" s="510">
        <v>1434263.2490053657</v>
      </c>
      <c r="E297" s="510">
        <v>142395.60054253554</v>
      </c>
      <c r="F297" s="511">
        <v>0.11022460444146076</v>
      </c>
      <c r="G297" s="512">
        <v>0.76608474503158264</v>
      </c>
      <c r="H297" s="512">
        <v>4.8511515729588339E-2</v>
      </c>
      <c r="I297" s="513">
        <v>8.9422747306738746</v>
      </c>
      <c r="J297" s="513">
        <v>-0.16675295593854145</v>
      </c>
      <c r="K297" s="511">
        <v>-1.8306339784609407E-2</v>
      </c>
      <c r="L297" s="514">
        <v>12825576.008714892</v>
      </c>
      <c r="M297" s="514">
        <v>1057917.8314280957</v>
      </c>
      <c r="N297" s="511">
        <v>8.9900455595321685E-2</v>
      </c>
      <c r="O297" s="510">
        <v>2220803.9650757164</v>
      </c>
      <c r="P297" s="510">
        <v>212641.9345565401</v>
      </c>
      <c r="Q297" s="511">
        <v>0.10588883333361558</v>
      </c>
    </row>
    <row r="298" spans="1:17">
      <c r="A298" s="550"/>
      <c r="B298" s="545"/>
      <c r="C298" s="414" t="s">
        <v>138</v>
      </c>
      <c r="D298" s="510">
        <v>6248850.7885467354</v>
      </c>
      <c r="E298" s="510">
        <v>-297825.95518239774</v>
      </c>
      <c r="F298" s="515">
        <v>-4.5492692986205001E-2</v>
      </c>
      <c r="G298" s="516">
        <v>3.3377061473226948</v>
      </c>
      <c r="H298" s="516">
        <v>-0.29867253108426928</v>
      </c>
      <c r="I298" s="517">
        <v>5.9345859457255434</v>
      </c>
      <c r="J298" s="517">
        <v>0.14548477740197985</v>
      </c>
      <c r="K298" s="515">
        <v>2.5130805831833483E-2</v>
      </c>
      <c r="L298" s="518">
        <v>37084342.066645436</v>
      </c>
      <c r="M298" s="518">
        <v>-815031.91911359131</v>
      </c>
      <c r="N298" s="515">
        <v>-2.1505155188575032E-2</v>
      </c>
      <c r="O298" s="510">
        <v>5797463.2713980172</v>
      </c>
      <c r="P298" s="510">
        <v>-33111.887510274537</v>
      </c>
      <c r="Q298" s="515">
        <v>-5.6790087783508405E-3</v>
      </c>
    </row>
    <row r="299" spans="1:17">
      <c r="A299" s="550"/>
      <c r="B299" s="545"/>
      <c r="C299" s="414" t="s">
        <v>137</v>
      </c>
      <c r="D299" s="510">
        <v>376948.96099065873</v>
      </c>
      <c r="E299" s="510">
        <v>54992.842437507585</v>
      </c>
      <c r="F299" s="511">
        <v>0.17080850236560707</v>
      </c>
      <c r="G299" s="512">
        <v>0.2013401994861882</v>
      </c>
      <c r="H299" s="512">
        <v>2.2508341626278683E-2</v>
      </c>
      <c r="I299" s="513">
        <v>8.5385652340810427</v>
      </c>
      <c r="J299" s="513">
        <v>0.26099691300210459</v>
      </c>
      <c r="K299" s="511">
        <v>3.1530626251368106E-2</v>
      </c>
      <c r="L299" s="514">
        <v>3218603.2933378099</v>
      </c>
      <c r="M299" s="514">
        <v>553589.52562471107</v>
      </c>
      <c r="N299" s="511">
        <v>0.20772482766562111</v>
      </c>
      <c r="O299" s="510">
        <v>559664.83902370906</v>
      </c>
      <c r="P299" s="510">
        <v>87880.519848923665</v>
      </c>
      <c r="Q299" s="511">
        <v>0.18627265951237756</v>
      </c>
    </row>
    <row r="300" spans="1:17">
      <c r="A300" s="550"/>
      <c r="B300" s="545"/>
      <c r="C300" s="414" t="s">
        <v>136</v>
      </c>
      <c r="D300" s="510">
        <v>32412766.536842167</v>
      </c>
      <c r="E300" s="510">
        <v>1562350.0320046693</v>
      </c>
      <c r="F300" s="515">
        <v>5.0642753291829469E-2</v>
      </c>
      <c r="G300" s="516">
        <v>17.312669766421692</v>
      </c>
      <c r="H300" s="516">
        <v>0.17667830241319393</v>
      </c>
      <c r="I300" s="517">
        <v>3.8183521780693805</v>
      </c>
      <c r="J300" s="517">
        <v>-0.23140507226957308</v>
      </c>
      <c r="K300" s="515">
        <v>-5.7140479778190437E-2</v>
      </c>
      <c r="L300" s="518">
        <v>123763357.70320562</v>
      </c>
      <c r="M300" s="518">
        <v>-1173340.2132365704</v>
      </c>
      <c r="N300" s="515">
        <v>-9.3914777067447518E-3</v>
      </c>
      <c r="O300" s="510">
        <v>22623671.402128816</v>
      </c>
      <c r="P300" s="510">
        <v>574513.40944802016</v>
      </c>
      <c r="Q300" s="515">
        <v>2.6056024889418886E-2</v>
      </c>
    </row>
    <row r="301" spans="1:17">
      <c r="A301" s="550"/>
      <c r="B301" s="545"/>
      <c r="C301" s="414" t="s">
        <v>135</v>
      </c>
      <c r="D301" s="510">
        <v>26202437.633954048</v>
      </c>
      <c r="E301" s="510">
        <v>625376.49724023044</v>
      </c>
      <c r="F301" s="511">
        <v>2.4450678437897336E-2</v>
      </c>
      <c r="G301" s="512">
        <v>13.995539359970408</v>
      </c>
      <c r="H301" s="512">
        <v>-0.2113450509556376</v>
      </c>
      <c r="I301" s="513">
        <v>3.6382051231079373</v>
      </c>
      <c r="J301" s="513">
        <v>-0.14767528431652854</v>
      </c>
      <c r="K301" s="511">
        <v>-3.9006854000703112E-2</v>
      </c>
      <c r="L301" s="514">
        <v>95329842.837767839</v>
      </c>
      <c r="M301" s="514">
        <v>-1501851.7992147356</v>
      </c>
      <c r="N301" s="511">
        <v>-1.5509919606850905E-2</v>
      </c>
      <c r="O301" s="510">
        <v>27915386.293232322</v>
      </c>
      <c r="P301" s="510">
        <v>1858309.3805506378</v>
      </c>
      <c r="Q301" s="511">
        <v>7.1316878204639278E-2</v>
      </c>
    </row>
    <row r="302" spans="1:17">
      <c r="A302" s="550"/>
      <c r="B302" s="545"/>
      <c r="C302" s="414" t="s">
        <v>134</v>
      </c>
      <c r="D302" s="510">
        <v>47062842.517863154</v>
      </c>
      <c r="E302" s="510">
        <v>2874872.1025246009</v>
      </c>
      <c r="F302" s="515">
        <v>6.5060062173090294E-2</v>
      </c>
      <c r="G302" s="516">
        <v>25.137732376369243</v>
      </c>
      <c r="H302" s="516">
        <v>0.59334142040377102</v>
      </c>
      <c r="I302" s="517">
        <v>4.3068718198897784</v>
      </c>
      <c r="J302" s="517">
        <v>-0.16544571456051216</v>
      </c>
      <c r="K302" s="515">
        <v>-3.6993284418220029E-2</v>
      </c>
      <c r="L302" s="518">
        <v>202693630.2040953</v>
      </c>
      <c r="M302" s="518">
        <v>5070995.3038060069</v>
      </c>
      <c r="N302" s="515">
        <v>2.5659992370633974E-2</v>
      </c>
      <c r="O302" s="510">
        <v>49330301.063884348</v>
      </c>
      <c r="P302" s="510">
        <v>4300248.6002885252</v>
      </c>
      <c r="Q302" s="515">
        <v>9.549730380094551E-2</v>
      </c>
    </row>
    <row r="303" spans="1:17">
      <c r="A303" s="550"/>
      <c r="B303" s="545"/>
      <c r="C303" s="414" t="s">
        <v>301</v>
      </c>
      <c r="D303" s="510">
        <v>9337080.6857592519</v>
      </c>
      <c r="E303" s="510">
        <v>105573.78535566293</v>
      </c>
      <c r="F303" s="511">
        <v>1.1436246161615E-2</v>
      </c>
      <c r="G303" s="512">
        <v>4.9872260768374685</v>
      </c>
      <c r="H303" s="512">
        <v>-0.14045261821179622</v>
      </c>
      <c r="I303" s="513">
        <v>5.5760248020790559</v>
      </c>
      <c r="J303" s="513">
        <v>6.1336569003819008E-2</v>
      </c>
      <c r="K303" s="511">
        <v>1.1122400108848038E-2</v>
      </c>
      <c r="L303" s="514">
        <v>52063793.482806906</v>
      </c>
      <c r="M303" s="514">
        <v>1154911.0055983812</v>
      </c>
      <c r="N303" s="511">
        <v>2.2685844776015759E-2</v>
      </c>
      <c r="O303" s="510">
        <v>13009360.787815478</v>
      </c>
      <c r="P303" s="510">
        <v>-235919.22485182062</v>
      </c>
      <c r="Q303" s="511">
        <v>-1.7811569451623231E-2</v>
      </c>
    </row>
    <row r="304" spans="1:17">
      <c r="A304" s="550"/>
      <c r="B304" s="545"/>
      <c r="C304" s="414" t="s">
        <v>132</v>
      </c>
      <c r="D304" s="510">
        <v>2192009.6673892001</v>
      </c>
      <c r="E304" s="510">
        <v>-53094.92438441515</v>
      </c>
      <c r="F304" s="515">
        <v>-2.3649198607032632E-2</v>
      </c>
      <c r="G304" s="516">
        <v>1.1708207459914755</v>
      </c>
      <c r="H304" s="516">
        <v>-7.6231886649848368E-2</v>
      </c>
      <c r="I304" s="517">
        <v>6.2321709073299232</v>
      </c>
      <c r="J304" s="517">
        <v>-0.19067615239574653</v>
      </c>
      <c r="K304" s="515">
        <v>-2.9687169976594558E-2</v>
      </c>
      <c r="L304" s="518">
        <v>13660978.877688915</v>
      </c>
      <c r="M304" s="518">
        <v>-758984.54836085066</v>
      </c>
      <c r="N304" s="515">
        <v>-5.2634290804769987E-2</v>
      </c>
      <c r="O304" s="510">
        <v>2619208.2645871649</v>
      </c>
      <c r="P304" s="510">
        <v>-87643.658861481119</v>
      </c>
      <c r="Q304" s="515">
        <v>-3.2378446010382173E-2</v>
      </c>
    </row>
    <row r="305" spans="1:17">
      <c r="A305" s="550"/>
      <c r="B305" s="545"/>
      <c r="C305" s="414" t="s">
        <v>131</v>
      </c>
      <c r="D305" s="510">
        <v>11037154.38440462</v>
      </c>
      <c r="E305" s="510">
        <v>1240996.8317245562</v>
      </c>
      <c r="F305" s="511">
        <v>0.12668200006491731</v>
      </c>
      <c r="G305" s="512">
        <v>5.8952884753300934</v>
      </c>
      <c r="H305" s="512">
        <v>0.45397223972965683</v>
      </c>
      <c r="I305" s="513">
        <v>4.3470703689105266</v>
      </c>
      <c r="J305" s="513">
        <v>-0.39554850244502671</v>
      </c>
      <c r="K305" s="511">
        <v>-8.3402970631702808E-2</v>
      </c>
      <c r="L305" s="514">
        <v>47979286.781536229</v>
      </c>
      <c r="M305" s="514">
        <v>1519845.105423525</v>
      </c>
      <c r="N305" s="511">
        <v>3.2713374302234866E-2</v>
      </c>
      <c r="O305" s="510">
        <v>10480268.723983021</v>
      </c>
      <c r="P305" s="510">
        <v>25682.699899468571</v>
      </c>
      <c r="Q305" s="511">
        <v>2.4565965443590974E-3</v>
      </c>
    </row>
    <row r="306" spans="1:17">
      <c r="A306" s="550"/>
      <c r="B306" s="551"/>
      <c r="C306" s="414" t="s">
        <v>130</v>
      </c>
      <c r="D306" s="510">
        <v>1668590.4965102002</v>
      </c>
      <c r="E306" s="510">
        <v>45900.530593201518</v>
      </c>
      <c r="F306" s="515">
        <v>2.8286691578364855E-2</v>
      </c>
      <c r="G306" s="516">
        <v>0.89124623807212711</v>
      </c>
      <c r="H306" s="516">
        <v>-1.008361594542706E-2</v>
      </c>
      <c r="I306" s="517">
        <v>2.6411450488369907</v>
      </c>
      <c r="J306" s="517">
        <v>1.8404827050537698E-3</v>
      </c>
      <c r="K306" s="515">
        <v>6.9733623344239888E-4</v>
      </c>
      <c r="L306" s="518">
        <v>4406989.5283943713</v>
      </c>
      <c r="M306" s="518">
        <v>124216.49193315953</v>
      </c>
      <c r="N306" s="515">
        <v>2.9003753146769055E-2</v>
      </c>
      <c r="O306" s="510">
        <v>1180388.4984660149</v>
      </c>
      <c r="P306" s="510">
        <v>21809.256124578882</v>
      </c>
      <c r="Q306" s="515">
        <v>1.8824138503037019E-2</v>
      </c>
    </row>
    <row r="307" spans="1:17">
      <c r="A307" s="550"/>
      <c r="B307" s="545" t="s">
        <v>242</v>
      </c>
      <c r="C307" s="414" t="s">
        <v>148</v>
      </c>
      <c r="D307" s="510">
        <v>19245060.374889422</v>
      </c>
      <c r="E307" s="510">
        <v>2714424.5420543253</v>
      </c>
      <c r="F307" s="511">
        <v>0.16420569477809288</v>
      </c>
      <c r="G307" s="512">
        <v>0.79135482775032151</v>
      </c>
      <c r="H307" s="512">
        <v>8.5032530770574377E-2</v>
      </c>
      <c r="I307" s="513">
        <v>6.7519038092064223</v>
      </c>
      <c r="J307" s="513">
        <v>-0.28168721869458846</v>
      </c>
      <c r="K307" s="511">
        <v>-4.0048848102937053E-2</v>
      </c>
      <c r="L307" s="514">
        <v>129940796.45362347</v>
      </c>
      <c r="M307" s="514">
        <v>13671064.57429558</v>
      </c>
      <c r="N307" s="511">
        <v>0.11758059774735077</v>
      </c>
      <c r="O307" s="510">
        <v>19969940.780590832</v>
      </c>
      <c r="P307" s="510">
        <v>2501063.3638323694</v>
      </c>
      <c r="Q307" s="511">
        <v>0.143172529302485</v>
      </c>
    </row>
    <row r="308" spans="1:17">
      <c r="A308" s="550"/>
      <c r="B308" s="545"/>
      <c r="C308" s="414" t="s">
        <v>147</v>
      </c>
      <c r="D308" s="510">
        <v>418656644.69012988</v>
      </c>
      <c r="E308" s="510">
        <v>24779206.67486155</v>
      </c>
      <c r="F308" s="515">
        <v>6.2910957275752882E-2</v>
      </c>
      <c r="G308" s="516">
        <v>17.215116528164639</v>
      </c>
      <c r="H308" s="516">
        <v>0.38549064076592643</v>
      </c>
      <c r="I308" s="517">
        <v>4.3635366117690797</v>
      </c>
      <c r="J308" s="517">
        <v>-6.8654547180282854E-2</v>
      </c>
      <c r="K308" s="515">
        <v>-1.5489978820443567E-2</v>
      </c>
      <c r="L308" s="518">
        <v>1826823596.8657808</v>
      </c>
      <c r="M308" s="518">
        <v>81083498.384882927</v>
      </c>
      <c r="N308" s="515">
        <v>4.6446489059534052E-2</v>
      </c>
      <c r="O308" s="510">
        <v>430774948.41845667</v>
      </c>
      <c r="P308" s="510">
        <v>23732873.835766673</v>
      </c>
      <c r="Q308" s="515">
        <v>5.8305701837084598E-2</v>
      </c>
    </row>
    <row r="309" spans="1:17">
      <c r="A309" s="550"/>
      <c r="B309" s="545"/>
      <c r="C309" s="414" t="s">
        <v>146</v>
      </c>
      <c r="D309" s="510">
        <v>1124132.8411201676</v>
      </c>
      <c r="E309" s="510">
        <v>-2622968.8359127622</v>
      </c>
      <c r="F309" s="511">
        <v>-0.69999937604834606</v>
      </c>
      <c r="G309" s="512">
        <v>4.6224222399106979E-2</v>
      </c>
      <c r="H309" s="512">
        <v>-0.1138822302686997</v>
      </c>
      <c r="I309" s="513">
        <v>5.7608066272351799</v>
      </c>
      <c r="J309" s="513">
        <v>0.53327097253309752</v>
      </c>
      <c r="K309" s="511">
        <v>0.10201192450087433</v>
      </c>
      <c r="L309" s="514">
        <v>6475911.9210177734</v>
      </c>
      <c r="M309" s="514">
        <v>-13112195.697465833</v>
      </c>
      <c r="N309" s="511">
        <v>-0.66939573504757477</v>
      </c>
      <c r="O309" s="510">
        <v>1034877.2213745131</v>
      </c>
      <c r="P309" s="510">
        <v>-1823229.1690105782</v>
      </c>
      <c r="Q309" s="511">
        <v>-0.6379150808185704</v>
      </c>
    </row>
    <row r="310" spans="1:17">
      <c r="A310" s="550"/>
      <c r="B310" s="545"/>
      <c r="C310" s="414" t="s">
        <v>145</v>
      </c>
      <c r="D310" s="510">
        <v>22513350.431945857</v>
      </c>
      <c r="E310" s="510">
        <v>1513468.9445506446</v>
      </c>
      <c r="F310" s="515">
        <v>7.2070356466491306E-2</v>
      </c>
      <c r="G310" s="516">
        <v>0.92574656592925908</v>
      </c>
      <c r="H310" s="516">
        <v>2.846199209471667E-2</v>
      </c>
      <c r="I310" s="517">
        <v>6.9257423094983608</v>
      </c>
      <c r="J310" s="517">
        <v>-0.20892803259055448</v>
      </c>
      <c r="K310" s="515">
        <v>-2.9283487894043857E-2</v>
      </c>
      <c r="L310" s="518">
        <v>155921663.61509061</v>
      </c>
      <c r="M310" s="518">
        <v>6094431.9795899391</v>
      </c>
      <c r="N310" s="515">
        <v>4.0676397161341526E-2</v>
      </c>
      <c r="O310" s="510">
        <v>31558040.943264306</v>
      </c>
      <c r="P310" s="510">
        <v>1680063.8373623043</v>
      </c>
      <c r="Q310" s="515">
        <v>5.6230842918426019E-2</v>
      </c>
    </row>
    <row r="311" spans="1:17">
      <c r="A311" s="550"/>
      <c r="B311" s="545"/>
      <c r="C311" s="414" t="s">
        <v>144</v>
      </c>
      <c r="D311" s="510">
        <v>14372481.149466328</v>
      </c>
      <c r="E311" s="510">
        <v>181190.76772680879</v>
      </c>
      <c r="F311" s="511">
        <v>1.2767744359593538E-2</v>
      </c>
      <c r="G311" s="512">
        <v>0.59099489026393981</v>
      </c>
      <c r="H311" s="512">
        <v>-1.5371671851399094E-2</v>
      </c>
      <c r="I311" s="513">
        <v>5.3313519536287277</v>
      </c>
      <c r="J311" s="513">
        <v>0.17002217277178655</v>
      </c>
      <c r="K311" s="511">
        <v>3.2941544135077064E-2</v>
      </c>
      <c r="L311" s="514">
        <v>76624755.454699367</v>
      </c>
      <c r="M311" s="514">
        <v>3378825.7786385119</v>
      </c>
      <c r="N311" s="511">
        <v>4.6129877708997416E-2</v>
      </c>
      <c r="O311" s="510">
        <v>22682178.015154988</v>
      </c>
      <c r="P311" s="510">
        <v>-28460.443715631962</v>
      </c>
      <c r="Q311" s="511">
        <v>-1.2531767333258527E-3</v>
      </c>
    </row>
    <row r="312" spans="1:17">
      <c r="A312" s="550"/>
      <c r="B312" s="545"/>
      <c r="C312" s="414" t="s">
        <v>143</v>
      </c>
      <c r="D312" s="510">
        <v>2513470.3238442894</v>
      </c>
      <c r="E312" s="510">
        <v>-119048.20244559739</v>
      </c>
      <c r="F312" s="515">
        <v>-4.522217080590759E-2</v>
      </c>
      <c r="G312" s="516">
        <v>0.10335363134410386</v>
      </c>
      <c r="H312" s="516">
        <v>-9.1288255398255247E-3</v>
      </c>
      <c r="I312" s="517">
        <v>9.1330914785695896</v>
      </c>
      <c r="J312" s="517">
        <v>0.12512888202708972</v>
      </c>
      <c r="K312" s="515">
        <v>1.3890919360069009E-2</v>
      </c>
      <c r="L312" s="518">
        <v>22955754.396339826</v>
      </c>
      <c r="M312" s="518">
        <v>-757874.0231846571</v>
      </c>
      <c r="N312" s="515">
        <v>-3.1959428973790692E-2</v>
      </c>
      <c r="O312" s="510">
        <v>4138314.5674311109</v>
      </c>
      <c r="P312" s="510">
        <v>-209090.34285683744</v>
      </c>
      <c r="Q312" s="515">
        <v>-4.8095437892622807E-2</v>
      </c>
    </row>
    <row r="313" spans="1:17">
      <c r="A313" s="550"/>
      <c r="B313" s="545"/>
      <c r="C313" s="414" t="s">
        <v>142</v>
      </c>
      <c r="D313" s="510">
        <v>51297822.741065435</v>
      </c>
      <c r="E313" s="510">
        <v>476320.27913993597</v>
      </c>
      <c r="F313" s="511">
        <v>9.3724163211582751E-3</v>
      </c>
      <c r="G313" s="512">
        <v>2.1093609938573969</v>
      </c>
      <c r="H313" s="512">
        <v>-6.2144126566798352E-2</v>
      </c>
      <c r="I313" s="513">
        <v>6.4870363875734371</v>
      </c>
      <c r="J313" s="513">
        <v>7.6626310045279311E-2</v>
      </c>
      <c r="K313" s="511">
        <v>1.1953417818603311E-2</v>
      </c>
      <c r="L313" s="514">
        <v>332770842.72458363</v>
      </c>
      <c r="M313" s="514">
        <v>6984171.1875343323</v>
      </c>
      <c r="N313" s="511">
        <v>2.1437866548018294E-2</v>
      </c>
      <c r="O313" s="510">
        <v>69052335.432466015</v>
      </c>
      <c r="P313" s="510">
        <v>1247562.3241061419</v>
      </c>
      <c r="Q313" s="511">
        <v>1.8399328939754624E-2</v>
      </c>
    </row>
    <row r="314" spans="1:17">
      <c r="A314" s="550"/>
      <c r="B314" s="545"/>
      <c r="C314" s="414" t="s">
        <v>141</v>
      </c>
      <c r="D314" s="510">
        <v>77756336.381830454</v>
      </c>
      <c r="E314" s="510">
        <v>-2025062.4389122725</v>
      </c>
      <c r="F314" s="515">
        <v>-2.538263892141444E-2</v>
      </c>
      <c r="G314" s="516">
        <v>3.1973322496938672</v>
      </c>
      <c r="H314" s="516">
        <v>-0.2115735807396204</v>
      </c>
      <c r="I314" s="517">
        <v>3.7806306348422116</v>
      </c>
      <c r="J314" s="517">
        <v>0.10087666112005733</v>
      </c>
      <c r="K314" s="515">
        <v>2.7413968933911716E-2</v>
      </c>
      <c r="L314" s="518">
        <v>293967987.37824422</v>
      </c>
      <c r="M314" s="518">
        <v>392068.03850418329</v>
      </c>
      <c r="N314" s="515">
        <v>1.335491137644922E-3</v>
      </c>
      <c r="O314" s="510">
        <v>37277588.696763486</v>
      </c>
      <c r="P314" s="510">
        <v>740652.09703931212</v>
      </c>
      <c r="Q314" s="515">
        <v>2.0271324472367052E-2</v>
      </c>
    </row>
    <row r="315" spans="1:17">
      <c r="A315" s="550"/>
      <c r="B315" s="545"/>
      <c r="C315" s="414" t="s">
        <v>140</v>
      </c>
      <c r="D315" s="510">
        <v>7856162.5195248201</v>
      </c>
      <c r="E315" s="510">
        <v>952888.09511209466</v>
      </c>
      <c r="F315" s="511">
        <v>0.13803421920216633</v>
      </c>
      <c r="G315" s="512">
        <v>0.32304456397179876</v>
      </c>
      <c r="H315" s="512">
        <v>2.8080916025022384E-2</v>
      </c>
      <c r="I315" s="513">
        <v>7.9318197822856069</v>
      </c>
      <c r="J315" s="513">
        <v>0.62073013772418673</v>
      </c>
      <c r="K315" s="511">
        <v>8.4902547759886385E-2</v>
      </c>
      <c r="L315" s="514">
        <v>62313665.285217702</v>
      </c>
      <c r="M315" s="514">
        <v>11843207.127328128</v>
      </c>
      <c r="N315" s="511">
        <v>0.23465622385036325</v>
      </c>
      <c r="O315" s="510">
        <v>10073985.606252387</v>
      </c>
      <c r="P315" s="510">
        <v>954776.13913790137</v>
      </c>
      <c r="Q315" s="511">
        <v>0.10469944161070062</v>
      </c>
    </row>
    <row r="316" spans="1:17">
      <c r="A316" s="550"/>
      <c r="B316" s="545"/>
      <c r="C316" s="414" t="s">
        <v>139</v>
      </c>
      <c r="D316" s="510">
        <v>21345945.982179888</v>
      </c>
      <c r="E316" s="510">
        <v>5568991.4116611481</v>
      </c>
      <c r="F316" s="515">
        <v>0.35298266130952305</v>
      </c>
      <c r="G316" s="516">
        <v>0.8777430196029038</v>
      </c>
      <c r="H316" s="516">
        <v>0.2036240743740001</v>
      </c>
      <c r="I316" s="517">
        <v>8.6649065428042551</v>
      </c>
      <c r="J316" s="517">
        <v>-0.68057604634198476</v>
      </c>
      <c r="K316" s="515">
        <v>-7.2824066585111369E-2</v>
      </c>
      <c r="L316" s="518">
        <v>184960627.00333673</v>
      </c>
      <c r="M316" s="518">
        <v>37517372.754802644</v>
      </c>
      <c r="N316" s="515">
        <v>0.25445296189381722</v>
      </c>
      <c r="O316" s="510">
        <v>30898349.70548372</v>
      </c>
      <c r="P316" s="510">
        <v>5007760.9156418145</v>
      </c>
      <c r="Q316" s="515">
        <v>0.19342012482955176</v>
      </c>
    </row>
    <row r="317" spans="1:17">
      <c r="A317" s="550"/>
      <c r="B317" s="545"/>
      <c r="C317" s="414" t="s">
        <v>138</v>
      </c>
      <c r="D317" s="510">
        <v>80602711.557700545</v>
      </c>
      <c r="E317" s="510">
        <v>5686381.0603901446</v>
      </c>
      <c r="F317" s="511">
        <v>7.5903091123694227E-2</v>
      </c>
      <c r="G317" s="512">
        <v>3.3143748930078099</v>
      </c>
      <c r="H317" s="512">
        <v>0.11334408129226725</v>
      </c>
      <c r="I317" s="513">
        <v>5.962354657744374</v>
      </c>
      <c r="J317" s="513">
        <v>-5.6317217448768275E-2</v>
      </c>
      <c r="K317" s="511">
        <v>-9.3570838578006087E-3</v>
      </c>
      <c r="L317" s="514">
        <v>480581952.68288213</v>
      </c>
      <c r="M317" s="514">
        <v>29685141.326045752</v>
      </c>
      <c r="N317" s="511">
        <v>6.5835775677182934E-2</v>
      </c>
      <c r="O317" s="510">
        <v>74770939.612010628</v>
      </c>
      <c r="P317" s="510">
        <v>3389244.7885955125</v>
      </c>
      <c r="Q317" s="511">
        <v>4.74805872427079E-2</v>
      </c>
    </row>
    <row r="318" spans="1:17">
      <c r="A318" s="550"/>
      <c r="B318" s="545"/>
      <c r="C318" s="414" t="s">
        <v>137</v>
      </c>
      <c r="D318" s="510">
        <v>4662125.0394484224</v>
      </c>
      <c r="E318" s="510">
        <v>667989.09351611789</v>
      </c>
      <c r="F318" s="515">
        <v>0.16724245307584218</v>
      </c>
      <c r="G318" s="516">
        <v>0.19170608383006257</v>
      </c>
      <c r="H318" s="516">
        <v>2.1044331656163429E-2</v>
      </c>
      <c r="I318" s="517">
        <v>8.4230284836573173</v>
      </c>
      <c r="J318" s="517">
        <v>0.25111331751161714</v>
      </c>
      <c r="K318" s="515">
        <v>3.072882089524373E-2</v>
      </c>
      <c r="L318" s="518">
        <v>39269212.001646057</v>
      </c>
      <c r="M318" s="518">
        <v>6629471.8894341588</v>
      </c>
      <c r="N318" s="515">
        <v>0.20311043735773482</v>
      </c>
      <c r="O318" s="510">
        <v>7042354.7056066729</v>
      </c>
      <c r="P318" s="510">
        <v>1021420.395169545</v>
      </c>
      <c r="Q318" s="515">
        <v>0.16964483292882637</v>
      </c>
    </row>
    <row r="319" spans="1:17">
      <c r="A319" s="550"/>
      <c r="B319" s="545"/>
      <c r="C319" s="414" t="s">
        <v>136</v>
      </c>
      <c r="D319" s="510">
        <v>432457700.33640361</v>
      </c>
      <c r="E319" s="510">
        <v>17678926.369844913</v>
      </c>
      <c r="F319" s="511">
        <v>4.2622543580955442E-2</v>
      </c>
      <c r="G319" s="512">
        <v>17.78261446275048</v>
      </c>
      <c r="H319" s="512">
        <v>5.9914662868823854E-2</v>
      </c>
      <c r="I319" s="513">
        <v>3.9541452343463237</v>
      </c>
      <c r="J319" s="513">
        <v>-0.21683698512746252</v>
      </c>
      <c r="K319" s="511">
        <v>-5.1987031763184741E-2</v>
      </c>
      <c r="L319" s="514">
        <v>1710000554.8415608</v>
      </c>
      <c r="M319" s="514">
        <v>-20034336.388092041</v>
      </c>
      <c r="N319" s="511">
        <v>-1.1580307709200178E-2</v>
      </c>
      <c r="O319" s="510">
        <v>314313006.98833549</v>
      </c>
      <c r="P319" s="510">
        <v>10462809.348179817</v>
      </c>
      <c r="Q319" s="511">
        <v>3.4434104138943933E-2</v>
      </c>
    </row>
    <row r="320" spans="1:17">
      <c r="A320" s="550"/>
      <c r="B320" s="545"/>
      <c r="C320" s="414" t="s">
        <v>135</v>
      </c>
      <c r="D320" s="510">
        <v>346831463.81407624</v>
      </c>
      <c r="E320" s="510">
        <v>12891855.441884458</v>
      </c>
      <c r="F320" s="515">
        <v>3.8605349945538249E-2</v>
      </c>
      <c r="G320" s="516">
        <v>14.261672759577259</v>
      </c>
      <c r="H320" s="516">
        <v>-6.9248686792970915E-3</v>
      </c>
      <c r="I320" s="517">
        <v>3.7863887367785489</v>
      </c>
      <c r="J320" s="517">
        <v>-0.14504774308686486</v>
      </c>
      <c r="K320" s="515">
        <v>-3.6894337179226237E-2</v>
      </c>
      <c r="L320" s="518">
        <v>1313238748.1460352</v>
      </c>
      <c r="M320" s="518">
        <v>376389.71963071823</v>
      </c>
      <c r="N320" s="515">
        <v>2.8669396849937762E-4</v>
      </c>
      <c r="O320" s="510">
        <v>365560261.62233257</v>
      </c>
      <c r="P320" s="510">
        <v>15406952.851518631</v>
      </c>
      <c r="Q320" s="515">
        <v>4.4000591928157258E-2</v>
      </c>
    </row>
    <row r="321" spans="1:17">
      <c r="A321" s="550"/>
      <c r="B321" s="545"/>
      <c r="C321" s="414" t="s">
        <v>134</v>
      </c>
      <c r="D321" s="510">
        <v>545504198.97440374</v>
      </c>
      <c r="E321" s="510">
        <v>20825317.033721805</v>
      </c>
      <c r="F321" s="511">
        <v>3.9691548012554145E-2</v>
      </c>
      <c r="G321" s="512">
        <v>22.431074416358996</v>
      </c>
      <c r="H321" s="512">
        <v>1.2554232580356484E-2</v>
      </c>
      <c r="I321" s="513">
        <v>4.5370316752423809</v>
      </c>
      <c r="J321" s="513">
        <v>-1.7878420479240376E-2</v>
      </c>
      <c r="K321" s="511">
        <v>-3.9250874558497623E-3</v>
      </c>
      <c r="L321" s="514">
        <v>2474969829.7245922</v>
      </c>
      <c r="M321" s="514">
        <v>85104693.361047268</v>
      </c>
      <c r="N321" s="511">
        <v>3.5610667759497033E-2</v>
      </c>
      <c r="O321" s="510">
        <v>580366171.86274409</v>
      </c>
      <c r="P321" s="510">
        <v>37215463.807391524</v>
      </c>
      <c r="Q321" s="511">
        <v>6.8517748859491301E-2</v>
      </c>
    </row>
    <row r="322" spans="1:17">
      <c r="A322" s="550"/>
      <c r="B322" s="545"/>
      <c r="C322" s="414" t="s">
        <v>301</v>
      </c>
      <c r="D322" s="510">
        <v>131490301.33037183</v>
      </c>
      <c r="E322" s="510">
        <v>4600252.5449328423</v>
      </c>
      <c r="F322" s="515">
        <v>3.6253848028000246E-2</v>
      </c>
      <c r="G322" s="516">
        <v>5.4068671510069057</v>
      </c>
      <c r="H322" s="516">
        <v>-1.4900748808488018E-2</v>
      </c>
      <c r="I322" s="517">
        <v>5.4869104398037303</v>
      </c>
      <c r="J322" s="517">
        <v>-6.4873289209700147E-2</v>
      </c>
      <c r="K322" s="515">
        <v>-1.1685125425667173E-2</v>
      </c>
      <c r="L322" s="518">
        <v>721475507.10255551</v>
      </c>
      <c r="M322" s="518">
        <v>17009398.881834984</v>
      </c>
      <c r="N322" s="515">
        <v>2.4145091840962869E-2</v>
      </c>
      <c r="O322" s="510">
        <v>188315603.35703236</v>
      </c>
      <c r="P322" s="510">
        <v>3280803.4542339444</v>
      </c>
      <c r="Q322" s="515">
        <v>1.7730737439429774E-2</v>
      </c>
    </row>
    <row r="323" spans="1:17">
      <c r="A323" s="550"/>
      <c r="B323" s="545"/>
      <c r="C323" s="414" t="s">
        <v>132</v>
      </c>
      <c r="D323" s="510">
        <v>28313812.960645176</v>
      </c>
      <c r="E323" s="510">
        <v>-1489739.5681909993</v>
      </c>
      <c r="F323" s="511">
        <v>-4.9985301810903729E-2</v>
      </c>
      <c r="G323" s="512">
        <v>1.1642609657728822</v>
      </c>
      <c r="H323" s="512">
        <v>-0.10918755086011456</v>
      </c>
      <c r="I323" s="513">
        <v>6.3919599193647381</v>
      </c>
      <c r="J323" s="513">
        <v>-6.6793350494414483E-2</v>
      </c>
      <c r="K323" s="511">
        <v>-1.0341523774583057E-2</v>
      </c>
      <c r="L323" s="514">
        <v>180980757.60883382</v>
      </c>
      <c r="M323" s="514">
        <v>-11513034.740205854</v>
      </c>
      <c r="N323" s="511">
        <v>-5.9809901398429649E-2</v>
      </c>
      <c r="O323" s="510">
        <v>34310092.153000347</v>
      </c>
      <c r="P323" s="510">
        <v>-4038400.6000419632</v>
      </c>
      <c r="Q323" s="511">
        <v>-0.10530793546564053</v>
      </c>
    </row>
    <row r="324" spans="1:17">
      <c r="A324" s="550"/>
      <c r="B324" s="545"/>
      <c r="C324" s="414" t="s">
        <v>131</v>
      </c>
      <c r="D324" s="510">
        <v>138748826.67426693</v>
      </c>
      <c r="E324" s="510">
        <v>8967334.5950211436</v>
      </c>
      <c r="F324" s="515">
        <v>6.9095634911837858E-2</v>
      </c>
      <c r="G324" s="516">
        <v>5.7053369381287071</v>
      </c>
      <c r="H324" s="516">
        <v>0.16002322377110012</v>
      </c>
      <c r="I324" s="517">
        <v>4.5154594325259483</v>
      </c>
      <c r="J324" s="517">
        <v>-0.27625400319946802</v>
      </c>
      <c r="K324" s="515">
        <v>-5.7652446646706865E-2</v>
      </c>
      <c r="L324" s="518">
        <v>626514698.15822649</v>
      </c>
      <c r="M324" s="518">
        <v>4638978.8536127806</v>
      </c>
      <c r="N324" s="515">
        <v>7.459655859855926E-3</v>
      </c>
      <c r="O324" s="510">
        <v>135142000.50007308</v>
      </c>
      <c r="P324" s="510">
        <v>231539.54375174642</v>
      </c>
      <c r="Q324" s="515">
        <v>1.7162460354109216E-3</v>
      </c>
    </row>
    <row r="325" spans="1:17">
      <c r="A325" s="550"/>
      <c r="B325" s="551"/>
      <c r="C325" s="414" t="s">
        <v>130</v>
      </c>
      <c r="D325" s="510">
        <v>26777321.575419322</v>
      </c>
      <c r="E325" s="510">
        <v>963988.51022267342</v>
      </c>
      <c r="F325" s="511">
        <v>3.7344596600056679E-2</v>
      </c>
      <c r="G325" s="512">
        <v>1.1010806040691716</v>
      </c>
      <c r="H325" s="512">
        <v>-1.8735041507522698E-3</v>
      </c>
      <c r="I325" s="513">
        <v>2.6334666252768661</v>
      </c>
      <c r="J325" s="513">
        <v>3.9479501912674575E-2</v>
      </c>
      <c r="K325" s="511">
        <v>1.5219621391748797E-2</v>
      </c>
      <c r="L325" s="514">
        <v>70517182.683172941</v>
      </c>
      <c r="M325" s="514">
        <v>3557729.1009417176</v>
      </c>
      <c r="N325" s="511">
        <v>5.3132588613085972E-2</v>
      </c>
      <c r="O325" s="510">
        <v>18689648.718545072</v>
      </c>
      <c r="P325" s="510">
        <v>885990.59962611645</v>
      </c>
      <c r="Q325" s="511">
        <v>4.9764525565935441E-2</v>
      </c>
    </row>
    <row r="326" spans="1:17">
      <c r="A326" s="550"/>
      <c r="B326" s="545" t="s">
        <v>241</v>
      </c>
      <c r="C326" s="414" t="s">
        <v>148</v>
      </c>
      <c r="D326" s="510">
        <v>8197751.6464667618</v>
      </c>
      <c r="E326" s="510">
        <v>1173114.8830469269</v>
      </c>
      <c r="F326" s="515">
        <v>0.16700007737849412</v>
      </c>
      <c r="G326" s="516">
        <v>0.7346381405340987</v>
      </c>
      <c r="H326" s="516">
        <v>7.7260598166716821E-2</v>
      </c>
      <c r="I326" s="517">
        <v>6.9194191243534222</v>
      </c>
      <c r="J326" s="517">
        <v>-0.32212202874163332</v>
      </c>
      <c r="K326" s="515">
        <v>-4.448252408314457E-2</v>
      </c>
      <c r="L326" s="518">
        <v>56723679.519261867</v>
      </c>
      <c r="M326" s="518">
        <v>5854483.3114126772</v>
      </c>
      <c r="N326" s="515">
        <v>0.1150889683314737</v>
      </c>
      <c r="O326" s="510">
        <v>8728256.4828451537</v>
      </c>
      <c r="P326" s="510">
        <v>1162086.7657184899</v>
      </c>
      <c r="Q326" s="515">
        <v>0.15358983596257542</v>
      </c>
    </row>
    <row r="327" spans="1:17">
      <c r="A327" s="550"/>
      <c r="B327" s="545" t="s">
        <v>300</v>
      </c>
      <c r="C327" s="414" t="s">
        <v>147</v>
      </c>
      <c r="D327" s="510">
        <v>187940752.58025694</v>
      </c>
      <c r="E327" s="510">
        <v>13894106.902785808</v>
      </c>
      <c r="F327" s="511">
        <v>7.9829788438055965E-2</v>
      </c>
      <c r="G327" s="512">
        <v>16.842233207399826</v>
      </c>
      <c r="H327" s="512">
        <v>0.55464994209207674</v>
      </c>
      <c r="I327" s="513">
        <v>4.343377324835128</v>
      </c>
      <c r="J327" s="513">
        <v>-9.0443018008995679E-2</v>
      </c>
      <c r="K327" s="511">
        <v>-2.0398439949188378E-2</v>
      </c>
      <c r="L327" s="514">
        <v>816297603.16953707</v>
      </c>
      <c r="M327" s="514">
        <v>44606044.960982323</v>
      </c>
      <c r="N327" s="511">
        <v>5.7802945343257528E-2</v>
      </c>
      <c r="O327" s="510">
        <v>192326714.70424503</v>
      </c>
      <c r="P327" s="510">
        <v>13724066.83551693</v>
      </c>
      <c r="Q327" s="511">
        <v>7.6841340256075252E-2</v>
      </c>
    </row>
    <row r="328" spans="1:17">
      <c r="A328" s="550"/>
      <c r="B328" s="545" t="s">
        <v>300</v>
      </c>
      <c r="C328" s="414" t="s">
        <v>146</v>
      </c>
      <c r="D328" s="510">
        <v>452093.49379877024</v>
      </c>
      <c r="E328" s="510">
        <v>-800763.04346728651</v>
      </c>
      <c r="F328" s="515">
        <v>-0.63914983052623553</v>
      </c>
      <c r="G328" s="516">
        <v>4.0514172416413571E-2</v>
      </c>
      <c r="H328" s="516">
        <v>-7.6730288634681676E-2</v>
      </c>
      <c r="I328" s="517">
        <v>5.8588936858945315</v>
      </c>
      <c r="J328" s="517">
        <v>0.54409473644121764</v>
      </c>
      <c r="K328" s="515">
        <v>0.1023735312691713</v>
      </c>
      <c r="L328" s="518">
        <v>2648767.7162516136</v>
      </c>
      <c r="M328" s="518">
        <v>-4009912.8918257412</v>
      </c>
      <c r="N328" s="515">
        <v>-0.60220832441812733</v>
      </c>
      <c r="O328" s="510">
        <v>418907.75241327286</v>
      </c>
      <c r="P328" s="510">
        <v>-557642.41028928221</v>
      </c>
      <c r="Q328" s="515">
        <v>-0.57103304222082563</v>
      </c>
    </row>
    <row r="329" spans="1:17">
      <c r="A329" s="550"/>
      <c r="B329" s="545" t="s">
        <v>300</v>
      </c>
      <c r="C329" s="414" t="s">
        <v>145</v>
      </c>
      <c r="D329" s="510">
        <v>10864357.240729488</v>
      </c>
      <c r="E329" s="510">
        <v>405917.46136984229</v>
      </c>
      <c r="F329" s="511">
        <v>3.8812429954508565E-2</v>
      </c>
      <c r="G329" s="512">
        <v>0.97360490359178675</v>
      </c>
      <c r="H329" s="512">
        <v>-5.1138075242670444E-3</v>
      </c>
      <c r="I329" s="513">
        <v>6.9108007263908267</v>
      </c>
      <c r="J329" s="513">
        <v>-0.13435223482588565</v>
      </c>
      <c r="K329" s="511">
        <v>-1.9070165767228815E-2</v>
      </c>
      <c r="L329" s="514">
        <v>75081407.911002785</v>
      </c>
      <c r="M329" s="514">
        <v>1400099.9297405183</v>
      </c>
      <c r="N329" s="511">
        <v>1.9002104714218357E-2</v>
      </c>
      <c r="O329" s="510">
        <v>15155951.041958347</v>
      </c>
      <c r="P329" s="510">
        <v>475511.15248255432</v>
      </c>
      <c r="Q329" s="511">
        <v>3.2390797282814514E-2</v>
      </c>
    </row>
    <row r="330" spans="1:17">
      <c r="A330" s="550"/>
      <c r="B330" s="545" t="s">
        <v>300</v>
      </c>
      <c r="C330" s="414" t="s">
        <v>144</v>
      </c>
      <c r="D330" s="510">
        <v>6704195.1024051541</v>
      </c>
      <c r="E330" s="510">
        <v>596788.70660214406</v>
      </c>
      <c r="F330" s="515">
        <v>9.7715571541506605E-2</v>
      </c>
      <c r="G330" s="516">
        <v>0.60079368541635203</v>
      </c>
      <c r="H330" s="516">
        <v>2.9252132176347145E-2</v>
      </c>
      <c r="I330" s="517">
        <v>5.3634930837029309</v>
      </c>
      <c r="J330" s="517">
        <v>6.9466934620505683E-2</v>
      </c>
      <c r="K330" s="515">
        <v>1.3121758877701402E-2</v>
      </c>
      <c r="L330" s="518">
        <v>35957904.063545108</v>
      </c>
      <c r="M330" s="518">
        <v>3625134.9010907263</v>
      </c>
      <c r="N330" s="515">
        <v>0.11211953058757254</v>
      </c>
      <c r="O330" s="510">
        <v>10594040.601989515</v>
      </c>
      <c r="P330" s="510">
        <v>634288.13390250131</v>
      </c>
      <c r="Q330" s="515">
        <v>6.3685130321750869E-2</v>
      </c>
    </row>
    <row r="331" spans="1:17">
      <c r="A331" s="550"/>
      <c r="B331" s="545" t="s">
        <v>300</v>
      </c>
      <c r="C331" s="414" t="s">
        <v>143</v>
      </c>
      <c r="D331" s="510">
        <v>1056347.5123841325</v>
      </c>
      <c r="E331" s="510">
        <v>-74456.277024423238</v>
      </c>
      <c r="F331" s="511">
        <v>-6.584367484598376E-2</v>
      </c>
      <c r="G331" s="512">
        <v>9.4664147649577896E-2</v>
      </c>
      <c r="H331" s="512">
        <v>-1.115840816599474E-2</v>
      </c>
      <c r="I331" s="513">
        <v>9.1288972623828268</v>
      </c>
      <c r="J331" s="513">
        <v>-2.0546876009836623E-2</v>
      </c>
      <c r="K331" s="511">
        <v>-2.2456966455064028E-3</v>
      </c>
      <c r="L331" s="514">
        <v>9643287.9139284156</v>
      </c>
      <c r="M331" s="514">
        <v>-702938.18874790706</v>
      </c>
      <c r="N331" s="511">
        <v>-6.794150657176086E-2</v>
      </c>
      <c r="O331" s="510">
        <v>1743137.5219744435</v>
      </c>
      <c r="P331" s="510">
        <v>-175775.17415255308</v>
      </c>
      <c r="Q331" s="511">
        <v>-9.1601444144554248E-2</v>
      </c>
    </row>
    <row r="332" spans="1:17">
      <c r="A332" s="550"/>
      <c r="B332" s="545" t="s">
        <v>300</v>
      </c>
      <c r="C332" s="414" t="s">
        <v>142</v>
      </c>
      <c r="D332" s="510">
        <v>23869277.512849007</v>
      </c>
      <c r="E332" s="510">
        <v>-7374.3840324468911</v>
      </c>
      <c r="F332" s="515">
        <v>-3.0885335449439894E-4</v>
      </c>
      <c r="G332" s="516">
        <v>2.1390354824288305</v>
      </c>
      <c r="H332" s="516">
        <v>-9.5382505654026062E-2</v>
      </c>
      <c r="I332" s="517">
        <v>6.4359725801813177</v>
      </c>
      <c r="J332" s="517">
        <v>1.709942244917606E-3</v>
      </c>
      <c r="K332" s="515">
        <v>2.6575574252064095E-4</v>
      </c>
      <c r="L332" s="518">
        <v>153622015.58143473</v>
      </c>
      <c r="M332" s="518">
        <v>-6633.6376828849316</v>
      </c>
      <c r="N332" s="515">
        <v>-4.3179691526308358E-5</v>
      </c>
      <c r="O332" s="510">
        <v>32098385.011833519</v>
      </c>
      <c r="P332" s="510">
        <v>478283.29596916586</v>
      </c>
      <c r="Q332" s="515">
        <v>1.5125925282182215E-2</v>
      </c>
    </row>
    <row r="333" spans="1:17">
      <c r="A333" s="550"/>
      <c r="B333" s="545" t="s">
        <v>300</v>
      </c>
      <c r="C333" s="414" t="s">
        <v>141</v>
      </c>
      <c r="D333" s="510">
        <v>33564231.934900217</v>
      </c>
      <c r="E333" s="510">
        <v>-2121920.8842053339</v>
      </c>
      <c r="F333" s="511">
        <v>-5.9460623143139879E-2</v>
      </c>
      <c r="G333" s="512">
        <v>3.0078448336182202</v>
      </c>
      <c r="H333" s="512">
        <v>-0.33172648185996856</v>
      </c>
      <c r="I333" s="513">
        <v>3.7549300288613043</v>
      </c>
      <c r="J333" s="513">
        <v>0.19511813876655815</v>
      </c>
      <c r="K333" s="511">
        <v>5.4811362170422151E-2</v>
      </c>
      <c r="L333" s="514">
        <v>126031342.38802238</v>
      </c>
      <c r="M333" s="514">
        <v>-1004648.7291676998</v>
      </c>
      <c r="N333" s="511">
        <v>-7.9083787226953365E-3</v>
      </c>
      <c r="O333" s="510">
        <v>15991912.520924088</v>
      </c>
      <c r="P333" s="510">
        <v>-18703.739738421515</v>
      </c>
      <c r="Q333" s="511">
        <v>-1.1682086082080369E-3</v>
      </c>
    </row>
    <row r="334" spans="1:17">
      <c r="A334" s="550"/>
      <c r="B334" s="545" t="s">
        <v>300</v>
      </c>
      <c r="C334" s="414" t="s">
        <v>140</v>
      </c>
      <c r="D334" s="510">
        <v>2959398.4353479212</v>
      </c>
      <c r="E334" s="510">
        <v>240809.29322525673</v>
      </c>
      <c r="F334" s="515">
        <v>8.8578774002324501E-2</v>
      </c>
      <c r="G334" s="516">
        <v>0.26520527303124036</v>
      </c>
      <c r="H334" s="516">
        <v>1.0795043841652252E-2</v>
      </c>
      <c r="I334" s="517">
        <v>7.8748904892150069</v>
      </c>
      <c r="J334" s="517">
        <v>0.1198275276305818</v>
      </c>
      <c r="K334" s="515">
        <v>1.5451522215120743E-2</v>
      </c>
      <c r="L334" s="518">
        <v>23304938.592319116</v>
      </c>
      <c r="M334" s="518">
        <v>2222108.6284780651</v>
      </c>
      <c r="N334" s="515">
        <v>0.10539897311173031</v>
      </c>
      <c r="O334" s="510">
        <v>3807643.1389532201</v>
      </c>
      <c r="P334" s="510">
        <v>87948.219711398706</v>
      </c>
      <c r="Q334" s="515">
        <v>2.3643933607685502E-2</v>
      </c>
    </row>
    <row r="335" spans="1:17">
      <c r="A335" s="550"/>
      <c r="B335" s="545" t="s">
        <v>300</v>
      </c>
      <c r="C335" s="414" t="s">
        <v>139</v>
      </c>
      <c r="D335" s="510">
        <v>9936316.2156364843</v>
      </c>
      <c r="E335" s="510">
        <v>2515973.1424881108</v>
      </c>
      <c r="F335" s="511">
        <v>0.339064261272843</v>
      </c>
      <c r="G335" s="512">
        <v>0.8904388890044177</v>
      </c>
      <c r="H335" s="512">
        <v>0.19603047228019954</v>
      </c>
      <c r="I335" s="513">
        <v>8.5009089945304552</v>
      </c>
      <c r="J335" s="513">
        <v>-0.83982025613761913</v>
      </c>
      <c r="K335" s="511">
        <v>-8.9909495672144971E-2</v>
      </c>
      <c r="L335" s="514">
        <v>84467719.890002996</v>
      </c>
      <c r="M335" s="514">
        <v>15156304.296653748</v>
      </c>
      <c r="N335" s="511">
        <v>0.21866966886920811</v>
      </c>
      <c r="O335" s="510">
        <v>14560466.013508618</v>
      </c>
      <c r="P335" s="510">
        <v>2553338.896430403</v>
      </c>
      <c r="Q335" s="511">
        <v>0.21265194176204627</v>
      </c>
    </row>
    <row r="336" spans="1:17">
      <c r="A336" s="550"/>
      <c r="B336" s="545" t="s">
        <v>300</v>
      </c>
      <c r="C336" s="414" t="s">
        <v>138</v>
      </c>
      <c r="D336" s="510">
        <v>37577519.62057589</v>
      </c>
      <c r="E336" s="510">
        <v>2347296.2093846649</v>
      </c>
      <c r="F336" s="515">
        <v>6.6627343857235469E-2</v>
      </c>
      <c r="G336" s="516">
        <v>3.3674939581563974</v>
      </c>
      <c r="H336" s="516">
        <v>7.0589297732671419E-2</v>
      </c>
      <c r="I336" s="517">
        <v>5.951018604284994</v>
      </c>
      <c r="J336" s="517">
        <v>1.183345072172326E-2</v>
      </c>
      <c r="K336" s="515">
        <v>1.9924367427110214E-3</v>
      </c>
      <c r="L336" s="518">
        <v>223624518.36493149</v>
      </c>
      <c r="M336" s="518">
        <v>14385698.524467409</v>
      </c>
      <c r="N336" s="515">
        <v>6.8752531367916841E-2</v>
      </c>
      <c r="O336" s="510">
        <v>34569056.07448034</v>
      </c>
      <c r="P336" s="510">
        <v>2085936.5454513356</v>
      </c>
      <c r="Q336" s="515">
        <v>6.4216016678669316E-2</v>
      </c>
    </row>
    <row r="337" spans="1:17">
      <c r="A337" s="550"/>
      <c r="B337" s="545" t="s">
        <v>300</v>
      </c>
      <c r="C337" s="414" t="s">
        <v>137</v>
      </c>
      <c r="D337" s="510">
        <v>2206690.4861365752</v>
      </c>
      <c r="E337" s="510">
        <v>314712.10580101842</v>
      </c>
      <c r="F337" s="511">
        <v>0.16634022305540397</v>
      </c>
      <c r="G337" s="512">
        <v>0.19775165989181481</v>
      </c>
      <c r="H337" s="512">
        <v>2.0697081873789186E-2</v>
      </c>
      <c r="I337" s="513">
        <v>8.4919513360664158</v>
      </c>
      <c r="J337" s="513">
        <v>0.30125468394906996</v>
      </c>
      <c r="K337" s="511">
        <v>3.6780105129542766E-2</v>
      </c>
      <c r="L337" s="514">
        <v>18739108.22203254</v>
      </c>
      <c r="M337" s="514">
        <v>3242487.2363396958</v>
      </c>
      <c r="N337" s="511">
        <v>0.20923833907619613</v>
      </c>
      <c r="O337" s="510">
        <v>3362835.1944562793</v>
      </c>
      <c r="P337" s="510">
        <v>529592.61435637996</v>
      </c>
      <c r="Q337" s="511">
        <v>0.18692102754495052</v>
      </c>
    </row>
    <row r="338" spans="1:17">
      <c r="A338" s="550"/>
      <c r="B338" s="545" t="s">
        <v>300</v>
      </c>
      <c r="C338" s="414" t="s">
        <v>136</v>
      </c>
      <c r="D338" s="510">
        <v>200478623.44454923</v>
      </c>
      <c r="E338" s="510">
        <v>9277046.5018663704</v>
      </c>
      <c r="F338" s="515">
        <v>4.8519717515966836E-2</v>
      </c>
      <c r="G338" s="516">
        <v>17.965809345738947</v>
      </c>
      <c r="H338" s="516">
        <v>7.2838224174827104E-2</v>
      </c>
      <c r="I338" s="517">
        <v>3.8900992810529895</v>
      </c>
      <c r="J338" s="517">
        <v>-0.27926007602955805</v>
      </c>
      <c r="K338" s="515">
        <v>-6.6979133270240937E-2</v>
      </c>
      <c r="L338" s="518">
        <v>779881748.92813396</v>
      </c>
      <c r="M338" s="518">
        <v>-17306334.986779451</v>
      </c>
      <c r="N338" s="515">
        <v>-2.1709224380010446E-2</v>
      </c>
      <c r="O338" s="510">
        <v>143916879.37040526</v>
      </c>
      <c r="P338" s="510">
        <v>4411633.8670518994</v>
      </c>
      <c r="Q338" s="515">
        <v>3.1623426424821098E-2</v>
      </c>
    </row>
    <row r="339" spans="1:17">
      <c r="A339" s="550"/>
      <c r="B339" s="545" t="s">
        <v>300</v>
      </c>
      <c r="C339" s="414" t="s">
        <v>135</v>
      </c>
      <c r="D339" s="510">
        <v>160278117.43519211</v>
      </c>
      <c r="E339" s="510">
        <v>5929562.441819042</v>
      </c>
      <c r="F339" s="511">
        <v>3.8416702003291364E-2</v>
      </c>
      <c r="G339" s="512">
        <v>14.363257541675374</v>
      </c>
      <c r="H339" s="512">
        <v>-8.0944652219063329E-2</v>
      </c>
      <c r="I339" s="513">
        <v>3.7059431230025179</v>
      </c>
      <c r="J339" s="513">
        <v>-0.21230962280435017</v>
      </c>
      <c r="K339" s="511">
        <v>-5.4184769737366752E-2</v>
      </c>
      <c r="L339" s="514">
        <v>593981587.07674015</v>
      </c>
      <c r="M339" s="514">
        <v>-10795062.337366223</v>
      </c>
      <c r="N339" s="511">
        <v>-1.7849667886192747E-2</v>
      </c>
      <c r="O339" s="510">
        <v>169086015.03189063</v>
      </c>
      <c r="P339" s="510">
        <v>8071905.1744687855</v>
      </c>
      <c r="Q339" s="511">
        <v>5.0131663502139441E-2</v>
      </c>
    </row>
    <row r="340" spans="1:17">
      <c r="A340" s="550"/>
      <c r="B340" s="545" t="s">
        <v>300</v>
      </c>
      <c r="C340" s="414" t="s">
        <v>134</v>
      </c>
      <c r="D340" s="510">
        <v>253058685.18394905</v>
      </c>
      <c r="E340" s="510">
        <v>11823657.275118381</v>
      </c>
      <c r="F340" s="515">
        <v>4.9013020114089173E-2</v>
      </c>
      <c r="G340" s="516">
        <v>22.677749942530411</v>
      </c>
      <c r="H340" s="516">
        <v>0.10256276624280858</v>
      </c>
      <c r="I340" s="517">
        <v>4.4660562458328288</v>
      </c>
      <c r="J340" s="517">
        <v>-7.3547766141702553E-2</v>
      </c>
      <c r="K340" s="515">
        <v>-1.6201361605042829E-2</v>
      </c>
      <c r="L340" s="518">
        <v>1130174321.5280192</v>
      </c>
      <c r="M340" s="518">
        <v>35062821.004303455</v>
      </c>
      <c r="N340" s="515">
        <v>3.2017580846822762E-2</v>
      </c>
      <c r="O340" s="510">
        <v>270533778.93714869</v>
      </c>
      <c r="P340" s="510">
        <v>20753871.885429204</v>
      </c>
      <c r="Q340" s="515">
        <v>8.3088636433561902E-2</v>
      </c>
    </row>
    <row r="341" spans="1:17">
      <c r="A341" s="550"/>
      <c r="B341" s="545" t="s">
        <v>300</v>
      </c>
      <c r="C341" s="414" t="s">
        <v>301</v>
      </c>
      <c r="D341" s="510">
        <v>57672159.58183977</v>
      </c>
      <c r="E341" s="510">
        <v>435294.59960338473</v>
      </c>
      <c r="F341" s="511">
        <v>7.6051439878560712E-3</v>
      </c>
      <c r="G341" s="512">
        <v>5.1682668496122703</v>
      </c>
      <c r="H341" s="512">
        <v>-0.18805702905024368</v>
      </c>
      <c r="I341" s="513">
        <v>5.6081028936230339</v>
      </c>
      <c r="J341" s="513">
        <v>2.4594926714651244E-2</v>
      </c>
      <c r="K341" s="511">
        <v>4.4049237254459549E-3</v>
      </c>
      <c r="L341" s="514">
        <v>323431405.03240502</v>
      </c>
      <c r="M341" s="514">
        <v>3848913.4032287598</v>
      </c>
      <c r="N341" s="511">
        <v>1.2043567792489711E-2</v>
      </c>
      <c r="O341" s="510">
        <v>81088446.07287401</v>
      </c>
      <c r="P341" s="510">
        <v>-1808306.1317228675</v>
      </c>
      <c r="Q341" s="511">
        <v>-2.1813956320747042E-2</v>
      </c>
    </row>
    <row r="342" spans="1:17">
      <c r="A342" s="550"/>
      <c r="B342" s="545" t="s">
        <v>300</v>
      </c>
      <c r="C342" s="414" t="s">
        <v>132</v>
      </c>
      <c r="D342" s="510">
        <v>13138829.570939587</v>
      </c>
      <c r="E342" s="510">
        <v>-808188.01315264776</v>
      </c>
      <c r="F342" s="515">
        <v>-5.7947013279344768E-2</v>
      </c>
      <c r="G342" s="516">
        <v>1.1774308055489375</v>
      </c>
      <c r="H342" s="516">
        <v>-0.12775499288680892</v>
      </c>
      <c r="I342" s="517">
        <v>6.3623027355311379</v>
      </c>
      <c r="J342" s="517">
        <v>-4.9839327842071235E-2</v>
      </c>
      <c r="K342" s="515">
        <v>-7.7726487263528382E-3</v>
      </c>
      <c r="L342" s="518">
        <v>83593211.320866346</v>
      </c>
      <c r="M342" s="518">
        <v>-5837046.7886972725</v>
      </c>
      <c r="N342" s="515">
        <v>-6.5269260226735973E-2</v>
      </c>
      <c r="O342" s="510">
        <v>15864447.940834865</v>
      </c>
      <c r="P342" s="510">
        <v>-1354534.2204364017</v>
      </c>
      <c r="Q342" s="515">
        <v>-7.8665173571234898E-2</v>
      </c>
    </row>
    <row r="343" spans="1:17">
      <c r="A343" s="550"/>
      <c r="B343" s="545" t="s">
        <v>300</v>
      </c>
      <c r="C343" s="414" t="s">
        <v>131</v>
      </c>
      <c r="D343" s="510">
        <v>66972820.482894845</v>
      </c>
      <c r="E343" s="510">
        <v>6214948.3781445473</v>
      </c>
      <c r="F343" s="511">
        <v>0.10229042201197559</v>
      </c>
      <c r="G343" s="512">
        <v>6.0017417491640472</v>
      </c>
      <c r="H343" s="512">
        <v>0.31591599206854681</v>
      </c>
      <c r="I343" s="513">
        <v>4.3898651891079403</v>
      </c>
      <c r="J343" s="513">
        <v>-0.36309362345751151</v>
      </c>
      <c r="K343" s="511">
        <v>-7.6393176919100733E-2</v>
      </c>
      <c r="L343" s="514">
        <v>294001653.25423533</v>
      </c>
      <c r="M343" s="514">
        <v>5221989.6012377739</v>
      </c>
      <c r="N343" s="511">
        <v>1.8082954786984597E-2</v>
      </c>
      <c r="O343" s="510">
        <v>62360397.258436657</v>
      </c>
      <c r="P343" s="510">
        <v>-14628.651969239116</v>
      </c>
      <c r="Q343" s="511">
        <v>-2.3452738905874583E-4</v>
      </c>
    </row>
    <row r="344" spans="1:17">
      <c r="A344" s="550"/>
      <c r="B344" s="551" t="s">
        <v>300</v>
      </c>
      <c r="C344" s="414" t="s">
        <v>130</v>
      </c>
      <c r="D344" s="510">
        <v>11793323.68819366</v>
      </c>
      <c r="E344" s="510">
        <v>419567.63375934958</v>
      </c>
      <c r="F344" s="515">
        <v>3.6889100816943569E-2</v>
      </c>
      <c r="G344" s="516">
        <v>1.0568538495241491</v>
      </c>
      <c r="H344" s="516">
        <v>-7.5217266601161903E-3</v>
      </c>
      <c r="I344" s="517">
        <v>2.6366712160721515</v>
      </c>
      <c r="J344" s="517">
        <v>1.1178855243838548E-2</v>
      </c>
      <c r="K344" s="515">
        <v>4.2578129004008022E-3</v>
      </c>
      <c r="L344" s="518">
        <v>31095117.110482089</v>
      </c>
      <c r="M344" s="518">
        <v>1233407.4756400324</v>
      </c>
      <c r="N344" s="515">
        <v>4.1303980606686927E-2</v>
      </c>
      <c r="O344" s="510">
        <v>8296238.7688298188</v>
      </c>
      <c r="P344" s="510">
        <v>334382.30639625341</v>
      </c>
      <c r="Q344" s="515">
        <v>4.199803249078525E-2</v>
      </c>
    </row>
    <row r="345" spans="1:17">
      <c r="A345" s="285"/>
      <c r="B345" s="285"/>
      <c r="C345" s="286"/>
      <c r="D345" s="290"/>
      <c r="E345" s="290"/>
      <c r="F345" s="290"/>
      <c r="G345" s="290"/>
      <c r="H345" s="290"/>
      <c r="I345" s="290"/>
      <c r="J345" s="290"/>
      <c r="K345" s="290"/>
      <c r="L345" s="290"/>
      <c r="M345" s="290"/>
      <c r="N345" s="290"/>
      <c r="O345" s="290"/>
      <c r="P345" s="290"/>
      <c r="Q345" s="290"/>
    </row>
    <row r="346" spans="1:17">
      <c r="A346" s="285"/>
      <c r="B346" s="285"/>
      <c r="C346" s="286"/>
      <c r="D346" s="290"/>
      <c r="E346" s="290"/>
      <c r="F346" s="290"/>
      <c r="G346" s="290"/>
      <c r="H346" s="290"/>
      <c r="I346" s="290"/>
      <c r="J346" s="290"/>
      <c r="K346" s="290"/>
      <c r="L346" s="290"/>
      <c r="M346" s="290"/>
      <c r="N346" s="290"/>
      <c r="O346" s="290"/>
      <c r="P346" s="290"/>
      <c r="Q346" s="290"/>
    </row>
    <row r="347" spans="1:17">
      <c r="A347" s="285"/>
      <c r="B347" s="285"/>
      <c r="C347" s="286"/>
      <c r="D347" s="290"/>
      <c r="E347" s="290"/>
      <c r="F347" s="290"/>
      <c r="G347" s="290"/>
      <c r="H347" s="290"/>
      <c r="I347" s="290"/>
      <c r="J347" s="290"/>
      <c r="K347" s="290"/>
      <c r="L347" s="290"/>
      <c r="M347" s="290"/>
      <c r="N347" s="290"/>
      <c r="O347" s="290"/>
      <c r="P347" s="290"/>
      <c r="Q347" s="290"/>
    </row>
    <row r="348" spans="1:17">
      <c r="A348" s="285"/>
      <c r="B348" s="285"/>
      <c r="C348" s="286"/>
      <c r="D348" s="290"/>
      <c r="E348" s="290"/>
      <c r="F348" s="290"/>
      <c r="G348" s="290"/>
      <c r="H348" s="290"/>
      <c r="I348" s="290"/>
      <c r="J348" s="290"/>
      <c r="K348" s="290"/>
      <c r="L348" s="290"/>
      <c r="M348" s="290"/>
      <c r="N348" s="290"/>
      <c r="O348" s="290"/>
      <c r="P348" s="290"/>
      <c r="Q348" s="290"/>
    </row>
    <row r="349" spans="1:17">
      <c r="A349" s="285"/>
      <c r="B349" s="285"/>
      <c r="C349" s="286"/>
      <c r="D349" s="290"/>
      <c r="E349" s="290"/>
      <c r="F349" s="290"/>
      <c r="G349" s="290"/>
      <c r="H349" s="290"/>
      <c r="I349" s="290"/>
      <c r="J349" s="290"/>
      <c r="K349" s="290"/>
      <c r="L349" s="290"/>
      <c r="M349" s="290"/>
      <c r="N349" s="290"/>
      <c r="O349" s="290"/>
      <c r="P349" s="290"/>
      <c r="Q349" s="290"/>
    </row>
    <row r="350" spans="1:17">
      <c r="A350" s="285"/>
      <c r="B350" s="285"/>
      <c r="C350" s="286"/>
      <c r="D350" s="290"/>
      <c r="E350" s="290"/>
      <c r="F350" s="290"/>
      <c r="G350" s="290"/>
      <c r="H350" s="290"/>
      <c r="I350" s="290"/>
      <c r="J350" s="290"/>
      <c r="K350" s="290"/>
      <c r="L350" s="290"/>
      <c r="M350" s="290"/>
      <c r="N350" s="290"/>
      <c r="O350" s="290"/>
      <c r="P350" s="290"/>
      <c r="Q350" s="290"/>
    </row>
    <row r="351" spans="1:17">
      <c r="A351" s="285"/>
      <c r="B351" s="285"/>
      <c r="C351" s="286"/>
      <c r="D351" s="290"/>
      <c r="E351" s="290"/>
      <c r="F351" s="290"/>
      <c r="G351" s="290"/>
      <c r="H351" s="290"/>
      <c r="I351" s="290"/>
      <c r="J351" s="290"/>
      <c r="K351" s="290"/>
      <c r="L351" s="290"/>
      <c r="M351" s="290"/>
      <c r="N351" s="290"/>
      <c r="O351" s="290"/>
      <c r="P351" s="290"/>
      <c r="Q351" s="290"/>
    </row>
    <row r="352" spans="1:17">
      <c r="A352" s="285"/>
      <c r="B352" s="285"/>
      <c r="C352" s="286"/>
      <c r="D352" s="290"/>
      <c r="E352" s="290"/>
      <c r="F352" s="290"/>
      <c r="G352" s="290"/>
      <c r="H352" s="290"/>
      <c r="I352" s="290"/>
      <c r="J352" s="290"/>
      <c r="K352" s="290"/>
      <c r="L352" s="290"/>
      <c r="M352" s="290"/>
      <c r="N352" s="290"/>
      <c r="O352" s="290"/>
      <c r="P352" s="290"/>
      <c r="Q352" s="290"/>
    </row>
    <row r="353" spans="1:17">
      <c r="A353" s="285"/>
      <c r="B353" s="285"/>
      <c r="C353" s="286"/>
      <c r="D353" s="290"/>
      <c r="E353" s="290"/>
      <c r="F353" s="290"/>
      <c r="G353" s="290"/>
      <c r="H353" s="290"/>
      <c r="I353" s="290"/>
      <c r="J353" s="290"/>
      <c r="K353" s="290"/>
      <c r="L353" s="290"/>
      <c r="M353" s="290"/>
      <c r="N353" s="290"/>
      <c r="O353" s="290"/>
      <c r="P353" s="290"/>
      <c r="Q353" s="290"/>
    </row>
    <row r="354" spans="1:17">
      <c r="A354" s="285"/>
      <c r="B354" s="285"/>
      <c r="C354" s="286"/>
      <c r="D354" s="290"/>
      <c r="E354" s="290"/>
      <c r="F354" s="290"/>
      <c r="G354" s="290"/>
      <c r="H354" s="290"/>
      <c r="I354" s="290"/>
      <c r="J354" s="290"/>
      <c r="K354" s="290"/>
      <c r="L354" s="290"/>
      <c r="M354" s="290"/>
      <c r="N354" s="290"/>
      <c r="O354" s="290"/>
      <c r="P354" s="290"/>
      <c r="Q354" s="290"/>
    </row>
    <row r="355" spans="1:17">
      <c r="A355" s="285"/>
      <c r="B355" s="285"/>
      <c r="C355" s="286"/>
      <c r="D355" s="290"/>
      <c r="E355" s="290"/>
      <c r="F355" s="290"/>
      <c r="G355" s="290"/>
      <c r="H355" s="290"/>
      <c r="I355" s="290"/>
      <c r="J355" s="290"/>
      <c r="K355" s="290"/>
      <c r="L355" s="290"/>
      <c r="M355" s="290"/>
      <c r="N355" s="290"/>
      <c r="O355" s="290"/>
      <c r="P355" s="290"/>
      <c r="Q355" s="290"/>
    </row>
    <row r="356" spans="1:17">
      <c r="A356" s="285"/>
      <c r="B356" s="285"/>
      <c r="C356" s="286"/>
      <c r="D356" s="290"/>
      <c r="E356" s="290"/>
      <c r="F356" s="290"/>
      <c r="G356" s="290"/>
      <c r="H356" s="290"/>
      <c r="I356" s="290"/>
      <c r="J356" s="290"/>
      <c r="K356" s="290"/>
      <c r="L356" s="290"/>
      <c r="M356" s="290"/>
      <c r="N356" s="290"/>
      <c r="O356" s="290"/>
      <c r="P356" s="290"/>
      <c r="Q356" s="290"/>
    </row>
    <row r="357" spans="1:17">
      <c r="A357" s="285"/>
      <c r="B357" s="285"/>
      <c r="C357" s="286"/>
      <c r="D357" s="290"/>
      <c r="E357" s="290"/>
      <c r="F357" s="290"/>
      <c r="G357" s="290"/>
      <c r="H357" s="290"/>
      <c r="I357" s="290"/>
      <c r="J357" s="290"/>
      <c r="K357" s="290"/>
      <c r="L357" s="290"/>
      <c r="M357" s="290"/>
      <c r="N357" s="290"/>
      <c r="O357" s="290"/>
      <c r="P357" s="290"/>
      <c r="Q357" s="290"/>
    </row>
    <row r="358" spans="1:17">
      <c r="A358" s="285"/>
      <c r="B358" s="285"/>
      <c r="C358" s="286"/>
      <c r="D358" s="290"/>
      <c r="E358" s="290"/>
      <c r="F358" s="290"/>
      <c r="G358" s="290"/>
      <c r="H358" s="290"/>
      <c r="I358" s="290"/>
      <c r="J358" s="290"/>
      <c r="K358" s="290"/>
      <c r="L358" s="290"/>
      <c r="M358" s="290"/>
      <c r="N358" s="290"/>
      <c r="O358" s="290"/>
      <c r="P358" s="290"/>
      <c r="Q358" s="290"/>
    </row>
    <row r="359" spans="1:17">
      <c r="A359" s="285"/>
      <c r="B359" s="285"/>
      <c r="C359" s="286"/>
      <c r="D359" s="290"/>
      <c r="E359" s="290"/>
      <c r="F359" s="290"/>
      <c r="G359" s="290"/>
      <c r="H359" s="290"/>
      <c r="I359" s="290"/>
      <c r="J359" s="290"/>
      <c r="K359" s="290"/>
      <c r="L359" s="290"/>
      <c r="M359" s="290"/>
      <c r="N359" s="290"/>
      <c r="O359" s="290"/>
      <c r="P359" s="290"/>
      <c r="Q359" s="290"/>
    </row>
    <row r="360" spans="1:17">
      <c r="A360" s="285"/>
      <c r="B360" s="285"/>
      <c r="C360" s="286"/>
      <c r="D360" s="290"/>
      <c r="E360" s="290"/>
      <c r="F360" s="290"/>
      <c r="G360" s="290"/>
      <c r="H360" s="290"/>
      <c r="I360" s="290"/>
      <c r="J360" s="290"/>
      <c r="K360" s="290"/>
      <c r="L360" s="290"/>
      <c r="M360" s="290"/>
      <c r="N360" s="290"/>
      <c r="O360" s="290"/>
      <c r="P360" s="290"/>
      <c r="Q360" s="290"/>
    </row>
    <row r="361" spans="1:17">
      <c r="A361" s="285"/>
      <c r="B361" s="285"/>
      <c r="C361" s="286"/>
      <c r="D361" s="290"/>
      <c r="E361" s="290"/>
      <c r="F361" s="290"/>
      <c r="G361" s="290"/>
      <c r="H361" s="290"/>
      <c r="I361" s="290"/>
      <c r="J361" s="290"/>
      <c r="K361" s="290"/>
      <c r="L361" s="290"/>
      <c r="M361" s="290"/>
      <c r="N361" s="290"/>
      <c r="O361" s="290"/>
      <c r="P361" s="290"/>
      <c r="Q361" s="290"/>
    </row>
    <row r="362" spans="1:17">
      <c r="A362" s="285"/>
      <c r="B362" s="285"/>
      <c r="C362" s="286"/>
      <c r="D362" s="290"/>
      <c r="E362" s="290"/>
      <c r="F362" s="290"/>
      <c r="G362" s="290"/>
      <c r="H362" s="290"/>
      <c r="I362" s="290"/>
      <c r="J362" s="290"/>
      <c r="K362" s="290"/>
      <c r="L362" s="290"/>
      <c r="M362" s="290"/>
      <c r="N362" s="290"/>
      <c r="O362" s="290"/>
      <c r="P362" s="290"/>
      <c r="Q362" s="290"/>
    </row>
    <row r="363" spans="1:17">
      <c r="A363" s="285"/>
      <c r="B363" s="285"/>
      <c r="C363" s="286"/>
      <c r="D363" s="290"/>
      <c r="E363" s="290"/>
      <c r="F363" s="290"/>
      <c r="G363" s="290"/>
      <c r="H363" s="290"/>
      <c r="I363" s="290"/>
      <c r="J363" s="290"/>
      <c r="K363" s="290"/>
      <c r="L363" s="290"/>
      <c r="M363" s="290"/>
      <c r="N363" s="290"/>
      <c r="O363" s="290"/>
      <c r="P363" s="290"/>
      <c r="Q363" s="290"/>
    </row>
    <row r="364" spans="1:17">
      <c r="A364" s="285"/>
      <c r="B364" s="285"/>
      <c r="C364" s="286"/>
      <c r="D364" s="290"/>
      <c r="E364" s="290"/>
      <c r="F364" s="290"/>
      <c r="G364" s="290"/>
      <c r="H364" s="290"/>
      <c r="I364" s="290"/>
      <c r="J364" s="290"/>
      <c r="K364" s="290"/>
      <c r="L364" s="290"/>
      <c r="M364" s="290"/>
      <c r="N364" s="290"/>
      <c r="O364" s="290"/>
      <c r="P364" s="290"/>
      <c r="Q364" s="290"/>
    </row>
    <row r="365" spans="1:17">
      <c r="A365" s="285"/>
      <c r="B365" s="285"/>
      <c r="C365" s="286"/>
      <c r="D365" s="290"/>
      <c r="E365" s="290"/>
      <c r="F365" s="290"/>
      <c r="G365" s="290"/>
      <c r="H365" s="290"/>
      <c r="I365" s="290"/>
      <c r="J365" s="290"/>
      <c r="K365" s="290"/>
      <c r="L365" s="290"/>
      <c r="M365" s="290"/>
      <c r="N365" s="290"/>
      <c r="O365" s="290"/>
      <c r="P365" s="290"/>
      <c r="Q365" s="290"/>
    </row>
    <row r="366" spans="1:17">
      <c r="A366" s="285"/>
      <c r="B366" s="285"/>
      <c r="C366" s="286"/>
      <c r="D366" s="290"/>
      <c r="E366" s="290"/>
      <c r="F366" s="290"/>
      <c r="G366" s="290"/>
      <c r="H366" s="290"/>
      <c r="I366" s="290"/>
      <c r="J366" s="290"/>
      <c r="K366" s="290"/>
      <c r="L366" s="290"/>
      <c r="M366" s="290"/>
      <c r="N366" s="290"/>
      <c r="O366" s="290"/>
      <c r="P366" s="290"/>
      <c r="Q366" s="290"/>
    </row>
    <row r="367" spans="1:17">
      <c r="A367" s="285"/>
      <c r="B367" s="285"/>
      <c r="C367" s="286"/>
      <c r="D367" s="290"/>
      <c r="E367" s="290"/>
      <c r="F367" s="290"/>
      <c r="G367" s="290"/>
      <c r="H367" s="290"/>
      <c r="I367" s="290"/>
      <c r="J367" s="290"/>
      <c r="K367" s="290"/>
      <c r="L367" s="290"/>
      <c r="M367" s="290"/>
      <c r="N367" s="290"/>
      <c r="O367" s="290"/>
      <c r="P367" s="290"/>
      <c r="Q367" s="290"/>
    </row>
    <row r="368" spans="1:17">
      <c r="A368" s="285"/>
      <c r="B368" s="285"/>
      <c r="C368" s="286"/>
      <c r="D368" s="290"/>
      <c r="E368" s="290"/>
      <c r="F368" s="290"/>
      <c r="G368" s="290"/>
      <c r="H368" s="290"/>
      <c r="I368" s="290"/>
      <c r="J368" s="290"/>
      <c r="K368" s="290"/>
      <c r="L368" s="290"/>
      <c r="M368" s="290"/>
      <c r="N368" s="290"/>
      <c r="O368" s="290"/>
      <c r="P368" s="290"/>
      <c r="Q368" s="290"/>
    </row>
    <row r="369" spans="1:17">
      <c r="A369" s="285"/>
      <c r="B369" s="285"/>
      <c r="C369" s="286"/>
      <c r="D369" s="290"/>
      <c r="E369" s="290"/>
      <c r="F369" s="290"/>
      <c r="G369" s="290"/>
      <c r="H369" s="290"/>
      <c r="I369" s="290"/>
      <c r="J369" s="290"/>
      <c r="K369" s="290"/>
      <c r="L369" s="290"/>
      <c r="M369" s="290"/>
      <c r="N369" s="290"/>
      <c r="O369" s="290"/>
      <c r="P369" s="290"/>
      <c r="Q369" s="290"/>
    </row>
    <row r="370" spans="1:17">
      <c r="A370" s="285"/>
      <c r="B370" s="285"/>
      <c r="C370" s="286"/>
      <c r="D370" s="290"/>
      <c r="E370" s="290"/>
      <c r="F370" s="290"/>
      <c r="G370" s="290"/>
      <c r="H370" s="290"/>
      <c r="I370" s="290"/>
      <c r="J370" s="290"/>
      <c r="K370" s="290"/>
      <c r="L370" s="290"/>
      <c r="M370" s="290"/>
      <c r="N370" s="290"/>
      <c r="O370" s="290"/>
      <c r="P370" s="290"/>
      <c r="Q370" s="290"/>
    </row>
    <row r="371" spans="1:17">
      <c r="A371" s="285"/>
      <c r="B371" s="285"/>
      <c r="C371" s="286"/>
      <c r="D371" s="290"/>
      <c r="E371" s="290"/>
      <c r="F371" s="290"/>
      <c r="G371" s="290"/>
      <c r="H371" s="290"/>
      <c r="I371" s="290"/>
      <c r="J371" s="290"/>
      <c r="K371" s="290"/>
      <c r="L371" s="290"/>
      <c r="M371" s="290"/>
      <c r="N371" s="290"/>
      <c r="O371" s="290"/>
      <c r="P371" s="290"/>
      <c r="Q371" s="290"/>
    </row>
    <row r="372" spans="1:17">
      <c r="A372" s="285"/>
      <c r="B372" s="285"/>
      <c r="C372" s="286"/>
      <c r="D372" s="290"/>
      <c r="E372" s="290"/>
      <c r="F372" s="290"/>
      <c r="G372" s="290"/>
      <c r="H372" s="290"/>
      <c r="I372" s="290"/>
      <c r="J372" s="290"/>
      <c r="K372" s="290"/>
      <c r="L372" s="290"/>
      <c r="M372" s="290"/>
      <c r="N372" s="290"/>
      <c r="O372" s="290"/>
      <c r="P372" s="290"/>
      <c r="Q372" s="290"/>
    </row>
    <row r="373" spans="1:17">
      <c r="A373" s="285"/>
      <c r="B373" s="285"/>
      <c r="C373" s="286"/>
      <c r="D373" s="290"/>
      <c r="E373" s="290"/>
      <c r="F373" s="290"/>
      <c r="G373" s="290"/>
      <c r="H373" s="290"/>
      <c r="I373" s="290"/>
      <c r="J373" s="290"/>
      <c r="K373" s="290"/>
      <c r="L373" s="290"/>
      <c r="M373" s="290"/>
      <c r="N373" s="290"/>
      <c r="O373" s="290"/>
      <c r="P373" s="290"/>
      <c r="Q373" s="290"/>
    </row>
    <row r="374" spans="1:17">
      <c r="A374" s="285"/>
      <c r="B374" s="285"/>
      <c r="C374" s="286"/>
      <c r="D374" s="290"/>
      <c r="E374" s="290"/>
      <c r="F374" s="290"/>
      <c r="G374" s="290"/>
      <c r="H374" s="290"/>
      <c r="I374" s="290"/>
      <c r="J374" s="290"/>
      <c r="K374" s="290"/>
      <c r="L374" s="290"/>
      <c r="M374" s="290"/>
      <c r="N374" s="290"/>
      <c r="O374" s="290"/>
      <c r="P374" s="290"/>
      <c r="Q374" s="290"/>
    </row>
    <row r="375" spans="1:17">
      <c r="A375" s="285"/>
      <c r="B375" s="285"/>
      <c r="C375" s="286"/>
      <c r="D375" s="290"/>
      <c r="E375" s="290"/>
      <c r="F375" s="290"/>
      <c r="G375" s="290"/>
      <c r="H375" s="290"/>
      <c r="I375" s="290"/>
      <c r="J375" s="290"/>
      <c r="K375" s="290"/>
      <c r="L375" s="290"/>
      <c r="M375" s="290"/>
      <c r="N375" s="290"/>
      <c r="O375" s="290"/>
      <c r="P375" s="290"/>
      <c r="Q375" s="290"/>
    </row>
    <row r="376" spans="1:17">
      <c r="A376" s="285"/>
      <c r="B376" s="285"/>
      <c r="C376" s="286"/>
      <c r="D376" s="290"/>
      <c r="E376" s="290"/>
      <c r="F376" s="290"/>
      <c r="G376" s="290"/>
      <c r="H376" s="290"/>
      <c r="I376" s="290"/>
      <c r="J376" s="290"/>
      <c r="K376" s="290"/>
      <c r="L376" s="290"/>
      <c r="M376" s="290"/>
      <c r="N376" s="290"/>
      <c r="O376" s="290"/>
      <c r="P376" s="290"/>
      <c r="Q376" s="290"/>
    </row>
    <row r="377" spans="1:17">
      <c r="A377" s="285"/>
      <c r="B377" s="285"/>
      <c r="C377" s="286"/>
      <c r="D377" s="290"/>
      <c r="E377" s="290"/>
      <c r="F377" s="290"/>
      <c r="G377" s="290"/>
      <c r="H377" s="290"/>
      <c r="I377" s="290"/>
      <c r="J377" s="290"/>
      <c r="K377" s="290"/>
      <c r="L377" s="290"/>
      <c r="M377" s="290"/>
      <c r="N377" s="290"/>
      <c r="O377" s="290"/>
      <c r="P377" s="290"/>
      <c r="Q377" s="290"/>
    </row>
    <row r="378" spans="1:17">
      <c r="A378" s="285"/>
      <c r="B378" s="285"/>
      <c r="C378" s="286"/>
      <c r="D378" s="290"/>
      <c r="E378" s="290"/>
      <c r="F378" s="290"/>
      <c r="G378" s="290"/>
      <c r="H378" s="290"/>
      <c r="I378" s="290"/>
      <c r="J378" s="290"/>
      <c r="K378" s="290"/>
      <c r="L378" s="290"/>
      <c r="M378" s="290"/>
      <c r="N378" s="290"/>
      <c r="O378" s="290"/>
      <c r="P378" s="290"/>
      <c r="Q378" s="290"/>
    </row>
    <row r="379" spans="1:17">
      <c r="A379" s="285"/>
      <c r="B379" s="285"/>
      <c r="C379" s="286"/>
      <c r="D379" s="290"/>
      <c r="E379" s="290"/>
      <c r="F379" s="290"/>
      <c r="G379" s="290"/>
      <c r="H379" s="290"/>
      <c r="I379" s="290"/>
      <c r="J379" s="290"/>
      <c r="K379" s="290"/>
      <c r="L379" s="290"/>
      <c r="M379" s="290"/>
      <c r="N379" s="290"/>
      <c r="O379" s="290"/>
      <c r="P379" s="290"/>
      <c r="Q379" s="290"/>
    </row>
    <row r="380" spans="1:17">
      <c r="A380" s="285"/>
      <c r="B380" s="285"/>
      <c r="C380" s="286"/>
      <c r="D380" s="290"/>
      <c r="E380" s="290"/>
      <c r="F380" s="290"/>
      <c r="G380" s="290"/>
      <c r="H380" s="290"/>
      <c r="I380" s="290"/>
      <c r="J380" s="290"/>
      <c r="K380" s="290"/>
      <c r="L380" s="290"/>
      <c r="M380" s="290"/>
      <c r="N380" s="290"/>
      <c r="O380" s="290"/>
      <c r="P380" s="290"/>
      <c r="Q380" s="290"/>
    </row>
    <row r="381" spans="1:17">
      <c r="A381" s="285"/>
      <c r="B381" s="285"/>
      <c r="C381" s="286"/>
      <c r="D381" s="290"/>
      <c r="E381" s="290"/>
      <c r="F381" s="290"/>
      <c r="G381" s="290"/>
      <c r="H381" s="290"/>
      <c r="I381" s="290"/>
      <c r="J381" s="290"/>
      <c r="K381" s="290"/>
      <c r="L381" s="290"/>
      <c r="M381" s="290"/>
      <c r="N381" s="290"/>
      <c r="O381" s="290"/>
      <c r="P381" s="290"/>
      <c r="Q381" s="290"/>
    </row>
    <row r="382" spans="1:17">
      <c r="A382" s="285"/>
      <c r="B382" s="285"/>
      <c r="C382" s="286"/>
      <c r="D382" s="290"/>
      <c r="E382" s="290"/>
      <c r="F382" s="290"/>
      <c r="G382" s="290"/>
      <c r="H382" s="290"/>
      <c r="I382" s="290"/>
      <c r="J382" s="290"/>
      <c r="K382" s="290"/>
      <c r="L382" s="290"/>
      <c r="M382" s="290"/>
      <c r="N382" s="290"/>
      <c r="O382" s="290"/>
      <c r="P382" s="290"/>
      <c r="Q382" s="290"/>
    </row>
    <row r="383" spans="1:17">
      <c r="A383" s="285"/>
      <c r="B383" s="285"/>
      <c r="C383" s="286"/>
      <c r="D383" s="290"/>
      <c r="E383" s="290"/>
      <c r="F383" s="290"/>
      <c r="G383" s="290"/>
      <c r="H383" s="290"/>
      <c r="I383" s="290"/>
      <c r="J383" s="290"/>
      <c r="K383" s="290"/>
      <c r="L383" s="290"/>
      <c r="M383" s="290"/>
      <c r="N383" s="290"/>
      <c r="O383" s="290"/>
      <c r="P383" s="290"/>
      <c r="Q383" s="290"/>
    </row>
    <row r="384" spans="1:17">
      <c r="A384" s="285"/>
      <c r="B384" s="285"/>
      <c r="C384" s="286"/>
      <c r="D384" s="290"/>
      <c r="E384" s="290"/>
      <c r="F384" s="290"/>
      <c r="G384" s="290"/>
      <c r="H384" s="290"/>
      <c r="I384" s="290"/>
      <c r="J384" s="290"/>
      <c r="K384" s="290"/>
      <c r="L384" s="290"/>
      <c r="M384" s="290"/>
      <c r="N384" s="290"/>
      <c r="O384" s="290"/>
      <c r="P384" s="290"/>
      <c r="Q384" s="290"/>
    </row>
    <row r="385" spans="1:17">
      <c r="A385" s="285"/>
      <c r="B385" s="285"/>
      <c r="C385" s="286"/>
      <c r="D385" s="290"/>
      <c r="E385" s="290"/>
      <c r="F385" s="290"/>
      <c r="G385" s="290"/>
      <c r="H385" s="290"/>
      <c r="I385" s="290"/>
      <c r="J385" s="290"/>
      <c r="K385" s="290"/>
      <c r="L385" s="290"/>
      <c r="M385" s="290"/>
      <c r="N385" s="290"/>
      <c r="O385" s="290"/>
      <c r="P385" s="290"/>
      <c r="Q385" s="290"/>
    </row>
    <row r="386" spans="1:17">
      <c r="A386" s="285"/>
      <c r="B386" s="285"/>
      <c r="C386" s="286"/>
      <c r="D386" s="290"/>
      <c r="E386" s="290"/>
      <c r="F386" s="290"/>
      <c r="G386" s="290"/>
      <c r="H386" s="290"/>
      <c r="I386" s="290"/>
      <c r="J386" s="290"/>
      <c r="K386" s="290"/>
      <c r="L386" s="290"/>
      <c r="M386" s="290"/>
      <c r="N386" s="290"/>
      <c r="O386" s="290"/>
      <c r="P386" s="290"/>
      <c r="Q386" s="290"/>
    </row>
    <row r="387" spans="1:17">
      <c r="A387" s="285"/>
      <c r="B387" s="285"/>
      <c r="C387" s="286"/>
      <c r="D387" s="290"/>
      <c r="E387" s="290"/>
      <c r="F387" s="290"/>
      <c r="G387" s="290"/>
      <c r="H387" s="290"/>
      <c r="I387" s="290"/>
      <c r="J387" s="290"/>
      <c r="K387" s="290"/>
      <c r="L387" s="290"/>
      <c r="M387" s="290"/>
      <c r="N387" s="290"/>
      <c r="O387" s="290"/>
      <c r="P387" s="290"/>
      <c r="Q387" s="290"/>
    </row>
    <row r="388" spans="1:17">
      <c r="A388" s="285"/>
      <c r="B388" s="285"/>
      <c r="C388" s="286"/>
      <c r="D388" s="290"/>
      <c r="E388" s="290"/>
      <c r="F388" s="290"/>
      <c r="G388" s="290"/>
      <c r="H388" s="290"/>
      <c r="I388" s="290"/>
      <c r="J388" s="290"/>
      <c r="K388" s="290"/>
      <c r="L388" s="290"/>
      <c r="M388" s="290"/>
      <c r="N388" s="290"/>
      <c r="O388" s="290"/>
      <c r="P388" s="290"/>
      <c r="Q388" s="290"/>
    </row>
    <row r="389" spans="1:17">
      <c r="A389" s="285"/>
      <c r="B389" s="285"/>
      <c r="C389" s="286"/>
      <c r="D389" s="290"/>
      <c r="E389" s="290"/>
      <c r="F389" s="290"/>
      <c r="G389" s="290"/>
      <c r="H389" s="290"/>
      <c r="I389" s="290"/>
      <c r="J389" s="290"/>
      <c r="K389" s="290"/>
      <c r="L389" s="290"/>
      <c r="M389" s="290"/>
      <c r="N389" s="290"/>
      <c r="O389" s="290"/>
      <c r="P389" s="290"/>
      <c r="Q389" s="290"/>
    </row>
    <row r="390" spans="1:17">
      <c r="A390" s="285"/>
      <c r="B390" s="285"/>
      <c r="C390" s="286"/>
      <c r="D390" s="290"/>
      <c r="E390" s="290"/>
      <c r="F390" s="290"/>
      <c r="G390" s="290"/>
      <c r="H390" s="290"/>
      <c r="I390" s="290"/>
      <c r="J390" s="290"/>
      <c r="K390" s="290"/>
      <c r="L390" s="290"/>
      <c r="M390" s="290"/>
      <c r="N390" s="290"/>
      <c r="O390" s="290"/>
      <c r="P390" s="290"/>
      <c r="Q390" s="290"/>
    </row>
    <row r="391" spans="1:17">
      <c r="A391" s="285"/>
      <c r="B391" s="285"/>
      <c r="C391" s="286"/>
      <c r="D391" s="290"/>
      <c r="E391" s="290"/>
      <c r="F391" s="290"/>
      <c r="G391" s="290"/>
      <c r="H391" s="290"/>
      <c r="I391" s="290"/>
      <c r="J391" s="290"/>
      <c r="K391" s="290"/>
      <c r="L391" s="290"/>
      <c r="M391" s="290"/>
      <c r="N391" s="290"/>
      <c r="O391" s="290"/>
      <c r="P391" s="290"/>
      <c r="Q391" s="290"/>
    </row>
    <row r="392" spans="1:17">
      <c r="A392" s="285"/>
      <c r="B392" s="285"/>
      <c r="C392" s="286"/>
      <c r="D392" s="290"/>
      <c r="E392" s="290"/>
      <c r="F392" s="290"/>
      <c r="G392" s="290"/>
      <c r="H392" s="290"/>
      <c r="I392" s="290"/>
      <c r="J392" s="290"/>
      <c r="K392" s="290"/>
      <c r="L392" s="290"/>
      <c r="M392" s="290"/>
      <c r="N392" s="290"/>
      <c r="O392" s="290"/>
      <c r="P392" s="290"/>
      <c r="Q392" s="290"/>
    </row>
    <row r="393" spans="1:17">
      <c r="A393" s="285"/>
      <c r="B393" s="285"/>
      <c r="C393" s="286"/>
      <c r="D393" s="290"/>
      <c r="E393" s="290"/>
      <c r="F393" s="290"/>
      <c r="G393" s="290"/>
      <c r="H393" s="290"/>
      <c r="I393" s="290"/>
      <c r="J393" s="290"/>
      <c r="K393" s="290"/>
      <c r="L393" s="290"/>
      <c r="M393" s="290"/>
      <c r="N393" s="290"/>
      <c r="O393" s="290"/>
      <c r="P393" s="290"/>
      <c r="Q393" s="290"/>
    </row>
    <row r="394" spans="1:17">
      <c r="A394" s="285"/>
      <c r="B394" s="285"/>
      <c r="C394" s="286"/>
      <c r="D394" s="290"/>
      <c r="E394" s="290"/>
      <c r="F394" s="290"/>
      <c r="G394" s="290"/>
      <c r="H394" s="290"/>
      <c r="I394" s="290"/>
      <c r="J394" s="290"/>
      <c r="K394" s="290"/>
      <c r="L394" s="290"/>
      <c r="M394" s="290"/>
      <c r="N394" s="290"/>
      <c r="O394" s="290"/>
      <c r="P394" s="290"/>
      <c r="Q394" s="290"/>
    </row>
    <row r="395" spans="1:17">
      <c r="A395" s="285"/>
      <c r="B395" s="285"/>
      <c r="C395" s="286"/>
      <c r="D395" s="290"/>
      <c r="E395" s="290"/>
      <c r="F395" s="290"/>
      <c r="G395" s="290"/>
      <c r="H395" s="290"/>
      <c r="I395" s="290"/>
      <c r="J395" s="290"/>
      <c r="K395" s="290"/>
      <c r="L395" s="290"/>
      <c r="M395" s="290"/>
      <c r="N395" s="290"/>
      <c r="O395" s="290"/>
      <c r="P395" s="290"/>
      <c r="Q395" s="290"/>
    </row>
    <row r="396" spans="1:17">
      <c r="A396" s="285"/>
      <c r="B396" s="285"/>
      <c r="C396" s="286"/>
      <c r="D396" s="290"/>
      <c r="E396" s="290"/>
      <c r="F396" s="290"/>
      <c r="G396" s="290"/>
      <c r="H396" s="290"/>
      <c r="I396" s="290"/>
      <c r="J396" s="290"/>
      <c r="K396" s="290"/>
      <c r="L396" s="290"/>
      <c r="M396" s="290"/>
      <c r="N396" s="290"/>
      <c r="O396" s="290"/>
      <c r="P396" s="290"/>
      <c r="Q396" s="290"/>
    </row>
    <row r="397" spans="1:17">
      <c r="A397" s="285"/>
      <c r="B397" s="285"/>
      <c r="C397" s="286"/>
      <c r="D397" s="290"/>
      <c r="E397" s="290"/>
      <c r="F397" s="290"/>
      <c r="G397" s="290"/>
      <c r="H397" s="290"/>
      <c r="I397" s="290"/>
      <c r="J397" s="290"/>
      <c r="K397" s="290"/>
      <c r="L397" s="290"/>
      <c r="M397" s="290"/>
      <c r="N397" s="290"/>
      <c r="O397" s="290"/>
      <c r="P397" s="290"/>
      <c r="Q397" s="290"/>
    </row>
    <row r="398" spans="1:17">
      <c r="A398" s="285"/>
      <c r="B398" s="285"/>
      <c r="C398" s="286"/>
      <c r="D398" s="290"/>
      <c r="E398" s="290"/>
      <c r="F398" s="290"/>
      <c r="G398" s="290"/>
      <c r="H398" s="290"/>
      <c r="I398" s="290"/>
      <c r="J398" s="290"/>
      <c r="K398" s="290"/>
      <c r="L398" s="290"/>
      <c r="M398" s="290"/>
      <c r="N398" s="290"/>
      <c r="O398" s="290"/>
      <c r="P398" s="290"/>
      <c r="Q398" s="290"/>
    </row>
    <row r="399" spans="1:17">
      <c r="A399" s="285"/>
      <c r="B399" s="285"/>
      <c r="C399" s="286"/>
      <c r="D399" s="290"/>
      <c r="E399" s="290"/>
      <c r="F399" s="290"/>
      <c r="G399" s="290"/>
      <c r="H399" s="290"/>
      <c r="I399" s="290"/>
      <c r="J399" s="290"/>
      <c r="K399" s="290"/>
      <c r="L399" s="290"/>
      <c r="M399" s="290"/>
      <c r="N399" s="290"/>
      <c r="O399" s="290"/>
      <c r="P399" s="290"/>
      <c r="Q399" s="290"/>
    </row>
    <row r="400" spans="1:17">
      <c r="A400" s="285"/>
      <c r="B400" s="285"/>
      <c r="C400" s="286"/>
      <c r="D400" s="290"/>
      <c r="E400" s="290"/>
      <c r="F400" s="290"/>
      <c r="G400" s="290"/>
      <c r="H400" s="290"/>
      <c r="I400" s="290"/>
      <c r="J400" s="290"/>
      <c r="K400" s="290"/>
      <c r="L400" s="290"/>
      <c r="M400" s="290"/>
      <c r="N400" s="290"/>
      <c r="O400" s="290"/>
      <c r="P400" s="290"/>
      <c r="Q400" s="290"/>
    </row>
    <row r="401" spans="1:17">
      <c r="A401" s="285"/>
      <c r="B401" s="285"/>
      <c r="C401" s="286"/>
      <c r="D401" s="290"/>
      <c r="E401" s="290"/>
      <c r="F401" s="290"/>
      <c r="G401" s="290"/>
      <c r="H401" s="290"/>
      <c r="I401" s="290"/>
      <c r="J401" s="290"/>
      <c r="K401" s="290"/>
      <c r="L401" s="290"/>
      <c r="M401" s="290"/>
      <c r="N401" s="290"/>
      <c r="O401" s="290"/>
      <c r="P401" s="290"/>
      <c r="Q401" s="290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R149"/>
  <sheetViews>
    <sheetView topLeftCell="C1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8">
      <c r="A1" s="547" t="s">
        <v>0</v>
      </c>
      <c r="B1" s="547" t="s">
        <v>1</v>
      </c>
      <c r="C1" s="547" t="s">
        <v>88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129</v>
      </c>
      <c r="D3" s="510">
        <v>161461650.63671973</v>
      </c>
      <c r="E3" s="510">
        <v>5083532.912920773</v>
      </c>
      <c r="F3" s="511">
        <v>3.2507955632894263E-2</v>
      </c>
      <c r="G3" s="512">
        <v>39.567136303409768</v>
      </c>
      <c r="H3" s="512">
        <v>0.40267411277531551</v>
      </c>
      <c r="I3" s="513">
        <v>4.6545176883634598</v>
      </c>
      <c r="J3" s="513">
        <v>-0.21018829438689135</v>
      </c>
      <c r="K3" s="511">
        <v>-4.3206782718666487E-2</v>
      </c>
      <c r="L3" s="514">
        <v>751526108.88097322</v>
      </c>
      <c r="M3" s="514">
        <v>-9207455.9812302589</v>
      </c>
      <c r="N3" s="511">
        <v>-1.2103391261430754E-2</v>
      </c>
      <c r="O3" s="510">
        <v>212219862.42263716</v>
      </c>
      <c r="P3" s="510">
        <v>4198346.858019948</v>
      </c>
      <c r="Q3" s="511">
        <v>2.018227223575739E-2</v>
      </c>
      <c r="R3" s="382"/>
    </row>
    <row r="4" spans="1:18">
      <c r="A4" s="550"/>
      <c r="B4" s="545" t="s">
        <v>298</v>
      </c>
      <c r="C4" s="414" t="s">
        <v>128</v>
      </c>
      <c r="D4" s="510">
        <v>1095365.0693850112</v>
      </c>
      <c r="E4" s="510">
        <v>68318.166057339171</v>
      </c>
      <c r="F4" s="515">
        <v>6.6519032223344085E-2</v>
      </c>
      <c r="G4" s="516">
        <v>0.26842571490777334</v>
      </c>
      <c r="H4" s="516">
        <v>1.1204690643818904E-2</v>
      </c>
      <c r="I4" s="517">
        <v>11.067096907722616</v>
      </c>
      <c r="J4" s="517">
        <v>0.12365082349955259</v>
      </c>
      <c r="K4" s="515">
        <v>1.1299075496686312E-2</v>
      </c>
      <c r="L4" s="518">
        <v>12122511.372218227</v>
      </c>
      <c r="M4" s="518">
        <v>883078.9596835915</v>
      </c>
      <c r="N4" s="515">
        <v>7.8569711287088562E-2</v>
      </c>
      <c r="O4" s="510">
        <v>1492051.8461785596</v>
      </c>
      <c r="P4" s="510">
        <v>35566.242484807968</v>
      </c>
      <c r="Q4" s="515">
        <v>2.4419220069604144E-2</v>
      </c>
      <c r="R4" s="382"/>
    </row>
    <row r="5" spans="1:18">
      <c r="A5" s="550"/>
      <c r="B5" s="545" t="s">
        <v>298</v>
      </c>
      <c r="C5" s="414" t="s">
        <v>127</v>
      </c>
      <c r="D5" s="510">
        <v>1750746.0251397882</v>
      </c>
      <c r="E5" s="510">
        <v>-13916.604388456792</v>
      </c>
      <c r="F5" s="511">
        <v>-7.8862691120609157E-3</v>
      </c>
      <c r="G5" s="512">
        <v>0.42903070999328036</v>
      </c>
      <c r="H5" s="512">
        <v>-1.2924109768989112E-2</v>
      </c>
      <c r="I5" s="513">
        <v>6.7706804554216324</v>
      </c>
      <c r="J5" s="513">
        <v>4.4295749961915654E-2</v>
      </c>
      <c r="K5" s="511">
        <v>6.5853726632616452E-3</v>
      </c>
      <c r="L5" s="514">
        <v>11853741.894821074</v>
      </c>
      <c r="M5" s="514">
        <v>-16057.826734039932</v>
      </c>
      <c r="N5" s="511">
        <v>-1.3528304698249894E-3</v>
      </c>
      <c r="O5" s="510">
        <v>3432932.1251910292</v>
      </c>
      <c r="P5" s="510">
        <v>-44610.436011568177</v>
      </c>
      <c r="Q5" s="511">
        <v>-1.2828149541364946E-2</v>
      </c>
      <c r="R5" s="382"/>
    </row>
    <row r="6" spans="1:18">
      <c r="A6" s="550"/>
      <c r="B6" s="545" t="s">
        <v>298</v>
      </c>
      <c r="C6" s="414" t="s">
        <v>126</v>
      </c>
      <c r="D6" s="510">
        <v>42239077.225696772</v>
      </c>
      <c r="E6" s="510">
        <v>439621.21721677482</v>
      </c>
      <c r="F6" s="515">
        <v>1.0517390875316352E-2</v>
      </c>
      <c r="G6" s="516">
        <v>10.350936704342795</v>
      </c>
      <c r="H6" s="516">
        <v>-0.11762013891470779</v>
      </c>
      <c r="I6" s="517">
        <v>7.3825880327405224</v>
      </c>
      <c r="J6" s="517">
        <v>3.4076053091532721E-2</v>
      </c>
      <c r="K6" s="515">
        <v>4.6371364959196006E-3</v>
      </c>
      <c r="L6" s="518">
        <v>311833706.04043174</v>
      </c>
      <c r="M6" s="518">
        <v>4669902.8193055391</v>
      </c>
      <c r="N6" s="515">
        <v>1.5203297948305751E-2</v>
      </c>
      <c r="O6" s="510">
        <v>67719298.47548981</v>
      </c>
      <c r="P6" s="510">
        <v>764967.23141895235</v>
      </c>
      <c r="Q6" s="515">
        <v>1.1425209052277615E-2</v>
      </c>
      <c r="R6" s="382"/>
    </row>
    <row r="7" spans="1:18">
      <c r="A7" s="550"/>
      <c r="B7" s="545" t="s">
        <v>298</v>
      </c>
      <c r="C7" s="414" t="s">
        <v>125</v>
      </c>
      <c r="D7" s="510">
        <v>65143948.789576091</v>
      </c>
      <c r="E7" s="510">
        <v>668772.21585727483</v>
      </c>
      <c r="F7" s="511">
        <v>1.0372553460053304E-2</v>
      </c>
      <c r="G7" s="512">
        <v>15.963911498086173</v>
      </c>
      <c r="H7" s="512">
        <v>-0.18371613620907112</v>
      </c>
      <c r="I7" s="513">
        <v>5.1224279118231841</v>
      </c>
      <c r="J7" s="513">
        <v>-0.1355807577054815</v>
      </c>
      <c r="K7" s="511">
        <v>-2.5785571349701698E-2</v>
      </c>
      <c r="L7" s="514">
        <v>333695181.56610471</v>
      </c>
      <c r="M7" s="514">
        <v>-5315855.8279003501</v>
      </c>
      <c r="N7" s="511">
        <v>-1.5680480106971154E-2</v>
      </c>
      <c r="O7" s="510">
        <v>71265030.537485301</v>
      </c>
      <c r="P7" s="510">
        <v>286413.43627603352</v>
      </c>
      <c r="Q7" s="511">
        <v>4.0352073338880802E-3</v>
      </c>
      <c r="R7" s="382"/>
    </row>
    <row r="8" spans="1:18">
      <c r="A8" s="550"/>
      <c r="B8" s="545" t="s">
        <v>298</v>
      </c>
      <c r="C8" s="414" t="s">
        <v>124</v>
      </c>
      <c r="D8" s="510">
        <v>73175280.580112472</v>
      </c>
      <c r="E8" s="510">
        <v>2903031.7844622433</v>
      </c>
      <c r="F8" s="515">
        <v>4.1311212238335789E-2</v>
      </c>
      <c r="G8" s="516">
        <v>17.932037046170915</v>
      </c>
      <c r="H8" s="516">
        <v>0.33254888844095731</v>
      </c>
      <c r="I8" s="517">
        <v>5.7587068017381196</v>
      </c>
      <c r="J8" s="517">
        <v>-0.13059135733015648</v>
      </c>
      <c r="K8" s="515">
        <v>-2.2174349778686847E-2</v>
      </c>
      <c r="L8" s="518">
        <v>421394985.99578905</v>
      </c>
      <c r="M8" s="518">
        <v>7540760.5299782753</v>
      </c>
      <c r="N8" s="515">
        <v>1.8220813189694571E-2</v>
      </c>
      <c r="O8" s="510">
        <v>101647561.6853558</v>
      </c>
      <c r="P8" s="510">
        <v>3436535.0434728861</v>
      </c>
      <c r="Q8" s="515">
        <v>3.4991336115484072E-2</v>
      </c>
      <c r="R8" s="382"/>
    </row>
    <row r="9" spans="1:18">
      <c r="A9" s="550"/>
      <c r="B9" s="545" t="s">
        <v>298</v>
      </c>
      <c r="C9" s="414" t="s">
        <v>123</v>
      </c>
      <c r="D9" s="510">
        <v>5867943.6382193593</v>
      </c>
      <c r="E9" s="510">
        <v>690859.86847590376</v>
      </c>
      <c r="F9" s="511">
        <v>0.13344575811454149</v>
      </c>
      <c r="G9" s="512">
        <v>1.4379744344156329</v>
      </c>
      <c r="H9" s="512">
        <v>0.14138828470903952</v>
      </c>
      <c r="I9" s="513">
        <v>6.8510639142013501</v>
      </c>
      <c r="J9" s="513">
        <v>-0.50608615217760544</v>
      </c>
      <c r="K9" s="511">
        <v>-6.8788341628416863E-2</v>
      </c>
      <c r="L9" s="514">
        <v>40201656.910372034</v>
      </c>
      <c r="M9" s="514">
        <v>2113074.7101545557</v>
      </c>
      <c r="N9" s="511">
        <v>5.5477904088078407E-2</v>
      </c>
      <c r="O9" s="510">
        <v>7761783.7874334147</v>
      </c>
      <c r="P9" s="510">
        <v>557274.37059162185</v>
      </c>
      <c r="Q9" s="511">
        <v>7.7350772738098747E-2</v>
      </c>
      <c r="R9" s="382"/>
    </row>
    <row r="10" spans="1:18">
      <c r="A10" s="550"/>
      <c r="B10" s="545" t="s">
        <v>242</v>
      </c>
      <c r="C10" s="414" t="s">
        <v>129</v>
      </c>
      <c r="D10" s="510">
        <v>2142049938.7063842</v>
      </c>
      <c r="E10" s="510">
        <v>55711404.796329975</v>
      </c>
      <c r="F10" s="515">
        <v>2.6702955388510211E-2</v>
      </c>
      <c r="G10" s="516">
        <v>39.491046385613636</v>
      </c>
      <c r="H10" s="516">
        <v>0.32414689263742957</v>
      </c>
      <c r="I10" s="517">
        <v>4.7569299464444077</v>
      </c>
      <c r="J10" s="517">
        <v>-0.17155887388102453</v>
      </c>
      <c r="K10" s="515">
        <v>-3.4809630321875493E-2</v>
      </c>
      <c r="L10" s="518">
        <v>10189581500.211807</v>
      </c>
      <c r="M10" s="518">
        <v>-92914639.578046799</v>
      </c>
      <c r="N10" s="515">
        <v>-9.036194938940742E-3</v>
      </c>
      <c r="O10" s="510">
        <v>2823694585.4530602</v>
      </c>
      <c r="P10" s="510">
        <v>51046429.644706726</v>
      </c>
      <c r="Q10" s="515">
        <v>1.8410713071462314E-2</v>
      </c>
      <c r="R10" s="382"/>
    </row>
    <row r="11" spans="1:18">
      <c r="A11" s="550"/>
      <c r="B11" s="545" t="s">
        <v>299</v>
      </c>
      <c r="C11" s="414" t="s">
        <v>128</v>
      </c>
      <c r="D11" s="510">
        <v>15420323.5265797</v>
      </c>
      <c r="E11" s="510">
        <v>134563.34754835255</v>
      </c>
      <c r="F11" s="511">
        <v>8.8031832223132381E-3</v>
      </c>
      <c r="G11" s="512">
        <v>0.28429062304546038</v>
      </c>
      <c r="H11" s="512">
        <v>-2.6694377860047025E-3</v>
      </c>
      <c r="I11" s="513">
        <v>10.953262214949595</v>
      </c>
      <c r="J11" s="513">
        <v>0.37763453920393708</v>
      </c>
      <c r="K11" s="511">
        <v>3.5708002473461807E-2</v>
      </c>
      <c r="L11" s="514">
        <v>168902847.02598372</v>
      </c>
      <c r="M11" s="514">
        <v>7246338.6318089068</v>
      </c>
      <c r="N11" s="511">
        <v>4.4825529784051826E-2</v>
      </c>
      <c r="O11" s="510">
        <v>22100287.967590533</v>
      </c>
      <c r="P11" s="510">
        <v>214014.76171840727</v>
      </c>
      <c r="Q11" s="511">
        <v>9.7784926517771303E-3</v>
      </c>
      <c r="R11" s="382"/>
    </row>
    <row r="12" spans="1:18">
      <c r="A12" s="550"/>
      <c r="B12" s="545" t="s">
        <v>299</v>
      </c>
      <c r="C12" s="414" t="s">
        <v>127</v>
      </c>
      <c r="D12" s="510">
        <v>24708465.620855376</v>
      </c>
      <c r="E12" s="510">
        <v>-485869.93922540918</v>
      </c>
      <c r="F12" s="515">
        <v>-1.9284887988681342E-2</v>
      </c>
      <c r="G12" s="516">
        <v>0.45552773738777413</v>
      </c>
      <c r="H12" s="516">
        <v>-1.7446323453946644E-2</v>
      </c>
      <c r="I12" s="517">
        <v>6.6638110956469792</v>
      </c>
      <c r="J12" s="517">
        <v>0.28576374840419216</v>
      </c>
      <c r="K12" s="515">
        <v>4.4804268900218665E-2</v>
      </c>
      <c r="L12" s="518">
        <v>164652547.36066797</v>
      </c>
      <c r="M12" s="518">
        <v>3961882.2761501074</v>
      </c>
      <c r="N12" s="515">
        <v>2.4655335604381816E-2</v>
      </c>
      <c r="O12" s="510">
        <v>48382603.46637845</v>
      </c>
      <c r="P12" s="510">
        <v>-656884.80661991984</v>
      </c>
      <c r="Q12" s="515">
        <v>-1.3395017561421153E-2</v>
      </c>
      <c r="R12" s="382"/>
    </row>
    <row r="13" spans="1:18">
      <c r="A13" s="550"/>
      <c r="B13" s="545" t="s">
        <v>299</v>
      </c>
      <c r="C13" s="414" t="s">
        <v>126</v>
      </c>
      <c r="D13" s="510">
        <v>581493371.51238453</v>
      </c>
      <c r="E13" s="510">
        <v>6814938.6275660992</v>
      </c>
      <c r="F13" s="511">
        <v>1.1858699122143676E-2</v>
      </c>
      <c r="G13" s="512">
        <v>10.720469813691931</v>
      </c>
      <c r="H13" s="512">
        <v>-6.7986640399105625E-2</v>
      </c>
      <c r="I13" s="513">
        <v>7.1738832192561786</v>
      </c>
      <c r="J13" s="513">
        <v>2.0271907921636689E-2</v>
      </c>
      <c r="K13" s="511">
        <v>2.8338005853794234E-3</v>
      </c>
      <c r="L13" s="514">
        <v>4171565540.0013943</v>
      </c>
      <c r="M13" s="514">
        <v>60539402.136548519</v>
      </c>
      <c r="N13" s="511">
        <v>1.4726104896037227E-2</v>
      </c>
      <c r="O13" s="510">
        <v>911537879.84022582</v>
      </c>
      <c r="P13" s="510">
        <v>8469038.8715587854</v>
      </c>
      <c r="Q13" s="511">
        <v>9.3780656438932856E-3</v>
      </c>
      <c r="R13" s="382"/>
    </row>
    <row r="14" spans="1:18">
      <c r="A14" s="550"/>
      <c r="B14" s="545" t="s">
        <v>299</v>
      </c>
      <c r="C14" s="414" t="s">
        <v>125</v>
      </c>
      <c r="D14" s="510">
        <v>800136474.46302867</v>
      </c>
      <c r="E14" s="510">
        <v>8137979.3083491325</v>
      </c>
      <c r="F14" s="515">
        <v>1.0275245922985956E-2</v>
      </c>
      <c r="G14" s="516">
        <v>14.75139587404926</v>
      </c>
      <c r="H14" s="516">
        <v>-0.11681700422041352</v>
      </c>
      <c r="I14" s="517">
        <v>5.2910783871162508</v>
      </c>
      <c r="J14" s="517">
        <v>-2.1759351412145023E-2</v>
      </c>
      <c r="K14" s="515">
        <v>-4.0956175368104036E-3</v>
      </c>
      <c r="L14" s="518">
        <v>4233584806.774725</v>
      </c>
      <c r="M14" s="518">
        <v>25825312.859244823</v>
      </c>
      <c r="N14" s="515">
        <v>6.1375449087783746E-3</v>
      </c>
      <c r="O14" s="510">
        <v>885182330.57215059</v>
      </c>
      <c r="P14" s="510">
        <v>13730381.096446037</v>
      </c>
      <c r="Q14" s="515">
        <v>1.5755752344930443E-2</v>
      </c>
      <c r="R14" s="382"/>
    </row>
    <row r="15" spans="1:18">
      <c r="A15" s="550"/>
      <c r="B15" s="545" t="s">
        <v>299</v>
      </c>
      <c r="C15" s="414" t="s">
        <v>124</v>
      </c>
      <c r="D15" s="510">
        <v>952902487.25637627</v>
      </c>
      <c r="E15" s="510">
        <v>29009123.661871791</v>
      </c>
      <c r="F15" s="511">
        <v>3.1398779128587677E-2</v>
      </c>
      <c r="G15" s="512">
        <v>17.567805327607889</v>
      </c>
      <c r="H15" s="512">
        <v>0.22352589932325273</v>
      </c>
      <c r="I15" s="513">
        <v>5.8806376759557688</v>
      </c>
      <c r="J15" s="513">
        <v>-7.5197502445697673E-2</v>
      </c>
      <c r="K15" s="511">
        <v>-1.2625853502191866E-2</v>
      </c>
      <c r="L15" s="514">
        <v>5603674268.0718079</v>
      </c>
      <c r="M15" s="514">
        <v>101117672.08400154</v>
      </c>
      <c r="N15" s="511">
        <v>1.8376489240970566E-2</v>
      </c>
      <c r="O15" s="510">
        <v>1336282500.8143213</v>
      </c>
      <c r="P15" s="510">
        <v>36155585.614446402</v>
      </c>
      <c r="Q15" s="511">
        <v>2.7809273996060629E-2</v>
      </c>
      <c r="R15" s="382"/>
    </row>
    <row r="16" spans="1:18">
      <c r="A16" s="550"/>
      <c r="B16" s="545" t="s">
        <v>299</v>
      </c>
      <c r="C16" s="414" t="s">
        <v>123</v>
      </c>
      <c r="D16" s="510">
        <v>70176206.22901395</v>
      </c>
      <c r="E16" s="510">
        <v>5361169.8251569122</v>
      </c>
      <c r="F16" s="515">
        <v>8.271490880220933E-2</v>
      </c>
      <c r="G16" s="516">
        <v>1.2937755396263202</v>
      </c>
      <c r="H16" s="516">
        <v>7.7000804748655005E-2</v>
      </c>
      <c r="I16" s="517">
        <v>7.2751480925088368</v>
      </c>
      <c r="J16" s="517">
        <v>-0.29018304073245638</v>
      </c>
      <c r="K16" s="515">
        <v>-3.8356951681522797E-2</v>
      </c>
      <c r="L16" s="518">
        <v>510542292.88651758</v>
      </c>
      <c r="M16" s="518">
        <v>20195080.07825017</v>
      </c>
      <c r="N16" s="515">
        <v>4.1185265360418652E-2</v>
      </c>
      <c r="O16" s="510">
        <v>95535000.481515124</v>
      </c>
      <c r="P16" s="510">
        <v>7215288.3905776888</v>
      </c>
      <c r="Q16" s="515">
        <v>8.1695107691797553E-2</v>
      </c>
      <c r="R16" s="382"/>
    </row>
    <row r="17" spans="1:18">
      <c r="A17" s="550"/>
      <c r="B17" s="545" t="s">
        <v>241</v>
      </c>
      <c r="C17" s="414" t="s">
        <v>129</v>
      </c>
      <c r="D17" s="510">
        <v>983978161.493186</v>
      </c>
      <c r="E17" s="510">
        <v>31229837.067752957</v>
      </c>
      <c r="F17" s="511">
        <v>3.2778684850048416E-2</v>
      </c>
      <c r="G17" s="512">
        <v>40.04715257246351</v>
      </c>
      <c r="H17" s="512">
        <v>0.24820102637066555</v>
      </c>
      <c r="I17" s="513">
        <v>4.7185858824789539</v>
      </c>
      <c r="J17" s="513">
        <v>-0.193788004739333</v>
      </c>
      <c r="K17" s="511">
        <v>-3.9448952622185007E-2</v>
      </c>
      <c r="L17" s="514">
        <v>4642985461.4893436</v>
      </c>
      <c r="M17" s="514">
        <v>-37270528.509130478</v>
      </c>
      <c r="N17" s="511">
        <v>-7.9633525578037094E-3</v>
      </c>
      <c r="O17" s="510">
        <v>1291453807.0500159</v>
      </c>
      <c r="P17" s="510">
        <v>24550935.853605032</v>
      </c>
      <c r="Q17" s="511">
        <v>1.9378704091514244E-2</v>
      </c>
      <c r="R17" s="382"/>
    </row>
    <row r="18" spans="1:18">
      <c r="A18" s="550"/>
      <c r="B18" s="545" t="s">
        <v>300</v>
      </c>
      <c r="C18" s="414" t="s">
        <v>128</v>
      </c>
      <c r="D18" s="510">
        <v>7048964.1672987593</v>
      </c>
      <c r="E18" s="510">
        <v>-146982.60157829989</v>
      </c>
      <c r="F18" s="515">
        <v>-2.0425748869350904E-2</v>
      </c>
      <c r="G18" s="516">
        <v>0.28688740719333172</v>
      </c>
      <c r="H18" s="516">
        <v>-1.3707334818430117E-2</v>
      </c>
      <c r="I18" s="517">
        <v>10.96159436730472</v>
      </c>
      <c r="J18" s="517">
        <v>0.41036784118669978</v>
      </c>
      <c r="K18" s="515">
        <v>3.8892904078108276E-2</v>
      </c>
      <c r="L18" s="518">
        <v>77267885.911594883</v>
      </c>
      <c r="M18" s="518">
        <v>1341821.4832859933</v>
      </c>
      <c r="N18" s="515">
        <v>1.7672738517258084E-2</v>
      </c>
      <c r="O18" s="510">
        <v>9846287.2666963078</v>
      </c>
      <c r="P18" s="510">
        <v>-210554.26732410304</v>
      </c>
      <c r="Q18" s="515">
        <v>-2.0936420904300559E-2</v>
      </c>
      <c r="R18" s="382"/>
    </row>
    <row r="19" spans="1:18">
      <c r="A19" s="550"/>
      <c r="B19" s="545" t="s">
        <v>300</v>
      </c>
      <c r="C19" s="414" t="s">
        <v>127</v>
      </c>
      <c r="D19" s="510">
        <v>11284009.253827784</v>
      </c>
      <c r="E19" s="510">
        <v>-83914.879133598879</v>
      </c>
      <c r="F19" s="511">
        <v>-7.3817240643159329E-3</v>
      </c>
      <c r="G19" s="512">
        <v>0.45925047719695827</v>
      </c>
      <c r="H19" s="512">
        <v>-1.561938103158711E-2</v>
      </c>
      <c r="I19" s="513">
        <v>6.6810334859882374</v>
      </c>
      <c r="J19" s="513">
        <v>0.1589665986333646</v>
      </c>
      <c r="K19" s="511">
        <v>2.4373653533295181E-2</v>
      </c>
      <c r="L19" s="514">
        <v>75388843.681024566</v>
      </c>
      <c r="M19" s="514">
        <v>1246482.1154747754</v>
      </c>
      <c r="N19" s="511">
        <v>1.6812009884157139E-2</v>
      </c>
      <c r="O19" s="510">
        <v>22104466.007268548</v>
      </c>
      <c r="P19" s="510">
        <v>-141638.37739986181</v>
      </c>
      <c r="Q19" s="511">
        <v>-6.3668845093380159E-3</v>
      </c>
      <c r="R19" s="382"/>
    </row>
    <row r="20" spans="1:18">
      <c r="A20" s="550"/>
      <c r="B20" s="545" t="s">
        <v>300</v>
      </c>
      <c r="C20" s="414" t="s">
        <v>126</v>
      </c>
      <c r="D20" s="510">
        <v>262644686.11482188</v>
      </c>
      <c r="E20" s="510">
        <v>3234195.0173076689</v>
      </c>
      <c r="F20" s="515">
        <v>1.2467479644421599E-2</v>
      </c>
      <c r="G20" s="516">
        <v>10.68943623832641</v>
      </c>
      <c r="H20" s="516">
        <v>-0.14686260477498969</v>
      </c>
      <c r="I20" s="517">
        <v>7.2075056305613359</v>
      </c>
      <c r="J20" s="517">
        <v>-1.6197287244177794E-2</v>
      </c>
      <c r="K20" s="515">
        <v>-2.2422416077291234E-3</v>
      </c>
      <c r="L20" s="518">
        <v>1893013054.0095935</v>
      </c>
      <c r="M20" s="518">
        <v>19108732.559118748</v>
      </c>
      <c r="N20" s="515">
        <v>1.0197282935090222E-2</v>
      </c>
      <c r="O20" s="510">
        <v>414445269.44309968</v>
      </c>
      <c r="P20" s="510">
        <v>4733092.7546030283</v>
      </c>
      <c r="Q20" s="515">
        <v>1.1552238434450019E-2</v>
      </c>
      <c r="R20" s="382"/>
    </row>
    <row r="21" spans="1:18">
      <c r="A21" s="550"/>
      <c r="B21" s="545" t="s">
        <v>300</v>
      </c>
      <c r="C21" s="414" t="s">
        <v>125</v>
      </c>
      <c r="D21" s="510">
        <v>373885985.12942344</v>
      </c>
      <c r="E21" s="510">
        <v>9027746.7761511207</v>
      </c>
      <c r="F21" s="511">
        <v>2.4743162760683085E-2</v>
      </c>
      <c r="G21" s="512">
        <v>15.216871346476047</v>
      </c>
      <c r="H21" s="512">
        <v>-2.4273641285265768E-2</v>
      </c>
      <c r="I21" s="513">
        <v>5.2683181671414108</v>
      </c>
      <c r="J21" s="513">
        <v>-8.8310846439244806E-2</v>
      </c>
      <c r="K21" s="511">
        <v>-1.6486272656805318E-2</v>
      </c>
      <c r="L21" s="514">
        <v>1969750327.8969047</v>
      </c>
      <c r="M21" s="514">
        <v>15340102.489839792</v>
      </c>
      <c r="N21" s="511">
        <v>7.8489675762133063E-3</v>
      </c>
      <c r="O21" s="510">
        <v>411180819.33914959</v>
      </c>
      <c r="P21" s="510">
        <v>8765173.8266885877</v>
      </c>
      <c r="Q21" s="511">
        <v>2.178139424854238E-2</v>
      </c>
      <c r="R21" s="382"/>
    </row>
    <row r="22" spans="1:18">
      <c r="A22" s="550"/>
      <c r="B22" s="545" t="s">
        <v>300</v>
      </c>
      <c r="C22" s="414" t="s">
        <v>124</v>
      </c>
      <c r="D22" s="510">
        <v>431329726.10359704</v>
      </c>
      <c r="E22" s="510">
        <v>16171926.973143876</v>
      </c>
      <c r="F22" s="515">
        <v>3.8953687024586632E-2</v>
      </c>
      <c r="G22" s="516">
        <v>17.554787317735876</v>
      </c>
      <c r="H22" s="516">
        <v>0.21248955873455344</v>
      </c>
      <c r="I22" s="517">
        <v>5.814346186900889</v>
      </c>
      <c r="J22" s="517">
        <v>-0.10174980154045343</v>
      </c>
      <c r="K22" s="515">
        <v>-1.7198808426916765E-2</v>
      </c>
      <c r="L22" s="518">
        <v>2507900348.2674541</v>
      </c>
      <c r="M22" s="518">
        <v>51786958.26164341</v>
      </c>
      <c r="N22" s="515">
        <v>2.1084921597011811E-2</v>
      </c>
      <c r="O22" s="510">
        <v>598947147.48102319</v>
      </c>
      <c r="P22" s="510">
        <v>19768390.067051053</v>
      </c>
      <c r="Q22" s="515">
        <v>3.4131759519835866E-2</v>
      </c>
      <c r="R22" s="382"/>
    </row>
    <row r="23" spans="1:18">
      <c r="A23" s="550"/>
      <c r="B23" s="545" t="s">
        <v>300</v>
      </c>
      <c r="C23" s="414" t="s">
        <v>123</v>
      </c>
      <c r="D23" s="510">
        <v>30755593.44992964</v>
      </c>
      <c r="E23" s="510">
        <v>2964933.1005332842</v>
      </c>
      <c r="F23" s="511">
        <v>0.10668811259814796</v>
      </c>
      <c r="G23" s="512">
        <v>1.2517289423140523</v>
      </c>
      <c r="H23" s="512">
        <v>9.0835644132121418E-2</v>
      </c>
      <c r="I23" s="513">
        <v>7.1824539596004344</v>
      </c>
      <c r="J23" s="513">
        <v>-0.37827234435081536</v>
      </c>
      <c r="K23" s="511">
        <v>-5.0031217788313473E-2</v>
      </c>
      <c r="L23" s="514">
        <v>220900633.95430833</v>
      </c>
      <c r="M23" s="514">
        <v>10783057.246452272</v>
      </c>
      <c r="N23" s="511">
        <v>5.1319158613012436E-2</v>
      </c>
      <c r="O23" s="510">
        <v>43040337.060552932</v>
      </c>
      <c r="P23" s="510">
        <v>3808549.7310581431</v>
      </c>
      <c r="Q23" s="511">
        <v>9.7078160091748952E-2</v>
      </c>
      <c r="R23" s="382"/>
    </row>
    <row r="24" spans="1:18">
      <c r="A24" s="550" t="s">
        <v>80</v>
      </c>
      <c r="B24" s="545" t="s">
        <v>243</v>
      </c>
      <c r="C24" s="414" t="s">
        <v>129</v>
      </c>
      <c r="D24" s="510">
        <v>161126139.74510154</v>
      </c>
      <c r="E24" s="510">
        <v>5108776.1267989278</v>
      </c>
      <c r="F24" s="515">
        <v>3.2744920233991254E-2</v>
      </c>
      <c r="G24" s="516">
        <v>39.60963813166952</v>
      </c>
      <c r="H24" s="516">
        <v>0.39966000226742437</v>
      </c>
      <c r="I24" s="517">
        <v>4.6437271323733356</v>
      </c>
      <c r="J24" s="517">
        <v>-0.20937484410432727</v>
      </c>
      <c r="K24" s="515">
        <v>-4.3142477763529218E-2</v>
      </c>
      <c r="L24" s="518">
        <v>748225826.86890566</v>
      </c>
      <c r="M24" s="518">
        <v>-8942348.8719129562</v>
      </c>
      <c r="N24" s="515">
        <v>-1.1810254522601534E-2</v>
      </c>
      <c r="O24" s="510">
        <v>211472621.07770032</v>
      </c>
      <c r="P24" s="510">
        <v>4289692.6608511508</v>
      </c>
      <c r="Q24" s="515">
        <v>2.0704855818141295E-2</v>
      </c>
      <c r="R24" s="382"/>
    </row>
    <row r="25" spans="1:18">
      <c r="A25" s="550"/>
      <c r="B25" s="545" t="s">
        <v>298</v>
      </c>
      <c r="C25" s="414" t="s">
        <v>128</v>
      </c>
      <c r="D25" s="510">
        <v>1094744.0865668845</v>
      </c>
      <c r="E25" s="510">
        <v>68411.345427921275</v>
      </c>
      <c r="F25" s="511">
        <v>6.6656107406261267E-2</v>
      </c>
      <c r="G25" s="512">
        <v>0.26912093335257642</v>
      </c>
      <c r="H25" s="512">
        <v>1.1184999811220564E-2</v>
      </c>
      <c r="I25" s="513">
        <v>11.064212888654321</v>
      </c>
      <c r="J25" s="513">
        <v>0.12431207643273545</v>
      </c>
      <c r="K25" s="511">
        <v>1.1363181309090057E-2</v>
      </c>
      <c r="L25" s="514">
        <v>12112481.632371426</v>
      </c>
      <c r="M25" s="514">
        <v>884503.24397567473</v>
      </c>
      <c r="N25" s="511">
        <v>7.8776714149166815E-2</v>
      </c>
      <c r="O25" s="510">
        <v>1490379.4517998975</v>
      </c>
      <c r="P25" s="510">
        <v>35798.280609369278</v>
      </c>
      <c r="Q25" s="511">
        <v>2.4610713598107094E-2</v>
      </c>
      <c r="R25" s="382"/>
    </row>
    <row r="26" spans="1:18">
      <c r="A26" s="550"/>
      <c r="B26" s="545" t="s">
        <v>298</v>
      </c>
      <c r="C26" s="414" t="s">
        <v>127</v>
      </c>
      <c r="D26" s="510">
        <v>1749696.4526149046</v>
      </c>
      <c r="E26" s="510">
        <v>-13384.305084679043</v>
      </c>
      <c r="F26" s="515">
        <v>-7.5914305264964121E-3</v>
      </c>
      <c r="G26" s="516">
        <v>0.43012787023869092</v>
      </c>
      <c r="H26" s="516">
        <v>-1.2966131265514602E-2</v>
      </c>
      <c r="I26" s="517">
        <v>6.7659146255710239</v>
      </c>
      <c r="J26" s="517">
        <v>4.46045511620623E-2</v>
      </c>
      <c r="K26" s="515">
        <v>6.6362882634877695E-3</v>
      </c>
      <c r="L26" s="518">
        <v>11838296.819056921</v>
      </c>
      <c r="M26" s="518">
        <v>-11915.639665875584</v>
      </c>
      <c r="N26" s="515">
        <v>-1.0055211843146851E-3</v>
      </c>
      <c r="O26" s="510">
        <v>3430493.7947776876</v>
      </c>
      <c r="P26" s="510">
        <v>-43336.465821043123</v>
      </c>
      <c r="Q26" s="515">
        <v>-1.2475124738413062E-2</v>
      </c>
      <c r="R26" s="382"/>
    </row>
    <row r="27" spans="1:18">
      <c r="A27" s="550"/>
      <c r="B27" s="545" t="s">
        <v>298</v>
      </c>
      <c r="C27" s="414" t="s">
        <v>126</v>
      </c>
      <c r="D27" s="510">
        <v>42177509.994527295</v>
      </c>
      <c r="E27" s="510">
        <v>451037.09189981967</v>
      </c>
      <c r="F27" s="511">
        <v>1.080937497287048E-2</v>
      </c>
      <c r="G27" s="512">
        <v>10.36849707205184</v>
      </c>
      <c r="H27" s="512">
        <v>-0.11811834039562541</v>
      </c>
      <c r="I27" s="513">
        <v>7.3774895872472719</v>
      </c>
      <c r="J27" s="513">
        <v>3.4113383910521655E-2</v>
      </c>
      <c r="K27" s="511">
        <v>4.645463199205415E-3</v>
      </c>
      <c r="L27" s="514">
        <v>311164140.80064285</v>
      </c>
      <c r="M27" s="514">
        <v>4750952.6383125186</v>
      </c>
      <c r="N27" s="511">
        <v>1.5505052725718772E-2</v>
      </c>
      <c r="O27" s="510">
        <v>67585637.328420833</v>
      </c>
      <c r="P27" s="510">
        <v>783876.83377158642</v>
      </c>
      <c r="Q27" s="511">
        <v>1.1734373884268727E-2</v>
      </c>
      <c r="R27" s="382"/>
    </row>
    <row r="28" spans="1:18">
      <c r="A28" s="550"/>
      <c r="B28" s="545" t="s">
        <v>298</v>
      </c>
      <c r="C28" s="414" t="s">
        <v>125</v>
      </c>
      <c r="D28" s="510">
        <v>64971371.159599952</v>
      </c>
      <c r="E28" s="510">
        <v>680492.4689514488</v>
      </c>
      <c r="F28" s="515">
        <v>1.0584588091038651E-2</v>
      </c>
      <c r="G28" s="516">
        <v>15.971911848824526</v>
      </c>
      <c r="H28" s="516">
        <v>-0.18554581433424033</v>
      </c>
      <c r="I28" s="517">
        <v>5.1160496303770469</v>
      </c>
      <c r="J28" s="517">
        <v>-0.13483819368928796</v>
      </c>
      <c r="K28" s="515">
        <v>-2.5679122884950157E-2</v>
      </c>
      <c r="L28" s="518">
        <v>332396759.40616125</v>
      </c>
      <c r="M28" s="518">
        <v>-5187432.7090907693</v>
      </c>
      <c r="N28" s="515">
        <v>-1.536633773218791E-2</v>
      </c>
      <c r="O28" s="510">
        <v>70871293.931465805</v>
      </c>
      <c r="P28" s="510">
        <v>362232.37035411596</v>
      </c>
      <c r="Q28" s="515">
        <v>5.1373874837372718E-3</v>
      </c>
      <c r="R28" s="382"/>
    </row>
    <row r="29" spans="1:18">
      <c r="A29" s="550"/>
      <c r="B29" s="545" t="s">
        <v>298</v>
      </c>
      <c r="C29" s="414" t="s">
        <v>124</v>
      </c>
      <c r="D29" s="510">
        <v>72509446.29237932</v>
      </c>
      <c r="E29" s="510">
        <v>2950313.6315287203</v>
      </c>
      <c r="F29" s="511">
        <v>4.2414468361955601E-2</v>
      </c>
      <c r="G29" s="512">
        <v>17.824996821201299</v>
      </c>
      <c r="H29" s="512">
        <v>0.34353189269013384</v>
      </c>
      <c r="I29" s="513">
        <v>5.6643995068032478</v>
      </c>
      <c r="J29" s="513">
        <v>-0.1296859493158804</v>
      </c>
      <c r="K29" s="511">
        <v>-2.2382470934894341E-2</v>
      </c>
      <c r="L29" s="514">
        <v>410722471.81712997</v>
      </c>
      <c r="M29" s="514">
        <v>7690912.9266344905</v>
      </c>
      <c r="N29" s="511">
        <v>1.9082656821730746E-2</v>
      </c>
      <c r="O29" s="510">
        <v>94182954.412965551</v>
      </c>
      <c r="P29" s="510">
        <v>3911363.7298295498</v>
      </c>
      <c r="Q29" s="511">
        <v>4.3328844658990236E-2</v>
      </c>
      <c r="R29" s="382"/>
    </row>
    <row r="30" spans="1:18">
      <c r="A30" s="550"/>
      <c r="B30" s="545" t="s">
        <v>298</v>
      </c>
      <c r="C30" s="414" t="s">
        <v>123</v>
      </c>
      <c r="D30" s="510">
        <v>5859460.8923035786</v>
      </c>
      <c r="E30" s="510">
        <v>694288.5707447473</v>
      </c>
      <c r="F30" s="515">
        <v>0.13441731030867396</v>
      </c>
      <c r="G30" s="516">
        <v>1.4404312419944887</v>
      </c>
      <c r="H30" s="516">
        <v>0.14233025460441473</v>
      </c>
      <c r="I30" s="517">
        <v>6.8321216610131108</v>
      </c>
      <c r="J30" s="517">
        <v>-0.49544156074121748</v>
      </c>
      <c r="K30" s="515">
        <v>-6.7613413320042476E-2</v>
      </c>
      <c r="L30" s="518">
        <v>40032549.684166491</v>
      </c>
      <c r="M30" s="518">
        <v>2184422.9466885775</v>
      </c>
      <c r="N30" s="515">
        <v>5.7715483829362722E-2</v>
      </c>
      <c r="O30" s="510">
        <v>7708027.2860214999</v>
      </c>
      <c r="P30" s="510">
        <v>583400.1249838667</v>
      </c>
      <c r="Q30" s="515">
        <v>8.1885004197033678E-2</v>
      </c>
      <c r="R30" s="382"/>
    </row>
    <row r="31" spans="1:18">
      <c r="A31" s="550"/>
      <c r="B31" s="545" t="s">
        <v>242</v>
      </c>
      <c r="C31" s="414" t="s">
        <v>129</v>
      </c>
      <c r="D31" s="510">
        <v>2137730574.6278641</v>
      </c>
      <c r="E31" s="510">
        <v>55896210.937583208</v>
      </c>
      <c r="F31" s="511">
        <v>2.6849499610766828E-2</v>
      </c>
      <c r="G31" s="512">
        <v>39.530438684108766</v>
      </c>
      <c r="H31" s="512">
        <v>0.31997483644641989</v>
      </c>
      <c r="I31" s="513">
        <v>4.746787672638642</v>
      </c>
      <c r="J31" s="513">
        <v>-0.1713867608381312</v>
      </c>
      <c r="K31" s="511">
        <v>-3.4847637707102197E-2</v>
      </c>
      <c r="L31" s="514">
        <v>10147353139.066265</v>
      </c>
      <c r="M31" s="514">
        <v>-91471403.168661118</v>
      </c>
      <c r="N31" s="511">
        <v>-8.9337797313884613E-3</v>
      </c>
      <c r="O31" s="510">
        <v>2813910568.5682912</v>
      </c>
      <c r="P31" s="510">
        <v>51596247.909888268</v>
      </c>
      <c r="Q31" s="511">
        <v>1.867863027897209E-2</v>
      </c>
      <c r="R31" s="382"/>
    </row>
    <row r="32" spans="1:18">
      <c r="A32" s="550"/>
      <c r="B32" s="545" t="s">
        <v>299</v>
      </c>
      <c r="C32" s="414" t="s">
        <v>128</v>
      </c>
      <c r="D32" s="510">
        <v>15412397.879438646</v>
      </c>
      <c r="E32" s="510">
        <v>133121.03302034736</v>
      </c>
      <c r="F32" s="515">
        <v>8.7125218266827214E-3</v>
      </c>
      <c r="G32" s="516">
        <v>0.28500263624395095</v>
      </c>
      <c r="H32" s="516">
        <v>-2.7760376285107524E-3</v>
      </c>
      <c r="I32" s="517">
        <v>10.951318301453405</v>
      </c>
      <c r="J32" s="517">
        <v>0.37736567639453078</v>
      </c>
      <c r="K32" s="515">
        <v>3.5688232184833496E-2</v>
      </c>
      <c r="L32" s="518">
        <v>168786074.96637809</v>
      </c>
      <c r="M32" s="518">
        <v>7223725.4471920431</v>
      </c>
      <c r="N32" s="515">
        <v>4.4711688513382274E-2</v>
      </c>
      <c r="O32" s="510">
        <v>22079515.136256181</v>
      </c>
      <c r="P32" s="510">
        <v>209900.42722307518</v>
      </c>
      <c r="Q32" s="515">
        <v>9.59781093611938E-3</v>
      </c>
      <c r="R32" s="382"/>
    </row>
    <row r="33" spans="1:18">
      <c r="A33" s="550"/>
      <c r="B33" s="545" t="s">
        <v>299</v>
      </c>
      <c r="C33" s="414" t="s">
        <v>127</v>
      </c>
      <c r="D33" s="510">
        <v>24696706.783440668</v>
      </c>
      <c r="E33" s="510">
        <v>-485205.98113774136</v>
      </c>
      <c r="F33" s="511">
        <v>-1.9268035183580088E-2</v>
      </c>
      <c r="G33" s="512">
        <v>0.45668601309693274</v>
      </c>
      <c r="H33" s="512">
        <v>-1.7604592002035457E-2</v>
      </c>
      <c r="I33" s="513">
        <v>6.660794512062175</v>
      </c>
      <c r="J33" s="513">
        <v>0.28596835766667361</v>
      </c>
      <c r="K33" s="511">
        <v>4.4859004895293625E-2</v>
      </c>
      <c r="L33" s="514">
        <v>164499689.0091503</v>
      </c>
      <c r="M33" s="514">
        <v>3969372.8998099267</v>
      </c>
      <c r="N33" s="511">
        <v>2.4726624827090656E-2</v>
      </c>
      <c r="O33" s="510">
        <v>48355906.195405841</v>
      </c>
      <c r="P33" s="510">
        <v>-654001.38174215704</v>
      </c>
      <c r="Q33" s="511">
        <v>-1.3344268823863286E-2</v>
      </c>
      <c r="R33" s="382"/>
    </row>
    <row r="34" spans="1:18">
      <c r="A34" s="550"/>
      <c r="B34" s="545" t="s">
        <v>299</v>
      </c>
      <c r="C34" s="414" t="s">
        <v>126</v>
      </c>
      <c r="D34" s="510">
        <v>580591032.26360834</v>
      </c>
      <c r="E34" s="510">
        <v>6898653.7674504519</v>
      </c>
      <c r="F34" s="515">
        <v>1.2025005082922943E-2</v>
      </c>
      <c r="G34" s="516">
        <v>10.736160334627433</v>
      </c>
      <c r="H34" s="516">
        <v>-6.909135063565941E-2</v>
      </c>
      <c r="I34" s="517">
        <v>7.1687920931081779</v>
      </c>
      <c r="J34" s="517">
        <v>2.0187502061439488E-2</v>
      </c>
      <c r="K34" s="515">
        <v>2.8239779951912997E-3</v>
      </c>
      <c r="L34" s="518">
        <v>4162136401.4208703</v>
      </c>
      <c r="M34" s="518">
        <v>61036430.654712677</v>
      </c>
      <c r="N34" s="515">
        <v>1.488294142786039E-2</v>
      </c>
      <c r="O34" s="510">
        <v>909673056.46961856</v>
      </c>
      <c r="P34" s="510">
        <v>8664908.3366556168</v>
      </c>
      <c r="Q34" s="515">
        <v>9.6169034149255275E-3</v>
      </c>
      <c r="R34" s="382"/>
    </row>
    <row r="35" spans="1:18">
      <c r="A35" s="550"/>
      <c r="B35" s="545" t="s">
        <v>299</v>
      </c>
      <c r="C35" s="414" t="s">
        <v>125</v>
      </c>
      <c r="D35" s="510">
        <v>798008366.05015707</v>
      </c>
      <c r="E35" s="510">
        <v>8104036.858117938</v>
      </c>
      <c r="F35" s="511">
        <v>1.02595169549295E-2</v>
      </c>
      <c r="G35" s="512">
        <v>14.756593350891757</v>
      </c>
      <c r="H35" s="512">
        <v>-0.12091836814540713</v>
      </c>
      <c r="I35" s="513">
        <v>5.2854545306363336</v>
      </c>
      <c r="J35" s="513">
        <v>-2.1001496808580988E-2</v>
      </c>
      <c r="K35" s="511">
        <v>-3.9577255893503208E-3</v>
      </c>
      <c r="L35" s="514">
        <v>4217836933.8255005</v>
      </c>
      <c r="M35" s="514">
        <v>26244345.079572678</v>
      </c>
      <c r="N35" s="511">
        <v>6.2611870127923519E-3</v>
      </c>
      <c r="O35" s="510">
        <v>879910586.43645942</v>
      </c>
      <c r="P35" s="510">
        <v>14058797.851641893</v>
      </c>
      <c r="Q35" s="511">
        <v>1.6236956528807488E-2</v>
      </c>
      <c r="R35" s="382"/>
    </row>
    <row r="36" spans="1:18">
      <c r="A36" s="550"/>
      <c r="B36" s="545" t="s">
        <v>299</v>
      </c>
      <c r="C36" s="414" t="s">
        <v>124</v>
      </c>
      <c r="D36" s="510">
        <v>944616092.5124408</v>
      </c>
      <c r="E36" s="510">
        <v>29802633.216544032</v>
      </c>
      <c r="F36" s="515">
        <v>3.2577825472181167E-2</v>
      </c>
      <c r="G36" s="516">
        <v>17.46763084566248</v>
      </c>
      <c r="H36" s="516">
        <v>0.2375088442691009</v>
      </c>
      <c r="I36" s="517">
        <v>5.7958284582673842</v>
      </c>
      <c r="J36" s="517">
        <v>-6.8820342611693341E-2</v>
      </c>
      <c r="K36" s="515">
        <v>-1.1734776445842343E-2</v>
      </c>
      <c r="L36" s="518">
        <v>5474832831.1209402</v>
      </c>
      <c r="M36" s="518">
        <v>109773174.03321838</v>
      </c>
      <c r="N36" s="515">
        <v>2.0460755527331041E-2</v>
      </c>
      <c r="O36" s="510">
        <v>1243555041.3972445</v>
      </c>
      <c r="P36" s="510">
        <v>45958319.66222024</v>
      </c>
      <c r="Q36" s="515">
        <v>3.8375455466876943E-2</v>
      </c>
      <c r="R36" s="382"/>
    </row>
    <row r="37" spans="1:18">
      <c r="A37" s="550"/>
      <c r="B37" s="545" t="s">
        <v>299</v>
      </c>
      <c r="C37" s="414" t="s">
        <v>123</v>
      </c>
      <c r="D37" s="510">
        <v>70046474.524448827</v>
      </c>
      <c r="E37" s="510">
        <v>5355807.3529162332</v>
      </c>
      <c r="F37" s="511">
        <v>8.2791035973007854E-2</v>
      </c>
      <c r="G37" s="512">
        <v>1.2952838393625599</v>
      </c>
      <c r="H37" s="512">
        <v>7.6862666837470117E-2</v>
      </c>
      <c r="I37" s="513">
        <v>7.2537771156817117</v>
      </c>
      <c r="J37" s="513">
        <v>-0.28909130437596087</v>
      </c>
      <c r="K37" s="511">
        <v>-3.8326441384980502E-2</v>
      </c>
      <c r="L37" s="514">
        <v>508101513.9396289</v>
      </c>
      <c r="M37" s="514">
        <v>20148323.459014118</v>
      </c>
      <c r="N37" s="511">
        <v>4.1291508800606072E-2</v>
      </c>
      <c r="O37" s="510">
        <v>94757442.201383173</v>
      </c>
      <c r="P37" s="510">
        <v>7242377.6852957606</v>
      </c>
      <c r="Q37" s="511">
        <v>8.2755782965393737E-2</v>
      </c>
      <c r="R37" s="382"/>
    </row>
    <row r="38" spans="1:18">
      <c r="A38" s="550"/>
      <c r="B38" s="545" t="s">
        <v>241</v>
      </c>
      <c r="C38" s="414" t="s">
        <v>129</v>
      </c>
      <c r="D38" s="510">
        <v>982113104.98581076</v>
      </c>
      <c r="E38" s="510">
        <v>31333727.502057076</v>
      </c>
      <c r="F38" s="515">
        <v>3.2955834175728622E-2</v>
      </c>
      <c r="G38" s="516">
        <v>40.08865575931258</v>
      </c>
      <c r="H38" s="516">
        <v>0.2431051074099102</v>
      </c>
      <c r="I38" s="517">
        <v>4.7091164049006675</v>
      </c>
      <c r="J38" s="517">
        <v>-0.19307790181338458</v>
      </c>
      <c r="K38" s="515">
        <v>-3.9386015676478758E-2</v>
      </c>
      <c r="L38" s="518">
        <v>4624884934.1566133</v>
      </c>
      <c r="M38" s="518">
        <v>-36020317.085374832</v>
      </c>
      <c r="N38" s="515">
        <v>-7.7281805022267986E-3</v>
      </c>
      <c r="O38" s="510">
        <v>1287267670.8274195</v>
      </c>
      <c r="P38" s="510">
        <v>24952553.040997982</v>
      </c>
      <c r="Q38" s="515">
        <v>1.9767293197561032E-2</v>
      </c>
      <c r="R38" s="382"/>
    </row>
    <row r="39" spans="1:18">
      <c r="A39" s="550"/>
      <c r="B39" s="545" t="s">
        <v>300</v>
      </c>
      <c r="C39" s="414" t="s">
        <v>128</v>
      </c>
      <c r="D39" s="510">
        <v>7044849.8601242704</v>
      </c>
      <c r="E39" s="510">
        <v>-147499.7196668135</v>
      </c>
      <c r="F39" s="511">
        <v>-2.0507862977246709E-2</v>
      </c>
      <c r="G39" s="512">
        <v>0.28756215499501309</v>
      </c>
      <c r="H39" s="512">
        <v>-1.3857013609801794E-2</v>
      </c>
      <c r="I39" s="513">
        <v>10.959220563576947</v>
      </c>
      <c r="J39" s="513">
        <v>0.41021036092288909</v>
      </c>
      <c r="K39" s="511">
        <v>3.8886146950515128E-2</v>
      </c>
      <c r="L39" s="514">
        <v>77206063.454386085</v>
      </c>
      <c r="M39" s="514">
        <v>1333894.3561153114</v>
      </c>
      <c r="N39" s="511">
        <v>1.7580812199894158E-2</v>
      </c>
      <c r="O39" s="510">
        <v>9835403.9567745663</v>
      </c>
      <c r="P39" s="510">
        <v>-211939.85838579573</v>
      </c>
      <c r="Q39" s="511">
        <v>-2.1094118235110183E-2</v>
      </c>
      <c r="R39" s="382"/>
    </row>
    <row r="40" spans="1:18">
      <c r="A40" s="550"/>
      <c r="B40" s="545" t="s">
        <v>300</v>
      </c>
      <c r="C40" s="414" t="s">
        <v>127</v>
      </c>
      <c r="D40" s="510">
        <v>11279241.684938358</v>
      </c>
      <c r="E40" s="510">
        <v>-81389.332206008956</v>
      </c>
      <c r="F40" s="515">
        <v>-7.1641559419704801E-3</v>
      </c>
      <c r="G40" s="516">
        <v>0.46040485035592255</v>
      </c>
      <c r="H40" s="516">
        <v>-1.5699921530484329E-2</v>
      </c>
      <c r="I40" s="517">
        <v>6.6783030493000446</v>
      </c>
      <c r="J40" s="517">
        <v>0.16017347734457843</v>
      </c>
      <c r="K40" s="515">
        <v>2.4573533799286798E-2</v>
      </c>
      <c r="L40" s="518">
        <v>75326194.138316005</v>
      </c>
      <c r="M40" s="518">
        <v>1276129.1493927985</v>
      </c>
      <c r="N40" s="515">
        <v>1.7233329229132864E-2</v>
      </c>
      <c r="O40" s="510">
        <v>22093741.626078725</v>
      </c>
      <c r="P40" s="510">
        <v>-135281.1556776166</v>
      </c>
      <c r="Q40" s="515">
        <v>-6.0857896006406391E-3</v>
      </c>
      <c r="R40" s="382"/>
    </row>
    <row r="41" spans="1:18">
      <c r="A41" s="550"/>
      <c r="B41" s="545" t="s">
        <v>300</v>
      </c>
      <c r="C41" s="414" t="s">
        <v>126</v>
      </c>
      <c r="D41" s="510">
        <v>262258014.89294866</v>
      </c>
      <c r="E41" s="510">
        <v>3289627.7687291503</v>
      </c>
      <c r="F41" s="511">
        <v>1.2702815989471383E-2</v>
      </c>
      <c r="G41" s="512">
        <v>10.70505140985364</v>
      </c>
      <c r="H41" s="512">
        <v>-0.14787433797680016</v>
      </c>
      <c r="I41" s="513">
        <v>7.2025159265572496</v>
      </c>
      <c r="J41" s="513">
        <v>-1.6261760784911594E-2</v>
      </c>
      <c r="K41" s="511">
        <v>-2.252702810536186E-3</v>
      </c>
      <c r="L41" s="514">
        <v>1888917529.1337512</v>
      </c>
      <c r="M41" s="514">
        <v>19482314.434448242</v>
      </c>
      <c r="N41" s="511">
        <v>1.0421497509653982E-2</v>
      </c>
      <c r="O41" s="510">
        <v>413635791.13185453</v>
      </c>
      <c r="P41" s="510">
        <v>4831294.9430136085</v>
      </c>
      <c r="Q41" s="511">
        <v>1.181810618047084E-2</v>
      </c>
      <c r="R41" s="382"/>
    </row>
    <row r="42" spans="1:18">
      <c r="A42" s="550"/>
      <c r="B42" s="545" t="s">
        <v>300</v>
      </c>
      <c r="C42" s="414" t="s">
        <v>125</v>
      </c>
      <c r="D42" s="510">
        <v>372912059.98567194</v>
      </c>
      <c r="E42" s="510">
        <v>9007441.1737545729</v>
      </c>
      <c r="F42" s="515">
        <v>2.4752203484424671E-2</v>
      </c>
      <c r="G42" s="516">
        <v>15.221814193669385</v>
      </c>
      <c r="H42" s="516">
        <v>-2.8810993117811989E-2</v>
      </c>
      <c r="I42" s="517">
        <v>5.2630891886998805</v>
      </c>
      <c r="J42" s="517">
        <v>-8.7174256343050871E-2</v>
      </c>
      <c r="K42" s="515">
        <v>-1.6293451198897246E-2</v>
      </c>
      <c r="L42" s="518">
        <v>1962669431.2463913</v>
      </c>
      <c r="M42" s="518">
        <v>15683851.734707594</v>
      </c>
      <c r="N42" s="515">
        <v>8.055453465988795E-3</v>
      </c>
      <c r="O42" s="510">
        <v>408857273.5106042</v>
      </c>
      <c r="P42" s="510">
        <v>8928646.7608854175</v>
      </c>
      <c r="Q42" s="515">
        <v>2.2325600528899113E-2</v>
      </c>
      <c r="R42" s="382"/>
    </row>
    <row r="43" spans="1:18">
      <c r="A43" s="550"/>
      <c r="B43" s="545" t="s">
        <v>300</v>
      </c>
      <c r="C43" s="414" t="s">
        <v>124</v>
      </c>
      <c r="D43" s="510">
        <v>427651101.7859112</v>
      </c>
      <c r="E43" s="510">
        <v>16541753.478717983</v>
      </c>
      <c r="F43" s="511">
        <v>4.0236870182668499E-2</v>
      </c>
      <c r="G43" s="512">
        <v>17.45619493065804</v>
      </c>
      <c r="H43" s="512">
        <v>0.22729961658727049</v>
      </c>
      <c r="I43" s="513">
        <v>5.7290999661795672</v>
      </c>
      <c r="J43" s="513">
        <v>-9.339348595078345E-2</v>
      </c>
      <c r="K43" s="511">
        <v>-1.604011867400424E-2</v>
      </c>
      <c r="L43" s="514">
        <v>2450055912.7783184</v>
      </c>
      <c r="M43" s="514">
        <v>56374424.150110245</v>
      </c>
      <c r="N43" s="511">
        <v>2.3551347335863716E-2</v>
      </c>
      <c r="O43" s="510">
        <v>557426996.01950574</v>
      </c>
      <c r="P43" s="510">
        <v>23814786.305018544</v>
      </c>
      <c r="Q43" s="511">
        <v>4.4629387917792973E-2</v>
      </c>
      <c r="R43" s="382"/>
    </row>
    <row r="44" spans="1:18">
      <c r="A44" s="550"/>
      <c r="B44" s="545" t="s">
        <v>300</v>
      </c>
      <c r="C44" s="414" t="s">
        <v>123</v>
      </c>
      <c r="D44" s="510">
        <v>30703145.404254504</v>
      </c>
      <c r="E44" s="510">
        <v>2980735.602365464</v>
      </c>
      <c r="F44" s="515">
        <v>0.10752079720581696</v>
      </c>
      <c r="G44" s="516">
        <v>1.2532648435203007</v>
      </c>
      <c r="H44" s="516">
        <v>9.1465681576605951E-2</v>
      </c>
      <c r="I44" s="517">
        <v>7.1631513399455127</v>
      </c>
      <c r="J44" s="517">
        <v>-0.36644019579035714</v>
      </c>
      <c r="K44" s="515">
        <v>-4.8666676545628153E-2</v>
      </c>
      <c r="L44" s="518">
        <v>219931277.14302754</v>
      </c>
      <c r="M44" s="518">
        <v>11192854.948522717</v>
      </c>
      <c r="N44" s="515">
        <v>5.3621440800645161E-2</v>
      </c>
      <c r="O44" s="510">
        <v>42735199.692920648</v>
      </c>
      <c r="P44" s="510">
        <v>3978795.2665611356</v>
      </c>
      <c r="Q44" s="515">
        <v>0.10266162007162423</v>
      </c>
      <c r="R44" s="382"/>
    </row>
    <row r="45" spans="1:18">
      <c r="A45" s="550" t="s">
        <v>81</v>
      </c>
      <c r="B45" s="545" t="s">
        <v>243</v>
      </c>
      <c r="C45" s="414" t="s">
        <v>129</v>
      </c>
      <c r="D45" s="510">
        <v>83341994.550783589</v>
      </c>
      <c r="E45" s="510">
        <v>866164.09706355631</v>
      </c>
      <c r="F45" s="511">
        <v>1.0502035472678146E-2</v>
      </c>
      <c r="G45" s="512">
        <v>37.986806275760721</v>
      </c>
      <c r="H45" s="512">
        <v>9.766630244115504E-2</v>
      </c>
      <c r="I45" s="513">
        <v>5.3864931927886399</v>
      </c>
      <c r="J45" s="513">
        <v>-0.13622748413468599</v>
      </c>
      <c r="K45" s="511">
        <v>-2.4666734405727267E-2</v>
      </c>
      <c r="L45" s="514">
        <v>448921086.32122374</v>
      </c>
      <c r="M45" s="514">
        <v>-6569887.8719584346</v>
      </c>
      <c r="N45" s="511">
        <v>-1.4423749852773204E-2</v>
      </c>
      <c r="O45" s="510">
        <v>137264260.97594309</v>
      </c>
      <c r="P45" s="510">
        <v>131937.77911275625</v>
      </c>
      <c r="Q45" s="511">
        <v>9.6212020650581268E-4</v>
      </c>
      <c r="R45" s="382"/>
    </row>
    <row r="46" spans="1:18">
      <c r="A46" s="550"/>
      <c r="B46" s="545" t="s">
        <v>298</v>
      </c>
      <c r="C46" s="414" t="s">
        <v>128</v>
      </c>
      <c r="D46" s="510">
        <v>280413.02778360748</v>
      </c>
      <c r="E46" s="510">
        <v>-2569.1117696909932</v>
      </c>
      <c r="F46" s="515">
        <v>-9.0787064291282318E-3</v>
      </c>
      <c r="G46" s="516">
        <v>0.12781066041231737</v>
      </c>
      <c r="H46" s="516">
        <v>-2.1904542960798079E-3</v>
      </c>
      <c r="I46" s="517">
        <v>10.297174748445382</v>
      </c>
      <c r="J46" s="517">
        <v>-0.2764134489010992</v>
      </c>
      <c r="K46" s="515">
        <v>-2.6141877642867458E-2</v>
      </c>
      <c r="L46" s="518">
        <v>2887461.9488284765</v>
      </c>
      <c r="M46" s="518">
        <v>-104674.66201213514</v>
      </c>
      <c r="N46" s="515">
        <v>-3.498324963936985E-2</v>
      </c>
      <c r="O46" s="510">
        <v>628015.04450169019</v>
      </c>
      <c r="P46" s="510">
        <v>-15053.774200313259</v>
      </c>
      <c r="Q46" s="515">
        <v>-2.3409274034928977E-2</v>
      </c>
      <c r="R46" s="382"/>
    </row>
    <row r="47" spans="1:18">
      <c r="A47" s="550"/>
      <c r="B47" s="545" t="s">
        <v>298</v>
      </c>
      <c r="C47" s="414" t="s">
        <v>127</v>
      </c>
      <c r="D47" s="510">
        <v>1528601.8946935397</v>
      </c>
      <c r="E47" s="510">
        <v>-24160.37907050387</v>
      </c>
      <c r="F47" s="511">
        <v>-1.5559612362256078E-2</v>
      </c>
      <c r="G47" s="512">
        <v>0.69672803440169573</v>
      </c>
      <c r="H47" s="512">
        <v>-1.6606124372842146E-2</v>
      </c>
      <c r="I47" s="513">
        <v>6.8656808101186826</v>
      </c>
      <c r="J47" s="513">
        <v>7.4692552267515921E-2</v>
      </c>
      <c r="K47" s="511">
        <v>1.0998775057689536E-2</v>
      </c>
      <c r="L47" s="514">
        <v>10494892.694708494</v>
      </c>
      <c r="M47" s="514">
        <v>-49897.673657404259</v>
      </c>
      <c r="N47" s="511">
        <v>-4.7319739809238886E-3</v>
      </c>
      <c r="O47" s="510">
        <v>2997080.4382615648</v>
      </c>
      <c r="P47" s="510">
        <v>-61008.814875307493</v>
      </c>
      <c r="Q47" s="511">
        <v>-1.9949978507895726E-2</v>
      </c>
      <c r="R47" s="382"/>
    </row>
    <row r="48" spans="1:18">
      <c r="A48" s="550"/>
      <c r="B48" s="545" t="s">
        <v>298</v>
      </c>
      <c r="C48" s="414" t="s">
        <v>126</v>
      </c>
      <c r="D48" s="510">
        <v>25145956.478529103</v>
      </c>
      <c r="E48" s="510">
        <v>-207011.9944319576</v>
      </c>
      <c r="F48" s="515">
        <v>-8.165197485759345E-3</v>
      </c>
      <c r="G48" s="516">
        <v>11.461383693985692</v>
      </c>
      <c r="H48" s="516">
        <v>-0.18569116329877922</v>
      </c>
      <c r="I48" s="517">
        <v>8.3886879410652124</v>
      </c>
      <c r="J48" s="517">
        <v>0.10302512964211097</v>
      </c>
      <c r="K48" s="515">
        <v>1.2434144616659331E-2</v>
      </c>
      <c r="L48" s="518">
        <v>210941581.87798774</v>
      </c>
      <c r="M48" s="518">
        <v>875433.84239193797</v>
      </c>
      <c r="N48" s="515">
        <v>4.167419884538442E-3</v>
      </c>
      <c r="O48" s="510">
        <v>45749321.881063573</v>
      </c>
      <c r="P48" s="510">
        <v>-254736.1220240742</v>
      </c>
      <c r="Q48" s="515">
        <v>-5.5372533007191915E-3</v>
      </c>
      <c r="R48" s="382"/>
    </row>
    <row r="49" spans="1:18">
      <c r="A49" s="550"/>
      <c r="B49" s="545" t="s">
        <v>298</v>
      </c>
      <c r="C49" s="414" t="s">
        <v>125</v>
      </c>
      <c r="D49" s="510">
        <v>30249335.959354967</v>
      </c>
      <c r="E49" s="510">
        <v>396741.02111902088</v>
      </c>
      <c r="F49" s="511">
        <v>1.3290001151989139E-2</v>
      </c>
      <c r="G49" s="512">
        <v>13.78747498487383</v>
      </c>
      <c r="H49" s="512">
        <v>7.3285725314629957E-2</v>
      </c>
      <c r="I49" s="513">
        <v>5.9394389031040093</v>
      </c>
      <c r="J49" s="513">
        <v>-0.12171581342139515</v>
      </c>
      <c r="K49" s="511">
        <v>-2.0081291290839961E-2</v>
      </c>
      <c r="L49" s="514">
        <v>179664082.79005593</v>
      </c>
      <c r="M49" s="514">
        <v>-1277113.8203552961</v>
      </c>
      <c r="N49" s="511">
        <v>-7.0581705232395479E-3</v>
      </c>
      <c r="O49" s="510">
        <v>41181603.699162155</v>
      </c>
      <c r="P49" s="510">
        <v>491745.40605720878</v>
      </c>
      <c r="Q49" s="511">
        <v>1.2085208125203447E-2</v>
      </c>
      <c r="R49" s="382"/>
    </row>
    <row r="50" spans="1:18">
      <c r="A50" s="550"/>
      <c r="B50" s="545" t="s">
        <v>298</v>
      </c>
      <c r="C50" s="414" t="s">
        <v>124</v>
      </c>
      <c r="D50" s="510">
        <v>40024862.945321232</v>
      </c>
      <c r="E50" s="510">
        <v>1336125.6799934059</v>
      </c>
      <c r="F50" s="515">
        <v>3.4535262053921274E-2</v>
      </c>
      <c r="G50" s="516">
        <v>18.243104489074124</v>
      </c>
      <c r="H50" s="516">
        <v>0.46961892884630529</v>
      </c>
      <c r="I50" s="517">
        <v>6.6984640306263659</v>
      </c>
      <c r="J50" s="517">
        <v>-0.10174074077302908</v>
      </c>
      <c r="K50" s="515">
        <v>-1.4961423103159311E-2</v>
      </c>
      <c r="L50" s="518">
        <v>268105104.76998433</v>
      </c>
      <c r="M50" s="518">
        <v>5013769.01888448</v>
      </c>
      <c r="N50" s="515">
        <v>1.9057142283194783E-2</v>
      </c>
      <c r="O50" s="510">
        <v>63218526.457048588</v>
      </c>
      <c r="P50" s="510">
        <v>2217200.8215743378</v>
      </c>
      <c r="Q50" s="515">
        <v>3.634676457399745E-2</v>
      </c>
      <c r="R50" s="382"/>
    </row>
    <row r="51" spans="1:18">
      <c r="A51" s="550"/>
      <c r="B51" s="545" t="s">
        <v>298</v>
      </c>
      <c r="C51" s="414" t="s">
        <v>123</v>
      </c>
      <c r="D51" s="510">
        <v>3536987.9966483372</v>
      </c>
      <c r="E51" s="510">
        <v>298066.99681490706</v>
      </c>
      <c r="F51" s="511">
        <v>9.202663381732247E-2</v>
      </c>
      <c r="G51" s="512">
        <v>1.6121389769055885</v>
      </c>
      <c r="H51" s="512">
        <v>0.12418874409071234</v>
      </c>
      <c r="I51" s="513">
        <v>7.3447323952957824</v>
      </c>
      <c r="J51" s="513">
        <v>-0.41065843624333276</v>
      </c>
      <c r="K51" s="511">
        <v>-5.2951352828447269E-2</v>
      </c>
      <c r="L51" s="514">
        <v>25978230.320755374</v>
      </c>
      <c r="M51" s="514">
        <v>859132.09456768632</v>
      </c>
      <c r="N51" s="511">
        <v>3.4202346231999921E-2</v>
      </c>
      <c r="O51" s="510">
        <v>6159785.7711420944</v>
      </c>
      <c r="P51" s="510">
        <v>360890.5991774546</v>
      </c>
      <c r="Q51" s="511">
        <v>6.2234371975237221E-2</v>
      </c>
      <c r="R51" s="382"/>
    </row>
    <row r="52" spans="1:18">
      <c r="A52" s="550"/>
      <c r="B52" s="545" t="s">
        <v>242</v>
      </c>
      <c r="C52" s="414" t="s">
        <v>129</v>
      </c>
      <c r="D52" s="510">
        <v>1131961278.9188085</v>
      </c>
      <c r="E52" s="510">
        <v>11607205.241185188</v>
      </c>
      <c r="F52" s="515">
        <v>1.0360300831578989E-2</v>
      </c>
      <c r="G52" s="516">
        <v>38.06930878060345</v>
      </c>
      <c r="H52" s="516">
        <v>0.29695593449530122</v>
      </c>
      <c r="I52" s="517">
        <v>5.4148428894664873</v>
      </c>
      <c r="J52" s="517">
        <v>-0.11576331892391778</v>
      </c>
      <c r="K52" s="515">
        <v>-2.0931397854415106E-2</v>
      </c>
      <c r="L52" s="518">
        <v>6129392482.3049011</v>
      </c>
      <c r="M52" s="518">
        <v>-66844713.1720438</v>
      </c>
      <c r="N52" s="515">
        <v>-1.0787952601433384E-2</v>
      </c>
      <c r="O52" s="510">
        <v>1854136609.8394208</v>
      </c>
      <c r="P52" s="510">
        <v>17913273.09459734</v>
      </c>
      <c r="Q52" s="515">
        <v>9.755498002957096E-3</v>
      </c>
      <c r="R52" s="382"/>
    </row>
    <row r="53" spans="1:18">
      <c r="A53" s="550"/>
      <c r="B53" s="545" t="s">
        <v>299</v>
      </c>
      <c r="C53" s="414" t="s">
        <v>128</v>
      </c>
      <c r="D53" s="510">
        <v>4376006.8166907383</v>
      </c>
      <c r="E53" s="510">
        <v>16772.151219104417</v>
      </c>
      <c r="F53" s="511">
        <v>3.8474990465533487E-3</v>
      </c>
      <c r="G53" s="512">
        <v>0.14717071849820251</v>
      </c>
      <c r="H53" s="512">
        <v>2.0061878438604186E-4</v>
      </c>
      <c r="I53" s="513">
        <v>10.524805252673616</v>
      </c>
      <c r="J53" s="513">
        <v>0.40301342725301126</v>
      </c>
      <c r="K53" s="511">
        <v>3.9816411382899021E-2</v>
      </c>
      <c r="L53" s="514">
        <v>46056619.530042231</v>
      </c>
      <c r="M53" s="514">
        <v>1933353.7279813215</v>
      </c>
      <c r="N53" s="511">
        <v>4.3817104034285202E-2</v>
      </c>
      <c r="O53" s="510">
        <v>10203243.784257922</v>
      </c>
      <c r="P53" s="510">
        <v>201313.93702558056</v>
      </c>
      <c r="Q53" s="511">
        <v>2.0127509400726964E-2</v>
      </c>
      <c r="R53" s="382"/>
    </row>
    <row r="54" spans="1:18">
      <c r="A54" s="550"/>
      <c r="B54" s="545" t="s">
        <v>299</v>
      </c>
      <c r="C54" s="414" t="s">
        <v>127</v>
      </c>
      <c r="D54" s="510">
        <v>21719304.425296102</v>
      </c>
      <c r="E54" s="510">
        <v>-368596.00632295758</v>
      </c>
      <c r="F54" s="515">
        <v>-1.6687688694725759E-2</v>
      </c>
      <c r="G54" s="516">
        <v>0.73044804806068853</v>
      </c>
      <c r="H54" s="516">
        <v>-1.423792964468551E-2</v>
      </c>
      <c r="I54" s="517">
        <v>6.7335892149661847</v>
      </c>
      <c r="J54" s="517">
        <v>0.28497053767058489</v>
      </c>
      <c r="K54" s="515">
        <v>4.4190942577193117E-2</v>
      </c>
      <c r="L54" s="518">
        <v>146248874.03474116</v>
      </c>
      <c r="M54" s="518">
        <v>3812426.7691569626</v>
      </c>
      <c r="N54" s="515">
        <v>2.676580918961273E-2</v>
      </c>
      <c r="O54" s="510">
        <v>42516971.874731779</v>
      </c>
      <c r="P54" s="510">
        <v>-599363.36695759743</v>
      </c>
      <c r="Q54" s="515">
        <v>-1.3901074003573252E-2</v>
      </c>
      <c r="R54" s="382"/>
    </row>
    <row r="55" spans="1:18">
      <c r="A55" s="550"/>
      <c r="B55" s="545" t="s">
        <v>299</v>
      </c>
      <c r="C55" s="414" t="s">
        <v>126</v>
      </c>
      <c r="D55" s="510">
        <v>353600849.37776887</v>
      </c>
      <c r="E55" s="510">
        <v>762817.42885023355</v>
      </c>
      <c r="F55" s="511">
        <v>2.1619478621303181E-3</v>
      </c>
      <c r="G55" s="512">
        <v>11.892049817201801</v>
      </c>
      <c r="H55" s="512">
        <v>-3.763259598656532E-3</v>
      </c>
      <c r="I55" s="513">
        <v>8.0402354950776704</v>
      </c>
      <c r="J55" s="513">
        <v>5.2694015915807135E-2</v>
      </c>
      <c r="K55" s="511">
        <v>6.5970256371471565E-3</v>
      </c>
      <c r="L55" s="514">
        <v>2843034100.2567501</v>
      </c>
      <c r="M55" s="514">
        <v>24725684.638923645</v>
      </c>
      <c r="N55" s="511">
        <v>8.7732359247500273E-3</v>
      </c>
      <c r="O55" s="510">
        <v>620565879.89663386</v>
      </c>
      <c r="P55" s="510">
        <v>938192.77063214779</v>
      </c>
      <c r="Q55" s="511">
        <v>1.5141233842918412E-3</v>
      </c>
      <c r="R55" s="382"/>
    </row>
    <row r="56" spans="1:18">
      <c r="A56" s="550"/>
      <c r="B56" s="545" t="s">
        <v>299</v>
      </c>
      <c r="C56" s="414" t="s">
        <v>125</v>
      </c>
      <c r="D56" s="510">
        <v>372445001.58533174</v>
      </c>
      <c r="E56" s="510">
        <v>-447355.79694795609</v>
      </c>
      <c r="F56" s="515">
        <v>-1.1996915144317061E-3</v>
      </c>
      <c r="G56" s="516">
        <v>12.525802810752614</v>
      </c>
      <c r="H56" s="516">
        <v>-4.6134961049899559E-2</v>
      </c>
      <c r="I56" s="517">
        <v>6.0674601321791428</v>
      </c>
      <c r="J56" s="517">
        <v>-1.7889394304578587E-2</v>
      </c>
      <c r="K56" s="515">
        <v>-2.9397480336541262E-3</v>
      </c>
      <c r="L56" s="518">
        <v>2259795198.548398</v>
      </c>
      <c r="M56" s="518">
        <v>-9385131.8772563934</v>
      </c>
      <c r="N56" s="515">
        <v>-4.1359127573152915E-3</v>
      </c>
      <c r="O56" s="510">
        <v>507033494.6847313</v>
      </c>
      <c r="P56" s="510">
        <v>6132472.7975685</v>
      </c>
      <c r="Q56" s="515">
        <v>1.2242883383356228E-2</v>
      </c>
      <c r="R56" s="382"/>
    </row>
    <row r="57" spans="1:18">
      <c r="A57" s="550"/>
      <c r="B57" s="545" t="s">
        <v>299</v>
      </c>
      <c r="C57" s="414" t="s">
        <v>124</v>
      </c>
      <c r="D57" s="510">
        <v>533211897.63480097</v>
      </c>
      <c r="E57" s="510">
        <v>13254320.48060447</v>
      </c>
      <c r="F57" s="511">
        <v>2.5491157477014366E-2</v>
      </c>
      <c r="G57" s="512">
        <v>17.932599599112905</v>
      </c>
      <c r="H57" s="512">
        <v>0.40240844730464431</v>
      </c>
      <c r="I57" s="513">
        <v>6.7564500507389509</v>
      </c>
      <c r="J57" s="513">
        <v>-3.5065630427058458E-2</v>
      </c>
      <c r="K57" s="511">
        <v>-5.1631523909016694E-3</v>
      </c>
      <c r="L57" s="514">
        <v>3602619552.8292632</v>
      </c>
      <c r="M57" s="514">
        <v>71319514.045452595</v>
      </c>
      <c r="N57" s="511">
        <v>2.0196390355438399E-2</v>
      </c>
      <c r="O57" s="510">
        <v>845251719.66599345</v>
      </c>
      <c r="P57" s="510">
        <v>25771022.128839135</v>
      </c>
      <c r="Q57" s="511">
        <v>3.1447991644331201E-2</v>
      </c>
      <c r="R57" s="382"/>
    </row>
    <row r="58" spans="1:18">
      <c r="A58" s="550"/>
      <c r="B58" s="545" t="s">
        <v>299</v>
      </c>
      <c r="C58" s="414" t="s">
        <v>123</v>
      </c>
      <c r="D58" s="510">
        <v>43656819.578382157</v>
      </c>
      <c r="E58" s="510">
        <v>3848178.032083191</v>
      </c>
      <c r="F58" s="515">
        <v>9.6666901522063073E-2</v>
      </c>
      <c r="G58" s="516">
        <v>1.4682348026038201</v>
      </c>
      <c r="H58" s="516">
        <v>0.12610012380966085</v>
      </c>
      <c r="I58" s="517">
        <v>7.6849500970660447</v>
      </c>
      <c r="J58" s="517">
        <v>-0.36702883203950876</v>
      </c>
      <c r="K58" s="515">
        <v>-4.55824382143881E-2</v>
      </c>
      <c r="L58" s="518">
        <v>335500479.85648274</v>
      </c>
      <c r="M58" s="518">
        <v>14962136.929367542</v>
      </c>
      <c r="N58" s="515">
        <v>4.6678150241669124E-2</v>
      </c>
      <c r="O58" s="510">
        <v>76661449.73171185</v>
      </c>
      <c r="P58" s="510">
        <v>6616498.2308750302</v>
      </c>
      <c r="Q58" s="515">
        <v>9.4460743980898945E-2</v>
      </c>
      <c r="R58" s="382"/>
    </row>
    <row r="59" spans="1:18">
      <c r="A59" s="550"/>
      <c r="B59" s="545" t="s">
        <v>241</v>
      </c>
      <c r="C59" s="414" t="s">
        <v>129</v>
      </c>
      <c r="D59" s="510">
        <v>515762644.15248621</v>
      </c>
      <c r="E59" s="510">
        <v>7379947.4670910835</v>
      </c>
      <c r="F59" s="511">
        <v>1.4516519769865519E-2</v>
      </c>
      <c r="G59" s="512">
        <v>38.695357002430434</v>
      </c>
      <c r="H59" s="512">
        <v>7.4564515134575515E-2</v>
      </c>
      <c r="I59" s="513">
        <v>5.428853037084032</v>
      </c>
      <c r="J59" s="513">
        <v>-0.1066207844397713</v>
      </c>
      <c r="K59" s="511">
        <v>-1.926136549055538E-2</v>
      </c>
      <c r="L59" s="514">
        <v>2799999597.1217155</v>
      </c>
      <c r="M59" s="514">
        <v>-14139511.69596529</v>
      </c>
      <c r="N59" s="511">
        <v>-5.024453713628179E-3</v>
      </c>
      <c r="O59" s="510">
        <v>844810813.48797643</v>
      </c>
      <c r="P59" s="510">
        <v>6208745.6818292141</v>
      </c>
      <c r="Q59" s="511">
        <v>7.4036851567416346E-3</v>
      </c>
      <c r="R59" s="382"/>
    </row>
    <row r="60" spans="1:18">
      <c r="A60" s="550"/>
      <c r="B60" s="545" t="s">
        <v>300</v>
      </c>
      <c r="C60" s="414" t="s">
        <v>128</v>
      </c>
      <c r="D60" s="510">
        <v>1933318.8989267626</v>
      </c>
      <c r="E60" s="510">
        <v>41130.803766143974</v>
      </c>
      <c r="F60" s="515">
        <v>2.1737164434835206E-2</v>
      </c>
      <c r="G60" s="516">
        <v>0.14504824232946764</v>
      </c>
      <c r="H60" s="516">
        <v>1.3025872420897033E-3</v>
      </c>
      <c r="I60" s="517">
        <v>10.282622855753624</v>
      </c>
      <c r="J60" s="517">
        <v>0.12057986144399813</v>
      </c>
      <c r="K60" s="515">
        <v>1.1865710616607157E-2</v>
      </c>
      <c r="L60" s="518">
        <v>19879589.097564761</v>
      </c>
      <c r="M60" s="518">
        <v>651092.32122172043</v>
      </c>
      <c r="N60" s="515">
        <v>3.3860801954251778E-2</v>
      </c>
      <c r="O60" s="510">
        <v>4367649.4358171877</v>
      </c>
      <c r="P60" s="510">
        <v>68248.296494286507</v>
      </c>
      <c r="Q60" s="515">
        <v>1.5873907617058199E-2</v>
      </c>
      <c r="R60" s="382"/>
    </row>
    <row r="61" spans="1:18">
      <c r="A61" s="550"/>
      <c r="B61" s="545" t="s">
        <v>300</v>
      </c>
      <c r="C61" s="414" t="s">
        <v>127</v>
      </c>
      <c r="D61" s="510">
        <v>9919908.2324120086</v>
      </c>
      <c r="E61" s="510">
        <v>-75542.978783404455</v>
      </c>
      <c r="F61" s="511">
        <v>-7.5577357327093432E-3</v>
      </c>
      <c r="G61" s="512">
        <v>0.74424620479307935</v>
      </c>
      <c r="H61" s="512">
        <v>-1.5087756731103297E-2</v>
      </c>
      <c r="I61" s="513">
        <v>6.7609458588023097</v>
      </c>
      <c r="J61" s="513">
        <v>0.16181331865495885</v>
      </c>
      <c r="K61" s="511">
        <v>2.4520392289521395E-2</v>
      </c>
      <c r="L61" s="514">
        <v>67067962.483624913</v>
      </c>
      <c r="M61" s="514">
        <v>1106655.1423700079</v>
      </c>
      <c r="N61" s="511">
        <v>1.6777337911825476E-2</v>
      </c>
      <c r="O61" s="510">
        <v>19441755.200465307</v>
      </c>
      <c r="P61" s="510">
        <v>-119332.09555214643</v>
      </c>
      <c r="Q61" s="511">
        <v>-6.1004837689386466E-3</v>
      </c>
      <c r="R61" s="382"/>
    </row>
    <row r="62" spans="1:18">
      <c r="A62" s="550"/>
      <c r="B62" s="545" t="s">
        <v>300</v>
      </c>
      <c r="C62" s="414" t="s">
        <v>126</v>
      </c>
      <c r="D62" s="510">
        <v>158040991.48687667</v>
      </c>
      <c r="E62" s="510">
        <v>464939.90079167485</v>
      </c>
      <c r="F62" s="515">
        <v>2.9505746343547303E-3</v>
      </c>
      <c r="G62" s="516">
        <v>11.857106473175898</v>
      </c>
      <c r="H62" s="516">
        <v>-0.11362350829643653</v>
      </c>
      <c r="I62" s="517">
        <v>8.1085188773547827</v>
      </c>
      <c r="J62" s="517">
        <v>1.2412103454193968E-2</v>
      </c>
      <c r="K62" s="515">
        <v>1.5330953260407649E-3</v>
      </c>
      <c r="L62" s="518">
        <v>1281478362.8672061</v>
      </c>
      <c r="M62" s="518">
        <v>5725824.216594696</v>
      </c>
      <c r="N62" s="515">
        <v>4.4881934725765965E-3</v>
      </c>
      <c r="O62" s="510">
        <v>279811762.89902186</v>
      </c>
      <c r="P62" s="510">
        <v>935945.3082960844</v>
      </c>
      <c r="Q62" s="515">
        <v>3.3561364925146163E-3</v>
      </c>
      <c r="R62" s="382"/>
    </row>
    <row r="63" spans="1:18">
      <c r="A63" s="550"/>
      <c r="B63" s="545" t="s">
        <v>300</v>
      </c>
      <c r="C63" s="414" t="s">
        <v>125</v>
      </c>
      <c r="D63" s="510">
        <v>172738724.33762181</v>
      </c>
      <c r="E63" s="510">
        <v>1897847.7263607085</v>
      </c>
      <c r="F63" s="511">
        <v>1.1108862024158042E-2</v>
      </c>
      <c r="G63" s="512">
        <v>12.959811421341524</v>
      </c>
      <c r="H63" s="512">
        <v>-1.8620155833708907E-2</v>
      </c>
      <c r="I63" s="513">
        <v>6.0828187519305139</v>
      </c>
      <c r="J63" s="513">
        <v>-7.0135753268959711E-2</v>
      </c>
      <c r="K63" s="511">
        <v>-1.1398711498629222E-2</v>
      </c>
      <c r="L63" s="514">
        <v>1050738351.5854417</v>
      </c>
      <c r="M63" s="514">
        <v>-437789.83204472065</v>
      </c>
      <c r="N63" s="511">
        <v>-4.1647618776275813E-4</v>
      </c>
      <c r="O63" s="510">
        <v>235101398.37681633</v>
      </c>
      <c r="P63" s="510">
        <v>4368558.5360237956</v>
      </c>
      <c r="Q63" s="511">
        <v>1.8933406007736631E-2</v>
      </c>
      <c r="R63" s="382"/>
    </row>
    <row r="64" spans="1:18">
      <c r="A64" s="550"/>
      <c r="B64" s="545" t="s">
        <v>300</v>
      </c>
      <c r="C64" s="414" t="s">
        <v>124</v>
      </c>
      <c r="D64" s="510">
        <v>237254516.7702685</v>
      </c>
      <c r="E64" s="510">
        <v>8411822.8136207461</v>
      </c>
      <c r="F64" s="515">
        <v>3.6758100807947544E-2</v>
      </c>
      <c r="G64" s="516">
        <v>17.800141850037484</v>
      </c>
      <c r="H64" s="516">
        <v>0.41543097542099261</v>
      </c>
      <c r="I64" s="517">
        <v>6.7330108748086248</v>
      </c>
      <c r="J64" s="517">
        <v>-7.1762136541836163E-2</v>
      </c>
      <c r="K64" s="515">
        <v>-1.0545853097838219E-2</v>
      </c>
      <c r="L64" s="518">
        <v>1597437241.511683</v>
      </c>
      <c r="M64" s="518">
        <v>40214653.830753088</v>
      </c>
      <c r="N64" s="515">
        <v>2.5824602178833117E-2</v>
      </c>
      <c r="O64" s="510">
        <v>374369724.78950202</v>
      </c>
      <c r="P64" s="510">
        <v>13348436.697374403</v>
      </c>
      <c r="Q64" s="515">
        <v>3.6974098585477511E-2</v>
      </c>
      <c r="R64" s="382"/>
    </row>
    <row r="65" spans="1:18">
      <c r="A65" s="550"/>
      <c r="B65" s="545" t="s">
        <v>300</v>
      </c>
      <c r="C65" s="414" t="s">
        <v>123</v>
      </c>
      <c r="D65" s="510">
        <v>19691815.821573548</v>
      </c>
      <c r="E65" s="510">
        <v>2150072.1860142387</v>
      </c>
      <c r="F65" s="511">
        <v>0.12256889797749486</v>
      </c>
      <c r="G65" s="512">
        <v>1.4773885853908704</v>
      </c>
      <c r="H65" s="512">
        <v>0.14477824040596921</v>
      </c>
      <c r="I65" s="513">
        <v>7.5610658672905089</v>
      </c>
      <c r="J65" s="513">
        <v>-0.43218097678993317</v>
      </c>
      <c r="K65" s="511">
        <v>-5.4068263525477556E-2</v>
      </c>
      <c r="L65" s="514">
        <v>148891116.47347096</v>
      </c>
      <c r="M65" s="514">
        <v>8675629.5188683271</v>
      </c>
      <c r="N65" s="511">
        <v>6.1873546976142682E-2</v>
      </c>
      <c r="O65" s="510">
        <v>35049128.642321065</v>
      </c>
      <c r="P65" s="510">
        <v>3492165.3325325847</v>
      </c>
      <c r="Q65" s="511">
        <v>0.11066227438460054</v>
      </c>
      <c r="R65" s="382"/>
    </row>
    <row r="66" spans="1:18">
      <c r="A66" s="550" t="s">
        <v>82</v>
      </c>
      <c r="B66" s="545" t="s">
        <v>243</v>
      </c>
      <c r="C66" s="414" t="s">
        <v>129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382"/>
    </row>
    <row r="67" spans="1:18">
      <c r="A67" s="550"/>
      <c r="B67" s="545" t="s">
        <v>298</v>
      </c>
      <c r="C67" s="414" t="s">
        <v>128</v>
      </c>
      <c r="D67" s="510">
        <v>84.386407449841499</v>
      </c>
      <c r="E67" s="510">
        <v>5.668810561299324</v>
      </c>
      <c r="F67" s="511">
        <v>7.2014527696086891E-2</v>
      </c>
      <c r="G67" s="512">
        <v>5.0214769230648638E-2</v>
      </c>
      <c r="H67" s="512">
        <v>9.3494377610656709E-3</v>
      </c>
      <c r="I67" s="513">
        <v>7.4073467876880796</v>
      </c>
      <c r="J67" s="513">
        <v>-0.591938854156699</v>
      </c>
      <c r="K67" s="511">
        <v>-7.3998964490057551E-2</v>
      </c>
      <c r="L67" s="514">
        <v>625.07938414812088</v>
      </c>
      <c r="M67" s="514">
        <v>-4.6051584029197556</v>
      </c>
      <c r="N67" s="511">
        <v>-7.3134372717216147E-3</v>
      </c>
      <c r="O67" s="510">
        <v>174.19691848754883</v>
      </c>
      <c r="P67" s="510">
        <v>16.258153438568115</v>
      </c>
      <c r="Q67" s="511">
        <v>0.10293960088598933</v>
      </c>
      <c r="R67" s="382"/>
    </row>
    <row r="68" spans="1:18">
      <c r="A68" s="550"/>
      <c r="B68" s="545" t="s">
        <v>298</v>
      </c>
      <c r="C68" s="414" t="s">
        <v>127</v>
      </c>
      <c r="D68" s="510">
        <v>2303.6391409635544</v>
      </c>
      <c r="E68" s="510">
        <v>181.99882876873016</v>
      </c>
      <c r="F68" s="515">
        <v>8.5782131741479528E-2</v>
      </c>
      <c r="G68" s="516">
        <v>1.3707978731400756</v>
      </c>
      <c r="H68" s="516">
        <v>0.26937280372601036</v>
      </c>
      <c r="I68" s="517">
        <v>14.143509518207161</v>
      </c>
      <c r="J68" s="517">
        <v>0.71911329171925331</v>
      </c>
      <c r="K68" s="515">
        <v>5.3567645023793214E-2</v>
      </c>
      <c r="L68" s="518">
        <v>32581.542116732599</v>
      </c>
      <c r="M68" s="518">
        <v>4099.8019157397757</v>
      </c>
      <c r="N68" s="515">
        <v>0.14394492354778463</v>
      </c>
      <c r="O68" s="510">
        <v>4607.2782819271088</v>
      </c>
      <c r="P68" s="510">
        <v>363.99765753746033</v>
      </c>
      <c r="Q68" s="515">
        <v>8.5782131741479528E-2</v>
      </c>
      <c r="R68" s="382"/>
    </row>
    <row r="69" spans="1:18">
      <c r="A69" s="550"/>
      <c r="B69" s="545" t="s">
        <v>298</v>
      </c>
      <c r="C69" s="414" t="s">
        <v>126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  <c r="R69" s="382"/>
    </row>
    <row r="70" spans="1:18">
      <c r="A70" s="550"/>
      <c r="B70" s="545" t="s">
        <v>298</v>
      </c>
      <c r="C70" s="414" t="s">
        <v>125</v>
      </c>
      <c r="D70" s="510">
        <v>39835.095419335274</v>
      </c>
      <c r="E70" s="510">
        <v>-5692.1536339657905</v>
      </c>
      <c r="F70" s="515">
        <v>-0.125027401222984</v>
      </c>
      <c r="G70" s="516">
        <v>23.704174454301249</v>
      </c>
      <c r="H70" s="516">
        <v>6.9228813167093506E-2</v>
      </c>
      <c r="I70" s="517">
        <v>7.9356419893032406</v>
      </c>
      <c r="J70" s="517">
        <v>-0.18147212138253188</v>
      </c>
      <c r="K70" s="515">
        <v>-2.2356729116772299E-2</v>
      </c>
      <c r="L70" s="518">
        <v>316117.05585757818</v>
      </c>
      <c r="M70" s="518">
        <v>-53432.819853677356</v>
      </c>
      <c r="N70" s="515">
        <v>-0.14458892659844003</v>
      </c>
      <c r="O70" s="510">
        <v>76623.278178954133</v>
      </c>
      <c r="P70" s="510">
        <v>-6773.8134671080625</v>
      </c>
      <c r="Q70" s="515">
        <v>-8.1223617435679546E-2</v>
      </c>
      <c r="R70" s="382"/>
    </row>
    <row r="71" spans="1:18">
      <c r="A71" s="550"/>
      <c r="B71" s="545" t="s">
        <v>298</v>
      </c>
      <c r="C71" s="414" t="s">
        <v>124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  <c r="R71" s="382"/>
    </row>
    <row r="72" spans="1:18">
      <c r="A72" s="550"/>
      <c r="B72" s="545" t="s">
        <v>298</v>
      </c>
      <c r="C72" s="414" t="s">
        <v>123</v>
      </c>
      <c r="D72" s="519"/>
      <c r="E72" s="519"/>
      <c r="F72" s="519"/>
      <c r="G72" s="519"/>
      <c r="H72" s="519"/>
      <c r="I72" s="519"/>
      <c r="J72" s="519"/>
      <c r="K72" s="519"/>
      <c r="L72" s="519"/>
      <c r="M72" s="519"/>
      <c r="N72" s="519"/>
      <c r="O72" s="519"/>
      <c r="P72" s="519"/>
      <c r="Q72" s="519"/>
      <c r="R72" s="382"/>
    </row>
    <row r="73" spans="1:18">
      <c r="A73" s="550"/>
      <c r="B73" s="545" t="s">
        <v>242</v>
      </c>
      <c r="C73" s="414" t="s">
        <v>129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  <c r="R73" s="382"/>
    </row>
    <row r="74" spans="1:18">
      <c r="A74" s="550"/>
      <c r="B74" s="545" t="s">
        <v>299</v>
      </c>
      <c r="C74" s="414" t="s">
        <v>128</v>
      </c>
      <c r="D74" s="510">
        <v>1043.3269311636686</v>
      </c>
      <c r="E74" s="510">
        <v>-571.83816846460104</v>
      </c>
      <c r="F74" s="515">
        <v>-0.35404316784470491</v>
      </c>
      <c r="G74" s="516">
        <v>4.2175878148013643E-2</v>
      </c>
      <c r="H74" s="516">
        <v>-1.2870361318483986E-2</v>
      </c>
      <c r="I74" s="517">
        <v>7.710257171708581</v>
      </c>
      <c r="J74" s="517">
        <v>-1.0031258259284312</v>
      </c>
      <c r="K74" s="515">
        <v>-0.11512472551711196</v>
      </c>
      <c r="L74" s="518">
        <v>8044.3189534413814</v>
      </c>
      <c r="M74" s="518">
        <v>-6029.2331640362736</v>
      </c>
      <c r="N74" s="515">
        <v>-0.42840877084248635</v>
      </c>
      <c r="O74" s="510">
        <v>2151.5425417423248</v>
      </c>
      <c r="P74" s="510">
        <v>-1384.497270822525</v>
      </c>
      <c r="Q74" s="515">
        <v>-0.39153893740191981</v>
      </c>
      <c r="R74" s="382"/>
    </row>
    <row r="75" spans="1:18">
      <c r="A75" s="550"/>
      <c r="B75" s="545" t="s">
        <v>299</v>
      </c>
      <c r="C75" s="414" t="s">
        <v>127</v>
      </c>
      <c r="D75" s="510">
        <v>38367.967553361275</v>
      </c>
      <c r="E75" s="510">
        <v>23933.879654218901</v>
      </c>
      <c r="F75" s="511">
        <v>1.6581497785974393</v>
      </c>
      <c r="G75" s="512">
        <v>1.5510025438648012</v>
      </c>
      <c r="H75" s="512">
        <v>1.0590762019945301</v>
      </c>
      <c r="I75" s="513">
        <v>13.60574419421655</v>
      </c>
      <c r="J75" s="513">
        <v>3.7589175163003645</v>
      </c>
      <c r="K75" s="511">
        <v>0.38173897431652953</v>
      </c>
      <c r="L75" s="514">
        <v>522024.75178303412</v>
      </c>
      <c r="M75" s="514">
        <v>379894.78998637182</v>
      </c>
      <c r="N75" s="511">
        <v>2.6728691486589358</v>
      </c>
      <c r="O75" s="510">
        <v>76735.935106722551</v>
      </c>
      <c r="P75" s="510">
        <v>47867.759308437802</v>
      </c>
      <c r="Q75" s="511">
        <v>1.6581497785974393</v>
      </c>
      <c r="R75" s="382"/>
    </row>
    <row r="76" spans="1:18">
      <c r="A76" s="550"/>
      <c r="B76" s="545" t="s">
        <v>299</v>
      </c>
      <c r="C76" s="414" t="s">
        <v>126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  <c r="R76" s="382"/>
    </row>
    <row r="77" spans="1:18">
      <c r="A77" s="550"/>
      <c r="B77" s="545" t="s">
        <v>299</v>
      </c>
      <c r="C77" s="414" t="s">
        <v>125</v>
      </c>
      <c r="D77" s="510">
        <v>535942.3434050018</v>
      </c>
      <c r="E77" s="510">
        <v>-153333.50163817289</v>
      </c>
      <c r="F77" s="511">
        <v>-0.22245593363070545</v>
      </c>
      <c r="G77" s="512">
        <v>21.665154319939941</v>
      </c>
      <c r="H77" s="512">
        <v>-1.825969425522036</v>
      </c>
      <c r="I77" s="513">
        <v>7.9850201863159773</v>
      </c>
      <c r="J77" s="513">
        <v>-0.22911147953862798</v>
      </c>
      <c r="K77" s="511">
        <v>-2.7892355377139067E-2</v>
      </c>
      <c r="L77" s="514">
        <v>4279510.430790429</v>
      </c>
      <c r="M77" s="514">
        <v>-1382292.114487404</v>
      </c>
      <c r="N77" s="511">
        <v>-0.24414346905126358</v>
      </c>
      <c r="O77" s="510">
        <v>1027316.8758682221</v>
      </c>
      <c r="P77" s="510">
        <v>-427397.33250635664</v>
      </c>
      <c r="Q77" s="511">
        <v>-0.29380157975078003</v>
      </c>
      <c r="R77" s="382"/>
    </row>
    <row r="78" spans="1:18">
      <c r="A78" s="550"/>
      <c r="B78" s="545" t="s">
        <v>299</v>
      </c>
      <c r="C78" s="414" t="s">
        <v>124</v>
      </c>
      <c r="D78" s="519"/>
      <c r="E78" s="519"/>
      <c r="F78" s="519"/>
      <c r="G78" s="519"/>
      <c r="H78" s="519"/>
      <c r="I78" s="519"/>
      <c r="J78" s="519"/>
      <c r="K78" s="519"/>
      <c r="L78" s="519"/>
      <c r="M78" s="519"/>
      <c r="N78" s="519"/>
      <c r="O78" s="519"/>
      <c r="P78" s="519"/>
      <c r="Q78" s="519"/>
      <c r="R78" s="382"/>
    </row>
    <row r="79" spans="1:18">
      <c r="A79" s="550"/>
      <c r="B79" s="545" t="s">
        <v>299</v>
      </c>
      <c r="C79" s="414" t="s">
        <v>123</v>
      </c>
      <c r="D79" s="520"/>
      <c r="E79" s="520"/>
      <c r="F79" s="520"/>
      <c r="G79" s="520"/>
      <c r="H79" s="520"/>
      <c r="I79" s="520"/>
      <c r="J79" s="520"/>
      <c r="K79" s="520"/>
      <c r="L79" s="520"/>
      <c r="M79" s="520"/>
      <c r="N79" s="520"/>
      <c r="O79" s="520"/>
      <c r="P79" s="520"/>
      <c r="Q79" s="520"/>
      <c r="R79" s="382"/>
    </row>
    <row r="80" spans="1:18">
      <c r="A80" s="550"/>
      <c r="B80" s="545" t="s">
        <v>241</v>
      </c>
      <c r="C80" s="414" t="s">
        <v>129</v>
      </c>
      <c r="D80" s="519"/>
      <c r="E80" s="519"/>
      <c r="F80" s="519"/>
      <c r="G80" s="519"/>
      <c r="H80" s="519"/>
      <c r="I80" s="519"/>
      <c r="J80" s="519"/>
      <c r="K80" s="519"/>
      <c r="L80" s="519"/>
      <c r="M80" s="519"/>
      <c r="N80" s="519"/>
      <c r="O80" s="519"/>
      <c r="P80" s="519"/>
      <c r="Q80" s="519"/>
      <c r="R80" s="382"/>
    </row>
    <row r="81" spans="1:18">
      <c r="A81" s="550"/>
      <c r="B81" s="545" t="s">
        <v>300</v>
      </c>
      <c r="C81" s="414" t="s">
        <v>128</v>
      </c>
      <c r="D81" s="510">
        <v>520.86344404518604</v>
      </c>
      <c r="E81" s="510">
        <v>-124.8643848374486</v>
      </c>
      <c r="F81" s="511">
        <v>-0.19336999158533019</v>
      </c>
      <c r="G81" s="512">
        <v>4.8082956763933038E-2</v>
      </c>
      <c r="H81" s="512">
        <v>-4.3052205882841768E-3</v>
      </c>
      <c r="I81" s="513">
        <v>7.5280527903313104</v>
      </c>
      <c r="J81" s="513">
        <v>-0.91942902934881765</v>
      </c>
      <c r="K81" s="511">
        <v>-0.10884060468846711</v>
      </c>
      <c r="L81" s="514">
        <v>3921.087503325939</v>
      </c>
      <c r="M81" s="514">
        <v>-1533.6865916216375</v>
      </c>
      <c r="N81" s="511">
        <v>-0.28116408946104615</v>
      </c>
      <c r="O81" s="510">
        <v>1079.1961340904236</v>
      </c>
      <c r="P81" s="510">
        <v>-324.00030386447906</v>
      </c>
      <c r="Q81" s="511">
        <v>-0.2309016008739983</v>
      </c>
      <c r="R81" s="382"/>
    </row>
    <row r="82" spans="1:18">
      <c r="A82" s="550"/>
      <c r="B82" s="545" t="s">
        <v>300</v>
      </c>
      <c r="C82" s="414" t="s">
        <v>127</v>
      </c>
      <c r="D82" s="510">
        <v>15462.251762662527</v>
      </c>
      <c r="E82" s="510">
        <v>10267.746577078928</v>
      </c>
      <c r="F82" s="515">
        <v>1.9766553714442681</v>
      </c>
      <c r="G82" s="516">
        <v>1.4273813827346502</v>
      </c>
      <c r="H82" s="516">
        <v>1.0059489358936031</v>
      </c>
      <c r="I82" s="517">
        <v>13.967860794250576</v>
      </c>
      <c r="J82" s="517">
        <v>2.4723925421007635</v>
      </c>
      <c r="K82" s="515">
        <v>0.21507540953265578</v>
      </c>
      <c r="L82" s="518">
        <v>215974.58018652577</v>
      </c>
      <c r="M82" s="518">
        <v>156261.31074002193</v>
      </c>
      <c r="N82" s="515">
        <v>2.6168607444952237</v>
      </c>
      <c r="O82" s="510">
        <v>30924.503525325053</v>
      </c>
      <c r="P82" s="510">
        <v>20535.493154157855</v>
      </c>
      <c r="Q82" s="515">
        <v>1.9766553714442681</v>
      </c>
      <c r="R82" s="382"/>
    </row>
    <row r="83" spans="1:18">
      <c r="A83" s="550"/>
      <c r="B83" s="545" t="s">
        <v>300</v>
      </c>
      <c r="C83" s="414" t="s">
        <v>126</v>
      </c>
      <c r="D83" s="520"/>
      <c r="E83" s="520"/>
      <c r="F83" s="520"/>
      <c r="G83" s="520"/>
      <c r="H83" s="520"/>
      <c r="I83" s="520"/>
      <c r="J83" s="520"/>
      <c r="K83" s="520"/>
      <c r="L83" s="520"/>
      <c r="M83" s="520"/>
      <c r="N83" s="520"/>
      <c r="O83" s="520"/>
      <c r="P83" s="520"/>
      <c r="Q83" s="520"/>
      <c r="R83" s="382"/>
    </row>
    <row r="84" spans="1:18">
      <c r="A84" s="550"/>
      <c r="B84" s="545" t="s">
        <v>300</v>
      </c>
      <c r="C84" s="414" t="s">
        <v>125</v>
      </c>
      <c r="D84" s="510">
        <v>237104.81235167861</v>
      </c>
      <c r="E84" s="510">
        <v>-55066.936874111067</v>
      </c>
      <c r="F84" s="515">
        <v>-0.18847454286744014</v>
      </c>
      <c r="G84" s="516">
        <v>21.888079440332511</v>
      </c>
      <c r="H84" s="516">
        <v>-1.8159406299101697</v>
      </c>
      <c r="I84" s="517">
        <v>7.9731529065436106</v>
      </c>
      <c r="J84" s="517">
        <v>-0.14611630667933539</v>
      </c>
      <c r="K84" s="515">
        <v>-1.7996238681354734E-2</v>
      </c>
      <c r="L84" s="518">
        <v>1890472.9237572637</v>
      </c>
      <c r="M84" s="518">
        <v>-481748.16470518545</v>
      </c>
      <c r="N84" s="515">
        <v>-0.20307894868999316</v>
      </c>
      <c r="O84" s="510">
        <v>453169.46804054338</v>
      </c>
      <c r="P84" s="510">
        <v>-131888.44544720324</v>
      </c>
      <c r="Q84" s="515">
        <v>-0.22542801730681231</v>
      </c>
      <c r="R84" s="382"/>
    </row>
    <row r="85" spans="1:18">
      <c r="A85" s="550"/>
      <c r="B85" s="545" t="s">
        <v>300</v>
      </c>
      <c r="C85" s="414" t="s">
        <v>124</v>
      </c>
      <c r="D85" s="520"/>
      <c r="E85" s="520"/>
      <c r="F85" s="520"/>
      <c r="G85" s="520"/>
      <c r="H85" s="520"/>
      <c r="I85" s="520"/>
      <c r="J85" s="520"/>
      <c r="K85" s="520"/>
      <c r="L85" s="520"/>
      <c r="M85" s="520"/>
      <c r="N85" s="520"/>
      <c r="O85" s="520"/>
      <c r="P85" s="520"/>
      <c r="Q85" s="520"/>
      <c r="R85" s="382"/>
    </row>
    <row r="86" spans="1:18">
      <c r="A86" s="550"/>
      <c r="B86" s="545" t="s">
        <v>300</v>
      </c>
      <c r="C86" s="414" t="s">
        <v>123</v>
      </c>
      <c r="D86" s="519"/>
      <c r="E86" s="519"/>
      <c r="F86" s="519"/>
      <c r="G86" s="519"/>
      <c r="H86" s="519"/>
      <c r="I86" s="519"/>
      <c r="J86" s="519"/>
      <c r="K86" s="519"/>
      <c r="L86" s="519"/>
      <c r="M86" s="519"/>
      <c r="N86" s="519"/>
      <c r="O86" s="519"/>
      <c r="P86" s="519"/>
      <c r="Q86" s="519"/>
      <c r="R86" s="382"/>
    </row>
    <row r="87" spans="1:18">
      <c r="A87" s="550" t="s">
        <v>83</v>
      </c>
      <c r="B87" s="545" t="s">
        <v>243</v>
      </c>
      <c r="C87" s="414" t="s">
        <v>129</v>
      </c>
      <c r="D87" s="520"/>
      <c r="E87" s="520"/>
      <c r="F87" s="520"/>
      <c r="G87" s="520"/>
      <c r="H87" s="520"/>
      <c r="I87" s="520"/>
      <c r="J87" s="520"/>
      <c r="K87" s="520"/>
      <c r="L87" s="520"/>
      <c r="M87" s="520"/>
      <c r="N87" s="520"/>
      <c r="O87" s="520"/>
      <c r="P87" s="520"/>
      <c r="Q87" s="520"/>
      <c r="R87" s="382"/>
    </row>
    <row r="88" spans="1:18">
      <c r="A88" s="550"/>
      <c r="B88" s="545" t="s">
        <v>298</v>
      </c>
      <c r="C88" s="414" t="s">
        <v>128</v>
      </c>
      <c r="D88" s="510">
        <v>620.98281812667847</v>
      </c>
      <c r="E88" s="510">
        <v>-93.179370582103729</v>
      </c>
      <c r="F88" s="515">
        <v>-0.13047368238659299</v>
      </c>
      <c r="G88" s="516">
        <v>4.8328901626315965E-2</v>
      </c>
      <c r="H88" s="516">
        <v>-3.2888998327426991E-3</v>
      </c>
      <c r="I88" s="517">
        <v>16.151396711842235</v>
      </c>
      <c r="J88" s="517">
        <v>0.11298930246089256</v>
      </c>
      <c r="K88" s="515">
        <v>7.0449203326012127E-3</v>
      </c>
      <c r="L88" s="518">
        <v>10029.739846801758</v>
      </c>
      <c r="M88" s="518">
        <v>-1424.2842920851708</v>
      </c>
      <c r="N88" s="515">
        <v>-0.12434793875190653</v>
      </c>
      <c r="O88" s="510">
        <v>1672.3943786621094</v>
      </c>
      <c r="P88" s="510">
        <v>-232.03812456130981</v>
      </c>
      <c r="Q88" s="515">
        <v>-0.12184108608132077</v>
      </c>
      <c r="R88" s="382"/>
    </row>
    <row r="89" spans="1:18">
      <c r="A89" s="550"/>
      <c r="B89" s="545" t="s">
        <v>298</v>
      </c>
      <c r="C89" s="414" t="s">
        <v>127</v>
      </c>
      <c r="D89" s="510">
        <v>1049.5725248837232</v>
      </c>
      <c r="E89" s="510">
        <v>-532.29930377740857</v>
      </c>
      <c r="F89" s="511">
        <v>-0.33649964183756736</v>
      </c>
      <c r="G89" s="512">
        <v>8.1684526244721084E-2</v>
      </c>
      <c r="H89" s="512">
        <v>-3.2649090511352161E-2</v>
      </c>
      <c r="I89" s="513">
        <v>14.715586963239234</v>
      </c>
      <c r="J89" s="513">
        <v>2.3332545407108665</v>
      </c>
      <c r="K89" s="511">
        <v>0.18843417064669918</v>
      </c>
      <c r="L89" s="514">
        <v>15445.075764153004</v>
      </c>
      <c r="M89" s="514">
        <v>-4142.1870681619657</v>
      </c>
      <c r="N89" s="511">
        <v>-0.21147350212344146</v>
      </c>
      <c r="O89" s="510">
        <v>2438.3304133415222</v>
      </c>
      <c r="P89" s="510">
        <v>-1273.9701905250549</v>
      </c>
      <c r="Q89" s="511">
        <v>-0.34317538541952686</v>
      </c>
      <c r="R89" s="382"/>
    </row>
    <row r="90" spans="1:18">
      <c r="A90" s="550"/>
      <c r="B90" s="545" t="s">
        <v>298</v>
      </c>
      <c r="C90" s="414" t="s">
        <v>126</v>
      </c>
      <c r="D90" s="519"/>
      <c r="E90" s="519"/>
      <c r="F90" s="519"/>
      <c r="G90" s="519"/>
      <c r="H90" s="519"/>
      <c r="I90" s="519"/>
      <c r="J90" s="519"/>
      <c r="K90" s="519"/>
      <c r="L90" s="519"/>
      <c r="M90" s="519"/>
      <c r="N90" s="519"/>
      <c r="O90" s="519"/>
      <c r="P90" s="519"/>
      <c r="Q90" s="519"/>
      <c r="R90" s="382"/>
    </row>
    <row r="91" spans="1:18">
      <c r="A91" s="550"/>
      <c r="B91" s="545" t="s">
        <v>298</v>
      </c>
      <c r="C91" s="414" t="s">
        <v>125</v>
      </c>
      <c r="D91" s="510">
        <v>172577.62997614313</v>
      </c>
      <c r="E91" s="510">
        <v>-11720.253094180865</v>
      </c>
      <c r="F91" s="511">
        <v>-6.3594073349766453E-2</v>
      </c>
      <c r="G91" s="512">
        <v>13.431108009043733</v>
      </c>
      <c r="H91" s="512">
        <v>0.11053225180775073</v>
      </c>
      <c r="I91" s="513">
        <v>7.5236991035449128</v>
      </c>
      <c r="J91" s="513">
        <v>-0.21836095152674595</v>
      </c>
      <c r="K91" s="511">
        <v>-2.8204502415826952E-2</v>
      </c>
      <c r="L91" s="514">
        <v>1298422.1599434137</v>
      </c>
      <c r="M91" s="514">
        <v>-128423.11880960898</v>
      </c>
      <c r="N91" s="511">
        <v>-9.0004936570167643E-2</v>
      </c>
      <c r="O91" s="510">
        <v>393736.60601949692</v>
      </c>
      <c r="P91" s="510">
        <v>-75818.934078085935</v>
      </c>
      <c r="Q91" s="511">
        <v>-0.1614695762344307</v>
      </c>
      <c r="R91" s="382"/>
    </row>
    <row r="92" spans="1:18">
      <c r="A92" s="550"/>
      <c r="B92" s="545" t="s">
        <v>298</v>
      </c>
      <c r="C92" s="414" t="s">
        <v>124</v>
      </c>
      <c r="D92" s="519"/>
      <c r="E92" s="519"/>
      <c r="F92" s="519"/>
      <c r="G92" s="519"/>
      <c r="H92" s="519"/>
      <c r="I92" s="519"/>
      <c r="J92" s="519"/>
      <c r="K92" s="519"/>
      <c r="L92" s="519"/>
      <c r="M92" s="519"/>
      <c r="N92" s="519"/>
      <c r="O92" s="519"/>
      <c r="P92" s="519"/>
      <c r="Q92" s="519"/>
      <c r="R92" s="382"/>
    </row>
    <row r="93" spans="1:18">
      <c r="A93" s="550"/>
      <c r="B93" s="545" t="s">
        <v>298</v>
      </c>
      <c r="C93" s="414" t="s">
        <v>123</v>
      </c>
      <c r="D93" s="520"/>
      <c r="E93" s="520"/>
      <c r="F93" s="520"/>
      <c r="G93" s="520"/>
      <c r="H93" s="520"/>
      <c r="I93" s="520"/>
      <c r="J93" s="520"/>
      <c r="K93" s="520"/>
      <c r="L93" s="520"/>
      <c r="M93" s="520"/>
      <c r="N93" s="520"/>
      <c r="O93" s="520"/>
      <c r="P93" s="520"/>
      <c r="Q93" s="520"/>
      <c r="R93" s="382"/>
    </row>
    <row r="94" spans="1:18">
      <c r="A94" s="550"/>
      <c r="B94" s="545" t="s">
        <v>242</v>
      </c>
      <c r="C94" s="414" t="s">
        <v>129</v>
      </c>
      <c r="D94" s="519"/>
      <c r="E94" s="519"/>
      <c r="F94" s="519"/>
      <c r="G94" s="519"/>
      <c r="H94" s="519"/>
      <c r="I94" s="519"/>
      <c r="J94" s="519"/>
      <c r="K94" s="519"/>
      <c r="L94" s="519"/>
      <c r="M94" s="519"/>
      <c r="N94" s="519"/>
      <c r="O94" s="519"/>
      <c r="P94" s="519"/>
      <c r="Q94" s="519"/>
      <c r="R94" s="382"/>
    </row>
    <row r="95" spans="1:18">
      <c r="A95" s="550"/>
      <c r="B95" s="545" t="s">
        <v>299</v>
      </c>
      <c r="C95" s="414" t="s">
        <v>128</v>
      </c>
      <c r="D95" s="510">
        <v>7925.6471410542727</v>
      </c>
      <c r="E95" s="510">
        <v>1442.3145280054723</v>
      </c>
      <c r="F95" s="511">
        <v>0.22246499047458573</v>
      </c>
      <c r="G95" s="512">
        <v>4.8528733540383909E-2</v>
      </c>
      <c r="H95" s="512">
        <v>1.1279837107370613E-2</v>
      </c>
      <c r="I95" s="513">
        <v>14.733441639203269</v>
      </c>
      <c r="J95" s="513">
        <v>0.21022023308837667</v>
      </c>
      <c r="K95" s="511">
        <v>1.4474766114896866E-2</v>
      </c>
      <c r="L95" s="514">
        <v>116772.05960564136</v>
      </c>
      <c r="M95" s="514">
        <v>22613.18461684823</v>
      </c>
      <c r="N95" s="511">
        <v>0.24015988529535501</v>
      </c>
      <c r="O95" s="510">
        <v>20772.831334352493</v>
      </c>
      <c r="P95" s="510">
        <v>4114.3344953315827</v>
      </c>
      <c r="Q95" s="511">
        <v>0.24698113731931406</v>
      </c>
      <c r="R95" s="382"/>
    </row>
    <row r="96" spans="1:18">
      <c r="A96" s="550"/>
      <c r="B96" s="545" t="s">
        <v>299</v>
      </c>
      <c r="C96" s="414" t="s">
        <v>127</v>
      </c>
      <c r="D96" s="510">
        <v>11758.837414710557</v>
      </c>
      <c r="E96" s="510">
        <v>-663.95808766494883</v>
      </c>
      <c r="F96" s="515">
        <v>-5.3446753392824162E-2</v>
      </c>
      <c r="G96" s="516">
        <v>7.1999355697694917E-2</v>
      </c>
      <c r="H96" s="516">
        <v>6.2627480020162329E-4</v>
      </c>
      <c r="I96" s="517">
        <v>12.99944425853147</v>
      </c>
      <c r="J96" s="517">
        <v>9.1804013880011581E-2</v>
      </c>
      <c r="K96" s="515">
        <v>7.1123777964025936E-3</v>
      </c>
      <c r="L96" s="518">
        <v>152858.35151766418</v>
      </c>
      <c r="M96" s="518">
        <v>-7490.623659873032</v>
      </c>
      <c r="N96" s="515">
        <v>-4.671450909854253E-2</v>
      </c>
      <c r="O96" s="510">
        <v>26697.27097260952</v>
      </c>
      <c r="P96" s="510">
        <v>-2883.4248777627945</v>
      </c>
      <c r="Q96" s="515">
        <v>-9.7476573652898107E-2</v>
      </c>
      <c r="R96" s="382"/>
    </row>
    <row r="97" spans="1:18">
      <c r="A97" s="550"/>
      <c r="B97" s="545" t="s">
        <v>299</v>
      </c>
      <c r="C97" s="414" t="s">
        <v>126</v>
      </c>
      <c r="D97" s="520"/>
      <c r="E97" s="520"/>
      <c r="F97" s="520"/>
      <c r="G97" s="520"/>
      <c r="H97" s="520"/>
      <c r="I97" s="520"/>
      <c r="J97" s="520"/>
      <c r="K97" s="520"/>
      <c r="L97" s="520"/>
      <c r="M97" s="520"/>
      <c r="N97" s="520"/>
      <c r="O97" s="520"/>
      <c r="P97" s="520"/>
      <c r="Q97" s="520"/>
      <c r="R97" s="382"/>
    </row>
    <row r="98" spans="1:18">
      <c r="A98" s="550"/>
      <c r="B98" s="545" t="s">
        <v>299</v>
      </c>
      <c r="C98" s="414" t="s">
        <v>125</v>
      </c>
      <c r="D98" s="510">
        <v>2128108.4128716607</v>
      </c>
      <c r="E98" s="510">
        <v>33942.450230715564</v>
      </c>
      <c r="F98" s="515">
        <v>1.6208099470736724E-2</v>
      </c>
      <c r="G98" s="516">
        <v>13.030406763675392</v>
      </c>
      <c r="H98" s="516">
        <v>0.99872865742565331</v>
      </c>
      <c r="I98" s="517">
        <v>7.3999392389841789</v>
      </c>
      <c r="J98" s="517">
        <v>-0.32003399043848724</v>
      </c>
      <c r="K98" s="515">
        <v>-4.1455323862880908E-2</v>
      </c>
      <c r="L98" s="518">
        <v>15747872.949221345</v>
      </c>
      <c r="M98" s="518">
        <v>-419032.22033489868</v>
      </c>
      <c r="N98" s="515">
        <v>-2.591913640490541E-2</v>
      </c>
      <c r="O98" s="510">
        <v>5271744.1356916213</v>
      </c>
      <c r="P98" s="510">
        <v>-328416.75519553293</v>
      </c>
      <c r="Q98" s="515">
        <v>-5.8644164264985345E-2</v>
      </c>
      <c r="R98" s="382"/>
    </row>
    <row r="99" spans="1:18">
      <c r="A99" s="550"/>
      <c r="B99" s="545" t="s">
        <v>299</v>
      </c>
      <c r="C99" s="414" t="s">
        <v>124</v>
      </c>
      <c r="D99" s="520"/>
      <c r="E99" s="520"/>
      <c r="F99" s="520"/>
      <c r="G99" s="520"/>
      <c r="H99" s="520"/>
      <c r="I99" s="520"/>
      <c r="J99" s="520"/>
      <c r="K99" s="520"/>
      <c r="L99" s="520"/>
      <c r="M99" s="520"/>
      <c r="N99" s="520"/>
      <c r="O99" s="520"/>
      <c r="P99" s="520"/>
      <c r="Q99" s="520"/>
      <c r="R99" s="382"/>
    </row>
    <row r="100" spans="1:18">
      <c r="A100" s="550"/>
      <c r="B100" s="545" t="s">
        <v>299</v>
      </c>
      <c r="C100" s="414" t="s">
        <v>123</v>
      </c>
      <c r="D100" s="519"/>
      <c r="E100" s="519"/>
      <c r="F100" s="519"/>
      <c r="G100" s="519"/>
      <c r="H100" s="519"/>
      <c r="I100" s="519"/>
      <c r="J100" s="519"/>
      <c r="K100" s="519"/>
      <c r="L100" s="519"/>
      <c r="M100" s="519"/>
      <c r="N100" s="519"/>
      <c r="O100" s="519"/>
      <c r="P100" s="519"/>
      <c r="Q100" s="519"/>
      <c r="R100" s="382"/>
    </row>
    <row r="101" spans="1:18">
      <c r="A101" s="550"/>
      <c r="B101" s="545" t="s">
        <v>241</v>
      </c>
      <c r="C101" s="414" t="s">
        <v>129</v>
      </c>
      <c r="D101" s="520"/>
      <c r="E101" s="520"/>
      <c r="F101" s="520"/>
      <c r="G101" s="520"/>
      <c r="H101" s="520"/>
      <c r="I101" s="520"/>
      <c r="J101" s="520"/>
      <c r="K101" s="520"/>
      <c r="L101" s="520"/>
      <c r="M101" s="520"/>
      <c r="N101" s="520"/>
      <c r="O101" s="520"/>
      <c r="P101" s="520"/>
      <c r="Q101" s="520"/>
      <c r="R101" s="382"/>
    </row>
    <row r="102" spans="1:18">
      <c r="A102" s="550"/>
      <c r="B102" s="545" t="s">
        <v>300</v>
      </c>
      <c r="C102" s="414" t="s">
        <v>128</v>
      </c>
      <c r="D102" s="510">
        <v>4114.3071744889021</v>
      </c>
      <c r="E102" s="510">
        <v>517.11808851457454</v>
      </c>
      <c r="F102" s="515">
        <v>0.1437561596444433</v>
      </c>
      <c r="G102" s="516">
        <v>5.7174315031080218E-2</v>
      </c>
      <c r="H102" s="516">
        <v>1.0705614649816723E-2</v>
      </c>
      <c r="I102" s="517">
        <v>15.02621330563978</v>
      </c>
      <c r="J102" s="517">
        <v>4.3589720933761456E-2</v>
      </c>
      <c r="K102" s="515">
        <v>2.9093516691066725E-3</v>
      </c>
      <c r="L102" s="518">
        <v>61822.457208794352</v>
      </c>
      <c r="M102" s="518">
        <v>7927.1271706283078</v>
      </c>
      <c r="N102" s="515">
        <v>0.14708374853655601</v>
      </c>
      <c r="O102" s="510">
        <v>10883.309921741486</v>
      </c>
      <c r="P102" s="510">
        <v>1385.5910616940073</v>
      </c>
      <c r="Q102" s="515">
        <v>0.14588672102335537</v>
      </c>
      <c r="R102" s="382"/>
    </row>
    <row r="103" spans="1:18">
      <c r="A103" s="550"/>
      <c r="B103" s="545" t="s">
        <v>300</v>
      </c>
      <c r="C103" s="414" t="s">
        <v>127</v>
      </c>
      <c r="D103" s="510">
        <v>4767.5688894262903</v>
      </c>
      <c r="E103" s="510">
        <v>-2525.5469275896303</v>
      </c>
      <c r="F103" s="511">
        <v>-0.34629189923148551</v>
      </c>
      <c r="G103" s="512">
        <v>6.6252341902570122E-2</v>
      </c>
      <c r="H103" s="512">
        <v>-2.7960557571679312E-2</v>
      </c>
      <c r="I103" s="513">
        <v>13.140773455312589</v>
      </c>
      <c r="J103" s="513">
        <v>0.48547235461648697</v>
      </c>
      <c r="K103" s="511">
        <v>3.8361185621240072E-2</v>
      </c>
      <c r="L103" s="514">
        <v>62649.542708547116</v>
      </c>
      <c r="M103" s="514">
        <v>-29647.033918038607</v>
      </c>
      <c r="N103" s="511">
        <v>-0.32121488143579613</v>
      </c>
      <c r="O103" s="510">
        <v>10724.381189823151</v>
      </c>
      <c r="P103" s="510">
        <v>-6357.2217222452164</v>
      </c>
      <c r="Q103" s="511">
        <v>-0.37216775000393898</v>
      </c>
      <c r="R103" s="382"/>
    </row>
    <row r="104" spans="1:18">
      <c r="A104" s="550"/>
      <c r="B104" s="545" t="s">
        <v>300</v>
      </c>
      <c r="C104" s="414" t="s">
        <v>126</v>
      </c>
      <c r="D104" s="519"/>
      <c r="E104" s="519"/>
      <c r="F104" s="519"/>
      <c r="G104" s="519"/>
      <c r="H104" s="519"/>
      <c r="I104" s="519"/>
      <c r="J104" s="519"/>
      <c r="K104" s="519"/>
      <c r="L104" s="519"/>
      <c r="M104" s="519"/>
      <c r="N104" s="519"/>
      <c r="O104" s="519"/>
      <c r="P104" s="519"/>
      <c r="Q104" s="519"/>
      <c r="R104" s="382"/>
    </row>
    <row r="105" spans="1:18">
      <c r="A105" s="550"/>
      <c r="B105" s="545" t="s">
        <v>300</v>
      </c>
      <c r="C105" s="414" t="s">
        <v>125</v>
      </c>
      <c r="D105" s="510">
        <v>973925.14375137491</v>
      </c>
      <c r="E105" s="510">
        <v>20305.602396450588</v>
      </c>
      <c r="F105" s="511">
        <v>2.1293190329971557E-2</v>
      </c>
      <c r="G105" s="512">
        <v>13.53411415919582</v>
      </c>
      <c r="H105" s="512">
        <v>1.2152007838269991</v>
      </c>
      <c r="I105" s="513">
        <v>7.2704731939044178</v>
      </c>
      <c r="J105" s="513">
        <v>-0.51527948145672653</v>
      </c>
      <c r="K105" s="511">
        <v>-6.6182359361013882E-2</v>
      </c>
      <c r="L105" s="514">
        <v>7080896.6505138781</v>
      </c>
      <c r="M105" s="514">
        <v>-343749.24486689176</v>
      </c>
      <c r="N105" s="511">
        <v>-4.6298402605403008E-2</v>
      </c>
      <c r="O105" s="510">
        <v>2323545.8285454735</v>
      </c>
      <c r="P105" s="510">
        <v>-163472.9341967837</v>
      </c>
      <c r="Q105" s="511">
        <v>-6.5730478855146962E-2</v>
      </c>
      <c r="R105" s="382"/>
    </row>
    <row r="106" spans="1:18">
      <c r="A106" s="550"/>
      <c r="B106" s="545" t="s">
        <v>300</v>
      </c>
      <c r="C106" s="414" t="s">
        <v>124</v>
      </c>
      <c r="D106" s="519"/>
      <c r="E106" s="519"/>
      <c r="F106" s="519"/>
      <c r="G106" s="519"/>
      <c r="H106" s="519"/>
      <c r="I106" s="519"/>
      <c r="J106" s="519"/>
      <c r="K106" s="519"/>
      <c r="L106" s="519"/>
      <c r="M106" s="519"/>
      <c r="N106" s="519"/>
      <c r="O106" s="519"/>
      <c r="P106" s="519"/>
      <c r="Q106" s="519"/>
      <c r="R106" s="382"/>
    </row>
    <row r="107" spans="1:18">
      <c r="A107" s="550"/>
      <c r="B107" s="545" t="s">
        <v>300</v>
      </c>
      <c r="C107" s="414" t="s">
        <v>123</v>
      </c>
      <c r="D107" s="520"/>
      <c r="E107" s="520"/>
      <c r="F107" s="520"/>
      <c r="G107" s="520"/>
      <c r="H107" s="520"/>
      <c r="I107" s="520"/>
      <c r="J107" s="520"/>
      <c r="K107" s="520"/>
      <c r="L107" s="520"/>
      <c r="M107" s="520"/>
      <c r="N107" s="520"/>
      <c r="O107" s="520"/>
      <c r="P107" s="520"/>
      <c r="Q107" s="520"/>
      <c r="R107" s="382"/>
    </row>
    <row r="108" spans="1:18">
      <c r="A108" s="550" t="s">
        <v>84</v>
      </c>
      <c r="B108" s="545" t="s">
        <v>243</v>
      </c>
      <c r="C108" s="414" t="s">
        <v>129</v>
      </c>
      <c r="D108" s="510">
        <v>78119656.085936204</v>
      </c>
      <c r="E108" s="510">
        <v>4217368.8158573508</v>
      </c>
      <c r="F108" s="515">
        <v>5.7066823932590993E-2</v>
      </c>
      <c r="G108" s="516">
        <v>41.726145361426234</v>
      </c>
      <c r="H108" s="516">
        <v>0.676814191709326</v>
      </c>
      <c r="I108" s="517">
        <v>3.8736092517722573</v>
      </c>
      <c r="J108" s="517">
        <v>-0.2567445159467372</v>
      </c>
      <c r="K108" s="515">
        <v>-6.2160417820221109E-2</v>
      </c>
      <c r="L108" s="518">
        <v>302605022.55974942</v>
      </c>
      <c r="M108" s="518">
        <v>-2637568.1092722416</v>
      </c>
      <c r="N108" s="515">
        <v>-8.6408915069528733E-3</v>
      </c>
      <c r="O108" s="510">
        <v>74955601.446694076</v>
      </c>
      <c r="P108" s="510">
        <v>4066409.0789070725</v>
      </c>
      <c r="Q108" s="515">
        <v>5.7362891903320695E-2</v>
      </c>
      <c r="R108" s="382"/>
    </row>
    <row r="109" spans="1:18">
      <c r="A109" s="550"/>
      <c r="B109" s="545" t="s">
        <v>298</v>
      </c>
      <c r="C109" s="414" t="s">
        <v>128</v>
      </c>
      <c r="D109" s="510">
        <v>814246.67237582663</v>
      </c>
      <c r="E109" s="510">
        <v>70974.788387050619</v>
      </c>
      <c r="F109" s="511">
        <v>9.5489671970589968E-2</v>
      </c>
      <c r="G109" s="512">
        <v>0.43491454921711947</v>
      </c>
      <c r="H109" s="512">
        <v>2.2061106623499971E-2</v>
      </c>
      <c r="I109" s="513">
        <v>11.328747070274989</v>
      </c>
      <c r="J109" s="513">
        <v>0.2490704803060062</v>
      </c>
      <c r="K109" s="511">
        <v>2.247994138488689E-2</v>
      </c>
      <c r="L109" s="514">
        <v>9224394.6041588057</v>
      </c>
      <c r="M109" s="514">
        <v>989182.51114622224</v>
      </c>
      <c r="N109" s="511">
        <v>0.12011621558423786</v>
      </c>
      <c r="O109" s="510">
        <v>862190.21037971973</v>
      </c>
      <c r="P109" s="510">
        <v>50835.796656243852</v>
      </c>
      <c r="Q109" s="511">
        <v>6.2655475580576062E-2</v>
      </c>
      <c r="R109" s="382"/>
    </row>
    <row r="110" spans="1:18">
      <c r="A110" s="550"/>
      <c r="B110" s="545" t="s">
        <v>298</v>
      </c>
      <c r="C110" s="414" t="s">
        <v>127</v>
      </c>
      <c r="D110" s="510">
        <v>218790.91878040094</v>
      </c>
      <c r="E110" s="510">
        <v>10594.075157055981</v>
      </c>
      <c r="F110" s="515">
        <v>5.0884898025745452E-2</v>
      </c>
      <c r="G110" s="516">
        <v>0.11686305519251446</v>
      </c>
      <c r="H110" s="516">
        <v>1.2192571710606948E-3</v>
      </c>
      <c r="I110" s="517">
        <v>5.9912111048235879</v>
      </c>
      <c r="J110" s="517">
        <v>-0.14212083207194759</v>
      </c>
      <c r="K110" s="515">
        <v>-2.3171880070114691E-2</v>
      </c>
      <c r="L110" s="518">
        <v>1310822.5822316939</v>
      </c>
      <c r="M110" s="518">
        <v>33882.232075786684</v>
      </c>
      <c r="N110" s="515">
        <v>2.6533919201198283E-2</v>
      </c>
      <c r="O110" s="510">
        <v>428806.07823419571</v>
      </c>
      <c r="P110" s="510">
        <v>17308.351396726444</v>
      </c>
      <c r="Q110" s="515">
        <v>4.2061839635781965E-2</v>
      </c>
      <c r="R110" s="382"/>
    </row>
    <row r="111" spans="1:18">
      <c r="A111" s="550"/>
      <c r="B111" s="545" t="s">
        <v>298</v>
      </c>
      <c r="C111" s="414" t="s">
        <v>126</v>
      </c>
      <c r="D111" s="510">
        <v>17093120.747167673</v>
      </c>
      <c r="E111" s="510">
        <v>646633.21164871752</v>
      </c>
      <c r="F111" s="511">
        <v>3.9317405023547088E-2</v>
      </c>
      <c r="G111" s="512">
        <v>9.1299690335571118</v>
      </c>
      <c r="H111" s="512">
        <v>-5.3005008876869653E-3</v>
      </c>
      <c r="I111" s="513">
        <v>5.9024987686442083</v>
      </c>
      <c r="J111" s="513">
        <v>-1.3548642869558591E-3</v>
      </c>
      <c r="K111" s="511">
        <v>-2.2948812270659084E-4</v>
      </c>
      <c r="L111" s="514">
        <v>100892124.16244397</v>
      </c>
      <c r="M111" s="514">
        <v>3794468.9769132733</v>
      </c>
      <c r="N111" s="511">
        <v>3.9078894023372029E-2</v>
      </c>
      <c r="O111" s="510">
        <v>21969976.594426237</v>
      </c>
      <c r="P111" s="510">
        <v>1019703.3534430116</v>
      </c>
      <c r="Q111" s="511">
        <v>4.8672556281903444E-2</v>
      </c>
      <c r="R111" s="382"/>
    </row>
    <row r="112" spans="1:18">
      <c r="A112" s="550"/>
      <c r="B112" s="545" t="s">
        <v>298</v>
      </c>
      <c r="C112" s="414" t="s">
        <v>125</v>
      </c>
      <c r="D112" s="510">
        <v>34682200.104825675</v>
      </c>
      <c r="E112" s="510">
        <v>289443.60146642476</v>
      </c>
      <c r="F112" s="515">
        <v>8.4158302763011703E-3</v>
      </c>
      <c r="G112" s="516">
        <v>18.524845033061506</v>
      </c>
      <c r="H112" s="516">
        <v>-0.57875383643424883</v>
      </c>
      <c r="I112" s="517">
        <v>4.3946623656969397</v>
      </c>
      <c r="J112" s="517">
        <v>-0.14912712712448872</v>
      </c>
      <c r="K112" s="515">
        <v>-3.2819990309870067E-2</v>
      </c>
      <c r="L112" s="518">
        <v>152416559.56024784</v>
      </c>
      <c r="M112" s="518">
        <v>-3856886.0688817799</v>
      </c>
      <c r="N112" s="515">
        <v>-2.4680367501686735E-2</v>
      </c>
      <c r="O112" s="510">
        <v>29613066.954124697</v>
      </c>
      <c r="P112" s="510">
        <v>-122739.22223599628</v>
      </c>
      <c r="Q112" s="515">
        <v>-4.127657461446976E-3</v>
      </c>
      <c r="R112" s="382"/>
    </row>
    <row r="113" spans="1:18">
      <c r="A113" s="550"/>
      <c r="B113" s="545" t="s">
        <v>298</v>
      </c>
      <c r="C113" s="414" t="s">
        <v>124</v>
      </c>
      <c r="D113" s="510">
        <v>33150417.634791292</v>
      </c>
      <c r="E113" s="510">
        <v>1566906.104468964</v>
      </c>
      <c r="F113" s="511">
        <v>4.9611522865803795E-2</v>
      </c>
      <c r="G113" s="512">
        <v>17.706672229837327</v>
      </c>
      <c r="H113" s="512">
        <v>0.16348010138900548</v>
      </c>
      <c r="I113" s="513">
        <v>4.6240708914908897</v>
      </c>
      <c r="J113" s="513">
        <v>-0.14939736487978283</v>
      </c>
      <c r="K113" s="511">
        <v>-3.1297445977648865E-2</v>
      </c>
      <c r="L113" s="514">
        <v>153289881.22580469</v>
      </c>
      <c r="M113" s="514">
        <v>2526991.5110939443</v>
      </c>
      <c r="N113" s="511">
        <v>1.6761362931393669E-2</v>
      </c>
      <c r="O113" s="510">
        <v>38429035.228307195</v>
      </c>
      <c r="P113" s="510">
        <v>1219334.2218985185</v>
      </c>
      <c r="Q113" s="511">
        <v>3.2769256105780346E-2</v>
      </c>
      <c r="R113" s="382"/>
    </row>
    <row r="114" spans="1:18">
      <c r="A114" s="550"/>
      <c r="B114" s="545" t="s">
        <v>298</v>
      </c>
      <c r="C114" s="414" t="s">
        <v>123</v>
      </c>
      <c r="D114" s="510">
        <v>2330955.6415710226</v>
      </c>
      <c r="E114" s="510">
        <v>392792.87166099669</v>
      </c>
      <c r="F114" s="515">
        <v>0.20266247900285025</v>
      </c>
      <c r="G114" s="516">
        <v>1.2450361254053059</v>
      </c>
      <c r="H114" s="516">
        <v>0.16847559741926044</v>
      </c>
      <c r="I114" s="517">
        <v>6.101972228021614</v>
      </c>
      <c r="J114" s="517">
        <v>-0.58966594364333247</v>
      </c>
      <c r="K114" s="515">
        <v>-8.8119818871888841E-2</v>
      </c>
      <c r="L114" s="518">
        <v>14223426.589616682</v>
      </c>
      <c r="M114" s="518">
        <v>1253942.615586888</v>
      </c>
      <c r="N114" s="515">
        <v>9.6684079189102157E-2</v>
      </c>
      <c r="O114" s="510">
        <v>1601998.0162913203</v>
      </c>
      <c r="P114" s="510">
        <v>196383.77141416539</v>
      </c>
      <c r="Q114" s="515">
        <v>0.13971384548064861</v>
      </c>
      <c r="R114" s="382"/>
    </row>
    <row r="115" spans="1:18">
      <c r="A115" s="550"/>
      <c r="B115" s="545" t="s">
        <v>242</v>
      </c>
      <c r="C115" s="414" t="s">
        <v>129</v>
      </c>
      <c r="D115" s="510">
        <v>1010088659.7875764</v>
      </c>
      <c r="E115" s="510">
        <v>44104199.555145502</v>
      </c>
      <c r="F115" s="511">
        <v>4.5657255753921079E-2</v>
      </c>
      <c r="G115" s="512">
        <v>41.534737839623091</v>
      </c>
      <c r="H115" s="512">
        <v>0.26007849210698453</v>
      </c>
      <c r="I115" s="513">
        <v>4.0196362750580414</v>
      </c>
      <c r="J115" s="513">
        <v>-0.21051349705080025</v>
      </c>
      <c r="K115" s="511">
        <v>-4.9765022136758458E-2</v>
      </c>
      <c r="L115" s="514">
        <v>4060189017.9069033</v>
      </c>
      <c r="M115" s="514">
        <v>-26069926.405997276</v>
      </c>
      <c r="N115" s="511">
        <v>-6.3799007261349421E-3</v>
      </c>
      <c r="O115" s="510">
        <v>969557975.61363792</v>
      </c>
      <c r="P115" s="510">
        <v>33133156.550107956</v>
      </c>
      <c r="Q115" s="511">
        <v>3.5382612544638356E-2</v>
      </c>
      <c r="R115" s="382"/>
    </row>
    <row r="116" spans="1:18">
      <c r="A116" s="550"/>
      <c r="B116" s="545" t="s">
        <v>299</v>
      </c>
      <c r="C116" s="414" t="s">
        <v>128</v>
      </c>
      <c r="D116" s="510">
        <v>11035347.735816751</v>
      </c>
      <c r="E116" s="510">
        <v>116920.71996971406</v>
      </c>
      <c r="F116" s="515">
        <v>1.0708568166459783E-2</v>
      </c>
      <c r="G116" s="516">
        <v>0.45377232061254796</v>
      </c>
      <c r="H116" s="516">
        <v>-1.2751080376085744E-2</v>
      </c>
      <c r="I116" s="517">
        <v>11.120756142470531</v>
      </c>
      <c r="J116" s="517">
        <v>0.36600090212531633</v>
      </c>
      <c r="K116" s="515">
        <v>3.4031541764177622E-2</v>
      </c>
      <c r="L116" s="518">
        <v>122721411.11738241</v>
      </c>
      <c r="M116" s="518">
        <v>5296400.9523747116</v>
      </c>
      <c r="N116" s="515">
        <v>4.5104539015428789E-2</v>
      </c>
      <c r="O116" s="510">
        <v>11874119.809456516</v>
      </c>
      <c r="P116" s="510">
        <v>9970.9874683208764</v>
      </c>
      <c r="Q116" s="515">
        <v>8.4043007365529126E-4</v>
      </c>
      <c r="R116" s="382"/>
    </row>
    <row r="117" spans="1:18">
      <c r="A117" s="550"/>
      <c r="B117" s="545" t="s">
        <v>299</v>
      </c>
      <c r="C117" s="414" t="s">
        <v>127</v>
      </c>
      <c r="D117" s="510">
        <v>2939034.3905911949</v>
      </c>
      <c r="E117" s="510">
        <v>-140543.85446902085</v>
      </c>
      <c r="F117" s="511">
        <v>-4.5637370862214532E-2</v>
      </c>
      <c r="G117" s="512">
        <v>0.12085278032971251</v>
      </c>
      <c r="H117" s="512">
        <v>-1.073167908105023E-2</v>
      </c>
      <c r="I117" s="513">
        <v>6.0321819572379543</v>
      </c>
      <c r="J117" s="513">
        <v>0.20289708332549061</v>
      </c>
      <c r="K117" s="511">
        <v>3.4806513614304015E-2</v>
      </c>
      <c r="L117" s="514">
        <v>17728790.222626053</v>
      </c>
      <c r="M117" s="514">
        <v>-222948.659333352</v>
      </c>
      <c r="N117" s="511">
        <v>-1.2419335018147138E-2</v>
      </c>
      <c r="O117" s="510">
        <v>5762198.3855673689</v>
      </c>
      <c r="P117" s="510">
        <v>-102505.77409296762</v>
      </c>
      <c r="Q117" s="511">
        <v>-1.7478421980437014E-2</v>
      </c>
      <c r="R117" s="382"/>
    </row>
    <row r="118" spans="1:18">
      <c r="A118" s="550"/>
      <c r="B118" s="545" t="s">
        <v>299</v>
      </c>
      <c r="C118" s="414" t="s">
        <v>126</v>
      </c>
      <c r="D118" s="510">
        <v>227892522.13461614</v>
      </c>
      <c r="E118" s="510">
        <v>6052121.1987162232</v>
      </c>
      <c r="F118" s="515">
        <v>2.7281420215540291E-2</v>
      </c>
      <c r="G118" s="516">
        <v>9.3709161772614955</v>
      </c>
      <c r="H118" s="516">
        <v>-0.10789777378539078</v>
      </c>
      <c r="I118" s="517">
        <v>5.829640337912803</v>
      </c>
      <c r="J118" s="517">
        <v>2.3982449788579885E-3</v>
      </c>
      <c r="K118" s="515">
        <v>4.1155746416749633E-4</v>
      </c>
      <c r="L118" s="518">
        <v>1328531439.7446446</v>
      </c>
      <c r="M118" s="518">
        <v>35813717.497625828</v>
      </c>
      <c r="N118" s="515">
        <v>2.7704205551830726E-2</v>
      </c>
      <c r="O118" s="510">
        <v>290971999.94359148</v>
      </c>
      <c r="P118" s="510">
        <v>7530846.1009265184</v>
      </c>
      <c r="Q118" s="515">
        <v>2.6569346048833854E-2</v>
      </c>
      <c r="R118" s="382"/>
    </row>
    <row r="119" spans="1:18">
      <c r="A119" s="550"/>
      <c r="B119" s="545" t="s">
        <v>299</v>
      </c>
      <c r="C119" s="414" t="s">
        <v>125</v>
      </c>
      <c r="D119" s="510">
        <v>425027422.1214202</v>
      </c>
      <c r="E119" s="510">
        <v>8704726.1567043066</v>
      </c>
      <c r="F119" s="511">
        <v>2.0908603448902646E-2</v>
      </c>
      <c r="G119" s="512">
        <v>17.477082215908208</v>
      </c>
      <c r="H119" s="512">
        <v>-0.31158640351091904</v>
      </c>
      <c r="I119" s="513">
        <v>4.596790990789696</v>
      </c>
      <c r="J119" s="513">
        <v>-7.2108432526212241E-3</v>
      </c>
      <c r="K119" s="511">
        <v>-1.5662120721377077E-3</v>
      </c>
      <c r="L119" s="514">
        <v>1953762224.8463137</v>
      </c>
      <c r="M119" s="514">
        <v>37011769.07131958</v>
      </c>
      <c r="N119" s="511">
        <v>1.9309644069631756E-2</v>
      </c>
      <c r="O119" s="510">
        <v>371849774.8758598</v>
      </c>
      <c r="P119" s="510">
        <v>8353722.3865799904</v>
      </c>
      <c r="Q119" s="511">
        <v>2.2981604145003356E-2</v>
      </c>
      <c r="R119" s="382"/>
    </row>
    <row r="120" spans="1:18">
      <c r="A120" s="550"/>
      <c r="B120" s="545" t="s">
        <v>299</v>
      </c>
      <c r="C120" s="414" t="s">
        <v>124</v>
      </c>
      <c r="D120" s="510">
        <v>419690589.62157547</v>
      </c>
      <c r="E120" s="510">
        <v>15754803.181267679</v>
      </c>
      <c r="F120" s="515">
        <v>3.9003236925619286E-2</v>
      </c>
      <c r="G120" s="516">
        <v>17.257632233347621</v>
      </c>
      <c r="H120" s="516">
        <v>-1.7675499398883687E-3</v>
      </c>
      <c r="I120" s="517">
        <v>4.7679284804713991</v>
      </c>
      <c r="J120" s="517">
        <v>-0.1121951019814853</v>
      </c>
      <c r="K120" s="515">
        <v>-2.2990217375825749E-2</v>
      </c>
      <c r="L120" s="518">
        <v>2001054715.2425437</v>
      </c>
      <c r="M120" s="518">
        <v>29798158.038545609</v>
      </c>
      <c r="N120" s="515">
        <v>1.5116326654512636E-2</v>
      </c>
      <c r="O120" s="510">
        <v>491030781.14832759</v>
      </c>
      <c r="P120" s="510">
        <v>10384563.48560679</v>
      </c>
      <c r="Q120" s="515">
        <v>2.1605420169755394E-2</v>
      </c>
      <c r="R120" s="382"/>
    </row>
    <row r="121" spans="1:18">
      <c r="A121" s="550"/>
      <c r="B121" s="545" t="s">
        <v>299</v>
      </c>
      <c r="C121" s="414" t="s">
        <v>123</v>
      </c>
      <c r="D121" s="510">
        <v>26519386.650631733</v>
      </c>
      <c r="E121" s="510">
        <v>1512991.7930736765</v>
      </c>
      <c r="F121" s="511">
        <v>6.0504195094575275E-2</v>
      </c>
      <c r="G121" s="512">
        <v>1.0904743475025567</v>
      </c>
      <c r="H121" s="512">
        <v>2.1999157946359649E-2</v>
      </c>
      <c r="I121" s="513">
        <v>6.6005226793533334</v>
      </c>
      <c r="J121" s="513">
        <v>-0.19009511455183326</v>
      </c>
      <c r="K121" s="511">
        <v>-2.7993787947018713E-2</v>
      </c>
      <c r="L121" s="514">
        <v>175041813.03003478</v>
      </c>
      <c r="M121" s="514">
        <v>5232943.1488823891</v>
      </c>
      <c r="N121" s="511">
        <v>3.0816665540173937E-2</v>
      </c>
      <c r="O121" s="510">
        <v>18873550.749803245</v>
      </c>
      <c r="P121" s="510">
        <v>598790.15970265865</v>
      </c>
      <c r="Q121" s="511">
        <v>3.2765964662049937E-2</v>
      </c>
      <c r="R121" s="382"/>
    </row>
    <row r="122" spans="1:18">
      <c r="A122" s="550"/>
      <c r="B122" s="545" t="s">
        <v>241</v>
      </c>
      <c r="C122" s="414" t="s">
        <v>129</v>
      </c>
      <c r="D122" s="510">
        <v>468215517.34069949</v>
      </c>
      <c r="E122" s="510">
        <v>23849889.600661218</v>
      </c>
      <c r="F122" s="515">
        <v>5.3671769623490823E-2</v>
      </c>
      <c r="G122" s="516">
        <v>41.95894092212874</v>
      </c>
      <c r="H122" s="516">
        <v>0.37444422651978471</v>
      </c>
      <c r="I122" s="517">
        <v>3.9361913394821744</v>
      </c>
      <c r="J122" s="517">
        <v>-0.26331637373029571</v>
      </c>
      <c r="K122" s="515">
        <v>-6.2701724038236928E-2</v>
      </c>
      <c r="L122" s="518">
        <v>1842985864.3676271</v>
      </c>
      <c r="M122" s="518">
        <v>-23131016.813164711</v>
      </c>
      <c r="N122" s="515">
        <v>-1.2395266902322045E-2</v>
      </c>
      <c r="O122" s="510">
        <v>446642993.56203878</v>
      </c>
      <c r="P122" s="510">
        <v>18342190.171775579</v>
      </c>
      <c r="Q122" s="515">
        <v>4.2825486262425633E-2</v>
      </c>
      <c r="R122" s="382"/>
    </row>
    <row r="123" spans="1:18">
      <c r="A123" s="550"/>
      <c r="B123" s="545" t="s">
        <v>300</v>
      </c>
      <c r="C123" s="414" t="s">
        <v>128</v>
      </c>
      <c r="D123" s="510">
        <v>5111010.0977534596</v>
      </c>
      <c r="E123" s="510">
        <v>-188505.65904811677</v>
      </c>
      <c r="F123" s="511">
        <v>-3.5570355424678617E-2</v>
      </c>
      <c r="G123" s="512">
        <v>0.45802106679858995</v>
      </c>
      <c r="H123" s="512">
        <v>-3.7916696429954766E-2</v>
      </c>
      <c r="I123" s="513">
        <v>11.215503818807571</v>
      </c>
      <c r="J123" s="513">
        <v>0.52807120288575504</v>
      </c>
      <c r="K123" s="511">
        <v>4.9410482560521642E-2</v>
      </c>
      <c r="L123" s="514">
        <v>57322553.269317985</v>
      </c>
      <c r="M123" s="514">
        <v>684335.72148522735</v>
      </c>
      <c r="N123" s="511">
        <v>1.2082578709460345E-2</v>
      </c>
      <c r="O123" s="510">
        <v>5466675.3248232864</v>
      </c>
      <c r="P123" s="510">
        <v>-279864.15457621869</v>
      </c>
      <c r="Q123" s="511">
        <v>-4.8701336792253899E-2</v>
      </c>
      <c r="R123" s="382"/>
    </row>
    <row r="124" spans="1:18">
      <c r="A124" s="550"/>
      <c r="B124" s="545" t="s">
        <v>300</v>
      </c>
      <c r="C124" s="414" t="s">
        <v>127</v>
      </c>
      <c r="D124" s="510">
        <v>1343871.2007636887</v>
      </c>
      <c r="E124" s="510">
        <v>-16114.099999689264</v>
      </c>
      <c r="F124" s="515">
        <v>-1.1848731005139692E-2</v>
      </c>
      <c r="G124" s="516">
        <v>0.12043046467159958</v>
      </c>
      <c r="H124" s="516">
        <v>-6.8392895920148383E-3</v>
      </c>
      <c r="I124" s="517">
        <v>5.9843957292443042</v>
      </c>
      <c r="J124" s="517">
        <v>8.0622818084918002E-2</v>
      </c>
      <c r="K124" s="515">
        <v>1.3656151633563637E-2</v>
      </c>
      <c r="L124" s="518">
        <v>8042257.0745046334</v>
      </c>
      <c r="M124" s="518">
        <v>13212.696282852441</v>
      </c>
      <c r="N124" s="515">
        <v>1.6456125611524768E-3</v>
      </c>
      <c r="O124" s="510">
        <v>2621061.9220880931</v>
      </c>
      <c r="P124" s="510">
        <v>-36484.553279624321</v>
      </c>
      <c r="Q124" s="515">
        <v>-1.3728660483567292E-2</v>
      </c>
      <c r="R124" s="382"/>
    </row>
    <row r="125" spans="1:18">
      <c r="A125" s="550"/>
      <c r="B125" s="545" t="s">
        <v>300</v>
      </c>
      <c r="C125" s="414" t="s">
        <v>126</v>
      </c>
      <c r="D125" s="510">
        <v>104603694.6279453</v>
      </c>
      <c r="E125" s="510">
        <v>2769255.1165160239</v>
      </c>
      <c r="F125" s="511">
        <v>2.7193699202372686E-2</v>
      </c>
      <c r="G125" s="512">
        <v>9.3740170510765672</v>
      </c>
      <c r="H125" s="512">
        <v>-0.15582425302991076</v>
      </c>
      <c r="I125" s="513">
        <v>5.8462054645153296</v>
      </c>
      <c r="J125" s="513">
        <v>-2.7561658568115988E-2</v>
      </c>
      <c r="K125" s="511">
        <v>-4.6923308314013373E-3</v>
      </c>
      <c r="L125" s="514">
        <v>611534691.14238667</v>
      </c>
      <c r="M125" s="514">
        <v>13382908.342523575</v>
      </c>
      <c r="N125" s="511">
        <v>2.2373766537784258E-2</v>
      </c>
      <c r="O125" s="510">
        <v>134633506.54407769</v>
      </c>
      <c r="P125" s="510">
        <v>3797147.4463067651</v>
      </c>
      <c r="Q125" s="511">
        <v>2.9022111838722494E-2</v>
      </c>
      <c r="R125" s="382"/>
    </row>
    <row r="126" spans="1:18">
      <c r="A126" s="550"/>
      <c r="B126" s="545" t="s">
        <v>300</v>
      </c>
      <c r="C126" s="414" t="s">
        <v>125</v>
      </c>
      <c r="D126" s="510">
        <v>199936230.83569831</v>
      </c>
      <c r="E126" s="510">
        <v>7164660.3842675388</v>
      </c>
      <c r="F126" s="515">
        <v>3.7166582019793684E-2</v>
      </c>
      <c r="G126" s="516">
        <v>17.917203055284002</v>
      </c>
      <c r="H126" s="516">
        <v>-0.12269074841621119</v>
      </c>
      <c r="I126" s="517">
        <v>4.5516543096435464</v>
      </c>
      <c r="J126" s="517">
        <v>-8.3039566188310765E-2</v>
      </c>
      <c r="K126" s="515">
        <v>-1.7916947356831938E-2</v>
      </c>
      <c r="L126" s="518">
        <v>910040606.73719311</v>
      </c>
      <c r="M126" s="518">
        <v>16603389.731457472</v>
      </c>
      <c r="N126" s="515">
        <v>1.858372296947966E-2</v>
      </c>
      <c r="O126" s="510">
        <v>173302705.66574723</v>
      </c>
      <c r="P126" s="510">
        <v>4691976.6703089476</v>
      </c>
      <c r="Q126" s="515">
        <v>2.782727231098021E-2</v>
      </c>
      <c r="R126" s="382"/>
    </row>
    <row r="127" spans="1:18">
      <c r="A127" s="550"/>
      <c r="B127" s="545" t="s">
        <v>300</v>
      </c>
      <c r="C127" s="414" t="s">
        <v>124</v>
      </c>
      <c r="D127" s="510">
        <v>194075209.33332863</v>
      </c>
      <c r="E127" s="510">
        <v>7760104.1595235169</v>
      </c>
      <c r="F127" s="511">
        <v>4.1650429535943737E-2</v>
      </c>
      <c r="G127" s="512">
        <v>17.391970025080287</v>
      </c>
      <c r="H127" s="512">
        <v>-4.3716697239165825E-2</v>
      </c>
      <c r="I127" s="513">
        <v>4.691290092553924</v>
      </c>
      <c r="J127" s="513">
        <v>-0.13328278083895562</v>
      </c>
      <c r="K127" s="511">
        <v>-2.7625819805520844E-2</v>
      </c>
      <c r="L127" s="514">
        <v>910463106.75577354</v>
      </c>
      <c r="M127" s="514">
        <v>11572304.430891991</v>
      </c>
      <c r="N127" s="511">
        <v>1.287398246924043E-2</v>
      </c>
      <c r="O127" s="510">
        <v>224577422.69152093</v>
      </c>
      <c r="P127" s="510">
        <v>6419953.3696764112</v>
      </c>
      <c r="Q127" s="511">
        <v>2.9428070419194072E-2</v>
      </c>
      <c r="R127" s="382"/>
    </row>
    <row r="128" spans="1:18">
      <c r="A128" s="550"/>
      <c r="B128" s="545" t="s">
        <v>300</v>
      </c>
      <c r="C128" s="414" t="s">
        <v>123</v>
      </c>
      <c r="D128" s="510">
        <v>11063777.628356095</v>
      </c>
      <c r="E128" s="510">
        <v>814860.91451905668</v>
      </c>
      <c r="F128" s="515">
        <v>7.9507028622733844E-2</v>
      </c>
      <c r="G128" s="516">
        <v>0.99147587957015038</v>
      </c>
      <c r="H128" s="516">
        <v>3.2364695863880688E-2</v>
      </c>
      <c r="I128" s="517">
        <v>6.5085832253424414</v>
      </c>
      <c r="J128" s="517">
        <v>-0.31185367594281832</v>
      </c>
      <c r="K128" s="515">
        <v>-4.5723416323088018E-2</v>
      </c>
      <c r="L128" s="518">
        <v>72009517.480837464</v>
      </c>
      <c r="M128" s="518">
        <v>2107427.727584064</v>
      </c>
      <c r="N128" s="515">
        <v>3.0148279329316897E-2</v>
      </c>
      <c r="O128" s="510">
        <v>7991208.4182318673</v>
      </c>
      <c r="P128" s="510">
        <v>316384.39852555469</v>
      </c>
      <c r="Q128" s="515">
        <v>4.1223668153587391E-2</v>
      </c>
      <c r="R128" s="382"/>
    </row>
    <row r="129" spans="1:18">
      <c r="A129" s="285"/>
      <c r="B129" s="285"/>
      <c r="C129" s="286"/>
      <c r="D129" s="290"/>
      <c r="E129" s="290"/>
      <c r="F129" s="290"/>
      <c r="G129" s="290"/>
      <c r="H129" s="290"/>
      <c r="I129" s="290"/>
      <c r="J129" s="290"/>
      <c r="K129" s="290"/>
      <c r="L129" s="290"/>
      <c r="M129" s="290"/>
      <c r="N129" s="290"/>
      <c r="O129" s="290"/>
      <c r="P129" s="290"/>
      <c r="Q129" s="374"/>
      <c r="R129" s="382"/>
    </row>
    <row r="130" spans="1:18">
      <c r="A130" s="285"/>
      <c r="B130" s="285"/>
      <c r="C130" s="286"/>
      <c r="D130" s="290"/>
      <c r="E130" s="290"/>
      <c r="F130" s="290"/>
      <c r="G130" s="290"/>
      <c r="H130" s="290"/>
      <c r="I130" s="290"/>
      <c r="J130" s="290"/>
      <c r="K130" s="290"/>
      <c r="L130" s="290"/>
      <c r="M130" s="290"/>
      <c r="N130" s="290"/>
      <c r="O130" s="290"/>
      <c r="P130" s="290"/>
      <c r="Q130" s="290"/>
      <c r="R130" s="382"/>
    </row>
    <row r="131" spans="1:18">
      <c r="A131" s="285"/>
      <c r="B131" s="285"/>
      <c r="C131" s="286"/>
      <c r="D131" s="290"/>
      <c r="E131" s="290"/>
      <c r="F131" s="290"/>
      <c r="G131" s="290"/>
      <c r="H131" s="290"/>
      <c r="I131" s="290"/>
      <c r="J131" s="290"/>
      <c r="K131" s="290"/>
      <c r="L131" s="290"/>
      <c r="M131" s="290"/>
      <c r="N131" s="290"/>
      <c r="O131" s="290"/>
      <c r="P131" s="290"/>
      <c r="Q131" s="290"/>
    </row>
    <row r="132" spans="1:18">
      <c r="A132" s="285"/>
      <c r="B132" s="285"/>
      <c r="C132" s="286"/>
      <c r="D132" s="290"/>
      <c r="E132" s="290"/>
      <c r="F132" s="290"/>
      <c r="G132" s="290"/>
      <c r="H132" s="290"/>
      <c r="I132" s="290"/>
      <c r="J132" s="290"/>
      <c r="K132" s="290"/>
      <c r="L132" s="290"/>
      <c r="M132" s="290"/>
      <c r="N132" s="290"/>
      <c r="O132" s="290"/>
      <c r="P132" s="290"/>
      <c r="Q132" s="290"/>
    </row>
    <row r="133" spans="1:18">
      <c r="A133" s="285"/>
      <c r="B133" s="285"/>
      <c r="C133" s="286"/>
      <c r="D133" s="290"/>
      <c r="E133" s="290"/>
      <c r="F133" s="290"/>
      <c r="G133" s="290"/>
      <c r="H133" s="290"/>
      <c r="I133" s="290"/>
      <c r="J133" s="290"/>
      <c r="K133" s="290"/>
      <c r="L133" s="290"/>
      <c r="M133" s="290"/>
      <c r="N133" s="290"/>
      <c r="O133" s="290"/>
      <c r="P133" s="290"/>
      <c r="Q133" s="290"/>
    </row>
    <row r="134" spans="1:18">
      <c r="A134" s="285"/>
      <c r="B134" s="285"/>
      <c r="C134" s="286"/>
      <c r="D134" s="290"/>
      <c r="E134" s="290"/>
      <c r="F134" s="290"/>
      <c r="G134" s="290"/>
      <c r="H134" s="290"/>
      <c r="I134" s="290"/>
      <c r="J134" s="290"/>
      <c r="K134" s="290"/>
      <c r="L134" s="290"/>
      <c r="M134" s="290"/>
      <c r="N134" s="290"/>
      <c r="O134" s="290"/>
      <c r="P134" s="290"/>
      <c r="Q134" s="290"/>
    </row>
    <row r="135" spans="1:18">
      <c r="A135" s="285"/>
      <c r="B135" s="285"/>
      <c r="C135" s="286"/>
      <c r="D135" s="290"/>
      <c r="E135" s="290"/>
      <c r="F135" s="290"/>
      <c r="G135" s="290"/>
      <c r="H135" s="290"/>
      <c r="I135" s="290"/>
      <c r="J135" s="290"/>
      <c r="K135" s="290"/>
      <c r="L135" s="290"/>
      <c r="M135" s="290"/>
      <c r="N135" s="290"/>
      <c r="O135" s="290"/>
      <c r="P135" s="290"/>
      <c r="Q135" s="290"/>
    </row>
    <row r="136" spans="1:18">
      <c r="A136" s="285"/>
      <c r="B136" s="285"/>
      <c r="C136" s="286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</row>
    <row r="137" spans="1:18">
      <c r="A137" s="285"/>
      <c r="B137" s="285"/>
      <c r="C137" s="286"/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8">
      <c r="A138" s="285"/>
      <c r="B138" s="285"/>
      <c r="C138" s="286"/>
      <c r="D138" s="290"/>
      <c r="E138" s="290"/>
      <c r="F138" s="290"/>
      <c r="G138" s="290"/>
      <c r="H138" s="290"/>
      <c r="I138" s="290"/>
      <c r="J138" s="290"/>
      <c r="K138" s="290"/>
      <c r="L138" s="290"/>
      <c r="M138" s="290"/>
      <c r="N138" s="290"/>
      <c r="O138" s="290"/>
      <c r="P138" s="290"/>
      <c r="Q138" s="290"/>
    </row>
    <row r="139" spans="1:18">
      <c r="A139" s="285"/>
      <c r="B139" s="285"/>
      <c r="C139" s="286"/>
      <c r="D139" s="290"/>
      <c r="E139" s="290"/>
      <c r="F139" s="290"/>
      <c r="G139" s="290"/>
      <c r="H139" s="290"/>
      <c r="I139" s="290"/>
      <c r="J139" s="290"/>
      <c r="K139" s="290"/>
      <c r="L139" s="290"/>
      <c r="M139" s="290"/>
      <c r="N139" s="290"/>
      <c r="O139" s="290"/>
      <c r="P139" s="290"/>
      <c r="Q139" s="290"/>
    </row>
    <row r="140" spans="1:18">
      <c r="A140" s="285"/>
      <c r="B140" s="285"/>
      <c r="C140" s="286"/>
      <c r="D140" s="290"/>
      <c r="E140" s="290"/>
      <c r="F140" s="290"/>
      <c r="G140" s="290"/>
      <c r="H140" s="290"/>
      <c r="I140" s="290"/>
      <c r="J140" s="290"/>
      <c r="K140" s="290"/>
      <c r="L140" s="290"/>
      <c r="M140" s="290"/>
      <c r="N140" s="290"/>
      <c r="O140" s="290"/>
      <c r="P140" s="290"/>
      <c r="Q140" s="290"/>
    </row>
    <row r="141" spans="1:18">
      <c r="A141" s="285"/>
      <c r="B141" s="285"/>
      <c r="C141" s="286"/>
      <c r="D141" s="290"/>
      <c r="E141" s="290"/>
      <c r="F141" s="290"/>
      <c r="G141" s="290"/>
      <c r="H141" s="290"/>
      <c r="I141" s="290"/>
      <c r="J141" s="290"/>
      <c r="K141" s="290"/>
      <c r="L141" s="290"/>
      <c r="M141" s="290"/>
      <c r="N141" s="290"/>
      <c r="O141" s="290"/>
      <c r="P141" s="290"/>
      <c r="Q141" s="290"/>
    </row>
    <row r="142" spans="1:18">
      <c r="A142" s="285"/>
      <c r="B142" s="285"/>
      <c r="C142" s="286"/>
      <c r="D142" s="290"/>
      <c r="E142" s="290"/>
      <c r="F142" s="290"/>
      <c r="G142" s="290"/>
      <c r="H142" s="290"/>
      <c r="I142" s="290"/>
      <c r="J142" s="290"/>
      <c r="K142" s="290"/>
      <c r="L142" s="290"/>
      <c r="M142" s="290"/>
      <c r="N142" s="290"/>
      <c r="O142" s="290"/>
      <c r="P142" s="290"/>
      <c r="Q142" s="290"/>
    </row>
    <row r="143" spans="1:18">
      <c r="A143" s="285"/>
      <c r="B143" s="285"/>
      <c r="C143" s="286"/>
      <c r="D143" s="290"/>
      <c r="E143" s="290"/>
      <c r="F143" s="290"/>
      <c r="G143" s="290"/>
      <c r="H143" s="290"/>
      <c r="I143" s="290"/>
      <c r="J143" s="290"/>
      <c r="K143" s="290"/>
      <c r="L143" s="290"/>
      <c r="M143" s="290"/>
      <c r="N143" s="290"/>
      <c r="O143" s="290"/>
      <c r="P143" s="290"/>
      <c r="Q143" s="290"/>
    </row>
    <row r="144" spans="1:18">
      <c r="A144" s="285"/>
      <c r="B144" s="285"/>
      <c r="C144" s="286"/>
      <c r="D144" s="290"/>
      <c r="E144" s="290"/>
      <c r="F144" s="290"/>
      <c r="G144" s="290"/>
      <c r="H144" s="290"/>
      <c r="I144" s="290"/>
      <c r="J144" s="290"/>
      <c r="K144" s="290"/>
      <c r="L144" s="290"/>
      <c r="M144" s="290"/>
      <c r="N144" s="290"/>
      <c r="O144" s="290"/>
      <c r="P144" s="290"/>
      <c r="Q144" s="290"/>
    </row>
    <row r="145" spans="1:17">
      <c r="A145" s="285"/>
      <c r="B145" s="285"/>
      <c r="C145" s="286"/>
      <c r="D145" s="290"/>
      <c r="E145" s="290"/>
      <c r="F145" s="290"/>
      <c r="G145" s="290"/>
      <c r="H145" s="290"/>
      <c r="I145" s="290"/>
      <c r="J145" s="290"/>
      <c r="K145" s="290"/>
      <c r="L145" s="290"/>
      <c r="M145" s="290"/>
      <c r="N145" s="290"/>
      <c r="O145" s="290"/>
      <c r="P145" s="290"/>
      <c r="Q145" s="290"/>
    </row>
    <row r="146" spans="1:17">
      <c r="A146" s="285"/>
      <c r="B146" s="285"/>
      <c r="C146" s="286"/>
      <c r="D146" s="290"/>
      <c r="E146" s="290"/>
      <c r="F146" s="290"/>
      <c r="G146" s="290"/>
      <c r="H146" s="290"/>
      <c r="I146" s="290"/>
      <c r="J146" s="290"/>
      <c r="K146" s="290"/>
      <c r="L146" s="290"/>
      <c r="M146" s="290"/>
      <c r="N146" s="290"/>
      <c r="O146" s="290"/>
      <c r="P146" s="290"/>
      <c r="Q146" s="290"/>
    </row>
    <row r="147" spans="1:17">
      <c r="A147" s="285"/>
      <c r="B147" s="285"/>
      <c r="C147" s="286"/>
      <c r="D147" s="290"/>
      <c r="E147" s="290"/>
      <c r="F147" s="290"/>
      <c r="G147" s="290"/>
      <c r="H147" s="290"/>
      <c r="I147" s="290"/>
      <c r="J147" s="290"/>
      <c r="K147" s="290"/>
      <c r="L147" s="290"/>
      <c r="M147" s="290"/>
      <c r="N147" s="290"/>
      <c r="O147" s="290"/>
      <c r="P147" s="290"/>
      <c r="Q147" s="290"/>
    </row>
    <row r="148" spans="1:17">
      <c r="A148" s="285"/>
      <c r="B148" s="285"/>
      <c r="C148" s="286"/>
      <c r="D148" s="290"/>
      <c r="E148" s="290"/>
      <c r="F148" s="290"/>
      <c r="G148" s="290"/>
      <c r="H148" s="290"/>
      <c r="I148" s="290"/>
      <c r="J148" s="290"/>
      <c r="K148" s="290"/>
      <c r="L148" s="290"/>
      <c r="M148" s="290"/>
      <c r="N148" s="290"/>
      <c r="O148" s="290"/>
      <c r="P148" s="290"/>
      <c r="Q148" s="290"/>
    </row>
    <row r="149" spans="1:17">
      <c r="A149" s="285"/>
      <c r="B149" s="285"/>
      <c r="C149" s="286"/>
      <c r="D149" s="290"/>
      <c r="E149" s="290"/>
      <c r="F149" s="290"/>
      <c r="G149" s="290"/>
      <c r="H149" s="290"/>
      <c r="I149" s="290"/>
      <c r="J149" s="290"/>
      <c r="K149" s="290"/>
      <c r="L149" s="290"/>
      <c r="M149" s="290"/>
      <c r="N149" s="290"/>
      <c r="O149" s="290"/>
      <c r="P149" s="290"/>
      <c r="Q149" s="290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T6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8">
      <c r="A1" s="547" t="s">
        <v>0</v>
      </c>
      <c r="B1" s="547" t="s">
        <v>1</v>
      </c>
      <c r="C1" s="547" t="s">
        <v>86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87</v>
      </c>
      <c r="D3" s="510">
        <v>172642483.40658283</v>
      </c>
      <c r="E3" s="510">
        <v>1740184.8626330197</v>
      </c>
      <c r="F3" s="511">
        <v>1.0182337379069878E-2</v>
      </c>
      <c r="G3" s="512">
        <v>42.307065769299882</v>
      </c>
      <c r="H3" s="512">
        <v>-0.49493688326435148</v>
      </c>
      <c r="I3" s="513">
        <v>6.6317342424739332</v>
      </c>
      <c r="J3" s="513">
        <v>-5.7284032208804625E-2</v>
      </c>
      <c r="K3" s="511">
        <v>-8.5638923166974946E-3</v>
      </c>
      <c r="L3" s="514">
        <v>1144919068.9131732</v>
      </c>
      <c r="M3" s="514">
        <v>1750470.7674078941</v>
      </c>
      <c r="N3" s="511">
        <v>1.5312446215258021E-3</v>
      </c>
      <c r="O3" s="510">
        <v>235612619.17616433</v>
      </c>
      <c r="P3" s="510">
        <v>-142061.23868867755</v>
      </c>
      <c r="Q3" s="511">
        <v>-6.0258077777584353E-4</v>
      </c>
      <c r="R3" s="382"/>
    </row>
    <row r="4" spans="1:18">
      <c r="A4" s="550"/>
      <c r="B4" s="545" t="s">
        <v>298</v>
      </c>
      <c r="C4" s="414" t="s">
        <v>11</v>
      </c>
      <c r="D4" s="510">
        <v>206868797.04797605</v>
      </c>
      <c r="E4" s="510">
        <v>7147624.8330921829</v>
      </c>
      <c r="F4" s="515">
        <v>3.5788017633913718E-2</v>
      </c>
      <c r="G4" s="516">
        <v>50.694427174759689</v>
      </c>
      <c r="H4" s="516">
        <v>0.67481821838075717</v>
      </c>
      <c r="I4" s="517">
        <v>4.2293019111883652</v>
      </c>
      <c r="J4" s="517">
        <v>-0.13930801926449377</v>
      </c>
      <c r="K4" s="515">
        <v>-3.1888408780422477E-2</v>
      </c>
      <c r="L4" s="518">
        <v>874910598.72024322</v>
      </c>
      <c r="M4" s="518">
        <v>2406702.4606159925</v>
      </c>
      <c r="N4" s="515">
        <v>2.7583859177401776E-3</v>
      </c>
      <c r="O4" s="510">
        <v>263458062.55328664</v>
      </c>
      <c r="P4" s="510">
        <v>8592650.0192495883</v>
      </c>
      <c r="Q4" s="515">
        <v>3.371446103186735E-2</v>
      </c>
      <c r="R4" s="382"/>
    </row>
    <row r="5" spans="1:18">
      <c r="A5" s="550"/>
      <c r="B5" s="545" t="s">
        <v>242</v>
      </c>
      <c r="C5" s="414" t="s">
        <v>87</v>
      </c>
      <c r="D5" s="510">
        <v>2303780056.0930886</v>
      </c>
      <c r="E5" s="510">
        <v>24401939.377870083</v>
      </c>
      <c r="F5" s="511">
        <v>1.0705524984610887E-2</v>
      </c>
      <c r="G5" s="512">
        <v>42.472718965817919</v>
      </c>
      <c r="H5" s="512">
        <v>-0.31811873996890938</v>
      </c>
      <c r="I5" s="513">
        <v>6.6643779714778546</v>
      </c>
      <c r="J5" s="513">
        <v>-3.322527693419719E-2</v>
      </c>
      <c r="K5" s="511">
        <v>-4.9607711448232828E-3</v>
      </c>
      <c r="L5" s="514">
        <v>15353261056.956797</v>
      </c>
      <c r="M5" s="514">
        <v>86890778.085603714</v>
      </c>
      <c r="N5" s="511">
        <v>5.6916461803537812E-3</v>
      </c>
      <c r="O5" s="510">
        <v>3164314816.4963908</v>
      </c>
      <c r="P5" s="510">
        <v>22697363.913752079</v>
      </c>
      <c r="Q5" s="511">
        <v>7.2247382936751862E-3</v>
      </c>
      <c r="R5" s="382"/>
    </row>
    <row r="6" spans="1:18">
      <c r="A6" s="550"/>
      <c r="B6" s="545" t="s">
        <v>299</v>
      </c>
      <c r="C6" s="414" t="s">
        <v>11</v>
      </c>
      <c r="D6" s="510">
        <v>2750067724.8005061</v>
      </c>
      <c r="E6" s="510">
        <v>82485260.782468319</v>
      </c>
      <c r="F6" s="515">
        <v>3.0921353658257728E-2</v>
      </c>
      <c r="G6" s="516">
        <v>50.700522952916181</v>
      </c>
      <c r="H6" s="516">
        <v>0.62191271816668348</v>
      </c>
      <c r="I6" s="517">
        <v>4.3091635756697109</v>
      </c>
      <c r="J6" s="517">
        <v>-0.10503892718833807</v>
      </c>
      <c r="K6" s="515">
        <v>-2.3795674783911445E-2</v>
      </c>
      <c r="L6" s="518">
        <v>11850491670.335215</v>
      </c>
      <c r="M6" s="518">
        <v>75242481.086549759</v>
      </c>
      <c r="N6" s="515">
        <v>6.3898843988159119E-3</v>
      </c>
      <c r="O6" s="510">
        <v>3510443390.9957294</v>
      </c>
      <c r="P6" s="510">
        <v>89893941.962833405</v>
      </c>
      <c r="Q6" s="515">
        <v>2.628055618030882E-2</v>
      </c>
      <c r="R6" s="382"/>
    </row>
    <row r="7" spans="1:18">
      <c r="A7" s="550"/>
      <c r="B7" s="545" t="s">
        <v>241</v>
      </c>
      <c r="C7" s="414" t="s">
        <v>87</v>
      </c>
      <c r="D7" s="510">
        <v>1033304112.2479398</v>
      </c>
      <c r="E7" s="510">
        <v>18632446.193148136</v>
      </c>
      <c r="F7" s="511">
        <v>1.8363029949968065E-2</v>
      </c>
      <c r="G7" s="512">
        <v>42.054680740222672</v>
      </c>
      <c r="H7" s="512">
        <v>-0.33098128323073439</v>
      </c>
      <c r="I7" s="513">
        <v>6.6707125640564859</v>
      </c>
      <c r="J7" s="513">
        <v>-6.7064465603349888E-2</v>
      </c>
      <c r="K7" s="511">
        <v>-9.9535002877255661E-3</v>
      </c>
      <c r="L7" s="514">
        <v>6892874724.0635653</v>
      </c>
      <c r="M7" s="514">
        <v>56243279.872914314</v>
      </c>
      <c r="N7" s="511">
        <v>8.2267532383519665E-3</v>
      </c>
      <c r="O7" s="510">
        <v>1411992755.3657892</v>
      </c>
      <c r="P7" s="510">
        <v>15795023.410264254</v>
      </c>
      <c r="Q7" s="511">
        <v>1.131288430625197E-2</v>
      </c>
      <c r="R7" s="382"/>
    </row>
    <row r="8" spans="1:18">
      <c r="A8" s="550"/>
      <c r="B8" s="545" t="s">
        <v>300</v>
      </c>
      <c r="C8" s="414" t="s">
        <v>11</v>
      </c>
      <c r="D8" s="510">
        <v>1256237871.6949968</v>
      </c>
      <c r="E8" s="510">
        <v>44404875.720730782</v>
      </c>
      <c r="F8" s="515">
        <v>3.6642735317692028E-2</v>
      </c>
      <c r="G8" s="516">
        <v>51.127912878404622</v>
      </c>
      <c r="H8" s="516">
        <v>0.50627287938195309</v>
      </c>
      <c r="I8" s="517">
        <v>4.2832350916761621</v>
      </c>
      <c r="J8" s="517">
        <v>-0.13456367085116749</v>
      </c>
      <c r="K8" s="515">
        <v>-3.0459438757727945E-2</v>
      </c>
      <c r="L8" s="518">
        <v>5380762135.5365868</v>
      </c>
      <c r="M8" s="518">
        <v>27127825.531687737</v>
      </c>
      <c r="N8" s="515">
        <v>5.0671794076392399E-3</v>
      </c>
      <c r="O8" s="510">
        <v>1597030607.503243</v>
      </c>
      <c r="P8" s="510">
        <v>45638320.046469688</v>
      </c>
      <c r="Q8" s="515">
        <v>2.9417653043309535E-2</v>
      </c>
      <c r="R8" s="382"/>
    </row>
    <row r="9" spans="1:18">
      <c r="A9" s="550" t="s">
        <v>80</v>
      </c>
      <c r="B9" s="545" t="s">
        <v>243</v>
      </c>
      <c r="C9" s="414" t="s">
        <v>87</v>
      </c>
      <c r="D9" s="510">
        <v>171548278.2702035</v>
      </c>
      <c r="E9" s="510">
        <v>1842396.6763721406</v>
      </c>
      <c r="F9" s="511">
        <v>1.0856410273284895E-2</v>
      </c>
      <c r="G9" s="512">
        <v>42.171712393427953</v>
      </c>
      <c r="H9" s="512">
        <v>-0.47843725276452176</v>
      </c>
      <c r="I9" s="513">
        <v>6.5916103064031502</v>
      </c>
      <c r="J9" s="513">
        <v>-5.5667868928490627E-2</v>
      </c>
      <c r="K9" s="511">
        <v>-8.3745357814385864E-3</v>
      </c>
      <c r="L9" s="514">
        <v>1130779399.091589</v>
      </c>
      <c r="M9" s="514">
        <v>2697196.1474981308</v>
      </c>
      <c r="N9" s="511">
        <v>2.3909570955546822E-3</v>
      </c>
      <c r="O9" s="510">
        <v>228097195.3032642</v>
      </c>
      <c r="P9" s="510">
        <v>769166.87800848484</v>
      </c>
      <c r="Q9" s="511">
        <v>3.3835109701898592E-3</v>
      </c>
      <c r="R9" s="382"/>
    </row>
    <row r="10" spans="1:18">
      <c r="A10" s="550"/>
      <c r="B10" s="545" t="s">
        <v>298</v>
      </c>
      <c r="C10" s="414" t="s">
        <v>11</v>
      </c>
      <c r="D10" s="510">
        <v>206689759.09387642</v>
      </c>
      <c r="E10" s="510">
        <v>7142033.2706172764</v>
      </c>
      <c r="F10" s="515">
        <v>3.5791103312011817E-2</v>
      </c>
      <c r="G10" s="516">
        <v>50.810542449424531</v>
      </c>
      <c r="H10" s="516">
        <v>0.66059898259334915</v>
      </c>
      <c r="I10" s="517">
        <v>4.2231139840733167</v>
      </c>
      <c r="J10" s="517">
        <v>-0.14095331013324319</v>
      </c>
      <c r="K10" s="515">
        <v>-3.2298610592087627E-2</v>
      </c>
      <c r="L10" s="518">
        <v>872874411.99409449</v>
      </c>
      <c r="M10" s="518">
        <v>2034708.0955114365</v>
      </c>
      <c r="N10" s="515">
        <v>2.3364898113882922E-3</v>
      </c>
      <c r="O10" s="510">
        <v>262171636.21808669</v>
      </c>
      <c r="P10" s="510">
        <v>8323763.1382994056</v>
      </c>
      <c r="Q10" s="515">
        <v>3.2790359979432061E-2</v>
      </c>
      <c r="R10" s="382"/>
    </row>
    <row r="11" spans="1:18">
      <c r="A11" s="550"/>
      <c r="B11" s="545" t="s">
        <v>242</v>
      </c>
      <c r="C11" s="414" t="s">
        <v>87</v>
      </c>
      <c r="D11" s="510">
        <v>2289876850.8632951</v>
      </c>
      <c r="E11" s="510">
        <v>24952334.984405518</v>
      </c>
      <c r="F11" s="511">
        <v>1.1016850587942408E-2</v>
      </c>
      <c r="G11" s="512">
        <v>42.343893810364428</v>
      </c>
      <c r="H11" s="512">
        <v>-0.31499509861202313</v>
      </c>
      <c r="I11" s="513">
        <v>6.6277608555035714</v>
      </c>
      <c r="J11" s="513">
        <v>-3.2919106781704066E-2</v>
      </c>
      <c r="K11" s="511">
        <v>-4.9423042344177636E-3</v>
      </c>
      <c r="L11" s="514">
        <v>15176756156.075537</v>
      </c>
      <c r="M11" s="514">
        <v>90818817.072338104</v>
      </c>
      <c r="N11" s="511">
        <v>6.0200977262138715E-3</v>
      </c>
      <c r="O11" s="510">
        <v>3067760389.9459634</v>
      </c>
      <c r="P11" s="510">
        <v>27141265.451027393</v>
      </c>
      <c r="Q11" s="511">
        <v>8.9262299353378271E-3</v>
      </c>
      <c r="R11" s="382"/>
    </row>
    <row r="12" spans="1:18">
      <c r="A12" s="550"/>
      <c r="B12" s="545" t="s">
        <v>299</v>
      </c>
      <c r="C12" s="414" t="s">
        <v>11</v>
      </c>
      <c r="D12" s="510">
        <v>2747792722.8971343</v>
      </c>
      <c r="E12" s="510">
        <v>82976318.014433384</v>
      </c>
      <c r="F12" s="515">
        <v>3.113772410827147E-2</v>
      </c>
      <c r="G12" s="516">
        <v>50.811572346077476</v>
      </c>
      <c r="H12" s="516">
        <v>0.62088997157145798</v>
      </c>
      <c r="I12" s="517">
        <v>4.3043325885454342</v>
      </c>
      <c r="J12" s="517">
        <v>-0.1034385228753294</v>
      </c>
      <c r="K12" s="515">
        <v>-2.3467308138418262E-2</v>
      </c>
      <c r="L12" s="518">
        <v>11827413763.734129</v>
      </c>
      <c r="M12" s="518">
        <v>81512997.052022934</v>
      </c>
      <c r="N12" s="515">
        <v>6.9396974034753502E-3</v>
      </c>
      <c r="O12" s="510">
        <v>3496554286.3350601</v>
      </c>
      <c r="P12" s="510">
        <v>96089869.552815914</v>
      </c>
      <c r="Q12" s="515">
        <v>2.8257866507464539E-2</v>
      </c>
      <c r="R12" s="382"/>
    </row>
    <row r="13" spans="1:18">
      <c r="A13" s="550"/>
      <c r="B13" s="545" t="s">
        <v>241</v>
      </c>
      <c r="C13" s="414" t="s">
        <v>87</v>
      </c>
      <c r="D13" s="510">
        <v>1027184610.0738101</v>
      </c>
      <c r="E13" s="510">
        <v>19121001.390797615</v>
      </c>
      <c r="F13" s="511">
        <v>1.8968050454453267E-2</v>
      </c>
      <c r="G13" s="512">
        <v>41.928419471714143</v>
      </c>
      <c r="H13" s="512">
        <v>-0.3178161233623058</v>
      </c>
      <c r="I13" s="513">
        <v>6.6347437577156212</v>
      </c>
      <c r="J13" s="513">
        <v>-6.3664731288856302E-2</v>
      </c>
      <c r="K13" s="511">
        <v>-9.5044563784610573E-3</v>
      </c>
      <c r="L13" s="514">
        <v>6815106679.708766</v>
      </c>
      <c r="M13" s="514">
        <v>62684845.84998703</v>
      </c>
      <c r="N13" s="511">
        <v>9.2833130678633535E-3</v>
      </c>
      <c r="O13" s="510">
        <v>1369415118.9820366</v>
      </c>
      <c r="P13" s="510">
        <v>20565319.611919403</v>
      </c>
      <c r="Q13" s="511">
        <v>1.52465601592727E-2</v>
      </c>
      <c r="R13" s="382"/>
    </row>
    <row r="14" spans="1:18">
      <c r="A14" s="550"/>
      <c r="B14" s="545" t="s">
        <v>300</v>
      </c>
      <c r="C14" s="414" t="s">
        <v>11</v>
      </c>
      <c r="D14" s="510">
        <v>1255233913.7242479</v>
      </c>
      <c r="E14" s="510">
        <v>44457365.873736382</v>
      </c>
      <c r="F14" s="515">
        <v>3.6718059953061884E-2</v>
      </c>
      <c r="G14" s="516">
        <v>51.237113128057757</v>
      </c>
      <c r="H14" s="516">
        <v>0.49552216802686644</v>
      </c>
      <c r="I14" s="517">
        <v>4.2781169317254122</v>
      </c>
      <c r="J14" s="517">
        <v>-0.13463722602563699</v>
      </c>
      <c r="K14" s="515">
        <v>-3.0510928370923472E-2</v>
      </c>
      <c r="L14" s="518">
        <v>5370037459.5796604</v>
      </c>
      <c r="M14" s="518">
        <v>27178213.944853783</v>
      </c>
      <c r="N14" s="515">
        <v>5.0868294849913511E-3</v>
      </c>
      <c r="O14" s="510">
        <v>1590436391.9188046</v>
      </c>
      <c r="P14" s="510">
        <v>45574057.122031927</v>
      </c>
      <c r="Q14" s="515">
        <v>2.9500400194576053E-2</v>
      </c>
      <c r="R14" s="382"/>
    </row>
    <row r="15" spans="1:18">
      <c r="A15" s="550" t="s">
        <v>81</v>
      </c>
      <c r="B15" s="545" t="s">
        <v>243</v>
      </c>
      <c r="C15" s="414" t="s">
        <v>87</v>
      </c>
      <c r="D15" s="510">
        <v>93090253.423765957</v>
      </c>
      <c r="E15" s="510">
        <v>356135.80531953275</v>
      </c>
      <c r="F15" s="511">
        <v>3.8403967651350268E-3</v>
      </c>
      <c r="G15" s="512">
        <v>42.430007129422862</v>
      </c>
      <c r="H15" s="512">
        <v>-0.17175805946124001</v>
      </c>
      <c r="I15" s="513">
        <v>7.6856596821908836</v>
      </c>
      <c r="J15" s="513">
        <v>-1.8267828144652221E-2</v>
      </c>
      <c r="K15" s="511">
        <v>-2.3712357262116275E-3</v>
      </c>
      <c r="L15" s="514">
        <v>715460007.54396987</v>
      </c>
      <c r="M15" s="514">
        <v>1043087.6765291691</v>
      </c>
      <c r="N15" s="511">
        <v>1.4600545529110829E-3</v>
      </c>
      <c r="O15" s="510">
        <v>153723406.83144113</v>
      </c>
      <c r="P15" s="510">
        <v>353944.91614812613</v>
      </c>
      <c r="Q15" s="511">
        <v>2.307792644820077E-3</v>
      </c>
      <c r="R15" s="382"/>
    </row>
    <row r="16" spans="1:18">
      <c r="A16" s="550"/>
      <c r="B16" s="545" t="s">
        <v>298</v>
      </c>
      <c r="C16" s="414" t="s">
        <v>11</v>
      </c>
      <c r="D16" s="510">
        <v>105834744.61883849</v>
      </c>
      <c r="E16" s="510">
        <v>1853888.5307577103</v>
      </c>
      <c r="F16" s="515">
        <v>1.7829133174161467E-2</v>
      </c>
      <c r="G16" s="516">
        <v>48.238873604478997</v>
      </c>
      <c r="H16" s="516">
        <v>0.47039174508607573</v>
      </c>
      <c r="I16" s="517">
        <v>4.8244999198339693</v>
      </c>
      <c r="J16" s="517">
        <v>-9.4558688902172783E-2</v>
      </c>
      <c r="K16" s="515">
        <v>-1.9222923820065609E-2</v>
      </c>
      <c r="L16" s="518">
        <v>510599716.92923486</v>
      </c>
      <c r="M16" s="518">
        <v>-888208.35459274054</v>
      </c>
      <c r="N16" s="515">
        <v>-1.7365187146888533E-3</v>
      </c>
      <c r="O16" s="510">
        <v>164162521.63612923</v>
      </c>
      <c r="P16" s="510">
        <v>2149501.2793004215</v>
      </c>
      <c r="Q16" s="515">
        <v>1.3267460075531026E-2</v>
      </c>
      <c r="R16" s="382"/>
    </row>
    <row r="17" spans="1:18">
      <c r="A17" s="550"/>
      <c r="B17" s="545" t="s">
        <v>242</v>
      </c>
      <c r="C17" s="414" t="s">
        <v>87</v>
      </c>
      <c r="D17" s="510">
        <v>1260833167.4828043</v>
      </c>
      <c r="E17" s="510">
        <v>4637760.5901510715</v>
      </c>
      <c r="F17" s="511">
        <v>3.691910163581251E-3</v>
      </c>
      <c r="G17" s="512">
        <v>42.403435583569973</v>
      </c>
      <c r="H17" s="512">
        <v>5.1238838255116548E-2</v>
      </c>
      <c r="I17" s="513">
        <v>7.6384433575146735</v>
      </c>
      <c r="J17" s="513">
        <v>-1.3387738634715873E-2</v>
      </c>
      <c r="K17" s="511">
        <v>-1.7496124086498655E-3</v>
      </c>
      <c r="L17" s="514">
        <v>9630802733.0932121</v>
      </c>
      <c r="M17" s="514">
        <v>18607655.791973114</v>
      </c>
      <c r="N17" s="511">
        <v>1.935838343097535E-3</v>
      </c>
      <c r="O17" s="510">
        <v>2068311272.5961585</v>
      </c>
      <c r="P17" s="510">
        <v>7744614.6356983185</v>
      </c>
      <c r="Q17" s="511">
        <v>3.7584877954707392E-3</v>
      </c>
      <c r="R17" s="382"/>
    </row>
    <row r="18" spans="1:18">
      <c r="A18" s="550"/>
      <c r="B18" s="545" t="s">
        <v>299</v>
      </c>
      <c r="C18" s="414" t="s">
        <v>11</v>
      </c>
      <c r="D18" s="510">
        <v>1446019116.7114568</v>
      </c>
      <c r="E18" s="510">
        <v>15925696.271223545</v>
      </c>
      <c r="F18" s="515">
        <v>1.1136123027767692E-2</v>
      </c>
      <c r="G18" s="516">
        <v>48.631476431176026</v>
      </c>
      <c r="H18" s="516">
        <v>0.41636787852966961</v>
      </c>
      <c r="I18" s="517">
        <v>4.8380432683425392</v>
      </c>
      <c r="J18" s="517">
        <v>-5.4922093589471643E-2</v>
      </c>
      <c r="K18" s="515">
        <v>-1.1224705168929582E-2</v>
      </c>
      <c r="L18" s="518">
        <v>6995903053.5004873</v>
      </c>
      <c r="M18" s="518">
        <v>-1494517.0404453278</v>
      </c>
      <c r="N18" s="515">
        <v>-2.1358183887353342E-4</v>
      </c>
      <c r="O18" s="510">
        <v>2231186013.8892984</v>
      </c>
      <c r="P18" s="510">
        <v>34516111.475678444</v>
      </c>
      <c r="Q18" s="515">
        <v>1.5712925932910272E-2</v>
      </c>
      <c r="R18" s="382"/>
    </row>
    <row r="19" spans="1:18">
      <c r="A19" s="550"/>
      <c r="B19" s="545" t="s">
        <v>241</v>
      </c>
      <c r="C19" s="414" t="s">
        <v>87</v>
      </c>
      <c r="D19" s="510">
        <v>561639310.23813653</v>
      </c>
      <c r="E19" s="510">
        <v>8632959.7692331076</v>
      </c>
      <c r="F19" s="511">
        <v>1.5610959552115587E-2</v>
      </c>
      <c r="G19" s="512">
        <v>42.137277413674269</v>
      </c>
      <c r="H19" s="512">
        <v>0.12651732119793024</v>
      </c>
      <c r="I19" s="513">
        <v>7.6878436737394527</v>
      </c>
      <c r="J19" s="513">
        <v>-4.8612226252612523E-2</v>
      </c>
      <c r="K19" s="511">
        <v>-6.2835265761241373E-3</v>
      </c>
      <c r="L19" s="514">
        <v>4317795218.1376476</v>
      </c>
      <c r="M19" s="514">
        <v>39485975.319419861</v>
      </c>
      <c r="N19" s="511">
        <v>9.2293410967668795E-3</v>
      </c>
      <c r="O19" s="510">
        <v>921683645.40830112</v>
      </c>
      <c r="P19" s="510">
        <v>13003091.51613462</v>
      </c>
      <c r="Q19" s="511">
        <v>1.4309860005739378E-2</v>
      </c>
      <c r="R19" s="382"/>
    </row>
    <row r="20" spans="1:18">
      <c r="A20" s="550"/>
      <c r="B20" s="545" t="s">
        <v>300</v>
      </c>
      <c r="C20" s="414" t="s">
        <v>11</v>
      </c>
      <c r="D20" s="510">
        <v>651625415.5213691</v>
      </c>
      <c r="E20" s="510">
        <v>10659583.786018133</v>
      </c>
      <c r="F20" s="515">
        <v>1.6630502373517125E-2</v>
      </c>
      <c r="G20" s="516">
        <v>48.888531132164793</v>
      </c>
      <c r="H20" s="516">
        <v>0.19566935638927418</v>
      </c>
      <c r="I20" s="517">
        <v>4.8509991936777288</v>
      </c>
      <c r="J20" s="517">
        <v>-7.063599096212414E-2</v>
      </c>
      <c r="K20" s="515">
        <v>-1.4352138732788464E-2</v>
      </c>
      <c r="L20" s="518">
        <v>3161034365.2740765</v>
      </c>
      <c r="M20" s="518">
        <v>6434375.6534256935</v>
      </c>
      <c r="N20" s="515">
        <v>2.0396803634680303E-3</v>
      </c>
      <c r="O20" s="510">
        <v>1005250038.8894321</v>
      </c>
      <c r="P20" s="510">
        <v>12750450.123967528</v>
      </c>
      <c r="Q20" s="515">
        <v>1.2846806455433766E-2</v>
      </c>
      <c r="R20" s="382"/>
    </row>
    <row r="21" spans="1:18">
      <c r="A21" s="550" t="s">
        <v>82</v>
      </c>
      <c r="B21" s="545" t="s">
        <v>243</v>
      </c>
      <c r="C21" s="414" t="s">
        <v>87</v>
      </c>
      <c r="D21" s="510">
        <v>101615.16522949326</v>
      </c>
      <c r="E21" s="510">
        <v>-18210.428676184034</v>
      </c>
      <c r="F21" s="511">
        <v>-0.15197444955306189</v>
      </c>
      <c r="G21" s="512">
        <v>60.466871698100938</v>
      </c>
      <c r="H21" s="512">
        <v>-1.739201747313011</v>
      </c>
      <c r="I21" s="513">
        <v>10.132299697540974</v>
      </c>
      <c r="J21" s="513">
        <v>-0.26068219506934831</v>
      </c>
      <c r="K21" s="511">
        <v>-2.5082521817410271E-2</v>
      </c>
      <c r="L21" s="514">
        <v>1029595.3079203707</v>
      </c>
      <c r="M21" s="514">
        <v>-215749.91981261107</v>
      </c>
      <c r="N21" s="511">
        <v>-0.17324506892386846</v>
      </c>
      <c r="O21" s="510">
        <v>542193.53344388132</v>
      </c>
      <c r="P21" s="510">
        <v>-5044.4591066251742</v>
      </c>
      <c r="Q21" s="511">
        <v>-9.2180352521112723E-3</v>
      </c>
      <c r="R21" s="382"/>
    </row>
    <row r="22" spans="1:18">
      <c r="A22" s="550"/>
      <c r="B22" s="545" t="s">
        <v>298</v>
      </c>
      <c r="C22" s="414" t="s">
        <v>11</v>
      </c>
      <c r="D22" s="510">
        <v>62425.833780141613</v>
      </c>
      <c r="E22" s="510">
        <v>-4409.6230767649031</v>
      </c>
      <c r="F22" s="515">
        <v>-6.597730133282137E-2</v>
      </c>
      <c r="G22" s="516">
        <v>37.146963972413182</v>
      </c>
      <c r="H22" s="516">
        <v>2.4501082967282102</v>
      </c>
      <c r="I22" s="517">
        <v>7.6140141450999517</v>
      </c>
      <c r="J22" s="517">
        <v>0.29328998619260549</v>
      </c>
      <c r="K22" s="515">
        <v>4.0062974621950576E-2</v>
      </c>
      <c r="L22" s="518">
        <v>475311.18142165663</v>
      </c>
      <c r="M22" s="518">
        <v>-13972.762262308563</v>
      </c>
      <c r="N22" s="515">
        <v>-2.8557573659792421E-2</v>
      </c>
      <c r="O22" s="510">
        <v>129968.277577281</v>
      </c>
      <c r="P22" s="510">
        <v>-1841.6394503116608</v>
      </c>
      <c r="Q22" s="515">
        <v>-1.3971933916976353E-2</v>
      </c>
      <c r="R22" s="382"/>
    </row>
    <row r="23" spans="1:18">
      <c r="A23" s="550"/>
      <c r="B23" s="545" t="s">
        <v>242</v>
      </c>
      <c r="C23" s="414" t="s">
        <v>87</v>
      </c>
      <c r="D23" s="510">
        <v>1485509.4501497005</v>
      </c>
      <c r="E23" s="510">
        <v>-281556.20799718029</v>
      </c>
      <c r="F23" s="511">
        <v>-0.15933545349551292</v>
      </c>
      <c r="G23" s="512">
        <v>60.050846657775075</v>
      </c>
      <c r="H23" s="512">
        <v>-0.1722967185672033</v>
      </c>
      <c r="I23" s="513">
        <v>10.140629826490661</v>
      </c>
      <c r="J23" s="513">
        <v>0.15261834134353869</v>
      </c>
      <c r="K23" s="511">
        <v>1.5280152768195443E-2</v>
      </c>
      <c r="L23" s="514">
        <v>15064001.437721796</v>
      </c>
      <c r="M23" s="514">
        <v>-2585470.6508583091</v>
      </c>
      <c r="N23" s="511">
        <v>-0.1464899707981186</v>
      </c>
      <c r="O23" s="510">
        <v>7152716.9811433153</v>
      </c>
      <c r="P23" s="510">
        <v>339106.66027853172</v>
      </c>
      <c r="Q23" s="511">
        <v>4.9769012947528279E-2</v>
      </c>
      <c r="R23" s="382"/>
    </row>
    <row r="24" spans="1:18">
      <c r="A24" s="550"/>
      <c r="B24" s="545" t="s">
        <v>299</v>
      </c>
      <c r="C24" s="414" t="s">
        <v>11</v>
      </c>
      <c r="D24" s="510">
        <v>929611.51254438132</v>
      </c>
      <c r="E24" s="510">
        <v>-146347.84809834382</v>
      </c>
      <c r="F24" s="515">
        <v>-0.13601614842676105</v>
      </c>
      <c r="G24" s="516">
        <v>37.578999167914681</v>
      </c>
      <c r="H24" s="516">
        <v>0.90936295809913759</v>
      </c>
      <c r="I24" s="517">
        <v>7.4765570352784891</v>
      </c>
      <c r="J24" s="517">
        <v>-1.5236656713364383E-3</v>
      </c>
      <c r="K24" s="515">
        <v>-2.0375089976535163E-4</v>
      </c>
      <c r="L24" s="518">
        <v>6950293.4941895716</v>
      </c>
      <c r="M24" s="518">
        <v>-1095817.4356391048</v>
      </c>
      <c r="N24" s="515">
        <v>-0.13619218591390186</v>
      </c>
      <c r="O24" s="510">
        <v>1883656.1987891644</v>
      </c>
      <c r="P24" s="510">
        <v>-1533468.5575718898</v>
      </c>
      <c r="Q24" s="515">
        <v>-0.44875989813286848</v>
      </c>
      <c r="R24" s="382"/>
    </row>
    <row r="25" spans="1:18">
      <c r="A25" s="550"/>
      <c r="B25" s="545" t="s">
        <v>241</v>
      </c>
      <c r="C25" s="414" t="s">
        <v>87</v>
      </c>
      <c r="D25" s="510">
        <v>657211.45375904371</v>
      </c>
      <c r="E25" s="510">
        <v>-114671.86765684932</v>
      </c>
      <c r="F25" s="511">
        <v>-0.14856114191780001</v>
      </c>
      <c r="G25" s="512">
        <v>60.669778762811873</v>
      </c>
      <c r="H25" s="512">
        <v>-1.9534481275752285</v>
      </c>
      <c r="I25" s="513">
        <v>10.077960233156944</v>
      </c>
      <c r="J25" s="513">
        <v>-5.9765301926844927E-2</v>
      </c>
      <c r="K25" s="511">
        <v>-5.8953363572543166E-3</v>
      </c>
      <c r="L25" s="514">
        <v>6623350.8957589064</v>
      </c>
      <c r="M25" s="514">
        <v>-1201790.36186428</v>
      </c>
      <c r="N25" s="511">
        <v>-0.15358066037383108</v>
      </c>
      <c r="O25" s="510">
        <v>3296821.3859573416</v>
      </c>
      <c r="P25" s="510">
        <v>176197.63693892583</v>
      </c>
      <c r="Q25" s="511">
        <v>5.6462313662244079E-2</v>
      </c>
      <c r="R25" s="382"/>
    </row>
    <row r="26" spans="1:18">
      <c r="A26" s="550"/>
      <c r="B26" s="545" t="s">
        <v>300</v>
      </c>
      <c r="C26" s="414" t="s">
        <v>11</v>
      </c>
      <c r="D26" s="510">
        <v>401400.09999935009</v>
      </c>
      <c r="E26" s="510">
        <v>-21310.776229618059</v>
      </c>
      <c r="F26" s="515">
        <v>-5.0414544380151541E-2</v>
      </c>
      <c r="G26" s="516">
        <v>37.054824779818468</v>
      </c>
      <c r="H26" s="516">
        <v>2.7601090155714019</v>
      </c>
      <c r="I26" s="517">
        <v>7.6317310164725889</v>
      </c>
      <c r="J26" s="517">
        <v>0.16696217400104274</v>
      </c>
      <c r="K26" s="515">
        <v>2.2366690452769927E-2</v>
      </c>
      <c r="L26" s="518">
        <v>3063377.5931802387</v>
      </c>
      <c r="M26" s="518">
        <v>-92061.385067608673</v>
      </c>
      <c r="N26" s="515">
        <v>-2.9175460435849891E-2</v>
      </c>
      <c r="O26" s="510">
        <v>830904.10187978391</v>
      </c>
      <c r="P26" s="510">
        <v>-318039.06929675327</v>
      </c>
      <c r="Q26" s="515">
        <v>-0.27681009581272492</v>
      </c>
      <c r="R26" s="382"/>
    </row>
    <row r="27" spans="1:18">
      <c r="A27" s="550" t="s">
        <v>83</v>
      </c>
      <c r="B27" s="545" t="s">
        <v>243</v>
      </c>
      <c r="C27" s="414" t="s">
        <v>87</v>
      </c>
      <c r="D27" s="510">
        <v>1094205.1363793125</v>
      </c>
      <c r="E27" s="510">
        <v>-102211.81373912073</v>
      </c>
      <c r="F27" s="511">
        <v>-8.5431599518046603E-2</v>
      </c>
      <c r="G27" s="512">
        <v>85.15812491336554</v>
      </c>
      <c r="H27" s="512">
        <v>-1.3158071567745679</v>
      </c>
      <c r="I27" s="513">
        <v>12.922320825847931</v>
      </c>
      <c r="J27" s="513">
        <v>0.31267399647109073</v>
      </c>
      <c r="K27" s="511">
        <v>2.4796411882262278E-2</v>
      </c>
      <c r="L27" s="514">
        <v>14139669.821584165</v>
      </c>
      <c r="M27" s="514">
        <v>-946725.3800894469</v>
      </c>
      <c r="N27" s="511">
        <v>-6.2753584765194395E-2</v>
      </c>
      <c r="O27" s="510">
        <v>7515423.8729001284</v>
      </c>
      <c r="P27" s="510">
        <v>-911228.11669719219</v>
      </c>
      <c r="Q27" s="511">
        <v>-0.10813643637142022</v>
      </c>
      <c r="R27" s="382"/>
    </row>
    <row r="28" spans="1:18">
      <c r="A28" s="550"/>
      <c r="B28" s="545" t="s">
        <v>298</v>
      </c>
      <c r="C28" s="414" t="s">
        <v>11</v>
      </c>
      <c r="D28" s="510">
        <v>179037.95409983309</v>
      </c>
      <c r="E28" s="510">
        <v>5591.5624753008306</v>
      </c>
      <c r="F28" s="515">
        <v>3.2237986751578865E-2</v>
      </c>
      <c r="G28" s="516">
        <v>13.933892240642612</v>
      </c>
      <c r="H28" s="516">
        <v>1.3976343034192951</v>
      </c>
      <c r="I28" s="517">
        <v>11.372933389383427</v>
      </c>
      <c r="J28" s="517">
        <v>1.7780819459104062</v>
      </c>
      <c r="K28" s="515">
        <v>0.18531625595099355</v>
      </c>
      <c r="L28" s="518">
        <v>2036186.7261488892</v>
      </c>
      <c r="M28" s="518">
        <v>371994.365105059</v>
      </c>
      <c r="N28" s="515">
        <v>0.22352846570677276</v>
      </c>
      <c r="O28" s="510">
        <v>1286426.3351999521</v>
      </c>
      <c r="P28" s="510">
        <v>268886.88095016417</v>
      </c>
      <c r="Q28" s="515">
        <v>0.26425204430860055</v>
      </c>
      <c r="R28" s="382"/>
    </row>
    <row r="29" spans="1:18">
      <c r="A29" s="550"/>
      <c r="B29" s="545" t="s">
        <v>242</v>
      </c>
      <c r="C29" s="414" t="s">
        <v>87</v>
      </c>
      <c r="D29" s="510">
        <v>13903205.22979488</v>
      </c>
      <c r="E29" s="510">
        <v>-550395.6065321546</v>
      </c>
      <c r="F29" s="511">
        <v>-3.8080172046042318E-2</v>
      </c>
      <c r="G29" s="512">
        <v>85.129318773108835</v>
      </c>
      <c r="H29" s="512">
        <v>2.0885875983919533</v>
      </c>
      <c r="I29" s="513">
        <v>12.69526688011169</v>
      </c>
      <c r="J29" s="513">
        <v>0.21166906173982447</v>
      </c>
      <c r="K29" s="511">
        <v>1.6955773873803853E-2</v>
      </c>
      <c r="L29" s="514">
        <v>176504900.8812106</v>
      </c>
      <c r="M29" s="514">
        <v>-3928038.986779362</v>
      </c>
      <c r="N29" s="511">
        <v>-2.1770076958526702E-2</v>
      </c>
      <c r="O29" s="510">
        <v>96554426.550428629</v>
      </c>
      <c r="P29" s="510">
        <v>-4443901.5372748822</v>
      </c>
      <c r="Q29" s="511">
        <v>-4.3999753475284752E-2</v>
      </c>
      <c r="R29" s="382"/>
    </row>
    <row r="30" spans="1:18">
      <c r="A30" s="550"/>
      <c r="B30" s="545" t="s">
        <v>299</v>
      </c>
      <c r="C30" s="414" t="s">
        <v>11</v>
      </c>
      <c r="D30" s="510">
        <v>2275001.9033716293</v>
      </c>
      <c r="E30" s="510">
        <v>-491057.2319675223</v>
      </c>
      <c r="F30" s="515">
        <v>-0.17752954942061022</v>
      </c>
      <c r="G30" s="516">
        <v>13.929835533644788</v>
      </c>
      <c r="H30" s="516">
        <v>-1.9620917218638674</v>
      </c>
      <c r="I30" s="517">
        <v>10.144126282658068</v>
      </c>
      <c r="J30" s="517">
        <v>-0.46606718414483694</v>
      </c>
      <c r="K30" s="515">
        <v>-4.3926360589282801E-2</v>
      </c>
      <c r="L30" s="518">
        <v>23077906.601089273</v>
      </c>
      <c r="M30" s="518">
        <v>-6270515.9654766843</v>
      </c>
      <c r="N30" s="515">
        <v>-0.21365768300679044</v>
      </c>
      <c r="O30" s="510">
        <v>13889104.660668721</v>
      </c>
      <c r="P30" s="510">
        <v>-6195927.5899825748</v>
      </c>
      <c r="Q30" s="515">
        <v>-0.30848482156565421</v>
      </c>
      <c r="R30" s="382"/>
    </row>
    <row r="31" spans="1:18">
      <c r="A31" s="550"/>
      <c r="B31" s="545" t="s">
        <v>241</v>
      </c>
      <c r="C31" s="414" t="s">
        <v>87</v>
      </c>
      <c r="D31" s="510">
        <v>6119502.1741321366</v>
      </c>
      <c r="E31" s="510">
        <v>-488555.19764787797</v>
      </c>
      <c r="F31" s="511">
        <v>-7.3933256048029083E-2</v>
      </c>
      <c r="G31" s="512">
        <v>85.039431986668461</v>
      </c>
      <c r="H31" s="512">
        <v>-0.32384216222806117</v>
      </c>
      <c r="I31" s="513">
        <v>12.708230529526139</v>
      </c>
      <c r="J31" s="513">
        <v>-3.5243928112716816E-2</v>
      </c>
      <c r="K31" s="511">
        <v>-2.7656451331128499E-3</v>
      </c>
      <c r="L31" s="514">
        <v>77768044.3548076</v>
      </c>
      <c r="M31" s="514">
        <v>-6441565.9770831615</v>
      </c>
      <c r="N31" s="511">
        <v>-7.6494428031377501E-2</v>
      </c>
      <c r="O31" s="510">
        <v>42577636.38375289</v>
      </c>
      <c r="P31" s="510">
        <v>-4770296.2016549706</v>
      </c>
      <c r="Q31" s="511">
        <v>-0.10074983090444642</v>
      </c>
      <c r="R31" s="382"/>
    </row>
    <row r="32" spans="1:18">
      <c r="A32" s="550"/>
      <c r="B32" s="545" t="s">
        <v>300</v>
      </c>
      <c r="C32" s="414" t="s">
        <v>11</v>
      </c>
      <c r="D32" s="510">
        <v>1003957.9707500375</v>
      </c>
      <c r="E32" s="510">
        <v>-52490.153004001477</v>
      </c>
      <c r="F32" s="515">
        <v>-4.9685499764512975E-2</v>
      </c>
      <c r="G32" s="516">
        <v>13.951464210923245</v>
      </c>
      <c r="H32" s="516">
        <v>0.30420515454324892</v>
      </c>
      <c r="I32" s="517">
        <v>10.682395348600968</v>
      </c>
      <c r="J32" s="517">
        <v>0.48306409151674146</v>
      </c>
      <c r="K32" s="515">
        <v>4.7362329876404E-2</v>
      </c>
      <c r="L32" s="518">
        <v>10724675.956931068</v>
      </c>
      <c r="M32" s="518">
        <v>-50388.413161486387</v>
      </c>
      <c r="N32" s="515">
        <v>-4.6763909180297146E-3</v>
      </c>
      <c r="O32" s="510">
        <v>6594215.5844377046</v>
      </c>
      <c r="P32" s="510">
        <v>64262.924436479807</v>
      </c>
      <c r="Q32" s="515">
        <v>9.8412542605581087E-3</v>
      </c>
      <c r="R32" s="382"/>
    </row>
    <row r="33" spans="1:20">
      <c r="A33" s="550" t="s">
        <v>84</v>
      </c>
      <c r="B33" s="545" t="s">
        <v>243</v>
      </c>
      <c r="C33" s="414" t="s">
        <v>87</v>
      </c>
      <c r="D33" s="510">
        <v>78356409.681208104</v>
      </c>
      <c r="E33" s="510">
        <v>1504471.2997288257</v>
      </c>
      <c r="F33" s="511">
        <v>1.9576231015292017E-2</v>
      </c>
      <c r="G33" s="512">
        <v>41.852602842502293</v>
      </c>
      <c r="H33" s="512">
        <v>-0.83512423862266161</v>
      </c>
      <c r="I33" s="513">
        <v>5.2872483301012654</v>
      </c>
      <c r="J33" s="513">
        <v>-7.9173734645345384E-2</v>
      </c>
      <c r="K33" s="511">
        <v>-1.4753542246603701E-2</v>
      </c>
      <c r="L33" s="514">
        <v>414289796.23969817</v>
      </c>
      <c r="M33" s="514">
        <v>1869858.3907808661</v>
      </c>
      <c r="N33" s="511">
        <v>4.5338700173749979E-3</v>
      </c>
      <c r="O33" s="510">
        <v>73831594.938379183</v>
      </c>
      <c r="P33" s="510">
        <v>420266.42096704245</v>
      </c>
      <c r="Q33" s="511">
        <v>5.7248169928890624E-3</v>
      </c>
      <c r="R33" s="382"/>
    </row>
    <row r="34" spans="1:20">
      <c r="A34" s="550"/>
      <c r="B34" s="545" t="s">
        <v>298</v>
      </c>
      <c r="C34" s="414" t="s">
        <v>11</v>
      </c>
      <c r="D34" s="510">
        <v>100792588.64125755</v>
      </c>
      <c r="E34" s="510">
        <v>5292554.3629359603</v>
      </c>
      <c r="F34" s="515">
        <v>5.5419397520963663E-2</v>
      </c>
      <c r="G34" s="516">
        <v>53.836465951322801</v>
      </c>
      <c r="H34" s="516">
        <v>0.79057686424262386</v>
      </c>
      <c r="I34" s="517">
        <v>3.5895435245855194</v>
      </c>
      <c r="J34" s="517">
        <v>-0.16817758392442794</v>
      </c>
      <c r="K34" s="515">
        <v>-4.475520643178215E-2</v>
      </c>
      <c r="L34" s="518">
        <v>361799383.88343805</v>
      </c>
      <c r="M34" s="518">
        <v>2936889.2123654485</v>
      </c>
      <c r="N34" s="515">
        <v>8.1838845128058089E-3</v>
      </c>
      <c r="O34" s="510">
        <v>97879146.304380178</v>
      </c>
      <c r="P34" s="510">
        <v>6176103.4984492809</v>
      </c>
      <c r="Q34" s="515">
        <v>6.7348948404249043E-2</v>
      </c>
      <c r="R34" s="382"/>
    </row>
    <row r="35" spans="1:20">
      <c r="A35" s="550"/>
      <c r="B35" s="545" t="s">
        <v>242</v>
      </c>
      <c r="C35" s="414" t="s">
        <v>87</v>
      </c>
      <c r="D35" s="510">
        <v>1027558173.9303405</v>
      </c>
      <c r="E35" s="510">
        <v>20596130.602249384</v>
      </c>
      <c r="F35" s="511">
        <v>2.0453730841906916E-2</v>
      </c>
      <c r="G35" s="512">
        <v>42.253082395889955</v>
      </c>
      <c r="H35" s="512">
        <v>-0.77247031770674823</v>
      </c>
      <c r="I35" s="513">
        <v>5.3825560069162508</v>
      </c>
      <c r="J35" s="513">
        <v>-3.581385693735939E-2</v>
      </c>
      <c r="K35" s="511">
        <v>-6.6097106394077242E-3</v>
      </c>
      <c r="L35" s="514">
        <v>5530889421.5446482</v>
      </c>
      <c r="M35" s="514">
        <v>74796631.931265831</v>
      </c>
      <c r="N35" s="511">
        <v>1.3708826960137881E-2</v>
      </c>
      <c r="O35" s="510">
        <v>992296400.36866093</v>
      </c>
      <c r="P35" s="510">
        <v>19057544.155051708</v>
      </c>
      <c r="Q35" s="511">
        <v>1.9581569347934979E-2</v>
      </c>
      <c r="R35" s="382"/>
    </row>
    <row r="36" spans="1:20">
      <c r="A36" s="550"/>
      <c r="B36" s="545" t="s">
        <v>299</v>
      </c>
      <c r="C36" s="414" t="s">
        <v>11</v>
      </c>
      <c r="D36" s="510">
        <v>1300843994.6731339</v>
      </c>
      <c r="E36" s="510">
        <v>67196969.591310263</v>
      </c>
      <c r="F36" s="515">
        <v>5.4470175200117162E-2</v>
      </c>
      <c r="G36" s="516">
        <v>53.490566165112014</v>
      </c>
      <c r="H36" s="516">
        <v>0.77919987348742836</v>
      </c>
      <c r="I36" s="517">
        <v>3.7087924735753779</v>
      </c>
      <c r="J36" s="517">
        <v>-0.13384402522128713</v>
      </c>
      <c r="K36" s="515">
        <v>-3.4831300140723914E-2</v>
      </c>
      <c r="L36" s="518">
        <v>4824560416.7394476</v>
      </c>
      <c r="M36" s="518">
        <v>84103331.528107643</v>
      </c>
      <c r="N36" s="515">
        <v>1.7741608038280159E-2</v>
      </c>
      <c r="O36" s="510">
        <v>1263484616.2469723</v>
      </c>
      <c r="P36" s="510">
        <v>63107226.63470912</v>
      </c>
      <c r="Q36" s="515">
        <v>5.2572821831552104E-2</v>
      </c>
      <c r="R36" s="382"/>
    </row>
    <row r="37" spans="1:20">
      <c r="A37" s="550"/>
      <c r="B37" s="545" t="s">
        <v>241</v>
      </c>
      <c r="C37" s="414" t="s">
        <v>87</v>
      </c>
      <c r="D37" s="510">
        <v>464888088.38191193</v>
      </c>
      <c r="E37" s="510">
        <v>10602713.489219725</v>
      </c>
      <c r="F37" s="511">
        <v>2.3339323859422542E-2</v>
      </c>
      <c r="G37" s="512">
        <v>41.660754745179048</v>
      </c>
      <c r="H37" s="512">
        <v>-0.85204888269365853</v>
      </c>
      <c r="I37" s="513">
        <v>5.3576079338673415</v>
      </c>
      <c r="J37" s="513">
        <v>-7.133075993383553E-2</v>
      </c>
      <c r="K37" s="511">
        <v>-1.3138987923234756E-2</v>
      </c>
      <c r="L37" s="514">
        <v>2490688110.6753531</v>
      </c>
      <c r="M37" s="514">
        <v>24400660.892442703</v>
      </c>
      <c r="N37" s="511">
        <v>9.8936808418623387E-3</v>
      </c>
      <c r="O37" s="510">
        <v>444434652.18777782</v>
      </c>
      <c r="P37" s="510">
        <v>7386030.4588453174</v>
      </c>
      <c r="Q37" s="511">
        <v>1.6899791216882731E-2</v>
      </c>
      <c r="R37" s="382"/>
    </row>
    <row r="38" spans="1:20">
      <c r="A38" s="550"/>
      <c r="B38" s="545" t="s">
        <v>300</v>
      </c>
      <c r="C38" s="414" t="s">
        <v>11</v>
      </c>
      <c r="D38" s="510">
        <v>603207098.10287809</v>
      </c>
      <c r="E38" s="510">
        <v>33819092.86394608</v>
      </c>
      <c r="F38" s="515">
        <v>5.9395513345516633E-2</v>
      </c>
      <c r="G38" s="516">
        <v>54.056155884920138</v>
      </c>
      <c r="H38" s="516">
        <v>0.77185092461473914</v>
      </c>
      <c r="I38" s="517">
        <v>3.6570188309292266</v>
      </c>
      <c r="J38" s="517">
        <v>-0.18061701129223717</v>
      </c>
      <c r="K38" s="515">
        <v>-4.7064656136754431E-2</v>
      </c>
      <c r="L38" s="518">
        <v>2205939716.7123985</v>
      </c>
      <c r="M38" s="518">
        <v>20835899.676490307</v>
      </c>
      <c r="N38" s="515">
        <v>9.5354277970893797E-3</v>
      </c>
      <c r="O38" s="510">
        <v>584355448.92749274</v>
      </c>
      <c r="P38" s="510">
        <v>33141646.067362666</v>
      </c>
      <c r="Q38" s="515">
        <v>6.0124847918172186E-2</v>
      </c>
      <c r="R38" s="382"/>
    </row>
    <row r="39" spans="1:20">
      <c r="A39" s="285"/>
      <c r="B39" s="285"/>
      <c r="C39" s="286"/>
      <c r="D39" s="290"/>
      <c r="E39" s="290"/>
      <c r="F39" s="290"/>
      <c r="G39" s="290"/>
      <c r="H39" s="290"/>
      <c r="I39" s="290"/>
      <c r="J39" s="290"/>
      <c r="K39" s="290"/>
      <c r="L39" s="290"/>
      <c r="M39" s="290"/>
      <c r="N39" s="290"/>
      <c r="O39" s="290"/>
      <c r="P39" s="290"/>
      <c r="Q39" s="290"/>
      <c r="R39" s="382"/>
      <c r="S39" s="290"/>
      <c r="T39" s="290"/>
    </row>
    <row r="40" spans="1:20">
      <c r="A40" s="285"/>
      <c r="B40" s="285"/>
      <c r="C40" s="286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</row>
    <row r="41" spans="1:20">
      <c r="A41" s="285"/>
      <c r="B41" s="285"/>
      <c r="C41" s="286"/>
      <c r="D41" s="290"/>
      <c r="E41" s="290"/>
      <c r="F41" s="290"/>
      <c r="G41" s="290"/>
      <c r="H41" s="290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</row>
    <row r="42" spans="1:20">
      <c r="A42" s="285"/>
      <c r="B42" s="285"/>
      <c r="C42" s="286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</row>
    <row r="43" spans="1:20">
      <c r="A43" s="285"/>
      <c r="B43" s="285"/>
      <c r="C43" s="286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</row>
    <row r="44" spans="1:20">
      <c r="A44" s="285"/>
      <c r="B44" s="285"/>
      <c r="C44" s="286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</row>
    <row r="45" spans="1:20">
      <c r="A45" s="290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</row>
    <row r="46" spans="1:20">
      <c r="A46" s="290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</row>
    <row r="47" spans="1:20">
      <c r="A47" s="290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</row>
    <row r="48" spans="1:20">
      <c r="A48" s="290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</row>
    <row r="49" spans="1:20">
      <c r="A49" s="290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</row>
    <row r="50" spans="1:20">
      <c r="A50" s="290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</row>
    <row r="51" spans="1:20">
      <c r="A51" s="290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</row>
    <row r="52" spans="1:20">
      <c r="A52" s="290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</row>
    <row r="53" spans="1:20">
      <c r="A53" s="290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</row>
    <row r="54" spans="1:20">
      <c r="A54" s="290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</row>
    <row r="55" spans="1:20">
      <c r="A55" s="290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</row>
    <row r="56" spans="1:20">
      <c r="A56" s="290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</row>
    <row r="57" spans="1:20">
      <c r="A57" s="290"/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0"/>
    </row>
    <row r="58" spans="1:20">
      <c r="A58" s="290"/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0"/>
    </row>
    <row r="59" spans="1:20">
      <c r="A59" s="290"/>
      <c r="B59" s="290"/>
      <c r="C59" s="290"/>
      <c r="D59" s="290"/>
      <c r="E59" s="290"/>
      <c r="F59" s="290"/>
      <c r="G59" s="290"/>
      <c r="H59" s="290"/>
      <c r="I59" s="290"/>
      <c r="J59" s="290"/>
      <c r="K59" s="290"/>
      <c r="L59" s="290"/>
      <c r="M59" s="290"/>
      <c r="N59" s="290"/>
      <c r="O59" s="290"/>
      <c r="P59" s="290"/>
      <c r="Q59" s="290"/>
      <c r="R59" s="290"/>
      <c r="S59" s="290"/>
      <c r="T59" s="290"/>
    </row>
    <row r="60" spans="1:20">
      <c r="A60" s="290"/>
      <c r="B60" s="290"/>
      <c r="C60" s="290"/>
      <c r="D60" s="290"/>
      <c r="E60" s="290"/>
      <c r="F60" s="290"/>
      <c r="G60" s="290"/>
      <c r="H60" s="290"/>
      <c r="I60" s="290"/>
      <c r="J60" s="290"/>
      <c r="K60" s="290"/>
      <c r="L60" s="290"/>
      <c r="M60" s="290"/>
      <c r="N60" s="290"/>
      <c r="O60" s="290"/>
      <c r="P60" s="290"/>
      <c r="Q60" s="290"/>
      <c r="R60" s="290"/>
      <c r="S60" s="290"/>
      <c r="T60" s="290"/>
    </row>
    <row r="61" spans="1:20">
      <c r="A61" s="290"/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</row>
    <row r="62" spans="1:20">
      <c r="A62" s="290"/>
      <c r="B62" s="290"/>
      <c r="C62" s="290"/>
      <c r="D62" s="290"/>
      <c r="E62" s="290"/>
      <c r="F62" s="290"/>
      <c r="G62" s="290"/>
      <c r="H62" s="290"/>
      <c r="I62" s="290"/>
      <c r="J62" s="290"/>
      <c r="K62" s="290"/>
      <c r="L62" s="290"/>
      <c r="M62" s="290"/>
      <c r="N62" s="290"/>
      <c r="O62" s="290"/>
      <c r="P62" s="290"/>
      <c r="Q62" s="290"/>
      <c r="R62" s="290"/>
      <c r="S62" s="290"/>
      <c r="T62" s="290"/>
    </row>
    <row r="63" spans="1:20">
      <c r="A63" s="290"/>
      <c r="B63" s="290"/>
      <c r="C63" s="290"/>
      <c r="D63" s="290"/>
      <c r="E63" s="290"/>
      <c r="F63" s="290"/>
      <c r="G63" s="290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  <c r="S63" s="290"/>
      <c r="T63" s="290"/>
    </row>
    <row r="64" spans="1:20">
      <c r="A64" s="290"/>
      <c r="B64" s="290"/>
      <c r="C64" s="290"/>
      <c r="D64" s="290"/>
      <c r="E64" s="290"/>
      <c r="F64" s="290"/>
      <c r="G64" s="290"/>
      <c r="H64" s="290"/>
      <c r="I64" s="290"/>
      <c r="J64" s="290"/>
      <c r="K64" s="290"/>
      <c r="L64" s="290"/>
      <c r="M64" s="290"/>
      <c r="N64" s="290"/>
      <c r="O64" s="290"/>
      <c r="P64" s="290"/>
      <c r="Q64" s="290"/>
      <c r="R64" s="290"/>
      <c r="S64" s="290"/>
      <c r="T64" s="290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R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8">
      <c r="A1" s="547" t="s">
        <v>0</v>
      </c>
      <c r="B1" s="547" t="s">
        <v>1</v>
      </c>
      <c r="C1" s="547" t="s">
        <v>196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197</v>
      </c>
      <c r="D3" s="510">
        <v>406895122.72128981</v>
      </c>
      <c r="E3" s="510">
        <v>8765929.0779284239</v>
      </c>
      <c r="F3" s="511">
        <v>2.2017800296706757E-2</v>
      </c>
      <c r="G3" s="512">
        <v>99.712066106207146</v>
      </c>
      <c r="H3" s="512">
        <v>1.7231349910105109E-3</v>
      </c>
      <c r="I3" s="513">
        <v>5.5468275475689097</v>
      </c>
      <c r="J3" s="513">
        <v>-0.12651598554701504</v>
      </c>
      <c r="K3" s="511">
        <v>-2.2300074869171491E-2</v>
      </c>
      <c r="L3" s="514">
        <v>2256977075.6818824</v>
      </c>
      <c r="M3" s="514">
        <v>-1746610.4193396568</v>
      </c>
      <c r="N3" s="511">
        <v>-7.7327316753581193E-4</v>
      </c>
      <c r="O3" s="510">
        <v>541321893.74605846</v>
      </c>
      <c r="P3" s="510">
        <v>7598123.9770548344</v>
      </c>
      <c r="Q3" s="511">
        <v>1.423606068799093E-2</v>
      </c>
      <c r="R3" s="382"/>
    </row>
    <row r="4" spans="1:18">
      <c r="A4" s="550"/>
      <c r="B4" s="545"/>
      <c r="C4" s="414" t="s">
        <v>198</v>
      </c>
      <c r="D4" s="510">
        <v>413690.05052013905</v>
      </c>
      <c r="E4" s="510">
        <v>5455.3041653811815</v>
      </c>
      <c r="F4" s="515">
        <v>1.3363154934980711E-2</v>
      </c>
      <c r="G4" s="516">
        <v>0.10137720351393628</v>
      </c>
      <c r="H4" s="516">
        <v>-8.6404686837934785E-4</v>
      </c>
      <c r="I4" s="517">
        <v>10.299067746768173</v>
      </c>
      <c r="J4" s="517">
        <v>-0.22460306184631307</v>
      </c>
      <c r="K4" s="515">
        <v>-2.1342653711902224E-2</v>
      </c>
      <c r="L4" s="518">
        <v>4260621.8564708605</v>
      </c>
      <c r="M4" s="518">
        <v>-35506.226804844104</v>
      </c>
      <c r="N4" s="515">
        <v>-8.2647039651972797E-3</v>
      </c>
      <c r="O4" s="510">
        <v>709627.92118334898</v>
      </c>
      <c r="P4" s="510">
        <v>-1640.9074674810981</v>
      </c>
      <c r="Q4" s="515">
        <v>-2.3070144527402568E-3</v>
      </c>
      <c r="R4" s="382"/>
    </row>
    <row r="5" spans="1:18">
      <c r="A5" s="550"/>
      <c r="B5" s="545"/>
      <c r="C5" s="414" t="s">
        <v>118</v>
      </c>
      <c r="D5" s="510">
        <v>706052.96636823134</v>
      </c>
      <c r="E5" s="510">
        <v>19551.945511011523</v>
      </c>
      <c r="F5" s="511">
        <v>2.8480577474739088E-2</v>
      </c>
      <c r="G5" s="512">
        <v>0.17302247219418221</v>
      </c>
      <c r="H5" s="512">
        <v>1.0902116800710349E-3</v>
      </c>
      <c r="I5" s="513">
        <v>5.980981939423847</v>
      </c>
      <c r="J5" s="513">
        <v>2.830937048602955E-2</v>
      </c>
      <c r="K5" s="511">
        <v>4.7557412503676502E-3</v>
      </c>
      <c r="L5" s="514">
        <v>4222890.0401250245</v>
      </c>
      <c r="M5" s="514">
        <v>136374.24472044362</v>
      </c>
      <c r="N5" s="511">
        <v>3.3371764982237651E-2</v>
      </c>
      <c r="O5" s="510">
        <v>1665686.913552748</v>
      </c>
      <c r="P5" s="510">
        <v>34936.673821385019</v>
      </c>
      <c r="Q5" s="511">
        <v>2.1423681548647332E-2</v>
      </c>
      <c r="R5" s="382"/>
    </row>
    <row r="6" spans="1:18">
      <c r="A6" s="550"/>
      <c r="B6" s="551"/>
      <c r="C6" s="414" t="s">
        <v>199</v>
      </c>
      <c r="D6" s="510">
        <v>55229.096573509058</v>
      </c>
      <c r="E6" s="510">
        <v>-6594.3843970884118</v>
      </c>
      <c r="F6" s="515">
        <v>-0.10666472177819661</v>
      </c>
      <c r="G6" s="516">
        <v>1.3534218084732262E-2</v>
      </c>
      <c r="H6" s="516">
        <v>-1.9492998026165165E-3</v>
      </c>
      <c r="I6" s="517">
        <v>5.7709145547291261</v>
      </c>
      <c r="J6" s="517">
        <v>0.17253631566369609</v>
      </c>
      <c r="K6" s="515">
        <v>3.081898155071755E-2</v>
      </c>
      <c r="L6" s="518">
        <v>318722.3972606039</v>
      </c>
      <c r="M6" s="518">
        <v>-27388.833268464659</v>
      </c>
      <c r="N6" s="515">
        <v>-7.9133038320073748E-2</v>
      </c>
      <c r="O6" s="510">
        <v>73556.958684140249</v>
      </c>
      <c r="P6" s="510">
        <v>-4303.4211251928209</v>
      </c>
      <c r="Q6" s="515">
        <v>-5.5271000934379887E-2</v>
      </c>
      <c r="R6" s="382"/>
    </row>
    <row r="7" spans="1:18">
      <c r="A7" s="550"/>
      <c r="B7" s="545" t="s">
        <v>242</v>
      </c>
      <c r="C7" s="414" t="s">
        <v>197</v>
      </c>
      <c r="D7" s="510">
        <v>5409551845.477725</v>
      </c>
      <c r="E7" s="510">
        <v>97657522.592258453</v>
      </c>
      <c r="F7" s="511">
        <v>1.8384688522796146E-2</v>
      </c>
      <c r="G7" s="512">
        <v>99.7310375425497</v>
      </c>
      <c r="H7" s="512">
        <v>1.0676881878779909E-2</v>
      </c>
      <c r="I7" s="513">
        <v>5.6121183022864658</v>
      </c>
      <c r="J7" s="513">
        <v>-9.5048573118638124E-2</v>
      </c>
      <c r="K7" s="511">
        <v>-1.6654248104825464E-2</v>
      </c>
      <c r="L7" s="514">
        <v>30359044919.173069</v>
      </c>
      <c r="M7" s="514">
        <v>43177593.948711395</v>
      </c>
      <c r="N7" s="511">
        <v>1.4242572539821554E-3</v>
      </c>
      <c r="O7" s="510">
        <v>7226966653.3803062</v>
      </c>
      <c r="P7" s="510">
        <v>88045819.644767761</v>
      </c>
      <c r="Q7" s="511">
        <v>1.2333211376809256E-2</v>
      </c>
      <c r="R7" s="382"/>
    </row>
    <row r="8" spans="1:18">
      <c r="A8" s="550"/>
      <c r="B8" s="545" t="s">
        <v>299</v>
      </c>
      <c r="C8" s="414" t="s">
        <v>198</v>
      </c>
      <c r="D8" s="510">
        <v>5282241.8592054052</v>
      </c>
      <c r="E8" s="510">
        <v>7649.6649622982368</v>
      </c>
      <c r="F8" s="515">
        <v>1.4502855729107125E-3</v>
      </c>
      <c r="G8" s="516">
        <v>9.738393793371973E-2</v>
      </c>
      <c r="H8" s="516">
        <v>-1.6361486824166965E-3</v>
      </c>
      <c r="I8" s="517">
        <v>10.386283542203497</v>
      </c>
      <c r="J8" s="517">
        <v>5.2896336393875032E-3</v>
      </c>
      <c r="K8" s="515">
        <v>5.0954982595873238E-4</v>
      </c>
      <c r="L8" s="518">
        <v>54862861.688203499</v>
      </c>
      <c r="M8" s="518">
        <v>107352.24960600585</v>
      </c>
      <c r="N8" s="515">
        <v>1.9605743916306729E-3</v>
      </c>
      <c r="O8" s="510">
        <v>9151739.5154297687</v>
      </c>
      <c r="P8" s="510">
        <v>-31865.742486685514</v>
      </c>
      <c r="Q8" s="515">
        <v>-3.4698510652139145E-3</v>
      </c>
      <c r="R8" s="382"/>
    </row>
    <row r="9" spans="1:18">
      <c r="A9" s="550"/>
      <c r="B9" s="545" t="s">
        <v>299</v>
      </c>
      <c r="C9" s="414" t="s">
        <v>118</v>
      </c>
      <c r="D9" s="510">
        <v>8476518.6759928986</v>
      </c>
      <c r="E9" s="510">
        <v>-214574.97378357686</v>
      </c>
      <c r="F9" s="511">
        <v>-2.4689064740327067E-2</v>
      </c>
      <c r="G9" s="512">
        <v>0.15627394402593353</v>
      </c>
      <c r="H9" s="512">
        <v>-6.8842328145630738E-3</v>
      </c>
      <c r="I9" s="513">
        <v>6.0642117503747679</v>
      </c>
      <c r="J9" s="513">
        <v>-3.3543454608374823E-2</v>
      </c>
      <c r="K9" s="511">
        <v>-5.5009513305753566E-3</v>
      </c>
      <c r="L9" s="514">
        <v>51403404.157227308</v>
      </c>
      <c r="M9" s="514">
        <v>-1592757.3826931342</v>
      </c>
      <c r="N9" s="511">
        <v>-3.0054202727368418E-2</v>
      </c>
      <c r="O9" s="510">
        <v>20033548.333660502</v>
      </c>
      <c r="P9" s="510">
        <v>-671293.25156325474</v>
      </c>
      <c r="Q9" s="511">
        <v>-3.2422042390429624E-2</v>
      </c>
      <c r="R9" s="382"/>
    </row>
    <row r="10" spans="1:18">
      <c r="A10" s="550"/>
      <c r="B10" s="551" t="s">
        <v>299</v>
      </c>
      <c r="C10" s="414" t="s">
        <v>199</v>
      </c>
      <c r="D10" s="510">
        <v>830141.71545546269</v>
      </c>
      <c r="E10" s="510">
        <v>-99973.149594530347</v>
      </c>
      <c r="F10" s="515">
        <v>-0.1074847347904249</v>
      </c>
      <c r="G10" s="516">
        <v>1.5304575490654896E-2</v>
      </c>
      <c r="H10" s="516">
        <v>-2.1565003818510217E-3</v>
      </c>
      <c r="I10" s="517">
        <v>5.4260705019199449</v>
      </c>
      <c r="J10" s="517">
        <v>0.31310931094444694</v>
      </c>
      <c r="K10" s="515">
        <v>6.1238350781361799E-2</v>
      </c>
      <c r="L10" s="518">
        <v>4504407.4746461064</v>
      </c>
      <c r="M10" s="518">
        <v>-251233.73350392096</v>
      </c>
      <c r="N10" s="515">
        <v>-5.2828571901800889E-2</v>
      </c>
      <c r="O10" s="510">
        <v>1072327.0190328737</v>
      </c>
      <c r="P10" s="510">
        <v>-45128.245157917263</v>
      </c>
      <c r="Q10" s="515">
        <v>-4.0384833830996392E-2</v>
      </c>
      <c r="R10" s="382"/>
    </row>
    <row r="11" spans="1:18">
      <c r="A11" s="550"/>
      <c r="B11" s="545" t="s">
        <v>241</v>
      </c>
      <c r="C11" s="414" t="s">
        <v>197</v>
      </c>
      <c r="D11" s="510">
        <v>2450312338.7800651</v>
      </c>
      <c r="E11" s="510">
        <v>63142968.879417419</v>
      </c>
      <c r="F11" s="511">
        <v>2.6450979840632501E-2</v>
      </c>
      <c r="G11" s="512">
        <v>99.725823114210144</v>
      </c>
      <c r="H11" s="512">
        <v>7.1086863596434569E-3</v>
      </c>
      <c r="I11" s="513">
        <v>5.5861135978019592</v>
      </c>
      <c r="J11" s="513">
        <v>-0.1242390916404732</v>
      </c>
      <c r="K11" s="511">
        <v>-2.175681580406973E-2</v>
      </c>
      <c r="L11" s="514">
        <v>13687723074.521242</v>
      </c>
      <c r="M11" s="514">
        <v>56144042.954483032</v>
      </c>
      <c r="N11" s="511">
        <v>4.1186749403330173E-3</v>
      </c>
      <c r="O11" s="510">
        <v>3257574353.8270006</v>
      </c>
      <c r="P11" s="510">
        <v>56856990.777853012</v>
      </c>
      <c r="Q11" s="511">
        <v>1.7763827395146342E-2</v>
      </c>
      <c r="R11" s="382"/>
    </row>
    <row r="12" spans="1:18">
      <c r="A12" s="550"/>
      <c r="B12" s="545" t="s">
        <v>300</v>
      </c>
      <c r="C12" s="414" t="s">
        <v>198</v>
      </c>
      <c r="D12" s="510">
        <v>2445417.7872556285</v>
      </c>
      <c r="E12" s="510">
        <v>70404.486648448743</v>
      </c>
      <c r="F12" s="515">
        <v>2.9643828365276782E-2</v>
      </c>
      <c r="G12" s="516">
        <v>9.9526618640631739E-2</v>
      </c>
      <c r="H12" s="516">
        <v>3.1569708987019829E-4</v>
      </c>
      <c r="I12" s="517">
        <v>10.277933499946494</v>
      </c>
      <c r="J12" s="517">
        <v>-0.23540593531165577</v>
      </c>
      <c r="K12" s="515">
        <v>-2.2391166647029837E-2</v>
      </c>
      <c r="L12" s="518">
        <v>25133841.396999653</v>
      </c>
      <c r="M12" s="518">
        <v>164520.40446357056</v>
      </c>
      <c r="N12" s="515">
        <v>6.5889018172640571E-3</v>
      </c>
      <c r="O12" s="510">
        <v>4226184.501419859</v>
      </c>
      <c r="P12" s="510">
        <v>91261.651187464595</v>
      </c>
      <c r="Q12" s="515">
        <v>2.207094412470971E-2</v>
      </c>
      <c r="R12" s="382"/>
    </row>
    <row r="13" spans="1:18">
      <c r="A13" s="550"/>
      <c r="B13" s="545" t="s">
        <v>300</v>
      </c>
      <c r="C13" s="414" t="s">
        <v>118</v>
      </c>
      <c r="D13" s="510">
        <v>3912154.6798196477</v>
      </c>
      <c r="E13" s="510">
        <v>-24335.724272135645</v>
      </c>
      <c r="F13" s="511">
        <v>-6.1820865222584785E-3</v>
      </c>
      <c r="G13" s="512">
        <v>0.15922167938368367</v>
      </c>
      <c r="H13" s="512">
        <v>-5.2164905271256667E-3</v>
      </c>
      <c r="I13" s="513">
        <v>6.0936275915136546</v>
      </c>
      <c r="J13" s="513">
        <v>2.0159033436693008E-3</v>
      </c>
      <c r="K13" s="511">
        <v>3.309310321904168E-4</v>
      </c>
      <c r="L13" s="514">
        <v>23839213.699218273</v>
      </c>
      <c r="M13" s="514">
        <v>-140357.25671622157</v>
      </c>
      <c r="N13" s="511">
        <v>-5.8532013343418794E-3</v>
      </c>
      <c r="O13" s="510">
        <v>9210448.1638353039</v>
      </c>
      <c r="P13" s="510">
        <v>-166899.41434899904</v>
      </c>
      <c r="Q13" s="511">
        <v>-1.7798147392688955E-2</v>
      </c>
      <c r="R13" s="382"/>
    </row>
    <row r="14" spans="1:18">
      <c r="A14" s="550"/>
      <c r="B14" s="551" t="s">
        <v>300</v>
      </c>
      <c r="C14" s="414" t="s">
        <v>199</v>
      </c>
      <c r="D14" s="510">
        <v>379087.96128405799</v>
      </c>
      <c r="E14" s="510">
        <v>-43112.292020211986</v>
      </c>
      <c r="F14" s="515">
        <v>-0.10211337317493732</v>
      </c>
      <c r="G14" s="516">
        <v>1.5428587765493761E-2</v>
      </c>
      <c r="H14" s="516">
        <v>-2.207892922245153E-3</v>
      </c>
      <c r="I14" s="517">
        <v>5.4040122396613057</v>
      </c>
      <c r="J14" s="517">
        <v>0.26435362201066415</v>
      </c>
      <c r="K14" s="515">
        <v>5.1434081847930448E-2</v>
      </c>
      <c r="L14" s="518">
        <v>2048595.9826873005</v>
      </c>
      <c r="M14" s="518">
        <v>-121369.18758227443</v>
      </c>
      <c r="N14" s="515">
        <v>-5.59313989206549E-2</v>
      </c>
      <c r="O14" s="510">
        <v>495692.12776399928</v>
      </c>
      <c r="P14" s="510">
        <v>-19146.961050665821</v>
      </c>
      <c r="Q14" s="515">
        <v>-3.7190185179506563E-2</v>
      </c>
      <c r="R14" s="382"/>
    </row>
    <row r="15" spans="1:18">
      <c r="A15" s="550" t="s">
        <v>80</v>
      </c>
      <c r="B15" s="545" t="s">
        <v>243</v>
      </c>
      <c r="C15" s="414" t="s">
        <v>197</v>
      </c>
      <c r="D15" s="510">
        <v>405611292.3603071</v>
      </c>
      <c r="E15" s="510">
        <v>8864600.0375599265</v>
      </c>
      <c r="F15" s="511">
        <v>2.2343223545638825E-2</v>
      </c>
      <c r="G15" s="512">
        <v>99.711421982347829</v>
      </c>
      <c r="H15" s="512">
        <v>1.8206398559499348E-3</v>
      </c>
      <c r="I15" s="513">
        <v>5.5237694079493576</v>
      </c>
      <c r="J15" s="513">
        <v>-0.12610020662671051</v>
      </c>
      <c r="K15" s="511">
        <v>-2.2319135702067401E-2</v>
      </c>
      <c r="L15" s="514">
        <v>2240503248.2586675</v>
      </c>
      <c r="M15" s="514">
        <v>-1063833.3791818619</v>
      </c>
      <c r="N15" s="511">
        <v>-4.7459359476520734E-4</v>
      </c>
      <c r="O15" s="510">
        <v>532454826.5458284</v>
      </c>
      <c r="P15" s="510">
        <v>8284384.6203078628</v>
      </c>
      <c r="Q15" s="511">
        <v>1.580475348795992E-2</v>
      </c>
      <c r="R15" s="382"/>
    </row>
    <row r="16" spans="1:18">
      <c r="A16" s="550"/>
      <c r="B16" s="545"/>
      <c r="C16" s="414" t="s">
        <v>198</v>
      </c>
      <c r="D16" s="510">
        <v>412660.04876457364</v>
      </c>
      <c r="E16" s="510">
        <v>5479.9370251178625</v>
      </c>
      <c r="F16" s="515">
        <v>1.3458262982707601E-2</v>
      </c>
      <c r="G16" s="516">
        <v>0.10144421773412947</v>
      </c>
      <c r="H16" s="516">
        <v>-8.874901332801971E-4</v>
      </c>
      <c r="I16" s="517">
        <v>10.291417974923297</v>
      </c>
      <c r="J16" s="517">
        <v>-0.22471870969954466</v>
      </c>
      <c r="K16" s="515">
        <v>-2.1368941507591686E-2</v>
      </c>
      <c r="L16" s="518">
        <v>4246857.043388457</v>
      </c>
      <c r="M16" s="518">
        <v>-35104.666923661716</v>
      </c>
      <c r="N16" s="515">
        <v>-8.198267359355459E-3</v>
      </c>
      <c r="O16" s="510">
        <v>707540.35192215571</v>
      </c>
      <c r="P16" s="510">
        <v>-1600.5385394062614</v>
      </c>
      <c r="Q16" s="515">
        <v>-2.2570106461700596E-3</v>
      </c>
      <c r="R16" s="382"/>
    </row>
    <row r="17" spans="1:18">
      <c r="A17" s="550"/>
      <c r="B17" s="545"/>
      <c r="C17" s="414" t="s">
        <v>118</v>
      </c>
      <c r="D17" s="510">
        <v>706003.47758916335</v>
      </c>
      <c r="E17" s="510">
        <v>19504.437954394263</v>
      </c>
      <c r="F17" s="511">
        <v>2.8411457013502898E-2</v>
      </c>
      <c r="G17" s="512">
        <v>0.17355683138221015</v>
      </c>
      <c r="H17" s="512">
        <v>1.0272378442180707E-3</v>
      </c>
      <c r="I17" s="513">
        <v>5.9806553558831235</v>
      </c>
      <c r="J17" s="513">
        <v>2.7994409731445735E-2</v>
      </c>
      <c r="K17" s="511">
        <v>4.7028396182288486E-3</v>
      </c>
      <c r="L17" s="514">
        <v>4222363.4795157406</v>
      </c>
      <c r="M17" s="514">
        <v>135867.45671121823</v>
      </c>
      <c r="N17" s="511">
        <v>3.3247911157386546E-2</v>
      </c>
      <c r="O17" s="510">
        <v>1665554.9434752334</v>
      </c>
      <c r="P17" s="510">
        <v>34808.666188771836</v>
      </c>
      <c r="Q17" s="511">
        <v>2.1345237253396009E-2</v>
      </c>
      <c r="R17" s="382"/>
    </row>
    <row r="18" spans="1:18">
      <c r="A18" s="550"/>
      <c r="B18" s="551"/>
      <c r="C18" s="414" t="s">
        <v>199</v>
      </c>
      <c r="D18" s="510">
        <v>55229.096573509058</v>
      </c>
      <c r="E18" s="510">
        <v>-6594.3843970884118</v>
      </c>
      <c r="F18" s="515">
        <v>-0.10666472177819661</v>
      </c>
      <c r="G18" s="516">
        <v>1.3576968535809718E-2</v>
      </c>
      <c r="H18" s="516">
        <v>-1.9603875668815444E-3</v>
      </c>
      <c r="I18" s="517">
        <v>5.7709145547291261</v>
      </c>
      <c r="J18" s="517">
        <v>0.17253631566369609</v>
      </c>
      <c r="K18" s="515">
        <v>3.081898155071755E-2</v>
      </c>
      <c r="L18" s="518">
        <v>318722.3972606039</v>
      </c>
      <c r="M18" s="518">
        <v>-27388.833268464659</v>
      </c>
      <c r="N18" s="515">
        <v>-7.9133038320073748E-2</v>
      </c>
      <c r="O18" s="510">
        <v>73556.958684140249</v>
      </c>
      <c r="P18" s="510">
        <v>-4303.4211251928209</v>
      </c>
      <c r="Q18" s="515">
        <v>-5.5271000934379887E-2</v>
      </c>
      <c r="R18" s="382"/>
    </row>
    <row r="19" spans="1:18">
      <c r="A19" s="550"/>
      <c r="B19" s="545" t="s">
        <v>242</v>
      </c>
      <c r="C19" s="414" t="s">
        <v>197</v>
      </c>
      <c r="D19" s="510">
        <v>5393233889.370265</v>
      </c>
      <c r="E19" s="510">
        <v>98733054.992221832</v>
      </c>
      <c r="F19" s="511">
        <v>1.8648227298621291E-2</v>
      </c>
      <c r="G19" s="512">
        <v>99.730482457978553</v>
      </c>
      <c r="H19" s="512">
        <v>1.0813507080456475E-2</v>
      </c>
      <c r="I19" s="513">
        <v>5.5913633441963757</v>
      </c>
      <c r="J19" s="513">
        <v>-9.39923399243483E-2</v>
      </c>
      <c r="K19" s="511">
        <v>-1.6532358773413278E-2</v>
      </c>
      <c r="L19" s="514">
        <v>30155530275.702553</v>
      </c>
      <c r="M19" s="514">
        <v>54409862.389431</v>
      </c>
      <c r="N19" s="511">
        <v>1.8075693410191671E-3</v>
      </c>
      <c r="O19" s="510">
        <v>7115516612.7151537</v>
      </c>
      <c r="P19" s="510">
        <v>99052193.163936615</v>
      </c>
      <c r="Q19" s="511">
        <v>1.4117109022591201E-2</v>
      </c>
      <c r="R19" s="382"/>
    </row>
    <row r="20" spans="1:18">
      <c r="A20" s="550"/>
      <c r="B20" s="545" t="s">
        <v>299</v>
      </c>
      <c r="C20" s="414" t="s">
        <v>198</v>
      </c>
      <c r="D20" s="510">
        <v>5268840.3014822099</v>
      </c>
      <c r="E20" s="510">
        <v>5670.3501477893442</v>
      </c>
      <c r="F20" s="515">
        <v>1.0773640601044409E-3</v>
      </c>
      <c r="G20" s="516">
        <v>9.7430223876720692E-2</v>
      </c>
      <c r="H20" s="516">
        <v>-1.699341231948745E-3</v>
      </c>
      <c r="I20" s="517">
        <v>10.379139755405719</v>
      </c>
      <c r="J20" s="517">
        <v>2.5556642152348985E-3</v>
      </c>
      <c r="K20" s="515">
        <v>2.462914763447643E-4</v>
      </c>
      <c r="L20" s="518">
        <v>54686029.837997861</v>
      </c>
      <c r="M20" s="518">
        <v>72304.251749321818</v>
      </c>
      <c r="N20" s="515">
        <v>1.3239208820342346E-3</v>
      </c>
      <c r="O20" s="510">
        <v>9124662.6638356745</v>
      </c>
      <c r="P20" s="510">
        <v>-35818.544818732888</v>
      </c>
      <c r="Q20" s="515">
        <v>-3.9101160739124872E-3</v>
      </c>
      <c r="R20" s="382"/>
    </row>
    <row r="21" spans="1:18">
      <c r="A21" s="550"/>
      <c r="B21" s="545" t="s">
        <v>299</v>
      </c>
      <c r="C21" s="414" t="s">
        <v>118</v>
      </c>
      <c r="D21" s="510">
        <v>8476215.3302640095</v>
      </c>
      <c r="E21" s="510">
        <v>-214616.3612099681</v>
      </c>
      <c r="F21" s="511">
        <v>-2.4694571109979562E-2</v>
      </c>
      <c r="G21" s="512">
        <v>0.15674029008292251</v>
      </c>
      <c r="H21" s="512">
        <v>-6.9478244895564978E-3</v>
      </c>
      <c r="I21" s="513">
        <v>6.0640481181412378</v>
      </c>
      <c r="J21" s="513">
        <v>-3.3622686854596573E-2</v>
      </c>
      <c r="K21" s="511">
        <v>-5.5140213254952098E-3</v>
      </c>
      <c r="L21" s="514">
        <v>51400177.622447379</v>
      </c>
      <c r="M21" s="514">
        <v>-1593653.0537860617</v>
      </c>
      <c r="N21" s="511">
        <v>-3.0072426043750405E-2</v>
      </c>
      <c r="O21" s="510">
        <v>20032741.15834548</v>
      </c>
      <c r="P21" s="510">
        <v>-671675.246582333</v>
      </c>
      <c r="Q21" s="511">
        <v>-3.2441158130033988E-2</v>
      </c>
      <c r="R21" s="382"/>
    </row>
    <row r="22" spans="1:18">
      <c r="A22" s="550"/>
      <c r="B22" s="551" t="s">
        <v>299</v>
      </c>
      <c r="C22" s="414" t="s">
        <v>199</v>
      </c>
      <c r="D22" s="510">
        <v>829937.94679205632</v>
      </c>
      <c r="E22" s="510">
        <v>-99914.207619890454</v>
      </c>
      <c r="F22" s="515">
        <v>-0.10745171385130337</v>
      </c>
      <c r="G22" s="516">
        <v>1.5347028061751734E-2</v>
      </c>
      <c r="H22" s="516">
        <v>-2.1663413590562383E-3</v>
      </c>
      <c r="I22" s="517">
        <v>5.4267506173019431</v>
      </c>
      <c r="J22" s="517">
        <v>0.31330804408541724</v>
      </c>
      <c r="K22" s="515">
        <v>6.127145061264197E-2</v>
      </c>
      <c r="L22" s="518">
        <v>4503866.265076099</v>
      </c>
      <c r="M22" s="518">
        <v>-250879.32809105609</v>
      </c>
      <c r="N22" s="515">
        <v>-5.2763985617145154E-2</v>
      </c>
      <c r="O22" s="510">
        <v>1072109.6657919069</v>
      </c>
      <c r="P22" s="510">
        <v>-45069.72123595071</v>
      </c>
      <c r="Q22" s="515">
        <v>-4.0342421064404103E-2</v>
      </c>
      <c r="R22" s="382"/>
    </row>
    <row r="23" spans="1:18">
      <c r="A23" s="550"/>
      <c r="B23" s="545" t="s">
        <v>241</v>
      </c>
      <c r="C23" s="414" t="s">
        <v>197</v>
      </c>
      <c r="D23" s="510">
        <v>2443121965.2443023</v>
      </c>
      <c r="E23" s="510">
        <v>63688019.685337543</v>
      </c>
      <c r="F23" s="511">
        <v>2.6766038117681922E-2</v>
      </c>
      <c r="G23" s="512">
        <v>99.725250529173124</v>
      </c>
      <c r="H23" s="512">
        <v>7.2107337144444728E-3</v>
      </c>
      <c r="I23" s="513">
        <v>5.5656500205170367</v>
      </c>
      <c r="J23" s="513">
        <v>-0.12240012487266494</v>
      </c>
      <c r="K23" s="511">
        <v>-2.1518819585631312E-2</v>
      </c>
      <c r="L23" s="514">
        <v>13597561815.987574</v>
      </c>
      <c r="M23" s="514">
        <v>63222216.005712509</v>
      </c>
      <c r="N23" s="511">
        <v>4.6712449867740312E-3</v>
      </c>
      <c r="O23" s="510">
        <v>3207999848.4374981</v>
      </c>
      <c r="P23" s="510">
        <v>61777443.717530251</v>
      </c>
      <c r="Q23" s="511">
        <v>1.9635434426012489E-2</v>
      </c>
      <c r="R23" s="382"/>
    </row>
    <row r="24" spans="1:18">
      <c r="A24" s="550"/>
      <c r="B24" s="545" t="s">
        <v>300</v>
      </c>
      <c r="C24" s="414" t="s">
        <v>198</v>
      </c>
      <c r="D24" s="510">
        <v>2440219.7958361791</v>
      </c>
      <c r="E24" s="510">
        <v>70543.856625610031</v>
      </c>
      <c r="F24" s="515">
        <v>2.9769410854173978E-2</v>
      </c>
      <c r="G24" s="516">
        <v>9.9606787523469575E-2</v>
      </c>
      <c r="H24" s="516">
        <v>2.9768921898601364E-4</v>
      </c>
      <c r="I24" s="517">
        <v>10.27133806279428</v>
      </c>
      <c r="J24" s="517">
        <v>-0.2364043412552661</v>
      </c>
      <c r="K24" s="515">
        <v>-2.2498109695205219E-2</v>
      </c>
      <c r="L24" s="518">
        <v>25064322.470556233</v>
      </c>
      <c r="M24" s="518">
        <v>164378.1202574037</v>
      </c>
      <c r="N24" s="515">
        <v>6.60154568800998E-3</v>
      </c>
      <c r="O24" s="510">
        <v>4215604.8572029639</v>
      </c>
      <c r="P24" s="510">
        <v>91477.147413417697</v>
      </c>
      <c r="Q24" s="515">
        <v>2.2180968643690659E-2</v>
      </c>
      <c r="R24" s="382"/>
    </row>
    <row r="25" spans="1:18">
      <c r="A25" s="550"/>
      <c r="B25" s="545" t="s">
        <v>300</v>
      </c>
      <c r="C25" s="414" t="s">
        <v>118</v>
      </c>
      <c r="D25" s="510">
        <v>3911853.9540337813</v>
      </c>
      <c r="E25" s="510">
        <v>-24494.530340928584</v>
      </c>
      <c r="F25" s="511">
        <v>-6.2226529074240608E-3</v>
      </c>
      <c r="G25" s="512">
        <v>0.15967709395979576</v>
      </c>
      <c r="H25" s="512">
        <v>-5.2885927516547193E-3</v>
      </c>
      <c r="I25" s="513">
        <v>6.0932780867950607</v>
      </c>
      <c r="J25" s="513">
        <v>1.7656785274589026E-3</v>
      </c>
      <c r="K25" s="511">
        <v>2.8985880830883072E-4</v>
      </c>
      <c r="L25" s="514">
        <v>23836013.976856653</v>
      </c>
      <c r="M25" s="514">
        <v>-142301.65897725895</v>
      </c>
      <c r="N25" s="511">
        <v>-5.9345977898714077E-3</v>
      </c>
      <c r="O25" s="510">
        <v>9209646.2284063268</v>
      </c>
      <c r="P25" s="510">
        <v>-167471.36943272687</v>
      </c>
      <c r="Q25" s="511">
        <v>-1.7859578669603169E-2</v>
      </c>
      <c r="R25" s="382"/>
    </row>
    <row r="26" spans="1:18">
      <c r="A26" s="550"/>
      <c r="B26" s="551" t="s">
        <v>300</v>
      </c>
      <c r="C26" s="414" t="s">
        <v>199</v>
      </c>
      <c r="D26" s="510">
        <v>378884.19262065162</v>
      </c>
      <c r="E26" s="510">
        <v>-43118.562810312083</v>
      </c>
      <c r="F26" s="515">
        <v>-0.10217602196999384</v>
      </c>
      <c r="G26" s="516">
        <v>1.5465589343534756E-2</v>
      </c>
      <c r="H26" s="516">
        <v>-2.2198301817265443E-3</v>
      </c>
      <c r="I26" s="517">
        <v>5.4054901550560519</v>
      </c>
      <c r="J26" s="517">
        <v>0.26466918173665732</v>
      </c>
      <c r="K26" s="515">
        <v>5.1483835580012849E-2</v>
      </c>
      <c r="L26" s="518">
        <v>2048054.7731172931</v>
      </c>
      <c r="M26" s="518">
        <v>-121385.8428007802</v>
      </c>
      <c r="N26" s="515">
        <v>-5.5952599905303983E-2</v>
      </c>
      <c r="O26" s="510">
        <v>495474.77452303248</v>
      </c>
      <c r="P26" s="510">
        <v>-19153.649893439258</v>
      </c>
      <c r="Q26" s="515">
        <v>-3.7218406494272542E-2</v>
      </c>
      <c r="R26" s="382"/>
    </row>
    <row r="27" spans="1:18">
      <c r="A27" s="550" t="s">
        <v>81</v>
      </c>
      <c r="B27" s="545" t="s">
        <v>243</v>
      </c>
      <c r="C27" s="414" t="s">
        <v>197</v>
      </c>
      <c r="D27" s="510">
        <v>218266959.00229844</v>
      </c>
      <c r="E27" s="510">
        <v>1716891.7551105022</v>
      </c>
      <c r="F27" s="511">
        <v>7.9283824610901724E-3</v>
      </c>
      <c r="G27" s="512">
        <v>99.484836338630245</v>
      </c>
      <c r="H27" s="512">
        <v>2.409013881873534E-3</v>
      </c>
      <c r="I27" s="513">
        <v>6.443788028768191</v>
      </c>
      <c r="J27" s="513">
        <v>-8.1040860191409436E-2</v>
      </c>
      <c r="K27" s="511">
        <v>-1.2420380912752426E-2</v>
      </c>
      <c r="L27" s="514">
        <v>1406466017.4946482</v>
      </c>
      <c r="M27" s="514">
        <v>-6486117.1859478951</v>
      </c>
      <c r="N27" s="511">
        <v>-4.5904719818510411E-3</v>
      </c>
      <c r="O27" s="510">
        <v>351233103.11994314</v>
      </c>
      <c r="P27" s="510">
        <v>1198676.1892388463</v>
      </c>
      <c r="Q27" s="511">
        <v>3.4244522738791808E-3</v>
      </c>
      <c r="R27" s="382"/>
    </row>
    <row r="28" spans="1:18">
      <c r="A28" s="550"/>
      <c r="B28" s="545"/>
      <c r="C28" s="414" t="s">
        <v>198</v>
      </c>
      <c r="D28" s="510">
        <v>379710.26689919125</v>
      </c>
      <c r="E28" s="510">
        <v>-8306.0593810608261</v>
      </c>
      <c r="F28" s="515">
        <v>-2.1406468796525895E-2</v>
      </c>
      <c r="G28" s="516">
        <v>0.1730697762558091</v>
      </c>
      <c r="H28" s="516">
        <v>-5.1837171311447383E-3</v>
      </c>
      <c r="I28" s="517">
        <v>10.555177710239132</v>
      </c>
      <c r="J28" s="517">
        <v>-9.6647984559592004E-2</v>
      </c>
      <c r="K28" s="515">
        <v>-9.0733727089418216E-3</v>
      </c>
      <c r="L28" s="518">
        <v>4007909.3455232955</v>
      </c>
      <c r="M28" s="518">
        <v>-125172.92875009868</v>
      </c>
      <c r="N28" s="515">
        <v>-3.0285612635694358E-2</v>
      </c>
      <c r="O28" s="510">
        <v>661879.93051345227</v>
      </c>
      <c r="P28" s="510">
        <v>-20681.329040278681</v>
      </c>
      <c r="Q28" s="515">
        <v>-3.0299593993659193E-2</v>
      </c>
      <c r="R28" s="382"/>
    </row>
    <row r="29" spans="1:18">
      <c r="A29" s="550"/>
      <c r="B29" s="545"/>
      <c r="C29" s="414" t="s">
        <v>118</v>
      </c>
      <c r="D29" s="510">
        <v>695315.35567797953</v>
      </c>
      <c r="E29" s="510">
        <v>18493.031026002485</v>
      </c>
      <c r="F29" s="511">
        <v>2.7323317143109347E-2</v>
      </c>
      <c r="G29" s="512">
        <v>0.31692077756318515</v>
      </c>
      <c r="H29" s="512">
        <v>5.9907068414826736E-3</v>
      </c>
      <c r="I29" s="513">
        <v>5.964965758485377</v>
      </c>
      <c r="J29" s="513">
        <v>2.0576040977212884E-2</v>
      </c>
      <c r="K29" s="511">
        <v>3.4614219381696562E-3</v>
      </c>
      <c r="L29" s="514">
        <v>4147532.287968229</v>
      </c>
      <c r="M29" s="514">
        <v>124236.62072704453</v>
      </c>
      <c r="N29" s="511">
        <v>3.0879316610661841E-2</v>
      </c>
      <c r="O29" s="510">
        <v>1651390.4779196689</v>
      </c>
      <c r="P29" s="510">
        <v>36731.050596730784</v>
      </c>
      <c r="Q29" s="511">
        <v>2.2748481800666707E-2</v>
      </c>
      <c r="R29" s="382"/>
    </row>
    <row r="30" spans="1:18">
      <c r="A30" s="550"/>
      <c r="B30" s="551"/>
      <c r="C30" s="414" t="s">
        <v>199</v>
      </c>
      <c r="D30" s="510">
        <v>55229.096573509058</v>
      </c>
      <c r="E30" s="510">
        <v>-6567.3843970884118</v>
      </c>
      <c r="F30" s="515">
        <v>-0.10627440744098597</v>
      </c>
      <c r="G30" s="516">
        <v>2.5173107550777278E-2</v>
      </c>
      <c r="H30" s="516">
        <v>-3.2160035921216697E-3</v>
      </c>
      <c r="I30" s="517">
        <v>5.7709145547291261</v>
      </c>
      <c r="J30" s="517">
        <v>0.17325276078888585</v>
      </c>
      <c r="K30" s="515">
        <v>3.0950916144387459E-2</v>
      </c>
      <c r="L30" s="518">
        <v>318722.3972606039</v>
      </c>
      <c r="M30" s="518">
        <v>-27193.403268464666</v>
      </c>
      <c r="N30" s="515">
        <v>-7.8612781569599055E-2</v>
      </c>
      <c r="O30" s="510">
        <v>73556.958684140249</v>
      </c>
      <c r="P30" s="510">
        <v>-4276.4211251928209</v>
      </c>
      <c r="Q30" s="515">
        <v>-5.4943279293134736E-2</v>
      </c>
      <c r="R30" s="382"/>
    </row>
    <row r="31" spans="1:18">
      <c r="A31" s="550"/>
      <c r="B31" s="545" t="s">
        <v>242</v>
      </c>
      <c r="C31" s="414" t="s">
        <v>197</v>
      </c>
      <c r="D31" s="510">
        <v>2959318969.4529953</v>
      </c>
      <c r="E31" s="510">
        <v>7777543.1031913757</v>
      </c>
      <c r="F31" s="511">
        <v>2.6350784148775879E-3</v>
      </c>
      <c r="G31" s="512">
        <v>99.525690256834309</v>
      </c>
      <c r="H31" s="512">
        <v>1.5484675103309087E-2</v>
      </c>
      <c r="I31" s="513">
        <v>6.4339804058597343</v>
      </c>
      <c r="J31" s="513">
        <v>-5.1745674316761914E-2</v>
      </c>
      <c r="K31" s="511">
        <v>-7.9783934253593643E-3</v>
      </c>
      <c r="L31" s="514">
        <v>19040200264.149593</v>
      </c>
      <c r="M31" s="514">
        <v>-102688941.44866562</v>
      </c>
      <c r="N31" s="511">
        <v>-5.3643387027823711E-3</v>
      </c>
      <c r="O31" s="510">
        <v>4741094300.6771317</v>
      </c>
      <c r="P31" s="510">
        <v>16097697.914888382</v>
      </c>
      <c r="Q31" s="511">
        <v>3.4069226431776975E-3</v>
      </c>
      <c r="R31" s="382"/>
    </row>
    <row r="32" spans="1:18">
      <c r="A32" s="550"/>
      <c r="B32" s="545" t="s">
        <v>299</v>
      </c>
      <c r="C32" s="414" t="s">
        <v>198</v>
      </c>
      <c r="D32" s="510">
        <v>4914325.492456493</v>
      </c>
      <c r="E32" s="510">
        <v>-99664.270034338348</v>
      </c>
      <c r="F32" s="515">
        <v>-1.9877238437923633E-2</v>
      </c>
      <c r="G32" s="516">
        <v>0.16527506559182967</v>
      </c>
      <c r="H32" s="516">
        <v>-3.7698773643680961E-3</v>
      </c>
      <c r="I32" s="517">
        <v>10.586442874085034</v>
      </c>
      <c r="J32" s="517">
        <v>7.6539413679190815E-2</v>
      </c>
      <c r="K32" s="515">
        <v>7.2825991187777496E-3</v>
      </c>
      <c r="L32" s="518">
        <v>52025226.090550467</v>
      </c>
      <c r="M32" s="518">
        <v>-671322.2646913901</v>
      </c>
      <c r="N32" s="515">
        <v>-1.2739397278277562E-2</v>
      </c>
      <c r="O32" s="510">
        <v>8624941.0737132858</v>
      </c>
      <c r="P32" s="510">
        <v>-185839.11101618782</v>
      </c>
      <c r="Q32" s="515">
        <v>-2.1092242357637916E-2</v>
      </c>
      <c r="R32" s="382"/>
    </row>
    <row r="33" spans="1:18">
      <c r="A33" s="550"/>
      <c r="B33" s="545" t="s">
        <v>299</v>
      </c>
      <c r="C33" s="414" t="s">
        <v>118</v>
      </c>
      <c r="D33" s="510">
        <v>8359122.7639149474</v>
      </c>
      <c r="E33" s="510">
        <v>-225484.36425525974</v>
      </c>
      <c r="F33" s="511">
        <v>-2.626612504086967E-2</v>
      </c>
      <c r="G33" s="512">
        <v>0.28112801344088639</v>
      </c>
      <c r="H33" s="512">
        <v>-8.2990677907249233E-3</v>
      </c>
      <c r="I33" s="513">
        <v>6.0519402920936995</v>
      </c>
      <c r="J33" s="513">
        <v>-3.0991729377764621E-2</v>
      </c>
      <c r="K33" s="511">
        <v>-5.0948669602702062E-3</v>
      </c>
      <c r="L33" s="514">
        <v>50588911.861494519</v>
      </c>
      <c r="M33" s="514">
        <v>-1630669.7302042171</v>
      </c>
      <c r="N33" s="511">
        <v>-3.122716958849479E-2</v>
      </c>
      <c r="O33" s="510">
        <v>19866890.384054884</v>
      </c>
      <c r="P33" s="510">
        <v>-642279.88567428663</v>
      </c>
      <c r="Q33" s="511">
        <v>-3.131671721611623E-2</v>
      </c>
      <c r="R33" s="382"/>
    </row>
    <row r="34" spans="1:18">
      <c r="A34" s="550"/>
      <c r="B34" s="551" t="s">
        <v>299</v>
      </c>
      <c r="C34" s="414" t="s">
        <v>199</v>
      </c>
      <c r="D34" s="510">
        <v>829782.94679205632</v>
      </c>
      <c r="E34" s="510">
        <v>-99260.895119890454</v>
      </c>
      <c r="F34" s="515">
        <v>-0.10684199242482922</v>
      </c>
      <c r="G34" s="516">
        <v>2.7906664132962486E-2</v>
      </c>
      <c r="H34" s="516">
        <v>-3.4157299482318604E-3</v>
      </c>
      <c r="I34" s="517">
        <v>5.4264553549622363</v>
      </c>
      <c r="J34" s="517">
        <v>0.31592566952124113</v>
      </c>
      <c r="K34" s="515">
        <v>6.1818576344690471E-2</v>
      </c>
      <c r="L34" s="518">
        <v>4502780.1150760986</v>
      </c>
      <c r="M34" s="518">
        <v>-245126.0180910565</v>
      </c>
      <c r="N34" s="515">
        <v>-5.1628235945671883E-2</v>
      </c>
      <c r="O34" s="510">
        <v>1071964.6657919069</v>
      </c>
      <c r="P34" s="510">
        <v>-44093.72123595071</v>
      </c>
      <c r="Q34" s="515">
        <v>-3.9508435892297182E-2</v>
      </c>
      <c r="R34" s="382"/>
    </row>
    <row r="35" spans="1:18">
      <c r="A35" s="550"/>
      <c r="B35" s="545" t="s">
        <v>241</v>
      </c>
      <c r="C35" s="414" t="s">
        <v>197</v>
      </c>
      <c r="D35" s="510">
        <v>1326392166.2013633</v>
      </c>
      <c r="E35" s="510">
        <v>16613523.026626587</v>
      </c>
      <c r="F35" s="511">
        <v>1.2684221958572725E-2</v>
      </c>
      <c r="G35" s="512">
        <v>99.513252807844665</v>
      </c>
      <c r="H35" s="512">
        <v>1.2051228501874789E-2</v>
      </c>
      <c r="I35" s="513">
        <v>6.4491447272011042</v>
      </c>
      <c r="J35" s="513">
        <v>-7.2286274423591479E-2</v>
      </c>
      <c r="K35" s="511">
        <v>-1.1084419110710926E-2</v>
      </c>
      <c r="L35" s="514">
        <v>8554095044.8583727</v>
      </c>
      <c r="M35" s="514">
        <v>12463995.992713928</v>
      </c>
      <c r="N35" s="511">
        <v>1.4592056155796106E-3</v>
      </c>
      <c r="O35" s="510">
        <v>2124242563.311609</v>
      </c>
      <c r="P35" s="510">
        <v>19119304.913277388</v>
      </c>
      <c r="Q35" s="511">
        <v>9.0822733714054239E-3</v>
      </c>
      <c r="R35" s="382"/>
    </row>
    <row r="36" spans="1:18">
      <c r="A36" s="550"/>
      <c r="B36" s="545" t="s">
        <v>300</v>
      </c>
      <c r="C36" s="414" t="s">
        <v>198</v>
      </c>
      <c r="D36" s="510">
        <v>2253746.4215199798</v>
      </c>
      <c r="E36" s="510">
        <v>-4625.6382859046571</v>
      </c>
      <c r="F36" s="515">
        <v>-2.0482179921683268E-3</v>
      </c>
      <c r="G36" s="516">
        <v>0.16908848161535717</v>
      </c>
      <c r="H36" s="516">
        <v>-2.4754194566825038E-3</v>
      </c>
      <c r="I36" s="517">
        <v>10.510876547310481</v>
      </c>
      <c r="J36" s="517">
        <v>-0.13053205019135028</v>
      </c>
      <c r="K36" s="515">
        <v>-1.2266425914891932E-2</v>
      </c>
      <c r="L36" s="518">
        <v>23688850.405539278</v>
      </c>
      <c r="M36" s="518">
        <v>-343409.44803697988</v>
      </c>
      <c r="N36" s="515">
        <v>-1.4289519592801709E-2</v>
      </c>
      <c r="O36" s="510">
        <v>3952737.1162169566</v>
      </c>
      <c r="P36" s="510">
        <v>-16467.818763528951</v>
      </c>
      <c r="Q36" s="515">
        <v>-4.1488960719560106E-3</v>
      </c>
      <c r="R36" s="382"/>
    </row>
    <row r="37" spans="1:18">
      <c r="A37" s="550"/>
      <c r="B37" s="545" t="s">
        <v>300</v>
      </c>
      <c r="C37" s="414" t="s">
        <v>118</v>
      </c>
      <c r="D37" s="510">
        <v>3855128.1050013122</v>
      </c>
      <c r="E37" s="510">
        <v>-30677.588057700545</v>
      </c>
      <c r="F37" s="511">
        <v>-7.894781798404929E-3</v>
      </c>
      <c r="G37" s="512">
        <v>0.28923296404736287</v>
      </c>
      <c r="H37" s="512">
        <v>-5.9637377602424491E-3</v>
      </c>
      <c r="I37" s="513">
        <v>6.0807305900859498</v>
      </c>
      <c r="J37" s="513">
        <v>8.4376741997607141E-3</v>
      </c>
      <c r="K37" s="511">
        <v>1.3895367559898619E-3</v>
      </c>
      <c r="L37" s="514">
        <v>23441995.39678156</v>
      </c>
      <c r="M37" s="514">
        <v>-153754.98569090664</v>
      </c>
      <c r="N37" s="511">
        <v>-6.516215131904422E-3</v>
      </c>
      <c r="O37" s="510">
        <v>9133561.6086609401</v>
      </c>
      <c r="P37" s="510">
        <v>-153911.82806970738</v>
      </c>
      <c r="Q37" s="511">
        <v>-1.6571980433452205E-2</v>
      </c>
      <c r="R37" s="382"/>
    </row>
    <row r="38" spans="1:18">
      <c r="A38" s="550"/>
      <c r="B38" s="551" t="s">
        <v>300</v>
      </c>
      <c r="C38" s="414" t="s">
        <v>199</v>
      </c>
      <c r="D38" s="510">
        <v>378881.06762065162</v>
      </c>
      <c r="E38" s="510">
        <v>-42847.000310312083</v>
      </c>
      <c r="F38" s="515">
        <v>-0.10159864511869786</v>
      </c>
      <c r="G38" s="516">
        <v>2.8425746492622223E-2</v>
      </c>
      <c r="H38" s="516">
        <v>-3.6120712848565356E-3</v>
      </c>
      <c r="I38" s="517">
        <v>5.4052974617559517</v>
      </c>
      <c r="J38" s="517">
        <v>0.26502890777168453</v>
      </c>
      <c r="K38" s="515">
        <v>5.1559350447995235E-2</v>
      </c>
      <c r="L38" s="518">
        <v>2047964.8731172932</v>
      </c>
      <c r="M38" s="518">
        <v>-119830.65280078026</v>
      </c>
      <c r="N38" s="515">
        <v>-5.5277654819419056E-2</v>
      </c>
      <c r="O38" s="510">
        <v>495464.77452303248</v>
      </c>
      <c r="P38" s="510">
        <v>-18932.649893439258</v>
      </c>
      <c r="Q38" s="515">
        <v>-3.6805491230669174E-2</v>
      </c>
      <c r="R38" s="382"/>
    </row>
    <row r="39" spans="1:18">
      <c r="A39" s="550" t="s">
        <v>82</v>
      </c>
      <c r="B39" s="545" t="s">
        <v>243</v>
      </c>
      <c r="C39" s="414" t="s">
        <v>197</v>
      </c>
      <c r="D39" s="520"/>
      <c r="E39" s="520"/>
      <c r="F39" s="520"/>
      <c r="G39" s="520"/>
      <c r="H39" s="520"/>
      <c r="I39" s="520"/>
      <c r="J39" s="520"/>
      <c r="K39" s="520"/>
      <c r="L39" s="520"/>
      <c r="M39" s="520"/>
      <c r="N39" s="520"/>
      <c r="O39" s="520"/>
      <c r="P39" s="520"/>
      <c r="Q39" s="520"/>
      <c r="R39" s="382"/>
    </row>
    <row r="40" spans="1:18">
      <c r="A40" s="550"/>
      <c r="B40" s="545"/>
      <c r="C40" s="414" t="s">
        <v>198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82"/>
    </row>
    <row r="41" spans="1:18">
      <c r="A41" s="550"/>
      <c r="B41" s="545"/>
      <c r="C41" s="414" t="s">
        <v>118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82"/>
    </row>
    <row r="42" spans="1:18">
      <c r="A42" s="550"/>
      <c r="B42" s="551"/>
      <c r="C42" s="414" t="s">
        <v>199</v>
      </c>
      <c r="D42" s="519"/>
      <c r="E42" s="519"/>
      <c r="F42" s="519"/>
      <c r="G42" s="519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382"/>
    </row>
    <row r="43" spans="1:18">
      <c r="A43" s="550"/>
      <c r="B43" s="545" t="s">
        <v>242</v>
      </c>
      <c r="C43" s="414" t="s">
        <v>197</v>
      </c>
      <c r="D43" s="520"/>
      <c r="E43" s="520"/>
      <c r="F43" s="520"/>
      <c r="G43" s="520"/>
      <c r="H43" s="520"/>
      <c r="I43" s="520"/>
      <c r="J43" s="520"/>
      <c r="K43" s="520"/>
      <c r="L43" s="520"/>
      <c r="M43" s="520"/>
      <c r="N43" s="520"/>
      <c r="O43" s="520"/>
      <c r="P43" s="520"/>
      <c r="Q43" s="520"/>
      <c r="R43" s="382"/>
    </row>
    <row r="44" spans="1:18">
      <c r="A44" s="550"/>
      <c r="B44" s="545" t="s">
        <v>299</v>
      </c>
      <c r="C44" s="414" t="s">
        <v>198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82"/>
    </row>
    <row r="45" spans="1:18">
      <c r="A45" s="550"/>
      <c r="B45" s="545" t="s">
        <v>299</v>
      </c>
      <c r="C45" s="414" t="s">
        <v>118</v>
      </c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  <c r="O45" s="520"/>
      <c r="P45" s="520"/>
      <c r="Q45" s="520"/>
      <c r="R45" s="382"/>
    </row>
    <row r="46" spans="1:18">
      <c r="A46" s="550"/>
      <c r="B46" s="551" t="s">
        <v>299</v>
      </c>
      <c r="C46" s="414" t="s">
        <v>199</v>
      </c>
      <c r="D46" s="519"/>
      <c r="E46" s="519"/>
      <c r="F46" s="519"/>
      <c r="G46" s="519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382"/>
    </row>
    <row r="47" spans="1:18">
      <c r="A47" s="550"/>
      <c r="B47" s="545" t="s">
        <v>241</v>
      </c>
      <c r="C47" s="414" t="s">
        <v>197</v>
      </c>
      <c r="D47" s="520"/>
      <c r="E47" s="520"/>
      <c r="F47" s="520"/>
      <c r="G47" s="520"/>
      <c r="H47" s="520"/>
      <c r="I47" s="520"/>
      <c r="J47" s="520"/>
      <c r="K47" s="520"/>
      <c r="L47" s="520"/>
      <c r="M47" s="520"/>
      <c r="N47" s="520"/>
      <c r="O47" s="520"/>
      <c r="P47" s="520"/>
      <c r="Q47" s="520"/>
      <c r="R47" s="382"/>
    </row>
    <row r="48" spans="1:18">
      <c r="A48" s="550"/>
      <c r="B48" s="545" t="s">
        <v>300</v>
      </c>
      <c r="C48" s="414" t="s">
        <v>198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82"/>
    </row>
    <row r="49" spans="1:18">
      <c r="A49" s="550"/>
      <c r="B49" s="545" t="s">
        <v>300</v>
      </c>
      <c r="C49" s="414" t="s">
        <v>118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82"/>
    </row>
    <row r="50" spans="1:18">
      <c r="A50" s="550"/>
      <c r="B50" s="551" t="s">
        <v>300</v>
      </c>
      <c r="C50" s="414" t="s">
        <v>199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82"/>
    </row>
    <row r="51" spans="1:18">
      <c r="A51" s="550" t="s">
        <v>83</v>
      </c>
      <c r="B51" s="545" t="s">
        <v>243</v>
      </c>
      <c r="C51" s="414" t="s">
        <v>197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82"/>
    </row>
    <row r="52" spans="1:18">
      <c r="A52" s="550"/>
      <c r="B52" s="545"/>
      <c r="C52" s="414" t="s">
        <v>198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82"/>
    </row>
    <row r="53" spans="1:18">
      <c r="A53" s="550"/>
      <c r="B53" s="545"/>
      <c r="C53" s="414" t="s">
        <v>118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82"/>
    </row>
    <row r="54" spans="1:18">
      <c r="A54" s="550"/>
      <c r="B54" s="551"/>
      <c r="C54" s="414" t="s">
        <v>199</v>
      </c>
      <c r="D54" s="519"/>
      <c r="E54" s="519"/>
      <c r="F54" s="519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382"/>
    </row>
    <row r="55" spans="1:18">
      <c r="A55" s="550"/>
      <c r="B55" s="545" t="s">
        <v>242</v>
      </c>
      <c r="C55" s="414" t="s">
        <v>197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82"/>
    </row>
    <row r="56" spans="1:18">
      <c r="A56" s="550"/>
      <c r="B56" s="545" t="s">
        <v>299</v>
      </c>
      <c r="C56" s="414" t="s">
        <v>198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82"/>
    </row>
    <row r="57" spans="1:18">
      <c r="A57" s="550"/>
      <c r="B57" s="545" t="s">
        <v>299</v>
      </c>
      <c r="C57" s="414" t="s">
        <v>118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82"/>
    </row>
    <row r="58" spans="1:18">
      <c r="A58" s="550"/>
      <c r="B58" s="551" t="s">
        <v>299</v>
      </c>
      <c r="C58" s="414" t="s">
        <v>199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382"/>
    </row>
    <row r="59" spans="1:18">
      <c r="A59" s="550"/>
      <c r="B59" s="545" t="s">
        <v>241</v>
      </c>
      <c r="C59" s="414" t="s">
        <v>197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82"/>
    </row>
    <row r="60" spans="1:18">
      <c r="A60" s="550"/>
      <c r="B60" s="545" t="s">
        <v>300</v>
      </c>
      <c r="C60" s="414" t="s">
        <v>198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82"/>
    </row>
    <row r="61" spans="1:18">
      <c r="A61" s="550"/>
      <c r="B61" s="545" t="s">
        <v>300</v>
      </c>
      <c r="C61" s="414" t="s">
        <v>118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82"/>
    </row>
    <row r="62" spans="1:18">
      <c r="A62" s="550"/>
      <c r="B62" s="551" t="s">
        <v>300</v>
      </c>
      <c r="C62" s="414" t="s">
        <v>199</v>
      </c>
      <c r="D62" s="519"/>
      <c r="E62" s="519"/>
      <c r="F62" s="519"/>
      <c r="G62" s="519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382"/>
    </row>
    <row r="63" spans="1:18">
      <c r="A63" s="550" t="s">
        <v>84</v>
      </c>
      <c r="B63" s="545" t="s">
        <v>243</v>
      </c>
      <c r="C63" s="414" t="s">
        <v>197</v>
      </c>
      <c r="D63" s="510">
        <v>188628163.71899155</v>
      </c>
      <c r="E63" s="510">
        <v>7049037.3228182793</v>
      </c>
      <c r="F63" s="511">
        <v>3.8820746980787524E-2</v>
      </c>
      <c r="G63" s="512">
        <v>100.7521867472034</v>
      </c>
      <c r="H63" s="512">
        <v>-0.10669013308259423</v>
      </c>
      <c r="I63" s="513">
        <v>4.5089293211499495</v>
      </c>
      <c r="J63" s="513">
        <v>-0.14893839859721592</v>
      </c>
      <c r="K63" s="511">
        <v>-3.1975660872846874E-2</v>
      </c>
      <c r="L63" s="514">
        <v>850511058.18723416</v>
      </c>
      <c r="M63" s="514">
        <v>4739506.7666082382</v>
      </c>
      <c r="N63" s="511">
        <v>5.6037670676524669E-3</v>
      </c>
      <c r="O63" s="510">
        <v>190088790.62611532</v>
      </c>
      <c r="P63" s="510">
        <v>6399447.7878159881</v>
      </c>
      <c r="Q63" s="511">
        <v>3.4838427145168598E-2</v>
      </c>
      <c r="R63" s="382"/>
    </row>
    <row r="64" spans="1:18">
      <c r="A64" s="550"/>
      <c r="B64" s="545"/>
      <c r="C64" s="414" t="s">
        <v>198</v>
      </c>
      <c r="D64" s="510">
        <v>33979.78362094803</v>
      </c>
      <c r="E64" s="510">
        <v>13761.363546442357</v>
      </c>
      <c r="F64" s="515">
        <v>0.68063496038420368</v>
      </c>
      <c r="G64" s="516">
        <v>1.814966247621181E-2</v>
      </c>
      <c r="H64" s="516">
        <v>6.9192574099417817E-3</v>
      </c>
      <c r="I64" s="517">
        <v>7.4371430308865056</v>
      </c>
      <c r="J64" s="517">
        <v>-0.62707803097096271</v>
      </c>
      <c r="K64" s="515">
        <v>-7.7760520967976171E-2</v>
      </c>
      <c r="L64" s="518">
        <v>252712.51094756508</v>
      </c>
      <c r="M64" s="518">
        <v>89666.701945254579</v>
      </c>
      <c r="N64" s="515">
        <v>0.54994791030773393</v>
      </c>
      <c r="O64" s="510">
        <v>47747.99066989671</v>
      </c>
      <c r="P64" s="510">
        <v>19040.421572797582</v>
      </c>
      <c r="Q64" s="515">
        <v>0.66325440194522078</v>
      </c>
      <c r="R64" s="382"/>
    </row>
    <row r="65" spans="1:18">
      <c r="A65" s="550"/>
      <c r="B65" s="545"/>
      <c r="C65" s="414" t="s">
        <v>118</v>
      </c>
      <c r="D65" s="510">
        <v>10737.610690251808</v>
      </c>
      <c r="E65" s="510">
        <v>1058.9144850088051</v>
      </c>
      <c r="F65" s="511">
        <v>0.10940672819497994</v>
      </c>
      <c r="G65" s="512">
        <v>5.7352928436216104E-3</v>
      </c>
      <c r="H65" s="512">
        <v>3.5922099934784096E-4</v>
      </c>
      <c r="I65" s="513">
        <v>7.0181117876819066</v>
      </c>
      <c r="J65" s="513">
        <v>0.48622703556522229</v>
      </c>
      <c r="K65" s="511">
        <v>7.443901018119746E-2</v>
      </c>
      <c r="L65" s="514">
        <v>75357.752156795468</v>
      </c>
      <c r="M65" s="514">
        <v>12137.623993399087</v>
      </c>
      <c r="N65" s="511">
        <v>0.19198986693017511</v>
      </c>
      <c r="O65" s="510">
        <v>14296.435633079149</v>
      </c>
      <c r="P65" s="510">
        <v>-1794.3767753455322</v>
      </c>
      <c r="Q65" s="511">
        <v>-0.11151561088401284</v>
      </c>
      <c r="R65" s="382"/>
    </row>
    <row r="66" spans="1:18">
      <c r="A66" s="550"/>
      <c r="B66" s="551"/>
      <c r="C66" s="414" t="s">
        <v>199</v>
      </c>
      <c r="D66" s="510">
        <v>0</v>
      </c>
      <c r="E66" s="510">
        <v>-27</v>
      </c>
      <c r="F66" s="515">
        <v>-1</v>
      </c>
      <c r="G66" s="516">
        <v>0</v>
      </c>
      <c r="H66" s="516">
        <v>-1.4997261688693265E-5</v>
      </c>
      <c r="I66" s="519"/>
      <c r="J66" s="517">
        <v>-7.2381481481478893</v>
      </c>
      <c r="K66" s="515">
        <v>-1</v>
      </c>
      <c r="L66" s="518">
        <v>0</v>
      </c>
      <c r="M66" s="518">
        <v>-195.42999999999302</v>
      </c>
      <c r="N66" s="515">
        <v>-1</v>
      </c>
      <c r="O66" s="510">
        <v>0</v>
      </c>
      <c r="P66" s="510">
        <v>-27</v>
      </c>
      <c r="Q66" s="515">
        <v>-1</v>
      </c>
      <c r="R66" s="382"/>
    </row>
    <row r="67" spans="1:18">
      <c r="A67" s="550"/>
      <c r="B67" s="545" t="s">
        <v>242</v>
      </c>
      <c r="C67" s="414" t="s">
        <v>197</v>
      </c>
      <c r="D67" s="510">
        <v>2450232876.0247269</v>
      </c>
      <c r="E67" s="510">
        <v>89879979.48906374</v>
      </c>
      <c r="F67" s="511">
        <v>3.8079043019788428E-2</v>
      </c>
      <c r="G67" s="512">
        <v>100.75331424185578</v>
      </c>
      <c r="H67" s="512">
        <v>-0.1000283895473757</v>
      </c>
      <c r="I67" s="513">
        <v>4.6194975040034727</v>
      </c>
      <c r="J67" s="513">
        <v>-0.11410743109962151</v>
      </c>
      <c r="K67" s="511">
        <v>-2.4105820545654882E-2</v>
      </c>
      <c r="L67" s="514">
        <v>11318844655.023476</v>
      </c>
      <c r="M67" s="514">
        <v>145866535.39737701</v>
      </c>
      <c r="N67" s="511">
        <v>1.3055295896548164E-2</v>
      </c>
      <c r="O67" s="510">
        <v>2485872352.7031746</v>
      </c>
      <c r="P67" s="510">
        <v>71948121.729879379</v>
      </c>
      <c r="Q67" s="511">
        <v>2.9805459842817794E-2</v>
      </c>
      <c r="R67" s="382"/>
    </row>
    <row r="68" spans="1:18">
      <c r="A68" s="550"/>
      <c r="B68" s="545" t="s">
        <v>299</v>
      </c>
      <c r="C68" s="414" t="s">
        <v>198</v>
      </c>
      <c r="D68" s="510">
        <v>367916.36674891505</v>
      </c>
      <c r="E68" s="510">
        <v>107313.93499664031</v>
      </c>
      <c r="F68" s="515">
        <v>0.41179176370330856</v>
      </c>
      <c r="G68" s="516">
        <v>1.5128681716945997E-2</v>
      </c>
      <c r="H68" s="516">
        <v>3.9936406903840135E-3</v>
      </c>
      <c r="I68" s="517">
        <v>7.7127191234457344</v>
      </c>
      <c r="J68" s="517">
        <v>-0.18805551442432478</v>
      </c>
      <c r="K68" s="515">
        <v>-2.3802161565643895E-2</v>
      </c>
      <c r="L68" s="518">
        <v>2837635.5976530313</v>
      </c>
      <c r="M68" s="518">
        <v>778674.51429739594</v>
      </c>
      <c r="N68" s="515">
        <v>0.37818806804659694</v>
      </c>
      <c r="O68" s="510">
        <v>526798.44171648286</v>
      </c>
      <c r="P68" s="510">
        <v>153973.3685295023</v>
      </c>
      <c r="Q68" s="515">
        <v>0.41299091612403716</v>
      </c>
      <c r="R68" s="382"/>
    </row>
    <row r="69" spans="1:18">
      <c r="A69" s="550"/>
      <c r="B69" s="545" t="s">
        <v>299</v>
      </c>
      <c r="C69" s="414" t="s">
        <v>118</v>
      </c>
      <c r="D69" s="510">
        <v>117395.91207795125</v>
      </c>
      <c r="E69" s="510">
        <v>10909.390471684746</v>
      </c>
      <c r="F69" s="511">
        <v>0.10244855693589255</v>
      </c>
      <c r="G69" s="512">
        <v>4.8273073698565988E-3</v>
      </c>
      <c r="H69" s="512">
        <v>2.7734297048830157E-4</v>
      </c>
      <c r="I69" s="513">
        <v>6.9379953808950638</v>
      </c>
      <c r="J69" s="513">
        <v>-0.35475807285267802</v>
      </c>
      <c r="K69" s="511">
        <v>-4.8645285364798403E-2</v>
      </c>
      <c r="L69" s="514">
        <v>814492.29573278874</v>
      </c>
      <c r="M69" s="514">
        <v>37912.347511105239</v>
      </c>
      <c r="N69" s="511">
        <v>4.8819632283735884E-2</v>
      </c>
      <c r="O69" s="510">
        <v>166657.94960561767</v>
      </c>
      <c r="P69" s="510">
        <v>-29013.36588896811</v>
      </c>
      <c r="Q69" s="511">
        <v>-0.1482760302174741</v>
      </c>
      <c r="R69" s="382"/>
    </row>
    <row r="70" spans="1:18">
      <c r="A70" s="550"/>
      <c r="B70" s="551" t="s">
        <v>299</v>
      </c>
      <c r="C70" s="414" t="s">
        <v>199</v>
      </c>
      <c r="D70" s="510">
        <v>358.76866340637207</v>
      </c>
      <c r="E70" s="510">
        <v>-712.25447463989258</v>
      </c>
      <c r="F70" s="515">
        <v>-0.66502249049368867</v>
      </c>
      <c r="G70" s="516">
        <v>1.4752529132234207E-5</v>
      </c>
      <c r="H70" s="516">
        <v>-3.10102310321794E-5</v>
      </c>
      <c r="I70" s="517">
        <v>4.5359579472649889</v>
      </c>
      <c r="J70" s="517">
        <v>-2.686178258851319</v>
      </c>
      <c r="K70" s="515">
        <v>-0.37193680404094831</v>
      </c>
      <c r="L70" s="518">
        <v>1627.3595700077713</v>
      </c>
      <c r="M70" s="518">
        <v>-6107.7154128644615</v>
      </c>
      <c r="N70" s="515">
        <v>-0.78961295480506244</v>
      </c>
      <c r="O70" s="510">
        <v>362.35324096679688</v>
      </c>
      <c r="P70" s="510">
        <v>-1034.5239219665527</v>
      </c>
      <c r="Q70" s="515">
        <v>-0.74059763407837587</v>
      </c>
      <c r="R70" s="382"/>
    </row>
    <row r="71" spans="1:18">
      <c r="A71" s="550"/>
      <c r="B71" s="545" t="s">
        <v>241</v>
      </c>
      <c r="C71" s="414" t="s">
        <v>197</v>
      </c>
      <c r="D71" s="510">
        <v>1123920172.5787008</v>
      </c>
      <c r="E71" s="510">
        <v>46529445.852790594</v>
      </c>
      <c r="F71" s="511">
        <v>4.3187160144016863E-2</v>
      </c>
      <c r="G71" s="512">
        <v>100.71964378767777</v>
      </c>
      <c r="H71" s="512">
        <v>-0.10442611906067611</v>
      </c>
      <c r="I71" s="513">
        <v>4.567609119324171</v>
      </c>
      <c r="J71" s="513">
        <v>-0.15671962830574149</v>
      </c>
      <c r="K71" s="511">
        <v>-3.3172887975749812E-2</v>
      </c>
      <c r="L71" s="514">
        <v>5133628029.6628695</v>
      </c>
      <c r="M71" s="514">
        <v>43680046.961769104</v>
      </c>
      <c r="N71" s="511">
        <v>8.5816293428187963E-3</v>
      </c>
      <c r="O71" s="510">
        <v>1133331790.5153916</v>
      </c>
      <c r="P71" s="510">
        <v>37737685.864575624</v>
      </c>
      <c r="Q71" s="511">
        <v>3.4444951560416846E-2</v>
      </c>
      <c r="R71" s="382"/>
    </row>
    <row r="72" spans="1:18">
      <c r="A72" s="550"/>
      <c r="B72" s="545" t="s">
        <v>300</v>
      </c>
      <c r="C72" s="414" t="s">
        <v>198</v>
      </c>
      <c r="D72" s="510">
        <v>191671.36573564773</v>
      </c>
      <c r="E72" s="510">
        <v>75030.124934352934</v>
      </c>
      <c r="F72" s="515">
        <v>0.6432555451135088</v>
      </c>
      <c r="G72" s="516">
        <v>1.7176550570223298E-2</v>
      </c>
      <c r="H72" s="516">
        <v>6.2610634355820486E-3</v>
      </c>
      <c r="I72" s="517">
        <v>7.5388986034215479</v>
      </c>
      <c r="J72" s="517">
        <v>-0.49480484934061675</v>
      </c>
      <c r="K72" s="515">
        <v>-6.1591126962807163E-2</v>
      </c>
      <c r="L72" s="518">
        <v>1444990.9914603755</v>
      </c>
      <c r="M72" s="518">
        <v>507929.85250055045</v>
      </c>
      <c r="N72" s="515">
        <v>0.54204558420208604</v>
      </c>
      <c r="O72" s="510">
        <v>273447.38520290237</v>
      </c>
      <c r="P72" s="510">
        <v>107729.46995099355</v>
      </c>
      <c r="Q72" s="515">
        <v>0.65007739077113846</v>
      </c>
      <c r="R72" s="382"/>
    </row>
    <row r="73" spans="1:18">
      <c r="A73" s="550"/>
      <c r="B73" s="545" t="s">
        <v>300</v>
      </c>
      <c r="C73" s="414" t="s">
        <v>118</v>
      </c>
      <c r="D73" s="510">
        <v>57026.574818335474</v>
      </c>
      <c r="E73" s="510">
        <v>6341.8637855644338</v>
      </c>
      <c r="F73" s="511">
        <v>0.12512380274722285</v>
      </c>
      <c r="G73" s="512">
        <v>5.1104130366802459E-3</v>
      </c>
      <c r="H73" s="512">
        <v>3.6725094923543977E-4</v>
      </c>
      <c r="I73" s="513">
        <v>6.9654946610785657</v>
      </c>
      <c r="J73" s="513">
        <v>-0.60721445851920386</v>
      </c>
      <c r="K73" s="511">
        <v>-8.0184574493659747E-2</v>
      </c>
      <c r="L73" s="514">
        <v>397218.30243671313</v>
      </c>
      <c r="M73" s="514">
        <v>13397.728974670172</v>
      </c>
      <c r="N73" s="511">
        <v>3.4906229371248411E-2</v>
      </c>
      <c r="O73" s="510">
        <v>76886.555174363777</v>
      </c>
      <c r="P73" s="510">
        <v>-12987.58627929166</v>
      </c>
      <c r="Q73" s="511">
        <v>-0.1445085991279132</v>
      </c>
      <c r="R73" s="382"/>
    </row>
    <row r="74" spans="1:18">
      <c r="A74" s="550"/>
      <c r="B74" s="551" t="s">
        <v>300</v>
      </c>
      <c r="C74" s="414" t="s">
        <v>199</v>
      </c>
      <c r="D74" s="510">
        <v>206.89366340637207</v>
      </c>
      <c r="E74" s="510">
        <v>-265.29170989990234</v>
      </c>
      <c r="F74" s="515">
        <v>-0.56183805110758001</v>
      </c>
      <c r="G74" s="516">
        <v>1.8540690512215476E-5</v>
      </c>
      <c r="H74" s="516">
        <v>-2.5647225632047626E-5</v>
      </c>
      <c r="I74" s="517">
        <v>3.0504055059806543</v>
      </c>
      <c r="J74" s="517">
        <v>-1.5444940274578443</v>
      </c>
      <c r="K74" s="515">
        <v>-0.33613227366955156</v>
      </c>
      <c r="L74" s="518">
        <v>631.10957000730559</v>
      </c>
      <c r="M74" s="518">
        <v>-1538.5347814941779</v>
      </c>
      <c r="N74" s="515">
        <v>-0.70911842322427099</v>
      </c>
      <c r="O74" s="510">
        <v>227.35324096679688</v>
      </c>
      <c r="P74" s="510">
        <v>-214.3111572265625</v>
      </c>
      <c r="Q74" s="515">
        <v>-0.4852353010639035</v>
      </c>
      <c r="R74" s="382"/>
    </row>
    <row r="75" spans="1:18">
      <c r="A75" s="285"/>
      <c r="B75" s="285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M75" s="286"/>
      <c r="N75" s="286"/>
      <c r="O75" s="286"/>
      <c r="P75" s="286"/>
      <c r="Q75" s="286"/>
    </row>
    <row r="76" spans="1:18">
      <c r="A76" s="285"/>
      <c r="B76" s="285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</row>
    <row r="77" spans="1:18">
      <c r="A77" s="285"/>
      <c r="B77" s="285"/>
      <c r="C77" s="286"/>
      <c r="D77" s="290"/>
      <c r="E77" s="290"/>
      <c r="F77" s="290"/>
      <c r="G77" s="290"/>
      <c r="H77" s="290"/>
      <c r="I77" s="290"/>
      <c r="J77" s="290"/>
      <c r="K77" s="290"/>
      <c r="L77" s="290"/>
      <c r="M77" s="290"/>
      <c r="N77" s="290"/>
      <c r="O77" s="290"/>
      <c r="P77" s="290"/>
      <c r="Q77" s="290"/>
    </row>
    <row r="78" spans="1:18">
      <c r="A78" s="285"/>
      <c r="B78" s="285"/>
      <c r="C78" s="286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8">
      <c r="A79" s="285"/>
      <c r="B79" s="285"/>
      <c r="C79" s="286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</row>
    <row r="80" spans="1:18">
      <c r="A80" s="285"/>
      <c r="B80" s="285"/>
      <c r="C80" s="286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</row>
    <row r="81" spans="1:17">
      <c r="A81" s="285"/>
      <c r="B81" s="285"/>
      <c r="C81" s="286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</row>
    <row r="82" spans="1:17">
      <c r="A82" s="285"/>
      <c r="B82" s="285"/>
      <c r="C82" s="286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</row>
    <row r="83" spans="1:17">
      <c r="A83" s="285"/>
      <c r="B83" s="285"/>
      <c r="C83" s="286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</row>
    <row r="84" spans="1:17">
      <c r="A84" s="285"/>
      <c r="B84" s="285"/>
      <c r="C84" s="286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285"/>
      <c r="B85" s="285"/>
      <c r="C85" s="286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285"/>
      <c r="B86" s="285"/>
      <c r="C86" s="286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S257"/>
  <sheetViews>
    <sheetView topLeftCell="A100"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547" t="s">
        <v>0</v>
      </c>
      <c r="B1" s="547" t="s">
        <v>1</v>
      </c>
      <c r="C1" s="547" t="s">
        <v>89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2" t="s">
        <v>79</v>
      </c>
      <c r="B3" s="553" t="s">
        <v>243</v>
      </c>
      <c r="C3" s="414" t="s">
        <v>302</v>
      </c>
      <c r="D3" s="510">
        <v>2114559.0908917184</v>
      </c>
      <c r="E3" s="510">
        <v>-56098.968555231113</v>
      </c>
      <c r="F3" s="511">
        <v>-2.5844221899014475E-2</v>
      </c>
      <c r="G3" s="512">
        <v>0.51818526220305616</v>
      </c>
      <c r="H3" s="512">
        <v>-2.5449977403540713E-2</v>
      </c>
      <c r="I3" s="513">
        <v>7.4467857271705356</v>
      </c>
      <c r="J3" s="513">
        <v>0.1752133426251179</v>
      </c>
      <c r="K3" s="511">
        <v>2.4095660932634912E-2</v>
      </c>
      <c r="L3" s="514">
        <v>15746668.457311152</v>
      </c>
      <c r="M3" s="514">
        <v>-37428.744054231793</v>
      </c>
      <c r="N3" s="511">
        <v>-2.3712945743259912E-3</v>
      </c>
      <c r="O3" s="510">
        <v>4155866.3156760964</v>
      </c>
      <c r="P3" s="510">
        <v>-102564.06212790823</v>
      </c>
      <c r="Q3" s="511">
        <v>-2.4084945162541005E-2</v>
      </c>
    </row>
    <row r="4" spans="1:17">
      <c r="A4" s="552" t="s">
        <v>79</v>
      </c>
      <c r="B4" s="553"/>
      <c r="C4" s="414" t="s">
        <v>303</v>
      </c>
      <c r="D4" s="510">
        <v>639983.54056527675</v>
      </c>
      <c r="E4" s="510">
        <v>-30796.021957517019</v>
      </c>
      <c r="F4" s="515">
        <v>-4.5910793467966671E-2</v>
      </c>
      <c r="G4" s="516">
        <v>0.15683176705816648</v>
      </c>
      <c r="H4" s="516">
        <v>-1.1163098189378245E-2</v>
      </c>
      <c r="I4" s="517">
        <v>11.044713139878445</v>
      </c>
      <c r="J4" s="517">
        <v>0.30701525607675784</v>
      </c>
      <c r="K4" s="515">
        <v>2.8592279220288414E-2</v>
      </c>
      <c r="L4" s="518">
        <v>7068434.6197872432</v>
      </c>
      <c r="M4" s="518">
        <v>-134193.66921118088</v>
      </c>
      <c r="N4" s="515">
        <v>-1.8631208473739169E-2</v>
      </c>
      <c r="O4" s="510">
        <v>1269058.02043198</v>
      </c>
      <c r="P4" s="510">
        <v>-82402.961519174976</v>
      </c>
      <c r="Q4" s="515">
        <v>-6.0973244969460182E-2</v>
      </c>
    </row>
    <row r="5" spans="1:17">
      <c r="A5" s="552" t="s">
        <v>79</v>
      </c>
      <c r="B5" s="553"/>
      <c r="C5" s="414" t="s">
        <v>304</v>
      </c>
      <c r="D5" s="510">
        <v>266646.13018472004</v>
      </c>
      <c r="E5" s="510">
        <v>8039.4344832825009</v>
      </c>
      <c r="F5" s="511">
        <v>3.1087495478323037E-2</v>
      </c>
      <c r="G5" s="512">
        <v>6.5343217638307569E-2</v>
      </c>
      <c r="H5" s="512">
        <v>5.7589402892209429E-4</v>
      </c>
      <c r="I5" s="513">
        <v>11.435180137102114</v>
      </c>
      <c r="J5" s="513">
        <v>-5.6032851949353812E-2</v>
      </c>
      <c r="K5" s="511">
        <v>-4.8761477141482344E-3</v>
      </c>
      <c r="L5" s="514">
        <v>3049146.5315234535</v>
      </c>
      <c r="M5" s="514">
        <v>77441.910823414102</v>
      </c>
      <c r="N5" s="511">
        <v>2.6059760544159077E-2</v>
      </c>
      <c r="O5" s="510">
        <v>804674.87343101052</v>
      </c>
      <c r="P5" s="510">
        <v>92383.547331682639</v>
      </c>
      <c r="Q5" s="511">
        <v>0.12969910477163371</v>
      </c>
    </row>
    <row r="6" spans="1:17">
      <c r="A6" s="552" t="s">
        <v>79</v>
      </c>
      <c r="B6" s="553"/>
      <c r="C6" s="414" t="s">
        <v>305</v>
      </c>
      <c r="D6" s="510">
        <v>108121.99791991254</v>
      </c>
      <c r="E6" s="510">
        <v>7776.6224380795029</v>
      </c>
      <c r="F6" s="515">
        <v>7.7498563344231206E-2</v>
      </c>
      <c r="G6" s="516">
        <v>2.6495937655930564E-2</v>
      </c>
      <c r="H6" s="516">
        <v>1.3647190348921728E-3</v>
      </c>
      <c r="I6" s="517">
        <v>8.8847838327063027</v>
      </c>
      <c r="J6" s="517">
        <v>-0.82368278797019379</v>
      </c>
      <c r="K6" s="515">
        <v>-8.4841697474240141E-2</v>
      </c>
      <c r="L6" s="518">
        <v>960640.57907874347</v>
      </c>
      <c r="M6" s="518">
        <v>-13559.149325882317</v>
      </c>
      <c r="N6" s="515">
        <v>-1.3918243795948419E-2</v>
      </c>
      <c r="O6" s="510">
        <v>247789.3311677163</v>
      </c>
      <c r="P6" s="510">
        <v>24989.603963420086</v>
      </c>
      <c r="Q6" s="515">
        <v>0.11216173501193684</v>
      </c>
    </row>
    <row r="7" spans="1:17">
      <c r="A7" s="552" t="s">
        <v>79</v>
      </c>
      <c r="B7" s="553"/>
      <c r="C7" s="414" t="s">
        <v>306</v>
      </c>
      <c r="D7" s="510">
        <v>8778443.7762055993</v>
      </c>
      <c r="E7" s="510">
        <v>-175997.35534494556</v>
      </c>
      <c r="F7" s="511">
        <v>-1.965475597631965E-2</v>
      </c>
      <c r="G7" s="512">
        <v>2.1512097767812257</v>
      </c>
      <c r="H7" s="512">
        <v>-9.1404958832141947E-2</v>
      </c>
      <c r="I7" s="513">
        <v>5.1022857257825045</v>
      </c>
      <c r="J7" s="513">
        <v>-0.19510319703568957</v>
      </c>
      <c r="K7" s="511">
        <v>-3.6830068525890922E-2</v>
      </c>
      <c r="L7" s="514">
        <v>44790128.373918094</v>
      </c>
      <c r="M7" s="514">
        <v>-2645028.8863853812</v>
      </c>
      <c r="N7" s="511">
        <v>-5.5760938492743162E-2</v>
      </c>
      <c r="O7" s="510">
        <v>10973650.552028324</v>
      </c>
      <c r="P7" s="510">
        <v>-81353.129650276154</v>
      </c>
      <c r="Q7" s="511">
        <v>-7.3589418866591844E-3</v>
      </c>
    </row>
    <row r="8" spans="1:17">
      <c r="A8" s="552" t="s">
        <v>79</v>
      </c>
      <c r="B8" s="553"/>
      <c r="C8" s="414" t="s">
        <v>307</v>
      </c>
      <c r="D8" s="510">
        <v>15590110.645041831</v>
      </c>
      <c r="E8" s="510">
        <v>609659.88970225491</v>
      </c>
      <c r="F8" s="515">
        <v>4.0697032396368314E-2</v>
      </c>
      <c r="G8" s="516">
        <v>3.8204491930130429</v>
      </c>
      <c r="H8" s="516">
        <v>6.8637202013043463E-2</v>
      </c>
      <c r="I8" s="517">
        <v>5.8146986316852116</v>
      </c>
      <c r="J8" s="517">
        <v>-0.26316994386596537</v>
      </c>
      <c r="K8" s="515">
        <v>-4.329970952721688E-2</v>
      </c>
      <c r="L8" s="518">
        <v>90651795.035545781</v>
      </c>
      <c r="M8" s="518">
        <v>-397415.85792452097</v>
      </c>
      <c r="N8" s="515">
        <v>-4.3648468122310996E-3</v>
      </c>
      <c r="O8" s="510">
        <v>25346312.454355162</v>
      </c>
      <c r="P8" s="510">
        <v>785011.36277426779</v>
      </c>
      <c r="Q8" s="515">
        <v>3.1961310186590784E-2</v>
      </c>
    </row>
    <row r="9" spans="1:17">
      <c r="A9" s="552" t="s">
        <v>79</v>
      </c>
      <c r="B9" s="553"/>
      <c r="C9" s="414" t="s">
        <v>308</v>
      </c>
      <c r="D9" s="510">
        <v>367501017.55537778</v>
      </c>
      <c r="E9" s="510">
        <v>8027288.9564861655</v>
      </c>
      <c r="F9" s="511">
        <v>2.2330669303077734E-2</v>
      </c>
      <c r="G9" s="512">
        <v>90.058306699538392</v>
      </c>
      <c r="H9" s="512">
        <v>2.9116828460360011E-2</v>
      </c>
      <c r="I9" s="513">
        <v>5.4420743770208304</v>
      </c>
      <c r="J9" s="513">
        <v>-0.12235440420566945</v>
      </c>
      <c r="K9" s="511">
        <v>-2.1988672874828374E-2</v>
      </c>
      <c r="L9" s="514">
        <v>1999967871.1672044</v>
      </c>
      <c r="M9" s="514">
        <v>-298090.34327173233</v>
      </c>
      <c r="N9" s="511">
        <v>-1.4902535413172411E-4</v>
      </c>
      <c r="O9" s="510">
        <v>475768431.05430669</v>
      </c>
      <c r="P9" s="510">
        <v>6167139.8778229356</v>
      </c>
      <c r="Q9" s="511">
        <v>1.313271490879531E-2</v>
      </c>
    </row>
    <row r="10" spans="1:17">
      <c r="A10" s="552" t="s">
        <v>79</v>
      </c>
      <c r="B10" s="553"/>
      <c r="C10" s="414" t="s">
        <v>309</v>
      </c>
      <c r="D10" s="510">
        <v>4497061.8725239858</v>
      </c>
      <c r="E10" s="510">
        <v>53554.852755267173</v>
      </c>
      <c r="F10" s="515">
        <v>1.2052383965414477E-2</v>
      </c>
      <c r="G10" s="516">
        <v>1.1020317169639879</v>
      </c>
      <c r="H10" s="516">
        <v>-1.0832187542939575E-2</v>
      </c>
      <c r="I10" s="517">
        <v>7.115874815735209</v>
      </c>
      <c r="J10" s="517">
        <v>-4.9293133818676615E-2</v>
      </c>
      <c r="K10" s="515">
        <v>-6.879550370029454E-3</v>
      </c>
      <c r="L10" s="518">
        <v>32000529.323496465</v>
      </c>
      <c r="M10" s="518">
        <v>162055.24183193967</v>
      </c>
      <c r="N10" s="515">
        <v>5.08991861281649E-3</v>
      </c>
      <c r="O10" s="510">
        <v>8393190.9025381319</v>
      </c>
      <c r="P10" s="510">
        <v>221836.42989617214</v>
      </c>
      <c r="Q10" s="515">
        <v>2.7148061026955796E-2</v>
      </c>
    </row>
    <row r="11" spans="1:17">
      <c r="A11" s="552" t="s">
        <v>79</v>
      </c>
      <c r="B11" s="553"/>
      <c r="C11" s="414" t="s">
        <v>310</v>
      </c>
      <c r="D11" s="510">
        <v>2352820.6728033405</v>
      </c>
      <c r="E11" s="510">
        <v>-20097.428241753485</v>
      </c>
      <c r="F11" s="511">
        <v>-8.4694993193831936E-3</v>
      </c>
      <c r="G11" s="512">
        <v>0.57657267772981902</v>
      </c>
      <c r="H11" s="512">
        <v>-1.7718023568916719E-2</v>
      </c>
      <c r="I11" s="513">
        <v>4.8453912747704724</v>
      </c>
      <c r="J11" s="513">
        <v>-9.3022113824953401E-2</v>
      </c>
      <c r="K11" s="511">
        <v>-1.8836437233013936E-2</v>
      </c>
      <c r="L11" s="514">
        <v>11400336.759100895</v>
      </c>
      <c r="M11" s="514">
        <v>-318113.76114062965</v>
      </c>
      <c r="N11" s="511">
        <v>-2.714640136007274E-2</v>
      </c>
      <c r="O11" s="510">
        <v>3875404.9756468814</v>
      </c>
      <c r="P11" s="510">
        <v>22596.508601656184</v>
      </c>
      <c r="Q11" s="511">
        <v>5.8649447007122508E-3</v>
      </c>
    </row>
    <row r="12" spans="1:17">
      <c r="A12" s="552" t="s">
        <v>79</v>
      </c>
      <c r="B12" s="553"/>
      <c r="C12" s="414" t="s">
        <v>311</v>
      </c>
      <c r="D12" s="510">
        <v>653924.09059898811</v>
      </c>
      <c r="E12" s="510">
        <v>198160.24305022246</v>
      </c>
      <c r="F12" s="515">
        <v>0.43478710326847453</v>
      </c>
      <c r="G12" s="516">
        <v>0.16024798162771395</v>
      </c>
      <c r="H12" s="516">
        <v>4.6103200791378279E-2</v>
      </c>
      <c r="I12" s="517">
        <v>6.2414256396882424</v>
      </c>
      <c r="J12" s="517">
        <v>-0.55033451799999611</v>
      </c>
      <c r="K12" s="515">
        <v>-8.1029733857285902E-2</v>
      </c>
      <c r="L12" s="518">
        <v>4081418.5854743402</v>
      </c>
      <c r="M12" s="518">
        <v>985979.84437793726</v>
      </c>
      <c r="N12" s="515">
        <v>0.31852668614876339</v>
      </c>
      <c r="O12" s="510">
        <v>808673.81323657546</v>
      </c>
      <c r="P12" s="510">
        <v>201273.38707146549</v>
      </c>
      <c r="Q12" s="515">
        <v>0.3313685312047398</v>
      </c>
    </row>
    <row r="13" spans="1:17">
      <c r="A13" s="552" t="s">
        <v>79</v>
      </c>
      <c r="B13" s="553"/>
      <c r="C13" s="414" t="s">
        <v>312</v>
      </c>
      <c r="D13" s="510">
        <v>1445191.3795978834</v>
      </c>
      <c r="E13" s="510">
        <v>-13368.983848954085</v>
      </c>
      <c r="F13" s="511">
        <v>-9.1658762873281421E-3</v>
      </c>
      <c r="G13" s="512">
        <v>0.3541527296145322</v>
      </c>
      <c r="H13" s="512">
        <v>-1.1139633782921432E-2</v>
      </c>
      <c r="I13" s="513">
        <v>9.0692992534685875</v>
      </c>
      <c r="J13" s="513">
        <v>-0.14776664575144594</v>
      </c>
      <c r="K13" s="511">
        <v>-1.6031853017775457E-2</v>
      </c>
      <c r="L13" s="514">
        <v>13106873.100106321</v>
      </c>
      <c r="M13" s="514">
        <v>-336773.88777350262</v>
      </c>
      <c r="N13" s="511">
        <v>-2.5050783323686088E-2</v>
      </c>
      <c r="O13" s="510">
        <v>2910422.9879864133</v>
      </c>
      <c r="P13" s="510">
        <v>-46172.800174989738</v>
      </c>
      <c r="Q13" s="511">
        <v>-1.5616879507124945E-2</v>
      </c>
    </row>
    <row r="14" spans="1:17">
      <c r="A14" s="552" t="s">
        <v>79</v>
      </c>
      <c r="B14" s="554"/>
      <c r="C14" s="414" t="s">
        <v>313</v>
      </c>
      <c r="D14" s="510">
        <v>384846.45058300334</v>
      </c>
      <c r="E14" s="510">
        <v>-11309.067707667942</v>
      </c>
      <c r="F14" s="515">
        <v>-2.8547040708821168E-2</v>
      </c>
      <c r="G14" s="516">
        <v>9.4308908066112376E-2</v>
      </c>
      <c r="H14" s="516">
        <v>-4.9071334334392092E-3</v>
      </c>
      <c r="I14" s="517">
        <v>10.245436172414372</v>
      </c>
      <c r="J14" s="517">
        <v>-0.22843945529057308</v>
      </c>
      <c r="K14" s="515">
        <v>-2.1810403656724455E-2</v>
      </c>
      <c r="L14" s="518">
        <v>3942919.7456283853</v>
      </c>
      <c r="M14" s="518">
        <v>-206363.88217709726</v>
      </c>
      <c r="N14" s="515">
        <v>-4.9734821884480619E-2</v>
      </c>
      <c r="O14" s="510">
        <v>706579.39850677701</v>
      </c>
      <c r="P14" s="510">
        <v>-23437.710000869236</v>
      </c>
      <c r="Q14" s="515">
        <v>-3.2105699616797059E-2</v>
      </c>
    </row>
    <row r="15" spans="1:17">
      <c r="A15" s="552" t="s">
        <v>79</v>
      </c>
      <c r="B15" s="553" t="s">
        <v>242</v>
      </c>
      <c r="C15" s="414" t="s">
        <v>302</v>
      </c>
      <c r="D15" s="510">
        <v>29002407.578237593</v>
      </c>
      <c r="E15" s="510">
        <v>262482.29384915903</v>
      </c>
      <c r="F15" s="511">
        <v>9.1330193538025576E-3</v>
      </c>
      <c r="G15" s="512">
        <v>0.53469127972727759</v>
      </c>
      <c r="H15" s="512">
        <v>-4.8442495042484435E-3</v>
      </c>
      <c r="I15" s="513">
        <v>7.5268593252358844</v>
      </c>
      <c r="J15" s="513">
        <v>6.1116244436103528E-2</v>
      </c>
      <c r="K15" s="511">
        <v>8.186223899571474E-3</v>
      </c>
      <c r="L15" s="514">
        <v>218297041.93454951</v>
      </c>
      <c r="M15" s="514">
        <v>3732143.5999238789</v>
      </c>
      <c r="N15" s="511">
        <v>1.7394008194683355E-2</v>
      </c>
      <c r="O15" s="510">
        <v>57329080.486124896</v>
      </c>
      <c r="P15" s="510">
        <v>-56295.942935265601</v>
      </c>
      <c r="Q15" s="511">
        <v>-9.8101548579817514E-4</v>
      </c>
    </row>
    <row r="16" spans="1:17">
      <c r="A16" s="552" t="s">
        <v>79</v>
      </c>
      <c r="B16" s="553" t="s">
        <v>299</v>
      </c>
      <c r="C16" s="414" t="s">
        <v>303</v>
      </c>
      <c r="D16" s="510">
        <v>8215505.1157220285</v>
      </c>
      <c r="E16" s="510">
        <v>-31909.282249989919</v>
      </c>
      <c r="F16" s="515">
        <v>-3.8690043582430135E-3</v>
      </c>
      <c r="G16" s="516">
        <v>0.15146187198705471</v>
      </c>
      <c r="H16" s="516">
        <v>-3.3671001821479474E-3</v>
      </c>
      <c r="I16" s="517">
        <v>11.060179435856361</v>
      </c>
      <c r="J16" s="517">
        <v>0.10127111853767268</v>
      </c>
      <c r="K16" s="515">
        <v>9.2409860184367934E-3</v>
      </c>
      <c r="L16" s="518">
        <v>90864960.736081511</v>
      </c>
      <c r="M16" s="518">
        <v>482302.49377205968</v>
      </c>
      <c r="N16" s="515">
        <v>5.3362282450140066E-3</v>
      </c>
      <c r="O16" s="510">
        <v>16639015.130032416</v>
      </c>
      <c r="P16" s="510">
        <v>-135352.58511611074</v>
      </c>
      <c r="Q16" s="515">
        <v>-8.0690126396762533E-3</v>
      </c>
    </row>
    <row r="17" spans="1:17">
      <c r="A17" s="552" t="s">
        <v>79</v>
      </c>
      <c r="B17" s="553" t="s">
        <v>299</v>
      </c>
      <c r="C17" s="414" t="s">
        <v>304</v>
      </c>
      <c r="D17" s="510">
        <v>3357601.7408926305</v>
      </c>
      <c r="E17" s="510">
        <v>-828330.05769962119</v>
      </c>
      <c r="F17" s="511">
        <v>-0.19788426987228805</v>
      </c>
      <c r="G17" s="512">
        <v>6.1901080688195435E-2</v>
      </c>
      <c r="H17" s="512">
        <v>-1.6681549779091899E-2</v>
      </c>
      <c r="I17" s="513">
        <v>11.782678401587662</v>
      </c>
      <c r="J17" s="513">
        <v>0.55737617427083208</v>
      </c>
      <c r="K17" s="511">
        <v>4.9653556134502494E-2</v>
      </c>
      <c r="L17" s="514">
        <v>39561541.513548732</v>
      </c>
      <c r="M17" s="514">
        <v>-7426808.0285852104</v>
      </c>
      <c r="N17" s="511">
        <v>-0.15805637144002413</v>
      </c>
      <c r="O17" s="510">
        <v>9582890.116141675</v>
      </c>
      <c r="P17" s="510">
        <v>-2044811.1022530701</v>
      </c>
      <c r="Q17" s="511">
        <v>-0.17585686661936478</v>
      </c>
    </row>
    <row r="18" spans="1:17">
      <c r="A18" s="552" t="s">
        <v>79</v>
      </c>
      <c r="B18" s="553" t="s">
        <v>299</v>
      </c>
      <c r="C18" s="414" t="s">
        <v>305</v>
      </c>
      <c r="D18" s="510">
        <v>2369293.6092801485</v>
      </c>
      <c r="E18" s="510">
        <v>-56401.495048553683</v>
      </c>
      <c r="F18" s="515">
        <v>-2.3251683588718167E-2</v>
      </c>
      <c r="G18" s="516">
        <v>4.3680533368762695E-2</v>
      </c>
      <c r="H18" s="516">
        <v>-1.8571177878748679E-3</v>
      </c>
      <c r="I18" s="517">
        <v>8.5067393080197586</v>
      </c>
      <c r="J18" s="517">
        <v>-0.19882521415873988</v>
      </c>
      <c r="K18" s="515">
        <v>-2.2838865147941659E-2</v>
      </c>
      <c r="L18" s="518">
        <v>20154963.078303449</v>
      </c>
      <c r="M18" s="518">
        <v>-962082.16356257349</v>
      </c>
      <c r="N18" s="515">
        <v>-4.5559506670714435E-2</v>
      </c>
      <c r="O18" s="510">
        <v>5488923.4272262054</v>
      </c>
      <c r="P18" s="510">
        <v>328172.37379217986</v>
      </c>
      <c r="Q18" s="515">
        <v>6.3590041525798849E-2</v>
      </c>
    </row>
    <row r="19" spans="1:17">
      <c r="A19" s="552" t="s">
        <v>79</v>
      </c>
      <c r="B19" s="553" t="s">
        <v>299</v>
      </c>
      <c r="C19" s="414" t="s">
        <v>306</v>
      </c>
      <c r="D19" s="510">
        <v>121305404.36071463</v>
      </c>
      <c r="E19" s="510">
        <v>-3506138.1792621911</v>
      </c>
      <c r="F19" s="511">
        <v>-2.8091457792368713E-2</v>
      </c>
      <c r="G19" s="512">
        <v>2.2363985376212288</v>
      </c>
      <c r="H19" s="512">
        <v>-0.10669251053430839</v>
      </c>
      <c r="I19" s="513">
        <v>5.2003724109364144</v>
      </c>
      <c r="J19" s="513">
        <v>-0.14359361478590404</v>
      </c>
      <c r="K19" s="511">
        <v>-2.6870233473554911E-2</v>
      </c>
      <c r="L19" s="514">
        <v>630833278.13494623</v>
      </c>
      <c r="M19" s="514">
        <v>-36155364.816685796</v>
      </c>
      <c r="N19" s="511">
        <v>-5.4206867236430097E-2</v>
      </c>
      <c r="O19" s="510">
        <v>148937915.79070744</v>
      </c>
      <c r="P19" s="510">
        <v>-4344885.7275545895</v>
      </c>
      <c r="Q19" s="511">
        <v>-2.8345552694226703E-2</v>
      </c>
    </row>
    <row r="20" spans="1:17">
      <c r="A20" s="552" t="s">
        <v>79</v>
      </c>
      <c r="B20" s="553" t="s">
        <v>299</v>
      </c>
      <c r="C20" s="414" t="s">
        <v>307</v>
      </c>
      <c r="D20" s="510">
        <v>189665653.26853359</v>
      </c>
      <c r="E20" s="510">
        <v>6366547.0295343101</v>
      </c>
      <c r="F20" s="515">
        <v>3.4733104596991998E-2</v>
      </c>
      <c r="G20" s="516">
        <v>3.4966949068931381</v>
      </c>
      <c r="H20" s="516">
        <v>5.5614969707468376E-2</v>
      </c>
      <c r="I20" s="517">
        <v>5.9824698568467465</v>
      </c>
      <c r="J20" s="517">
        <v>-0.14562095571084921</v>
      </c>
      <c r="K20" s="515">
        <v>-2.3762858639830343E-2</v>
      </c>
      <c r="L20" s="518">
        <v>1134669053.5581489</v>
      </c>
      <c r="M20" s="518">
        <v>11395484.664918661</v>
      </c>
      <c r="N20" s="515">
        <v>1.0144888102500905E-2</v>
      </c>
      <c r="O20" s="510">
        <v>309238173.26112103</v>
      </c>
      <c r="P20" s="510">
        <v>9615988.3280603886</v>
      </c>
      <c r="Q20" s="515">
        <v>3.20937127209346E-2</v>
      </c>
    </row>
    <row r="21" spans="1:17">
      <c r="A21" s="552" t="s">
        <v>79</v>
      </c>
      <c r="B21" s="553" t="s">
        <v>299</v>
      </c>
      <c r="C21" s="414" t="s">
        <v>308</v>
      </c>
      <c r="D21" s="510">
        <v>4891743628.4975967</v>
      </c>
      <c r="E21" s="510">
        <v>88308280.608745575</v>
      </c>
      <c r="F21" s="511">
        <v>1.8384400790895997E-2</v>
      </c>
      <c r="G21" s="512">
        <v>90.184673591780438</v>
      </c>
      <c r="H21" s="512">
        <v>9.6294012374471549E-3</v>
      </c>
      <c r="I21" s="513">
        <v>5.4982791785285468</v>
      </c>
      <c r="J21" s="513">
        <v>-9.4412334114819529E-2</v>
      </c>
      <c r="K21" s="511">
        <v>-1.6881377043840535E-2</v>
      </c>
      <c r="L21" s="514">
        <v>26896172139.268017</v>
      </c>
      <c r="M21" s="514">
        <v>32040037.598903656</v>
      </c>
      <c r="N21" s="511">
        <v>1.1926697455791975E-3</v>
      </c>
      <c r="O21" s="510">
        <v>6368206138.3871784</v>
      </c>
      <c r="P21" s="510">
        <v>73659266.292127609</v>
      </c>
      <c r="Q21" s="511">
        <v>1.1702076065025975E-2</v>
      </c>
    </row>
    <row r="22" spans="1:17">
      <c r="A22" s="552" t="s">
        <v>79</v>
      </c>
      <c r="B22" s="553" t="s">
        <v>299</v>
      </c>
      <c r="C22" s="414" t="s">
        <v>309</v>
      </c>
      <c r="D22" s="510">
        <v>59422342.640466534</v>
      </c>
      <c r="E22" s="510">
        <v>1976175.646713689</v>
      </c>
      <c r="F22" s="515">
        <v>3.4400478746103184E-2</v>
      </c>
      <c r="G22" s="516">
        <v>1.095516237578321</v>
      </c>
      <c r="H22" s="516">
        <v>1.7077521937916007E-2</v>
      </c>
      <c r="I22" s="517">
        <v>7.2936347804533108</v>
      </c>
      <c r="J22" s="517">
        <v>-8.3867496295015442E-2</v>
      </c>
      <c r="K22" s="515">
        <v>-1.1368006833334452E-2</v>
      </c>
      <c r="L22" s="518">
        <v>433404865.01852053</v>
      </c>
      <c r="M22" s="518">
        <v>9595637.231644392</v>
      </c>
      <c r="N22" s="515">
        <v>2.2641407035313105E-2</v>
      </c>
      <c r="O22" s="510">
        <v>109511240.78462896</v>
      </c>
      <c r="P22" s="510">
        <v>3627003.700921312</v>
      </c>
      <c r="Q22" s="515">
        <v>3.4254425406625488E-2</v>
      </c>
    </row>
    <row r="23" spans="1:17">
      <c r="A23" s="552" t="s">
        <v>79</v>
      </c>
      <c r="B23" s="553" t="s">
        <v>299</v>
      </c>
      <c r="C23" s="414" t="s">
        <v>310</v>
      </c>
      <c r="D23" s="510">
        <v>32682159.755749166</v>
      </c>
      <c r="E23" s="510">
        <v>743357.04714521021</v>
      </c>
      <c r="F23" s="511">
        <v>2.3274418077824755E-2</v>
      </c>
      <c r="G23" s="512">
        <v>0.60253155800642533</v>
      </c>
      <c r="H23" s="512">
        <v>2.9434013953000271E-3</v>
      </c>
      <c r="I23" s="513">
        <v>5.0004119900090132</v>
      </c>
      <c r="J23" s="513">
        <v>-0.1879955857408584</v>
      </c>
      <c r="K23" s="511">
        <v>-3.6233773657168351E-2</v>
      </c>
      <c r="L23" s="514">
        <v>163424263.50203818</v>
      </c>
      <c r="M23" s="514">
        <v>-2287262.431663096</v>
      </c>
      <c r="N23" s="511">
        <v>-1.3802675575977712E-2</v>
      </c>
      <c r="O23" s="510">
        <v>53620588.361390859</v>
      </c>
      <c r="P23" s="510">
        <v>-523928.6913940683</v>
      </c>
      <c r="Q23" s="511">
        <v>-9.6764865569545239E-3</v>
      </c>
    </row>
    <row r="24" spans="1:17">
      <c r="A24" s="552" t="s">
        <v>79</v>
      </c>
      <c r="B24" s="553" t="s">
        <v>299</v>
      </c>
      <c r="C24" s="414" t="s">
        <v>311</v>
      </c>
      <c r="D24" s="510">
        <v>7705867.7458162019</v>
      </c>
      <c r="E24" s="510">
        <v>1912449.046347064</v>
      </c>
      <c r="F24" s="515">
        <v>0.33010716910937327</v>
      </c>
      <c r="G24" s="516">
        <v>0.14206614658816527</v>
      </c>
      <c r="H24" s="516">
        <v>3.3306113527960507E-2</v>
      </c>
      <c r="I24" s="517">
        <v>6.4033330246729143</v>
      </c>
      <c r="J24" s="517">
        <v>-0.63698125711460829</v>
      </c>
      <c r="K24" s="515">
        <v>-9.0476253135801765E-2</v>
      </c>
      <c r="L24" s="518">
        <v>49343237.42054671</v>
      </c>
      <c r="M24" s="518">
        <v>8555749.010299243</v>
      </c>
      <c r="N24" s="515">
        <v>0.20976405617928887</v>
      </c>
      <c r="O24" s="510">
        <v>10027145.807325149</v>
      </c>
      <c r="P24" s="510">
        <v>1737672.5822093701</v>
      </c>
      <c r="Q24" s="515">
        <v>0.20962400565388159</v>
      </c>
    </row>
    <row r="25" spans="1:17">
      <c r="A25" s="552" t="s">
        <v>79</v>
      </c>
      <c r="B25" s="553" t="s">
        <v>299</v>
      </c>
      <c r="C25" s="414" t="s">
        <v>312</v>
      </c>
      <c r="D25" s="510">
        <v>19638463.000244815</v>
      </c>
      <c r="E25" s="510">
        <v>-1082886.5711757466</v>
      </c>
      <c r="F25" s="511">
        <v>-5.2259461549227115E-2</v>
      </c>
      <c r="G25" s="512">
        <v>0.3620566632322248</v>
      </c>
      <c r="H25" s="512">
        <v>-2.694588972433376E-2</v>
      </c>
      <c r="I25" s="513">
        <v>9.1826164872484313</v>
      </c>
      <c r="J25" s="513">
        <v>2.6995969638786477E-2</v>
      </c>
      <c r="K25" s="511">
        <v>2.9485679956768895E-3</v>
      </c>
      <c r="L25" s="514">
        <v>180332474.13026634</v>
      </c>
      <c r="M25" s="514">
        <v>-9384339.1583935916</v>
      </c>
      <c r="N25" s="511">
        <v>-4.9464984129345628E-2</v>
      </c>
      <c r="O25" s="510">
        <v>39362799.275014654</v>
      </c>
      <c r="P25" s="510">
        <v>-2102389.4975475445</v>
      </c>
      <c r="Q25" s="511">
        <v>-5.0702518420432469E-2</v>
      </c>
    </row>
    <row r="26" spans="1:17">
      <c r="A26" s="552" t="s">
        <v>79</v>
      </c>
      <c r="B26" s="554" t="s">
        <v>299</v>
      </c>
      <c r="C26" s="414" t="s">
        <v>313</v>
      </c>
      <c r="D26" s="510">
        <v>5906020.6557638543</v>
      </c>
      <c r="E26" s="510">
        <v>-354926.8336378159</v>
      </c>
      <c r="F26" s="515">
        <v>-5.6688997030980466E-2</v>
      </c>
      <c r="G26" s="516">
        <v>0.1088839860624429</v>
      </c>
      <c r="H26" s="516">
        <v>-8.6529798050383466E-3</v>
      </c>
      <c r="I26" s="517">
        <v>10.014506256814213</v>
      </c>
      <c r="J26" s="517">
        <v>-2.6605626083640033E-2</v>
      </c>
      <c r="K26" s="515">
        <v>-2.6496693188883856E-3</v>
      </c>
      <c r="L26" s="518">
        <v>59145880.810021102</v>
      </c>
      <c r="M26" s="518">
        <v>-3720993.424009487</v>
      </c>
      <c r="N26" s="515">
        <v>-5.9188459253717261E-2</v>
      </c>
      <c r="O26" s="510">
        <v>10728971.653211525</v>
      </c>
      <c r="P26" s="510">
        <v>-614139.86209789105</v>
      </c>
      <c r="Q26" s="515">
        <v>-5.4142098600459598E-2</v>
      </c>
    </row>
    <row r="27" spans="1:17">
      <c r="A27" s="552" t="s">
        <v>79</v>
      </c>
      <c r="B27" s="553" t="s">
        <v>241</v>
      </c>
      <c r="C27" s="414" t="s">
        <v>302</v>
      </c>
      <c r="D27" s="510">
        <v>13178600.043822803</v>
      </c>
      <c r="E27" s="510">
        <v>-493859.32904357277</v>
      </c>
      <c r="F27" s="511">
        <v>-3.6120738454974627E-2</v>
      </c>
      <c r="G27" s="512">
        <v>0.53635886171046987</v>
      </c>
      <c r="H27" s="512">
        <v>-3.4777853145248283E-2</v>
      </c>
      <c r="I27" s="513">
        <v>7.4837118613327034</v>
      </c>
      <c r="J27" s="513">
        <v>0.14152363024021675</v>
      </c>
      <c r="K27" s="511">
        <v>1.9275402071673477E-2</v>
      </c>
      <c r="L27" s="514">
        <v>98624845.463716388</v>
      </c>
      <c r="M27" s="514">
        <v>-1760924.8338332772</v>
      </c>
      <c r="N27" s="511">
        <v>-1.7541578140146622E-2</v>
      </c>
      <c r="O27" s="510">
        <v>26016718.955103509</v>
      </c>
      <c r="P27" s="510">
        <v>-921878.49217157438</v>
      </c>
      <c r="Q27" s="511">
        <v>-3.4221473258802676E-2</v>
      </c>
    </row>
    <row r="28" spans="1:17">
      <c r="A28" s="552" t="s">
        <v>79</v>
      </c>
      <c r="B28" s="553" t="s">
        <v>300</v>
      </c>
      <c r="C28" s="414" t="s">
        <v>303</v>
      </c>
      <c r="D28" s="510">
        <v>3600195.5475906674</v>
      </c>
      <c r="E28" s="510">
        <v>79344.821761570871</v>
      </c>
      <c r="F28" s="515">
        <v>2.2535696040588769E-2</v>
      </c>
      <c r="G28" s="516">
        <v>0.1465251832076008</v>
      </c>
      <c r="H28" s="516">
        <v>-5.5055951050148044E-4</v>
      </c>
      <c r="I28" s="517">
        <v>11.133077863447259</v>
      </c>
      <c r="J28" s="517">
        <v>6.6263179022497454E-2</v>
      </c>
      <c r="K28" s="515">
        <v>5.9875565744997141E-3</v>
      </c>
      <c r="L28" s="518">
        <v>40081257.354963042</v>
      </c>
      <c r="M28" s="518">
        <v>1116654.8406900167</v>
      </c>
      <c r="N28" s="515">
        <v>2.8658186370077245E-2</v>
      </c>
      <c r="O28" s="510">
        <v>7316701.1084881462</v>
      </c>
      <c r="P28" s="510">
        <v>93086.464277757332</v>
      </c>
      <c r="Q28" s="515">
        <v>1.2886410593948922E-2</v>
      </c>
    </row>
    <row r="29" spans="1:17">
      <c r="A29" s="552" t="s">
        <v>79</v>
      </c>
      <c r="B29" s="553" t="s">
        <v>300</v>
      </c>
      <c r="C29" s="414" t="s">
        <v>304</v>
      </c>
      <c r="D29" s="510">
        <v>1498656.0031039848</v>
      </c>
      <c r="E29" s="510">
        <v>-244344.83863087348</v>
      </c>
      <c r="F29" s="511">
        <v>-0.14018629984577066</v>
      </c>
      <c r="G29" s="512">
        <v>6.0994143933914176E-2</v>
      </c>
      <c r="H29" s="512">
        <v>-1.1815856636634058E-2</v>
      </c>
      <c r="I29" s="513">
        <v>11.566981254851047</v>
      </c>
      <c r="J29" s="513">
        <v>0.29180452521338118</v>
      </c>
      <c r="K29" s="511">
        <v>2.5880261765330086E-2</v>
      </c>
      <c r="L29" s="514">
        <v>17334925.895373784</v>
      </c>
      <c r="M29" s="514">
        <v>-2317716.6350939535</v>
      </c>
      <c r="N29" s="511">
        <v>-0.11793409621636217</v>
      </c>
      <c r="O29" s="510">
        <v>4437380.0730098831</v>
      </c>
      <c r="P29" s="510">
        <v>-497012.76410317235</v>
      </c>
      <c r="Q29" s="511">
        <v>-0.10072419860149552</v>
      </c>
    </row>
    <row r="30" spans="1:17">
      <c r="A30" s="552" t="s">
        <v>79</v>
      </c>
      <c r="B30" s="553" t="s">
        <v>300</v>
      </c>
      <c r="C30" s="414" t="s">
        <v>305</v>
      </c>
      <c r="D30" s="510">
        <v>869871.28003134776</v>
      </c>
      <c r="E30" s="510">
        <v>84896.937442031689</v>
      </c>
      <c r="F30" s="515">
        <v>0.10815249981545981</v>
      </c>
      <c r="G30" s="516">
        <v>3.5403090467938964E-2</v>
      </c>
      <c r="H30" s="516">
        <v>2.6125255047534865E-3</v>
      </c>
      <c r="I30" s="517">
        <v>8.8240571596834485</v>
      </c>
      <c r="J30" s="517">
        <v>-0.37211200305064374</v>
      </c>
      <c r="K30" s="515">
        <v>-4.0463805794108722E-2</v>
      </c>
      <c r="L30" s="518">
        <v>7675793.8965636203</v>
      </c>
      <c r="M30" s="518">
        <v>457037.05370628461</v>
      </c>
      <c r="N30" s="515">
        <v>6.3312432272670888E-2</v>
      </c>
      <c r="O30" s="510">
        <v>2009388.7425455793</v>
      </c>
      <c r="P30" s="510">
        <v>280562.77764293156</v>
      </c>
      <c r="Q30" s="515">
        <v>0.16228514803613003</v>
      </c>
    </row>
    <row r="31" spans="1:17">
      <c r="A31" s="552" t="s">
        <v>79</v>
      </c>
      <c r="B31" s="553" t="s">
        <v>300</v>
      </c>
      <c r="C31" s="414" t="s">
        <v>306</v>
      </c>
      <c r="D31" s="510">
        <v>54156390.392679945</v>
      </c>
      <c r="E31" s="510">
        <v>-1255550.030323863</v>
      </c>
      <c r="F31" s="511">
        <v>-2.2658474342158785E-2</v>
      </c>
      <c r="G31" s="512">
        <v>2.2041233369838058</v>
      </c>
      <c r="H31" s="512">
        <v>-0.11058777342414849</v>
      </c>
      <c r="I31" s="513">
        <v>5.1495447182038276</v>
      </c>
      <c r="J31" s="513">
        <v>-0.10989859901688437</v>
      </c>
      <c r="K31" s="511">
        <v>-2.0895481211300311E-2</v>
      </c>
      <c r="L31" s="514">
        <v>278880754.1036095</v>
      </c>
      <c r="M31" s="514">
        <v>-12555205.648390114</v>
      </c>
      <c r="N31" s="511">
        <v>-4.3080495828565886E-2</v>
      </c>
      <c r="O31" s="510">
        <v>66995426.938518688</v>
      </c>
      <c r="P31" s="510">
        <v>-1140308.1339822859</v>
      </c>
      <c r="Q31" s="511">
        <v>-1.6735830805507886E-2</v>
      </c>
    </row>
    <row r="32" spans="1:17">
      <c r="A32" s="552" t="s">
        <v>79</v>
      </c>
      <c r="B32" s="553" t="s">
        <v>300</v>
      </c>
      <c r="C32" s="414" t="s">
        <v>307</v>
      </c>
      <c r="D32" s="510">
        <v>86892884.836930692</v>
      </c>
      <c r="E32" s="510">
        <v>3019905.4632864594</v>
      </c>
      <c r="F32" s="515">
        <v>3.6005701548208237E-2</v>
      </c>
      <c r="G32" s="516">
        <v>3.5364734225863836</v>
      </c>
      <c r="H32" s="516">
        <v>3.2865432374310721E-2</v>
      </c>
      <c r="I32" s="517">
        <v>5.9252466210337928</v>
      </c>
      <c r="J32" s="517">
        <v>-0.17591187742917302</v>
      </c>
      <c r="K32" s="515">
        <v>-2.8832536881887205E-2</v>
      </c>
      <c r="L32" s="518">
        <v>514861772.27190208</v>
      </c>
      <c r="M32" s="518">
        <v>3139431.3749835491</v>
      </c>
      <c r="N32" s="515">
        <v>6.1350289484741428E-3</v>
      </c>
      <c r="O32" s="510">
        <v>142218697.29503819</v>
      </c>
      <c r="P32" s="510">
        <v>4837823.2402207851</v>
      </c>
      <c r="Q32" s="515">
        <v>3.521467797832184E-2</v>
      </c>
    </row>
    <row r="33" spans="1:17">
      <c r="A33" s="552" t="s">
        <v>79</v>
      </c>
      <c r="B33" s="553" t="s">
        <v>300</v>
      </c>
      <c r="C33" s="414" t="s">
        <v>308</v>
      </c>
      <c r="D33" s="510">
        <v>2217553766.2892981</v>
      </c>
      <c r="E33" s="510">
        <v>59059385.727893829</v>
      </c>
      <c r="F33" s="511">
        <v>2.7361380349080658E-2</v>
      </c>
      <c r="G33" s="512">
        <v>90.252728659612231</v>
      </c>
      <c r="H33" s="512">
        <v>8.6405547699541785E-2</v>
      </c>
      <c r="I33" s="513">
        <v>5.4799114737999881</v>
      </c>
      <c r="J33" s="513">
        <v>-0.12610399632173497</v>
      </c>
      <c r="K33" s="511">
        <v>-2.2494407479577806E-2</v>
      </c>
      <c r="L33" s="514">
        <v>12151998327.657103</v>
      </c>
      <c r="M33" s="514">
        <v>51445438.059064865</v>
      </c>
      <c r="N33" s="511">
        <v>4.2514948307270121E-3</v>
      </c>
      <c r="O33" s="510">
        <v>2870562515.2767773</v>
      </c>
      <c r="P33" s="510">
        <v>49196166.334698677</v>
      </c>
      <c r="Q33" s="511">
        <v>1.7437000463674506E-2</v>
      </c>
    </row>
    <row r="34" spans="1:17">
      <c r="A34" s="552" t="s">
        <v>79</v>
      </c>
      <c r="B34" s="553" t="s">
        <v>300</v>
      </c>
      <c r="C34" s="414" t="s">
        <v>309</v>
      </c>
      <c r="D34" s="510">
        <v>26982538.669651583</v>
      </c>
      <c r="E34" s="510">
        <v>969778.05136881024</v>
      </c>
      <c r="F34" s="515">
        <v>3.728085863701882E-2</v>
      </c>
      <c r="G34" s="516">
        <v>1.0981685216023127</v>
      </c>
      <c r="H34" s="516">
        <v>1.1543047816791052E-2</v>
      </c>
      <c r="I34" s="517">
        <v>7.189324210375915</v>
      </c>
      <c r="J34" s="517">
        <v>-3.8335729914884986E-2</v>
      </c>
      <c r="K34" s="515">
        <v>-5.3040306588279492E-3</v>
      </c>
      <c r="L34" s="518">
        <v>193986218.51513046</v>
      </c>
      <c r="M34" s="518">
        <v>5974830.6579939127</v>
      </c>
      <c r="N34" s="515">
        <v>3.1779089160992646E-2</v>
      </c>
      <c r="O34" s="510">
        <v>49744225.656762868</v>
      </c>
      <c r="P34" s="510">
        <v>1850970.2609872892</v>
      </c>
      <c r="Q34" s="515">
        <v>3.8647827250234364E-2</v>
      </c>
    </row>
    <row r="35" spans="1:17">
      <c r="A35" s="552" t="s">
        <v>79</v>
      </c>
      <c r="B35" s="553" t="s">
        <v>300</v>
      </c>
      <c r="C35" s="414" t="s">
        <v>310</v>
      </c>
      <c r="D35" s="510">
        <v>14979202.763796255</v>
      </c>
      <c r="E35" s="510">
        <v>336112.21267079376</v>
      </c>
      <c r="F35" s="511">
        <v>2.2953638884993462E-2</v>
      </c>
      <c r="G35" s="512">
        <v>0.60964200423443027</v>
      </c>
      <c r="H35" s="512">
        <v>-2.0406787875995036E-3</v>
      </c>
      <c r="I35" s="513">
        <v>4.8850708760800954</v>
      </c>
      <c r="J35" s="513">
        <v>-0.16138333118023152</v>
      </c>
      <c r="K35" s="511">
        <v>-3.1979549313664542E-2</v>
      </c>
      <c r="L35" s="514">
        <v>73174467.168319553</v>
      </c>
      <c r="M35" s="514">
        <v>-721218.75070147216</v>
      </c>
      <c r="N35" s="511">
        <v>-9.7599574553218649E-3</v>
      </c>
      <c r="O35" s="510">
        <v>24519949.150373802</v>
      </c>
      <c r="P35" s="510">
        <v>106540.2339714393</v>
      </c>
      <c r="Q35" s="511">
        <v>4.3640048113010267E-3</v>
      </c>
    </row>
    <row r="36" spans="1:17">
      <c r="A36" s="552" t="s">
        <v>79</v>
      </c>
      <c r="B36" s="553" t="s">
        <v>300</v>
      </c>
      <c r="C36" s="414" t="s">
        <v>311</v>
      </c>
      <c r="D36" s="510">
        <v>3682743.4025438447</v>
      </c>
      <c r="E36" s="510">
        <v>1032075.3143406943</v>
      </c>
      <c r="F36" s="515">
        <v>0.38936422064081339</v>
      </c>
      <c r="G36" s="516">
        <v>0.14988481726372957</v>
      </c>
      <c r="H36" s="516">
        <v>3.9159027354005921E-2</v>
      </c>
      <c r="I36" s="517">
        <v>6.2270997337301432</v>
      </c>
      <c r="J36" s="517">
        <v>-0.53823841324766075</v>
      </c>
      <c r="K36" s="515">
        <v>-7.9558242552606379E-2</v>
      </c>
      <c r="L36" s="518">
        <v>22932810.461377218</v>
      </c>
      <c r="M36" s="518">
        <v>5000144.52927972</v>
      </c>
      <c r="N36" s="515">
        <v>0.27882884498115873</v>
      </c>
      <c r="O36" s="510">
        <v>4558418.0329657588</v>
      </c>
      <c r="P36" s="510">
        <v>990395.05420308327</v>
      </c>
      <c r="Q36" s="515">
        <v>0.27757530153198001</v>
      </c>
    </row>
    <row r="37" spans="1:17">
      <c r="A37" s="552" t="s">
        <v>79</v>
      </c>
      <c r="B37" s="553" t="s">
        <v>300</v>
      </c>
      <c r="C37" s="414" t="s">
        <v>312</v>
      </c>
      <c r="D37" s="510">
        <v>8664757.9893277511</v>
      </c>
      <c r="E37" s="510">
        <v>-392233.72918604128</v>
      </c>
      <c r="F37" s="511">
        <v>-4.3307285837996208E-2</v>
      </c>
      <c r="G37" s="512">
        <v>0.35264897004981305</v>
      </c>
      <c r="H37" s="512">
        <v>-2.5686803750548992E-2</v>
      </c>
      <c r="I37" s="513">
        <v>9.1004561785901483</v>
      </c>
      <c r="J37" s="513">
        <v>6.0801831514579519E-2</v>
      </c>
      <c r="K37" s="511">
        <v>6.7261234976589129E-3</v>
      </c>
      <c r="L37" s="514">
        <v>78853250.37996608</v>
      </c>
      <c r="M37" s="514">
        <v>-3018824.1797245443</v>
      </c>
      <c r="N37" s="511">
        <v>-3.6872452493232045E-2</v>
      </c>
      <c r="O37" s="510">
        <v>17401467.170793097</v>
      </c>
      <c r="P37" s="510">
        <v>-661925.55847611278</v>
      </c>
      <c r="Q37" s="511">
        <v>-3.6644586562277121E-2</v>
      </c>
    </row>
    <row r="38" spans="1:17">
      <c r="A38" s="552" t="s">
        <v>79</v>
      </c>
      <c r="B38" s="554" t="s">
        <v>300</v>
      </c>
      <c r="C38" s="414" t="s">
        <v>313</v>
      </c>
      <c r="D38" s="510">
        <v>2402665.6069665533</v>
      </c>
      <c r="E38" s="510">
        <v>-136536.28350447305</v>
      </c>
      <c r="F38" s="515">
        <v>-5.3771338158205818E-2</v>
      </c>
      <c r="G38" s="516">
        <v>9.7786637862761691E-2</v>
      </c>
      <c r="H38" s="516">
        <v>-8.2828984605352041E-3</v>
      </c>
      <c r="I38" s="517">
        <v>10.136737294867373</v>
      </c>
      <c r="J38" s="517">
        <v>3.1134052445553451E-2</v>
      </c>
      <c r="K38" s="515">
        <v>3.080870255706985E-3</v>
      </c>
      <c r="L38" s="518">
        <v>24355190.065233015</v>
      </c>
      <c r="M38" s="518">
        <v>-1304976.7922746055</v>
      </c>
      <c r="N38" s="515">
        <v>-5.0856130418840087E-2</v>
      </c>
      <c r="O38" s="510">
        <v>4374425.6038379679</v>
      </c>
      <c r="P38" s="510">
        <v>-242592.15873419959</v>
      </c>
      <c r="Q38" s="515">
        <v>-5.2543042112761999E-2</v>
      </c>
    </row>
    <row r="39" spans="1:17">
      <c r="A39" s="552" t="s">
        <v>80</v>
      </c>
      <c r="B39" s="553" t="s">
        <v>243</v>
      </c>
      <c r="C39" s="414" t="s">
        <v>302</v>
      </c>
      <c r="D39" s="510">
        <v>2114134.6380067077</v>
      </c>
      <c r="E39" s="510">
        <v>-56137.297863150481</v>
      </c>
      <c r="F39" s="511">
        <v>-2.5866481031857565E-2</v>
      </c>
      <c r="G39" s="512">
        <v>0.51971770753987578</v>
      </c>
      <c r="H39" s="512">
        <v>-2.5710783025450046E-2</v>
      </c>
      <c r="I39" s="513">
        <v>7.4461599030658805</v>
      </c>
      <c r="J39" s="513">
        <v>0.17593763698844178</v>
      </c>
      <c r="K39" s="511">
        <v>2.4199760413015105E-2</v>
      </c>
      <c r="L39" s="514">
        <v>15742184.571208246</v>
      </c>
      <c r="M39" s="514">
        <v>-36174.780395783484</v>
      </c>
      <c r="N39" s="511">
        <v>-2.292683262541232E-3</v>
      </c>
      <c r="O39" s="510">
        <v>4154962.5673394236</v>
      </c>
      <c r="P39" s="510">
        <v>-102543.54664822435</v>
      </c>
      <c r="Q39" s="511">
        <v>-2.4085355112310206E-2</v>
      </c>
    </row>
    <row r="40" spans="1:17">
      <c r="A40" s="552" t="s">
        <v>80</v>
      </c>
      <c r="B40" s="553"/>
      <c r="C40" s="414" t="s">
        <v>303</v>
      </c>
      <c r="D40" s="510">
        <v>634885.78702873527</v>
      </c>
      <c r="E40" s="510">
        <v>-30912.262547638384</v>
      </c>
      <c r="F40" s="515">
        <v>-4.6428887208826888E-2</v>
      </c>
      <c r="G40" s="516">
        <v>0.15607396986566813</v>
      </c>
      <c r="H40" s="516">
        <v>-1.1253091411668331E-2</v>
      </c>
      <c r="I40" s="517">
        <v>11.048188470349535</v>
      </c>
      <c r="J40" s="517">
        <v>0.30359671639301844</v>
      </c>
      <c r="K40" s="515">
        <v>2.8255770283801059E-2</v>
      </c>
      <c r="L40" s="518">
        <v>7014337.8322396632</v>
      </c>
      <c r="M40" s="518">
        <v>-139390.40103897266</v>
      </c>
      <c r="N40" s="515">
        <v>-1.9485000896530904E-2</v>
      </c>
      <c r="O40" s="510">
        <v>1258956.5008331381</v>
      </c>
      <c r="P40" s="510">
        <v>-83273.734016233124</v>
      </c>
      <c r="Q40" s="515">
        <v>-6.2041318884146823E-2</v>
      </c>
    </row>
    <row r="41" spans="1:17">
      <c r="A41" s="552" t="s">
        <v>80</v>
      </c>
      <c r="B41" s="553"/>
      <c r="C41" s="414" t="s">
        <v>304</v>
      </c>
      <c r="D41" s="510">
        <v>242988.27178916387</v>
      </c>
      <c r="E41" s="510">
        <v>-175.93086295152898</v>
      </c>
      <c r="F41" s="511">
        <v>-7.2350642501119178E-4</v>
      </c>
      <c r="G41" s="512">
        <v>5.9733805644661998E-2</v>
      </c>
      <c r="H41" s="512">
        <v>-1.3777453181466823E-3</v>
      </c>
      <c r="I41" s="513">
        <v>10.484966723240062</v>
      </c>
      <c r="J41" s="513">
        <v>-0.48149708995730833</v>
      </c>
      <c r="K41" s="511">
        <v>-4.3906321869941374E-2</v>
      </c>
      <c r="L41" s="514">
        <v>2547723.943846995</v>
      </c>
      <c r="M41" s="514">
        <v>-118927.4852024205</v>
      </c>
      <c r="N41" s="511">
        <v>-4.4598061788981069E-2</v>
      </c>
      <c r="O41" s="510">
        <v>586969.46817533521</v>
      </c>
      <c r="P41" s="510">
        <v>1499.4883820350515</v>
      </c>
      <c r="Q41" s="511">
        <v>2.5611703994873401E-3</v>
      </c>
    </row>
    <row r="42" spans="1:17">
      <c r="A42" s="552" t="s">
        <v>80</v>
      </c>
      <c r="B42" s="553"/>
      <c r="C42" s="414" t="s">
        <v>305</v>
      </c>
      <c r="D42" s="510">
        <v>108092.718305464</v>
      </c>
      <c r="E42" s="510">
        <v>8649.9455457393342</v>
      </c>
      <c r="F42" s="515">
        <v>8.6984154863013335E-2</v>
      </c>
      <c r="G42" s="516">
        <v>2.657243240309233E-2</v>
      </c>
      <c r="H42" s="516">
        <v>1.5806695979266108E-3</v>
      </c>
      <c r="I42" s="517">
        <v>8.8852076935179749</v>
      </c>
      <c r="J42" s="517">
        <v>-0.85996841636406351</v>
      </c>
      <c r="K42" s="515">
        <v>-8.8245549045749688E-2</v>
      </c>
      <c r="L42" s="518">
        <v>960426.25230098004</v>
      </c>
      <c r="M42" s="518">
        <v>-8661.0810975171626</v>
      </c>
      <c r="N42" s="515">
        <v>-8.9373586869034537E-3</v>
      </c>
      <c r="O42" s="510">
        <v>247750.2916817849</v>
      </c>
      <c r="P42" s="510">
        <v>26293.423920080357</v>
      </c>
      <c r="Q42" s="515">
        <v>0.11872932271566766</v>
      </c>
    </row>
    <row r="43" spans="1:17">
      <c r="A43" s="552" t="s">
        <v>80</v>
      </c>
      <c r="B43" s="553"/>
      <c r="C43" s="414" t="s">
        <v>306</v>
      </c>
      <c r="D43" s="510">
        <v>8755770.7716993783</v>
      </c>
      <c r="E43" s="510">
        <v>-169684.58317291178</v>
      </c>
      <c r="F43" s="511">
        <v>-1.9011308266785869E-2</v>
      </c>
      <c r="G43" s="512">
        <v>2.1524310852324309</v>
      </c>
      <c r="H43" s="512">
        <v>-9.0696866318485725E-2</v>
      </c>
      <c r="I43" s="513">
        <v>5.0816525947479221</v>
      </c>
      <c r="J43" s="513">
        <v>-0.18559391430339112</v>
      </c>
      <c r="K43" s="511">
        <v>-3.5235471509538013E-2</v>
      </c>
      <c r="L43" s="514">
        <v>44493785.261024162</v>
      </c>
      <c r="M43" s="514">
        <v>-2518788.2986202613</v>
      </c>
      <c r="N43" s="511">
        <v>-5.3576907365530578E-2</v>
      </c>
      <c r="O43" s="510">
        <v>10895425.803215053</v>
      </c>
      <c r="P43" s="510">
        <v>-50364.641852963716</v>
      </c>
      <c r="Q43" s="511">
        <v>-4.6012795609162377E-3</v>
      </c>
    </row>
    <row r="44" spans="1:17">
      <c r="A44" s="552" t="s">
        <v>80</v>
      </c>
      <c r="B44" s="553"/>
      <c r="C44" s="414" t="s">
        <v>307</v>
      </c>
      <c r="D44" s="510">
        <v>15515339.215642815</v>
      </c>
      <c r="E44" s="510">
        <v>612246.19722634554</v>
      </c>
      <c r="F44" s="515">
        <v>4.1081820832075823E-2</v>
      </c>
      <c r="G44" s="516">
        <v>3.8141357621670235</v>
      </c>
      <c r="H44" s="516">
        <v>6.8719625395408102E-2</v>
      </c>
      <c r="I44" s="517">
        <v>5.7706070668619276</v>
      </c>
      <c r="J44" s="517">
        <v>-0.26410627960522959</v>
      </c>
      <c r="K44" s="515">
        <v>-4.3764511161055022E-2</v>
      </c>
      <c r="L44" s="518">
        <v>89532926.122548431</v>
      </c>
      <c r="M44" s="518">
        <v>-402968.21933095157</v>
      </c>
      <c r="N44" s="515">
        <v>-4.4806161353010097E-3</v>
      </c>
      <c r="O44" s="510">
        <v>24662194.122265145</v>
      </c>
      <c r="P44" s="510">
        <v>787510.93691954762</v>
      </c>
      <c r="Q44" s="515">
        <v>3.2985188988933926E-2</v>
      </c>
    </row>
    <row r="45" spans="1:17">
      <c r="A45" s="552" t="s">
        <v>80</v>
      </c>
      <c r="B45" s="553"/>
      <c r="C45" s="414" t="s">
        <v>308</v>
      </c>
      <c r="D45" s="510">
        <v>366424799.20662922</v>
      </c>
      <c r="E45" s="510">
        <v>8114460.5276068449</v>
      </c>
      <c r="F45" s="511">
        <v>2.2646459372404133E-2</v>
      </c>
      <c r="G45" s="512">
        <v>90.078206565396812</v>
      </c>
      <c r="H45" s="512">
        <v>2.8354309753453322E-2</v>
      </c>
      <c r="I45" s="513">
        <v>5.4208291856932274</v>
      </c>
      <c r="J45" s="513">
        <v>-0.12173785662219228</v>
      </c>
      <c r="K45" s="511">
        <v>-2.1964164924441944E-2</v>
      </c>
      <c r="L45" s="514">
        <v>1986326245.9010761</v>
      </c>
      <c r="M45" s="514">
        <v>367171.81785058975</v>
      </c>
      <c r="N45" s="511">
        <v>1.8488387935188775E-4</v>
      </c>
      <c r="O45" s="510">
        <v>468066963.15822053</v>
      </c>
      <c r="P45" s="510">
        <v>6883181.4332022667</v>
      </c>
      <c r="Q45" s="511">
        <v>1.4925029252885517E-2</v>
      </c>
    </row>
    <row r="46" spans="1:17">
      <c r="A46" s="552" t="s">
        <v>80</v>
      </c>
      <c r="B46" s="553"/>
      <c r="C46" s="414" t="s">
        <v>309</v>
      </c>
      <c r="D46" s="510">
        <v>4469538.4037267491</v>
      </c>
      <c r="E46" s="510">
        <v>55557.935004876927</v>
      </c>
      <c r="F46" s="515">
        <v>1.2586810340138293E-2</v>
      </c>
      <c r="G46" s="516">
        <v>1.0987466035448079</v>
      </c>
      <c r="H46" s="516">
        <v>-1.0566319250212564E-2</v>
      </c>
      <c r="I46" s="517">
        <v>7.0929076176237906</v>
      </c>
      <c r="J46" s="517">
        <v>-5.0250042601754252E-2</v>
      </c>
      <c r="K46" s="515">
        <v>-7.0347099968905919E-3</v>
      </c>
      <c r="L46" s="518">
        <v>31702022.991055537</v>
      </c>
      <c r="M46" s="518">
        <v>172264.59381895512</v>
      </c>
      <c r="N46" s="515">
        <v>5.4635557827190078E-3</v>
      </c>
      <c r="O46" s="510">
        <v>8330613.2559186928</v>
      </c>
      <c r="P46" s="510">
        <v>232194.36322318017</v>
      </c>
      <c r="Q46" s="515">
        <v>2.8671567413314624E-2</v>
      </c>
    </row>
    <row r="47" spans="1:17">
      <c r="A47" s="552" t="s">
        <v>80</v>
      </c>
      <c r="B47" s="553"/>
      <c r="C47" s="414" t="s">
        <v>310</v>
      </c>
      <c r="D47" s="510">
        <v>2329712.5603827066</v>
      </c>
      <c r="E47" s="510">
        <v>-18494.463454258628</v>
      </c>
      <c r="F47" s="511">
        <v>-7.8759935842618832E-3</v>
      </c>
      <c r="G47" s="512">
        <v>0.57271322712471118</v>
      </c>
      <c r="H47" s="512">
        <v>-1.743356110850991E-2</v>
      </c>
      <c r="I47" s="513">
        <v>4.793323940604</v>
      </c>
      <c r="J47" s="513">
        <v>-9.4619751701821464E-2</v>
      </c>
      <c r="K47" s="511">
        <v>-1.9357782670607213E-2</v>
      </c>
      <c r="L47" s="514">
        <v>11167066.99040827</v>
      </c>
      <c r="M47" s="514">
        <v>-310836.71998384967</v>
      </c>
      <c r="N47" s="511">
        <v>-2.708131448274979E-2</v>
      </c>
      <c r="O47" s="510">
        <v>3820468.1688574832</v>
      </c>
      <c r="P47" s="510">
        <v>26902.063357870094</v>
      </c>
      <c r="Q47" s="511">
        <v>7.0914971848967129E-3</v>
      </c>
    </row>
    <row r="48" spans="1:17">
      <c r="A48" s="552" t="s">
        <v>80</v>
      </c>
      <c r="B48" s="553"/>
      <c r="C48" s="414" t="s">
        <v>311</v>
      </c>
      <c r="D48" s="510">
        <v>653922.10615612986</v>
      </c>
      <c r="E48" s="510">
        <v>198180.78863046219</v>
      </c>
      <c r="F48" s="515">
        <v>0.43485367907047512</v>
      </c>
      <c r="G48" s="516">
        <v>0.16075366810201841</v>
      </c>
      <c r="H48" s="516">
        <v>4.621765314560343E-2</v>
      </c>
      <c r="I48" s="517">
        <v>6.2414305938721037</v>
      </c>
      <c r="J48" s="517">
        <v>-0.5493424141161336</v>
      </c>
      <c r="K48" s="515">
        <v>-8.0895416982709009E-2</v>
      </c>
      <c r="L48" s="518">
        <v>4081409.4393721502</v>
      </c>
      <c r="M48" s="518">
        <v>986573.60169384954</v>
      </c>
      <c r="N48" s="515">
        <v>0.3187805923928948</v>
      </c>
      <c r="O48" s="510">
        <v>808672.50665054831</v>
      </c>
      <c r="P48" s="510">
        <v>201362.20057783031</v>
      </c>
      <c r="Q48" s="515">
        <v>0.33156394443554799</v>
      </c>
    </row>
    <row r="49" spans="1:17">
      <c r="A49" s="552" t="s">
        <v>80</v>
      </c>
      <c r="B49" s="553"/>
      <c r="C49" s="414" t="s">
        <v>312</v>
      </c>
      <c r="D49" s="510">
        <v>1433543.4243818561</v>
      </c>
      <c r="E49" s="510">
        <v>-12561.444113006117</v>
      </c>
      <c r="F49" s="511">
        <v>-8.6863991586449366E-3</v>
      </c>
      <c r="G49" s="512">
        <v>0.35240797288154441</v>
      </c>
      <c r="H49" s="512">
        <v>-1.1024269219576055E-2</v>
      </c>
      <c r="I49" s="513">
        <v>9.0572998905899667</v>
      </c>
      <c r="J49" s="513">
        <v>-0.14898759122397109</v>
      </c>
      <c r="K49" s="511">
        <v>-1.6183243410362817E-2</v>
      </c>
      <c r="L49" s="514">
        <v>12984032.700809751</v>
      </c>
      <c r="M49" s="514">
        <v>-329224.44740469009</v>
      </c>
      <c r="N49" s="511">
        <v>-2.472906845706389E-2</v>
      </c>
      <c r="O49" s="510">
        <v>2888569.0935183442</v>
      </c>
      <c r="P49" s="510">
        <v>-44979.390294947196</v>
      </c>
      <c r="Q49" s="511">
        <v>-1.5332758447025535E-2</v>
      </c>
    </row>
    <row r="50" spans="1:17">
      <c r="A50" s="552" t="s">
        <v>80</v>
      </c>
      <c r="B50" s="554"/>
      <c r="C50" s="414" t="s">
        <v>313</v>
      </c>
      <c r="D50" s="510">
        <v>383769.53066525556</v>
      </c>
      <c r="E50" s="510">
        <v>-10829.752084864478</v>
      </c>
      <c r="F50" s="515">
        <v>-2.7444936061179863E-2</v>
      </c>
      <c r="G50" s="516">
        <v>9.434206181355223E-2</v>
      </c>
      <c r="H50" s="516">
        <v>-4.8278567627087626E-3</v>
      </c>
      <c r="I50" s="517">
        <v>10.242156940769428</v>
      </c>
      <c r="J50" s="517">
        <v>-0.22672404163774296</v>
      </c>
      <c r="K50" s="515">
        <v>-2.1656950921378319E-2</v>
      </c>
      <c r="L50" s="518">
        <v>3930627.7621589731</v>
      </c>
      <c r="M50" s="518">
        <v>-200385.1646952685</v>
      </c>
      <c r="N50" s="515">
        <v>-4.8507513349240812E-2</v>
      </c>
      <c r="O50" s="510">
        <v>704564.56459130498</v>
      </c>
      <c r="P50" s="510">
        <v>-22146.924715992413</v>
      </c>
      <c r="Q50" s="515">
        <v>-3.0475539525462707E-2</v>
      </c>
    </row>
    <row r="51" spans="1:17">
      <c r="A51" s="552" t="s">
        <v>80</v>
      </c>
      <c r="B51" s="553" t="s">
        <v>242</v>
      </c>
      <c r="C51" s="414" t="s">
        <v>302</v>
      </c>
      <c r="D51" s="510">
        <v>28995128.519595869</v>
      </c>
      <c r="E51" s="510">
        <v>262631.90307340398</v>
      </c>
      <c r="F51" s="511">
        <v>9.1405876272644872E-3</v>
      </c>
      <c r="G51" s="512">
        <v>0.53617147253519859</v>
      </c>
      <c r="H51" s="512">
        <v>-4.9928676662891469E-3</v>
      </c>
      <c r="I51" s="513">
        <v>7.5253366211588073</v>
      </c>
      <c r="J51" s="513">
        <v>6.1162988153300013E-2</v>
      </c>
      <c r="K51" s="511">
        <v>8.1942075788331119E-3</v>
      </c>
      <c r="L51" s="514">
        <v>218198102.48372096</v>
      </c>
      <c r="M51" s="514">
        <v>3733758.8282540143</v>
      </c>
      <c r="N51" s="511">
        <v>1.7409695078507922E-2</v>
      </c>
      <c r="O51" s="510">
        <v>57312124.294361614</v>
      </c>
      <c r="P51" s="510">
        <v>-55050.324664510787</v>
      </c>
      <c r="Q51" s="511">
        <v>-9.5961366461044188E-4</v>
      </c>
    </row>
    <row r="52" spans="1:17">
      <c r="A52" s="552" t="s">
        <v>80</v>
      </c>
      <c r="B52" s="553" t="s">
        <v>299</v>
      </c>
      <c r="C52" s="414" t="s">
        <v>303</v>
      </c>
      <c r="D52" s="510">
        <v>8159672.8062397474</v>
      </c>
      <c r="E52" s="510">
        <v>-29301.213788022287</v>
      </c>
      <c r="F52" s="515">
        <v>-3.5781300217048342E-3</v>
      </c>
      <c r="G52" s="516">
        <v>0.15088685607895211</v>
      </c>
      <c r="H52" s="516">
        <v>-3.3489829301472929E-3</v>
      </c>
      <c r="I52" s="517">
        <v>11.064304897016919</v>
      </c>
      <c r="J52" s="517">
        <v>0.10087094457983525</v>
      </c>
      <c r="K52" s="515">
        <v>9.2006706126425333E-3</v>
      </c>
      <c r="L52" s="518">
        <v>90281107.788134232</v>
      </c>
      <c r="M52" s="518">
        <v>501831.98133657873</v>
      </c>
      <c r="N52" s="515">
        <v>5.5896193951988022E-3</v>
      </c>
      <c r="O52" s="510">
        <v>16524805.163162943</v>
      </c>
      <c r="P52" s="510">
        <v>-139448.18592294306</v>
      </c>
      <c r="Q52" s="515">
        <v>-8.3681028487599448E-3</v>
      </c>
    </row>
    <row r="53" spans="1:17">
      <c r="A53" s="552" t="s">
        <v>80</v>
      </c>
      <c r="B53" s="553" t="s">
        <v>299</v>
      </c>
      <c r="C53" s="414" t="s">
        <v>304</v>
      </c>
      <c r="D53" s="510">
        <v>3116839.9972815313</v>
      </c>
      <c r="E53" s="510">
        <v>-820353.90626824368</v>
      </c>
      <c r="F53" s="511">
        <v>-0.20836004686703705</v>
      </c>
      <c r="G53" s="512">
        <v>5.7635912524740734E-2</v>
      </c>
      <c r="H53" s="512">
        <v>-1.6519458290985889E-2</v>
      </c>
      <c r="I53" s="513">
        <v>11.068034030502849</v>
      </c>
      <c r="J53" s="513">
        <v>0.4140202566158262</v>
      </c>
      <c r="K53" s="511">
        <v>3.8860495715763894E-2</v>
      </c>
      <c r="L53" s="514">
        <v>34497291.157544397</v>
      </c>
      <c r="M53" s="514">
        <v>-7449626.9213389233</v>
      </c>
      <c r="N53" s="511">
        <v>-0.17759652585988606</v>
      </c>
      <c r="O53" s="510">
        <v>7367170.8008935284</v>
      </c>
      <c r="P53" s="510">
        <v>-2059957.7822226677</v>
      </c>
      <c r="Q53" s="511">
        <v>-0.21851380980545995</v>
      </c>
    </row>
    <row r="54" spans="1:17">
      <c r="A54" s="552" t="s">
        <v>80</v>
      </c>
      <c r="B54" s="553" t="s">
        <v>299</v>
      </c>
      <c r="C54" s="414" t="s">
        <v>305</v>
      </c>
      <c r="D54" s="510">
        <v>2367148.8853501324</v>
      </c>
      <c r="E54" s="510">
        <v>-51179.3223344367</v>
      </c>
      <c r="F54" s="515">
        <v>-2.1163100265632843E-2</v>
      </c>
      <c r="G54" s="516">
        <v>4.3772791098700199E-2</v>
      </c>
      <c r="H54" s="516">
        <v>-1.7753910300222289E-3</v>
      </c>
      <c r="I54" s="517">
        <v>8.5068546369390337</v>
      </c>
      <c r="J54" s="517">
        <v>-0.19782991074929868</v>
      </c>
      <c r="K54" s="515">
        <v>-2.2726832852528304E-2</v>
      </c>
      <c r="L54" s="518">
        <v>20136991.471665837</v>
      </c>
      <c r="M54" s="518">
        <v>-913792.70900485292</v>
      </c>
      <c r="N54" s="515">
        <v>-4.3408962875782948E-2</v>
      </c>
      <c r="O54" s="510">
        <v>5484872.9058325486</v>
      </c>
      <c r="P54" s="510">
        <v>338198.22872854117</v>
      </c>
      <c r="Q54" s="515">
        <v>6.5711988797947998E-2</v>
      </c>
    </row>
    <row r="55" spans="1:17">
      <c r="A55" s="552" t="s">
        <v>80</v>
      </c>
      <c r="B55" s="553" t="s">
        <v>299</v>
      </c>
      <c r="C55" s="414" t="s">
        <v>306</v>
      </c>
      <c r="D55" s="510">
        <v>120996372.76699477</v>
      </c>
      <c r="E55" s="510">
        <v>-3464497.6081101596</v>
      </c>
      <c r="F55" s="511">
        <v>-2.7836038729833111E-2</v>
      </c>
      <c r="G55" s="512">
        <v>2.2374380342564391</v>
      </c>
      <c r="H55" s="512">
        <v>-0.10672946696637942</v>
      </c>
      <c r="I55" s="513">
        <v>5.1783289807092334</v>
      </c>
      <c r="J55" s="513">
        <v>-0.1401439119192327</v>
      </c>
      <c r="K55" s="511">
        <v>-2.63504044767203E-2</v>
      </c>
      <c r="L55" s="514">
        <v>626559023.66002655</v>
      </c>
      <c r="M55" s="514">
        <v>-35382741.622914314</v>
      </c>
      <c r="N55" s="511">
        <v>-5.3452952326992528E-2</v>
      </c>
      <c r="O55" s="510">
        <v>147810010.10664445</v>
      </c>
      <c r="P55" s="510">
        <v>-4172812.154874146</v>
      </c>
      <c r="Q55" s="511">
        <v>-2.7455814366270551E-2</v>
      </c>
    </row>
    <row r="56" spans="1:17">
      <c r="A56" s="552" t="s">
        <v>80</v>
      </c>
      <c r="B56" s="553" t="s">
        <v>299</v>
      </c>
      <c r="C56" s="414" t="s">
        <v>307</v>
      </c>
      <c r="D56" s="510">
        <v>188758037.89162499</v>
      </c>
      <c r="E56" s="510">
        <v>6428263.2476053238</v>
      </c>
      <c r="F56" s="515">
        <v>3.5256245230137831E-2</v>
      </c>
      <c r="G56" s="516">
        <v>3.4904716859871323</v>
      </c>
      <c r="H56" s="516">
        <v>5.6368011975839405E-2</v>
      </c>
      <c r="I56" s="517">
        <v>5.9408621241004731</v>
      </c>
      <c r="J56" s="517">
        <v>-0.14544610325342067</v>
      </c>
      <c r="K56" s="515">
        <v>-2.3897262153063082E-2</v>
      </c>
      <c r="L56" s="518">
        <v>1121385477.9298768</v>
      </c>
      <c r="M56" s="518">
        <v>11670270.422398567</v>
      </c>
      <c r="N56" s="515">
        <v>1.0516455342277466E-2</v>
      </c>
      <c r="O56" s="510">
        <v>300958878.73227453</v>
      </c>
      <c r="P56" s="510">
        <v>9970693.8987240195</v>
      </c>
      <c r="Q56" s="515">
        <v>3.4264944140008302E-2</v>
      </c>
    </row>
    <row r="57" spans="1:17">
      <c r="A57" s="552" t="s">
        <v>80</v>
      </c>
      <c r="B57" s="553" t="s">
        <v>299</v>
      </c>
      <c r="C57" s="414" t="s">
        <v>308</v>
      </c>
      <c r="D57" s="510">
        <v>4877899897.2222376</v>
      </c>
      <c r="E57" s="510">
        <v>89182758.154067039</v>
      </c>
      <c r="F57" s="511">
        <v>1.8623517648699749E-2</v>
      </c>
      <c r="G57" s="512">
        <v>90.201040806057236</v>
      </c>
      <c r="H57" s="512">
        <v>7.5924064091310584E-3</v>
      </c>
      <c r="I57" s="513">
        <v>5.4789832854095879</v>
      </c>
      <c r="J57" s="513">
        <v>-9.3443184118994438E-2</v>
      </c>
      <c r="K57" s="511">
        <v>-1.6768850092498316E-2</v>
      </c>
      <c r="L57" s="514">
        <v>26725932004.781788</v>
      </c>
      <c r="M57" s="514">
        <v>41157863.953128815</v>
      </c>
      <c r="N57" s="511">
        <v>1.542372580555434E-3</v>
      </c>
      <c r="O57" s="510">
        <v>6270500341.4929438</v>
      </c>
      <c r="P57" s="510">
        <v>83690098.71889019</v>
      </c>
      <c r="Q57" s="511">
        <v>1.3527180475049623E-2</v>
      </c>
    </row>
    <row r="58" spans="1:17">
      <c r="A58" s="552" t="s">
        <v>80</v>
      </c>
      <c r="B58" s="553" t="s">
        <v>299</v>
      </c>
      <c r="C58" s="414" t="s">
        <v>309</v>
      </c>
      <c r="D58" s="510">
        <v>59128077.414078064</v>
      </c>
      <c r="E58" s="510">
        <v>2019212.9659123793</v>
      </c>
      <c r="F58" s="515">
        <v>3.5357259952964022E-2</v>
      </c>
      <c r="G58" s="516">
        <v>1.093383266566853</v>
      </c>
      <c r="H58" s="516">
        <v>1.7762120196444409E-2</v>
      </c>
      <c r="I58" s="517">
        <v>7.2775142049703669</v>
      </c>
      <c r="J58" s="517">
        <v>-7.8786356918957523E-2</v>
      </c>
      <c r="K58" s="515">
        <v>-1.0710051371082472E-2</v>
      </c>
      <c r="L58" s="518">
        <v>430305423.29354066</v>
      </c>
      <c r="M58" s="518">
        <v>10195451.664638162</v>
      </c>
      <c r="N58" s="515">
        <v>2.426853051144464E-2</v>
      </c>
      <c r="O58" s="510">
        <v>108930388.40570334</v>
      </c>
      <c r="P58" s="510">
        <v>3995233.89876692</v>
      </c>
      <c r="Q58" s="515">
        <v>3.8073359852944487E-2</v>
      </c>
    </row>
    <row r="59" spans="1:17">
      <c r="A59" s="552" t="s">
        <v>80</v>
      </c>
      <c r="B59" s="553" t="s">
        <v>299</v>
      </c>
      <c r="C59" s="414" t="s">
        <v>310</v>
      </c>
      <c r="D59" s="510">
        <v>32378004.718992632</v>
      </c>
      <c r="E59" s="510">
        <v>724418.44747455418</v>
      </c>
      <c r="F59" s="511">
        <v>2.28858253614816E-2</v>
      </c>
      <c r="G59" s="512">
        <v>0.59872686738399228</v>
      </c>
      <c r="H59" s="512">
        <v>2.5450472567932758E-3</v>
      </c>
      <c r="I59" s="513">
        <v>4.955746703184948</v>
      </c>
      <c r="J59" s="513">
        <v>-0.1949476997416566</v>
      </c>
      <c r="K59" s="511">
        <v>-3.784881891476382E-2</v>
      </c>
      <c r="L59" s="514">
        <v>160457190.14185444</v>
      </c>
      <c r="M59" s="514">
        <v>-2580759.4994081259</v>
      </c>
      <c r="N59" s="511">
        <v>-1.5829195013103703E-2</v>
      </c>
      <c r="O59" s="510">
        <v>52893110.622605935</v>
      </c>
      <c r="P59" s="510">
        <v>-578981.29879198968</v>
      </c>
      <c r="Q59" s="511">
        <v>-1.0827728596125838E-2</v>
      </c>
    </row>
    <row r="60" spans="1:17">
      <c r="A60" s="552" t="s">
        <v>80</v>
      </c>
      <c r="B60" s="553" t="s">
        <v>299</v>
      </c>
      <c r="C60" s="414" t="s">
        <v>311</v>
      </c>
      <c r="D60" s="510">
        <v>7705500.8459545784</v>
      </c>
      <c r="E60" s="510">
        <v>1912380.0641910955</v>
      </c>
      <c r="F60" s="515">
        <v>0.33011223764075365</v>
      </c>
      <c r="G60" s="516">
        <v>0.14248840912722632</v>
      </c>
      <c r="H60" s="516">
        <v>3.3377445767092132E-2</v>
      </c>
      <c r="I60" s="517">
        <v>6.4027306309907788</v>
      </c>
      <c r="J60" s="517">
        <v>-0.63697620820291867</v>
      </c>
      <c r="K60" s="515">
        <v>-9.0483342950666915E-2</v>
      </c>
      <c r="L60" s="518">
        <v>49336246.293518737</v>
      </c>
      <c r="M60" s="518">
        <v>8554374.3058632091</v>
      </c>
      <c r="N60" s="515">
        <v>0.20975923587942644</v>
      </c>
      <c r="O60" s="510">
        <v>10025855.650023365</v>
      </c>
      <c r="P60" s="510">
        <v>1737279.0606047129</v>
      </c>
      <c r="Q60" s="515">
        <v>0.20959920462369316</v>
      </c>
    </row>
    <row r="61" spans="1:17">
      <c r="A61" s="552" t="s">
        <v>80</v>
      </c>
      <c r="B61" s="553" t="s">
        <v>299</v>
      </c>
      <c r="C61" s="414" t="s">
        <v>312</v>
      </c>
      <c r="D61" s="510">
        <v>19502023.284033611</v>
      </c>
      <c r="E61" s="510">
        <v>-1074187.2713217996</v>
      </c>
      <c r="F61" s="511">
        <v>-5.2205301283827443E-2</v>
      </c>
      <c r="G61" s="512">
        <v>0.36062708032313873</v>
      </c>
      <c r="H61" s="512">
        <v>-2.6917084656684631E-2</v>
      </c>
      <c r="I61" s="513">
        <v>9.171979539695462</v>
      </c>
      <c r="J61" s="513">
        <v>3.0563869893098783E-2</v>
      </c>
      <c r="K61" s="511">
        <v>3.3434504016771806E-3</v>
      </c>
      <c r="L61" s="514">
        <v>178872158.54382077</v>
      </c>
      <c r="M61" s="514">
        <v>-9223535.0520579815</v>
      </c>
      <c r="N61" s="511">
        <v>-4.9036396717697488E-2</v>
      </c>
      <c r="O61" s="510">
        <v>39104506.461141005</v>
      </c>
      <c r="P61" s="510">
        <v>-2060547.4426180124</v>
      </c>
      <c r="Q61" s="511">
        <v>-5.0055745036443451E-2</v>
      </c>
    </row>
    <row r="62" spans="1:17">
      <c r="A62" s="552" t="s">
        <v>80</v>
      </c>
      <c r="B62" s="554" t="s">
        <v>299</v>
      </c>
      <c r="C62" s="414" t="s">
        <v>313</v>
      </c>
      <c r="D62" s="510">
        <v>5891375.9943826851</v>
      </c>
      <c r="E62" s="510">
        <v>-348342.04806083813</v>
      </c>
      <c r="F62" s="515">
        <v>-5.5826568715342882E-2</v>
      </c>
      <c r="G62" s="516">
        <v>0.10894201555381521</v>
      </c>
      <c r="H62" s="516">
        <v>-8.58041706140375E-3</v>
      </c>
      <c r="I62" s="517">
        <v>10.009998261411258</v>
      </c>
      <c r="J62" s="517">
        <v>-2.8766475558054339E-2</v>
      </c>
      <c r="K62" s="515">
        <v>-2.8655393678185641E-3</v>
      </c>
      <c r="L62" s="518">
        <v>58972663.461090699</v>
      </c>
      <c r="M62" s="518">
        <v>-3666397.9920225292</v>
      </c>
      <c r="N62" s="515">
        <v>-5.8532134852737408E-2</v>
      </c>
      <c r="O62" s="510">
        <v>10700992.971737912</v>
      </c>
      <c r="P62" s="510">
        <v>-602504.43065181561</v>
      </c>
      <c r="Q62" s="515">
        <v>-5.3302478799564922E-2</v>
      </c>
    </row>
    <row r="63" spans="1:17">
      <c r="A63" s="552" t="s">
        <v>80</v>
      </c>
      <c r="B63" s="553" t="s">
        <v>241</v>
      </c>
      <c r="C63" s="414" t="s">
        <v>302</v>
      </c>
      <c r="D63" s="510">
        <v>13176268.232446713</v>
      </c>
      <c r="E63" s="510">
        <v>-493551.86709444039</v>
      </c>
      <c r="F63" s="511">
        <v>-3.6105220368701646E-2</v>
      </c>
      <c r="G63" s="512">
        <v>0.53783915384221836</v>
      </c>
      <c r="H63" s="512">
        <v>-3.5039814799454505E-2</v>
      </c>
      <c r="I63" s="513">
        <v>7.4830497915287166</v>
      </c>
      <c r="J63" s="513">
        <v>0.1421893009008679</v>
      </c>
      <c r="K63" s="511">
        <v>1.9369568606078597E-2</v>
      </c>
      <c r="L63" s="514">
        <v>98598671.249936834</v>
      </c>
      <c r="M63" s="514">
        <v>-1749571.032775268</v>
      </c>
      <c r="N63" s="511">
        <v>-1.7434994305592161E-2</v>
      </c>
      <c r="O63" s="510">
        <v>26011583.986547105</v>
      </c>
      <c r="P63" s="510">
        <v>-920619.03912620619</v>
      </c>
      <c r="Q63" s="511">
        <v>-3.4182834514080399E-2</v>
      </c>
    </row>
    <row r="64" spans="1:17">
      <c r="A64" s="552" t="s">
        <v>80</v>
      </c>
      <c r="B64" s="553" t="s">
        <v>300</v>
      </c>
      <c r="C64" s="414" t="s">
        <v>303</v>
      </c>
      <c r="D64" s="510">
        <v>3578086.0994642992</v>
      </c>
      <c r="E64" s="510">
        <v>80701.478545660153</v>
      </c>
      <c r="F64" s="515">
        <v>2.3074807975927661E-2</v>
      </c>
      <c r="G64" s="516">
        <v>0.14605309835538557</v>
      </c>
      <c r="H64" s="516">
        <v>-5.163575690834421E-4</v>
      </c>
      <c r="I64" s="517">
        <v>11.136503088443494</v>
      </c>
      <c r="J64" s="517">
        <v>6.4269865511411339E-2</v>
      </c>
      <c r="K64" s="515">
        <v>5.8045982429542594E-3</v>
      </c>
      <c r="L64" s="518">
        <v>39847366.897400901</v>
      </c>
      <c r="M64" s="518">
        <v>1123508.7042938173</v>
      </c>
      <c r="N64" s="515">
        <v>2.9013346208715429E-2</v>
      </c>
      <c r="O64" s="510">
        <v>7269855.1221005358</v>
      </c>
      <c r="P64" s="510">
        <v>91168.365336311981</v>
      </c>
      <c r="Q64" s="515">
        <v>1.2699866761898649E-2</v>
      </c>
    </row>
    <row r="65" spans="1:17">
      <c r="A65" s="552" t="s">
        <v>80</v>
      </c>
      <c r="B65" s="553" t="s">
        <v>300</v>
      </c>
      <c r="C65" s="414" t="s">
        <v>304</v>
      </c>
      <c r="D65" s="510">
        <v>1376826.8947462742</v>
      </c>
      <c r="E65" s="510">
        <v>-254273.15282039973</v>
      </c>
      <c r="F65" s="511">
        <v>-0.15589059248678974</v>
      </c>
      <c r="G65" s="512">
        <v>5.6200389897499752E-2</v>
      </c>
      <c r="H65" s="512">
        <v>-1.2156245829750605E-2</v>
      </c>
      <c r="I65" s="513">
        <v>10.720977516816957</v>
      </c>
      <c r="J65" s="513">
        <v>8.4259891946222965E-2</v>
      </c>
      <c r="K65" s="511">
        <v>7.9216065442225137E-3</v>
      </c>
      <c r="L65" s="514">
        <v>14760930.183123713</v>
      </c>
      <c r="M65" s="514">
        <v>-2588620.4407562185</v>
      </c>
      <c r="N65" s="511">
        <v>-0.1492038898801932</v>
      </c>
      <c r="O65" s="510">
        <v>3305516.5455374401</v>
      </c>
      <c r="P65" s="510">
        <v>-632665.41688583326</v>
      </c>
      <c r="Q65" s="511">
        <v>-0.16064910736032537</v>
      </c>
    </row>
    <row r="66" spans="1:17">
      <c r="A66" s="552" t="s">
        <v>80</v>
      </c>
      <c r="B66" s="553" t="s">
        <v>300</v>
      </c>
      <c r="C66" s="414" t="s">
        <v>305</v>
      </c>
      <c r="D66" s="510">
        <v>869585.8964814042</v>
      </c>
      <c r="E66" s="510">
        <v>87712.040779237635</v>
      </c>
      <c r="F66" s="515">
        <v>0.11218183104545337</v>
      </c>
      <c r="G66" s="516">
        <v>3.5495432736028794E-2</v>
      </c>
      <c r="H66" s="516">
        <v>2.7284259428976693E-3</v>
      </c>
      <c r="I66" s="517">
        <v>8.8240081149391383</v>
      </c>
      <c r="J66" s="517">
        <v>-0.37865401733476745</v>
      </c>
      <c r="K66" s="515">
        <v>-4.1146139224955441E-2</v>
      </c>
      <c r="L66" s="518">
        <v>7673233.0071885362</v>
      </c>
      <c r="M66" s="518">
        <v>477912.08310321625</v>
      </c>
      <c r="N66" s="515">
        <v>6.641984258179133E-2</v>
      </c>
      <c r="O66" s="510">
        <v>2008790.304484938</v>
      </c>
      <c r="P66" s="510">
        <v>285507.0748457571</v>
      </c>
      <c r="Q66" s="515">
        <v>0.16567623356117511</v>
      </c>
    </row>
    <row r="67" spans="1:17">
      <c r="A67" s="552" t="s">
        <v>80</v>
      </c>
      <c r="B67" s="553" t="s">
        <v>300</v>
      </c>
      <c r="C67" s="414" t="s">
        <v>306</v>
      </c>
      <c r="D67" s="510">
        <v>54027661.135599211</v>
      </c>
      <c r="E67" s="510">
        <v>-1232920.0605553612</v>
      </c>
      <c r="F67" s="511">
        <v>-2.2311022321299015E-2</v>
      </c>
      <c r="G67" s="512">
        <v>2.2053430483214247</v>
      </c>
      <c r="H67" s="512">
        <v>-0.11053415647478815</v>
      </c>
      <c r="I67" s="513">
        <v>5.1302951034650848</v>
      </c>
      <c r="J67" s="513">
        <v>-0.10322674679183752</v>
      </c>
      <c r="K67" s="511">
        <v>-1.9724145564954495E-2</v>
      </c>
      <c r="L67" s="514">
        <v>277177845.3756355</v>
      </c>
      <c r="M67" s="514">
        <v>-12029613.772336245</v>
      </c>
      <c r="N67" s="511">
        <v>-4.1595102034285167E-2</v>
      </c>
      <c r="O67" s="510">
        <v>66540890.347402148</v>
      </c>
      <c r="P67" s="510">
        <v>-1022093.3041493371</v>
      </c>
      <c r="Q67" s="511">
        <v>-1.5128007215025743E-2</v>
      </c>
    </row>
    <row r="68" spans="1:17">
      <c r="A68" s="552" t="s">
        <v>80</v>
      </c>
      <c r="B68" s="553" t="s">
        <v>300</v>
      </c>
      <c r="C68" s="414" t="s">
        <v>307</v>
      </c>
      <c r="D68" s="510">
        <v>86492988.316451594</v>
      </c>
      <c r="E68" s="510">
        <v>3035561.9597606808</v>
      </c>
      <c r="F68" s="515">
        <v>3.6372580515326602E-2</v>
      </c>
      <c r="G68" s="516">
        <v>3.5305379967031065</v>
      </c>
      <c r="H68" s="516">
        <v>3.2978848992428311E-2</v>
      </c>
      <c r="I68" s="517">
        <v>5.8836958460957511</v>
      </c>
      <c r="J68" s="517">
        <v>-0.17618199240573595</v>
      </c>
      <c r="K68" s="515">
        <v>-2.9073522123888723E-2</v>
      </c>
      <c r="L68" s="518">
        <v>508898436.07391459</v>
      </c>
      <c r="M68" s="518">
        <v>3156627.6366333961</v>
      </c>
      <c r="N68" s="515">
        <v>6.2415793671225829E-3</v>
      </c>
      <c r="O68" s="510">
        <v>138444877.90449208</v>
      </c>
      <c r="P68" s="510">
        <v>4805542.4862611741</v>
      </c>
      <c r="Q68" s="515">
        <v>3.59590420830962E-2</v>
      </c>
    </row>
    <row r="69" spans="1:17">
      <c r="A69" s="552" t="s">
        <v>80</v>
      </c>
      <c r="B69" s="553" t="s">
        <v>300</v>
      </c>
      <c r="C69" s="414" t="s">
        <v>308</v>
      </c>
      <c r="D69" s="510">
        <v>2211442100.8723669</v>
      </c>
      <c r="E69" s="510">
        <v>59527670.165233135</v>
      </c>
      <c r="F69" s="511">
        <v>2.7662656709668488E-2</v>
      </c>
      <c r="G69" s="512">
        <v>90.268361824582456</v>
      </c>
      <c r="H69" s="512">
        <v>8.5278895055424186E-2</v>
      </c>
      <c r="I69" s="513">
        <v>5.4609575882789496</v>
      </c>
      <c r="J69" s="513">
        <v>-0.12424575840918184</v>
      </c>
      <c r="K69" s="511">
        <v>-2.2245521012740938E-2</v>
      </c>
      <c r="L69" s="514">
        <v>12076591521.798494</v>
      </c>
      <c r="M69" s="514">
        <v>57711841.626525879</v>
      </c>
      <c r="N69" s="511">
        <v>4.8017654858243932E-3</v>
      </c>
      <c r="O69" s="510">
        <v>2827261878.2477508</v>
      </c>
      <c r="P69" s="510">
        <v>53958339.924357891</v>
      </c>
      <c r="Q69" s="511">
        <v>1.9456341211383781E-2</v>
      </c>
    </row>
    <row r="70" spans="1:17">
      <c r="A70" s="552" t="s">
        <v>80</v>
      </c>
      <c r="B70" s="553" t="s">
        <v>300</v>
      </c>
      <c r="C70" s="414" t="s">
        <v>309</v>
      </c>
      <c r="D70" s="510">
        <v>26856382.549146399</v>
      </c>
      <c r="E70" s="510">
        <v>983975.13613636419</v>
      </c>
      <c r="F70" s="515">
        <v>3.8031835245512124E-2</v>
      </c>
      <c r="G70" s="516">
        <v>1.0962446886081358</v>
      </c>
      <c r="H70" s="516">
        <v>1.1975988134171889E-2</v>
      </c>
      <c r="I70" s="517">
        <v>7.1727934875486632</v>
      </c>
      <c r="J70" s="517">
        <v>-3.331629228585431E-2</v>
      </c>
      <c r="K70" s="515">
        <v>-4.6233395415493364E-3</v>
      </c>
      <c r="L70" s="518">
        <v>192635285.84763286</v>
      </c>
      <c r="M70" s="518">
        <v>6195877.7608781755</v>
      </c>
      <c r="N70" s="515">
        <v>3.3232661616234518E-2</v>
      </c>
      <c r="O70" s="510">
        <v>49480453.655303389</v>
      </c>
      <c r="P70" s="510">
        <v>2003169.4624473527</v>
      </c>
      <c r="Q70" s="515">
        <v>4.2192166138028002E-2</v>
      </c>
    </row>
    <row r="71" spans="1:17">
      <c r="A71" s="552" t="s">
        <v>80</v>
      </c>
      <c r="B71" s="553" t="s">
        <v>300</v>
      </c>
      <c r="C71" s="414" t="s">
        <v>310</v>
      </c>
      <c r="D71" s="510">
        <v>14851328.089545839</v>
      </c>
      <c r="E71" s="510">
        <v>336187.87643968128</v>
      </c>
      <c r="F71" s="511">
        <v>2.3161186974696057E-2</v>
      </c>
      <c r="G71" s="512">
        <v>0.60621304850525748</v>
      </c>
      <c r="H71" s="512">
        <v>-2.0918519559157689E-3</v>
      </c>
      <c r="I71" s="513">
        <v>4.8414524031792912</v>
      </c>
      <c r="J71" s="513">
        <v>-0.16667967235818715</v>
      </c>
      <c r="K71" s="511">
        <v>-3.32818044420881E-2</v>
      </c>
      <c r="L71" s="514">
        <v>71901998.069535807</v>
      </c>
      <c r="M71" s="514">
        <v>-791741.21264505386</v>
      </c>
      <c r="N71" s="511">
        <v>-1.0891463562930657E-2</v>
      </c>
      <c r="O71" s="510">
        <v>24209692.197027311</v>
      </c>
      <c r="P71" s="510">
        <v>97206.446156192571</v>
      </c>
      <c r="Q71" s="511">
        <v>4.0313739180822851E-3</v>
      </c>
    </row>
    <row r="72" spans="1:17">
      <c r="A72" s="552" t="s">
        <v>80</v>
      </c>
      <c r="B72" s="553" t="s">
        <v>300</v>
      </c>
      <c r="C72" s="414" t="s">
        <v>311</v>
      </c>
      <c r="D72" s="510">
        <v>3682690.1070315335</v>
      </c>
      <c r="E72" s="510">
        <v>1032125.7169828326</v>
      </c>
      <c r="F72" s="515">
        <v>0.38939846957042556</v>
      </c>
      <c r="G72" s="516">
        <v>0.15032290600698794</v>
      </c>
      <c r="H72" s="516">
        <v>3.9242249273223506E-2</v>
      </c>
      <c r="I72" s="517">
        <v>6.2270936876898455</v>
      </c>
      <c r="J72" s="517">
        <v>-0.53749515896358258</v>
      </c>
      <c r="K72" s="515">
        <v>-7.9457180790742626E-2</v>
      </c>
      <c r="L72" s="518">
        <v>22932456.319213904</v>
      </c>
      <c r="M72" s="518">
        <v>5002478.0089537166</v>
      </c>
      <c r="N72" s="515">
        <v>0.27900078418338725</v>
      </c>
      <c r="O72" s="510">
        <v>4558353.7281431947</v>
      </c>
      <c r="P72" s="510">
        <v>990745.541998317</v>
      </c>
      <c r="Q72" s="515">
        <v>0.27770581585891774</v>
      </c>
    </row>
    <row r="73" spans="1:17">
      <c r="A73" s="552" t="s">
        <v>80</v>
      </c>
      <c r="B73" s="553" t="s">
        <v>300</v>
      </c>
      <c r="C73" s="414" t="s">
        <v>312</v>
      </c>
      <c r="D73" s="510">
        <v>8608658.3089620117</v>
      </c>
      <c r="E73" s="510">
        <v>-384273.80054863356</v>
      </c>
      <c r="F73" s="511">
        <v>-4.273064623074798E-2</v>
      </c>
      <c r="G73" s="512">
        <v>0.35139490324030448</v>
      </c>
      <c r="H73" s="512">
        <v>-2.5483624380843339E-2</v>
      </c>
      <c r="I73" s="513">
        <v>9.0898914884926363</v>
      </c>
      <c r="J73" s="513">
        <v>6.2671877245344731E-2</v>
      </c>
      <c r="K73" s="511">
        <v>6.9425448747541165E-3</v>
      </c>
      <c r="L73" s="514">
        <v>78251769.889975205</v>
      </c>
      <c r="M73" s="514">
        <v>-2929403.2116147727</v>
      </c>
      <c r="N73" s="511">
        <v>-3.6084760784978097E-2</v>
      </c>
      <c r="O73" s="510">
        <v>17293315.387938302</v>
      </c>
      <c r="P73" s="510">
        <v>-645012.96095363051</v>
      </c>
      <c r="Q73" s="511">
        <v>-3.5957250219108269E-2</v>
      </c>
    </row>
    <row r="74" spans="1:17">
      <c r="A74" s="552" t="s">
        <v>80</v>
      </c>
      <c r="B74" s="554" t="s">
        <v>300</v>
      </c>
      <c r="C74" s="414" t="s">
        <v>313</v>
      </c>
      <c r="D74" s="510">
        <v>2397177.8069678508</v>
      </c>
      <c r="E74" s="510">
        <v>-133490.56122128898</v>
      </c>
      <c r="F74" s="515">
        <v>-5.2749132560901406E-2</v>
      </c>
      <c r="G74" s="516">
        <v>9.7849866180928752E-2</v>
      </c>
      <c r="H74" s="516">
        <v>-8.2061516880235219E-3</v>
      </c>
      <c r="I74" s="517">
        <v>10.13231559835824</v>
      </c>
      <c r="J74" s="517">
        <v>2.7874911417647752E-2</v>
      </c>
      <c r="K74" s="515">
        <v>2.7586793055922897E-3</v>
      </c>
      <c r="L74" s="518">
        <v>24288962.08557855</v>
      </c>
      <c r="M74" s="518">
        <v>-1282026.339105349</v>
      </c>
      <c r="N74" s="515">
        <v>-5.0135971195692922E-2</v>
      </c>
      <c r="O74" s="510">
        <v>4363972.6943856487</v>
      </c>
      <c r="P74" s="510">
        <v>-236638.95585000236</v>
      </c>
      <c r="Q74" s="515">
        <v>-5.1436411903595755E-2</v>
      </c>
    </row>
    <row r="75" spans="1:17">
      <c r="A75" s="552" t="s">
        <v>81</v>
      </c>
      <c r="B75" s="553" t="s">
        <v>243</v>
      </c>
      <c r="C75" s="414" t="s">
        <v>302</v>
      </c>
      <c r="D75" s="510">
        <v>1181360.7275122879</v>
      </c>
      <c r="E75" s="510">
        <v>-31985.13404371799</v>
      </c>
      <c r="F75" s="511">
        <v>-2.6361102021397229E-2</v>
      </c>
      <c r="G75" s="512">
        <v>0.53845748880483335</v>
      </c>
      <c r="H75" s="512">
        <v>-1.8949825939821974E-2</v>
      </c>
      <c r="I75" s="513">
        <v>8.5621246326318392</v>
      </c>
      <c r="J75" s="513">
        <v>0.22533312172086895</v>
      </c>
      <c r="K75" s="511">
        <v>2.7028758177046766E-2</v>
      </c>
      <c r="L75" s="514">
        <v>10114957.785056831</v>
      </c>
      <c r="M75" s="514">
        <v>-453.69336223602295</v>
      </c>
      <c r="N75" s="511">
        <v>-4.4851696167176628E-5</v>
      </c>
      <c r="O75" s="510">
        <v>2462112.6316987304</v>
      </c>
      <c r="P75" s="510">
        <v>-83878.617907538079</v>
      </c>
      <c r="Q75" s="511">
        <v>-3.294536771110651E-2</v>
      </c>
    </row>
    <row r="76" spans="1:17">
      <c r="A76" s="552" t="s">
        <v>81</v>
      </c>
      <c r="B76" s="553"/>
      <c r="C76" s="414" t="s">
        <v>303</v>
      </c>
      <c r="D76" s="510">
        <v>518585.91897398036</v>
      </c>
      <c r="E76" s="510">
        <v>-35444.412749629118</v>
      </c>
      <c r="F76" s="515">
        <v>-6.3975581696691944E-2</v>
      </c>
      <c r="G76" s="516">
        <v>0.23636850722834929</v>
      </c>
      <c r="H76" s="516">
        <v>-1.8151303880672376E-2</v>
      </c>
      <c r="I76" s="517">
        <v>11.705549937998819</v>
      </c>
      <c r="J76" s="517">
        <v>0.45069531496181625</v>
      </c>
      <c r="K76" s="515">
        <v>4.0044525678662291E-2</v>
      </c>
      <c r="L76" s="518">
        <v>6070333.3716929369</v>
      </c>
      <c r="M76" s="518">
        <v>-165197.46860925388</v>
      </c>
      <c r="N76" s="515">
        <v>-2.6492927842090178E-2</v>
      </c>
      <c r="O76" s="510">
        <v>1091904.1516946852</v>
      </c>
      <c r="P76" s="510">
        <v>-82399.873362515355</v>
      </c>
      <c r="Q76" s="515">
        <v>-7.0169114304535943E-2</v>
      </c>
    </row>
    <row r="77" spans="1:17">
      <c r="A77" s="552" t="s">
        <v>81</v>
      </c>
      <c r="B77" s="553"/>
      <c r="C77" s="414" t="s">
        <v>304</v>
      </c>
      <c r="D77" s="510">
        <v>160419.43185927492</v>
      </c>
      <c r="E77" s="510">
        <v>4350.4069991532015</v>
      </c>
      <c r="F77" s="511">
        <v>2.7874890632861284E-2</v>
      </c>
      <c r="G77" s="512">
        <v>7.3118263052759869E-2</v>
      </c>
      <c r="H77" s="512">
        <v>1.4206384772448705E-3</v>
      </c>
      <c r="I77" s="513">
        <v>10.606156617162261</v>
      </c>
      <c r="J77" s="513">
        <v>-0.85144575304054015</v>
      </c>
      <c r="K77" s="511">
        <v>-7.4312733635690784E-2</v>
      </c>
      <c r="L77" s="514">
        <v>1701433.6187356592</v>
      </c>
      <c r="M77" s="514">
        <v>-86743.210416911403</v>
      </c>
      <c r="N77" s="511">
        <v>-4.8509302325553345E-2</v>
      </c>
      <c r="O77" s="510">
        <v>385724.86572019605</v>
      </c>
      <c r="P77" s="510">
        <v>12105.053827888216</v>
      </c>
      <c r="Q77" s="511">
        <v>3.2399389546765731E-2</v>
      </c>
    </row>
    <row r="78" spans="1:17">
      <c r="A78" s="552" t="s">
        <v>81</v>
      </c>
      <c r="B78" s="553"/>
      <c r="C78" s="414" t="s">
        <v>305</v>
      </c>
      <c r="D78" s="510">
        <v>80876.640650582267</v>
      </c>
      <c r="E78" s="510">
        <v>5162.0317361227062</v>
      </c>
      <c r="F78" s="515">
        <v>6.8177486618925004E-2</v>
      </c>
      <c r="G78" s="516">
        <v>3.6863112014387203E-2</v>
      </c>
      <c r="H78" s="516">
        <v>2.0800561857481983E-3</v>
      </c>
      <c r="I78" s="517">
        <v>9.3460779925995485</v>
      </c>
      <c r="J78" s="517">
        <v>-1.1467652559555894</v>
      </c>
      <c r="K78" s="515">
        <v>-0.10929023037807209</v>
      </c>
      <c r="L78" s="518">
        <v>755879.39129978896</v>
      </c>
      <c r="M78" s="518">
        <v>-38582.131665290683</v>
      </c>
      <c r="N78" s="515">
        <v>-4.8563876978327307E-2</v>
      </c>
      <c r="O78" s="510">
        <v>180746.34541179589</v>
      </c>
      <c r="P78" s="510">
        <v>15836.147724434995</v>
      </c>
      <c r="Q78" s="515">
        <v>9.602891723201612E-2</v>
      </c>
    </row>
    <row r="79" spans="1:17">
      <c r="A79" s="552" t="s">
        <v>81</v>
      </c>
      <c r="B79" s="553"/>
      <c r="C79" s="414" t="s">
        <v>306</v>
      </c>
      <c r="D79" s="510">
        <v>2394113.937615688</v>
      </c>
      <c r="E79" s="510">
        <v>-276970.12843088247</v>
      </c>
      <c r="F79" s="511">
        <v>-0.10369202974611788</v>
      </c>
      <c r="G79" s="512">
        <v>1.0912234923162247</v>
      </c>
      <c r="H79" s="512">
        <v>-0.1358642193465478</v>
      </c>
      <c r="I79" s="513">
        <v>7.1619996960586301</v>
      </c>
      <c r="J79" s="513">
        <v>7.1002227217454639E-2</v>
      </c>
      <c r="K79" s="511">
        <v>1.0013009809896034E-2</v>
      </c>
      <c r="L79" s="514">
        <v>17146643.293533288</v>
      </c>
      <c r="M79" s="514">
        <v>-1794007.0578649379</v>
      </c>
      <c r="N79" s="511">
        <v>-9.4717289247277708E-2</v>
      </c>
      <c r="O79" s="510">
        <v>4092415.0151806693</v>
      </c>
      <c r="P79" s="510">
        <v>-491336.41719937557</v>
      </c>
      <c r="Q79" s="511">
        <v>-0.10719089471748612</v>
      </c>
    </row>
    <row r="80" spans="1:17">
      <c r="A80" s="552" t="s">
        <v>81</v>
      </c>
      <c r="B80" s="553"/>
      <c r="C80" s="414" t="s">
        <v>307</v>
      </c>
      <c r="D80" s="510">
        <v>9160963.5216394551</v>
      </c>
      <c r="E80" s="510">
        <v>222612.68552298471</v>
      </c>
      <c r="F80" s="515">
        <v>2.4905342115627376E-2</v>
      </c>
      <c r="G80" s="516">
        <v>4.1755149786315844</v>
      </c>
      <c r="H80" s="516">
        <v>6.9264406831737624E-2</v>
      </c>
      <c r="I80" s="517">
        <v>6.4099465042488246</v>
      </c>
      <c r="J80" s="517">
        <v>-0.18330206502850288</v>
      </c>
      <c r="K80" s="515">
        <v>-2.7801479513852798E-2</v>
      </c>
      <c r="L80" s="518">
        <v>58721286.10108383</v>
      </c>
      <c r="M80" s="518">
        <v>-211482.76083989441</v>
      </c>
      <c r="N80" s="515">
        <v>-3.5885427568385091E-3</v>
      </c>
      <c r="O80" s="510">
        <v>16265785.431716865</v>
      </c>
      <c r="P80" s="510">
        <v>359162.88799205609</v>
      </c>
      <c r="Q80" s="515">
        <v>2.2579456261363699E-2</v>
      </c>
    </row>
    <row r="81" spans="1:17">
      <c r="A81" s="552" t="s">
        <v>81</v>
      </c>
      <c r="B81" s="553"/>
      <c r="C81" s="414" t="s">
        <v>308</v>
      </c>
      <c r="D81" s="510">
        <v>196858173.81266868</v>
      </c>
      <c r="E81" s="510">
        <v>1411146.9295191765</v>
      </c>
      <c r="F81" s="511">
        <v>7.2200992362132406E-3</v>
      </c>
      <c r="G81" s="512">
        <v>89.726834025615119</v>
      </c>
      <c r="H81" s="512">
        <v>-6.0922195890057651E-2</v>
      </c>
      <c r="I81" s="513">
        <v>6.3056962474868445</v>
      </c>
      <c r="J81" s="513">
        <v>-7.7528993588868111E-2</v>
      </c>
      <c r="K81" s="511">
        <v>-1.2145739913730944E-2</v>
      </c>
      <c r="L81" s="514">
        <v>1241327847.8976579</v>
      </c>
      <c r="M81" s="514">
        <v>-6254547.3960654736</v>
      </c>
      <c r="N81" s="511">
        <v>-5.0133341249921533E-3</v>
      </c>
      <c r="O81" s="510">
        <v>310111589.00990862</v>
      </c>
      <c r="P81" s="510">
        <v>713583.7822188735</v>
      </c>
      <c r="Q81" s="511">
        <v>2.3063619356360702E-3</v>
      </c>
    </row>
    <row r="82" spans="1:17">
      <c r="A82" s="552" t="s">
        <v>81</v>
      </c>
      <c r="B82" s="553"/>
      <c r="C82" s="414" t="s">
        <v>309</v>
      </c>
      <c r="D82" s="510">
        <v>3134951.054100086</v>
      </c>
      <c r="E82" s="510">
        <v>97382.303743960802</v>
      </c>
      <c r="F82" s="515">
        <v>3.2059292067889385E-2</v>
      </c>
      <c r="G82" s="516">
        <v>1.4288928290950313</v>
      </c>
      <c r="H82" s="516">
        <v>3.3443193393502435E-2</v>
      </c>
      <c r="I82" s="517">
        <v>7.6913598669658914</v>
      </c>
      <c r="J82" s="517">
        <v>-0.20533111201519372</v>
      </c>
      <c r="K82" s="515">
        <v>-2.6002171360349689E-2</v>
      </c>
      <c r="L82" s="518">
        <v>24112036.722407818</v>
      </c>
      <c r="M82" s="518">
        <v>125294.97343575582</v>
      </c>
      <c r="N82" s="515">
        <v>5.2235095014988965E-3</v>
      </c>
      <c r="O82" s="510">
        <v>6499376.6732870815</v>
      </c>
      <c r="P82" s="510">
        <v>189371.34139102139</v>
      </c>
      <c r="Q82" s="515">
        <v>3.0011280724879862E-2</v>
      </c>
    </row>
    <row r="83" spans="1:17">
      <c r="A83" s="552" t="s">
        <v>81</v>
      </c>
      <c r="B83" s="553"/>
      <c r="C83" s="414" t="s">
        <v>310</v>
      </c>
      <c r="D83" s="510">
        <v>1547372.04037311</v>
      </c>
      <c r="E83" s="510">
        <v>28400.401440828573</v>
      </c>
      <c r="F83" s="511">
        <v>1.8697124233861166E-2</v>
      </c>
      <c r="G83" s="512">
        <v>0.70528335985965762</v>
      </c>
      <c r="H83" s="512">
        <v>7.4725136226799771E-3</v>
      </c>
      <c r="I83" s="513">
        <v>5.2264556307280472</v>
      </c>
      <c r="J83" s="513">
        <v>-2.3772330511025785E-2</v>
      </c>
      <c r="K83" s="511">
        <v>-4.527866349143329E-3</v>
      </c>
      <c r="L83" s="514">
        <v>8087271.3132391879</v>
      </c>
      <c r="M83" s="514">
        <v>112323.94218778331</v>
      </c>
      <c r="N83" s="511">
        <v>1.408459980507366E-2</v>
      </c>
      <c r="O83" s="510">
        <v>2805733.2094419878</v>
      </c>
      <c r="P83" s="510">
        <v>33357.034710306674</v>
      </c>
      <c r="Q83" s="511">
        <v>1.2031929510263904E-2</v>
      </c>
    </row>
    <row r="84" spans="1:17">
      <c r="A84" s="552" t="s">
        <v>81</v>
      </c>
      <c r="B84" s="553"/>
      <c r="C84" s="414" t="s">
        <v>311</v>
      </c>
      <c r="D84" s="510">
        <v>268704.08608541882</v>
      </c>
      <c r="E84" s="510">
        <v>63857.38818726677</v>
      </c>
      <c r="F84" s="515">
        <v>0.31173257290686762</v>
      </c>
      <c r="G84" s="516">
        <v>0.12247379149790422</v>
      </c>
      <c r="H84" s="516">
        <v>2.8367855649333237E-2</v>
      </c>
      <c r="I84" s="517">
        <v>9.1213444720636652</v>
      </c>
      <c r="J84" s="517">
        <v>-0.94595034128692568</v>
      </c>
      <c r="K84" s="515">
        <v>-9.3962713799984082E-2</v>
      </c>
      <c r="L84" s="518">
        <v>2450942.5302361543</v>
      </c>
      <c r="M84" s="518">
        <v>388690.43095409265</v>
      </c>
      <c r="N84" s="515">
        <v>0.18847862057670287</v>
      </c>
      <c r="O84" s="510">
        <v>502914.17748461314</v>
      </c>
      <c r="P84" s="510">
        <v>80575.332846666861</v>
      </c>
      <c r="Q84" s="515">
        <v>0.19078361810583816</v>
      </c>
    </row>
    <row r="85" spans="1:17">
      <c r="A85" s="552" t="s">
        <v>81</v>
      </c>
      <c r="B85" s="553"/>
      <c r="C85" s="414" t="s">
        <v>312</v>
      </c>
      <c r="D85" s="510">
        <v>1081295.3069486113</v>
      </c>
      <c r="E85" s="510">
        <v>9799.6373736693058</v>
      </c>
      <c r="F85" s="511">
        <v>9.1457554630685368E-3</v>
      </c>
      <c r="G85" s="512">
        <v>0.4928482402340098</v>
      </c>
      <c r="H85" s="512">
        <v>6.064624672287855E-4</v>
      </c>
      <c r="I85" s="513">
        <v>9.8799612003717687</v>
      </c>
      <c r="J85" s="513">
        <v>-0.28533423093301735</v>
      </c>
      <c r="K85" s="511">
        <v>-2.8069447942881156E-2</v>
      </c>
      <c r="L85" s="514">
        <v>10683155.678796362</v>
      </c>
      <c r="M85" s="514">
        <v>-208914.3557966575</v>
      </c>
      <c r="N85" s="511">
        <v>-1.9180408786681435E-2</v>
      </c>
      <c r="O85" s="510">
        <v>2240867.4231875702</v>
      </c>
      <c r="P85" s="510">
        <v>-5654.0073414905928</v>
      </c>
      <c r="Q85" s="511">
        <v>-2.5167831762722432E-3</v>
      </c>
    </row>
    <row r="86" spans="1:17">
      <c r="A86" s="552" t="s">
        <v>81</v>
      </c>
      <c r="B86" s="554"/>
      <c r="C86" s="414" t="s">
        <v>313</v>
      </c>
      <c r="D86" s="510">
        <v>309270.61842296383</v>
      </c>
      <c r="E86" s="510">
        <v>-2123.1667936041486</v>
      </c>
      <c r="F86" s="515">
        <v>-6.8182696457077E-3</v>
      </c>
      <c r="G86" s="516">
        <v>0.14096378580979602</v>
      </c>
      <c r="H86" s="516">
        <v>-2.089550543244556E-3</v>
      </c>
      <c r="I86" s="517">
        <v>11.093972783448994</v>
      </c>
      <c r="J86" s="517">
        <v>-0.42933804308038681</v>
      </c>
      <c r="K86" s="515">
        <v>-3.7258219407910902E-2</v>
      </c>
      <c r="L86" s="518">
        <v>3431039.8235047995</v>
      </c>
      <c r="M86" s="518">
        <v>-157247.55299524264</v>
      </c>
      <c r="N86" s="515">
        <v>-4.3822452467176524E-2</v>
      </c>
      <c r="O86" s="510">
        <v>608819.07779421087</v>
      </c>
      <c r="P86" s="510">
        <v>-7002.6011159290792</v>
      </c>
      <c r="Q86" s="515">
        <v>-1.1371150701160833E-2</v>
      </c>
    </row>
    <row r="87" spans="1:17">
      <c r="A87" s="552" t="s">
        <v>81</v>
      </c>
      <c r="B87" s="553" t="s">
        <v>242</v>
      </c>
      <c r="C87" s="414" t="s">
        <v>302</v>
      </c>
      <c r="D87" s="510">
        <v>16547420.434731778</v>
      </c>
      <c r="E87" s="510">
        <v>387705.26865520701</v>
      </c>
      <c r="F87" s="511">
        <v>2.3992085545486645E-2</v>
      </c>
      <c r="G87" s="512">
        <v>0.55651096003386868</v>
      </c>
      <c r="H87" s="512">
        <v>1.1691712720375058E-2</v>
      </c>
      <c r="I87" s="513">
        <v>8.6153290460881156</v>
      </c>
      <c r="J87" s="513">
        <v>2.9207762420217165E-2</v>
      </c>
      <c r="K87" s="511">
        <v>3.40174118851253E-3</v>
      </c>
      <c r="L87" s="514">
        <v>142561471.90917671</v>
      </c>
      <c r="M87" s="514">
        <v>3812197.5837157369</v>
      </c>
      <c r="N87" s="511">
        <v>2.7475441599597507E-2</v>
      </c>
      <c r="O87" s="510">
        <v>34702508.858566284</v>
      </c>
      <c r="P87" s="510">
        <v>379982.49197152257</v>
      </c>
      <c r="Q87" s="511">
        <v>1.1070935976943405E-2</v>
      </c>
    </row>
    <row r="88" spans="1:17">
      <c r="A88" s="552" t="s">
        <v>81</v>
      </c>
      <c r="B88" s="553" t="s">
        <v>299</v>
      </c>
      <c r="C88" s="414" t="s">
        <v>303</v>
      </c>
      <c r="D88" s="510">
        <v>6738380.3078215504</v>
      </c>
      <c r="E88" s="510">
        <v>26366.285965975374</v>
      </c>
      <c r="F88" s="515">
        <v>3.9282227182663512E-3</v>
      </c>
      <c r="G88" s="516">
        <v>0.22662036714243136</v>
      </c>
      <c r="H88" s="516">
        <v>3.2711941108440334E-4</v>
      </c>
      <c r="I88" s="517">
        <v>11.651477324384487</v>
      </c>
      <c r="J88" s="517">
        <v>0.13180099173093751</v>
      </c>
      <c r="K88" s="515">
        <v>1.1441379768399903E-2</v>
      </c>
      <c r="L88" s="518">
        <v>78512085.359661758</v>
      </c>
      <c r="M88" s="518">
        <v>1191856.287653327</v>
      </c>
      <c r="N88" s="515">
        <v>1.5414546774600857E-2</v>
      </c>
      <c r="O88" s="510">
        <v>14372631.594861509</v>
      </c>
      <c r="P88" s="510">
        <v>53460.187812147662</v>
      </c>
      <c r="Q88" s="515">
        <v>3.7334693672169527E-3</v>
      </c>
    </row>
    <row r="89" spans="1:17">
      <c r="A89" s="552" t="s">
        <v>81</v>
      </c>
      <c r="B89" s="553" t="s">
        <v>299</v>
      </c>
      <c r="C89" s="414" t="s">
        <v>304</v>
      </c>
      <c r="D89" s="510">
        <v>1916677.4199862622</v>
      </c>
      <c r="E89" s="510">
        <v>-374876.43253827351</v>
      </c>
      <c r="F89" s="511">
        <v>-0.16359049652063967</v>
      </c>
      <c r="G89" s="512">
        <v>6.4460318469516373E-2</v>
      </c>
      <c r="H89" s="512">
        <v>-1.2798632711234811E-2</v>
      </c>
      <c r="I89" s="513">
        <v>11.052378563364396</v>
      </c>
      <c r="J89" s="513">
        <v>0.17644510580192296</v>
      </c>
      <c r="K89" s="511">
        <v>1.6223444772846932E-2</v>
      </c>
      <c r="L89" s="514">
        <v>21183844.429540742</v>
      </c>
      <c r="M89" s="514">
        <v>-3738942.7849370353</v>
      </c>
      <c r="N89" s="511">
        <v>-0.15002105313345787</v>
      </c>
      <c r="O89" s="510">
        <v>4540557.557463252</v>
      </c>
      <c r="P89" s="510">
        <v>-894795.80681240093</v>
      </c>
      <c r="Q89" s="511">
        <v>-0.16462513968153875</v>
      </c>
    </row>
    <row r="90" spans="1:17">
      <c r="A90" s="552" t="s">
        <v>81</v>
      </c>
      <c r="B90" s="553" t="s">
        <v>299</v>
      </c>
      <c r="C90" s="414" t="s">
        <v>305</v>
      </c>
      <c r="D90" s="510">
        <v>1869039.9973506045</v>
      </c>
      <c r="E90" s="510">
        <v>-139.54306204803288</v>
      </c>
      <c r="F90" s="515">
        <v>-7.4654712953484614E-5</v>
      </c>
      <c r="G90" s="516">
        <v>6.2858210883679905E-2</v>
      </c>
      <c r="H90" s="516">
        <v>-1.605354144736254E-4</v>
      </c>
      <c r="I90" s="517">
        <v>8.7728397018363022</v>
      </c>
      <c r="J90" s="517">
        <v>-0.35997540198462552</v>
      </c>
      <c r="K90" s="515">
        <v>-3.9415601640070581E-2</v>
      </c>
      <c r="L90" s="518">
        <v>16396788.2930774</v>
      </c>
      <c r="M90" s="518">
        <v>-674082.84535633214</v>
      </c>
      <c r="N90" s="515">
        <v>-3.9487313792597692E-2</v>
      </c>
      <c r="O90" s="510">
        <v>4289125.9615406813</v>
      </c>
      <c r="P90" s="510">
        <v>335839.28948712302</v>
      </c>
      <c r="Q90" s="515">
        <v>8.495191908576398E-2</v>
      </c>
    </row>
    <row r="91" spans="1:17">
      <c r="A91" s="552" t="s">
        <v>81</v>
      </c>
      <c r="B91" s="553" t="s">
        <v>299</v>
      </c>
      <c r="C91" s="414" t="s">
        <v>306</v>
      </c>
      <c r="D91" s="510">
        <v>35066389.100333124</v>
      </c>
      <c r="E91" s="510">
        <v>-4020994.6412627175</v>
      </c>
      <c r="F91" s="511">
        <v>-0.10287193094951691</v>
      </c>
      <c r="G91" s="512">
        <v>1.1793276142417599</v>
      </c>
      <c r="H91" s="512">
        <v>-0.13849010535857276</v>
      </c>
      <c r="I91" s="513">
        <v>6.9209363024410333</v>
      </c>
      <c r="J91" s="513">
        <v>8.0456081946511659E-4</v>
      </c>
      <c r="K91" s="511">
        <v>1.1626380096581614E-4</v>
      </c>
      <c r="L91" s="514">
        <v>242692245.32001808</v>
      </c>
      <c r="M91" s="514">
        <v>-27797599.607142121</v>
      </c>
      <c r="N91" s="511">
        <v>-0.102767627430256</v>
      </c>
      <c r="O91" s="510">
        <v>58607270.656044476</v>
      </c>
      <c r="P91" s="510">
        <v>-6641775.6393986344</v>
      </c>
      <c r="Q91" s="511">
        <v>-0.10179115276758437</v>
      </c>
    </row>
    <row r="92" spans="1:17">
      <c r="A92" s="552" t="s">
        <v>81</v>
      </c>
      <c r="B92" s="553" t="s">
        <v>299</v>
      </c>
      <c r="C92" s="414" t="s">
        <v>307</v>
      </c>
      <c r="D92" s="510">
        <v>113590618.28051965</v>
      </c>
      <c r="E92" s="510">
        <v>3499487.0970497131</v>
      </c>
      <c r="F92" s="515">
        <v>3.1787184484622297E-2</v>
      </c>
      <c r="G92" s="516">
        <v>3.8201980954959263</v>
      </c>
      <c r="H92" s="516">
        <v>0.10851341474225418</v>
      </c>
      <c r="I92" s="517">
        <v>6.5457582277681174</v>
      </c>
      <c r="J92" s="517">
        <v>-0.11638094183539138</v>
      </c>
      <c r="K92" s="515">
        <v>-1.7469004905569647E-2</v>
      </c>
      <c r="L92" s="518">
        <v>743536724.20697904</v>
      </c>
      <c r="M92" s="518">
        <v>10094286.923625708</v>
      </c>
      <c r="N92" s="515">
        <v>1.376288909735659E-2</v>
      </c>
      <c r="O92" s="510">
        <v>200655577.40451044</v>
      </c>
      <c r="P92" s="510">
        <v>6374144.451769948</v>
      </c>
      <c r="Q92" s="515">
        <v>3.2808819427024079E-2</v>
      </c>
    </row>
    <row r="93" spans="1:17">
      <c r="A93" s="552" t="s">
        <v>81</v>
      </c>
      <c r="B93" s="553" t="s">
        <v>299</v>
      </c>
      <c r="C93" s="414" t="s">
        <v>308</v>
      </c>
      <c r="D93" s="510">
        <v>2677065810.7068219</v>
      </c>
      <c r="E93" s="510">
        <v>3965730.6303720474</v>
      </c>
      <c r="F93" s="511">
        <v>1.4835698296259184E-3</v>
      </c>
      <c r="G93" s="512">
        <v>90.03315473046716</v>
      </c>
      <c r="H93" s="512">
        <v>-8.949648297505064E-2</v>
      </c>
      <c r="I93" s="513">
        <v>6.2840632779929342</v>
      </c>
      <c r="J93" s="513">
        <v>-5.0945106851635558E-2</v>
      </c>
      <c r="K93" s="511">
        <v>-8.041837319980991E-3</v>
      </c>
      <c r="L93" s="514">
        <v>16822850953.833124</v>
      </c>
      <c r="M93" s="514">
        <v>-111260466.97987556</v>
      </c>
      <c r="N93" s="511">
        <v>-6.5701981175776388E-3</v>
      </c>
      <c r="O93" s="510">
        <v>4198529468.0439148</v>
      </c>
      <c r="P93" s="510">
        <v>7929295.5930466652</v>
      </c>
      <c r="Q93" s="511">
        <v>1.8921622838595038E-3</v>
      </c>
    </row>
    <row r="94" spans="1:17">
      <c r="A94" s="552" t="s">
        <v>81</v>
      </c>
      <c r="B94" s="553" t="s">
        <v>299</v>
      </c>
      <c r="C94" s="414" t="s">
        <v>309</v>
      </c>
      <c r="D94" s="510">
        <v>40375940.027335979</v>
      </c>
      <c r="E94" s="510">
        <v>1374109.69780536</v>
      </c>
      <c r="F94" s="515">
        <v>3.5231928506825466E-2</v>
      </c>
      <c r="G94" s="516">
        <v>1.3578946178052356</v>
      </c>
      <c r="H94" s="516">
        <v>4.2961302112239252E-2</v>
      </c>
      <c r="I94" s="517">
        <v>8.0302120075043693</v>
      </c>
      <c r="J94" s="517">
        <v>-9.7908903340524489E-2</v>
      </c>
      <c r="K94" s="515">
        <v>-1.2045699665944948E-2</v>
      </c>
      <c r="L94" s="518">
        <v>324227358.42178965</v>
      </c>
      <c r="M94" s="518">
        <v>7215765.7591072321</v>
      </c>
      <c r="N94" s="515">
        <v>2.2761835611435192E-2</v>
      </c>
      <c r="O94" s="510">
        <v>83665354.969092056</v>
      </c>
      <c r="P94" s="510">
        <v>2820449.635437727</v>
      </c>
      <c r="Q94" s="515">
        <v>3.4887166034736176E-2</v>
      </c>
    </row>
    <row r="95" spans="1:17">
      <c r="A95" s="552" t="s">
        <v>81</v>
      </c>
      <c r="B95" s="553" t="s">
        <v>299</v>
      </c>
      <c r="C95" s="414" t="s">
        <v>310</v>
      </c>
      <c r="D95" s="510">
        <v>21414286.503792692</v>
      </c>
      <c r="E95" s="510">
        <v>436976.64100150391</v>
      </c>
      <c r="F95" s="511">
        <v>2.0830918924289604E-2</v>
      </c>
      <c r="G95" s="512">
        <v>0.72018990438246866</v>
      </c>
      <c r="H95" s="512">
        <v>1.2947106310141065E-2</v>
      </c>
      <c r="I95" s="513">
        <v>5.3171356131175838</v>
      </c>
      <c r="J95" s="513">
        <v>-0.20094162747453748</v>
      </c>
      <c r="K95" s="511">
        <v>-3.6415153089262534E-2</v>
      </c>
      <c r="L95" s="514">
        <v>113862665.39881936</v>
      </c>
      <c r="M95" s="514">
        <v>-1891750.723897323</v>
      </c>
      <c r="N95" s="511">
        <v>-1.6342795266590861E-2</v>
      </c>
      <c r="O95" s="510">
        <v>39195751.557377145</v>
      </c>
      <c r="P95" s="510">
        <v>-89370.477717317641</v>
      </c>
      <c r="Q95" s="511">
        <v>-2.2749191828265311E-3</v>
      </c>
    </row>
    <row r="96" spans="1:17">
      <c r="A96" s="552" t="s">
        <v>81</v>
      </c>
      <c r="B96" s="553" t="s">
        <v>299</v>
      </c>
      <c r="C96" s="414" t="s">
        <v>311</v>
      </c>
      <c r="D96" s="510">
        <v>3453329.9232980385</v>
      </c>
      <c r="E96" s="510">
        <v>579244.07726771804</v>
      </c>
      <c r="F96" s="515">
        <v>0.20154028386722281</v>
      </c>
      <c r="G96" s="516">
        <v>0.11613991186774536</v>
      </c>
      <c r="H96" s="516">
        <v>1.9241094576971249E-2</v>
      </c>
      <c r="I96" s="517">
        <v>9.1106889730771119</v>
      </c>
      <c r="J96" s="517">
        <v>-0.863156894065229</v>
      </c>
      <c r="K96" s="515">
        <v>-8.654203258833161E-2</v>
      </c>
      <c r="L96" s="518">
        <v>31462214.852588668</v>
      </c>
      <c r="M96" s="518">
        <v>2796525.6153468564</v>
      </c>
      <c r="N96" s="515">
        <v>9.7556545464592345E-2</v>
      </c>
      <c r="O96" s="510">
        <v>6717809.7493877169</v>
      </c>
      <c r="P96" s="510">
        <v>613629.74446803797</v>
      </c>
      <c r="Q96" s="515">
        <v>0.10052615486002732</v>
      </c>
    </row>
    <row r="97" spans="1:17">
      <c r="A97" s="552" t="s">
        <v>81</v>
      </c>
      <c r="B97" s="553" t="s">
        <v>299</v>
      </c>
      <c r="C97" s="414" t="s">
        <v>312</v>
      </c>
      <c r="D97" s="510">
        <v>14126100.282176295</v>
      </c>
      <c r="E97" s="510">
        <v>-922726.30889599957</v>
      </c>
      <c r="F97" s="511">
        <v>-6.1315498807289481E-2</v>
      </c>
      <c r="G97" s="512">
        <v>0.47507885960692092</v>
      </c>
      <c r="H97" s="512">
        <v>-3.2287160897629341E-2</v>
      </c>
      <c r="I97" s="513">
        <v>10.206603419725328</v>
      </c>
      <c r="J97" s="513">
        <v>9.1996104855340377E-2</v>
      </c>
      <c r="K97" s="511">
        <v>9.0953708820798538E-3</v>
      </c>
      <c r="L97" s="514">
        <v>144179503.44744349</v>
      </c>
      <c r="M97" s="514">
        <v>-8033468.0708263218</v>
      </c>
      <c r="N97" s="511">
        <v>-5.2777815127681683E-2</v>
      </c>
      <c r="O97" s="510">
        <v>29687158.019336853</v>
      </c>
      <c r="P97" s="510">
        <v>-1579639.88459488</v>
      </c>
      <c r="Q97" s="511">
        <v>-5.0521319434384537E-2</v>
      </c>
    </row>
    <row r="98" spans="1:17">
      <c r="A98" s="552" t="s">
        <v>81</v>
      </c>
      <c r="B98" s="554" t="s">
        <v>299</v>
      </c>
      <c r="C98" s="414" t="s">
        <v>313</v>
      </c>
      <c r="D98" s="510">
        <v>4810957.9835454281</v>
      </c>
      <c r="E98" s="510">
        <v>-197364.21839496121</v>
      </c>
      <c r="F98" s="515">
        <v>-3.9407252656088257E-2</v>
      </c>
      <c r="G98" s="516">
        <v>0.16179868376861417</v>
      </c>
      <c r="H98" s="516">
        <v>-7.0551793299585275E-3</v>
      </c>
      <c r="I98" s="517">
        <v>10.795417899234062</v>
      </c>
      <c r="J98" s="517">
        <v>-3.8223474758513731E-2</v>
      </c>
      <c r="K98" s="515">
        <v>-3.5282204236770894E-3</v>
      </c>
      <c r="L98" s="518">
        <v>51936301.928029321</v>
      </c>
      <c r="M98" s="518">
        <v>-2322064.6931976825</v>
      </c>
      <c r="N98" s="515">
        <v>-4.2796435606103231E-2</v>
      </c>
      <c r="O98" s="510">
        <v>9284355.5818136353</v>
      </c>
      <c r="P98" s="510">
        <v>-377791.51428916492</v>
      </c>
      <c r="Q98" s="515">
        <v>-3.9100161747852719E-2</v>
      </c>
    </row>
    <row r="99" spans="1:17">
      <c r="A99" s="552" t="s">
        <v>81</v>
      </c>
      <c r="B99" s="553" t="s">
        <v>241</v>
      </c>
      <c r="C99" s="414" t="s">
        <v>302</v>
      </c>
      <c r="D99" s="510">
        <v>7384883.5490020514</v>
      </c>
      <c r="E99" s="510">
        <v>-182152.22060012538</v>
      </c>
      <c r="F99" s="511">
        <v>-2.4071806470356054E-2</v>
      </c>
      <c r="G99" s="512">
        <v>0.55405467726259772</v>
      </c>
      <c r="H99" s="512">
        <v>-2.0797535661167488E-2</v>
      </c>
      <c r="I99" s="513">
        <v>8.5650966392727153</v>
      </c>
      <c r="J99" s="513">
        <v>0.14028528286493192</v>
      </c>
      <c r="K99" s="511">
        <v>1.665144499149326E-2</v>
      </c>
      <c r="L99" s="514">
        <v>63252241.266977832</v>
      </c>
      <c r="M99" s="514">
        <v>-498607.61911049485</v>
      </c>
      <c r="N99" s="511">
        <v>-7.8211918401497674E-3</v>
      </c>
      <c r="O99" s="510">
        <v>15431240.392697202</v>
      </c>
      <c r="P99" s="510">
        <v>-475535.02684075944</v>
      </c>
      <c r="Q99" s="511">
        <v>-2.989512420327942E-2</v>
      </c>
    </row>
    <row r="100" spans="1:17">
      <c r="A100" s="552" t="s">
        <v>81</v>
      </c>
      <c r="B100" s="553" t="s">
        <v>300</v>
      </c>
      <c r="C100" s="414" t="s">
        <v>303</v>
      </c>
      <c r="D100" s="510">
        <v>2942528.6333808699</v>
      </c>
      <c r="E100" s="510">
        <v>51233.532276590355</v>
      </c>
      <c r="F100" s="515">
        <v>1.7719924976534775E-2</v>
      </c>
      <c r="G100" s="516">
        <v>0.2207647204571157</v>
      </c>
      <c r="H100" s="516">
        <v>1.1189519301331996E-3</v>
      </c>
      <c r="I100" s="517">
        <v>11.740715032872112</v>
      </c>
      <c r="J100" s="517">
        <v>0.11933875539775407</v>
      </c>
      <c r="K100" s="515">
        <v>1.0268900390831304E-2</v>
      </c>
      <c r="L100" s="518">
        <v>34547390.160591409</v>
      </c>
      <c r="M100" s="518">
        <v>946561.86144030839</v>
      </c>
      <c r="N100" s="515">
        <v>2.8170789511883031E-2</v>
      </c>
      <c r="O100" s="510">
        <v>6297050.1974472748</v>
      </c>
      <c r="P100" s="510">
        <v>113579.85311088059</v>
      </c>
      <c r="Q100" s="515">
        <v>1.8368302391053175E-2</v>
      </c>
    </row>
    <row r="101" spans="1:17">
      <c r="A101" s="552" t="s">
        <v>81</v>
      </c>
      <c r="B101" s="553" t="s">
        <v>300</v>
      </c>
      <c r="C101" s="414" t="s">
        <v>304</v>
      </c>
      <c r="D101" s="510">
        <v>874571.47920511977</v>
      </c>
      <c r="E101" s="510">
        <v>-154885.80666771682</v>
      </c>
      <c r="F101" s="511">
        <v>-0.15045384475218435</v>
      </c>
      <c r="G101" s="512">
        <v>6.5615173948077476E-2</v>
      </c>
      <c r="H101" s="512">
        <v>-1.2590588111589029E-2</v>
      </c>
      <c r="I101" s="513">
        <v>11.024476187124296</v>
      </c>
      <c r="J101" s="513">
        <v>-4.1331224677652045E-3</v>
      </c>
      <c r="K101" s="511">
        <v>-3.7476370335926652E-4</v>
      </c>
      <c r="L101" s="514">
        <v>9641692.4464349151</v>
      </c>
      <c r="M101" s="514">
        <v>-1711789.7603696268</v>
      </c>
      <c r="N101" s="511">
        <v>-0.1507722238154996</v>
      </c>
      <c r="O101" s="510">
        <v>2082511.5629494477</v>
      </c>
      <c r="P101" s="510">
        <v>-378377.06987888529</v>
      </c>
      <c r="Q101" s="511">
        <v>-0.15375627520535595</v>
      </c>
    </row>
    <row r="102" spans="1:17">
      <c r="A102" s="552" t="s">
        <v>81</v>
      </c>
      <c r="B102" s="553" t="s">
        <v>300</v>
      </c>
      <c r="C102" s="414" t="s">
        <v>305</v>
      </c>
      <c r="D102" s="510">
        <v>670057.69465053873</v>
      </c>
      <c r="E102" s="510">
        <v>62999.675662120339</v>
      </c>
      <c r="F102" s="515">
        <v>0.10377867302881681</v>
      </c>
      <c r="G102" s="516">
        <v>5.0271422330971323E-2</v>
      </c>
      <c r="H102" s="516">
        <v>4.154467658910109E-3</v>
      </c>
      <c r="I102" s="517">
        <v>9.2248956950299981</v>
      </c>
      <c r="J102" s="517">
        <v>-0.49591508498297721</v>
      </c>
      <c r="K102" s="515">
        <v>-5.1015815059648272E-2</v>
      </c>
      <c r="L102" s="518">
        <v>6181212.3428034792</v>
      </c>
      <c r="M102" s="518">
        <v>280116.20772754028</v>
      </c>
      <c r="N102" s="515">
        <v>4.7468504378794629E-2</v>
      </c>
      <c r="O102" s="510">
        <v>1529585.3037067396</v>
      </c>
      <c r="P102" s="510">
        <v>216653.28137621097</v>
      </c>
      <c r="Q102" s="515">
        <v>0.16501485049594505</v>
      </c>
    </row>
    <row r="103" spans="1:17">
      <c r="A103" s="552" t="s">
        <v>81</v>
      </c>
      <c r="B103" s="553" t="s">
        <v>300</v>
      </c>
      <c r="C103" s="414" t="s">
        <v>306</v>
      </c>
      <c r="D103" s="510">
        <v>14652210.307721164</v>
      </c>
      <c r="E103" s="510">
        <v>-1931971.8674203027</v>
      </c>
      <c r="F103" s="511">
        <v>-0.1164948531689548</v>
      </c>
      <c r="G103" s="512">
        <v>1.0992895960187743</v>
      </c>
      <c r="H103" s="512">
        <v>-0.16057676555019418</v>
      </c>
      <c r="I103" s="513">
        <v>7.085602285394037</v>
      </c>
      <c r="J103" s="513">
        <v>8.4189093444671848E-2</v>
      </c>
      <c r="K103" s="511">
        <v>1.2024585770980836E-2</v>
      </c>
      <c r="L103" s="514">
        <v>103819734.84246315</v>
      </c>
      <c r="M103" s="514">
        <v>-12292977.016263828</v>
      </c>
      <c r="N103" s="511">
        <v>-0.10587106975178182</v>
      </c>
      <c r="O103" s="510">
        <v>25047756.222807977</v>
      </c>
      <c r="P103" s="510">
        <v>-3085615.6853214763</v>
      </c>
      <c r="Q103" s="511">
        <v>-0.10967813226930871</v>
      </c>
    </row>
    <row r="104" spans="1:17">
      <c r="A104" s="552" t="s">
        <v>81</v>
      </c>
      <c r="B104" s="553" t="s">
        <v>300</v>
      </c>
      <c r="C104" s="414" t="s">
        <v>307</v>
      </c>
      <c r="D104" s="510">
        <v>51936601.370046541</v>
      </c>
      <c r="E104" s="510">
        <v>2006864.4890551418</v>
      </c>
      <c r="F104" s="515">
        <v>4.0193772577623361E-2</v>
      </c>
      <c r="G104" s="516">
        <v>3.8965701651566196</v>
      </c>
      <c r="H104" s="516">
        <v>0.1035102919576576</v>
      </c>
      <c r="I104" s="517">
        <v>6.4943326623308923</v>
      </c>
      <c r="J104" s="517">
        <v>-0.13899949831672753</v>
      </c>
      <c r="K104" s="515">
        <v>-2.0954701943217156E-2</v>
      </c>
      <c r="L104" s="518">
        <v>337293566.64795262</v>
      </c>
      <c r="M104" s="518">
        <v>6093037.2225987911</v>
      </c>
      <c r="N104" s="515">
        <v>1.8396822110068649E-2</v>
      </c>
      <c r="O104" s="510">
        <v>91969812.456026971</v>
      </c>
      <c r="P104" s="510">
        <v>3338532.5713241845</v>
      </c>
      <c r="Q104" s="515">
        <v>3.7667656110429187E-2</v>
      </c>
    </row>
    <row r="105" spans="1:17">
      <c r="A105" s="552" t="s">
        <v>81</v>
      </c>
      <c r="B105" s="553" t="s">
        <v>300</v>
      </c>
      <c r="C105" s="414" t="s">
        <v>308</v>
      </c>
      <c r="D105" s="510">
        <v>1200435471.5844314</v>
      </c>
      <c r="E105" s="510">
        <v>14643972.357384205</v>
      </c>
      <c r="F105" s="511">
        <v>1.2349533933182867E-2</v>
      </c>
      <c r="G105" s="512">
        <v>90.063287168985212</v>
      </c>
      <c r="H105" s="512">
        <v>-1.8864964503919168E-2</v>
      </c>
      <c r="I105" s="513">
        <v>6.3087284502015155</v>
      </c>
      <c r="J105" s="513">
        <v>-7.32294022694715E-2</v>
      </c>
      <c r="K105" s="511">
        <v>-1.1474441536952222E-2</v>
      </c>
      <c r="L105" s="514">
        <v>7573221412.2157755</v>
      </c>
      <c r="M105" s="514">
        <v>5550042.3303775787</v>
      </c>
      <c r="N105" s="511">
        <v>7.3338839110578694E-4</v>
      </c>
      <c r="O105" s="510">
        <v>1882081309.7196631</v>
      </c>
      <c r="P105" s="510">
        <v>15340579.805601358</v>
      </c>
      <c r="Q105" s="511">
        <v>8.2178416958350632E-3</v>
      </c>
    </row>
    <row r="106" spans="1:17">
      <c r="A106" s="552" t="s">
        <v>81</v>
      </c>
      <c r="B106" s="553" t="s">
        <v>300</v>
      </c>
      <c r="C106" s="414" t="s">
        <v>309</v>
      </c>
      <c r="D106" s="510">
        <v>18299220.484292611</v>
      </c>
      <c r="E106" s="510">
        <v>560668.84742751345</v>
      </c>
      <c r="F106" s="515">
        <v>3.1607363380350903E-2</v>
      </c>
      <c r="G106" s="516">
        <v>1.372908405705592</v>
      </c>
      <c r="H106" s="516">
        <v>2.534695985154789E-2</v>
      </c>
      <c r="I106" s="517">
        <v>7.8947832579461839</v>
      </c>
      <c r="J106" s="517">
        <v>-7.5371382475101889E-2</v>
      </c>
      <c r="K106" s="515">
        <v>-9.4567026457491564E-3</v>
      </c>
      <c r="L106" s="518">
        <v>144468379.51285917</v>
      </c>
      <c r="M106" s="518">
        <v>3089379.8699462116</v>
      </c>
      <c r="N106" s="515">
        <v>2.1851759297697618E-2</v>
      </c>
      <c r="O106" s="510">
        <v>37883688.299345322</v>
      </c>
      <c r="P106" s="510">
        <v>1096254.9516377747</v>
      </c>
      <c r="Q106" s="515">
        <v>2.9799712887718738E-2</v>
      </c>
    </row>
    <row r="107" spans="1:17">
      <c r="A107" s="552" t="s">
        <v>81</v>
      </c>
      <c r="B107" s="553" t="s">
        <v>300</v>
      </c>
      <c r="C107" s="414" t="s">
        <v>310</v>
      </c>
      <c r="D107" s="510">
        <v>9944307.4886896107</v>
      </c>
      <c r="E107" s="510">
        <v>272403.68357924186</v>
      </c>
      <c r="F107" s="511">
        <v>2.8164432677185148E-2</v>
      </c>
      <c r="G107" s="512">
        <v>0.74607677151395324</v>
      </c>
      <c r="H107" s="512">
        <v>1.1322043924528513E-2</v>
      </c>
      <c r="I107" s="513">
        <v>5.2011574324551901</v>
      </c>
      <c r="J107" s="513">
        <v>-0.15918092647679494</v>
      </c>
      <c r="K107" s="511">
        <v>-2.969605943094062E-2</v>
      </c>
      <c r="L107" s="514">
        <v>51721908.805417776</v>
      </c>
      <c r="M107" s="514">
        <v>-122768.16501556337</v>
      </c>
      <c r="N107" s="511">
        <v>-2.367999420375928E-3</v>
      </c>
      <c r="O107" s="510">
        <v>18001881.883516658</v>
      </c>
      <c r="P107" s="510">
        <v>98399.047940608114</v>
      </c>
      <c r="Q107" s="511">
        <v>5.4960841331430305E-3</v>
      </c>
    </row>
    <row r="108" spans="1:17">
      <c r="A108" s="552" t="s">
        <v>81</v>
      </c>
      <c r="B108" s="553" t="s">
        <v>300</v>
      </c>
      <c r="C108" s="414" t="s">
        <v>311</v>
      </c>
      <c r="D108" s="510">
        <v>1536945.0649089729</v>
      </c>
      <c r="E108" s="510">
        <v>312542.85027006175</v>
      </c>
      <c r="F108" s="515">
        <v>0.25526158523180542</v>
      </c>
      <c r="G108" s="516">
        <v>0.11531009206279993</v>
      </c>
      <c r="H108" s="516">
        <v>2.2294762939948351E-2</v>
      </c>
      <c r="I108" s="517">
        <v>9.0403359836893831</v>
      </c>
      <c r="J108" s="517">
        <v>-0.76960700915503999</v>
      </c>
      <c r="K108" s="515">
        <v>-7.8451731036195363E-2</v>
      </c>
      <c r="L108" s="518">
        <v>13894499.775250401</v>
      </c>
      <c r="M108" s="518">
        <v>1883183.8493302222</v>
      </c>
      <c r="N108" s="515">
        <v>0.15678414096713161</v>
      </c>
      <c r="O108" s="510">
        <v>2870475.2204901981</v>
      </c>
      <c r="P108" s="510">
        <v>365404.71690156916</v>
      </c>
      <c r="Q108" s="515">
        <v>0.14586604104679293</v>
      </c>
    </row>
    <row r="109" spans="1:17">
      <c r="A109" s="552" t="s">
        <v>81</v>
      </c>
      <c r="B109" s="553" t="s">
        <v>300</v>
      </c>
      <c r="C109" s="414" t="s">
        <v>312</v>
      </c>
      <c r="D109" s="510">
        <v>6288845.6178204333</v>
      </c>
      <c r="E109" s="510">
        <v>-196833.44617176242</v>
      </c>
      <c r="F109" s="511">
        <v>-3.0348934048334414E-2</v>
      </c>
      <c r="G109" s="512">
        <v>0.47182386912609586</v>
      </c>
      <c r="H109" s="512">
        <v>-2.0879889091404591E-2</v>
      </c>
      <c r="I109" s="513">
        <v>10.042121973878638</v>
      </c>
      <c r="J109" s="513">
        <v>2.5298454161754691E-2</v>
      </c>
      <c r="K109" s="511">
        <v>2.5255964739678001E-3</v>
      </c>
      <c r="L109" s="514">
        <v>63153354.769044951</v>
      </c>
      <c r="M109" s="514">
        <v>-1812547.820487462</v>
      </c>
      <c r="N109" s="511">
        <v>-2.7899986735187877E-2</v>
      </c>
      <c r="O109" s="510">
        <v>13138698.429058976</v>
      </c>
      <c r="P109" s="510">
        <v>-290883.66574642994</v>
      </c>
      <c r="Q109" s="511">
        <v>-2.1659919399796099E-2</v>
      </c>
    </row>
    <row r="110" spans="1:17">
      <c r="A110" s="552" t="s">
        <v>81</v>
      </c>
      <c r="B110" s="554" t="s">
        <v>300</v>
      </c>
      <c r="C110" s="414" t="s">
        <v>313</v>
      </c>
      <c r="D110" s="510">
        <v>1945082.3138758985</v>
      </c>
      <c r="E110" s="510">
        <v>-78606.873379754135</v>
      </c>
      <c r="F110" s="515">
        <v>-3.8843352958936241E-2</v>
      </c>
      <c r="G110" s="516">
        <v>0.14593079857153998</v>
      </c>
      <c r="H110" s="516">
        <v>-7.8047252166563164E-3</v>
      </c>
      <c r="I110" s="517">
        <v>10.971828164058444</v>
      </c>
      <c r="J110" s="517">
        <v>-1.7612276838978147E-2</v>
      </c>
      <c r="K110" s="515">
        <v>-1.6026545604118029E-3</v>
      </c>
      <c r="L110" s="518">
        <v>21341108.912795547</v>
      </c>
      <c r="M110" s="518">
        <v>-898102.88143855706</v>
      </c>
      <c r="N110" s="515">
        <v>-4.0383755042586789E-2</v>
      </c>
      <c r="O110" s="510">
        <v>3773986.686965826</v>
      </c>
      <c r="P110" s="510">
        <v>-146204.92813299363</v>
      </c>
      <c r="Q110" s="515">
        <v>-3.729535249498464E-2</v>
      </c>
    </row>
    <row r="111" spans="1:17">
      <c r="A111" s="552" t="s">
        <v>82</v>
      </c>
      <c r="B111" s="553" t="s">
        <v>243</v>
      </c>
      <c r="C111" s="414" t="s">
        <v>302</v>
      </c>
      <c r="D111" s="520"/>
      <c r="E111" s="520"/>
      <c r="F111" s="520"/>
      <c r="G111" s="520"/>
      <c r="H111" s="520"/>
      <c r="I111" s="520"/>
      <c r="J111" s="520"/>
      <c r="K111" s="520"/>
      <c r="L111" s="520"/>
      <c r="M111" s="520"/>
      <c r="N111" s="520"/>
      <c r="O111" s="520"/>
      <c r="P111" s="520"/>
      <c r="Q111" s="520"/>
    </row>
    <row r="112" spans="1:17">
      <c r="A112" s="552" t="s">
        <v>82</v>
      </c>
      <c r="B112" s="553"/>
      <c r="C112" s="414" t="s">
        <v>303</v>
      </c>
      <c r="D112" s="519"/>
      <c r="E112" s="519"/>
      <c r="F112" s="519"/>
      <c r="G112" s="519"/>
      <c r="H112" s="519"/>
      <c r="I112" s="519"/>
      <c r="J112" s="519"/>
      <c r="K112" s="519"/>
      <c r="L112" s="519"/>
      <c r="M112" s="519"/>
      <c r="N112" s="519"/>
      <c r="O112" s="519"/>
      <c r="P112" s="519"/>
      <c r="Q112" s="519"/>
    </row>
    <row r="113" spans="1:17">
      <c r="A113" s="552" t="s">
        <v>82</v>
      </c>
      <c r="B113" s="553"/>
      <c r="C113" s="414" t="s">
        <v>304</v>
      </c>
      <c r="D113" s="520"/>
      <c r="E113" s="520"/>
      <c r="F113" s="520"/>
      <c r="G113" s="520"/>
      <c r="H113" s="520"/>
      <c r="I113" s="520"/>
      <c r="J113" s="520"/>
      <c r="K113" s="520"/>
      <c r="L113" s="520"/>
      <c r="M113" s="520"/>
      <c r="N113" s="520"/>
      <c r="O113" s="520"/>
      <c r="P113" s="520"/>
      <c r="Q113" s="520"/>
    </row>
    <row r="114" spans="1:17">
      <c r="A114" s="552" t="s">
        <v>82</v>
      </c>
      <c r="B114" s="553"/>
      <c r="C114" s="414" t="s">
        <v>305</v>
      </c>
      <c r="D114" s="519"/>
      <c r="E114" s="519"/>
      <c r="F114" s="519"/>
      <c r="G114" s="519"/>
      <c r="H114" s="519"/>
      <c r="I114" s="519"/>
      <c r="J114" s="519"/>
      <c r="K114" s="519"/>
      <c r="L114" s="519"/>
      <c r="M114" s="519"/>
      <c r="N114" s="519"/>
      <c r="O114" s="519"/>
      <c r="P114" s="519"/>
      <c r="Q114" s="519"/>
    </row>
    <row r="115" spans="1:17">
      <c r="A115" s="552" t="s">
        <v>82</v>
      </c>
      <c r="B115" s="553"/>
      <c r="C115" s="414" t="s">
        <v>306</v>
      </c>
      <c r="D115" s="520"/>
      <c r="E115" s="520"/>
      <c r="F115" s="520"/>
      <c r="G115" s="520"/>
      <c r="H115" s="520"/>
      <c r="I115" s="520"/>
      <c r="J115" s="520"/>
      <c r="K115" s="520"/>
      <c r="L115" s="520"/>
      <c r="M115" s="520"/>
      <c r="N115" s="520"/>
      <c r="O115" s="520"/>
      <c r="P115" s="520"/>
      <c r="Q115" s="520"/>
    </row>
    <row r="116" spans="1:17">
      <c r="A116" s="552" t="s">
        <v>82</v>
      </c>
      <c r="B116" s="553"/>
      <c r="C116" s="414" t="s">
        <v>307</v>
      </c>
      <c r="D116" s="519"/>
      <c r="E116" s="519"/>
      <c r="F116" s="519"/>
      <c r="G116" s="519"/>
      <c r="H116" s="519"/>
      <c r="I116" s="519"/>
      <c r="J116" s="519"/>
      <c r="K116" s="519"/>
      <c r="L116" s="519"/>
      <c r="M116" s="519"/>
      <c r="N116" s="519"/>
      <c r="O116" s="519"/>
      <c r="P116" s="519"/>
      <c r="Q116" s="519"/>
    </row>
    <row r="117" spans="1:17">
      <c r="A117" s="552" t="s">
        <v>82</v>
      </c>
      <c r="B117" s="553"/>
      <c r="C117" s="414" t="s">
        <v>308</v>
      </c>
      <c r="D117" s="520"/>
      <c r="E117" s="520"/>
      <c r="F117" s="520"/>
      <c r="G117" s="520"/>
      <c r="H117" s="520"/>
      <c r="I117" s="520"/>
      <c r="J117" s="520"/>
      <c r="K117" s="520"/>
      <c r="L117" s="520"/>
      <c r="M117" s="520"/>
      <c r="N117" s="520"/>
      <c r="O117" s="520"/>
      <c r="P117" s="520"/>
      <c r="Q117" s="520"/>
    </row>
    <row r="118" spans="1:17">
      <c r="A118" s="552" t="s">
        <v>82</v>
      </c>
      <c r="B118" s="553"/>
      <c r="C118" s="414" t="s">
        <v>309</v>
      </c>
      <c r="D118" s="519"/>
      <c r="E118" s="519"/>
      <c r="F118" s="519"/>
      <c r="G118" s="519"/>
      <c r="H118" s="519"/>
      <c r="I118" s="519"/>
      <c r="J118" s="519"/>
      <c r="K118" s="519"/>
      <c r="L118" s="519"/>
      <c r="M118" s="519"/>
      <c r="N118" s="519"/>
      <c r="O118" s="519"/>
      <c r="P118" s="519"/>
      <c r="Q118" s="519"/>
    </row>
    <row r="119" spans="1:17">
      <c r="A119" s="552" t="s">
        <v>82</v>
      </c>
      <c r="B119" s="553"/>
      <c r="C119" s="414" t="s">
        <v>310</v>
      </c>
      <c r="D119" s="520"/>
      <c r="E119" s="520"/>
      <c r="F119" s="520"/>
      <c r="G119" s="520"/>
      <c r="H119" s="520"/>
      <c r="I119" s="520"/>
      <c r="J119" s="520"/>
      <c r="K119" s="520"/>
      <c r="L119" s="520"/>
      <c r="M119" s="520"/>
      <c r="N119" s="520"/>
      <c r="O119" s="520"/>
      <c r="P119" s="520"/>
      <c r="Q119" s="520"/>
    </row>
    <row r="120" spans="1:17">
      <c r="A120" s="552" t="s">
        <v>82</v>
      </c>
      <c r="B120" s="553"/>
      <c r="C120" s="414" t="s">
        <v>311</v>
      </c>
      <c r="D120" s="519"/>
      <c r="E120" s="519"/>
      <c r="F120" s="519"/>
      <c r="G120" s="519"/>
      <c r="H120" s="519"/>
      <c r="I120" s="519"/>
      <c r="J120" s="519"/>
      <c r="K120" s="519"/>
      <c r="L120" s="519"/>
      <c r="M120" s="519"/>
      <c r="N120" s="519"/>
      <c r="O120" s="519"/>
      <c r="P120" s="519"/>
      <c r="Q120" s="519"/>
    </row>
    <row r="121" spans="1:17">
      <c r="A121" s="552" t="s">
        <v>82</v>
      </c>
      <c r="B121" s="553"/>
      <c r="C121" s="414" t="s">
        <v>312</v>
      </c>
      <c r="D121" s="520"/>
      <c r="E121" s="520"/>
      <c r="F121" s="520"/>
      <c r="G121" s="520"/>
      <c r="H121" s="520"/>
      <c r="I121" s="520"/>
      <c r="J121" s="520"/>
      <c r="K121" s="520"/>
      <c r="L121" s="520"/>
      <c r="M121" s="520"/>
      <c r="N121" s="520"/>
      <c r="O121" s="520"/>
      <c r="P121" s="520"/>
      <c r="Q121" s="520"/>
    </row>
    <row r="122" spans="1:17">
      <c r="A122" s="552" t="s">
        <v>82</v>
      </c>
      <c r="B122" s="554"/>
      <c r="C122" s="414" t="s">
        <v>313</v>
      </c>
      <c r="D122" s="519"/>
      <c r="E122" s="519"/>
      <c r="F122" s="519"/>
      <c r="G122" s="519"/>
      <c r="H122" s="519"/>
      <c r="I122" s="519"/>
      <c r="J122" s="519"/>
      <c r="K122" s="519"/>
      <c r="L122" s="519"/>
      <c r="M122" s="519"/>
      <c r="N122" s="519"/>
      <c r="O122" s="519"/>
      <c r="P122" s="519"/>
      <c r="Q122" s="519"/>
    </row>
    <row r="123" spans="1:17">
      <c r="A123" s="552" t="s">
        <v>82</v>
      </c>
      <c r="B123" s="553" t="s">
        <v>242</v>
      </c>
      <c r="C123" s="414" t="s">
        <v>302</v>
      </c>
      <c r="D123" s="520"/>
      <c r="E123" s="520"/>
      <c r="F123" s="520"/>
      <c r="G123" s="520"/>
      <c r="H123" s="520"/>
      <c r="I123" s="520"/>
      <c r="J123" s="520"/>
      <c r="K123" s="520"/>
      <c r="L123" s="520"/>
      <c r="M123" s="520"/>
      <c r="N123" s="520"/>
      <c r="O123" s="520"/>
      <c r="P123" s="520"/>
      <c r="Q123" s="520"/>
    </row>
    <row r="124" spans="1:17">
      <c r="A124" s="552" t="s">
        <v>82</v>
      </c>
      <c r="B124" s="553" t="s">
        <v>299</v>
      </c>
      <c r="C124" s="414" t="s">
        <v>303</v>
      </c>
      <c r="D124" s="519"/>
      <c r="E124" s="519"/>
      <c r="F124" s="519"/>
      <c r="G124" s="519"/>
      <c r="H124" s="519"/>
      <c r="I124" s="519"/>
      <c r="J124" s="519"/>
      <c r="K124" s="519"/>
      <c r="L124" s="519"/>
      <c r="M124" s="519"/>
      <c r="N124" s="519"/>
      <c r="O124" s="519"/>
      <c r="P124" s="519"/>
      <c r="Q124" s="519"/>
    </row>
    <row r="125" spans="1:17">
      <c r="A125" s="552" t="s">
        <v>82</v>
      </c>
      <c r="B125" s="553" t="s">
        <v>299</v>
      </c>
      <c r="C125" s="414" t="s">
        <v>304</v>
      </c>
      <c r="D125" s="520"/>
      <c r="E125" s="520"/>
      <c r="F125" s="520"/>
      <c r="G125" s="520"/>
      <c r="H125" s="520"/>
      <c r="I125" s="520"/>
      <c r="J125" s="520"/>
      <c r="K125" s="520"/>
      <c r="L125" s="520"/>
      <c r="M125" s="520"/>
      <c r="N125" s="520"/>
      <c r="O125" s="520"/>
      <c r="P125" s="520"/>
      <c r="Q125" s="520"/>
    </row>
    <row r="126" spans="1:17">
      <c r="A126" s="552" t="s">
        <v>82</v>
      </c>
      <c r="B126" s="553" t="s">
        <v>299</v>
      </c>
      <c r="C126" s="414" t="s">
        <v>305</v>
      </c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1:17">
      <c r="A127" s="552" t="s">
        <v>82</v>
      </c>
      <c r="B127" s="553" t="s">
        <v>299</v>
      </c>
      <c r="C127" s="414" t="s">
        <v>306</v>
      </c>
      <c r="D127" s="520"/>
      <c r="E127" s="520"/>
      <c r="F127" s="520"/>
      <c r="G127" s="520"/>
      <c r="H127" s="520"/>
      <c r="I127" s="520"/>
      <c r="J127" s="520"/>
      <c r="K127" s="520"/>
      <c r="L127" s="520"/>
      <c r="M127" s="520"/>
      <c r="N127" s="520"/>
      <c r="O127" s="520"/>
      <c r="P127" s="520"/>
      <c r="Q127" s="520"/>
    </row>
    <row r="128" spans="1:17">
      <c r="A128" s="552" t="s">
        <v>82</v>
      </c>
      <c r="B128" s="553" t="s">
        <v>299</v>
      </c>
      <c r="C128" s="414" t="s">
        <v>307</v>
      </c>
      <c r="D128" s="519"/>
      <c r="E128" s="519"/>
      <c r="F128" s="519"/>
      <c r="G128" s="519"/>
      <c r="H128" s="519"/>
      <c r="I128" s="519"/>
      <c r="J128" s="519"/>
      <c r="K128" s="519"/>
      <c r="L128" s="519"/>
      <c r="M128" s="519"/>
      <c r="N128" s="519"/>
      <c r="O128" s="519"/>
      <c r="P128" s="519"/>
      <c r="Q128" s="519"/>
    </row>
    <row r="129" spans="1:17">
      <c r="A129" s="552" t="s">
        <v>82</v>
      </c>
      <c r="B129" s="553" t="s">
        <v>299</v>
      </c>
      <c r="C129" s="414" t="s">
        <v>308</v>
      </c>
      <c r="D129" s="520"/>
      <c r="E129" s="520"/>
      <c r="F129" s="520"/>
      <c r="G129" s="520"/>
      <c r="H129" s="520"/>
      <c r="I129" s="520"/>
      <c r="J129" s="520"/>
      <c r="K129" s="520"/>
      <c r="L129" s="520"/>
      <c r="M129" s="520"/>
      <c r="N129" s="520"/>
      <c r="O129" s="520"/>
      <c r="P129" s="520"/>
      <c r="Q129" s="520"/>
    </row>
    <row r="130" spans="1:17">
      <c r="A130" s="552" t="s">
        <v>82</v>
      </c>
      <c r="B130" s="553" t="s">
        <v>299</v>
      </c>
      <c r="C130" s="414" t="s">
        <v>309</v>
      </c>
      <c r="D130" s="519"/>
      <c r="E130" s="519"/>
      <c r="F130" s="519"/>
      <c r="G130" s="519"/>
      <c r="H130" s="519"/>
      <c r="I130" s="519"/>
      <c r="J130" s="519"/>
      <c r="K130" s="519"/>
      <c r="L130" s="519"/>
      <c r="M130" s="519"/>
      <c r="N130" s="519"/>
      <c r="O130" s="519"/>
      <c r="P130" s="519"/>
      <c r="Q130" s="519"/>
    </row>
    <row r="131" spans="1:17">
      <c r="A131" s="552" t="s">
        <v>82</v>
      </c>
      <c r="B131" s="553" t="s">
        <v>299</v>
      </c>
      <c r="C131" s="414" t="s">
        <v>310</v>
      </c>
      <c r="D131" s="520"/>
      <c r="E131" s="520"/>
      <c r="F131" s="520"/>
      <c r="G131" s="520"/>
      <c r="H131" s="520"/>
      <c r="I131" s="520"/>
      <c r="J131" s="520"/>
      <c r="K131" s="520"/>
      <c r="L131" s="520"/>
      <c r="M131" s="520"/>
      <c r="N131" s="520"/>
      <c r="O131" s="520"/>
      <c r="P131" s="520"/>
      <c r="Q131" s="520"/>
    </row>
    <row r="132" spans="1:17">
      <c r="A132" s="552" t="s">
        <v>82</v>
      </c>
      <c r="B132" s="553" t="s">
        <v>299</v>
      </c>
      <c r="C132" s="414" t="s">
        <v>311</v>
      </c>
      <c r="D132" s="519"/>
      <c r="E132" s="519"/>
      <c r="F132" s="519"/>
      <c r="G132" s="519"/>
      <c r="H132" s="519"/>
      <c r="I132" s="519"/>
      <c r="J132" s="519"/>
      <c r="K132" s="519"/>
      <c r="L132" s="519"/>
      <c r="M132" s="519"/>
      <c r="N132" s="519"/>
      <c r="O132" s="519"/>
      <c r="P132" s="519"/>
      <c r="Q132" s="519"/>
    </row>
    <row r="133" spans="1:17">
      <c r="A133" s="552" t="s">
        <v>82</v>
      </c>
      <c r="B133" s="553" t="s">
        <v>299</v>
      </c>
      <c r="C133" s="414" t="s">
        <v>312</v>
      </c>
      <c r="D133" s="520"/>
      <c r="E133" s="520"/>
      <c r="F133" s="520"/>
      <c r="G133" s="520"/>
      <c r="H133" s="520"/>
      <c r="I133" s="520"/>
      <c r="J133" s="520"/>
      <c r="K133" s="520"/>
      <c r="L133" s="520"/>
      <c r="M133" s="520"/>
      <c r="N133" s="520"/>
      <c r="O133" s="520"/>
      <c r="P133" s="520"/>
      <c r="Q133" s="520"/>
    </row>
    <row r="134" spans="1:17">
      <c r="A134" s="552" t="s">
        <v>82</v>
      </c>
      <c r="B134" s="554" t="s">
        <v>299</v>
      </c>
      <c r="C134" s="414" t="s">
        <v>313</v>
      </c>
      <c r="D134" s="519"/>
      <c r="E134" s="519"/>
      <c r="F134" s="519"/>
      <c r="G134" s="519"/>
      <c r="H134" s="519"/>
      <c r="I134" s="519"/>
      <c r="J134" s="519"/>
      <c r="K134" s="519"/>
      <c r="L134" s="519"/>
      <c r="M134" s="519"/>
      <c r="N134" s="519"/>
      <c r="O134" s="519"/>
      <c r="P134" s="519"/>
      <c r="Q134" s="519"/>
    </row>
    <row r="135" spans="1:17">
      <c r="A135" s="552" t="s">
        <v>82</v>
      </c>
      <c r="B135" s="553" t="s">
        <v>241</v>
      </c>
      <c r="C135" s="414" t="s">
        <v>302</v>
      </c>
      <c r="D135" s="520"/>
      <c r="E135" s="520"/>
      <c r="F135" s="520"/>
      <c r="G135" s="520"/>
      <c r="H135" s="520"/>
      <c r="I135" s="520"/>
      <c r="J135" s="520"/>
      <c r="K135" s="520"/>
      <c r="L135" s="520"/>
      <c r="M135" s="520"/>
      <c r="N135" s="520"/>
      <c r="O135" s="520"/>
      <c r="P135" s="520"/>
      <c r="Q135" s="520"/>
    </row>
    <row r="136" spans="1:17">
      <c r="A136" s="552" t="s">
        <v>82</v>
      </c>
      <c r="B136" s="553" t="s">
        <v>300</v>
      </c>
      <c r="C136" s="414" t="s">
        <v>303</v>
      </c>
      <c r="D136" s="519"/>
      <c r="E136" s="519"/>
      <c r="F136" s="519"/>
      <c r="G136" s="519"/>
      <c r="H136" s="519"/>
      <c r="I136" s="519"/>
      <c r="J136" s="519"/>
      <c r="K136" s="519"/>
      <c r="L136" s="519"/>
      <c r="M136" s="519"/>
      <c r="N136" s="519"/>
      <c r="O136" s="519"/>
      <c r="P136" s="519"/>
      <c r="Q136" s="519"/>
    </row>
    <row r="137" spans="1:17">
      <c r="A137" s="552" t="s">
        <v>82</v>
      </c>
      <c r="B137" s="553" t="s">
        <v>300</v>
      </c>
      <c r="C137" s="414" t="s">
        <v>304</v>
      </c>
      <c r="D137" s="520"/>
      <c r="E137" s="520"/>
      <c r="F137" s="520"/>
      <c r="G137" s="520"/>
      <c r="H137" s="520"/>
      <c r="I137" s="520"/>
      <c r="J137" s="520"/>
      <c r="K137" s="520"/>
      <c r="L137" s="520"/>
      <c r="M137" s="520"/>
      <c r="N137" s="520"/>
      <c r="O137" s="520"/>
      <c r="P137" s="520"/>
      <c r="Q137" s="520"/>
    </row>
    <row r="138" spans="1:17">
      <c r="A138" s="552" t="s">
        <v>82</v>
      </c>
      <c r="B138" s="553" t="s">
        <v>300</v>
      </c>
      <c r="C138" s="414" t="s">
        <v>305</v>
      </c>
      <c r="D138" s="519"/>
      <c r="E138" s="519"/>
      <c r="F138" s="519"/>
      <c r="G138" s="519"/>
      <c r="H138" s="519"/>
      <c r="I138" s="519"/>
      <c r="J138" s="519"/>
      <c r="K138" s="519"/>
      <c r="L138" s="519"/>
      <c r="M138" s="519"/>
      <c r="N138" s="519"/>
      <c r="O138" s="519"/>
      <c r="P138" s="519"/>
      <c r="Q138" s="519"/>
    </row>
    <row r="139" spans="1:17">
      <c r="A139" s="552" t="s">
        <v>82</v>
      </c>
      <c r="B139" s="553" t="s">
        <v>300</v>
      </c>
      <c r="C139" s="414" t="s">
        <v>306</v>
      </c>
      <c r="D139" s="520"/>
      <c r="E139" s="520"/>
      <c r="F139" s="520"/>
      <c r="G139" s="520"/>
      <c r="H139" s="520"/>
      <c r="I139" s="520"/>
      <c r="J139" s="520"/>
      <c r="K139" s="520"/>
      <c r="L139" s="520"/>
      <c r="M139" s="520"/>
      <c r="N139" s="520"/>
      <c r="O139" s="520"/>
      <c r="P139" s="520"/>
      <c r="Q139" s="520"/>
    </row>
    <row r="140" spans="1:17">
      <c r="A140" s="552" t="s">
        <v>82</v>
      </c>
      <c r="B140" s="553" t="s">
        <v>300</v>
      </c>
      <c r="C140" s="414" t="s">
        <v>307</v>
      </c>
      <c r="D140" s="519"/>
      <c r="E140" s="519"/>
      <c r="F140" s="519"/>
      <c r="G140" s="519"/>
      <c r="H140" s="519"/>
      <c r="I140" s="519"/>
      <c r="J140" s="519"/>
      <c r="K140" s="519"/>
      <c r="L140" s="519"/>
      <c r="M140" s="519"/>
      <c r="N140" s="519"/>
      <c r="O140" s="519"/>
      <c r="P140" s="519"/>
      <c r="Q140" s="519"/>
    </row>
    <row r="141" spans="1:17">
      <c r="A141" s="552" t="s">
        <v>82</v>
      </c>
      <c r="B141" s="553" t="s">
        <v>300</v>
      </c>
      <c r="C141" s="414" t="s">
        <v>308</v>
      </c>
      <c r="D141" s="520"/>
      <c r="E141" s="520"/>
      <c r="F141" s="520"/>
      <c r="G141" s="520"/>
      <c r="H141" s="520"/>
      <c r="I141" s="520"/>
      <c r="J141" s="520"/>
      <c r="K141" s="520"/>
      <c r="L141" s="520"/>
      <c r="M141" s="520"/>
      <c r="N141" s="520"/>
      <c r="O141" s="520"/>
      <c r="P141" s="520"/>
      <c r="Q141" s="520"/>
    </row>
    <row r="142" spans="1:17">
      <c r="A142" s="552" t="s">
        <v>82</v>
      </c>
      <c r="B142" s="553" t="s">
        <v>300</v>
      </c>
      <c r="C142" s="414" t="s">
        <v>309</v>
      </c>
      <c r="D142" s="519"/>
      <c r="E142" s="519"/>
      <c r="F142" s="519"/>
      <c r="G142" s="519"/>
      <c r="H142" s="519"/>
      <c r="I142" s="519"/>
      <c r="J142" s="519"/>
      <c r="K142" s="519"/>
      <c r="L142" s="519"/>
      <c r="M142" s="519"/>
      <c r="N142" s="519"/>
      <c r="O142" s="519"/>
      <c r="P142" s="519"/>
      <c r="Q142" s="519"/>
    </row>
    <row r="143" spans="1:17">
      <c r="A143" s="552" t="s">
        <v>82</v>
      </c>
      <c r="B143" s="553" t="s">
        <v>300</v>
      </c>
      <c r="C143" s="414" t="s">
        <v>310</v>
      </c>
      <c r="D143" s="520"/>
      <c r="E143" s="520"/>
      <c r="F143" s="520"/>
      <c r="G143" s="520"/>
      <c r="H143" s="520"/>
      <c r="I143" s="520"/>
      <c r="J143" s="520"/>
      <c r="K143" s="520"/>
      <c r="L143" s="520"/>
      <c r="M143" s="520"/>
      <c r="N143" s="520"/>
      <c r="O143" s="520"/>
      <c r="P143" s="520"/>
      <c r="Q143" s="520"/>
    </row>
    <row r="144" spans="1:17">
      <c r="A144" s="552" t="s">
        <v>82</v>
      </c>
      <c r="B144" s="553" t="s">
        <v>300</v>
      </c>
      <c r="C144" s="414" t="s">
        <v>311</v>
      </c>
      <c r="D144" s="519"/>
      <c r="E144" s="519"/>
      <c r="F144" s="519"/>
      <c r="G144" s="519"/>
      <c r="H144" s="519"/>
      <c r="I144" s="519"/>
      <c r="J144" s="519"/>
      <c r="K144" s="519"/>
      <c r="L144" s="519"/>
      <c r="M144" s="519"/>
      <c r="N144" s="519"/>
      <c r="O144" s="519"/>
      <c r="P144" s="519"/>
      <c r="Q144" s="519"/>
    </row>
    <row r="145" spans="1:17">
      <c r="A145" s="552" t="s">
        <v>82</v>
      </c>
      <c r="B145" s="553" t="s">
        <v>300</v>
      </c>
      <c r="C145" s="414" t="s">
        <v>312</v>
      </c>
      <c r="D145" s="520"/>
      <c r="E145" s="520"/>
      <c r="F145" s="520"/>
      <c r="G145" s="520"/>
      <c r="H145" s="520"/>
      <c r="I145" s="520"/>
      <c r="J145" s="520"/>
      <c r="K145" s="520"/>
      <c r="L145" s="520"/>
      <c r="M145" s="520"/>
      <c r="N145" s="520"/>
      <c r="O145" s="520"/>
      <c r="P145" s="520"/>
      <c r="Q145" s="520"/>
    </row>
    <row r="146" spans="1:17">
      <c r="A146" s="552" t="s">
        <v>82</v>
      </c>
      <c r="B146" s="554" t="s">
        <v>300</v>
      </c>
      <c r="C146" s="414" t="s">
        <v>313</v>
      </c>
      <c r="D146" s="519"/>
      <c r="E146" s="519"/>
      <c r="F146" s="519"/>
      <c r="G146" s="519"/>
      <c r="H146" s="519"/>
      <c r="I146" s="519"/>
      <c r="J146" s="519"/>
      <c r="K146" s="519"/>
      <c r="L146" s="519"/>
      <c r="M146" s="519"/>
      <c r="N146" s="519"/>
      <c r="O146" s="519"/>
      <c r="P146" s="519"/>
      <c r="Q146" s="519"/>
    </row>
    <row r="147" spans="1:17">
      <c r="A147" s="552" t="s">
        <v>83</v>
      </c>
      <c r="B147" s="553" t="s">
        <v>243</v>
      </c>
      <c r="C147" s="414" t="s">
        <v>302</v>
      </c>
      <c r="D147" s="520"/>
      <c r="E147" s="520"/>
      <c r="F147" s="520"/>
      <c r="G147" s="520"/>
      <c r="H147" s="520"/>
      <c r="I147" s="520"/>
      <c r="J147" s="520"/>
      <c r="K147" s="520"/>
      <c r="L147" s="520"/>
      <c r="M147" s="520"/>
      <c r="N147" s="520"/>
      <c r="O147" s="520"/>
      <c r="P147" s="520"/>
      <c r="Q147" s="520"/>
    </row>
    <row r="148" spans="1:17">
      <c r="A148" s="552" t="s">
        <v>83</v>
      </c>
      <c r="B148" s="553"/>
      <c r="C148" s="414" t="s">
        <v>303</v>
      </c>
      <c r="D148" s="519"/>
      <c r="E148" s="519"/>
      <c r="F148" s="519"/>
      <c r="G148" s="519"/>
      <c r="H148" s="519"/>
      <c r="I148" s="519"/>
      <c r="J148" s="519"/>
      <c r="K148" s="519"/>
      <c r="L148" s="519"/>
      <c r="M148" s="519"/>
      <c r="N148" s="519"/>
      <c r="O148" s="519"/>
      <c r="P148" s="519"/>
      <c r="Q148" s="519"/>
    </row>
    <row r="149" spans="1:17">
      <c r="A149" s="552" t="s">
        <v>83</v>
      </c>
      <c r="B149" s="553"/>
      <c r="C149" s="414" t="s">
        <v>304</v>
      </c>
      <c r="D149" s="520"/>
      <c r="E149" s="520"/>
      <c r="F149" s="520"/>
      <c r="G149" s="520"/>
      <c r="H149" s="520"/>
      <c r="I149" s="520"/>
      <c r="J149" s="520"/>
      <c r="K149" s="520"/>
      <c r="L149" s="520"/>
      <c r="M149" s="520"/>
      <c r="N149" s="520"/>
      <c r="O149" s="520"/>
      <c r="P149" s="520"/>
      <c r="Q149" s="520"/>
    </row>
    <row r="150" spans="1:17">
      <c r="A150" s="552" t="s">
        <v>83</v>
      </c>
      <c r="B150" s="553"/>
      <c r="C150" s="414" t="s">
        <v>305</v>
      </c>
      <c r="D150" s="519"/>
      <c r="E150" s="519"/>
      <c r="F150" s="519"/>
      <c r="G150" s="519"/>
      <c r="H150" s="519"/>
      <c r="I150" s="519"/>
      <c r="J150" s="519"/>
      <c r="K150" s="519"/>
      <c r="L150" s="519"/>
      <c r="M150" s="519"/>
      <c r="N150" s="519"/>
      <c r="O150" s="519"/>
      <c r="P150" s="519"/>
      <c r="Q150" s="519"/>
    </row>
    <row r="151" spans="1:17">
      <c r="A151" s="552" t="s">
        <v>83</v>
      </c>
      <c r="B151" s="553"/>
      <c r="C151" s="414" t="s">
        <v>306</v>
      </c>
      <c r="D151" s="520"/>
      <c r="E151" s="520"/>
      <c r="F151" s="520"/>
      <c r="G151" s="520"/>
      <c r="H151" s="520"/>
      <c r="I151" s="520"/>
      <c r="J151" s="520"/>
      <c r="K151" s="520"/>
      <c r="L151" s="520"/>
      <c r="M151" s="520"/>
      <c r="N151" s="520"/>
      <c r="O151" s="520"/>
      <c r="P151" s="520"/>
      <c r="Q151" s="520"/>
    </row>
    <row r="152" spans="1:17">
      <c r="A152" s="552" t="s">
        <v>83</v>
      </c>
      <c r="B152" s="553"/>
      <c r="C152" s="414" t="s">
        <v>307</v>
      </c>
      <c r="D152" s="519"/>
      <c r="E152" s="519"/>
      <c r="F152" s="519"/>
      <c r="G152" s="519"/>
      <c r="H152" s="519"/>
      <c r="I152" s="519"/>
      <c r="J152" s="519"/>
      <c r="K152" s="519"/>
      <c r="L152" s="519"/>
      <c r="M152" s="519"/>
      <c r="N152" s="519"/>
      <c r="O152" s="519"/>
      <c r="P152" s="519"/>
      <c r="Q152" s="519"/>
    </row>
    <row r="153" spans="1:17">
      <c r="A153" s="552" t="s">
        <v>83</v>
      </c>
      <c r="B153" s="553"/>
      <c r="C153" s="414" t="s">
        <v>308</v>
      </c>
      <c r="D153" s="520"/>
      <c r="E153" s="520"/>
      <c r="F153" s="520"/>
      <c r="G153" s="520"/>
      <c r="H153" s="520"/>
      <c r="I153" s="520"/>
      <c r="J153" s="520"/>
      <c r="K153" s="520"/>
      <c r="L153" s="520"/>
      <c r="M153" s="520"/>
      <c r="N153" s="520"/>
      <c r="O153" s="520"/>
      <c r="P153" s="520"/>
      <c r="Q153" s="520"/>
    </row>
    <row r="154" spans="1:17">
      <c r="A154" s="552" t="s">
        <v>83</v>
      </c>
      <c r="B154" s="553"/>
      <c r="C154" s="414" t="s">
        <v>309</v>
      </c>
      <c r="D154" s="519"/>
      <c r="E154" s="519"/>
      <c r="F154" s="519"/>
      <c r="G154" s="519"/>
      <c r="H154" s="519"/>
      <c r="I154" s="519"/>
      <c r="J154" s="519"/>
      <c r="K154" s="519"/>
      <c r="L154" s="519"/>
      <c r="M154" s="519"/>
      <c r="N154" s="519"/>
      <c r="O154" s="519"/>
      <c r="P154" s="519"/>
      <c r="Q154" s="519"/>
    </row>
    <row r="155" spans="1:17">
      <c r="A155" s="552" t="s">
        <v>83</v>
      </c>
      <c r="B155" s="553"/>
      <c r="C155" s="414" t="s">
        <v>310</v>
      </c>
      <c r="D155" s="520"/>
      <c r="E155" s="520"/>
      <c r="F155" s="520"/>
      <c r="G155" s="520"/>
      <c r="H155" s="520"/>
      <c r="I155" s="520"/>
      <c r="J155" s="520"/>
      <c r="K155" s="520"/>
      <c r="L155" s="520"/>
      <c r="M155" s="520"/>
      <c r="N155" s="520"/>
      <c r="O155" s="520"/>
      <c r="P155" s="520"/>
      <c r="Q155" s="520"/>
    </row>
    <row r="156" spans="1:17">
      <c r="A156" s="552" t="s">
        <v>83</v>
      </c>
      <c r="B156" s="553"/>
      <c r="C156" s="414" t="s">
        <v>311</v>
      </c>
      <c r="D156" s="519"/>
      <c r="E156" s="519"/>
      <c r="F156" s="519"/>
      <c r="G156" s="519"/>
      <c r="H156" s="519"/>
      <c r="I156" s="519"/>
      <c r="J156" s="519"/>
      <c r="K156" s="519"/>
      <c r="L156" s="519"/>
      <c r="M156" s="519"/>
      <c r="N156" s="519"/>
      <c r="O156" s="519"/>
      <c r="P156" s="519"/>
      <c r="Q156" s="519"/>
    </row>
    <row r="157" spans="1:17">
      <c r="A157" s="552" t="s">
        <v>83</v>
      </c>
      <c r="B157" s="553"/>
      <c r="C157" s="414" t="s">
        <v>312</v>
      </c>
      <c r="D157" s="520"/>
      <c r="E157" s="520"/>
      <c r="F157" s="520"/>
      <c r="G157" s="520"/>
      <c r="H157" s="520"/>
      <c r="I157" s="520"/>
      <c r="J157" s="520"/>
      <c r="K157" s="520"/>
      <c r="L157" s="520"/>
      <c r="M157" s="520"/>
      <c r="N157" s="520"/>
      <c r="O157" s="520"/>
      <c r="P157" s="520"/>
      <c r="Q157" s="520"/>
    </row>
    <row r="158" spans="1:17">
      <c r="A158" s="552" t="s">
        <v>83</v>
      </c>
      <c r="B158" s="554"/>
      <c r="C158" s="414" t="s">
        <v>313</v>
      </c>
      <c r="D158" s="519"/>
      <c r="E158" s="519"/>
      <c r="F158" s="519"/>
      <c r="G158" s="519"/>
      <c r="H158" s="519"/>
      <c r="I158" s="519"/>
      <c r="J158" s="519"/>
      <c r="K158" s="519"/>
      <c r="L158" s="519"/>
      <c r="M158" s="519"/>
      <c r="N158" s="519"/>
      <c r="O158" s="519"/>
      <c r="P158" s="519"/>
      <c r="Q158" s="519"/>
    </row>
    <row r="159" spans="1:17">
      <c r="A159" s="552" t="s">
        <v>83</v>
      </c>
      <c r="B159" s="553" t="s">
        <v>242</v>
      </c>
      <c r="C159" s="414" t="s">
        <v>302</v>
      </c>
      <c r="D159" s="520"/>
      <c r="E159" s="520"/>
      <c r="F159" s="520"/>
      <c r="G159" s="520"/>
      <c r="H159" s="520"/>
      <c r="I159" s="520"/>
      <c r="J159" s="520"/>
      <c r="K159" s="520"/>
      <c r="L159" s="520"/>
      <c r="M159" s="520"/>
      <c r="N159" s="520"/>
      <c r="O159" s="520"/>
      <c r="P159" s="520"/>
      <c r="Q159" s="520"/>
    </row>
    <row r="160" spans="1:17">
      <c r="A160" s="552" t="s">
        <v>83</v>
      </c>
      <c r="B160" s="553" t="s">
        <v>299</v>
      </c>
      <c r="C160" s="414" t="s">
        <v>303</v>
      </c>
      <c r="D160" s="519"/>
      <c r="E160" s="519"/>
      <c r="F160" s="519"/>
      <c r="G160" s="519"/>
      <c r="H160" s="519"/>
      <c r="I160" s="519"/>
      <c r="J160" s="519"/>
      <c r="K160" s="519"/>
      <c r="L160" s="519"/>
      <c r="M160" s="519"/>
      <c r="N160" s="519"/>
      <c r="O160" s="519"/>
      <c r="P160" s="519"/>
      <c r="Q160" s="519"/>
    </row>
    <row r="161" spans="1:17">
      <c r="A161" s="552" t="s">
        <v>83</v>
      </c>
      <c r="B161" s="553" t="s">
        <v>299</v>
      </c>
      <c r="C161" s="414" t="s">
        <v>304</v>
      </c>
      <c r="D161" s="520"/>
      <c r="E161" s="520"/>
      <c r="F161" s="520"/>
      <c r="G161" s="520"/>
      <c r="H161" s="520"/>
      <c r="I161" s="520"/>
      <c r="J161" s="520"/>
      <c r="K161" s="520"/>
      <c r="L161" s="520"/>
      <c r="M161" s="520"/>
      <c r="N161" s="520"/>
      <c r="O161" s="520"/>
      <c r="P161" s="520"/>
      <c r="Q161" s="520"/>
    </row>
    <row r="162" spans="1:17">
      <c r="A162" s="552" t="s">
        <v>83</v>
      </c>
      <c r="B162" s="553" t="s">
        <v>299</v>
      </c>
      <c r="C162" s="414" t="s">
        <v>305</v>
      </c>
      <c r="D162" s="519"/>
      <c r="E162" s="519"/>
      <c r="F162" s="519"/>
      <c r="G162" s="519"/>
      <c r="H162" s="519"/>
      <c r="I162" s="519"/>
      <c r="J162" s="519"/>
      <c r="K162" s="519"/>
      <c r="L162" s="519"/>
      <c r="M162" s="519"/>
      <c r="N162" s="519"/>
      <c r="O162" s="519"/>
      <c r="P162" s="519"/>
      <c r="Q162" s="519"/>
    </row>
    <row r="163" spans="1:17">
      <c r="A163" s="552" t="s">
        <v>83</v>
      </c>
      <c r="B163" s="553" t="s">
        <v>299</v>
      </c>
      <c r="C163" s="414" t="s">
        <v>306</v>
      </c>
      <c r="D163" s="520"/>
      <c r="E163" s="520"/>
      <c r="F163" s="520"/>
      <c r="G163" s="520"/>
      <c r="H163" s="520"/>
      <c r="I163" s="520"/>
      <c r="J163" s="520"/>
      <c r="K163" s="520"/>
      <c r="L163" s="520"/>
      <c r="M163" s="520"/>
      <c r="N163" s="520"/>
      <c r="O163" s="520"/>
      <c r="P163" s="520"/>
      <c r="Q163" s="520"/>
    </row>
    <row r="164" spans="1:17">
      <c r="A164" s="552" t="s">
        <v>83</v>
      </c>
      <c r="B164" s="553" t="s">
        <v>299</v>
      </c>
      <c r="C164" s="414" t="s">
        <v>307</v>
      </c>
      <c r="D164" s="519"/>
      <c r="E164" s="519"/>
      <c r="F164" s="519"/>
      <c r="G164" s="519"/>
      <c r="H164" s="519"/>
      <c r="I164" s="519"/>
      <c r="J164" s="519"/>
      <c r="K164" s="519"/>
      <c r="L164" s="519"/>
      <c r="M164" s="519"/>
      <c r="N164" s="519"/>
      <c r="O164" s="519"/>
      <c r="P164" s="519"/>
      <c r="Q164" s="519"/>
    </row>
    <row r="165" spans="1:17">
      <c r="A165" s="552" t="s">
        <v>83</v>
      </c>
      <c r="B165" s="553" t="s">
        <v>299</v>
      </c>
      <c r="C165" s="414" t="s">
        <v>308</v>
      </c>
      <c r="D165" s="520"/>
      <c r="E165" s="520"/>
      <c r="F165" s="520"/>
      <c r="G165" s="520"/>
      <c r="H165" s="520"/>
      <c r="I165" s="520"/>
      <c r="J165" s="520"/>
      <c r="K165" s="520"/>
      <c r="L165" s="520"/>
      <c r="M165" s="520"/>
      <c r="N165" s="520"/>
      <c r="O165" s="520"/>
      <c r="P165" s="520"/>
      <c r="Q165" s="520"/>
    </row>
    <row r="166" spans="1:17">
      <c r="A166" s="552" t="s">
        <v>83</v>
      </c>
      <c r="B166" s="553" t="s">
        <v>299</v>
      </c>
      <c r="C166" s="414" t="s">
        <v>309</v>
      </c>
      <c r="D166" s="519"/>
      <c r="E166" s="519"/>
      <c r="F166" s="519"/>
      <c r="G166" s="519"/>
      <c r="H166" s="519"/>
      <c r="I166" s="519"/>
      <c r="J166" s="519"/>
      <c r="K166" s="519"/>
      <c r="L166" s="519"/>
      <c r="M166" s="519"/>
      <c r="N166" s="519"/>
      <c r="O166" s="519"/>
      <c r="P166" s="519"/>
      <c r="Q166" s="519"/>
    </row>
    <row r="167" spans="1:17">
      <c r="A167" s="552" t="s">
        <v>83</v>
      </c>
      <c r="B167" s="553" t="s">
        <v>299</v>
      </c>
      <c r="C167" s="414" t="s">
        <v>310</v>
      </c>
      <c r="D167" s="520"/>
      <c r="E167" s="520"/>
      <c r="F167" s="520"/>
      <c r="G167" s="520"/>
      <c r="H167" s="520"/>
      <c r="I167" s="520"/>
      <c r="J167" s="520"/>
      <c r="K167" s="520"/>
      <c r="L167" s="520"/>
      <c r="M167" s="520"/>
      <c r="N167" s="520"/>
      <c r="O167" s="520"/>
      <c r="P167" s="520"/>
      <c r="Q167" s="520"/>
    </row>
    <row r="168" spans="1:17">
      <c r="A168" s="552" t="s">
        <v>83</v>
      </c>
      <c r="B168" s="553" t="s">
        <v>299</v>
      </c>
      <c r="C168" s="414" t="s">
        <v>311</v>
      </c>
      <c r="D168" s="519"/>
      <c r="E168" s="519"/>
      <c r="F168" s="519"/>
      <c r="G168" s="519"/>
      <c r="H168" s="519"/>
      <c r="I168" s="519"/>
      <c r="J168" s="519"/>
      <c r="K168" s="519"/>
      <c r="L168" s="519"/>
      <c r="M168" s="519"/>
      <c r="N168" s="519"/>
      <c r="O168" s="519"/>
      <c r="P168" s="519"/>
      <c r="Q168" s="519"/>
    </row>
    <row r="169" spans="1:17">
      <c r="A169" s="552" t="s">
        <v>83</v>
      </c>
      <c r="B169" s="553" t="s">
        <v>299</v>
      </c>
      <c r="C169" s="414" t="s">
        <v>312</v>
      </c>
      <c r="D169" s="520"/>
      <c r="E169" s="520"/>
      <c r="F169" s="520"/>
      <c r="G169" s="520"/>
      <c r="H169" s="520"/>
      <c r="I169" s="520"/>
      <c r="J169" s="520"/>
      <c r="K169" s="520"/>
      <c r="L169" s="520"/>
      <c r="M169" s="520"/>
      <c r="N169" s="520"/>
      <c r="O169" s="520"/>
      <c r="P169" s="520"/>
      <c r="Q169" s="520"/>
    </row>
    <row r="170" spans="1:17">
      <c r="A170" s="552" t="s">
        <v>83</v>
      </c>
      <c r="B170" s="554" t="s">
        <v>299</v>
      </c>
      <c r="C170" s="414" t="s">
        <v>313</v>
      </c>
      <c r="D170" s="519"/>
      <c r="E170" s="519"/>
      <c r="F170" s="519"/>
      <c r="G170" s="519"/>
      <c r="H170" s="519"/>
      <c r="I170" s="519"/>
      <c r="J170" s="519"/>
      <c r="K170" s="519"/>
      <c r="L170" s="519"/>
      <c r="M170" s="519"/>
      <c r="N170" s="519"/>
      <c r="O170" s="519"/>
      <c r="P170" s="519"/>
      <c r="Q170" s="519"/>
    </row>
    <row r="171" spans="1:17">
      <c r="A171" s="552" t="s">
        <v>83</v>
      </c>
      <c r="B171" s="553" t="s">
        <v>241</v>
      </c>
      <c r="C171" s="414" t="s">
        <v>302</v>
      </c>
      <c r="D171" s="520"/>
      <c r="E171" s="520"/>
      <c r="F171" s="520"/>
      <c r="G171" s="520"/>
      <c r="H171" s="520"/>
      <c r="I171" s="520"/>
      <c r="J171" s="520"/>
      <c r="K171" s="520"/>
      <c r="L171" s="520"/>
      <c r="M171" s="520"/>
      <c r="N171" s="520"/>
      <c r="O171" s="520"/>
      <c r="P171" s="520"/>
      <c r="Q171" s="520"/>
    </row>
    <row r="172" spans="1:17">
      <c r="A172" s="552" t="s">
        <v>83</v>
      </c>
      <c r="B172" s="553" t="s">
        <v>300</v>
      </c>
      <c r="C172" s="414" t="s">
        <v>303</v>
      </c>
      <c r="D172" s="519"/>
      <c r="E172" s="519"/>
      <c r="F172" s="519"/>
      <c r="G172" s="519"/>
      <c r="H172" s="519"/>
      <c r="I172" s="519"/>
      <c r="J172" s="519"/>
      <c r="K172" s="519"/>
      <c r="L172" s="519"/>
      <c r="M172" s="519"/>
      <c r="N172" s="519"/>
      <c r="O172" s="519"/>
      <c r="P172" s="519"/>
      <c r="Q172" s="519"/>
    </row>
    <row r="173" spans="1:17">
      <c r="A173" s="552" t="s">
        <v>83</v>
      </c>
      <c r="B173" s="553" t="s">
        <v>300</v>
      </c>
      <c r="C173" s="414" t="s">
        <v>304</v>
      </c>
      <c r="D173" s="520"/>
      <c r="E173" s="520"/>
      <c r="F173" s="520"/>
      <c r="G173" s="520"/>
      <c r="H173" s="520"/>
      <c r="I173" s="520"/>
      <c r="J173" s="520"/>
      <c r="K173" s="520"/>
      <c r="L173" s="520"/>
      <c r="M173" s="520"/>
      <c r="N173" s="520"/>
      <c r="O173" s="520"/>
      <c r="P173" s="520"/>
      <c r="Q173" s="520"/>
    </row>
    <row r="174" spans="1:17">
      <c r="A174" s="552" t="s">
        <v>83</v>
      </c>
      <c r="B174" s="553" t="s">
        <v>300</v>
      </c>
      <c r="C174" s="414" t="s">
        <v>305</v>
      </c>
      <c r="D174" s="519"/>
      <c r="E174" s="519"/>
      <c r="F174" s="519"/>
      <c r="G174" s="519"/>
      <c r="H174" s="519"/>
      <c r="I174" s="519"/>
      <c r="J174" s="519"/>
      <c r="K174" s="519"/>
      <c r="L174" s="519"/>
      <c r="M174" s="519"/>
      <c r="N174" s="519"/>
      <c r="O174" s="519"/>
      <c r="P174" s="519"/>
      <c r="Q174" s="519"/>
    </row>
    <row r="175" spans="1:17">
      <c r="A175" s="552" t="s">
        <v>83</v>
      </c>
      <c r="B175" s="553" t="s">
        <v>300</v>
      </c>
      <c r="C175" s="414" t="s">
        <v>306</v>
      </c>
      <c r="D175" s="520"/>
      <c r="E175" s="520"/>
      <c r="F175" s="520"/>
      <c r="G175" s="520"/>
      <c r="H175" s="520"/>
      <c r="I175" s="520"/>
      <c r="J175" s="520"/>
      <c r="K175" s="520"/>
      <c r="L175" s="520"/>
      <c r="M175" s="520"/>
      <c r="N175" s="520"/>
      <c r="O175" s="520"/>
      <c r="P175" s="520"/>
      <c r="Q175" s="520"/>
    </row>
    <row r="176" spans="1:17">
      <c r="A176" s="552" t="s">
        <v>83</v>
      </c>
      <c r="B176" s="553" t="s">
        <v>300</v>
      </c>
      <c r="C176" s="414" t="s">
        <v>307</v>
      </c>
      <c r="D176" s="519"/>
      <c r="E176" s="519"/>
      <c r="F176" s="519"/>
      <c r="G176" s="519"/>
      <c r="H176" s="519"/>
      <c r="I176" s="519"/>
      <c r="J176" s="519"/>
      <c r="K176" s="519"/>
      <c r="L176" s="519"/>
      <c r="M176" s="519"/>
      <c r="N176" s="519"/>
      <c r="O176" s="519"/>
      <c r="P176" s="519"/>
      <c r="Q176" s="519"/>
    </row>
    <row r="177" spans="1:17">
      <c r="A177" s="552" t="s">
        <v>83</v>
      </c>
      <c r="B177" s="553" t="s">
        <v>300</v>
      </c>
      <c r="C177" s="414" t="s">
        <v>308</v>
      </c>
      <c r="D177" s="520"/>
      <c r="E177" s="520"/>
      <c r="F177" s="520"/>
      <c r="G177" s="520"/>
      <c r="H177" s="520"/>
      <c r="I177" s="520"/>
      <c r="J177" s="520"/>
      <c r="K177" s="520"/>
      <c r="L177" s="520"/>
      <c r="M177" s="520"/>
      <c r="N177" s="520"/>
      <c r="O177" s="520"/>
      <c r="P177" s="520"/>
      <c r="Q177" s="520"/>
    </row>
    <row r="178" spans="1:17">
      <c r="A178" s="552" t="s">
        <v>83</v>
      </c>
      <c r="B178" s="553" t="s">
        <v>300</v>
      </c>
      <c r="C178" s="414" t="s">
        <v>309</v>
      </c>
      <c r="D178" s="519"/>
      <c r="E178" s="519"/>
      <c r="F178" s="519"/>
      <c r="G178" s="519"/>
      <c r="H178" s="519"/>
      <c r="I178" s="519"/>
      <c r="J178" s="519"/>
      <c r="K178" s="519"/>
      <c r="L178" s="519"/>
      <c r="M178" s="519"/>
      <c r="N178" s="519"/>
      <c r="O178" s="519"/>
      <c r="P178" s="519"/>
      <c r="Q178" s="519"/>
    </row>
    <row r="179" spans="1:17">
      <c r="A179" s="552" t="s">
        <v>83</v>
      </c>
      <c r="B179" s="553" t="s">
        <v>300</v>
      </c>
      <c r="C179" s="414" t="s">
        <v>310</v>
      </c>
      <c r="D179" s="520"/>
      <c r="E179" s="520"/>
      <c r="F179" s="520"/>
      <c r="G179" s="520"/>
      <c r="H179" s="520"/>
      <c r="I179" s="520"/>
      <c r="J179" s="520"/>
      <c r="K179" s="520"/>
      <c r="L179" s="520"/>
      <c r="M179" s="520"/>
      <c r="N179" s="520"/>
      <c r="O179" s="520"/>
      <c r="P179" s="520"/>
      <c r="Q179" s="520"/>
    </row>
    <row r="180" spans="1:17">
      <c r="A180" s="552" t="s">
        <v>83</v>
      </c>
      <c r="B180" s="553" t="s">
        <v>300</v>
      </c>
      <c r="C180" s="414" t="s">
        <v>311</v>
      </c>
      <c r="D180" s="519"/>
      <c r="E180" s="519"/>
      <c r="F180" s="519"/>
      <c r="G180" s="519"/>
      <c r="H180" s="519"/>
      <c r="I180" s="519"/>
      <c r="J180" s="519"/>
      <c r="K180" s="519"/>
      <c r="L180" s="519"/>
      <c r="M180" s="519"/>
      <c r="N180" s="519"/>
      <c r="O180" s="519"/>
      <c r="P180" s="519"/>
      <c r="Q180" s="519"/>
    </row>
    <row r="181" spans="1:17">
      <c r="A181" s="552" t="s">
        <v>83</v>
      </c>
      <c r="B181" s="553" t="s">
        <v>300</v>
      </c>
      <c r="C181" s="414" t="s">
        <v>312</v>
      </c>
      <c r="D181" s="520"/>
      <c r="E181" s="520"/>
      <c r="F181" s="520"/>
      <c r="G181" s="520"/>
      <c r="H181" s="520"/>
      <c r="I181" s="520"/>
      <c r="J181" s="520"/>
      <c r="K181" s="520"/>
      <c r="L181" s="520"/>
      <c r="M181" s="520"/>
      <c r="N181" s="520"/>
      <c r="O181" s="520"/>
      <c r="P181" s="520"/>
      <c r="Q181" s="520"/>
    </row>
    <row r="182" spans="1:17">
      <c r="A182" s="552" t="s">
        <v>83</v>
      </c>
      <c r="B182" s="554" t="s">
        <v>300</v>
      </c>
      <c r="C182" s="414" t="s">
        <v>313</v>
      </c>
      <c r="D182" s="519"/>
      <c r="E182" s="519"/>
      <c r="F182" s="519"/>
      <c r="G182" s="519"/>
      <c r="H182" s="519"/>
      <c r="I182" s="519"/>
      <c r="J182" s="519"/>
      <c r="K182" s="519"/>
      <c r="L182" s="519"/>
      <c r="M182" s="519"/>
      <c r="N182" s="519"/>
      <c r="O182" s="519"/>
      <c r="P182" s="519"/>
      <c r="Q182" s="519"/>
    </row>
    <row r="183" spans="1:17">
      <c r="A183" s="552" t="s">
        <v>246</v>
      </c>
      <c r="B183" s="553" t="s">
        <v>243</v>
      </c>
      <c r="C183" s="414" t="s">
        <v>302</v>
      </c>
      <c r="D183" s="510">
        <v>933198.36337943049</v>
      </c>
      <c r="E183" s="510">
        <v>-24113.834511512192</v>
      </c>
      <c r="F183" s="511">
        <v>-2.5189101909113297E-2</v>
      </c>
      <c r="G183" s="512">
        <v>0.49845035823737177</v>
      </c>
      <c r="H183" s="512">
        <v>-3.3292662116279292E-2</v>
      </c>
      <c r="I183" s="513">
        <v>6.0348484237155855</v>
      </c>
      <c r="J183" s="513">
        <v>0.11338859542235369</v>
      </c>
      <c r="K183" s="511">
        <v>1.9148757014372277E-2</v>
      </c>
      <c r="L183" s="514">
        <v>5631710.6722543202</v>
      </c>
      <c r="M183" s="514">
        <v>-36975.050691997632</v>
      </c>
      <c r="N183" s="511">
        <v>-6.5226848866089069E-3</v>
      </c>
      <c r="O183" s="510">
        <v>1693753.683977365</v>
      </c>
      <c r="P183" s="510">
        <v>-18685.444220370147</v>
      </c>
      <c r="Q183" s="511">
        <v>-1.0911596162857907E-2</v>
      </c>
    </row>
    <row r="184" spans="1:17">
      <c r="A184" s="552" t="s">
        <v>246</v>
      </c>
      <c r="B184" s="553"/>
      <c r="C184" s="414" t="s">
        <v>303</v>
      </c>
      <c r="D184" s="510">
        <v>121397.62159129605</v>
      </c>
      <c r="E184" s="510">
        <v>4648.3907921118662</v>
      </c>
      <c r="F184" s="515">
        <v>3.9815172744969797E-2</v>
      </c>
      <c r="G184" s="516">
        <v>6.4842256851176339E-2</v>
      </c>
      <c r="H184" s="516">
        <v>-6.5863432315432791E-6</v>
      </c>
      <c r="I184" s="517">
        <v>8.2217529059553662</v>
      </c>
      <c r="J184" s="517">
        <v>-6.1791594305205422E-2</v>
      </c>
      <c r="K184" s="515">
        <v>-7.4595596490441589E-3</v>
      </c>
      <c r="L184" s="518">
        <v>998101.24809430819</v>
      </c>
      <c r="M184" s="518">
        <v>31003.799398073927</v>
      </c>
      <c r="N184" s="515">
        <v>3.2058609439897544E-2</v>
      </c>
      <c r="O184" s="510">
        <v>177153.86873729411</v>
      </c>
      <c r="P184" s="510">
        <v>-3.0881566610187292</v>
      </c>
      <c r="Q184" s="515">
        <v>-1.7431754954265091E-5</v>
      </c>
    </row>
    <row r="185" spans="1:17">
      <c r="A185" s="552" t="s">
        <v>246</v>
      </c>
      <c r="B185" s="553"/>
      <c r="C185" s="414" t="s">
        <v>304</v>
      </c>
      <c r="D185" s="510">
        <v>106226.69832544506</v>
      </c>
      <c r="E185" s="510">
        <v>3689.0274841290957</v>
      </c>
      <c r="F185" s="511">
        <v>3.5977289652289031E-2</v>
      </c>
      <c r="G185" s="512">
        <v>5.6738993457881588E-2</v>
      </c>
      <c r="H185" s="512">
        <v>-2.1597997012983566E-4</v>
      </c>
      <c r="I185" s="513">
        <v>12.687139241199304</v>
      </c>
      <c r="J185" s="513">
        <v>1.144768697410985</v>
      </c>
      <c r="K185" s="511">
        <v>9.9179686968814004E-2</v>
      </c>
      <c r="L185" s="514">
        <v>1347712.9127877944</v>
      </c>
      <c r="M185" s="514">
        <v>164185.12124032644</v>
      </c>
      <c r="N185" s="511">
        <v>0.13872519294680327</v>
      </c>
      <c r="O185" s="510">
        <v>418950.00771081459</v>
      </c>
      <c r="P185" s="510">
        <v>80278.49350379454</v>
      </c>
      <c r="Q185" s="511">
        <v>0.23703940289091638</v>
      </c>
    </row>
    <row r="186" spans="1:17">
      <c r="A186" s="552" t="s">
        <v>246</v>
      </c>
      <c r="B186" s="553"/>
      <c r="C186" s="414" t="s">
        <v>305</v>
      </c>
      <c r="D186" s="510">
        <v>27245.35726933027</v>
      </c>
      <c r="E186" s="510">
        <v>2614.590701956884</v>
      </c>
      <c r="F186" s="515">
        <v>0.10615141411880559</v>
      </c>
      <c r="G186" s="516">
        <v>1.4552595272481374E-2</v>
      </c>
      <c r="H186" s="516">
        <v>8.7133409455486185E-4</v>
      </c>
      <c r="I186" s="517">
        <v>7.5154524770886892</v>
      </c>
      <c r="J186" s="517">
        <v>0.21814790689181685</v>
      </c>
      <c r="K186" s="515">
        <v>2.9894313001921403E-2</v>
      </c>
      <c r="L186" s="518">
        <v>204761.18777895451</v>
      </c>
      <c r="M186" s="518">
        <v>25022.982339408365</v>
      </c>
      <c r="N186" s="515">
        <v>0.13921905071999116</v>
      </c>
      <c r="O186" s="510">
        <v>67042.98575592041</v>
      </c>
      <c r="P186" s="510">
        <v>9153.4562389850616</v>
      </c>
      <c r="Q186" s="515">
        <v>0.158119375219784</v>
      </c>
    </row>
    <row r="187" spans="1:17">
      <c r="A187" s="552" t="s">
        <v>246</v>
      </c>
      <c r="B187" s="553"/>
      <c r="C187" s="414" t="s">
        <v>306</v>
      </c>
      <c r="D187" s="510">
        <v>6384329.8385899104</v>
      </c>
      <c r="E187" s="510">
        <v>100972.77308594435</v>
      </c>
      <c r="F187" s="511">
        <v>1.606987666518132E-2</v>
      </c>
      <c r="G187" s="512">
        <v>3.4100697343987929</v>
      </c>
      <c r="H187" s="512">
        <v>-8.004693948501318E-2</v>
      </c>
      <c r="I187" s="513">
        <v>4.3298961330748478</v>
      </c>
      <c r="J187" s="513">
        <v>-0.20502152508943183</v>
      </c>
      <c r="K187" s="511">
        <v>-4.5209536433440757E-2</v>
      </c>
      <c r="L187" s="514">
        <v>27643485.080384821</v>
      </c>
      <c r="M187" s="514">
        <v>-851021.82852040604</v>
      </c>
      <c r="N187" s="511">
        <v>-2.9866171442834866E-2</v>
      </c>
      <c r="O187" s="510">
        <v>6881235.5368476491</v>
      </c>
      <c r="P187" s="510">
        <v>409983.28754908592</v>
      </c>
      <c r="Q187" s="511">
        <v>6.3354552064250794E-2</v>
      </c>
    </row>
    <row r="188" spans="1:17">
      <c r="A188" s="552" t="s">
        <v>246</v>
      </c>
      <c r="B188" s="553"/>
      <c r="C188" s="414" t="s">
        <v>307</v>
      </c>
      <c r="D188" s="510">
        <v>6429147.1234023757</v>
      </c>
      <c r="E188" s="510">
        <v>387047.20417926274</v>
      </c>
      <c r="F188" s="515">
        <v>6.4058391842852683E-2</v>
      </c>
      <c r="G188" s="516">
        <v>3.434008044351569</v>
      </c>
      <c r="H188" s="516">
        <v>7.7898650358181332E-2</v>
      </c>
      <c r="I188" s="517">
        <v>4.9665232917494686</v>
      </c>
      <c r="J188" s="517">
        <v>-0.34892042167988802</v>
      </c>
      <c r="K188" s="515">
        <v>-6.5642764836047071E-2</v>
      </c>
      <c r="L188" s="518">
        <v>31930508.934461996</v>
      </c>
      <c r="M188" s="518">
        <v>-185933.09708452225</v>
      </c>
      <c r="N188" s="515">
        <v>-5.7893429447100223E-3</v>
      </c>
      <c r="O188" s="510">
        <v>9080527.0226382948</v>
      </c>
      <c r="P188" s="510">
        <v>425848.47478220426</v>
      </c>
      <c r="Q188" s="515">
        <v>4.9204424222976377E-2</v>
      </c>
    </row>
    <row r="189" spans="1:17">
      <c r="A189" s="552" t="s">
        <v>246</v>
      </c>
      <c r="B189" s="553"/>
      <c r="C189" s="414" t="s">
        <v>308</v>
      </c>
      <c r="D189" s="510">
        <v>170642843.74270919</v>
      </c>
      <c r="E189" s="510">
        <v>6616142.0269668996</v>
      </c>
      <c r="F189" s="511">
        <v>4.0335762151900434E-2</v>
      </c>
      <c r="G189" s="512">
        <v>91.145666272041908</v>
      </c>
      <c r="H189" s="512">
        <v>3.6356288181920604E-2</v>
      </c>
      <c r="I189" s="513">
        <v>4.4457769609922959</v>
      </c>
      <c r="J189" s="513">
        <v>-0.14300985446869863</v>
      </c>
      <c r="K189" s="511">
        <v>-3.1165068289260175E-2</v>
      </c>
      <c r="L189" s="514">
        <v>758640023.26954484</v>
      </c>
      <c r="M189" s="514">
        <v>5956457.0527932644</v>
      </c>
      <c r="N189" s="511">
        <v>7.9136270806767859E-3</v>
      </c>
      <c r="O189" s="510">
        <v>165656842.04439819</v>
      </c>
      <c r="P189" s="510">
        <v>5453556.0956040621</v>
      </c>
      <c r="Q189" s="511">
        <v>3.4041474638336601E-2</v>
      </c>
    </row>
    <row r="190" spans="1:17">
      <c r="A190" s="552" t="s">
        <v>246</v>
      </c>
      <c r="B190" s="553"/>
      <c r="C190" s="414" t="s">
        <v>309</v>
      </c>
      <c r="D190" s="510">
        <v>1362110.8184238998</v>
      </c>
      <c r="E190" s="510">
        <v>-43827.450988695491</v>
      </c>
      <c r="F190" s="515">
        <v>-3.1173097668795027E-2</v>
      </c>
      <c r="G190" s="516">
        <v>0.72754588096758099</v>
      </c>
      <c r="H190" s="516">
        <v>-5.3388346607575521E-2</v>
      </c>
      <c r="I190" s="517">
        <v>5.7913735757685476</v>
      </c>
      <c r="J190" s="517">
        <v>0.20668148543023879</v>
      </c>
      <c r="K190" s="515">
        <v>3.7008573093546944E-2</v>
      </c>
      <c r="L190" s="518">
        <v>7888492.6010886431</v>
      </c>
      <c r="M190" s="518">
        <v>36760.268396191299</v>
      </c>
      <c r="N190" s="515">
        <v>4.6818035611239138E-3</v>
      </c>
      <c r="O190" s="510">
        <v>1893814.2292510513</v>
      </c>
      <c r="P190" s="510">
        <v>32465.088505147025</v>
      </c>
      <c r="Q190" s="515">
        <v>1.7441697419613166E-2</v>
      </c>
    </row>
    <row r="191" spans="1:17">
      <c r="A191" s="552" t="s">
        <v>246</v>
      </c>
      <c r="B191" s="553"/>
      <c r="C191" s="414" t="s">
        <v>310</v>
      </c>
      <c r="D191" s="510">
        <v>805448.63243023003</v>
      </c>
      <c r="E191" s="510">
        <v>-48497.829682582291</v>
      </c>
      <c r="F191" s="511">
        <v>-5.6792588100418158E-2</v>
      </c>
      <c r="G191" s="512">
        <v>0.4302152416156913</v>
      </c>
      <c r="H191" s="512">
        <v>-4.4112853215406311E-2</v>
      </c>
      <c r="I191" s="513">
        <v>4.1133168677255094</v>
      </c>
      <c r="J191" s="513">
        <v>-0.27045110284263263</v>
      </c>
      <c r="K191" s="511">
        <v>-6.1693754016725895E-2</v>
      </c>
      <c r="L191" s="514">
        <v>3313065.4458617093</v>
      </c>
      <c r="M191" s="514">
        <v>-430437.70332841855</v>
      </c>
      <c r="N191" s="511">
        <v>-0.11498259415690347</v>
      </c>
      <c r="O191" s="510">
        <v>1069671.7662048941</v>
      </c>
      <c r="P191" s="510">
        <v>-10760.526108650025</v>
      </c>
      <c r="Q191" s="511">
        <v>-9.9594636195187818E-3</v>
      </c>
    </row>
    <row r="192" spans="1:17">
      <c r="A192" s="552" t="s">
        <v>246</v>
      </c>
      <c r="B192" s="553"/>
      <c r="C192" s="414" t="s">
        <v>311</v>
      </c>
      <c r="D192" s="510">
        <v>385220.00451356912</v>
      </c>
      <c r="E192" s="510">
        <v>134302.85486295557</v>
      </c>
      <c r="F192" s="515">
        <v>0.5352478100837823</v>
      </c>
      <c r="G192" s="516">
        <v>0.20575802185790978</v>
      </c>
      <c r="H192" s="516">
        <v>6.6385053136011229E-2</v>
      </c>
      <c r="I192" s="517">
        <v>4.2325840717878744</v>
      </c>
      <c r="J192" s="517">
        <v>0.11494347506904035</v>
      </c>
      <c r="K192" s="515">
        <v>2.7914887754077838E-2</v>
      </c>
      <c r="L192" s="518">
        <v>1630476.0552381859</v>
      </c>
      <c r="M192" s="518">
        <v>597289.41342384461</v>
      </c>
      <c r="N192" s="515">
        <v>0.57810408037696515</v>
      </c>
      <c r="O192" s="510">
        <v>305759.63575196266</v>
      </c>
      <c r="P192" s="510">
        <v>120698.05422479945</v>
      </c>
      <c r="Q192" s="515">
        <v>0.65220481327770052</v>
      </c>
    </row>
    <row r="193" spans="1:17">
      <c r="A193" s="552" t="s">
        <v>246</v>
      </c>
      <c r="B193" s="553"/>
      <c r="C193" s="414" t="s">
        <v>312</v>
      </c>
      <c r="D193" s="510">
        <v>363896.07264927193</v>
      </c>
      <c r="E193" s="510">
        <v>-23168.621222623857</v>
      </c>
      <c r="F193" s="511">
        <v>-5.985723210986487E-2</v>
      </c>
      <c r="G193" s="512">
        <v>0.19436824462094887</v>
      </c>
      <c r="H193" s="512">
        <v>-2.0628440729079656E-2</v>
      </c>
      <c r="I193" s="513">
        <v>6.6604660052101456</v>
      </c>
      <c r="J193" s="513">
        <v>6.8345892774149597E-2</v>
      </c>
      <c r="K193" s="511">
        <v>1.0367816667238128E-2</v>
      </c>
      <c r="L193" s="514">
        <v>2423717.4213099573</v>
      </c>
      <c r="M193" s="514">
        <v>-127859.53197684884</v>
      </c>
      <c r="N193" s="511">
        <v>-5.0110004251350121E-2</v>
      </c>
      <c r="O193" s="510">
        <v>669555.56479884544</v>
      </c>
      <c r="P193" s="510">
        <v>-40518.792833494954</v>
      </c>
      <c r="Q193" s="511">
        <v>-5.706274617295027E-2</v>
      </c>
    </row>
    <row r="194" spans="1:17">
      <c r="A194" s="552" t="s">
        <v>246</v>
      </c>
      <c r="B194" s="554"/>
      <c r="C194" s="414" t="s">
        <v>313</v>
      </c>
      <c r="D194" s="510">
        <v>75575.832160039572</v>
      </c>
      <c r="E194" s="510">
        <v>-9185.9009140636772</v>
      </c>
      <c r="F194" s="515">
        <v>-0.10837320782519713</v>
      </c>
      <c r="G194" s="516">
        <v>4.0367409644655135E-2</v>
      </c>
      <c r="H194" s="516">
        <v>-6.7138456182890757E-3</v>
      </c>
      <c r="I194" s="517">
        <v>6.7730636566412876</v>
      </c>
      <c r="J194" s="517">
        <v>0.15455515098122241</v>
      </c>
      <c r="K194" s="515">
        <v>2.3351960770171827E-2</v>
      </c>
      <c r="L194" s="518">
        <v>511879.92212358583</v>
      </c>
      <c r="M194" s="518">
        <v>-49116.329181854613</v>
      </c>
      <c r="N194" s="515">
        <v>-8.7551973952697051E-2</v>
      </c>
      <c r="O194" s="510">
        <v>97760.320712566259</v>
      </c>
      <c r="P194" s="510">
        <v>-16435.108884939807</v>
      </c>
      <c r="Q194" s="515">
        <v>-0.14392089896125523</v>
      </c>
    </row>
    <row r="195" spans="1:17">
      <c r="A195" s="552" t="s">
        <v>246</v>
      </c>
      <c r="B195" s="553" t="s">
        <v>242</v>
      </c>
      <c r="C195" s="414" t="s">
        <v>302</v>
      </c>
      <c r="D195" s="510">
        <v>12454987.143505808</v>
      </c>
      <c r="E195" s="510">
        <v>-125222.97480607033</v>
      </c>
      <c r="F195" s="511">
        <v>-9.9539652858257523E-3</v>
      </c>
      <c r="G195" s="512">
        <v>0.51214774147665565</v>
      </c>
      <c r="H195" s="512">
        <v>-2.5380457505509768E-2</v>
      </c>
      <c r="I195" s="513">
        <v>6.0807425292977797</v>
      </c>
      <c r="J195" s="513">
        <v>5.4164014618860001E-2</v>
      </c>
      <c r="K195" s="511">
        <v>8.9875232666317834E-3</v>
      </c>
      <c r="L195" s="514">
        <v>75735570.025372833</v>
      </c>
      <c r="M195" s="514">
        <v>-80053.98379188776</v>
      </c>
      <c r="N195" s="511">
        <v>-1.0559035137956618E-3</v>
      </c>
      <c r="O195" s="510">
        <v>22626571.627558596</v>
      </c>
      <c r="P195" s="510">
        <v>-436278.43490678817</v>
      </c>
      <c r="Q195" s="511">
        <v>-1.8916934972266417E-2</v>
      </c>
    </row>
    <row r="196" spans="1:17">
      <c r="A196" s="552" t="s">
        <v>246</v>
      </c>
      <c r="B196" s="553" t="s">
        <v>299</v>
      </c>
      <c r="C196" s="414" t="s">
        <v>303</v>
      </c>
      <c r="D196" s="510">
        <v>1477124.8079004809</v>
      </c>
      <c r="E196" s="510">
        <v>-58275.568215959705</v>
      </c>
      <c r="F196" s="515">
        <v>-3.7954639794578401E-2</v>
      </c>
      <c r="G196" s="516">
        <v>6.0739214382876529E-2</v>
      </c>
      <c r="H196" s="516">
        <v>-4.8654926234924997E-3</v>
      </c>
      <c r="I196" s="517">
        <v>8.3627837744987392</v>
      </c>
      <c r="J196" s="517">
        <v>-0.14472304488896448</v>
      </c>
      <c r="K196" s="515">
        <v>-1.7011217030018247E-2</v>
      </c>
      <c r="L196" s="518">
        <v>12352875.376419708</v>
      </c>
      <c r="M196" s="518">
        <v>-709553.79388135672</v>
      </c>
      <c r="N196" s="515">
        <v>-5.4320202209755052E-2</v>
      </c>
      <c r="O196" s="510">
        <v>2266383.5351708997</v>
      </c>
      <c r="P196" s="510">
        <v>-188812.77292826958</v>
      </c>
      <c r="Q196" s="515">
        <v>-7.6903330420226068E-2</v>
      </c>
    </row>
    <row r="197" spans="1:17">
      <c r="A197" s="552" t="s">
        <v>246</v>
      </c>
      <c r="B197" s="553" t="s">
        <v>299</v>
      </c>
      <c r="C197" s="414" t="s">
        <v>304</v>
      </c>
      <c r="D197" s="510">
        <v>1440924.3209063679</v>
      </c>
      <c r="E197" s="510">
        <v>-453453.62516134675</v>
      </c>
      <c r="F197" s="511">
        <v>-0.23936808708241689</v>
      </c>
      <c r="G197" s="512">
        <v>5.9250654222936336E-2</v>
      </c>
      <c r="H197" s="512">
        <v>-2.1692474386584407E-2</v>
      </c>
      <c r="I197" s="513">
        <v>12.754102916694524</v>
      </c>
      <c r="J197" s="513">
        <v>1.1061831478547788</v>
      </c>
      <c r="K197" s="511">
        <v>9.4968300761653177E-2</v>
      </c>
      <c r="L197" s="514">
        <v>18377697.084007982</v>
      </c>
      <c r="M197" s="514">
        <v>-3687865.2436481826</v>
      </c>
      <c r="N197" s="511">
        <v>-0.16713216680754825</v>
      </c>
      <c r="O197" s="510">
        <v>5042332.5586784231</v>
      </c>
      <c r="P197" s="510">
        <v>-1150015.2954406692</v>
      </c>
      <c r="Q197" s="511">
        <v>-0.18571555127925987</v>
      </c>
    </row>
    <row r="198" spans="1:17">
      <c r="A198" s="552" t="s">
        <v>246</v>
      </c>
      <c r="B198" s="553" t="s">
        <v>299</v>
      </c>
      <c r="C198" s="414" t="s">
        <v>305</v>
      </c>
      <c r="D198" s="510">
        <v>500253.61192954425</v>
      </c>
      <c r="E198" s="510">
        <v>-56261.951986506581</v>
      </c>
      <c r="F198" s="515">
        <v>-0.10109681675496424</v>
      </c>
      <c r="G198" s="516">
        <v>2.0570375108644203E-2</v>
      </c>
      <c r="H198" s="516">
        <v>-3.2084653053091189E-3</v>
      </c>
      <c r="I198" s="517">
        <v>7.5125390314130502</v>
      </c>
      <c r="J198" s="517">
        <v>0.24198926464559634</v>
      </c>
      <c r="K198" s="515">
        <v>3.3283489200732992E-2</v>
      </c>
      <c r="L198" s="518">
        <v>3758174.7852260582</v>
      </c>
      <c r="M198" s="518">
        <v>-287999.31820624322</v>
      </c>
      <c r="N198" s="515">
        <v>-7.1178182362923587E-2</v>
      </c>
      <c r="O198" s="510">
        <v>1199797.465685525</v>
      </c>
      <c r="P198" s="510">
        <v>-7666.9156949440949</v>
      </c>
      <c r="Q198" s="515">
        <v>-6.3495998831689503E-3</v>
      </c>
    </row>
    <row r="199" spans="1:17">
      <c r="A199" s="552" t="s">
        <v>246</v>
      </c>
      <c r="B199" s="553" t="s">
        <v>299</v>
      </c>
      <c r="C199" s="414" t="s">
        <v>306</v>
      </c>
      <c r="D199" s="510">
        <v>86239015.26038146</v>
      </c>
      <c r="E199" s="510">
        <v>514856.46200041473</v>
      </c>
      <c r="F199" s="511">
        <v>6.005966920145947E-3</v>
      </c>
      <c r="G199" s="512">
        <v>3.5461390994533883</v>
      </c>
      <c r="H199" s="512">
        <v>-0.1166894427409626</v>
      </c>
      <c r="I199" s="513">
        <v>4.5007591012375805</v>
      </c>
      <c r="J199" s="513">
        <v>-0.12452744087964529</v>
      </c>
      <c r="K199" s="511">
        <v>-2.69231840548073E-2</v>
      </c>
      <c r="L199" s="514">
        <v>388141032.81492841</v>
      </c>
      <c r="M199" s="514">
        <v>-8357765.209543407</v>
      </c>
      <c r="N199" s="511">
        <v>-2.1078916887479614E-2</v>
      </c>
      <c r="O199" s="510">
        <v>90330645.134662956</v>
      </c>
      <c r="P199" s="510">
        <v>2296889.91184403</v>
      </c>
      <c r="Q199" s="511">
        <v>2.6091013680269101E-2</v>
      </c>
    </row>
    <row r="200" spans="1:17">
      <c r="A200" s="552" t="s">
        <v>246</v>
      </c>
      <c r="B200" s="553" t="s">
        <v>299</v>
      </c>
      <c r="C200" s="414" t="s">
        <v>307</v>
      </c>
      <c r="D200" s="510">
        <v>76075034.988013774</v>
      </c>
      <c r="E200" s="510">
        <v>2867059.9324844033</v>
      </c>
      <c r="F200" s="515">
        <v>3.9163218628977162E-2</v>
      </c>
      <c r="G200" s="516">
        <v>3.1281973158987908</v>
      </c>
      <c r="H200" s="516">
        <v>1.6124872295053549E-4</v>
      </c>
      <c r="I200" s="517">
        <v>5.1414018989645536</v>
      </c>
      <c r="J200" s="517">
        <v>-0.18357985765668516</v>
      </c>
      <c r="K200" s="515">
        <v>-3.4475208751357046E-2</v>
      </c>
      <c r="L200" s="518">
        <v>391132329.35116887</v>
      </c>
      <c r="M200" s="518">
        <v>1301197.7412922382</v>
      </c>
      <c r="N200" s="515">
        <v>3.337849740011045E-3</v>
      </c>
      <c r="O200" s="510">
        <v>108582595.85661083</v>
      </c>
      <c r="P200" s="510">
        <v>3241843.8762904406</v>
      </c>
      <c r="Q200" s="515">
        <v>3.0774831348233372E-2</v>
      </c>
    </row>
    <row r="201" spans="1:17">
      <c r="A201" s="552" t="s">
        <v>246</v>
      </c>
      <c r="B201" s="553" t="s">
        <v>299</v>
      </c>
      <c r="C201" s="414" t="s">
        <v>308</v>
      </c>
      <c r="D201" s="510">
        <v>2214677817.7907763</v>
      </c>
      <c r="E201" s="510">
        <v>84342549.978373051</v>
      </c>
      <c r="F201" s="511">
        <v>3.9591209539981305E-2</v>
      </c>
      <c r="G201" s="512">
        <v>91.067315398346523</v>
      </c>
      <c r="H201" s="512">
        <v>4.2183944576194676E-2</v>
      </c>
      <c r="I201" s="513">
        <v>4.5484363931018237</v>
      </c>
      <c r="J201" s="513">
        <v>-0.11281145407531135</v>
      </c>
      <c r="K201" s="511">
        <v>-2.4201985771606264E-2</v>
      </c>
      <c r="L201" s="514">
        <v>10073321185.434896</v>
      </c>
      <c r="M201" s="514">
        <v>143300504.57880592</v>
      </c>
      <c r="N201" s="511">
        <v>1.4431037878407686E-2</v>
      </c>
      <c r="O201" s="510">
        <v>2169676670.3432631</v>
      </c>
      <c r="P201" s="510">
        <v>65729970.699080944</v>
      </c>
      <c r="Q201" s="511">
        <v>3.1241271801323269E-2</v>
      </c>
    </row>
    <row r="202" spans="1:17">
      <c r="A202" s="552" t="s">
        <v>246</v>
      </c>
      <c r="B202" s="553" t="s">
        <v>299</v>
      </c>
      <c r="C202" s="414" t="s">
        <v>309</v>
      </c>
      <c r="D202" s="510">
        <v>19046402.61313051</v>
      </c>
      <c r="E202" s="510">
        <v>602065.94890830666</v>
      </c>
      <c r="F202" s="515">
        <v>3.2642320505685461E-2</v>
      </c>
      <c r="G202" s="516">
        <v>0.78318604179820639</v>
      </c>
      <c r="H202" s="516">
        <v>-4.9050135418514662E-3</v>
      </c>
      <c r="I202" s="517">
        <v>5.7321851697844703</v>
      </c>
      <c r="J202" s="517">
        <v>-5.8081895300969855E-2</v>
      </c>
      <c r="K202" s="515">
        <v>-1.0030952743301971E-2</v>
      </c>
      <c r="L202" s="518">
        <v>109177506.59673089</v>
      </c>
      <c r="M202" s="518">
        <v>2379871.4725372195</v>
      </c>
      <c r="N202" s="515">
        <v>2.2283934187959275E-2</v>
      </c>
      <c r="O202" s="510">
        <v>25845885.815536827</v>
      </c>
      <c r="P202" s="510">
        <v>806554.06548348069</v>
      </c>
      <c r="Q202" s="515">
        <v>3.2211485255862003E-2</v>
      </c>
    </row>
    <row r="203" spans="1:17">
      <c r="A203" s="552" t="s">
        <v>246</v>
      </c>
      <c r="B203" s="553" t="s">
        <v>299</v>
      </c>
      <c r="C203" s="414" t="s">
        <v>310</v>
      </c>
      <c r="D203" s="510">
        <v>11267873.251956474</v>
      </c>
      <c r="E203" s="510">
        <v>306380.40614369512</v>
      </c>
      <c r="F203" s="511">
        <v>2.7950609506690552E-2</v>
      </c>
      <c r="G203" s="512">
        <v>0.4633337450086174</v>
      </c>
      <c r="H203" s="512">
        <v>-5.0297761212100833E-3</v>
      </c>
      <c r="I203" s="513">
        <v>4.3984873626984884</v>
      </c>
      <c r="J203" s="513">
        <v>-0.1590223226787062</v>
      </c>
      <c r="K203" s="511">
        <v>-3.4892371855825249E-2</v>
      </c>
      <c r="L203" s="514">
        <v>49561598.103218868</v>
      </c>
      <c r="M203" s="514">
        <v>-395511.70776569843</v>
      </c>
      <c r="N203" s="511">
        <v>-7.9170254096391571E-3</v>
      </c>
      <c r="O203" s="510">
        <v>14424836.804013737</v>
      </c>
      <c r="P203" s="510">
        <v>-434558.21367672831</v>
      </c>
      <c r="Q203" s="511">
        <v>-2.9244677401696124E-2</v>
      </c>
    </row>
    <row r="204" spans="1:17">
      <c r="A204" s="552" t="s">
        <v>246</v>
      </c>
      <c r="B204" s="553" t="s">
        <v>299</v>
      </c>
      <c r="C204" s="414" t="s">
        <v>311</v>
      </c>
      <c r="D204" s="510">
        <v>4252537.822518168</v>
      </c>
      <c r="E204" s="510">
        <v>1333204.9690793566</v>
      </c>
      <c r="F204" s="515">
        <v>0.45668138441593442</v>
      </c>
      <c r="G204" s="516">
        <v>0.17486390120300804</v>
      </c>
      <c r="H204" s="516">
        <v>5.0126419381917253E-2</v>
      </c>
      <c r="I204" s="517">
        <v>4.2047886025313863</v>
      </c>
      <c r="J204" s="517">
        <v>5.2538831243110984E-2</v>
      </c>
      <c r="K204" s="515">
        <v>1.265309991860396E-2</v>
      </c>
      <c r="L204" s="518">
        <v>17881022.567958031</v>
      </c>
      <c r="M204" s="518">
        <v>5759223.3949523792</v>
      </c>
      <c r="N204" s="515">
        <v>0.47511291952251961</v>
      </c>
      <c r="O204" s="510">
        <v>3309336.0579374339</v>
      </c>
      <c r="P204" s="510">
        <v>1124042.8377413368</v>
      </c>
      <c r="Q204" s="515">
        <v>0.51436705488907841</v>
      </c>
    </row>
    <row r="205" spans="1:17">
      <c r="A205" s="552" t="s">
        <v>246</v>
      </c>
      <c r="B205" s="553" t="s">
        <v>299</v>
      </c>
      <c r="C205" s="414" t="s">
        <v>312</v>
      </c>
      <c r="D205" s="510">
        <v>5512362.7180685066</v>
      </c>
      <c r="E205" s="510">
        <v>-160160.26227975264</v>
      </c>
      <c r="F205" s="511">
        <v>-2.8234396376111245E-2</v>
      </c>
      <c r="G205" s="512">
        <v>0.22666776639194916</v>
      </c>
      <c r="H205" s="512">
        <v>-1.5708237874719311E-2</v>
      </c>
      <c r="I205" s="513">
        <v>6.5585253605173923</v>
      </c>
      <c r="J205" s="513">
        <v>-5.2966897921678857E-2</v>
      </c>
      <c r="K205" s="511">
        <v>-8.0113378116824698E-3</v>
      </c>
      <c r="L205" s="514">
        <v>36152970.682822883</v>
      </c>
      <c r="M205" s="514">
        <v>-1350871.0875673592</v>
      </c>
      <c r="N205" s="511">
        <v>-3.6019538900515763E-2</v>
      </c>
      <c r="O205" s="510">
        <v>9675641.2556778155</v>
      </c>
      <c r="P205" s="510">
        <v>-522749.61295263842</v>
      </c>
      <c r="Q205" s="511">
        <v>-5.1258048420224814E-2</v>
      </c>
    </row>
    <row r="206" spans="1:17">
      <c r="A206" s="552" t="s">
        <v>246</v>
      </c>
      <c r="B206" s="554" t="s">
        <v>299</v>
      </c>
      <c r="C206" s="414" t="s">
        <v>313</v>
      </c>
      <c r="D206" s="510">
        <v>1095062.6722184233</v>
      </c>
      <c r="E206" s="510">
        <v>-157562.61524285749</v>
      </c>
      <c r="F206" s="515">
        <v>-0.12578591285043639</v>
      </c>
      <c r="G206" s="516">
        <v>4.5028860157794934E-2</v>
      </c>
      <c r="H206" s="516">
        <v>-8.4934108087675667E-3</v>
      </c>
      <c r="I206" s="517">
        <v>6.5837134849883361</v>
      </c>
      <c r="J206" s="517">
        <v>-0.28865904251396479</v>
      </c>
      <c r="K206" s="515">
        <v>-4.2002822367208779E-2</v>
      </c>
      <c r="L206" s="518">
        <v>7209578.8819917962</v>
      </c>
      <c r="M206" s="518">
        <v>-1398928.7308117822</v>
      </c>
      <c r="N206" s="515">
        <v>-0.162505371863891</v>
      </c>
      <c r="O206" s="510">
        <v>1444616.0713978931</v>
      </c>
      <c r="P206" s="510">
        <v>-236348.34780872241</v>
      </c>
      <c r="Q206" s="515">
        <v>-0.14060282603737354</v>
      </c>
    </row>
    <row r="207" spans="1:17">
      <c r="A207" s="552" t="s">
        <v>246</v>
      </c>
      <c r="B207" s="553" t="s">
        <v>241</v>
      </c>
      <c r="C207" s="414" t="s">
        <v>302</v>
      </c>
      <c r="D207" s="510">
        <v>5793716.4948207606</v>
      </c>
      <c r="E207" s="510">
        <v>-311707.10844343249</v>
      </c>
      <c r="F207" s="511">
        <v>-5.1054132964137321E-2</v>
      </c>
      <c r="G207" s="512">
        <v>0.51920151964732042</v>
      </c>
      <c r="H207" s="512">
        <v>-5.2154480470140041E-2</v>
      </c>
      <c r="I207" s="513">
        <v>6.1053391598224795</v>
      </c>
      <c r="J207" s="513">
        <v>0.10494937656896575</v>
      </c>
      <c r="K207" s="511">
        <v>1.7490426515602193E-2</v>
      </c>
      <c r="L207" s="514">
        <v>35372604.196738623</v>
      </c>
      <c r="M207" s="514">
        <v>-1262317.214722693</v>
      </c>
      <c r="N207" s="511">
        <v>-3.4456665009462095E-2</v>
      </c>
      <c r="O207" s="510">
        <v>10585478.562406305</v>
      </c>
      <c r="P207" s="510">
        <v>-446343.46533082053</v>
      </c>
      <c r="Q207" s="511">
        <v>-4.0459632525668615E-2</v>
      </c>
    </row>
    <row r="208" spans="1:17">
      <c r="A208" s="552" t="s">
        <v>246</v>
      </c>
      <c r="B208" s="553" t="s">
        <v>300</v>
      </c>
      <c r="C208" s="414" t="s">
        <v>303</v>
      </c>
      <c r="D208" s="510">
        <v>657666.91420979705</v>
      </c>
      <c r="E208" s="510">
        <v>28111.289484980516</v>
      </c>
      <c r="F208" s="515">
        <v>4.465259046373888E-2</v>
      </c>
      <c r="G208" s="516">
        <v>5.8936549895863402E-2</v>
      </c>
      <c r="H208" s="516">
        <v>2.1656029709618552E-5</v>
      </c>
      <c r="I208" s="517">
        <v>8.4143919586113487</v>
      </c>
      <c r="J208" s="517">
        <v>-0.10554496906917699</v>
      </c>
      <c r="K208" s="515">
        <v>-1.2387998874295732E-2</v>
      </c>
      <c r="L208" s="518">
        <v>5533867.1943716556</v>
      </c>
      <c r="M208" s="518">
        <v>170092.97924970835</v>
      </c>
      <c r="N208" s="515">
        <v>3.1711435349043908E-2</v>
      </c>
      <c r="O208" s="510">
        <v>1019650.9110408723</v>
      </c>
      <c r="P208" s="510">
        <v>-20493.388833125122</v>
      </c>
      <c r="Q208" s="515">
        <v>-1.9702447858059385E-2</v>
      </c>
    </row>
    <row r="209" spans="1:19">
      <c r="A209" s="552" t="s">
        <v>246</v>
      </c>
      <c r="B209" s="553" t="s">
        <v>300</v>
      </c>
      <c r="C209" s="414" t="s">
        <v>304</v>
      </c>
      <c r="D209" s="510">
        <v>624084.52389886556</v>
      </c>
      <c r="E209" s="510">
        <v>-89459.031963157584</v>
      </c>
      <c r="F209" s="511">
        <v>-0.12537290993411501</v>
      </c>
      <c r="G209" s="512">
        <v>5.5927077806849058E-2</v>
      </c>
      <c r="H209" s="512">
        <v>-1.0847550536538929E-2</v>
      </c>
      <c r="I209" s="513">
        <v>12.327229973396305</v>
      </c>
      <c r="J209" s="513">
        <v>0.69632075211257316</v>
      </c>
      <c r="K209" s="511">
        <v>5.9868127148508393E-2</v>
      </c>
      <c r="L209" s="514">
        <v>7693233.4489388578</v>
      </c>
      <c r="M209" s="514">
        <v>-605926.87472433038</v>
      </c>
      <c r="N209" s="511">
        <v>-7.3010624098520702E-2</v>
      </c>
      <c r="O209" s="510">
        <v>2354868.5100604361</v>
      </c>
      <c r="P209" s="510">
        <v>-118635.69422428356</v>
      </c>
      <c r="Q209" s="511">
        <v>-4.7962600596666571E-2</v>
      </c>
    </row>
    <row r="210" spans="1:19">
      <c r="A210" s="552" t="s">
        <v>246</v>
      </c>
      <c r="B210" s="553" t="s">
        <v>300</v>
      </c>
      <c r="C210" s="414" t="s">
        <v>305</v>
      </c>
      <c r="D210" s="510">
        <v>199813.58538080892</v>
      </c>
      <c r="E210" s="510">
        <v>21897.2617799117</v>
      </c>
      <c r="F210" s="515">
        <v>0.1230761817506512</v>
      </c>
      <c r="G210" s="516">
        <v>1.7906212233311066E-2</v>
      </c>
      <c r="H210" s="516">
        <v>1.2564978787060095E-3</v>
      </c>
      <c r="I210" s="517">
        <v>7.4798795633026467</v>
      </c>
      <c r="J210" s="517">
        <v>7.3809782222980402E-2</v>
      </c>
      <c r="K210" s="515">
        <v>9.9661202776596472E-3</v>
      </c>
      <c r="L210" s="518">
        <v>1494581.5537601411</v>
      </c>
      <c r="M210" s="518">
        <v>176920.84597874526</v>
      </c>
      <c r="N210" s="515">
        <v>0.13426889405895298</v>
      </c>
      <c r="O210" s="510">
        <v>479803.43883884023</v>
      </c>
      <c r="P210" s="510">
        <v>63909.496266720584</v>
      </c>
      <c r="Q210" s="515">
        <v>0.15366777373930643</v>
      </c>
    </row>
    <row r="211" spans="1:19">
      <c r="A211" s="552" t="s">
        <v>246</v>
      </c>
      <c r="B211" s="553" t="s">
        <v>300</v>
      </c>
      <c r="C211" s="414" t="s">
        <v>306</v>
      </c>
      <c r="D211" s="510">
        <v>39504180.084958777</v>
      </c>
      <c r="E211" s="510">
        <v>676421.83709643781</v>
      </c>
      <c r="F211" s="511">
        <v>1.7421089128514859E-2</v>
      </c>
      <c r="G211" s="512">
        <v>3.5401508428773307</v>
      </c>
      <c r="H211" s="512">
        <v>-9.3417290571377265E-2</v>
      </c>
      <c r="I211" s="513">
        <v>4.4314555797552391</v>
      </c>
      <c r="J211" s="513">
        <v>-8.3954420844655431E-2</v>
      </c>
      <c r="K211" s="511">
        <v>-1.8592867720428858E-2</v>
      </c>
      <c r="L211" s="514">
        <v>175061019.26114637</v>
      </c>
      <c r="M211" s="514">
        <v>-262228.63212627172</v>
      </c>
      <c r="N211" s="511">
        <v>-1.4956865976262453E-3</v>
      </c>
      <c r="O211" s="510">
        <v>41947670.715710759</v>
      </c>
      <c r="P211" s="510">
        <v>1945307.5513392538</v>
      </c>
      <c r="Q211" s="511">
        <v>4.86298157772804E-2</v>
      </c>
    </row>
    <row r="212" spans="1:19">
      <c r="A212" s="552" t="s">
        <v>246</v>
      </c>
      <c r="B212" s="553" t="s">
        <v>300</v>
      </c>
      <c r="C212" s="414" t="s">
        <v>307</v>
      </c>
      <c r="D212" s="510">
        <v>34956283.466884166</v>
      </c>
      <c r="E212" s="510">
        <v>1013040.9742313176</v>
      </c>
      <c r="F212" s="515">
        <v>2.9845144418674627E-2</v>
      </c>
      <c r="G212" s="516">
        <v>3.1325929588465726</v>
      </c>
      <c r="H212" s="516">
        <v>-4.3873822467429768E-2</v>
      </c>
      <c r="I212" s="517">
        <v>5.0797220989516454</v>
      </c>
      <c r="J212" s="517">
        <v>-0.23862105906100872</v>
      </c>
      <c r="K212" s="515">
        <v>-4.4867555923220281E-2</v>
      </c>
      <c r="L212" s="518">
        <v>177568205.62394953</v>
      </c>
      <c r="M212" s="518">
        <v>-2953605.8476151228</v>
      </c>
      <c r="N212" s="515">
        <v>-1.6361490190787097E-2</v>
      </c>
      <c r="O212" s="510">
        <v>50248884.839011148</v>
      </c>
      <c r="P212" s="510">
        <v>1499290.6688966155</v>
      </c>
      <c r="Q212" s="515">
        <v>3.0754936413721803E-2</v>
      </c>
    </row>
    <row r="213" spans="1:19">
      <c r="A213" s="552" t="s">
        <v>246</v>
      </c>
      <c r="B213" s="553" t="s">
        <v>300</v>
      </c>
      <c r="C213" s="414" t="s">
        <v>308</v>
      </c>
      <c r="D213" s="510">
        <v>1017118294.7048662</v>
      </c>
      <c r="E213" s="510">
        <v>44415413.370509148</v>
      </c>
      <c r="F213" s="511">
        <v>4.5661850317108073E-2</v>
      </c>
      <c r="G213" s="512">
        <v>91.148637449543529</v>
      </c>
      <c r="H213" s="512">
        <v>0.12143545740056538</v>
      </c>
      <c r="I213" s="513">
        <v>4.5017152274996084</v>
      </c>
      <c r="J213" s="513">
        <v>-0.15837328122817063</v>
      </c>
      <c r="K213" s="511">
        <v>-3.3985037179349004E-2</v>
      </c>
      <c r="L213" s="514">
        <v>4578776915.44133</v>
      </c>
      <c r="M213" s="514">
        <v>45895395.728692055</v>
      </c>
      <c r="N213" s="511">
        <v>1.0124993457054133E-2</v>
      </c>
      <c r="O213" s="510">
        <v>988481205.55711198</v>
      </c>
      <c r="P213" s="510">
        <v>33855586.529094219</v>
      </c>
      <c r="Q213" s="511">
        <v>3.5464778918845016E-2</v>
      </c>
    </row>
    <row r="214" spans="1:19">
      <c r="A214" s="552" t="s">
        <v>246</v>
      </c>
      <c r="B214" s="553" t="s">
        <v>300</v>
      </c>
      <c r="C214" s="414" t="s">
        <v>309</v>
      </c>
      <c r="D214" s="510">
        <v>8683318.1853589788</v>
      </c>
      <c r="E214" s="510">
        <v>409109.20394132286</v>
      </c>
      <c r="F214" s="515">
        <v>4.9443905134630574E-2</v>
      </c>
      <c r="G214" s="516">
        <v>0.77815198611285685</v>
      </c>
      <c r="H214" s="516">
        <v>3.8373349179346983E-3</v>
      </c>
      <c r="I214" s="517">
        <v>5.7026401595836615</v>
      </c>
      <c r="J214" s="517">
        <v>6.6767495628566209E-2</v>
      </c>
      <c r="K214" s="515">
        <v>1.1846877956556008E-2</v>
      </c>
      <c r="L214" s="518">
        <v>49517839.002271235</v>
      </c>
      <c r="M214" s="518">
        <v>2885450.7880477309</v>
      </c>
      <c r="N214" s="515">
        <v>6.1876539001011956E-2</v>
      </c>
      <c r="O214" s="510">
        <v>11860537.357417569</v>
      </c>
      <c r="P214" s="510">
        <v>754715.3093495369</v>
      </c>
      <c r="Q214" s="515">
        <v>6.7956726308326471E-2</v>
      </c>
    </row>
    <row r="215" spans="1:19">
      <c r="A215" s="552" t="s">
        <v>246</v>
      </c>
      <c r="B215" s="553" t="s">
        <v>300</v>
      </c>
      <c r="C215" s="414" t="s">
        <v>310</v>
      </c>
      <c r="D215" s="510">
        <v>5034895.2751066368</v>
      </c>
      <c r="E215" s="510">
        <v>63708.529091548175</v>
      </c>
      <c r="F215" s="511">
        <v>1.2815557400376688E-2</v>
      </c>
      <c r="G215" s="512">
        <v>0.45120006828731651</v>
      </c>
      <c r="H215" s="512">
        <v>-1.401210364479516E-2</v>
      </c>
      <c r="I215" s="513">
        <v>4.2607754860298437</v>
      </c>
      <c r="J215" s="513">
        <v>-0.17498806002157874</v>
      </c>
      <c r="K215" s="511">
        <v>-3.9449366091063989E-2</v>
      </c>
      <c r="L215" s="514">
        <v>21452558.362901844</v>
      </c>
      <c r="M215" s="514">
        <v>-598450.58568587899</v>
      </c>
      <c r="N215" s="511">
        <v>-2.7139374306235874E-2</v>
      </c>
      <c r="O215" s="510">
        <v>6518067.2668571472</v>
      </c>
      <c r="P215" s="510">
        <v>8141.1860308386385</v>
      </c>
      <c r="Q215" s="511">
        <v>1.2505804105544119E-3</v>
      </c>
    </row>
    <row r="216" spans="1:19">
      <c r="A216" s="552" t="s">
        <v>246</v>
      </c>
      <c r="B216" s="553" t="s">
        <v>300</v>
      </c>
      <c r="C216" s="414" t="s">
        <v>311</v>
      </c>
      <c r="D216" s="510">
        <v>2145798.3376348708</v>
      </c>
      <c r="E216" s="510">
        <v>719532.46407063073</v>
      </c>
      <c r="F216" s="515">
        <v>0.50448691047519656</v>
      </c>
      <c r="G216" s="516">
        <v>0.19229483506013106</v>
      </c>
      <c r="H216" s="516">
        <v>5.8822431247229356E-2</v>
      </c>
      <c r="I216" s="517">
        <v>4.2120969746341546</v>
      </c>
      <c r="J216" s="517">
        <v>6.0451677688330818E-2</v>
      </c>
      <c r="K216" s="515">
        <v>1.4560896551736336E-2</v>
      </c>
      <c r="L216" s="518">
        <v>9038310.6861268375</v>
      </c>
      <c r="M216" s="518">
        <v>3116960.6799495332</v>
      </c>
      <c r="N216" s="515">
        <v>0.52639358874206721</v>
      </c>
      <c r="O216" s="510">
        <v>1687942.812475563</v>
      </c>
      <c r="P216" s="510">
        <v>624990.3373015183</v>
      </c>
      <c r="Q216" s="515">
        <v>0.58797580503228442</v>
      </c>
    </row>
    <row r="217" spans="1:19">
      <c r="A217" s="552" t="s">
        <v>246</v>
      </c>
      <c r="B217" s="553" t="s">
        <v>300</v>
      </c>
      <c r="C217" s="414" t="s">
        <v>312</v>
      </c>
      <c r="D217" s="510">
        <v>2375912.3715073112</v>
      </c>
      <c r="E217" s="510">
        <v>-195400.2830142919</v>
      </c>
      <c r="F217" s="511">
        <v>-7.5992424597096084E-2</v>
      </c>
      <c r="G217" s="512">
        <v>0.21291640951679461</v>
      </c>
      <c r="H217" s="512">
        <v>-2.7711433660772417E-2</v>
      </c>
      <c r="I217" s="513">
        <v>6.6079438784018993</v>
      </c>
      <c r="J217" s="513">
        <v>3.3025056130687958E-2</v>
      </c>
      <c r="K217" s="511">
        <v>5.0228842398513333E-3</v>
      </c>
      <c r="L217" s="514">
        <v>15699895.610921077</v>
      </c>
      <c r="M217" s="514">
        <v>-1206276.3592371643</v>
      </c>
      <c r="N217" s="511">
        <v>-7.1351241509101576E-2</v>
      </c>
      <c r="O217" s="510">
        <v>4262768.7417341303</v>
      </c>
      <c r="P217" s="510">
        <v>-371041.89272965863</v>
      </c>
      <c r="Q217" s="511">
        <v>-8.0072735378966239E-2</v>
      </c>
    </row>
    <row r="218" spans="1:19">
      <c r="A218" s="552" t="s">
        <v>246</v>
      </c>
      <c r="B218" s="554" t="s">
        <v>300</v>
      </c>
      <c r="C218" s="414" t="s">
        <v>313</v>
      </c>
      <c r="D218" s="510">
        <v>457583.29309065477</v>
      </c>
      <c r="E218" s="510">
        <v>-57929.410124720773</v>
      </c>
      <c r="F218" s="515">
        <v>-0.11237242023989175</v>
      </c>
      <c r="G218" s="516">
        <v>4.1006138520977647E-2</v>
      </c>
      <c r="H218" s="516">
        <v>-7.2364233810996159E-3</v>
      </c>
      <c r="I218" s="517">
        <v>6.5869562939665922</v>
      </c>
      <c r="J218" s="517">
        <v>-4.9068467278281069E-2</v>
      </c>
      <c r="K218" s="515">
        <v>-7.3942562066444369E-3</v>
      </c>
      <c r="L218" s="518">
        <v>3014081.1524374485</v>
      </c>
      <c r="M218" s="518">
        <v>-406873.91083606333</v>
      </c>
      <c r="N218" s="515">
        <v>-0.11893576598072168</v>
      </c>
      <c r="O218" s="510">
        <v>600438.91687214235</v>
      </c>
      <c r="P218" s="510">
        <v>-96387.230601205491</v>
      </c>
      <c r="Q218" s="515">
        <v>-0.13832321153662233</v>
      </c>
    </row>
    <row r="219" spans="1:19">
      <c r="A219" s="285"/>
      <c r="B219" s="285"/>
      <c r="C219" s="286"/>
      <c r="D219" s="404"/>
      <c r="E219" s="404"/>
      <c r="F219" s="404"/>
      <c r="G219" s="404"/>
      <c r="H219" s="404"/>
      <c r="I219" s="404"/>
      <c r="J219" s="404"/>
      <c r="K219" s="404"/>
      <c r="L219" s="404"/>
      <c r="M219" s="404"/>
      <c r="N219" s="404"/>
      <c r="O219" s="404"/>
      <c r="P219" s="404"/>
      <c r="Q219" s="404"/>
      <c r="R219" s="290"/>
      <c r="S219" s="290"/>
    </row>
    <row r="220" spans="1:19">
      <c r="A220" s="285"/>
      <c r="B220" s="285"/>
      <c r="C220" s="286"/>
      <c r="D220" s="404"/>
      <c r="E220" s="404"/>
      <c r="F220" s="404"/>
      <c r="G220" s="404"/>
      <c r="H220" s="404"/>
      <c r="I220" s="404"/>
      <c r="J220" s="404"/>
      <c r="K220" s="404"/>
      <c r="L220" s="404"/>
      <c r="M220" s="404"/>
      <c r="N220" s="404"/>
      <c r="O220" s="404"/>
      <c r="P220" s="404"/>
      <c r="Q220" s="404"/>
      <c r="R220" s="290"/>
      <c r="S220" s="290"/>
    </row>
    <row r="221" spans="1:19">
      <c r="A221" s="285"/>
      <c r="B221" s="285"/>
      <c r="C221" s="286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0"/>
      <c r="O221" s="290"/>
      <c r="P221" s="290"/>
      <c r="Q221" s="290"/>
      <c r="R221" s="290"/>
      <c r="S221" s="290"/>
    </row>
    <row r="222" spans="1:19">
      <c r="A222" s="285"/>
      <c r="B222" s="285"/>
      <c r="C222" s="286"/>
      <c r="D222" s="290"/>
      <c r="E222" s="290"/>
      <c r="F222" s="290"/>
      <c r="G222" s="290"/>
      <c r="H222" s="290"/>
      <c r="I222" s="290"/>
      <c r="J222" s="290"/>
      <c r="K222" s="290"/>
      <c r="L222" s="290"/>
      <c r="M222" s="290"/>
      <c r="N222" s="290"/>
      <c r="O222" s="290"/>
      <c r="P222" s="290"/>
      <c r="Q222" s="290"/>
      <c r="R222" s="290"/>
      <c r="S222" s="290"/>
    </row>
    <row r="223" spans="1:19">
      <c r="A223" s="285"/>
      <c r="B223" s="285"/>
      <c r="C223" s="286"/>
      <c r="D223" s="290"/>
      <c r="E223" s="290"/>
      <c r="F223" s="290"/>
      <c r="G223" s="290"/>
      <c r="H223" s="290"/>
      <c r="I223" s="290"/>
      <c r="J223" s="290"/>
      <c r="K223" s="290"/>
      <c r="L223" s="290"/>
      <c r="M223" s="290"/>
      <c r="N223" s="290"/>
      <c r="O223" s="290"/>
      <c r="P223" s="290"/>
      <c r="Q223" s="290"/>
      <c r="R223" s="290"/>
      <c r="S223" s="290"/>
    </row>
    <row r="224" spans="1:19">
      <c r="A224" s="285"/>
      <c r="B224" s="285"/>
      <c r="C224" s="286"/>
      <c r="D224" s="290"/>
      <c r="E224" s="290"/>
      <c r="F224" s="290"/>
      <c r="G224" s="290"/>
      <c r="H224" s="290"/>
      <c r="I224" s="290"/>
      <c r="J224" s="290"/>
      <c r="K224" s="290"/>
      <c r="L224" s="290"/>
      <c r="M224" s="290"/>
      <c r="N224" s="290"/>
      <c r="O224" s="290"/>
      <c r="P224" s="290"/>
      <c r="Q224" s="290"/>
      <c r="R224" s="290"/>
      <c r="S224" s="290"/>
    </row>
    <row r="225" spans="1:19">
      <c r="A225" s="285"/>
      <c r="B225" s="285"/>
      <c r="C225" s="286"/>
      <c r="D225" s="290"/>
      <c r="E225" s="290"/>
      <c r="F225" s="290"/>
      <c r="G225" s="290"/>
      <c r="H225" s="290"/>
      <c r="I225" s="290"/>
      <c r="J225" s="290"/>
      <c r="K225" s="290"/>
      <c r="L225" s="290"/>
      <c r="M225" s="290"/>
      <c r="N225" s="290"/>
      <c r="O225" s="290"/>
      <c r="P225" s="290"/>
      <c r="Q225" s="290"/>
      <c r="R225" s="290"/>
      <c r="S225" s="290"/>
    </row>
    <row r="226" spans="1:19">
      <c r="A226" s="285"/>
      <c r="B226" s="285"/>
      <c r="C226" s="286"/>
      <c r="D226" s="290"/>
      <c r="E226" s="290"/>
      <c r="F226" s="290"/>
      <c r="G226" s="290"/>
      <c r="H226" s="290"/>
      <c r="I226" s="290"/>
      <c r="J226" s="290"/>
      <c r="K226" s="290"/>
      <c r="L226" s="290"/>
      <c r="M226" s="290"/>
      <c r="N226" s="290"/>
      <c r="O226" s="290"/>
      <c r="P226" s="290"/>
      <c r="Q226" s="290"/>
      <c r="R226" s="290"/>
      <c r="S226" s="290"/>
    </row>
    <row r="227" spans="1:19">
      <c r="A227" s="285"/>
      <c r="B227" s="285"/>
      <c r="C227" s="286"/>
      <c r="D227" s="290"/>
      <c r="E227" s="290"/>
      <c r="F227" s="290"/>
      <c r="G227" s="290"/>
      <c r="H227" s="290"/>
      <c r="I227" s="290"/>
      <c r="J227" s="290"/>
      <c r="K227" s="290"/>
      <c r="L227" s="290"/>
      <c r="M227" s="290"/>
      <c r="N227" s="290"/>
      <c r="O227" s="290"/>
      <c r="P227" s="290"/>
      <c r="Q227" s="290"/>
      <c r="R227" s="290"/>
      <c r="S227" s="290"/>
    </row>
    <row r="228" spans="1:19">
      <c r="A228" s="285"/>
      <c r="B228" s="285"/>
      <c r="C228" s="286"/>
      <c r="D228" s="290"/>
      <c r="E228" s="290"/>
      <c r="F228" s="290"/>
      <c r="G228" s="290"/>
      <c r="H228" s="290"/>
      <c r="I228" s="290"/>
      <c r="J228" s="290"/>
      <c r="K228" s="290"/>
      <c r="L228" s="290"/>
      <c r="M228" s="290"/>
      <c r="N228" s="290"/>
      <c r="O228" s="290"/>
      <c r="P228" s="290"/>
      <c r="Q228" s="290"/>
      <c r="R228" s="290"/>
      <c r="S228" s="290"/>
    </row>
    <row r="229" spans="1:19">
      <c r="A229" s="285"/>
      <c r="B229" s="285"/>
      <c r="C229" s="286"/>
      <c r="D229" s="290"/>
      <c r="E229" s="290"/>
      <c r="F229" s="290"/>
      <c r="G229" s="290"/>
      <c r="H229" s="290"/>
      <c r="I229" s="290"/>
      <c r="J229" s="290"/>
      <c r="K229" s="290"/>
      <c r="L229" s="290"/>
      <c r="M229" s="290"/>
      <c r="N229" s="290"/>
      <c r="O229" s="290"/>
      <c r="P229" s="290"/>
      <c r="Q229" s="290"/>
      <c r="R229" s="290"/>
      <c r="S229" s="290"/>
    </row>
    <row r="230" spans="1:19">
      <c r="A230" s="285"/>
      <c r="B230" s="285"/>
      <c r="C230" s="286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0"/>
      <c r="O230" s="290"/>
      <c r="P230" s="290"/>
      <c r="Q230" s="290"/>
      <c r="R230" s="290"/>
      <c r="S230" s="290"/>
    </row>
    <row r="231" spans="1:19">
      <c r="A231" s="285"/>
      <c r="B231" s="285"/>
      <c r="C231" s="286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0"/>
      <c r="O231" s="290"/>
      <c r="P231" s="290"/>
      <c r="Q231" s="290"/>
      <c r="R231" s="290"/>
      <c r="S231" s="290"/>
    </row>
    <row r="232" spans="1:19">
      <c r="A232" s="285"/>
      <c r="B232" s="285"/>
      <c r="C232" s="286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0"/>
    </row>
    <row r="233" spans="1:19">
      <c r="A233" s="285"/>
      <c r="B233" s="285"/>
      <c r="C233" s="286"/>
      <c r="D233" s="290"/>
      <c r="E233" s="290"/>
      <c r="F233" s="290"/>
      <c r="G233" s="290"/>
      <c r="H233" s="290"/>
      <c r="I233" s="290"/>
      <c r="J233" s="290"/>
      <c r="K233" s="290"/>
      <c r="L233" s="290"/>
      <c r="M233" s="290"/>
      <c r="N233" s="290"/>
      <c r="O233" s="290"/>
      <c r="P233" s="290"/>
      <c r="Q233" s="290"/>
      <c r="R233" s="290"/>
      <c r="S233" s="290"/>
    </row>
    <row r="234" spans="1:19">
      <c r="A234" s="285"/>
      <c r="B234" s="285"/>
      <c r="C234" s="286"/>
      <c r="D234" s="290"/>
      <c r="E234" s="290"/>
      <c r="F234" s="290"/>
      <c r="G234" s="290"/>
      <c r="H234" s="290"/>
      <c r="I234" s="290"/>
      <c r="J234" s="290"/>
      <c r="K234" s="290"/>
      <c r="L234" s="290"/>
      <c r="M234" s="290"/>
      <c r="N234" s="290"/>
      <c r="O234" s="290"/>
      <c r="P234" s="290"/>
      <c r="Q234" s="290"/>
      <c r="R234" s="290"/>
      <c r="S234" s="290"/>
    </row>
    <row r="235" spans="1:19">
      <c r="A235" s="285"/>
      <c r="B235" s="285"/>
      <c r="C235" s="286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0"/>
      <c r="O235" s="290"/>
      <c r="P235" s="290"/>
      <c r="Q235" s="290"/>
      <c r="R235" s="290"/>
      <c r="S235" s="290"/>
    </row>
    <row r="236" spans="1:19">
      <c r="A236" s="285"/>
      <c r="B236" s="285"/>
      <c r="C236" s="286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0"/>
      <c r="O236" s="290"/>
      <c r="P236" s="290"/>
      <c r="Q236" s="290"/>
      <c r="R236" s="290"/>
      <c r="S236" s="290"/>
    </row>
    <row r="237" spans="1:19">
      <c r="A237" s="285"/>
      <c r="B237" s="285"/>
      <c r="C237" s="286"/>
      <c r="D237" s="290"/>
      <c r="E237" s="290"/>
      <c r="F237" s="290"/>
      <c r="G237" s="290"/>
      <c r="H237" s="290"/>
      <c r="I237" s="290"/>
      <c r="J237" s="290"/>
      <c r="K237" s="290"/>
      <c r="L237" s="290"/>
      <c r="M237" s="290"/>
      <c r="N237" s="290"/>
      <c r="O237" s="290"/>
      <c r="P237" s="290"/>
      <c r="Q237" s="290"/>
      <c r="R237" s="290"/>
      <c r="S237" s="290"/>
    </row>
    <row r="238" spans="1:19">
      <c r="A238" s="285"/>
      <c r="B238" s="285"/>
      <c r="C238" s="286"/>
      <c r="D238" s="290"/>
      <c r="E238" s="290"/>
      <c r="F238" s="290"/>
      <c r="G238" s="290"/>
      <c r="H238" s="290"/>
      <c r="I238" s="290"/>
      <c r="J238" s="290"/>
      <c r="K238" s="290"/>
      <c r="L238" s="290"/>
      <c r="M238" s="290"/>
      <c r="N238" s="290"/>
      <c r="O238" s="290"/>
      <c r="P238" s="290"/>
      <c r="Q238" s="290"/>
      <c r="R238" s="290"/>
      <c r="S238" s="290"/>
    </row>
    <row r="239" spans="1:19">
      <c r="A239" s="285"/>
      <c r="B239" s="285"/>
      <c r="C239" s="286"/>
      <c r="D239" s="290"/>
      <c r="E239" s="290"/>
      <c r="F239" s="290"/>
      <c r="G239" s="290"/>
      <c r="H239" s="290"/>
      <c r="I239" s="290"/>
      <c r="J239" s="290"/>
      <c r="K239" s="290"/>
      <c r="L239" s="290"/>
      <c r="M239" s="290"/>
      <c r="N239" s="290"/>
      <c r="O239" s="290"/>
      <c r="P239" s="290"/>
      <c r="Q239" s="290"/>
      <c r="R239" s="290"/>
      <c r="S239" s="290"/>
    </row>
    <row r="240" spans="1:19">
      <c r="A240" s="285"/>
      <c r="B240" s="285"/>
      <c r="C240" s="286"/>
      <c r="D240" s="290"/>
      <c r="E240" s="290"/>
      <c r="F240" s="290"/>
      <c r="G240" s="290"/>
      <c r="H240" s="290"/>
      <c r="I240" s="290"/>
      <c r="J240" s="290"/>
      <c r="K240" s="290"/>
      <c r="L240" s="290"/>
      <c r="M240" s="290"/>
      <c r="N240" s="290"/>
      <c r="O240" s="290"/>
      <c r="P240" s="290"/>
      <c r="Q240" s="290"/>
      <c r="R240" s="290"/>
      <c r="S240" s="290"/>
    </row>
    <row r="241" spans="1:19">
      <c r="A241" s="285"/>
      <c r="B241" s="285"/>
      <c r="C241" s="286"/>
      <c r="D241" s="290"/>
      <c r="E241" s="290"/>
      <c r="F241" s="290"/>
      <c r="G241" s="290"/>
      <c r="H241" s="290"/>
      <c r="I241" s="290"/>
      <c r="J241" s="290"/>
      <c r="K241" s="290"/>
      <c r="L241" s="290"/>
      <c r="M241" s="290"/>
      <c r="N241" s="290"/>
      <c r="O241" s="290"/>
      <c r="P241" s="290"/>
      <c r="Q241" s="290"/>
      <c r="R241" s="290"/>
      <c r="S241" s="290"/>
    </row>
    <row r="242" spans="1:19">
      <c r="A242" s="285"/>
      <c r="B242" s="285"/>
      <c r="C242" s="286"/>
      <c r="D242" s="290"/>
      <c r="E242" s="290"/>
      <c r="F242" s="290"/>
      <c r="G242" s="290"/>
      <c r="H242" s="290"/>
      <c r="I242" s="290"/>
      <c r="J242" s="290"/>
      <c r="K242" s="290"/>
      <c r="L242" s="290"/>
      <c r="M242" s="290"/>
      <c r="N242" s="290"/>
      <c r="O242" s="290"/>
      <c r="P242" s="290"/>
      <c r="Q242" s="290"/>
      <c r="R242" s="290"/>
      <c r="S242" s="290"/>
    </row>
    <row r="243" spans="1:19">
      <c r="A243" s="285"/>
      <c r="B243" s="285"/>
      <c r="C243" s="286"/>
      <c r="D243" s="290"/>
      <c r="E243" s="290"/>
      <c r="F243" s="290"/>
      <c r="G243" s="290"/>
      <c r="H243" s="290"/>
      <c r="I243" s="290"/>
      <c r="J243" s="290"/>
      <c r="K243" s="290"/>
      <c r="L243" s="290"/>
      <c r="M243" s="290"/>
      <c r="N243" s="290"/>
      <c r="O243" s="290"/>
      <c r="P243" s="290"/>
      <c r="Q243" s="290"/>
      <c r="R243" s="290"/>
      <c r="S243" s="290"/>
    </row>
    <row r="244" spans="1:19">
      <c r="A244" s="285"/>
      <c r="B244" s="285"/>
      <c r="C244" s="286"/>
      <c r="D244" s="290"/>
      <c r="E244" s="290"/>
      <c r="F244" s="290"/>
      <c r="G244" s="290"/>
      <c r="H244" s="290"/>
      <c r="I244" s="290"/>
      <c r="J244" s="290"/>
      <c r="K244" s="290"/>
      <c r="L244" s="290"/>
      <c r="M244" s="290"/>
      <c r="N244" s="290"/>
      <c r="O244" s="290"/>
      <c r="P244" s="290"/>
      <c r="Q244" s="290"/>
      <c r="R244" s="290"/>
      <c r="S244" s="290"/>
    </row>
    <row r="245" spans="1:19">
      <c r="A245" s="285"/>
      <c r="B245" s="285"/>
      <c r="C245" s="286"/>
      <c r="D245" s="290"/>
      <c r="E245" s="290"/>
      <c r="F245" s="290"/>
      <c r="G245" s="290"/>
      <c r="H245" s="290"/>
      <c r="I245" s="290"/>
      <c r="J245" s="290"/>
      <c r="K245" s="290"/>
      <c r="L245" s="290"/>
      <c r="M245" s="290"/>
      <c r="N245" s="290"/>
      <c r="O245" s="290"/>
      <c r="P245" s="290"/>
      <c r="Q245" s="290"/>
      <c r="R245" s="290"/>
      <c r="S245" s="290"/>
    </row>
    <row r="246" spans="1:19">
      <c r="A246" s="285"/>
      <c r="B246" s="285"/>
      <c r="C246" s="286"/>
      <c r="D246" s="290"/>
      <c r="E246" s="290"/>
      <c r="F246" s="290"/>
      <c r="G246" s="290"/>
      <c r="H246" s="290"/>
      <c r="I246" s="290"/>
      <c r="J246" s="290"/>
      <c r="K246" s="290"/>
      <c r="L246" s="290"/>
      <c r="M246" s="290"/>
      <c r="N246" s="290"/>
      <c r="O246" s="290"/>
      <c r="P246" s="290"/>
      <c r="Q246" s="290"/>
      <c r="R246" s="290"/>
      <c r="S246" s="290"/>
    </row>
    <row r="247" spans="1:19">
      <c r="A247" s="285"/>
      <c r="B247" s="285"/>
      <c r="C247" s="286"/>
      <c r="D247" s="290"/>
      <c r="E247" s="290"/>
      <c r="F247" s="290"/>
      <c r="G247" s="290"/>
      <c r="H247" s="290"/>
      <c r="I247" s="290"/>
      <c r="J247" s="290"/>
      <c r="K247" s="290"/>
      <c r="L247" s="290"/>
      <c r="M247" s="290"/>
      <c r="N247" s="290"/>
      <c r="O247" s="290"/>
      <c r="P247" s="290"/>
      <c r="Q247" s="290"/>
      <c r="R247" s="290"/>
      <c r="S247" s="290"/>
    </row>
    <row r="248" spans="1:19">
      <c r="A248" s="285"/>
      <c r="B248" s="285"/>
      <c r="C248" s="286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</row>
    <row r="249" spans="1:19">
      <c r="A249" s="285"/>
      <c r="B249" s="285"/>
      <c r="C249" s="286"/>
      <c r="D249" s="290"/>
      <c r="E249" s="290"/>
      <c r="F249" s="290"/>
      <c r="G249" s="290"/>
      <c r="H249" s="290"/>
      <c r="I249" s="290"/>
      <c r="J249" s="290"/>
      <c r="K249" s="290"/>
      <c r="L249" s="290"/>
      <c r="M249" s="290"/>
      <c r="N249" s="290"/>
      <c r="O249" s="290"/>
      <c r="P249" s="290"/>
      <c r="Q249" s="290"/>
      <c r="R249" s="290"/>
      <c r="S249" s="290"/>
    </row>
    <row r="250" spans="1:19">
      <c r="A250" s="285"/>
      <c r="B250" s="285"/>
      <c r="C250" s="286"/>
      <c r="D250" s="290"/>
      <c r="E250" s="290"/>
      <c r="F250" s="290"/>
      <c r="G250" s="290"/>
      <c r="H250" s="290"/>
      <c r="I250" s="290"/>
      <c r="J250" s="290"/>
      <c r="K250" s="290"/>
      <c r="L250" s="290"/>
      <c r="M250" s="290"/>
      <c r="N250" s="290"/>
      <c r="O250" s="290"/>
      <c r="P250" s="290"/>
      <c r="Q250" s="290"/>
      <c r="R250" s="290"/>
      <c r="S250" s="290"/>
    </row>
    <row r="251" spans="1:19">
      <c r="A251" s="285"/>
      <c r="B251" s="285"/>
      <c r="C251" s="286"/>
      <c r="D251" s="290"/>
      <c r="E251" s="290"/>
      <c r="F251" s="290"/>
      <c r="G251" s="290"/>
      <c r="H251" s="290"/>
      <c r="I251" s="290"/>
      <c r="J251" s="290"/>
      <c r="K251" s="290"/>
      <c r="L251" s="290"/>
      <c r="M251" s="290"/>
      <c r="N251" s="290"/>
      <c r="O251" s="290"/>
      <c r="P251" s="290"/>
      <c r="Q251" s="290"/>
      <c r="R251" s="290"/>
      <c r="S251" s="290"/>
    </row>
    <row r="252" spans="1:19">
      <c r="A252" s="285"/>
      <c r="B252" s="285"/>
      <c r="C252" s="286"/>
      <c r="D252" s="290"/>
      <c r="E252" s="290"/>
      <c r="F252" s="290"/>
      <c r="G252" s="290"/>
      <c r="H252" s="290"/>
      <c r="I252" s="290"/>
      <c r="J252" s="290"/>
      <c r="K252" s="290"/>
      <c r="L252" s="290"/>
      <c r="M252" s="290"/>
      <c r="N252" s="290"/>
      <c r="O252" s="290"/>
      <c r="P252" s="290"/>
      <c r="Q252" s="290"/>
      <c r="R252" s="290"/>
      <c r="S252" s="290"/>
    </row>
    <row r="253" spans="1:19">
      <c r="A253" s="285"/>
      <c r="B253" s="285"/>
      <c r="C253" s="286"/>
      <c r="D253" s="290"/>
      <c r="E253" s="290"/>
      <c r="F253" s="290"/>
      <c r="G253" s="290"/>
      <c r="H253" s="290"/>
      <c r="I253" s="290"/>
      <c r="J253" s="290"/>
      <c r="K253" s="290"/>
      <c r="L253" s="290"/>
      <c r="M253" s="290"/>
      <c r="N253" s="290"/>
      <c r="O253" s="290"/>
      <c r="P253" s="290"/>
      <c r="Q253" s="290"/>
      <c r="R253" s="290"/>
      <c r="S253" s="290"/>
    </row>
    <row r="254" spans="1:19">
      <c r="A254" s="285"/>
      <c r="B254" s="285"/>
      <c r="C254" s="286"/>
      <c r="D254" s="290"/>
      <c r="E254" s="290"/>
      <c r="F254" s="290"/>
      <c r="G254" s="290"/>
      <c r="H254" s="290"/>
      <c r="I254" s="290"/>
      <c r="J254" s="290"/>
      <c r="K254" s="290"/>
      <c r="L254" s="290"/>
      <c r="M254" s="290"/>
      <c r="N254" s="290"/>
      <c r="O254" s="290"/>
      <c r="P254" s="290"/>
      <c r="Q254" s="290"/>
      <c r="R254" s="290"/>
      <c r="S254" s="290"/>
    </row>
    <row r="255" spans="1:19">
      <c r="A255" s="285"/>
      <c r="B255" s="285"/>
      <c r="C255" s="286"/>
      <c r="D255" s="290"/>
      <c r="E255" s="290"/>
      <c r="F255" s="290"/>
      <c r="G255" s="290"/>
      <c r="H255" s="290"/>
      <c r="I255" s="290"/>
      <c r="J255" s="290"/>
      <c r="K255" s="290"/>
      <c r="L255" s="290"/>
      <c r="M255" s="290"/>
      <c r="N255" s="290"/>
      <c r="O255" s="290"/>
      <c r="P255" s="290"/>
      <c r="Q255" s="290"/>
      <c r="R255" s="290"/>
      <c r="S255" s="290"/>
    </row>
    <row r="256" spans="1:19">
      <c r="A256" s="285"/>
      <c r="B256" s="285"/>
      <c r="C256" s="286"/>
      <c r="D256" s="290"/>
      <c r="E256" s="290"/>
      <c r="F256" s="290"/>
      <c r="G256" s="290"/>
      <c r="H256" s="290"/>
      <c r="I256" s="290"/>
      <c r="J256" s="290"/>
      <c r="K256" s="290"/>
      <c r="L256" s="290"/>
      <c r="M256" s="290"/>
      <c r="N256" s="290"/>
      <c r="O256" s="290"/>
      <c r="P256" s="290"/>
      <c r="Q256" s="290"/>
      <c r="R256" s="290"/>
      <c r="S256" s="290"/>
    </row>
    <row r="257" spans="1:19">
      <c r="A257" s="285"/>
      <c r="B257" s="285"/>
      <c r="C257" s="286"/>
      <c r="D257" s="290"/>
      <c r="E257" s="290"/>
      <c r="F257" s="290"/>
      <c r="G257" s="290"/>
      <c r="H257" s="290"/>
      <c r="I257" s="290"/>
      <c r="J257" s="290"/>
      <c r="K257" s="290"/>
      <c r="L257" s="290"/>
      <c r="M257" s="290"/>
      <c r="N257" s="290"/>
      <c r="O257" s="290"/>
      <c r="P257" s="290"/>
      <c r="Q257" s="290"/>
      <c r="R257" s="290"/>
      <c r="S257" s="290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R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8">
      <c r="A1" s="547" t="s">
        <v>0</v>
      </c>
      <c r="B1" s="547" t="s">
        <v>1</v>
      </c>
      <c r="C1" s="547" t="s">
        <v>200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192</v>
      </c>
      <c r="D3" s="510">
        <v>408070094.83475184</v>
      </c>
      <c r="E3" s="510">
        <v>8784341.9432076812</v>
      </c>
      <c r="F3" s="511">
        <v>2.2000138696643464E-2</v>
      </c>
      <c r="G3" s="512">
        <v>100.00000000000001</v>
      </c>
      <c r="H3" s="512">
        <v>-4.2632564145606011E-14</v>
      </c>
      <c r="I3" s="513">
        <v>5.5524267488732946</v>
      </c>
      <c r="J3" s="513">
        <v>-0.12634446895758078</v>
      </c>
      <c r="K3" s="511">
        <v>-2.2248557674038622E-2</v>
      </c>
      <c r="L3" s="514">
        <v>2265779309.975738</v>
      </c>
      <c r="M3" s="514">
        <v>-1673131.2346940041</v>
      </c>
      <c r="N3" s="511">
        <v>-7.3789033202426859E-4</v>
      </c>
      <c r="O3" s="510">
        <v>543770765.53947842</v>
      </c>
      <c r="P3" s="510">
        <v>7627116.3222833872</v>
      </c>
      <c r="Q3" s="511">
        <v>1.4225882062427631E-2</v>
      </c>
      <c r="R3" s="394"/>
    </row>
    <row r="4" spans="1:18">
      <c r="A4" s="550"/>
      <c r="B4" s="545"/>
      <c r="C4" s="414" t="s">
        <v>201</v>
      </c>
      <c r="D4" s="510">
        <v>11575339.370812424</v>
      </c>
      <c r="E4" s="510">
        <v>320364.39003763907</v>
      </c>
      <c r="F4" s="515">
        <v>2.8464247196006241E-2</v>
      </c>
      <c r="G4" s="516">
        <v>2.8366056511687932</v>
      </c>
      <c r="H4" s="516">
        <v>1.7828647664759334E-2</v>
      </c>
      <c r="I4" s="517">
        <v>5.8715628327144458</v>
      </c>
      <c r="J4" s="517">
        <v>-0.15032245046754777</v>
      </c>
      <c r="K4" s="515">
        <v>-2.4962689157724482E-2</v>
      </c>
      <c r="L4" s="518">
        <v>67965332.425718442</v>
      </c>
      <c r="M4" s="518">
        <v>189164.22640922666</v>
      </c>
      <c r="N4" s="515">
        <v>2.7910138834191965E-3</v>
      </c>
      <c r="O4" s="510">
        <v>18553068.574763309</v>
      </c>
      <c r="P4" s="510">
        <v>401779.5734417811</v>
      </c>
      <c r="Q4" s="515">
        <v>2.2135043600073196E-2</v>
      </c>
      <c r="R4" s="394"/>
    </row>
    <row r="5" spans="1:18">
      <c r="A5" s="550"/>
      <c r="B5" s="545"/>
      <c r="C5" s="414" t="s">
        <v>202</v>
      </c>
      <c r="D5" s="510">
        <v>33802957.67846521</v>
      </c>
      <c r="E5" s="510">
        <v>381494.89940740913</v>
      </c>
      <c r="F5" s="511">
        <v>1.1414667931484357E-2</v>
      </c>
      <c r="G5" s="512">
        <v>8.28361551271081</v>
      </c>
      <c r="H5" s="512">
        <v>-8.6696359682971291E-2</v>
      </c>
      <c r="I5" s="513">
        <v>5.2132081862405535</v>
      </c>
      <c r="J5" s="513">
        <v>-0.17785175157391464</v>
      </c>
      <c r="K5" s="511">
        <v>-3.2990126918532391E-2</v>
      </c>
      <c r="L5" s="514">
        <v>176221855.68851781</v>
      </c>
      <c r="M5" s="514">
        <v>-3955253.3628180921</v>
      </c>
      <c r="N5" s="511">
        <v>-2.1952030330840557E-2</v>
      </c>
      <c r="O5" s="510">
        <v>49880739.475764394</v>
      </c>
      <c r="P5" s="510">
        <v>245672.92705947906</v>
      </c>
      <c r="Q5" s="511">
        <v>4.9495839160084536E-3</v>
      </c>
      <c r="R5" s="394"/>
    </row>
    <row r="6" spans="1:18">
      <c r="A6" s="550"/>
      <c r="B6" s="545"/>
      <c r="C6" s="414" t="s">
        <v>203</v>
      </c>
      <c r="D6" s="510">
        <v>9495045.6759061497</v>
      </c>
      <c r="E6" s="510">
        <v>-59443.832521537319</v>
      </c>
      <c r="F6" s="515">
        <v>-6.2215602904900314E-3</v>
      </c>
      <c r="G6" s="516">
        <v>2.3268173277316913</v>
      </c>
      <c r="H6" s="516">
        <v>-6.6077845521065548E-2</v>
      </c>
      <c r="I6" s="517">
        <v>5.1666599196870822</v>
      </c>
      <c r="J6" s="517">
        <v>4.0471246694683494E-2</v>
      </c>
      <c r="K6" s="515">
        <v>7.8949974876867945E-3</v>
      </c>
      <c r="L6" s="518">
        <v>49057671.929302447</v>
      </c>
      <c r="M6" s="518">
        <v>79556.034975722432</v>
      </c>
      <c r="N6" s="515">
        <v>1.6243179943338253E-3</v>
      </c>
      <c r="O6" s="510">
        <v>11592127.823302103</v>
      </c>
      <c r="P6" s="510">
        <v>6002.981481205672</v>
      </c>
      <c r="Q6" s="515">
        <v>5.1811814244720597E-4</v>
      </c>
      <c r="R6" s="394"/>
    </row>
    <row r="7" spans="1:18">
      <c r="A7" s="550"/>
      <c r="B7" s="551"/>
      <c r="C7" s="414" t="s">
        <v>204</v>
      </c>
      <c r="D7" s="510">
        <v>18843021.992657341</v>
      </c>
      <c r="E7" s="510">
        <v>-567865.33164321259</v>
      </c>
      <c r="F7" s="511">
        <v>-2.9254990879901719E-2</v>
      </c>
      <c r="G7" s="512">
        <v>4.6175944356539613</v>
      </c>
      <c r="H7" s="512">
        <v>-0.24380800200652697</v>
      </c>
      <c r="I7" s="513">
        <v>4.9809382320722682</v>
      </c>
      <c r="J7" s="513">
        <v>-0.15977096210094999</v>
      </c>
      <c r="K7" s="511">
        <v>-3.1079556548743077E-2</v>
      </c>
      <c r="L7" s="514">
        <v>93855928.651005521</v>
      </c>
      <c r="M7" s="514">
        <v>-5929798.2840867043</v>
      </c>
      <c r="N7" s="511">
        <v>-5.9425315285259878E-2</v>
      </c>
      <c r="O7" s="510">
        <v>26487858.45324586</v>
      </c>
      <c r="P7" s="510">
        <v>-743418.04486758634</v>
      </c>
      <c r="Q7" s="511">
        <v>-2.7300154104751187E-2</v>
      </c>
      <c r="R7" s="394"/>
    </row>
    <row r="8" spans="1:18">
      <c r="A8" s="550"/>
      <c r="B8" s="545" t="s">
        <v>242</v>
      </c>
      <c r="C8" s="414" t="s">
        <v>192</v>
      </c>
      <c r="D8" s="510">
        <v>5424140747.7283783</v>
      </c>
      <c r="E8" s="510">
        <v>97350624.133844376</v>
      </c>
      <c r="F8" s="515">
        <v>1.8275663556301686E-2</v>
      </c>
      <c r="G8" s="516">
        <v>100</v>
      </c>
      <c r="H8" s="516">
        <v>2.8421709430404007E-14</v>
      </c>
      <c r="I8" s="517">
        <v>5.6174456028365212</v>
      </c>
      <c r="J8" s="517">
        <v>-9.4882822237190467E-2</v>
      </c>
      <c r="K8" s="515">
        <v>-1.6610183304711878E-2</v>
      </c>
      <c r="L8" s="518">
        <v>30469815592.493179</v>
      </c>
      <c r="M8" s="518">
        <v>41440955.082214355</v>
      </c>
      <c r="N8" s="515">
        <v>1.3619181299044374E-3</v>
      </c>
      <c r="O8" s="510">
        <v>7257224268.2484341</v>
      </c>
      <c r="P8" s="510">
        <v>87297532.405560493</v>
      </c>
      <c r="Q8" s="515">
        <v>1.2175512473391832E-2</v>
      </c>
      <c r="R8" s="394"/>
    </row>
    <row r="9" spans="1:18">
      <c r="A9" s="550"/>
      <c r="B9" s="545" t="s">
        <v>299</v>
      </c>
      <c r="C9" s="414" t="s">
        <v>201</v>
      </c>
      <c r="D9" s="510">
        <v>155287195.92597863</v>
      </c>
      <c r="E9" s="510">
        <v>3838685.5062525272</v>
      </c>
      <c r="F9" s="511">
        <v>2.5346472511442675E-2</v>
      </c>
      <c r="G9" s="512">
        <v>2.8628902373341374</v>
      </c>
      <c r="H9" s="512">
        <v>1.9742546027535557E-2</v>
      </c>
      <c r="I9" s="513">
        <v>6.0037688909175806</v>
      </c>
      <c r="J9" s="513">
        <v>-8.7326699254864693E-2</v>
      </c>
      <c r="K9" s="511">
        <v>-1.4336780298729868E-2</v>
      </c>
      <c r="L9" s="514">
        <v>932308436.05821383</v>
      </c>
      <c r="M9" s="514">
        <v>9821082.102434516</v>
      </c>
      <c r="N9" s="511">
        <v>1.0646305404968514E-2</v>
      </c>
      <c r="O9" s="510">
        <v>248988638.09448224</v>
      </c>
      <c r="P9" s="510">
        <v>4110662.4442952573</v>
      </c>
      <c r="Q9" s="511">
        <v>1.6786574755777217E-2</v>
      </c>
      <c r="R9" s="394"/>
    </row>
    <row r="10" spans="1:18">
      <c r="A10" s="550"/>
      <c r="B10" s="545" t="s">
        <v>299</v>
      </c>
      <c r="C10" s="414" t="s">
        <v>202</v>
      </c>
      <c r="D10" s="510">
        <v>464264502.51498044</v>
      </c>
      <c r="E10" s="510">
        <v>5166722.3240987659</v>
      </c>
      <c r="F10" s="515">
        <v>1.125407820954954E-2</v>
      </c>
      <c r="G10" s="516">
        <v>8.5592266887509094</v>
      </c>
      <c r="H10" s="516">
        <v>-5.9430505144332457E-2</v>
      </c>
      <c r="I10" s="517">
        <v>5.2676334367466602</v>
      </c>
      <c r="J10" s="517">
        <v>-0.12774486441936705</v>
      </c>
      <c r="K10" s="515">
        <v>-2.3676720572449822E-2</v>
      </c>
      <c r="L10" s="518">
        <v>2445575216.9424648</v>
      </c>
      <c r="M10" s="518">
        <v>-31430984.412908554</v>
      </c>
      <c r="N10" s="515">
        <v>-1.2689102027968312E-2</v>
      </c>
      <c r="O10" s="510">
        <v>684637005.60975647</v>
      </c>
      <c r="P10" s="510">
        <v>8975806.497549057</v>
      </c>
      <c r="Q10" s="515">
        <v>1.3284478240489343E-2</v>
      </c>
      <c r="R10" s="394"/>
    </row>
    <row r="11" spans="1:18">
      <c r="A11" s="550"/>
      <c r="B11" s="545" t="s">
        <v>299</v>
      </c>
      <c r="C11" s="414" t="s">
        <v>203</v>
      </c>
      <c r="D11" s="510">
        <v>125808981.30702816</v>
      </c>
      <c r="E11" s="510">
        <v>2987132.4762000889</v>
      </c>
      <c r="F11" s="511">
        <v>2.4320855813809602E-2</v>
      </c>
      <c r="G11" s="512">
        <v>2.3194269315322757</v>
      </c>
      <c r="H11" s="512">
        <v>1.3688466508098962E-2</v>
      </c>
      <c r="I11" s="513">
        <v>5.2525797676243231</v>
      </c>
      <c r="J11" s="513">
        <v>3.05946998959854E-2</v>
      </c>
      <c r="K11" s="511">
        <v>5.8588256188359181E-3</v>
      </c>
      <c r="L11" s="514">
        <v>660821709.79872274</v>
      </c>
      <c r="M11" s="514">
        <v>19447849.213351369</v>
      </c>
      <c r="N11" s="511">
        <v>3.0322173085759432E-2</v>
      </c>
      <c r="O11" s="510">
        <v>151718767.2197113</v>
      </c>
      <c r="P11" s="510">
        <v>4289259.6358923912</v>
      </c>
      <c r="Q11" s="511">
        <v>2.9093630618373969E-2</v>
      </c>
      <c r="R11" s="394"/>
    </row>
    <row r="12" spans="1:18">
      <c r="A12" s="550"/>
      <c r="B12" s="551" t="s">
        <v>299</v>
      </c>
      <c r="C12" s="414" t="s">
        <v>204</v>
      </c>
      <c r="D12" s="510">
        <v>263437016.0985584</v>
      </c>
      <c r="E12" s="510">
        <v>-12613857.143710226</v>
      </c>
      <c r="F12" s="515">
        <v>-4.5693958492353741E-2</v>
      </c>
      <c r="G12" s="516">
        <v>4.8567511123100076</v>
      </c>
      <c r="H12" s="516">
        <v>-0.32556068967982998</v>
      </c>
      <c r="I12" s="517">
        <v>5.0252985395399143</v>
      </c>
      <c r="J12" s="517">
        <v>-7.1877482693293082E-2</v>
      </c>
      <c r="K12" s="515">
        <v>-1.4101432318556983E-2</v>
      </c>
      <c r="L12" s="518">
        <v>1323849652.2608385</v>
      </c>
      <c r="M12" s="518">
        <v>-83230239.74619174</v>
      </c>
      <c r="N12" s="515">
        <v>-5.9151040547863853E-2</v>
      </c>
      <c r="O12" s="510">
        <v>363489054.59591126</v>
      </c>
      <c r="P12" s="510">
        <v>-12546195.463551462</v>
      </c>
      <c r="Q12" s="515">
        <v>-3.3364413207452023E-2</v>
      </c>
      <c r="R12" s="394"/>
    </row>
    <row r="13" spans="1:18">
      <c r="A13" s="550"/>
      <c r="B13" s="545" t="s">
        <v>241</v>
      </c>
      <c r="C13" s="414" t="s">
        <v>192</v>
      </c>
      <c r="D13" s="510">
        <v>2457048999.2084255</v>
      </c>
      <c r="E13" s="510">
        <v>63145925.349771023</v>
      </c>
      <c r="F13" s="511">
        <v>2.6377812050672612E-2</v>
      </c>
      <c r="G13" s="512">
        <v>99.999999999999986</v>
      </c>
      <c r="H13" s="512">
        <v>-2.8421709430404007E-14</v>
      </c>
      <c r="I13" s="513">
        <v>5.5915631841393054</v>
      </c>
      <c r="J13" s="513">
        <v>-0.12408087768597209</v>
      </c>
      <c r="K13" s="511">
        <v>-2.170899313249873E-2</v>
      </c>
      <c r="L13" s="514">
        <v>13738744725.600157</v>
      </c>
      <c r="M13" s="514">
        <v>56046836.9146595</v>
      </c>
      <c r="N13" s="511">
        <v>4.0961831775154353E-3</v>
      </c>
      <c r="O13" s="510">
        <v>3271506678.6200209</v>
      </c>
      <c r="P13" s="510">
        <v>56762206.05364275</v>
      </c>
      <c r="Q13" s="511">
        <v>1.7656832926546302E-2</v>
      </c>
      <c r="R13" s="394"/>
    </row>
    <row r="14" spans="1:18">
      <c r="A14" s="550"/>
      <c r="B14" s="545" t="s">
        <v>300</v>
      </c>
      <c r="C14" s="414" t="s">
        <v>201</v>
      </c>
      <c r="D14" s="510">
        <v>69637190.18282643</v>
      </c>
      <c r="E14" s="510">
        <v>1732976.5996764898</v>
      </c>
      <c r="F14" s="515">
        <v>2.5520899340869749E-2</v>
      </c>
      <c r="G14" s="516">
        <v>2.8341799534832663</v>
      </c>
      <c r="H14" s="516">
        <v>-2.3682060751473166E-3</v>
      </c>
      <c r="I14" s="517">
        <v>5.9809269170306756</v>
      </c>
      <c r="J14" s="517">
        <v>-9.8265371695721804E-2</v>
      </c>
      <c r="K14" s="515">
        <v>-1.6164215084617531E-2</v>
      </c>
      <c r="L14" s="518">
        <v>416494945.19085091</v>
      </c>
      <c r="M14" s="518">
        <v>3692173.6041355133</v>
      </c>
      <c r="N14" s="515">
        <v>8.9441589501535537E-3</v>
      </c>
      <c r="O14" s="510">
        <v>111472836.61491929</v>
      </c>
      <c r="P14" s="510">
        <v>1520808.3864252269</v>
      </c>
      <c r="Q14" s="515">
        <v>1.3831562827243141E-2</v>
      </c>
      <c r="R14" s="394"/>
    </row>
    <row r="15" spans="1:18">
      <c r="A15" s="550"/>
      <c r="B15" s="545" t="s">
        <v>300</v>
      </c>
      <c r="C15" s="414" t="s">
        <v>202</v>
      </c>
      <c r="D15" s="510">
        <v>206716589.84688279</v>
      </c>
      <c r="E15" s="510">
        <v>3340710.9211919308</v>
      </c>
      <c r="F15" s="511">
        <v>1.64262887951061E-2</v>
      </c>
      <c r="G15" s="512">
        <v>8.413205838120426</v>
      </c>
      <c r="H15" s="512">
        <v>-8.2371161071773003E-2</v>
      </c>
      <c r="I15" s="513">
        <v>5.2632051016934165</v>
      </c>
      <c r="J15" s="513">
        <v>-0.139157258961224</v>
      </c>
      <c r="K15" s="511">
        <v>-2.5758594050392682E-2</v>
      </c>
      <c r="L15" s="514">
        <v>1087991810.2867789</v>
      </c>
      <c r="M15" s="514">
        <v>-10718383.086428642</v>
      </c>
      <c r="N15" s="511">
        <v>-9.755423360114257E-3</v>
      </c>
      <c r="O15" s="510">
        <v>304710237.10996729</v>
      </c>
      <c r="P15" s="510">
        <v>3824965.6838709116</v>
      </c>
      <c r="Q15" s="511">
        <v>1.2712372612131671E-2</v>
      </c>
      <c r="R15" s="394"/>
    </row>
    <row r="16" spans="1:18">
      <c r="A16" s="550"/>
      <c r="B16" s="545" t="s">
        <v>300</v>
      </c>
      <c r="C16" s="414" t="s">
        <v>203</v>
      </c>
      <c r="D16" s="510">
        <v>57388135.753992356</v>
      </c>
      <c r="E16" s="510">
        <v>648370.49047277868</v>
      </c>
      <c r="F16" s="515">
        <v>1.1427091519704327E-2</v>
      </c>
      <c r="G16" s="516">
        <v>2.3356528816674302</v>
      </c>
      <c r="H16" s="516">
        <v>-3.4525171200123772E-2</v>
      </c>
      <c r="I16" s="517">
        <v>5.2123186017113534</v>
      </c>
      <c r="J16" s="517">
        <v>6.806110388359965E-2</v>
      </c>
      <c r="K16" s="515">
        <v>1.3230500983346879E-2</v>
      </c>
      <c r="L16" s="518">
        <v>299125247.50807077</v>
      </c>
      <c r="M16" s="518">
        <v>7241284.6262234449</v>
      </c>
      <c r="N16" s="515">
        <v>2.4808778648639455E-2</v>
      </c>
      <c r="O16" s="510">
        <v>68311778.230553746</v>
      </c>
      <c r="P16" s="510">
        <v>861132.79629275203</v>
      </c>
      <c r="Q16" s="515">
        <v>1.2766857763163031E-2</v>
      </c>
      <c r="R16" s="394"/>
    </row>
    <row r="17" spans="1:18">
      <c r="A17" s="550"/>
      <c r="B17" s="551" t="s">
        <v>300</v>
      </c>
      <c r="C17" s="414" t="s">
        <v>204</v>
      </c>
      <c r="D17" s="510">
        <v>115655954.13180408</v>
      </c>
      <c r="E17" s="510">
        <v>-4040173.3279096037</v>
      </c>
      <c r="F17" s="511">
        <v>-3.3753584294273942E-2</v>
      </c>
      <c r="G17" s="512">
        <v>4.707108167930893</v>
      </c>
      <c r="H17" s="512">
        <v>-0.29293250902013401</v>
      </c>
      <c r="I17" s="513">
        <v>5.0206174031799939</v>
      </c>
      <c r="J17" s="513">
        <v>-0.11106513775053894</v>
      </c>
      <c r="K17" s="511">
        <v>-2.1643025823339296E-2</v>
      </c>
      <c r="L17" s="514">
        <v>580664296.09552264</v>
      </c>
      <c r="M17" s="514">
        <v>-33578231.406485796</v>
      </c>
      <c r="N17" s="511">
        <v>-5.4666080421102076E-2</v>
      </c>
      <c r="O17" s="510">
        <v>160858979.04000023</v>
      </c>
      <c r="P17" s="510">
        <v>-4243850.8065848053</v>
      </c>
      <c r="Q17" s="511">
        <v>-2.570428871829894E-2</v>
      </c>
      <c r="R17" s="394"/>
    </row>
    <row r="18" spans="1:18">
      <c r="A18" s="550" t="s">
        <v>80</v>
      </c>
      <c r="B18" s="545" t="s">
        <v>243</v>
      </c>
      <c r="C18" s="414" t="s">
        <v>192</v>
      </c>
      <c r="D18" s="510">
        <v>406785184.98323417</v>
      </c>
      <c r="E18" s="510">
        <v>8882990.0281417966</v>
      </c>
      <c r="F18" s="515">
        <v>2.232455648842133E-2</v>
      </c>
      <c r="G18" s="516">
        <v>100</v>
      </c>
      <c r="H18" s="516">
        <v>-8.5265128291212022E-14</v>
      </c>
      <c r="I18" s="517">
        <v>5.5294324233355194</v>
      </c>
      <c r="J18" s="517">
        <v>-0.12593132969797605</v>
      </c>
      <c r="K18" s="515">
        <v>-2.2267591475513385E-2</v>
      </c>
      <c r="L18" s="518">
        <v>2249291191.1788321</v>
      </c>
      <c r="M18" s="518">
        <v>-990459.42266464233</v>
      </c>
      <c r="N18" s="515">
        <v>-4.4014909084820296E-4</v>
      </c>
      <c r="O18" s="510">
        <v>534901478.79990965</v>
      </c>
      <c r="P18" s="510">
        <v>8313289.3268319964</v>
      </c>
      <c r="Q18" s="515">
        <v>1.5787078960412235E-2</v>
      </c>
      <c r="R18" s="394"/>
    </row>
    <row r="19" spans="1:18">
      <c r="A19" s="550"/>
      <c r="B19" s="545"/>
      <c r="C19" s="414" t="s">
        <v>201</v>
      </c>
      <c r="D19" s="510">
        <v>11505702.328273481</v>
      </c>
      <c r="E19" s="510">
        <v>323938.7499110084</v>
      </c>
      <c r="F19" s="511">
        <v>2.8970273574541811E-2</v>
      </c>
      <c r="G19" s="512">
        <v>2.8284467460995888</v>
      </c>
      <c r="H19" s="512">
        <v>1.8267832755201496E-2</v>
      </c>
      <c r="I19" s="513">
        <v>5.8131202354634377</v>
      </c>
      <c r="J19" s="513">
        <v>-0.14769716175771919</v>
      </c>
      <c r="K19" s="511">
        <v>-2.4778004745888271E-2</v>
      </c>
      <c r="L19" s="514">
        <v>66884031.027705356</v>
      </c>
      <c r="M19" s="514">
        <v>231580.15818843246</v>
      </c>
      <c r="N19" s="511">
        <v>3.4744432525337814E-3</v>
      </c>
      <c r="O19" s="510">
        <v>17781253.735685125</v>
      </c>
      <c r="P19" s="510">
        <v>448227.3562275134</v>
      </c>
      <c r="Q19" s="511">
        <v>2.5859728498350061E-2</v>
      </c>
      <c r="R19" s="394"/>
    </row>
    <row r="20" spans="1:18">
      <c r="A20" s="550"/>
      <c r="B20" s="545"/>
      <c r="C20" s="414" t="s">
        <v>202</v>
      </c>
      <c r="D20" s="510">
        <v>33706686.939705551</v>
      </c>
      <c r="E20" s="510">
        <v>388904.32728243992</v>
      </c>
      <c r="F20" s="515">
        <v>1.1672575327309753E-2</v>
      </c>
      <c r="G20" s="516">
        <v>8.2861146826413528</v>
      </c>
      <c r="H20" s="516">
        <v>-8.7245161775543423E-2</v>
      </c>
      <c r="I20" s="517">
        <v>5.1921253805593599</v>
      </c>
      <c r="J20" s="517">
        <v>-0.17746919004333872</v>
      </c>
      <c r="K20" s="515">
        <v>-3.3050761600315587E-2</v>
      </c>
      <c r="L20" s="518">
        <v>175009344.7542139</v>
      </c>
      <c r="M20" s="518">
        <v>-3893639.8659742177</v>
      </c>
      <c r="N20" s="515">
        <v>-2.176397377741033E-2</v>
      </c>
      <c r="O20" s="510">
        <v>49333705.13786149</v>
      </c>
      <c r="P20" s="510">
        <v>334051.13485977054</v>
      </c>
      <c r="Q20" s="515">
        <v>6.8174182380819782E-3</v>
      </c>
      <c r="R20" s="394"/>
    </row>
    <row r="21" spans="1:18">
      <c r="A21" s="550"/>
      <c r="B21" s="545"/>
      <c r="C21" s="414" t="s">
        <v>203</v>
      </c>
      <c r="D21" s="510">
        <v>9467769.6007441785</v>
      </c>
      <c r="E21" s="510">
        <v>-57014.371872942895</v>
      </c>
      <c r="F21" s="511">
        <v>-5.9858965869308929E-3</v>
      </c>
      <c r="G21" s="512">
        <v>2.3274617538331435</v>
      </c>
      <c r="H21" s="512">
        <v>-6.6288291625164586E-2</v>
      </c>
      <c r="I21" s="513">
        <v>5.141514357823004</v>
      </c>
      <c r="J21" s="513">
        <v>4.1025667708149527E-2</v>
      </c>
      <c r="K21" s="511">
        <v>8.0434778313812315E-3</v>
      </c>
      <c r="L21" s="514">
        <v>48678673.338786364</v>
      </c>
      <c r="M21" s="514">
        <v>97620.410665504634</v>
      </c>
      <c r="N21" s="511">
        <v>2.0094338179524641E-3</v>
      </c>
      <c r="O21" s="510">
        <v>11402261.973600578</v>
      </c>
      <c r="P21" s="510">
        <v>8342.249519534409</v>
      </c>
      <c r="Q21" s="511">
        <v>7.3216678031380806E-4</v>
      </c>
      <c r="R21" s="394"/>
    </row>
    <row r="22" spans="1:18">
      <c r="A22" s="550"/>
      <c r="B22" s="551"/>
      <c r="C22" s="414" t="s">
        <v>204</v>
      </c>
      <c r="D22" s="510">
        <v>18721121.208544675</v>
      </c>
      <c r="E22" s="510">
        <v>-541022.30893424898</v>
      </c>
      <c r="F22" s="515">
        <v>-2.8087336616680929E-2</v>
      </c>
      <c r="G22" s="516">
        <v>4.6022131335280259</v>
      </c>
      <c r="H22" s="516">
        <v>-0.23871103369173063</v>
      </c>
      <c r="I22" s="517">
        <v>4.9268213565667303</v>
      </c>
      <c r="J22" s="517">
        <v>-0.15216848543431105</v>
      </c>
      <c r="K22" s="515">
        <v>-2.9960383888926835E-2</v>
      </c>
      <c r="L22" s="518">
        <v>92235619.789132267</v>
      </c>
      <c r="M22" s="518">
        <v>-5596611.4713093936</v>
      </c>
      <c r="N22" s="515">
        <v>-5.7206213118154409E-2</v>
      </c>
      <c r="O22" s="510">
        <v>25133158.161034804</v>
      </c>
      <c r="P22" s="510">
        <v>-393249.73844934255</v>
      </c>
      <c r="Q22" s="515">
        <v>-1.5405604266681392E-2</v>
      </c>
      <c r="R22" s="394"/>
    </row>
    <row r="23" spans="1:18">
      <c r="A23" s="550"/>
      <c r="B23" s="545" t="s">
        <v>242</v>
      </c>
      <c r="C23" s="414" t="s">
        <v>192</v>
      </c>
      <c r="D23" s="510">
        <v>5407808882.9488039</v>
      </c>
      <c r="E23" s="510">
        <v>98424194.773547173</v>
      </c>
      <c r="F23" s="511">
        <v>1.8537778020257533E-2</v>
      </c>
      <c r="G23" s="512">
        <v>100.00000000000004</v>
      </c>
      <c r="H23" s="512">
        <v>1.4210854715202004E-13</v>
      </c>
      <c r="I23" s="513">
        <v>5.5967437097970034</v>
      </c>
      <c r="J23" s="513">
        <v>-9.3837118233488503E-2</v>
      </c>
      <c r="K23" s="511">
        <v>-1.6489901658415684E-2</v>
      </c>
      <c r="L23" s="514">
        <v>30266120349.428078</v>
      </c>
      <c r="M23" s="514">
        <v>52637634.259307861</v>
      </c>
      <c r="N23" s="511">
        <v>1.7421902253221863E-3</v>
      </c>
      <c r="O23" s="510">
        <v>7145746126.2031345</v>
      </c>
      <c r="P23" s="510">
        <v>98299629.651307106</v>
      </c>
      <c r="Q23" s="511">
        <v>1.3948261927125396E-2</v>
      </c>
      <c r="R23" s="394"/>
    </row>
    <row r="24" spans="1:18">
      <c r="A24" s="550"/>
      <c r="B24" s="545" t="s">
        <v>299</v>
      </c>
      <c r="C24" s="414" t="s">
        <v>201</v>
      </c>
      <c r="D24" s="510">
        <v>154374232.90684217</v>
      </c>
      <c r="E24" s="510">
        <v>3848580.9533355534</v>
      </c>
      <c r="F24" s="515">
        <v>2.5567608599524803E-2</v>
      </c>
      <c r="G24" s="516">
        <v>2.8546540058690852</v>
      </c>
      <c r="H24" s="516">
        <v>1.9567441342160485E-2</v>
      </c>
      <c r="I24" s="517">
        <v>5.9514742929963704</v>
      </c>
      <c r="J24" s="517">
        <v>-8.5325192646446446E-2</v>
      </c>
      <c r="K24" s="515">
        <v>-1.4134177033604216E-2</v>
      </c>
      <c r="L24" s="518">
        <v>918754278.64610553</v>
      </c>
      <c r="M24" s="518">
        <v>10061100.35712707</v>
      </c>
      <c r="N24" s="515">
        <v>1.1072054459648959E-2</v>
      </c>
      <c r="O24" s="510">
        <v>239242170.78979412</v>
      </c>
      <c r="P24" s="510">
        <v>4811103.5738693476</v>
      </c>
      <c r="Q24" s="515">
        <v>2.0522465861736828E-2</v>
      </c>
      <c r="R24" s="394"/>
    </row>
    <row r="25" spans="1:18">
      <c r="A25" s="550"/>
      <c r="B25" s="545" t="s">
        <v>299</v>
      </c>
      <c r="C25" s="414" t="s">
        <v>202</v>
      </c>
      <c r="D25" s="510">
        <v>462983246.96398079</v>
      </c>
      <c r="E25" s="510">
        <v>5110625.220947206</v>
      </c>
      <c r="F25" s="511">
        <v>1.1161674619224954E-2</v>
      </c>
      <c r="G25" s="512">
        <v>8.5613833067177971</v>
      </c>
      <c r="H25" s="512">
        <v>-6.2452573224742736E-2</v>
      </c>
      <c r="I25" s="513">
        <v>5.2480288608357188</v>
      </c>
      <c r="J25" s="513">
        <v>-0.12965363856566281</v>
      </c>
      <c r="K25" s="511">
        <v>-2.4109574817794698E-2</v>
      </c>
      <c r="L25" s="514">
        <v>2429749442.1504025</v>
      </c>
      <c r="M25" s="514">
        <v>-32544142.752137661</v>
      </c>
      <c r="N25" s="511">
        <v>-1.3217003427893748E-2</v>
      </c>
      <c r="O25" s="510">
        <v>677307491.90581095</v>
      </c>
      <c r="P25" s="510">
        <v>8554332.3242405653</v>
      </c>
      <c r="Q25" s="511">
        <v>1.2791464536171901E-2</v>
      </c>
      <c r="R25" s="394"/>
    </row>
    <row r="26" spans="1:18">
      <c r="A26" s="550"/>
      <c r="B26" s="545" t="s">
        <v>299</v>
      </c>
      <c r="C26" s="414" t="s">
        <v>203</v>
      </c>
      <c r="D26" s="510">
        <v>125477677.42687327</v>
      </c>
      <c r="E26" s="510">
        <v>3032088.9777638018</v>
      </c>
      <c r="F26" s="515">
        <v>2.4762745772780464E-2</v>
      </c>
      <c r="G26" s="516">
        <v>2.3203053240752118</v>
      </c>
      <c r="H26" s="516">
        <v>1.4094799872420349E-2</v>
      </c>
      <c r="I26" s="517">
        <v>5.2302693213261993</v>
      </c>
      <c r="J26" s="517">
        <v>3.3510170681512186E-2</v>
      </c>
      <c r="K26" s="515">
        <v>6.4482824218157313E-3</v>
      </c>
      <c r="L26" s="518">
        <v>656282046.75704014</v>
      </c>
      <c r="M26" s="518">
        <v>19961814.528057098</v>
      </c>
      <c r="N26" s="515">
        <v>3.1370705372878574E-2</v>
      </c>
      <c r="O26" s="510">
        <v>149509354.99255246</v>
      </c>
      <c r="P26" s="510">
        <v>4594441.2084781826</v>
      </c>
      <c r="Q26" s="515">
        <v>3.1704405630216773E-2</v>
      </c>
      <c r="R26" s="394"/>
    </row>
    <row r="27" spans="1:18">
      <c r="A27" s="550"/>
      <c r="B27" s="551" t="s">
        <v>299</v>
      </c>
      <c r="C27" s="414" t="s">
        <v>204</v>
      </c>
      <c r="D27" s="510">
        <v>261747808.03510463</v>
      </c>
      <c r="E27" s="510">
        <v>-12479825.688066363</v>
      </c>
      <c r="F27" s="511">
        <v>-4.5509001112063616E-2</v>
      </c>
      <c r="G27" s="512">
        <v>4.8401822938013535</v>
      </c>
      <c r="H27" s="512">
        <v>-0.32477842818050018</v>
      </c>
      <c r="I27" s="513">
        <v>4.9738565154053651</v>
      </c>
      <c r="J27" s="513">
        <v>-6.9248395469240442E-2</v>
      </c>
      <c r="K27" s="511">
        <v>-1.3731301785913268E-2</v>
      </c>
      <c r="L27" s="514">
        <v>1301896040.388478</v>
      </c>
      <c r="M27" s="514">
        <v>-81062685.938368082</v>
      </c>
      <c r="N27" s="511">
        <v>-5.8615405069731535E-2</v>
      </c>
      <c r="O27" s="510">
        <v>345269008.15893191</v>
      </c>
      <c r="P27" s="510">
        <v>-10678310.22427088</v>
      </c>
      <c r="Q27" s="511">
        <v>-2.9999692855600935E-2</v>
      </c>
      <c r="R27" s="394"/>
    </row>
    <row r="28" spans="1:18">
      <c r="A28" s="550"/>
      <c r="B28" s="545" t="s">
        <v>241</v>
      </c>
      <c r="C28" s="414" t="s">
        <v>192</v>
      </c>
      <c r="D28" s="510">
        <v>2449852923.1867957</v>
      </c>
      <c r="E28" s="510">
        <v>63690950.448812962</v>
      </c>
      <c r="F28" s="515">
        <v>2.6691796775107971E-2</v>
      </c>
      <c r="G28" s="516">
        <v>100.00000000000007</v>
      </c>
      <c r="H28" s="516">
        <v>1.1368683772161603E-13</v>
      </c>
      <c r="I28" s="517">
        <v>5.5711549367028956</v>
      </c>
      <c r="J28" s="517">
        <v>-0.12225039612766864</v>
      </c>
      <c r="K28" s="515">
        <v>-2.1472280468548682E-2</v>
      </c>
      <c r="L28" s="518">
        <v>13648510207.208138</v>
      </c>
      <c r="M28" s="518">
        <v>63122906.624206543</v>
      </c>
      <c r="N28" s="515">
        <v>4.6463825599946922E-3</v>
      </c>
      <c r="O28" s="510">
        <v>3221920574.2976317</v>
      </c>
      <c r="P28" s="510">
        <v>61682295.845620155</v>
      </c>
      <c r="Q28" s="515">
        <v>1.9518242110475977E-2</v>
      </c>
      <c r="R28" s="394"/>
    </row>
    <row r="29" spans="1:18">
      <c r="A29" s="550"/>
      <c r="B29" s="545" t="s">
        <v>300</v>
      </c>
      <c r="C29" s="414" t="s">
        <v>201</v>
      </c>
      <c r="D29" s="510">
        <v>69233616.391541213</v>
      </c>
      <c r="E29" s="510">
        <v>1766032.564596191</v>
      </c>
      <c r="F29" s="511">
        <v>2.6176016160977113E-2</v>
      </c>
      <c r="G29" s="512">
        <v>2.8260315440276069</v>
      </c>
      <c r="H29" s="512">
        <v>-1.4204310589729374E-3</v>
      </c>
      <c r="I29" s="513">
        <v>5.9283277650062294</v>
      </c>
      <c r="J29" s="513">
        <v>-9.0839441613891125E-2</v>
      </c>
      <c r="K29" s="511">
        <v>-1.5091695993090586E-2</v>
      </c>
      <c r="L29" s="514">
        <v>410439570.32576418</v>
      </c>
      <c r="M29" s="514">
        <v>4340902.2447226644</v>
      </c>
      <c r="N29" s="511">
        <v>1.0689279689674798E-2</v>
      </c>
      <c r="O29" s="510">
        <v>107103885.35699071</v>
      </c>
      <c r="P29" s="510">
        <v>2046717.7780014575</v>
      </c>
      <c r="Q29" s="511">
        <v>1.9481943261630323E-2</v>
      </c>
      <c r="R29" s="394"/>
    </row>
    <row r="30" spans="1:18">
      <c r="A30" s="550"/>
      <c r="B30" s="545" t="s">
        <v>300</v>
      </c>
      <c r="C30" s="414" t="s">
        <v>202</v>
      </c>
      <c r="D30" s="510">
        <v>206163058.73389184</v>
      </c>
      <c r="E30" s="510">
        <v>3363280.1072987616</v>
      </c>
      <c r="F30" s="515">
        <v>1.6584239539489003E-2</v>
      </c>
      <c r="G30" s="516">
        <v>8.4153239071067496</v>
      </c>
      <c r="H30" s="516">
        <v>-8.3670752249588531E-2</v>
      </c>
      <c r="I30" s="517">
        <v>5.2437679323586961</v>
      </c>
      <c r="J30" s="517">
        <v>-0.138640364641895</v>
      </c>
      <c r="K30" s="515">
        <v>-2.575805420022742E-2</v>
      </c>
      <c r="L30" s="518">
        <v>1081071236.2257645</v>
      </c>
      <c r="M30" s="518">
        <v>-10479974.883893251</v>
      </c>
      <c r="N30" s="515">
        <v>-9.6009924016660989E-3</v>
      </c>
      <c r="O30" s="510">
        <v>301532752.16059965</v>
      </c>
      <c r="P30" s="510">
        <v>4125618.6553230882</v>
      </c>
      <c r="Q30" s="515">
        <v>1.3871955950410625E-2</v>
      </c>
      <c r="R30" s="394"/>
    </row>
    <row r="31" spans="1:18">
      <c r="A31" s="550"/>
      <c r="B31" s="545" t="s">
        <v>300</v>
      </c>
      <c r="C31" s="414" t="s">
        <v>203</v>
      </c>
      <c r="D31" s="510">
        <v>57239930.809419751</v>
      </c>
      <c r="E31" s="510">
        <v>665890.76112275571</v>
      </c>
      <c r="F31" s="511">
        <v>1.1770252938526007E-2</v>
      </c>
      <c r="G31" s="512">
        <v>2.3364639675985717</v>
      </c>
      <c r="H31" s="512">
        <v>-3.4458069323403784E-2</v>
      </c>
      <c r="I31" s="513">
        <v>5.1906428532194857</v>
      </c>
      <c r="J31" s="513">
        <v>7.0734084128741159E-2</v>
      </c>
      <c r="K31" s="511">
        <v>1.3815496978338341E-2</v>
      </c>
      <c r="L31" s="514">
        <v>297112037.77469248</v>
      </c>
      <c r="M31" s="514">
        <v>7458114.0285257101</v>
      </c>
      <c r="N31" s="511">
        <v>2.5748361810770774E-2</v>
      </c>
      <c r="O31" s="510">
        <v>67311767.27260673</v>
      </c>
      <c r="P31" s="510">
        <v>957863.26397982985</v>
      </c>
      <c r="Q31" s="511">
        <v>1.4435673051811612E-2</v>
      </c>
      <c r="R31" s="394"/>
    </row>
    <row r="32" spans="1:18">
      <c r="A32" s="550"/>
      <c r="B32" s="551" t="s">
        <v>300</v>
      </c>
      <c r="C32" s="414" t="s">
        <v>204</v>
      </c>
      <c r="D32" s="510">
        <v>114928661.15414324</v>
      </c>
      <c r="E32" s="510">
        <v>-3903614.8020803481</v>
      </c>
      <c r="F32" s="515">
        <v>-3.2849785722511904E-2</v>
      </c>
      <c r="G32" s="516">
        <v>4.6912473833181325</v>
      </c>
      <c r="H32" s="516">
        <v>-0.28881169539857243</v>
      </c>
      <c r="I32" s="517">
        <v>4.9708159722681398</v>
      </c>
      <c r="J32" s="517">
        <v>-0.10053229451566903</v>
      </c>
      <c r="K32" s="515">
        <v>-1.9823583241981815E-2</v>
      </c>
      <c r="L32" s="518">
        <v>571289224.53640819</v>
      </c>
      <c r="M32" s="518">
        <v>-31350632.172161579</v>
      </c>
      <c r="N32" s="515">
        <v>-5.2022168502742112E-2</v>
      </c>
      <c r="O32" s="510">
        <v>153007467.6620903</v>
      </c>
      <c r="P32" s="510">
        <v>-2481382.5351953804</v>
      </c>
      <c r="Q32" s="515">
        <v>-1.5958588233477702E-2</v>
      </c>
      <c r="R32" s="394"/>
    </row>
    <row r="33" spans="1:18">
      <c r="A33" s="550" t="s">
        <v>81</v>
      </c>
      <c r="B33" s="545" t="s">
        <v>243</v>
      </c>
      <c r="C33" s="414" t="s">
        <v>192</v>
      </c>
      <c r="D33" s="510">
        <v>219397213.72144917</v>
      </c>
      <c r="E33" s="510">
        <v>1720511.3423582017</v>
      </c>
      <c r="F33" s="511">
        <v>7.9039755911125293E-3</v>
      </c>
      <c r="G33" s="512">
        <v>100.00000000000003</v>
      </c>
      <c r="H33" s="512">
        <v>8.5265128291212022E-14</v>
      </c>
      <c r="I33" s="513">
        <v>6.449216731265488</v>
      </c>
      <c r="J33" s="513">
        <v>-8.0900699249107255E-2</v>
      </c>
      <c r="K33" s="511">
        <v>-1.2388858257137347E-2</v>
      </c>
      <c r="L33" s="514">
        <v>1414940181.5254002</v>
      </c>
      <c r="M33" s="514">
        <v>-6514246.8972396851</v>
      </c>
      <c r="N33" s="511">
        <v>-4.5828038992909662E-3</v>
      </c>
      <c r="O33" s="510">
        <v>353619930.48706043</v>
      </c>
      <c r="P33" s="510">
        <v>1210449.489670217</v>
      </c>
      <c r="Q33" s="511">
        <v>3.4347812841027995E-3</v>
      </c>
      <c r="R33" s="394"/>
    </row>
    <row r="34" spans="1:18">
      <c r="A34" s="550"/>
      <c r="B34" s="545"/>
      <c r="C34" s="414" t="s">
        <v>201</v>
      </c>
      <c r="D34" s="510">
        <v>6974003.5633994061</v>
      </c>
      <c r="E34" s="510">
        <v>229419.45533652045</v>
      </c>
      <c r="F34" s="515">
        <v>3.4015359829564357E-2</v>
      </c>
      <c r="G34" s="516">
        <v>3.1787110898562889</v>
      </c>
      <c r="H34" s="516">
        <v>8.027012931795241E-2</v>
      </c>
      <c r="I34" s="517">
        <v>6.3830061352214296</v>
      </c>
      <c r="J34" s="517">
        <v>-0.20346096687768789</v>
      </c>
      <c r="K34" s="515">
        <v>-3.0890758842907536E-2</v>
      </c>
      <c r="L34" s="518">
        <v>44515107.53223452</v>
      </c>
      <c r="M34" s="518">
        <v>92126.187137804925</v>
      </c>
      <c r="N34" s="515">
        <v>2.0738407092070052E-3</v>
      </c>
      <c r="O34" s="510">
        <v>12745055.968993448</v>
      </c>
      <c r="P34" s="510">
        <v>357440.42738238722</v>
      </c>
      <c r="Q34" s="515">
        <v>2.8854659412193916E-2</v>
      </c>
      <c r="R34" s="394"/>
    </row>
    <row r="35" spans="1:18">
      <c r="A35" s="550"/>
      <c r="B35" s="545"/>
      <c r="C35" s="414" t="s">
        <v>202</v>
      </c>
      <c r="D35" s="510">
        <v>20129596.234167587</v>
      </c>
      <c r="E35" s="510">
        <v>-112353.56905545294</v>
      </c>
      <c r="F35" s="511">
        <v>-5.5505309591056965E-3</v>
      </c>
      <c r="G35" s="512">
        <v>9.174955275286452</v>
      </c>
      <c r="H35" s="512">
        <v>-0.12413350269908641</v>
      </c>
      <c r="I35" s="513">
        <v>5.764542620534181</v>
      </c>
      <c r="J35" s="513">
        <v>-0.10701479137609393</v>
      </c>
      <c r="K35" s="511">
        <v>-1.8225963550831965E-2</v>
      </c>
      <c r="L35" s="514">
        <v>116037915.4260034</v>
      </c>
      <c r="M35" s="514">
        <v>-2813854.9726265669</v>
      </c>
      <c r="N35" s="511">
        <v>-2.3675330734989227E-2</v>
      </c>
      <c r="O35" s="510">
        <v>33789130.206044063</v>
      </c>
      <c r="P35" s="510">
        <v>-383420.02709160745</v>
      </c>
      <c r="Q35" s="511">
        <v>-1.1220117447360465E-2</v>
      </c>
      <c r="R35" s="394"/>
    </row>
    <row r="36" spans="1:18">
      <c r="A36" s="550"/>
      <c r="B36" s="545"/>
      <c r="C36" s="414" t="s">
        <v>203</v>
      </c>
      <c r="D36" s="510">
        <v>4944083.9974087374</v>
      </c>
      <c r="E36" s="510">
        <v>-137808.70474063326</v>
      </c>
      <c r="F36" s="515">
        <v>-2.7117594332982962E-2</v>
      </c>
      <c r="G36" s="516">
        <v>2.2534853171316209</v>
      </c>
      <c r="H36" s="516">
        <v>-8.1120383252009987E-2</v>
      </c>
      <c r="I36" s="517">
        <v>5.7707540418554544</v>
      </c>
      <c r="J36" s="517">
        <v>7.6078823242994531E-2</v>
      </c>
      <c r="K36" s="515">
        <v>1.3359642178422877E-2</v>
      </c>
      <c r="L36" s="518">
        <v>28531092.711319342</v>
      </c>
      <c r="M36" s="518">
        <v>-408635.72325818986</v>
      </c>
      <c r="N36" s="515">
        <v>-1.4120233511588417E-2</v>
      </c>
      <c r="O36" s="510">
        <v>7356539.1595647093</v>
      </c>
      <c r="P36" s="510">
        <v>-167132.36765444279</v>
      </c>
      <c r="Q36" s="515">
        <v>-2.2214203138692462E-2</v>
      </c>
      <c r="R36" s="394"/>
    </row>
    <row r="37" spans="1:18">
      <c r="A37" s="550"/>
      <c r="B37" s="551"/>
      <c r="C37" s="414" t="s">
        <v>204</v>
      </c>
      <c r="D37" s="510">
        <v>10822828.40297481</v>
      </c>
      <c r="E37" s="510">
        <v>-342312.9072068613</v>
      </c>
      <c r="F37" s="511">
        <v>-3.0659075214274328E-2</v>
      </c>
      <c r="G37" s="512">
        <v>4.9329835230795958</v>
      </c>
      <c r="H37" s="512">
        <v>-0.1962476661807111</v>
      </c>
      <c r="I37" s="513">
        <v>5.5984898782309491</v>
      </c>
      <c r="J37" s="513">
        <v>-0.12263135330898223</v>
      </c>
      <c r="K37" s="511">
        <v>-2.1434846133469198E-2</v>
      </c>
      <c r="L37" s="514">
        <v>60591495.267884903</v>
      </c>
      <c r="M37" s="514">
        <v>-3285631.7349390239</v>
      </c>
      <c r="N37" s="511">
        <v>-5.1436748787931086E-2</v>
      </c>
      <c r="O37" s="510">
        <v>16590704.47143477</v>
      </c>
      <c r="P37" s="510">
        <v>-550742.97232498415</v>
      </c>
      <c r="Q37" s="511">
        <v>-3.2129315457865779E-2</v>
      </c>
      <c r="R37" s="394"/>
    </row>
    <row r="38" spans="1:18">
      <c r="A38" s="550"/>
      <c r="B38" s="545" t="s">
        <v>242</v>
      </c>
      <c r="C38" s="414" t="s">
        <v>192</v>
      </c>
      <c r="D38" s="510">
        <v>2973422200.6561623</v>
      </c>
      <c r="E38" s="510">
        <v>7353133.5737843513</v>
      </c>
      <c r="F38" s="515">
        <v>2.4790837325367413E-3</v>
      </c>
      <c r="G38" s="516">
        <v>100.00000000000001</v>
      </c>
      <c r="H38" s="516">
        <v>-2.8421709430404007E-14</v>
      </c>
      <c r="I38" s="517">
        <v>6.439488202513366</v>
      </c>
      <c r="J38" s="517">
        <v>-5.1444006498360118E-2</v>
      </c>
      <c r="K38" s="515">
        <v>-7.9255189920081921E-3</v>
      </c>
      <c r="L38" s="518">
        <v>19147317182.216686</v>
      </c>
      <c r="M38" s="518">
        <v>-105236059.46168137</v>
      </c>
      <c r="N38" s="515">
        <v>-5.4660832846764413E-3</v>
      </c>
      <c r="O38" s="510">
        <v>4770658096.8006935</v>
      </c>
      <c r="P38" s="510">
        <v>15225485.196969032</v>
      </c>
      <c r="Q38" s="515">
        <v>3.2017034916691591E-3</v>
      </c>
      <c r="R38" s="394"/>
    </row>
    <row r="39" spans="1:18">
      <c r="A39" s="550"/>
      <c r="B39" s="545" t="s">
        <v>299</v>
      </c>
      <c r="C39" s="414" t="s">
        <v>201</v>
      </c>
      <c r="D39" s="510">
        <v>94293220.857878134</v>
      </c>
      <c r="E39" s="510">
        <v>1268453.7028337121</v>
      </c>
      <c r="F39" s="511">
        <v>1.3635655768098616E-2</v>
      </c>
      <c r="G39" s="512">
        <v>3.171201884383251</v>
      </c>
      <c r="H39" s="512">
        <v>3.490380597910292E-2</v>
      </c>
      <c r="I39" s="513">
        <v>6.5010470590690304</v>
      </c>
      <c r="J39" s="513">
        <v>-0.1085831649338278</v>
      </c>
      <c r="K39" s="511">
        <v>-1.6428024148689629E-2</v>
      </c>
      <c r="L39" s="514">
        <v>613004666.14825523</v>
      </c>
      <c r="M39" s="514">
        <v>-1854646.4205547571</v>
      </c>
      <c r="N39" s="511">
        <v>-3.0163752628325044E-3</v>
      </c>
      <c r="O39" s="510">
        <v>172083601.16823667</v>
      </c>
      <c r="P39" s="510">
        <v>1901801.7790399194</v>
      </c>
      <c r="Q39" s="511">
        <v>1.1175118525398826E-2</v>
      </c>
      <c r="R39" s="394"/>
    </row>
    <row r="40" spans="1:18">
      <c r="A40" s="550"/>
      <c r="B40" s="545" t="s">
        <v>299</v>
      </c>
      <c r="C40" s="414" t="s">
        <v>202</v>
      </c>
      <c r="D40" s="510">
        <v>282330467.04611105</v>
      </c>
      <c r="E40" s="510">
        <v>1625236.1052765846</v>
      </c>
      <c r="F40" s="515">
        <v>5.7898319166668584E-3</v>
      </c>
      <c r="G40" s="516">
        <v>9.495135503589351</v>
      </c>
      <c r="H40" s="516">
        <v>3.1255041191526445E-2</v>
      </c>
      <c r="I40" s="517">
        <v>5.7400925893084986</v>
      </c>
      <c r="J40" s="517">
        <v>-0.12719913159291529</v>
      </c>
      <c r="K40" s="515">
        <v>-2.1679360366519022E-2</v>
      </c>
      <c r="L40" s="518">
        <v>1620603021.6273894</v>
      </c>
      <c r="M40" s="518">
        <v>-26376455.885488033</v>
      </c>
      <c r="N40" s="515">
        <v>-1.6015048302435084E-2</v>
      </c>
      <c r="O40" s="510">
        <v>471261300.1538012</v>
      </c>
      <c r="P40" s="510">
        <v>4069307.2797258496</v>
      </c>
      <c r="Q40" s="515">
        <v>8.7101391757428322E-3</v>
      </c>
      <c r="R40" s="394"/>
    </row>
    <row r="41" spans="1:18">
      <c r="A41" s="550"/>
      <c r="B41" s="545" t="s">
        <v>299</v>
      </c>
      <c r="C41" s="414" t="s">
        <v>203</v>
      </c>
      <c r="D41" s="510">
        <v>67176989.004916757</v>
      </c>
      <c r="E41" s="510">
        <v>1363426.3149909452</v>
      </c>
      <c r="F41" s="511">
        <v>2.0716494583564719E-2</v>
      </c>
      <c r="G41" s="512">
        <v>2.259248249040867</v>
      </c>
      <c r="H41" s="512">
        <v>4.0366584405038708E-2</v>
      </c>
      <c r="I41" s="513">
        <v>5.7148759056796816</v>
      </c>
      <c r="J41" s="513">
        <v>-2.0221585586672752E-2</v>
      </c>
      <c r="K41" s="511">
        <v>-3.5259358044858044E-3</v>
      </c>
      <c r="L41" s="514">
        <v>383908155.88030767</v>
      </c>
      <c r="M41" s="514">
        <v>6460957.6060131788</v>
      </c>
      <c r="N41" s="511">
        <v>1.7117513749083227E-2</v>
      </c>
      <c r="O41" s="510">
        <v>97344606.292729452</v>
      </c>
      <c r="P41" s="510">
        <v>3215510.3261639327</v>
      </c>
      <c r="Q41" s="511">
        <v>3.4160641756360605E-2</v>
      </c>
      <c r="R41" s="394"/>
    </row>
    <row r="42" spans="1:18">
      <c r="A42" s="550"/>
      <c r="B42" s="551" t="s">
        <v>299</v>
      </c>
      <c r="C42" s="414" t="s">
        <v>204</v>
      </c>
      <c r="D42" s="510">
        <v>154232132.44853783</v>
      </c>
      <c r="E42" s="510">
        <v>-7737590.9678380489</v>
      </c>
      <c r="F42" s="515">
        <v>-4.7771835406219772E-2</v>
      </c>
      <c r="G42" s="516">
        <v>5.1870243120705348</v>
      </c>
      <c r="H42" s="516">
        <v>-0.27372928985755873</v>
      </c>
      <c r="I42" s="517">
        <v>5.5420954486104828</v>
      </c>
      <c r="J42" s="517">
        <v>-5.7039690262699061E-2</v>
      </c>
      <c r="K42" s="515">
        <v>-1.0187232286409543E-2</v>
      </c>
      <c r="L42" s="518">
        <v>854769199.27253067</v>
      </c>
      <c r="M42" s="518">
        <v>-52121170.541669965</v>
      </c>
      <c r="N42" s="515">
        <v>-5.7472404908598049E-2</v>
      </c>
      <c r="O42" s="510">
        <v>231222618.27644414</v>
      </c>
      <c r="P42" s="510">
        <v>-10471209.911377996</v>
      </c>
      <c r="Q42" s="515">
        <v>-4.332427513722336E-2</v>
      </c>
      <c r="R42" s="394"/>
    </row>
    <row r="43" spans="1:18">
      <c r="A43" s="550"/>
      <c r="B43" s="545" t="s">
        <v>241</v>
      </c>
      <c r="C43" s="414" t="s">
        <v>192</v>
      </c>
      <c r="D43" s="510">
        <v>1332879921.795505</v>
      </c>
      <c r="E43" s="510">
        <v>16535372.799971581</v>
      </c>
      <c r="F43" s="511">
        <v>1.2561584132808747E-2</v>
      </c>
      <c r="G43" s="512">
        <v>100.00000000000001</v>
      </c>
      <c r="H43" s="512">
        <v>-1.4210854715202004E-14</v>
      </c>
      <c r="I43" s="513">
        <v>6.4546503513568299</v>
      </c>
      <c r="J43" s="513">
        <v>-7.2080709430797363E-2</v>
      </c>
      <c r="K43" s="511">
        <v>-1.10439221042607E-2</v>
      </c>
      <c r="L43" s="514">
        <v>8603273855.5338211</v>
      </c>
      <c r="M43" s="514">
        <v>11847000.90619278</v>
      </c>
      <c r="N43" s="511">
        <v>1.378932871879319E-3</v>
      </c>
      <c r="O43" s="510">
        <v>2137824326.8110101</v>
      </c>
      <c r="P43" s="510">
        <v>18929992.616552114</v>
      </c>
      <c r="Q43" s="511">
        <v>8.9339011913252137E-3</v>
      </c>
      <c r="R43" s="394"/>
    </row>
    <row r="44" spans="1:18">
      <c r="A44" s="550"/>
      <c r="B44" s="545" t="s">
        <v>300</v>
      </c>
      <c r="C44" s="414" t="s">
        <v>201</v>
      </c>
      <c r="D44" s="510">
        <v>42151481.147272259</v>
      </c>
      <c r="E44" s="510">
        <v>916065.79280205816</v>
      </c>
      <c r="F44" s="515">
        <v>2.2215510258046918E-2</v>
      </c>
      <c r="G44" s="516">
        <v>3.1624364999429626</v>
      </c>
      <c r="H44" s="516">
        <v>2.9866430356254803E-2</v>
      </c>
      <c r="I44" s="517">
        <v>6.4838552968982457</v>
      </c>
      <c r="J44" s="517">
        <v>-0.12436263300865136</v>
      </c>
      <c r="K44" s="515">
        <v>-1.8819390390535061E-2</v>
      </c>
      <c r="L44" s="518">
        <v>273304104.30884778</v>
      </c>
      <c r="M44" s="518">
        <v>811493.21627962589</v>
      </c>
      <c r="N44" s="515">
        <v>2.9780375072407171E-3</v>
      </c>
      <c r="O44" s="510">
        <v>76841657.803361371</v>
      </c>
      <c r="P44" s="510">
        <v>1094341.7565454841</v>
      </c>
      <c r="Q44" s="515">
        <v>1.4447267753607565E-2</v>
      </c>
      <c r="R44" s="394"/>
    </row>
    <row r="45" spans="1:18">
      <c r="A45" s="550"/>
      <c r="B45" s="545" t="s">
        <v>300</v>
      </c>
      <c r="C45" s="414" t="s">
        <v>202</v>
      </c>
      <c r="D45" s="510">
        <v>124500437.56442477</v>
      </c>
      <c r="E45" s="510">
        <v>844540.55968351662</v>
      </c>
      <c r="F45" s="511">
        <v>6.829763724500215E-3</v>
      </c>
      <c r="G45" s="512">
        <v>9.3407092063260944</v>
      </c>
      <c r="H45" s="512">
        <v>-5.3176087543183925E-2</v>
      </c>
      <c r="I45" s="513">
        <v>5.7825051467610189</v>
      </c>
      <c r="J45" s="513">
        <v>-0.1025139406025577</v>
      </c>
      <c r="K45" s="511">
        <v>-1.7419474615244249E-2</v>
      </c>
      <c r="L45" s="514">
        <v>719924420.99028516</v>
      </c>
      <c r="M45" s="514">
        <v>-7792893.1476815939</v>
      </c>
      <c r="N45" s="511">
        <v>-1.0708681786570976E-2</v>
      </c>
      <c r="O45" s="510">
        <v>208146871.09500521</v>
      </c>
      <c r="P45" s="510">
        <v>589917.51358908415</v>
      </c>
      <c r="Q45" s="511">
        <v>2.842195857137032E-3</v>
      </c>
      <c r="R45" s="394"/>
    </row>
    <row r="46" spans="1:18">
      <c r="A46" s="550"/>
      <c r="B46" s="545" t="s">
        <v>300</v>
      </c>
      <c r="C46" s="414" t="s">
        <v>203</v>
      </c>
      <c r="D46" s="510">
        <v>30018731.991096463</v>
      </c>
      <c r="E46" s="510">
        <v>326970.33840240166</v>
      </c>
      <c r="F46" s="515">
        <v>1.1012156915005218E-2</v>
      </c>
      <c r="G46" s="516">
        <v>2.2521707694912703</v>
      </c>
      <c r="H46" s="516">
        <v>-3.4515655084108587E-3</v>
      </c>
      <c r="I46" s="517">
        <v>5.7401632643390554</v>
      </c>
      <c r="J46" s="517">
        <v>-1.4521991186549954E-2</v>
      </c>
      <c r="K46" s="515">
        <v>-2.5235074624812967E-3</v>
      </c>
      <c r="L46" s="518">
        <v>172312422.6173315</v>
      </c>
      <c r="M46" s="518">
        <v>1445679.6239924133</v>
      </c>
      <c r="N46" s="515">
        <v>8.4608601923709063E-3</v>
      </c>
      <c r="O46" s="510">
        <v>43485461.251566045</v>
      </c>
      <c r="P46" s="510">
        <v>285381.24005807936</v>
      </c>
      <c r="Q46" s="515">
        <v>6.6060349884087561E-3</v>
      </c>
      <c r="R46" s="394"/>
    </row>
    <row r="47" spans="1:18">
      <c r="A47" s="550"/>
      <c r="B47" s="551" t="s">
        <v>300</v>
      </c>
      <c r="C47" s="414" t="s">
        <v>204</v>
      </c>
      <c r="D47" s="510">
        <v>67569575.353579268</v>
      </c>
      <c r="E47" s="510">
        <v>-1875875.5400551409</v>
      </c>
      <c r="F47" s="511">
        <v>-2.7012216292299853E-2</v>
      </c>
      <c r="G47" s="512">
        <v>5.0694420591584262</v>
      </c>
      <c r="H47" s="512">
        <v>-0.20618664661061814</v>
      </c>
      <c r="I47" s="513">
        <v>5.5777071868344903</v>
      </c>
      <c r="J47" s="513">
        <v>-9.5174735030677304E-2</v>
      </c>
      <c r="K47" s="511">
        <v>-1.6777140145265906E-2</v>
      </c>
      <c r="L47" s="514">
        <v>376883306.0610137</v>
      </c>
      <c r="M47" s="514">
        <v>-17072536.869260192</v>
      </c>
      <c r="N47" s="511">
        <v>-4.3336168699195696E-2</v>
      </c>
      <c r="O47" s="510">
        <v>102062346.89031315</v>
      </c>
      <c r="P47" s="510">
        <v>-2793794.5122942775</v>
      </c>
      <c r="Q47" s="511">
        <v>-2.6644071343109761E-2</v>
      </c>
      <c r="R47" s="394"/>
    </row>
    <row r="48" spans="1:18">
      <c r="A48" s="550" t="s">
        <v>82</v>
      </c>
      <c r="B48" s="545" t="s">
        <v>243</v>
      </c>
      <c r="C48" s="414" t="s">
        <v>192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94"/>
    </row>
    <row r="49" spans="1:18">
      <c r="A49" s="550"/>
      <c r="B49" s="545"/>
      <c r="C49" s="414" t="s">
        <v>201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5"/>
      <c r="C50" s="414" t="s">
        <v>202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94"/>
    </row>
    <row r="51" spans="1:18">
      <c r="A51" s="550"/>
      <c r="B51" s="545"/>
      <c r="C51" s="414" t="s">
        <v>203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94"/>
    </row>
    <row r="52" spans="1:18">
      <c r="A52" s="550"/>
      <c r="B52" s="551"/>
      <c r="C52" s="414" t="s">
        <v>204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94"/>
    </row>
    <row r="53" spans="1:18">
      <c r="A53" s="550"/>
      <c r="B53" s="545" t="s">
        <v>242</v>
      </c>
      <c r="C53" s="414" t="s">
        <v>192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5" t="s">
        <v>299</v>
      </c>
      <c r="C54" s="414" t="s">
        <v>201</v>
      </c>
      <c r="D54" s="519"/>
      <c r="E54" s="519"/>
      <c r="F54" s="519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394"/>
    </row>
    <row r="55" spans="1:18">
      <c r="A55" s="550"/>
      <c r="B55" s="545" t="s">
        <v>299</v>
      </c>
      <c r="C55" s="414" t="s">
        <v>202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94"/>
    </row>
    <row r="56" spans="1:18">
      <c r="A56" s="550"/>
      <c r="B56" s="545" t="s">
        <v>299</v>
      </c>
      <c r="C56" s="414" t="s">
        <v>203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94"/>
    </row>
    <row r="57" spans="1:18">
      <c r="A57" s="550"/>
      <c r="B57" s="551" t="s">
        <v>299</v>
      </c>
      <c r="C57" s="414" t="s">
        <v>204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5" t="s">
        <v>241</v>
      </c>
      <c r="C58" s="414" t="s">
        <v>192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394"/>
    </row>
    <row r="59" spans="1:18">
      <c r="A59" s="550"/>
      <c r="B59" s="545" t="s">
        <v>300</v>
      </c>
      <c r="C59" s="414" t="s">
        <v>201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94"/>
    </row>
    <row r="60" spans="1:18">
      <c r="A60" s="550"/>
      <c r="B60" s="545" t="s">
        <v>300</v>
      </c>
      <c r="C60" s="414" t="s">
        <v>202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94"/>
    </row>
    <row r="61" spans="1:18">
      <c r="A61" s="550"/>
      <c r="B61" s="545" t="s">
        <v>300</v>
      </c>
      <c r="C61" s="414" t="s">
        <v>203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51" t="s">
        <v>300</v>
      </c>
      <c r="C62" s="414" t="s">
        <v>204</v>
      </c>
      <c r="D62" s="519"/>
      <c r="E62" s="519"/>
      <c r="F62" s="519"/>
      <c r="G62" s="519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394"/>
    </row>
    <row r="63" spans="1:18">
      <c r="A63" s="550" t="s">
        <v>83</v>
      </c>
      <c r="B63" s="545" t="s">
        <v>243</v>
      </c>
      <c r="C63" s="414" t="s">
        <v>192</v>
      </c>
      <c r="D63" s="520"/>
      <c r="E63" s="520"/>
      <c r="F63" s="520"/>
      <c r="G63" s="520"/>
      <c r="H63" s="520"/>
      <c r="I63" s="520"/>
      <c r="J63" s="520"/>
      <c r="K63" s="520"/>
      <c r="L63" s="520"/>
      <c r="M63" s="520"/>
      <c r="N63" s="520"/>
      <c r="O63" s="520"/>
      <c r="P63" s="520"/>
      <c r="Q63" s="520"/>
      <c r="R63" s="394"/>
    </row>
    <row r="64" spans="1:18">
      <c r="A64" s="550"/>
      <c r="B64" s="545"/>
      <c r="C64" s="414" t="s">
        <v>201</v>
      </c>
      <c r="D64" s="519"/>
      <c r="E64" s="519"/>
      <c r="F64" s="519"/>
      <c r="G64" s="519"/>
      <c r="H64" s="519"/>
      <c r="I64" s="519"/>
      <c r="J64" s="519"/>
      <c r="K64" s="519"/>
      <c r="L64" s="519"/>
      <c r="M64" s="519"/>
      <c r="N64" s="519"/>
      <c r="O64" s="519"/>
      <c r="P64" s="519"/>
      <c r="Q64" s="519"/>
      <c r="R64" s="394"/>
    </row>
    <row r="65" spans="1:18">
      <c r="A65" s="550"/>
      <c r="B65" s="545"/>
      <c r="C65" s="414" t="s">
        <v>202</v>
      </c>
      <c r="D65" s="520"/>
      <c r="E65" s="520"/>
      <c r="F65" s="520"/>
      <c r="G65" s="520"/>
      <c r="H65" s="520"/>
      <c r="I65" s="520"/>
      <c r="J65" s="520"/>
      <c r="K65" s="520"/>
      <c r="L65" s="520"/>
      <c r="M65" s="520"/>
      <c r="N65" s="520"/>
      <c r="O65" s="520"/>
      <c r="P65" s="520"/>
      <c r="Q65" s="520"/>
      <c r="R65" s="394"/>
    </row>
    <row r="66" spans="1:18">
      <c r="A66" s="550"/>
      <c r="B66" s="545"/>
      <c r="C66" s="414" t="s">
        <v>203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394"/>
    </row>
    <row r="67" spans="1:18">
      <c r="A67" s="550"/>
      <c r="B67" s="551"/>
      <c r="C67" s="414" t="s">
        <v>204</v>
      </c>
      <c r="D67" s="520"/>
      <c r="E67" s="520"/>
      <c r="F67" s="520"/>
      <c r="G67" s="520"/>
      <c r="H67" s="520"/>
      <c r="I67" s="520"/>
      <c r="J67" s="520"/>
      <c r="K67" s="520"/>
      <c r="L67" s="520"/>
      <c r="M67" s="520"/>
      <c r="N67" s="520"/>
      <c r="O67" s="520"/>
      <c r="P67" s="520"/>
      <c r="Q67" s="520"/>
      <c r="R67" s="394"/>
    </row>
    <row r="68" spans="1:18">
      <c r="A68" s="550"/>
      <c r="B68" s="545" t="s">
        <v>242</v>
      </c>
      <c r="C68" s="414" t="s">
        <v>192</v>
      </c>
      <c r="D68" s="519"/>
      <c r="E68" s="519"/>
      <c r="F68" s="519"/>
      <c r="G68" s="519"/>
      <c r="H68" s="519"/>
      <c r="I68" s="519"/>
      <c r="J68" s="519"/>
      <c r="K68" s="519"/>
      <c r="L68" s="519"/>
      <c r="M68" s="519"/>
      <c r="N68" s="519"/>
      <c r="O68" s="519"/>
      <c r="P68" s="519"/>
      <c r="Q68" s="519"/>
      <c r="R68" s="394"/>
    </row>
    <row r="69" spans="1:18">
      <c r="A69" s="550"/>
      <c r="B69" s="545" t="s">
        <v>299</v>
      </c>
      <c r="C69" s="414" t="s">
        <v>201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  <c r="R69" s="394"/>
    </row>
    <row r="70" spans="1:18">
      <c r="A70" s="550"/>
      <c r="B70" s="545" t="s">
        <v>299</v>
      </c>
      <c r="C70" s="414" t="s">
        <v>202</v>
      </c>
      <c r="D70" s="519"/>
      <c r="E70" s="519"/>
      <c r="F70" s="519"/>
      <c r="G70" s="519"/>
      <c r="H70" s="519"/>
      <c r="I70" s="519"/>
      <c r="J70" s="519"/>
      <c r="K70" s="519"/>
      <c r="L70" s="519"/>
      <c r="M70" s="519"/>
      <c r="N70" s="519"/>
      <c r="O70" s="519"/>
      <c r="P70" s="519"/>
      <c r="Q70" s="519"/>
      <c r="R70" s="394"/>
    </row>
    <row r="71" spans="1:18">
      <c r="A71" s="550"/>
      <c r="B71" s="545" t="s">
        <v>299</v>
      </c>
      <c r="C71" s="414" t="s">
        <v>203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  <c r="R71" s="394"/>
    </row>
    <row r="72" spans="1:18">
      <c r="A72" s="550"/>
      <c r="B72" s="551" t="s">
        <v>299</v>
      </c>
      <c r="C72" s="414" t="s">
        <v>204</v>
      </c>
      <c r="D72" s="519"/>
      <c r="E72" s="519"/>
      <c r="F72" s="519"/>
      <c r="G72" s="519"/>
      <c r="H72" s="519"/>
      <c r="I72" s="519"/>
      <c r="J72" s="519"/>
      <c r="K72" s="519"/>
      <c r="L72" s="519"/>
      <c r="M72" s="519"/>
      <c r="N72" s="519"/>
      <c r="O72" s="519"/>
      <c r="P72" s="519"/>
      <c r="Q72" s="519"/>
      <c r="R72" s="394"/>
    </row>
    <row r="73" spans="1:18">
      <c r="A73" s="550"/>
      <c r="B73" s="545" t="s">
        <v>241</v>
      </c>
      <c r="C73" s="414" t="s">
        <v>192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  <c r="R73" s="394"/>
    </row>
    <row r="74" spans="1:18">
      <c r="A74" s="550"/>
      <c r="B74" s="545" t="s">
        <v>300</v>
      </c>
      <c r="C74" s="414" t="s">
        <v>201</v>
      </c>
      <c r="D74" s="519"/>
      <c r="E74" s="519"/>
      <c r="F74" s="519"/>
      <c r="G74" s="519"/>
      <c r="H74" s="519"/>
      <c r="I74" s="519"/>
      <c r="J74" s="519"/>
      <c r="K74" s="519"/>
      <c r="L74" s="519"/>
      <c r="M74" s="519"/>
      <c r="N74" s="519"/>
      <c r="O74" s="519"/>
      <c r="P74" s="519"/>
      <c r="Q74" s="519"/>
      <c r="R74" s="394"/>
    </row>
    <row r="75" spans="1:18">
      <c r="A75" s="550"/>
      <c r="B75" s="545" t="s">
        <v>300</v>
      </c>
      <c r="C75" s="414" t="s">
        <v>202</v>
      </c>
      <c r="D75" s="520"/>
      <c r="E75" s="520"/>
      <c r="F75" s="520"/>
      <c r="G75" s="520"/>
      <c r="H75" s="520"/>
      <c r="I75" s="520"/>
      <c r="J75" s="520"/>
      <c r="K75" s="520"/>
      <c r="L75" s="520"/>
      <c r="M75" s="520"/>
      <c r="N75" s="520"/>
      <c r="O75" s="520"/>
      <c r="P75" s="520"/>
      <c r="Q75" s="520"/>
      <c r="R75" s="394"/>
    </row>
    <row r="76" spans="1:18">
      <c r="A76" s="550"/>
      <c r="B76" s="545" t="s">
        <v>300</v>
      </c>
      <c r="C76" s="414" t="s">
        <v>203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  <c r="R76" s="394"/>
    </row>
    <row r="77" spans="1:18">
      <c r="A77" s="550"/>
      <c r="B77" s="551" t="s">
        <v>300</v>
      </c>
      <c r="C77" s="414" t="s">
        <v>204</v>
      </c>
      <c r="D77" s="520"/>
      <c r="E77" s="520"/>
      <c r="F77" s="520"/>
      <c r="G77" s="520"/>
      <c r="H77" s="520"/>
      <c r="I77" s="520"/>
      <c r="J77" s="520"/>
      <c r="K77" s="520"/>
      <c r="L77" s="520"/>
      <c r="M77" s="520"/>
      <c r="N77" s="520"/>
      <c r="O77" s="520"/>
      <c r="P77" s="520"/>
      <c r="Q77" s="520"/>
      <c r="R77" s="394"/>
    </row>
    <row r="78" spans="1:18">
      <c r="A78" s="550" t="s">
        <v>84</v>
      </c>
      <c r="B78" s="545" t="s">
        <v>243</v>
      </c>
      <c r="C78" s="414" t="s">
        <v>192</v>
      </c>
      <c r="D78" s="510">
        <v>188672881.11330256</v>
      </c>
      <c r="E78" s="510">
        <v>7063830.6008494794</v>
      </c>
      <c r="F78" s="515">
        <v>3.8895807124794735E-2</v>
      </c>
      <c r="G78" s="516">
        <v>100.77607170252313</v>
      </c>
      <c r="H78" s="516">
        <v>-9.9426651935033306E-2</v>
      </c>
      <c r="I78" s="517">
        <v>4.5095994900262832</v>
      </c>
      <c r="J78" s="517">
        <v>-0.14874771459049452</v>
      </c>
      <c r="K78" s="515">
        <v>-3.1931435776851105E-2</v>
      </c>
      <c r="L78" s="518">
        <v>850839128.45033884</v>
      </c>
      <c r="M78" s="518">
        <v>4841115.6625459194</v>
      </c>
      <c r="N78" s="515">
        <v>5.7223723807496071E-3</v>
      </c>
      <c r="O78" s="510">
        <v>190150835.05241823</v>
      </c>
      <c r="P78" s="510">
        <v>6416666.8326137066</v>
      </c>
      <c r="Q78" s="515">
        <v>3.492364482221582E-2</v>
      </c>
      <c r="R78" s="394"/>
    </row>
    <row r="79" spans="1:18">
      <c r="A79" s="550"/>
      <c r="B79" s="545"/>
      <c r="C79" s="414" t="s">
        <v>201</v>
      </c>
      <c r="D79" s="510">
        <v>4601335.807413022</v>
      </c>
      <c r="E79" s="510">
        <v>90944.934701116756</v>
      </c>
      <c r="F79" s="511">
        <v>2.0163426467390718E-2</v>
      </c>
      <c r="G79" s="512">
        <v>2.4577169994917085</v>
      </c>
      <c r="H79" s="512">
        <v>-4.759826852140181E-2</v>
      </c>
      <c r="I79" s="513">
        <v>5.0963950198340733</v>
      </c>
      <c r="J79" s="513">
        <v>-8.1246455874926404E-2</v>
      </c>
      <c r="K79" s="511">
        <v>-1.5691788675615267E-2</v>
      </c>
      <c r="L79" s="514">
        <v>23450224.893483922</v>
      </c>
      <c r="M79" s="514">
        <v>97038.039271451533</v>
      </c>
      <c r="N79" s="511">
        <v>4.155237564673008E-3</v>
      </c>
      <c r="O79" s="510">
        <v>5808012.6057698522</v>
      </c>
      <c r="P79" s="510">
        <v>44339.146059373394</v>
      </c>
      <c r="Q79" s="511">
        <v>7.6928622638522343E-3</v>
      </c>
      <c r="R79" s="394"/>
    </row>
    <row r="80" spans="1:18">
      <c r="A80" s="550"/>
      <c r="B80" s="545"/>
      <c r="C80" s="414" t="s">
        <v>202</v>
      </c>
      <c r="D80" s="510">
        <v>13673361.444297634</v>
      </c>
      <c r="E80" s="510">
        <v>493848.4684628658</v>
      </c>
      <c r="F80" s="515">
        <v>3.7470919401070377E-2</v>
      </c>
      <c r="G80" s="516">
        <v>7.3033689059826408</v>
      </c>
      <c r="H80" s="516">
        <v>-1.7246095058927935E-2</v>
      </c>
      <c r="I80" s="517">
        <v>4.4015467964984989</v>
      </c>
      <c r="J80" s="517">
        <v>-0.25153399375139252</v>
      </c>
      <c r="K80" s="515">
        <v>-5.405751696348346E-2</v>
      </c>
      <c r="L80" s="518">
        <v>60183940.262514338</v>
      </c>
      <c r="M80" s="518">
        <v>-1141398.3901915997</v>
      </c>
      <c r="N80" s="515">
        <v>-1.8612182423573723E-2</v>
      </c>
      <c r="O80" s="510">
        <v>16091609.269720338</v>
      </c>
      <c r="P80" s="510">
        <v>629092.95415106416</v>
      </c>
      <c r="Q80" s="515">
        <v>4.0685030903904545E-2</v>
      </c>
      <c r="R80" s="394"/>
    </row>
    <row r="81" spans="1:18">
      <c r="A81" s="550"/>
      <c r="B81" s="545"/>
      <c r="C81" s="414" t="s">
        <v>203</v>
      </c>
      <c r="D81" s="510">
        <v>4550961.6784974085</v>
      </c>
      <c r="E81" s="510">
        <v>78364.872219094075</v>
      </c>
      <c r="F81" s="511">
        <v>1.7521112591479523E-2</v>
      </c>
      <c r="G81" s="512">
        <v>2.4308106057503447</v>
      </c>
      <c r="H81" s="512">
        <v>-5.3511791722602009E-2</v>
      </c>
      <c r="I81" s="513">
        <v>4.5103827867784485</v>
      </c>
      <c r="J81" s="513">
        <v>3.0124823078099716E-2</v>
      </c>
      <c r="K81" s="511">
        <v>6.72390369531734E-3</v>
      </c>
      <c r="L81" s="514">
        <v>20526579.217983067</v>
      </c>
      <c r="M81" s="514">
        <v>488191.75823390111</v>
      </c>
      <c r="N81" s="511">
        <v>2.4362826560496705E-2</v>
      </c>
      <c r="O81" s="510">
        <v>4235588.663737393</v>
      </c>
      <c r="P81" s="510">
        <v>173135.34913565218</v>
      </c>
      <c r="Q81" s="511">
        <v>4.2618421856898403E-2</v>
      </c>
      <c r="R81" s="394"/>
    </row>
    <row r="82" spans="1:18">
      <c r="A82" s="550"/>
      <c r="B82" s="551"/>
      <c r="C82" s="414" t="s">
        <v>204</v>
      </c>
      <c r="D82" s="510">
        <v>8020193.5896825362</v>
      </c>
      <c r="E82" s="510">
        <v>-225552.42443634197</v>
      </c>
      <c r="F82" s="515">
        <v>-2.7353792373684214E-2</v>
      </c>
      <c r="G82" s="516">
        <v>4.2838355967893129</v>
      </c>
      <c r="H82" s="516">
        <v>-0.29629813625661772</v>
      </c>
      <c r="I82" s="517">
        <v>4.1475848445744745</v>
      </c>
      <c r="J82" s="517">
        <v>-0.20721821033205678</v>
      </c>
      <c r="K82" s="515">
        <v>-4.7583830478529959E-2</v>
      </c>
      <c r="L82" s="518">
        <v>33264433.383120641</v>
      </c>
      <c r="M82" s="518">
        <v>-2644166.5491476059</v>
      </c>
      <c r="N82" s="515">
        <v>-7.3636024632959873E-2</v>
      </c>
      <c r="O82" s="510">
        <v>9897153.9818110671</v>
      </c>
      <c r="P82" s="510">
        <v>-192675.07254262455</v>
      </c>
      <c r="Q82" s="515">
        <v>-1.9095969961898076E-2</v>
      </c>
      <c r="R82" s="394"/>
    </row>
    <row r="83" spans="1:18">
      <c r="A83" s="550"/>
      <c r="B83" s="545" t="s">
        <v>242</v>
      </c>
      <c r="C83" s="414" t="s">
        <v>192</v>
      </c>
      <c r="D83" s="510">
        <v>2450718547.072217</v>
      </c>
      <c r="E83" s="510">
        <v>89997490.560060501</v>
      </c>
      <c r="F83" s="511">
        <v>3.8122882121883195E-2</v>
      </c>
      <c r="G83" s="512">
        <v>100.77328498347181</v>
      </c>
      <c r="H83" s="512">
        <v>-9.5788416117329689E-2</v>
      </c>
      <c r="I83" s="513">
        <v>4.6200729266945197</v>
      </c>
      <c r="J83" s="513">
        <v>-0.1139982016599328</v>
      </c>
      <c r="K83" s="511">
        <v>-2.4080373650735197E-2</v>
      </c>
      <c r="L83" s="514">
        <v>11322498410.276478</v>
      </c>
      <c r="M83" s="514">
        <v>146677014.54385757</v>
      </c>
      <c r="N83" s="511">
        <v>1.3124495225010019E-2</v>
      </c>
      <c r="O83" s="510">
        <v>2486566171.4477367</v>
      </c>
      <c r="P83" s="510">
        <v>72072047.208591461</v>
      </c>
      <c r="Q83" s="511">
        <v>2.984975050676621E-2</v>
      </c>
      <c r="R83" s="394"/>
    </row>
    <row r="84" spans="1:18">
      <c r="A84" s="550"/>
      <c r="B84" s="545" t="s">
        <v>299</v>
      </c>
      <c r="C84" s="414" t="s">
        <v>201</v>
      </c>
      <c r="D84" s="510">
        <v>60993975.068100512</v>
      </c>
      <c r="E84" s="510">
        <v>2570231.803418979</v>
      </c>
      <c r="F84" s="515">
        <v>4.3992932663949005E-2</v>
      </c>
      <c r="G84" s="516">
        <v>2.5080657422516097</v>
      </c>
      <c r="H84" s="516">
        <v>1.1731483959045441E-2</v>
      </c>
      <c r="I84" s="517">
        <v>5.2350050894936917</v>
      </c>
      <c r="J84" s="517">
        <v>-3.0457617907624801E-2</v>
      </c>
      <c r="K84" s="515">
        <v>-5.7844143240844761E-3</v>
      </c>
      <c r="L84" s="518">
        <v>319303769.90995753</v>
      </c>
      <c r="M84" s="518">
        <v>11675728.522988081</v>
      </c>
      <c r="N84" s="515">
        <v>3.7954044990004751E-2</v>
      </c>
      <c r="O84" s="510">
        <v>76905036.926245749</v>
      </c>
      <c r="P84" s="510">
        <v>2208860.6652555764</v>
      </c>
      <c r="Q84" s="515">
        <v>2.9571268247222803E-2</v>
      </c>
      <c r="R84" s="394"/>
    </row>
    <row r="85" spans="1:18">
      <c r="A85" s="550"/>
      <c r="B85" s="545" t="s">
        <v>299</v>
      </c>
      <c r="C85" s="414" t="s">
        <v>202</v>
      </c>
      <c r="D85" s="510">
        <v>181934035.46886945</v>
      </c>
      <c r="E85" s="510">
        <v>3541486.21882236</v>
      </c>
      <c r="F85" s="511">
        <v>1.9852209263843037E-2</v>
      </c>
      <c r="G85" s="512">
        <v>7.4811081127208627</v>
      </c>
      <c r="H85" s="512">
        <v>-0.14126264328385396</v>
      </c>
      <c r="I85" s="513">
        <v>4.534457740075986</v>
      </c>
      <c r="J85" s="513">
        <v>-0.11835274630298009</v>
      </c>
      <c r="K85" s="511">
        <v>-2.5436829342062397E-2</v>
      </c>
      <c r="L85" s="514">
        <v>824972195.31507397</v>
      </c>
      <c r="M85" s="514">
        <v>-5054528.527421236</v>
      </c>
      <c r="N85" s="511">
        <v>-6.0895973373266679E-3</v>
      </c>
      <c r="O85" s="510">
        <v>213375705.45595515</v>
      </c>
      <c r="P85" s="510">
        <v>4906499.217823267</v>
      </c>
      <c r="Q85" s="511">
        <v>2.3535846403226725E-2</v>
      </c>
      <c r="R85" s="394"/>
    </row>
    <row r="86" spans="1:18">
      <c r="A86" s="550"/>
      <c r="B86" s="545" t="s">
        <v>299</v>
      </c>
      <c r="C86" s="414" t="s">
        <v>203</v>
      </c>
      <c r="D86" s="510">
        <v>58631992.302111372</v>
      </c>
      <c r="E86" s="510">
        <v>1623706.1612090543</v>
      </c>
      <c r="F86" s="515">
        <v>2.8481932559696391E-2</v>
      </c>
      <c r="G86" s="516">
        <v>2.4109412631116318</v>
      </c>
      <c r="H86" s="516">
        <v>-2.4913232814005593E-2</v>
      </c>
      <c r="I86" s="517">
        <v>4.7229088258091352</v>
      </c>
      <c r="J86" s="517">
        <v>9.3289516455531185E-2</v>
      </c>
      <c r="K86" s="515">
        <v>2.015058047365809E-2</v>
      </c>
      <c r="L86" s="518">
        <v>276913553.91841507</v>
      </c>
      <c r="M86" s="518">
        <v>12986891.60733825</v>
      </c>
      <c r="N86" s="515">
        <v>4.9206440507443945E-2</v>
      </c>
      <c r="O86" s="510">
        <v>54374160.926981792</v>
      </c>
      <c r="P86" s="510">
        <v>1073749.3097285032</v>
      </c>
      <c r="Q86" s="515">
        <v>2.014523485182489E-2</v>
      </c>
      <c r="R86" s="394"/>
    </row>
    <row r="87" spans="1:18">
      <c r="A87" s="550"/>
      <c r="B87" s="551" t="s">
        <v>299</v>
      </c>
      <c r="C87" s="414" t="s">
        <v>204</v>
      </c>
      <c r="D87" s="510">
        <v>109204883.65002054</v>
      </c>
      <c r="E87" s="510">
        <v>-4876266.1758721769</v>
      </c>
      <c r="F87" s="511">
        <v>-4.274383790235451E-2</v>
      </c>
      <c r="G87" s="512">
        <v>4.4904931554860061</v>
      </c>
      <c r="H87" s="512">
        <v>-0.38397511070503665</v>
      </c>
      <c r="I87" s="513">
        <v>4.2954164439350118</v>
      </c>
      <c r="J87" s="513">
        <v>-8.9089874209620668E-2</v>
      </c>
      <c r="K87" s="511">
        <v>-2.031924867822299E-2</v>
      </c>
      <c r="L87" s="514">
        <v>469080452.98830795</v>
      </c>
      <c r="M87" s="514">
        <v>-31109069.204523087</v>
      </c>
      <c r="N87" s="511">
        <v>-6.2194563908777853E-2</v>
      </c>
      <c r="O87" s="510">
        <v>132266436.31946707</v>
      </c>
      <c r="P87" s="510">
        <v>-2074985.5521734059</v>
      </c>
      <c r="Q87" s="511">
        <v>-1.5445612553929922E-2</v>
      </c>
      <c r="R87" s="394"/>
    </row>
    <row r="88" spans="1:18">
      <c r="A88" s="550"/>
      <c r="B88" s="545" t="s">
        <v>241</v>
      </c>
      <c r="C88" s="414" t="s">
        <v>192</v>
      </c>
      <c r="D88" s="510">
        <v>1124169077.4129205</v>
      </c>
      <c r="E88" s="510">
        <v>46610552.549800158</v>
      </c>
      <c r="F88" s="515">
        <v>4.3255703958836933E-2</v>
      </c>
      <c r="G88" s="516">
        <v>100.74194929197525</v>
      </c>
      <c r="H88" s="516">
        <v>-9.7823451901703606E-2</v>
      </c>
      <c r="I88" s="517">
        <v>4.568237085728005</v>
      </c>
      <c r="J88" s="517">
        <v>-0.15658380945687522</v>
      </c>
      <c r="K88" s="515">
        <v>-3.3140686796498807E-2</v>
      </c>
      <c r="L88" s="518">
        <v>5135470870.0663395</v>
      </c>
      <c r="M88" s="518">
        <v>44199836.008472443</v>
      </c>
      <c r="N88" s="515">
        <v>8.6814934252761825E-3</v>
      </c>
      <c r="O88" s="510">
        <v>1133682351.8090096</v>
      </c>
      <c r="P88" s="510">
        <v>37832213.437090158</v>
      </c>
      <c r="Q88" s="515">
        <v>3.4523163443951059E-2</v>
      </c>
      <c r="R88" s="394"/>
    </row>
    <row r="89" spans="1:18">
      <c r="A89" s="550"/>
      <c r="B89" s="545" t="s">
        <v>300</v>
      </c>
      <c r="C89" s="414" t="s">
        <v>201</v>
      </c>
      <c r="D89" s="510">
        <v>27485709.035554193</v>
      </c>
      <c r="E89" s="510">
        <v>816910.80687448382</v>
      </c>
      <c r="F89" s="511">
        <v>3.0631706755948809E-2</v>
      </c>
      <c r="G89" s="512">
        <v>2.463120505223356</v>
      </c>
      <c r="H89" s="512">
        <v>-3.2591319871232205E-2</v>
      </c>
      <c r="I89" s="513">
        <v>5.2096469731516875</v>
      </c>
      <c r="J89" s="513">
        <v>-5.1563498014473019E-2</v>
      </c>
      <c r="K89" s="511">
        <v>-9.8006909811087332E-3</v>
      </c>
      <c r="L89" s="514">
        <v>143190840.88200289</v>
      </c>
      <c r="M89" s="514">
        <v>2880680.387855649</v>
      </c>
      <c r="N89" s="511">
        <v>2.0530803882701072E-2</v>
      </c>
      <c r="O89" s="510">
        <v>34631178.811557978</v>
      </c>
      <c r="P89" s="510">
        <v>426466.62987986207</v>
      </c>
      <c r="Q89" s="511">
        <v>1.2468066610667185E-2</v>
      </c>
      <c r="R89" s="394"/>
    </row>
    <row r="90" spans="1:18">
      <c r="A90" s="550"/>
      <c r="B90" s="545" t="s">
        <v>300</v>
      </c>
      <c r="C90" s="414" t="s">
        <v>202</v>
      </c>
      <c r="D90" s="510">
        <v>82216152.282458082</v>
      </c>
      <c r="E90" s="510">
        <v>2496170.3615085185</v>
      </c>
      <c r="F90" s="515">
        <v>3.1311727641681157E-2</v>
      </c>
      <c r="G90" s="516">
        <v>7.3677666559568653</v>
      </c>
      <c r="H90" s="516">
        <v>-9.256582211034825E-2</v>
      </c>
      <c r="I90" s="517">
        <v>4.476825770585549</v>
      </c>
      <c r="J90" s="517">
        <v>-0.17687422150825771</v>
      </c>
      <c r="K90" s="515">
        <v>-3.8007224747781371E-2</v>
      </c>
      <c r="L90" s="518">
        <v>368067389.29649425</v>
      </c>
      <c r="M90" s="518">
        <v>-2925489.9387471676</v>
      </c>
      <c r="N90" s="515">
        <v>-7.8855689758189542E-3</v>
      </c>
      <c r="O90" s="510">
        <v>96563366.014962345</v>
      </c>
      <c r="P90" s="510">
        <v>3235048.1702817678</v>
      </c>
      <c r="Q90" s="515">
        <v>3.4663093099627271E-2</v>
      </c>
      <c r="R90" s="394"/>
    </row>
    <row r="91" spans="1:18">
      <c r="A91" s="550"/>
      <c r="B91" s="545" t="s">
        <v>300</v>
      </c>
      <c r="C91" s="414" t="s">
        <v>203</v>
      </c>
      <c r="D91" s="510">
        <v>27369403.762895923</v>
      </c>
      <c r="E91" s="510">
        <v>321400.15207041427</v>
      </c>
      <c r="F91" s="511">
        <v>1.188258315455782E-2</v>
      </c>
      <c r="G91" s="512">
        <v>2.4526978560721329</v>
      </c>
      <c r="H91" s="512">
        <v>-7.8500658308028104E-2</v>
      </c>
      <c r="I91" s="513">
        <v>4.6333791554004105</v>
      </c>
      <c r="J91" s="513">
        <v>0.15921456899548492</v>
      </c>
      <c r="K91" s="511">
        <v>3.5585317866774498E-2</v>
      </c>
      <c r="L91" s="514">
        <v>126812824.89073953</v>
      </c>
      <c r="M91" s="514">
        <v>5795605.0022314787</v>
      </c>
      <c r="N91" s="511">
        <v>4.7890746519965596E-2</v>
      </c>
      <c r="O91" s="510">
        <v>24826316.978987724</v>
      </c>
      <c r="P91" s="510">
        <v>575751.55623472482</v>
      </c>
      <c r="Q91" s="511">
        <v>2.3741778643005501E-2</v>
      </c>
      <c r="R91" s="394"/>
    </row>
    <row r="92" spans="1:18">
      <c r="A92" s="550"/>
      <c r="B92" s="551" t="s">
        <v>300</v>
      </c>
      <c r="C92" s="414" t="s">
        <v>204</v>
      </c>
      <c r="D92" s="510">
        <v>48086378.778224766</v>
      </c>
      <c r="E92" s="510">
        <v>-2164297.7878545523</v>
      </c>
      <c r="F92" s="515">
        <v>-4.3070022848518554E-2</v>
      </c>
      <c r="G92" s="516">
        <v>4.309241047315572</v>
      </c>
      <c r="H92" s="516">
        <v>-0.39330335118304749</v>
      </c>
      <c r="I92" s="517">
        <v>4.2378111060171584</v>
      </c>
      <c r="J92" s="517">
        <v>-0.14594448943356575</v>
      </c>
      <c r="K92" s="515">
        <v>-3.3292113635399918E-2</v>
      </c>
      <c r="L92" s="518">
        <v>203780990.03450871</v>
      </c>
      <c r="M92" s="518">
        <v>-16505694.537226081</v>
      </c>
      <c r="N92" s="515">
        <v>-7.4928244388966322E-2</v>
      </c>
      <c r="O92" s="510">
        <v>58796632.149687186</v>
      </c>
      <c r="P92" s="510">
        <v>-1450056.2942904234</v>
      </c>
      <c r="Q92" s="515">
        <v>-2.4068647285714409E-2</v>
      </c>
      <c r="R92" s="394"/>
    </row>
    <row r="93" spans="1:18">
      <c r="A93" s="285"/>
      <c r="B93" s="285"/>
      <c r="C93" s="286"/>
      <c r="D93" s="404"/>
      <c r="E93" s="404"/>
      <c r="F93" s="404"/>
      <c r="G93" s="404"/>
      <c r="H93" s="404"/>
      <c r="I93" s="404"/>
      <c r="J93" s="404"/>
      <c r="K93" s="404"/>
      <c r="L93" s="404"/>
      <c r="M93" s="404"/>
      <c r="N93" s="404"/>
      <c r="O93" s="404"/>
      <c r="P93" s="404"/>
      <c r="Q93" s="404"/>
      <c r="R93" s="374"/>
    </row>
    <row r="94" spans="1:18">
      <c r="A94" s="285"/>
      <c r="B94" s="285"/>
      <c r="C94" s="286"/>
      <c r="D94" s="290"/>
      <c r="E94" s="290"/>
      <c r="F94" s="290"/>
      <c r="G94" s="290"/>
      <c r="H94" s="290"/>
      <c r="I94" s="290"/>
      <c r="J94" s="290"/>
      <c r="K94" s="290"/>
      <c r="L94" s="290"/>
      <c r="M94" s="290"/>
      <c r="N94" s="290"/>
      <c r="O94" s="290"/>
      <c r="P94" s="290"/>
      <c r="Q94" s="290"/>
      <c r="R94" s="374"/>
    </row>
    <row r="95" spans="1:18">
      <c r="A95" s="285"/>
      <c r="B95" s="285"/>
      <c r="C95" s="286"/>
      <c r="D95" s="290"/>
      <c r="E95" s="290"/>
      <c r="F95" s="290"/>
      <c r="G95" s="290"/>
      <c r="H95" s="290"/>
      <c r="I95" s="290"/>
      <c r="J95" s="290"/>
      <c r="K95" s="290"/>
      <c r="L95" s="290"/>
      <c r="M95" s="290"/>
      <c r="N95" s="290"/>
      <c r="O95" s="290"/>
      <c r="P95" s="290"/>
      <c r="Q95" s="290"/>
    </row>
    <row r="96" spans="1:18">
      <c r="A96" s="285"/>
      <c r="B96" s="285"/>
      <c r="C96" s="286"/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285"/>
      <c r="B97" s="285"/>
      <c r="C97" s="286"/>
      <c r="D97" s="290"/>
      <c r="E97" s="290"/>
      <c r="F97" s="290"/>
      <c r="G97" s="290"/>
      <c r="H97" s="290"/>
      <c r="I97" s="290"/>
      <c r="J97" s="290"/>
      <c r="K97" s="290"/>
      <c r="L97" s="290"/>
      <c r="M97" s="290"/>
      <c r="N97" s="290"/>
      <c r="O97" s="290"/>
      <c r="P97" s="290"/>
      <c r="Q97" s="290"/>
    </row>
    <row r="98" spans="1:17">
      <c r="A98" s="285"/>
      <c r="B98" s="285"/>
      <c r="C98" s="286"/>
      <c r="D98" s="290"/>
      <c r="E98" s="290"/>
      <c r="F98" s="290"/>
      <c r="G98" s="290"/>
      <c r="H98" s="290"/>
      <c r="I98" s="290"/>
      <c r="J98" s="290"/>
      <c r="K98" s="290"/>
      <c r="L98" s="290"/>
      <c r="M98" s="290"/>
      <c r="N98" s="290"/>
      <c r="O98" s="290"/>
      <c r="P98" s="290"/>
      <c r="Q98" s="290"/>
    </row>
    <row r="99" spans="1:17">
      <c r="A99" s="285"/>
      <c r="B99" s="285"/>
      <c r="C99" s="286"/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7">
      <c r="A100" s="285"/>
      <c r="B100" s="285"/>
      <c r="C100" s="286"/>
      <c r="D100" s="290"/>
      <c r="E100" s="290"/>
      <c r="F100" s="290"/>
      <c r="G100" s="290"/>
      <c r="H100" s="290"/>
      <c r="I100" s="290"/>
      <c r="J100" s="290"/>
      <c r="K100" s="290"/>
      <c r="L100" s="290"/>
      <c r="M100" s="290"/>
      <c r="N100" s="290"/>
      <c r="O100" s="290"/>
      <c r="P100" s="290"/>
      <c r="Q100" s="290"/>
    </row>
    <row r="101" spans="1:17">
      <c r="A101" s="285"/>
      <c r="B101" s="285"/>
      <c r="C101" s="286"/>
      <c r="D101" s="290"/>
      <c r="E101" s="290"/>
      <c r="F101" s="290"/>
      <c r="G101" s="290"/>
      <c r="H101" s="290"/>
      <c r="I101" s="290"/>
      <c r="J101" s="290"/>
      <c r="K101" s="290"/>
      <c r="L101" s="290"/>
      <c r="M101" s="290"/>
      <c r="N101" s="290"/>
      <c r="O101" s="290"/>
      <c r="P101" s="290"/>
      <c r="Q101" s="290"/>
    </row>
    <row r="102" spans="1:17">
      <c r="A102" s="285"/>
      <c r="B102" s="285"/>
      <c r="C102" s="286"/>
      <c r="D102" s="290"/>
      <c r="E102" s="290"/>
      <c r="F102" s="290"/>
      <c r="G102" s="290"/>
      <c r="H102" s="290"/>
      <c r="I102" s="290"/>
      <c r="J102" s="290"/>
      <c r="K102" s="290"/>
      <c r="L102" s="290"/>
      <c r="M102" s="290"/>
      <c r="N102" s="290"/>
      <c r="O102" s="290"/>
      <c r="P102" s="290"/>
      <c r="Q102" s="290"/>
    </row>
    <row r="103" spans="1:17">
      <c r="A103" s="285"/>
      <c r="B103" s="285"/>
      <c r="C103" s="286"/>
      <c r="D103" s="290"/>
      <c r="E103" s="290"/>
      <c r="F103" s="290"/>
      <c r="G103" s="290"/>
      <c r="H103" s="290"/>
      <c r="I103" s="290"/>
      <c r="J103" s="290"/>
      <c r="K103" s="290"/>
      <c r="L103" s="290"/>
      <c r="M103" s="290"/>
      <c r="N103" s="290"/>
      <c r="O103" s="290"/>
      <c r="P103" s="290"/>
      <c r="Q103" s="290"/>
    </row>
    <row r="104" spans="1:17">
      <c r="A104" s="285"/>
      <c r="B104" s="285"/>
      <c r="C104" s="286"/>
      <c r="D104" s="290"/>
      <c r="E104" s="290"/>
      <c r="F104" s="290"/>
      <c r="G104" s="290"/>
      <c r="H104" s="290"/>
      <c r="I104" s="290"/>
      <c r="J104" s="290"/>
      <c r="K104" s="290"/>
      <c r="L104" s="290"/>
      <c r="M104" s="290"/>
      <c r="N104" s="290"/>
      <c r="O104" s="290"/>
      <c r="P104" s="290"/>
      <c r="Q104" s="290"/>
    </row>
    <row r="105" spans="1:17">
      <c r="A105" s="285"/>
      <c r="B105" s="285"/>
      <c r="C105" s="286"/>
      <c r="D105" s="290"/>
      <c r="E105" s="290"/>
      <c r="F105" s="290"/>
      <c r="G105" s="290"/>
      <c r="H105" s="290"/>
      <c r="I105" s="290"/>
      <c r="J105" s="290"/>
      <c r="K105" s="290"/>
      <c r="L105" s="290"/>
      <c r="M105" s="290"/>
      <c r="N105" s="290"/>
      <c r="O105" s="290"/>
      <c r="P105" s="290"/>
      <c r="Q105" s="290"/>
    </row>
    <row r="106" spans="1:17">
      <c r="A106" s="285"/>
      <c r="B106" s="285"/>
      <c r="C106" s="286"/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285"/>
      <c r="B107" s="285"/>
      <c r="C107" s="286"/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R125"/>
  <sheetViews>
    <sheetView topLeftCell="B1" zoomScale="98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8">
      <c r="A1" s="547" t="s">
        <v>0</v>
      </c>
      <c r="B1" s="547" t="s">
        <v>1</v>
      </c>
      <c r="C1" s="547" t="s">
        <v>91</v>
      </c>
      <c r="D1" s="555" t="s">
        <v>2</v>
      </c>
      <c r="E1" s="555"/>
      <c r="F1" s="555"/>
      <c r="G1" s="555" t="s">
        <v>3</v>
      </c>
      <c r="H1" s="555"/>
      <c r="I1" s="555" t="s">
        <v>244</v>
      </c>
      <c r="J1" s="555"/>
      <c r="K1" s="555"/>
      <c r="L1" s="555" t="s">
        <v>5</v>
      </c>
      <c r="M1" s="555"/>
      <c r="N1" s="555"/>
      <c r="O1" s="555" t="s">
        <v>6</v>
      </c>
      <c r="P1" s="555"/>
      <c r="Q1" s="555"/>
    </row>
    <row r="2" spans="1:18" ht="26">
      <c r="A2" s="548"/>
      <c r="B2" s="548"/>
      <c r="C2" s="548"/>
      <c r="D2" s="341" t="s">
        <v>7</v>
      </c>
      <c r="E2" s="341" t="s">
        <v>8</v>
      </c>
      <c r="F2" s="341" t="s">
        <v>245</v>
      </c>
      <c r="G2" s="341" t="s">
        <v>7</v>
      </c>
      <c r="H2" s="341" t="s">
        <v>8</v>
      </c>
      <c r="I2" s="341" t="s">
        <v>7</v>
      </c>
      <c r="J2" s="341" t="s">
        <v>8</v>
      </c>
      <c r="K2" s="341" t="s">
        <v>245</v>
      </c>
      <c r="L2" s="341" t="s">
        <v>7</v>
      </c>
      <c r="M2" s="341" t="s">
        <v>8</v>
      </c>
      <c r="N2" s="341" t="s">
        <v>245</v>
      </c>
      <c r="O2" s="341" t="s">
        <v>7</v>
      </c>
      <c r="P2" s="341" t="s">
        <v>8</v>
      </c>
      <c r="Q2" s="341" t="s">
        <v>245</v>
      </c>
    </row>
    <row r="3" spans="1:18">
      <c r="A3" s="550" t="s">
        <v>79</v>
      </c>
      <c r="B3" s="545" t="s">
        <v>243</v>
      </c>
      <c r="C3" s="414" t="s">
        <v>294</v>
      </c>
      <c r="D3" s="510">
        <v>514279.59242971044</v>
      </c>
      <c r="E3" s="510">
        <v>-105355.90990682342</v>
      </c>
      <c r="F3" s="511">
        <v>-0.17002884681323982</v>
      </c>
      <c r="G3" s="512">
        <v>0.12602726809421511</v>
      </c>
      <c r="H3" s="512">
        <v>-2.9158710330825732E-2</v>
      </c>
      <c r="I3" s="513">
        <v>17.734957166575885</v>
      </c>
      <c r="J3" s="513">
        <v>0.48326840118584258</v>
      </c>
      <c r="K3" s="511">
        <v>2.8012817049851084E-2</v>
      </c>
      <c r="L3" s="514">
        <v>9120726.5433850177</v>
      </c>
      <c r="M3" s="514">
        <v>-1569032.2909109779</v>
      </c>
      <c r="N3" s="511">
        <v>-0.14677901674236515</v>
      </c>
      <c r="O3" s="510">
        <v>4018155.1168085444</v>
      </c>
      <c r="P3" s="510">
        <v>-793698.37061181711</v>
      </c>
      <c r="Q3" s="511">
        <v>-0.16494649570831374</v>
      </c>
      <c r="R3" s="382"/>
    </row>
    <row r="4" spans="1:18" s="396" customFormat="1">
      <c r="A4" s="550"/>
      <c r="B4" s="545"/>
      <c r="C4" s="414" t="s">
        <v>295</v>
      </c>
      <c r="D4" s="510">
        <v>35648364.837699987</v>
      </c>
      <c r="E4" s="510">
        <v>598227.48673521727</v>
      </c>
      <c r="F4" s="515">
        <v>1.7067764406884723E-2</v>
      </c>
      <c r="G4" s="516">
        <v>8.7358434957444793</v>
      </c>
      <c r="H4" s="516">
        <v>-4.2365367742126736E-2</v>
      </c>
      <c r="I4" s="517">
        <v>9.3238938258733359</v>
      </c>
      <c r="J4" s="517">
        <v>-0.12657414741179629</v>
      </c>
      <c r="K4" s="515">
        <v>-1.3393426417569998E-2</v>
      </c>
      <c r="L4" s="518">
        <v>332381568.81271106</v>
      </c>
      <c r="M4" s="518">
        <v>1141368.3181735277</v>
      </c>
      <c r="N4" s="515">
        <v>3.4457421426187973E-3</v>
      </c>
      <c r="O4" s="510">
        <v>91102171.365016997</v>
      </c>
      <c r="P4" s="510">
        <v>1605685.3672088236</v>
      </c>
      <c r="Q4" s="515">
        <v>1.7941323050920097E-2</v>
      </c>
    </row>
    <row r="5" spans="1:18">
      <c r="A5" s="550"/>
      <c r="B5" s="545"/>
      <c r="C5" s="414" t="s">
        <v>229</v>
      </c>
      <c r="D5" s="510">
        <v>121396460.67144433</v>
      </c>
      <c r="E5" s="510">
        <v>2672085.4066393524</v>
      </c>
      <c r="F5" s="511">
        <v>2.2506628488711652E-2</v>
      </c>
      <c r="G5" s="512">
        <v>29.74892358152437</v>
      </c>
      <c r="H5" s="512">
        <v>1.4735871337425266E-2</v>
      </c>
      <c r="I5" s="513">
        <v>5.907895757325786</v>
      </c>
      <c r="J5" s="513">
        <v>-0.12326254419519955</v>
      </c>
      <c r="K5" s="511">
        <v>-2.043762375862597E-2</v>
      </c>
      <c r="L5" s="514">
        <v>717197634.95519257</v>
      </c>
      <c r="M5" s="514">
        <v>1152133.4839712381</v>
      </c>
      <c r="N5" s="511">
        <v>1.609022724958134E-3</v>
      </c>
      <c r="O5" s="510">
        <v>237335149.0950872</v>
      </c>
      <c r="P5" s="510">
        <v>5058206.9094977379</v>
      </c>
      <c r="Q5" s="511">
        <v>2.177662088153471E-2</v>
      </c>
      <c r="R5" s="382"/>
    </row>
    <row r="6" spans="1:18">
      <c r="A6" s="550"/>
      <c r="B6" s="545"/>
      <c r="C6" s="414" t="s">
        <v>230</v>
      </c>
      <c r="D6" s="510">
        <v>32783687.141212896</v>
      </c>
      <c r="E6" s="510">
        <v>-140915.67846124992</v>
      </c>
      <c r="F6" s="515">
        <v>-4.2799507478658346E-3</v>
      </c>
      <c r="G6" s="516">
        <v>8.0338372147776909</v>
      </c>
      <c r="H6" s="516">
        <v>-0.21203747051749566</v>
      </c>
      <c r="I6" s="517">
        <v>5.2314541117856939</v>
      </c>
      <c r="J6" s="517">
        <v>-8.9625371535974274E-2</v>
      </c>
      <c r="K6" s="515">
        <v>-1.6843456636363923E-2</v>
      </c>
      <c r="L6" s="518">
        <v>171506354.89439398</v>
      </c>
      <c r="M6" s="518">
        <v>-3688073.6658888459</v>
      </c>
      <c r="N6" s="515">
        <v>-2.1051318219402239E-2</v>
      </c>
      <c r="O6" s="510">
        <v>42412669.501453377</v>
      </c>
      <c r="P6" s="510">
        <v>-274127.74113625288</v>
      </c>
      <c r="Q6" s="515">
        <v>-6.4218390426056407E-3</v>
      </c>
      <c r="R6" s="382"/>
    </row>
    <row r="7" spans="1:18">
      <c r="A7" s="550"/>
      <c r="B7" s="545"/>
      <c r="C7" s="414" t="s">
        <v>231</v>
      </c>
      <c r="D7" s="510">
        <v>81837302.07155402</v>
      </c>
      <c r="E7" s="510">
        <v>1509304.0734926462</v>
      </c>
      <c r="F7" s="511">
        <v>1.8789265400702151E-2</v>
      </c>
      <c r="G7" s="512">
        <v>20.054716850715096</v>
      </c>
      <c r="H7" s="512">
        <v>-6.3205568590561256E-2</v>
      </c>
      <c r="I7" s="513">
        <v>5.1008190308842325</v>
      </c>
      <c r="J7" s="513">
        <v>-1.9935304447241897E-2</v>
      </c>
      <c r="K7" s="511">
        <v>-3.8930405838247372E-3</v>
      </c>
      <c r="L7" s="514">
        <v>417437267.84280437</v>
      </c>
      <c r="M7" s="514">
        <v>6097323.845733583</v>
      </c>
      <c r="N7" s="511">
        <v>1.4823077444132202E-2</v>
      </c>
      <c r="O7" s="510">
        <v>75952687.147856891</v>
      </c>
      <c r="P7" s="510">
        <v>1648708.8657569587</v>
      </c>
      <c r="Q7" s="511">
        <v>2.2188702460822853E-2</v>
      </c>
      <c r="R7" s="382"/>
    </row>
    <row r="8" spans="1:18">
      <c r="A8" s="550"/>
      <c r="B8" s="551"/>
      <c r="C8" s="414" t="s">
        <v>232</v>
      </c>
      <c r="D8" s="510">
        <v>106607884.04591011</v>
      </c>
      <c r="E8" s="510">
        <v>4545829.6407526433</v>
      </c>
      <c r="F8" s="515">
        <v>4.4539860257045059E-2</v>
      </c>
      <c r="G8" s="516">
        <v>26.124895059776691</v>
      </c>
      <c r="H8" s="516">
        <v>0.56373900398323329</v>
      </c>
      <c r="I8" s="517">
        <v>3.4700908095855012</v>
      </c>
      <c r="J8" s="517">
        <v>-0.14451179479309539</v>
      </c>
      <c r="K8" s="515">
        <v>-3.9979995205569517E-2</v>
      </c>
      <c r="L8" s="518">
        <v>369939038.65706944</v>
      </c>
      <c r="M8" s="518">
        <v>1025270.9959572554</v>
      </c>
      <c r="N8" s="515">
        <v>2.7791616519421401E-3</v>
      </c>
      <c r="O8" s="510">
        <v>42837132.233750321</v>
      </c>
      <c r="P8" s="510">
        <v>1620191.4457788467</v>
      </c>
      <c r="Q8" s="515">
        <v>3.9308871905691614E-2</v>
      </c>
      <c r="R8" s="382"/>
    </row>
    <row r="9" spans="1:18">
      <c r="A9" s="550"/>
      <c r="B9" s="545" t="s">
        <v>242</v>
      </c>
      <c r="C9" s="414" t="s">
        <v>294</v>
      </c>
      <c r="D9" s="510">
        <v>7175973.1994793061</v>
      </c>
      <c r="E9" s="510">
        <v>-911267.44968609884</v>
      </c>
      <c r="F9" s="511">
        <v>-0.1126796504788244</v>
      </c>
      <c r="G9" s="512">
        <v>0.13229695786350301</v>
      </c>
      <c r="H9" s="512">
        <v>-1.9525067437319438E-2</v>
      </c>
      <c r="I9" s="513">
        <v>17.345069994163453</v>
      </c>
      <c r="J9" s="513">
        <v>-8.9326858642056806E-2</v>
      </c>
      <c r="K9" s="511">
        <v>-5.1235990207302469E-3</v>
      </c>
      <c r="L9" s="514">
        <v>124467757.42120962</v>
      </c>
      <c r="M9" s="514">
        <v>-16528405.500480488</v>
      </c>
      <c r="N9" s="511">
        <v>-0.11722592415270505</v>
      </c>
      <c r="O9" s="510">
        <v>55282327.316643804</v>
      </c>
      <c r="P9" s="510">
        <v>-7316803.7591043338</v>
      </c>
      <c r="Q9" s="511">
        <v>-0.11688347159724355</v>
      </c>
      <c r="R9" s="382"/>
    </row>
    <row r="10" spans="1:18" s="396" customFormat="1">
      <c r="A10" s="550"/>
      <c r="B10" s="545" t="s">
        <v>299</v>
      </c>
      <c r="C10" s="414" t="s">
        <v>295</v>
      </c>
      <c r="D10" s="510">
        <v>462882418.6229797</v>
      </c>
      <c r="E10" s="510">
        <v>8900503.7283052802</v>
      </c>
      <c r="F10" s="515">
        <v>1.9605414745145149E-2</v>
      </c>
      <c r="G10" s="516">
        <v>8.5337464522253494</v>
      </c>
      <c r="H10" s="516">
        <v>1.1129559853285897E-2</v>
      </c>
      <c r="I10" s="517">
        <v>9.5670788390533197</v>
      </c>
      <c r="J10" s="517">
        <v>-8.9410208449937301E-2</v>
      </c>
      <c r="K10" s="515">
        <v>-9.2590803976580743E-3</v>
      </c>
      <c r="L10" s="518">
        <v>4428432592.1777296</v>
      </c>
      <c r="M10" s="518">
        <v>44561203.232749939</v>
      </c>
      <c r="N10" s="515">
        <v>1.016480623613231E-2</v>
      </c>
      <c r="O10" s="510">
        <v>1186823356.7068253</v>
      </c>
      <c r="P10" s="510">
        <v>25060395.946289778</v>
      </c>
      <c r="Q10" s="515">
        <v>2.157100612837946E-2</v>
      </c>
    </row>
    <row r="11" spans="1:18">
      <c r="A11" s="550"/>
      <c r="B11" s="545" t="s">
        <v>299</v>
      </c>
      <c r="C11" s="414" t="s">
        <v>229</v>
      </c>
      <c r="D11" s="510">
        <v>1644593517.2169275</v>
      </c>
      <c r="E11" s="510">
        <v>23607836.517653704</v>
      </c>
      <c r="F11" s="511">
        <v>1.4563877274640431E-2</v>
      </c>
      <c r="G11" s="512">
        <v>30.319890167040402</v>
      </c>
      <c r="H11" s="512">
        <v>-0.11092544777543623</v>
      </c>
      <c r="I11" s="513">
        <v>5.9524176699878213</v>
      </c>
      <c r="J11" s="513">
        <v>-7.9667407429724335E-2</v>
      </c>
      <c r="K11" s="511">
        <v>-1.3207275163935772E-2</v>
      </c>
      <c r="L11" s="514">
        <v>9789307511.8294601</v>
      </c>
      <c r="M11" s="514">
        <v>11383976.575847626</v>
      </c>
      <c r="N11" s="511">
        <v>1.1642529760846976E-3</v>
      </c>
      <c r="O11" s="510">
        <v>3220228530.8656898</v>
      </c>
      <c r="P11" s="510">
        <v>47055444.670863628</v>
      </c>
      <c r="Q11" s="511">
        <v>1.4829145272781544E-2</v>
      </c>
      <c r="R11" s="382"/>
    </row>
    <row r="12" spans="1:18">
      <c r="A12" s="550"/>
      <c r="B12" s="545" t="s">
        <v>299</v>
      </c>
      <c r="C12" s="414" t="s">
        <v>230</v>
      </c>
      <c r="D12" s="510">
        <v>431264654.33511472</v>
      </c>
      <c r="E12" s="510">
        <v>6742738.912156105</v>
      </c>
      <c r="F12" s="515">
        <v>1.58831350448379E-2</v>
      </c>
      <c r="G12" s="516">
        <v>7.9508381952612117</v>
      </c>
      <c r="H12" s="516">
        <v>-1.8725192313928218E-2</v>
      </c>
      <c r="I12" s="517">
        <v>5.2843420737152176</v>
      </c>
      <c r="J12" s="517">
        <v>-4.750201208784155E-2</v>
      </c>
      <c r="K12" s="515">
        <v>-8.909114993501728E-3</v>
      </c>
      <c r="L12" s="518">
        <v>2278949957.8092966</v>
      </c>
      <c r="M12" s="518">
        <v>15465293.767608166</v>
      </c>
      <c r="N12" s="515">
        <v>6.832515374764354E-3</v>
      </c>
      <c r="O12" s="510">
        <v>555444623.85691237</v>
      </c>
      <c r="P12" s="510">
        <v>7509324.0481213331</v>
      </c>
      <c r="Q12" s="515">
        <v>1.3704764140477547E-2</v>
      </c>
      <c r="R12" s="382"/>
    </row>
    <row r="13" spans="1:18">
      <c r="A13" s="550"/>
      <c r="B13" s="545" t="s">
        <v>299</v>
      </c>
      <c r="C13" s="414" t="s">
        <v>231</v>
      </c>
      <c r="D13" s="510">
        <v>1093622116.7330198</v>
      </c>
      <c r="E13" s="510">
        <v>37436920.131182671</v>
      </c>
      <c r="F13" s="511">
        <v>3.5445412652659734E-2</v>
      </c>
      <c r="G13" s="512">
        <v>20.162126456453542</v>
      </c>
      <c r="H13" s="512">
        <v>0.33432824973312947</v>
      </c>
      <c r="I13" s="513">
        <v>5.0946077861077432</v>
      </c>
      <c r="J13" s="513">
        <v>-8.1987504637925923E-3</v>
      </c>
      <c r="K13" s="511">
        <v>-1.6067139533965467E-3</v>
      </c>
      <c r="L13" s="514">
        <v>5571575750.9676743</v>
      </c>
      <c r="M13" s="514">
        <v>182067025.91772652</v>
      </c>
      <c r="N13" s="511">
        <v>3.3781748060170216E-2</v>
      </c>
      <c r="O13" s="510">
        <v>1016613431.6432889</v>
      </c>
      <c r="P13" s="510">
        <v>34960006.119229317</v>
      </c>
      <c r="Q13" s="511">
        <v>3.5613389828050346E-2</v>
      </c>
      <c r="R13" s="382"/>
    </row>
    <row r="14" spans="1:18">
      <c r="A14" s="550"/>
      <c r="B14" s="551" t="s">
        <v>299</v>
      </c>
      <c r="C14" s="414" t="s">
        <v>232</v>
      </c>
      <c r="D14" s="510">
        <v>1404332507.986392</v>
      </c>
      <c r="E14" s="510">
        <v>32161432.339265823</v>
      </c>
      <c r="F14" s="515">
        <v>2.3438354670242738E-2</v>
      </c>
      <c r="G14" s="516">
        <v>25.890414229655175</v>
      </c>
      <c r="H14" s="516">
        <v>0.13060308993674496</v>
      </c>
      <c r="I14" s="517">
        <v>3.5513264862039113</v>
      </c>
      <c r="J14" s="517">
        <v>-0.15443552472508104</v>
      </c>
      <c r="K14" s="515">
        <v>-4.1674431404289183E-2</v>
      </c>
      <c r="L14" s="518">
        <v>4987243231.0492401</v>
      </c>
      <c r="M14" s="518">
        <v>-97696213.579452515</v>
      </c>
      <c r="N14" s="515">
        <v>-1.9212856837980768E-2</v>
      </c>
      <c r="O14" s="510">
        <v>573681436.10779738</v>
      </c>
      <c r="P14" s="510">
        <v>10608726.282847404</v>
      </c>
      <c r="Q14" s="515">
        <v>1.8840775085948461E-2</v>
      </c>
      <c r="R14" s="382"/>
    </row>
    <row r="15" spans="1:18">
      <c r="A15" s="550"/>
      <c r="B15" s="545" t="s">
        <v>241</v>
      </c>
      <c r="C15" s="414" t="s">
        <v>294</v>
      </c>
      <c r="D15" s="510">
        <v>3154952.4881404969</v>
      </c>
      <c r="E15" s="510">
        <v>-511337.44026300078</v>
      </c>
      <c r="F15" s="511">
        <v>-0.13946999562188606</v>
      </c>
      <c r="G15" s="512">
        <v>0.12840413394917682</v>
      </c>
      <c r="H15" s="512">
        <v>-2.4747009404924192E-2</v>
      </c>
      <c r="I15" s="513">
        <v>17.47378328848588</v>
      </c>
      <c r="J15" s="513">
        <v>-2.6650857775614156E-3</v>
      </c>
      <c r="K15" s="511">
        <v>-1.5249584586569283E-4</v>
      </c>
      <c r="L15" s="514">
        <v>55128956.063236363</v>
      </c>
      <c r="M15" s="514">
        <v>-8944770.5955893695</v>
      </c>
      <c r="N15" s="511">
        <v>-0.13960122287279644</v>
      </c>
      <c r="O15" s="510">
        <v>24423669.977333795</v>
      </c>
      <c r="P15" s="510">
        <v>-4053289.9899066091</v>
      </c>
      <c r="Q15" s="511">
        <v>-0.1423357687958782</v>
      </c>
      <c r="R15" s="382"/>
    </row>
    <row r="16" spans="1:18" s="396" customFormat="1">
      <c r="A16" s="550"/>
      <c r="B16" s="545" t="s">
        <v>300</v>
      </c>
      <c r="C16" s="414" t="s">
        <v>295</v>
      </c>
      <c r="D16" s="510">
        <v>212219402.36683914</v>
      </c>
      <c r="E16" s="510">
        <v>4208960.3403336406</v>
      </c>
      <c r="F16" s="515">
        <v>2.0234370444716994E-2</v>
      </c>
      <c r="G16" s="516">
        <v>8.6371660652762188</v>
      </c>
      <c r="H16" s="516">
        <v>-5.200954496351784E-2</v>
      </c>
      <c r="I16" s="517">
        <v>9.4967430642545629</v>
      </c>
      <c r="J16" s="517">
        <v>-7.9342457993512028E-2</v>
      </c>
      <c r="K16" s="515">
        <v>-8.285479260724652E-3</v>
      </c>
      <c r="L16" s="518">
        <v>2015393137.527528</v>
      </c>
      <c r="M16" s="518">
        <v>23467355.161086321</v>
      </c>
      <c r="N16" s="515">
        <v>1.1781239727318909E-2</v>
      </c>
      <c r="O16" s="510">
        <v>543627093.51599395</v>
      </c>
      <c r="P16" s="510">
        <v>12320140.59181571</v>
      </c>
      <c r="Q16" s="515">
        <v>2.318836695813746E-2</v>
      </c>
    </row>
    <row r="17" spans="1:18">
      <c r="A17" s="550"/>
      <c r="B17" s="545" t="s">
        <v>300</v>
      </c>
      <c r="C17" s="414" t="s">
        <v>229</v>
      </c>
      <c r="D17" s="510">
        <v>735591402.31573212</v>
      </c>
      <c r="E17" s="510">
        <v>12458929.460461617</v>
      </c>
      <c r="F17" s="511">
        <v>1.7229110748225487E-2</v>
      </c>
      <c r="G17" s="512">
        <v>29.938002968305209</v>
      </c>
      <c r="H17" s="512">
        <v>-0.2692548255400915</v>
      </c>
      <c r="I17" s="513">
        <v>5.9733274962255489</v>
      </c>
      <c r="J17" s="513">
        <v>-7.0218966037922215E-2</v>
      </c>
      <c r="K17" s="511">
        <v>-1.1618834483424045E-2</v>
      </c>
      <c r="L17" s="514">
        <v>4393928349.4396725</v>
      </c>
      <c r="M17" s="514">
        <v>23643651.367366791</v>
      </c>
      <c r="N17" s="511">
        <v>5.4100940787211865E-3</v>
      </c>
      <c r="O17" s="510">
        <v>1439161129.755475</v>
      </c>
      <c r="P17" s="510">
        <v>23994400.061478853</v>
      </c>
      <c r="Q17" s="511">
        <v>1.6955175357088278E-2</v>
      </c>
      <c r="R17" s="382"/>
    </row>
    <row r="18" spans="1:18">
      <c r="A18" s="550"/>
      <c r="B18" s="545" t="s">
        <v>300</v>
      </c>
      <c r="C18" s="414" t="s">
        <v>230</v>
      </c>
      <c r="D18" s="510">
        <v>195264824.3652541</v>
      </c>
      <c r="E18" s="510">
        <v>2511251.0397234559</v>
      </c>
      <c r="F18" s="515">
        <v>1.3028298237990876E-2</v>
      </c>
      <c r="G18" s="516">
        <v>7.9471278117840329</v>
      </c>
      <c r="H18" s="516">
        <v>-0.10472589233597152</v>
      </c>
      <c r="I18" s="517">
        <v>5.256058482097667</v>
      </c>
      <c r="J18" s="517">
        <v>-8.4997748579737298E-2</v>
      </c>
      <c r="K18" s="515">
        <v>-1.5914033649662037E-2</v>
      </c>
      <c r="L18" s="518">
        <v>1026323336.3603051</v>
      </c>
      <c r="M18" s="518">
        <v>-3184337.4353542328</v>
      </c>
      <c r="N18" s="515">
        <v>-3.0930681882282624E-3</v>
      </c>
      <c r="O18" s="510">
        <v>251598075.65185219</v>
      </c>
      <c r="P18" s="510">
        <v>2786430.7296904922</v>
      </c>
      <c r="Q18" s="515">
        <v>1.1198956264937679E-2</v>
      </c>
      <c r="R18" s="382"/>
    </row>
    <row r="19" spans="1:18">
      <c r="A19" s="550"/>
      <c r="B19" s="545" t="s">
        <v>300</v>
      </c>
      <c r="C19" s="414" t="s">
        <v>231</v>
      </c>
      <c r="D19" s="510">
        <v>495564003.42431229</v>
      </c>
      <c r="E19" s="510">
        <v>22311126.475842059</v>
      </c>
      <c r="F19" s="511">
        <v>4.7144196184720474E-2</v>
      </c>
      <c r="G19" s="512">
        <v>20.169072883119764</v>
      </c>
      <c r="H19" s="512">
        <v>0.39998189040678866</v>
      </c>
      <c r="I19" s="513">
        <v>5.0857680623171122</v>
      </c>
      <c r="J19" s="513">
        <v>-6.0986616464766996E-2</v>
      </c>
      <c r="K19" s="511">
        <v>-1.1849528541974562E-2</v>
      </c>
      <c r="L19" s="514">
        <v>2520323581.4493756</v>
      </c>
      <c r="M19" s="514">
        <v>84607122.767851353</v>
      </c>
      <c r="N19" s="511">
        <v>3.4736031144466613E-2</v>
      </c>
      <c r="O19" s="510">
        <v>459745984.69862741</v>
      </c>
      <c r="P19" s="510">
        <v>20833457.684791803</v>
      </c>
      <c r="Q19" s="511">
        <v>4.7466081286249281E-2</v>
      </c>
      <c r="R19" s="382"/>
    </row>
    <row r="20" spans="1:18">
      <c r="A20" s="550"/>
      <c r="B20" s="551" t="s">
        <v>300</v>
      </c>
      <c r="C20" s="414" t="s">
        <v>232</v>
      </c>
      <c r="D20" s="510">
        <v>643243050.62860847</v>
      </c>
      <c r="E20" s="510">
        <v>23583612.469142556</v>
      </c>
      <c r="F20" s="515">
        <v>3.805899017562199E-2</v>
      </c>
      <c r="G20" s="516">
        <v>26.179496250821146</v>
      </c>
      <c r="H20" s="516">
        <v>0.29459535712467755</v>
      </c>
      <c r="I20" s="517">
        <v>3.500898195162419</v>
      </c>
      <c r="J20" s="517">
        <v>-0.19419941640798521</v>
      </c>
      <c r="K20" s="515">
        <v>-5.2555963826203526E-2</v>
      </c>
      <c r="L20" s="518">
        <v>2251928434.9964638</v>
      </c>
      <c r="M20" s="518">
        <v>-37773674.933637142</v>
      </c>
      <c r="N20" s="515">
        <v>-1.6497200561513339E-2</v>
      </c>
      <c r="O20" s="510">
        <v>260708653.103104</v>
      </c>
      <c r="P20" s="510">
        <v>7910648.9988014698</v>
      </c>
      <c r="Q20" s="515">
        <v>3.1292371262304733E-2</v>
      </c>
      <c r="R20" s="382"/>
    </row>
    <row r="21" spans="1:18">
      <c r="A21" s="550" t="s">
        <v>80</v>
      </c>
      <c r="B21" s="545" t="s">
        <v>243</v>
      </c>
      <c r="C21" s="414" t="s">
        <v>294</v>
      </c>
      <c r="D21" s="510">
        <v>318421.79232821829</v>
      </c>
      <c r="E21" s="510">
        <v>-83550.561714868643</v>
      </c>
      <c r="F21" s="511">
        <v>-0.2078515123602579</v>
      </c>
      <c r="G21" s="512">
        <v>7.8277627623371343E-2</v>
      </c>
      <c r="H21" s="512">
        <v>-2.2745276783691343E-2</v>
      </c>
      <c r="I21" s="513">
        <v>17.396880870453472</v>
      </c>
      <c r="J21" s="513">
        <v>0.3134070231806021</v>
      </c>
      <c r="K21" s="511">
        <v>1.8345626070111788E-2</v>
      </c>
      <c r="L21" s="514">
        <v>5539545.9876902886</v>
      </c>
      <c r="M21" s="514">
        <v>-1327538.2099314984</v>
      </c>
      <c r="N21" s="511">
        <v>-0.1933190524140147</v>
      </c>
      <c r="O21" s="510">
        <v>2277955.3411069023</v>
      </c>
      <c r="P21" s="510">
        <v>-618087.96007873956</v>
      </c>
      <c r="Q21" s="511">
        <v>-0.21342497186616441</v>
      </c>
      <c r="R21" s="382"/>
    </row>
    <row r="22" spans="1:18" s="396" customFormat="1">
      <c r="A22" s="550"/>
      <c r="B22" s="545"/>
      <c r="C22" s="414" t="s">
        <v>295</v>
      </c>
      <c r="D22" s="510">
        <v>35567885.71347215</v>
      </c>
      <c r="E22" s="510">
        <v>597805.20348469913</v>
      </c>
      <c r="F22" s="515">
        <v>1.7094762001304688E-2</v>
      </c>
      <c r="G22" s="516">
        <v>8.7436531679338572</v>
      </c>
      <c r="H22" s="516">
        <v>-4.4958946642244868E-2</v>
      </c>
      <c r="I22" s="517">
        <v>9.3139201386144119</v>
      </c>
      <c r="J22" s="517">
        <v>-0.12672291418768289</v>
      </c>
      <c r="K22" s="515">
        <v>-1.342312313673061E-2</v>
      </c>
      <c r="L22" s="518">
        <v>331276447.03464407</v>
      </c>
      <c r="M22" s="518">
        <v>1136399.41210109</v>
      </c>
      <c r="N22" s="515">
        <v>3.4421737692373589E-3</v>
      </c>
      <c r="O22" s="510">
        <v>90862115.293088615</v>
      </c>
      <c r="P22" s="510">
        <v>1613433.8616113365</v>
      </c>
      <c r="Q22" s="515">
        <v>1.8077957407696688E-2</v>
      </c>
    </row>
    <row r="23" spans="1:18">
      <c r="A23" s="550"/>
      <c r="B23" s="545"/>
      <c r="C23" s="414" t="s">
        <v>229</v>
      </c>
      <c r="D23" s="510">
        <v>121070789.88109677</v>
      </c>
      <c r="E23" s="510">
        <v>2693356.0579323173</v>
      </c>
      <c r="F23" s="511">
        <v>2.2752276096436829E-2</v>
      </c>
      <c r="G23" s="512">
        <v>29.762831673942774</v>
      </c>
      <c r="H23" s="512">
        <v>1.2446950248381938E-2</v>
      </c>
      <c r="I23" s="513">
        <v>5.8986239421988298</v>
      </c>
      <c r="J23" s="513">
        <v>-0.12332691437652787</v>
      </c>
      <c r="K23" s="511">
        <v>-2.0479561742332626E-2</v>
      </c>
      <c r="L23" s="514">
        <v>714151059.89356124</v>
      </c>
      <c r="M23" s="514">
        <v>1287970.882963419</v>
      </c>
      <c r="N23" s="511">
        <v>1.8067577110087562E-3</v>
      </c>
      <c r="O23" s="510">
        <v>236697370.98796335</v>
      </c>
      <c r="P23" s="510">
        <v>5097513.7322789729</v>
      </c>
      <c r="Q23" s="511">
        <v>2.201000377410146E-2</v>
      </c>
      <c r="R23" s="382"/>
    </row>
    <row r="24" spans="1:18">
      <c r="A24" s="550"/>
      <c r="B24" s="545"/>
      <c r="C24" s="414" t="s">
        <v>230</v>
      </c>
      <c r="D24" s="510">
        <v>32591581.395679191</v>
      </c>
      <c r="E24" s="510">
        <v>-117029.24593510851</v>
      </c>
      <c r="F24" s="515">
        <v>-3.5779338724407726E-3</v>
      </c>
      <c r="G24" s="516">
        <v>8.011988292302842</v>
      </c>
      <c r="H24" s="516">
        <v>-0.2082756460013524</v>
      </c>
      <c r="I24" s="517">
        <v>5.2142833471858836</v>
      </c>
      <c r="J24" s="517">
        <v>-8.7426302024800506E-2</v>
      </c>
      <c r="K24" s="515">
        <v>-1.6490209349321213E-2</v>
      </c>
      <c r="L24" s="518">
        <v>169941740.12994325</v>
      </c>
      <c r="M24" s="518">
        <v>-3469816.5209785402</v>
      </c>
      <c r="N24" s="515">
        <v>-2.000914234316745E-2</v>
      </c>
      <c r="O24" s="510">
        <v>42159476.263864614</v>
      </c>
      <c r="P24" s="510">
        <v>-242037.04603385925</v>
      </c>
      <c r="Q24" s="515">
        <v>-5.7082171634981861E-3</v>
      </c>
      <c r="R24" s="382"/>
    </row>
    <row r="25" spans="1:18">
      <c r="A25" s="550"/>
      <c r="B25" s="545"/>
      <c r="C25" s="414" t="s">
        <v>231</v>
      </c>
      <c r="D25" s="510">
        <v>81712608.763686046</v>
      </c>
      <c r="E25" s="510">
        <v>1504434.5744986832</v>
      </c>
      <c r="F25" s="511">
        <v>1.8756624118511499E-2</v>
      </c>
      <c r="G25" s="512">
        <v>20.087410205721685</v>
      </c>
      <c r="H25" s="512">
        <v>-7.035097431899473E-2</v>
      </c>
      <c r="I25" s="513">
        <v>5.0987661410513025</v>
      </c>
      <c r="J25" s="513">
        <v>-1.98388638661946E-2</v>
      </c>
      <c r="K25" s="511">
        <v>-3.8758341085383999E-3</v>
      </c>
      <c r="L25" s="514">
        <v>416633482.86125433</v>
      </c>
      <c r="M25" s="514">
        <v>6079521.0211855173</v>
      </c>
      <c r="N25" s="511">
        <v>1.4808092446453588E-2</v>
      </c>
      <c r="O25" s="510">
        <v>75833439.07023102</v>
      </c>
      <c r="P25" s="510">
        <v>1644674.7106338441</v>
      </c>
      <c r="Q25" s="511">
        <v>2.2168784246924669E-2</v>
      </c>
      <c r="R25" s="382"/>
    </row>
    <row r="26" spans="1:18">
      <c r="A26" s="550"/>
      <c r="B26" s="551"/>
      <c r="C26" s="414" t="s">
        <v>232</v>
      </c>
      <c r="D26" s="510">
        <v>106592849.21049421</v>
      </c>
      <c r="E26" s="510">
        <v>4556561.2443588674</v>
      </c>
      <c r="F26" s="515">
        <v>4.4656281948154929E-2</v>
      </c>
      <c r="G26" s="516">
        <v>26.203719590940228</v>
      </c>
      <c r="H26" s="516">
        <v>0.56015962574544531</v>
      </c>
      <c r="I26" s="517">
        <v>3.4699862354385926</v>
      </c>
      <c r="J26" s="517">
        <v>-0.14435589552235983</v>
      </c>
      <c r="K26" s="515">
        <v>-3.9939742916362937E-2</v>
      </c>
      <c r="L26" s="518">
        <v>369875719.55659634</v>
      </c>
      <c r="M26" s="518">
        <v>1081665.0737293363</v>
      </c>
      <c r="N26" s="515">
        <v>2.9329786111819949E-3</v>
      </c>
      <c r="O26" s="510">
        <v>42830294.224423625</v>
      </c>
      <c r="P26" s="510">
        <v>1626038.5128126144</v>
      </c>
      <c r="Q26" s="515">
        <v>3.9462877917108223E-2</v>
      </c>
      <c r="R26" s="382"/>
    </row>
    <row r="27" spans="1:18">
      <c r="A27" s="550"/>
      <c r="B27" s="545" t="s">
        <v>242</v>
      </c>
      <c r="C27" s="414" t="s">
        <v>294</v>
      </c>
      <c r="D27" s="510">
        <v>4657088.4168133652</v>
      </c>
      <c r="E27" s="510">
        <v>-808684.87230878696</v>
      </c>
      <c r="F27" s="511">
        <v>-0.14795433866937213</v>
      </c>
      <c r="G27" s="512">
        <v>8.6117843984788167E-2</v>
      </c>
      <c r="H27" s="512">
        <v>-1.6827668727733697E-2</v>
      </c>
      <c r="I27" s="513">
        <v>17.130060224136507</v>
      </c>
      <c r="J27" s="513">
        <v>-0.30484423510532821</v>
      </c>
      <c r="K27" s="511">
        <v>-1.7484709240476359E-2</v>
      </c>
      <c r="L27" s="514">
        <v>79776205.049141482</v>
      </c>
      <c r="M27" s="514">
        <v>-15519030.042579249</v>
      </c>
      <c r="N27" s="511">
        <v>-0.16285210931734764</v>
      </c>
      <c r="O27" s="510">
        <v>33071481.87356839</v>
      </c>
      <c r="P27" s="510">
        <v>-6621891.5123341195</v>
      </c>
      <c r="Q27" s="511">
        <v>-0.16682612102416947</v>
      </c>
      <c r="R27" s="382"/>
    </row>
    <row r="28" spans="1:18" s="396" customFormat="1">
      <c r="A28" s="550"/>
      <c r="B28" s="545" t="s">
        <v>299</v>
      </c>
      <c r="C28" s="414" t="s">
        <v>295</v>
      </c>
      <c r="D28" s="510">
        <v>461951428.83071595</v>
      </c>
      <c r="E28" s="510">
        <v>8926857.2319867015</v>
      </c>
      <c r="F28" s="515">
        <v>1.9705017766439716E-2</v>
      </c>
      <c r="G28" s="516">
        <v>8.542303155114837</v>
      </c>
      <c r="H28" s="516">
        <v>9.7782354630719936E-3</v>
      </c>
      <c r="I28" s="517">
        <v>9.5592517968700648</v>
      </c>
      <c r="J28" s="517">
        <v>-8.9800932517974275E-2</v>
      </c>
      <c r="K28" s="515">
        <v>-9.3067096881405079E-3</v>
      </c>
      <c r="L28" s="518">
        <v>4415910026.1167154</v>
      </c>
      <c r="M28" s="518">
        <v>44652047.052149773</v>
      </c>
      <c r="N28" s="515">
        <v>1.0214919198547315E-2</v>
      </c>
      <c r="O28" s="510">
        <v>1184047093.8520131</v>
      </c>
      <c r="P28" s="510">
        <v>25187109.950992823</v>
      </c>
      <c r="Q28" s="515">
        <v>2.1734385776447766E-2</v>
      </c>
    </row>
    <row r="29" spans="1:18">
      <c r="A29" s="550"/>
      <c r="B29" s="545" t="s">
        <v>299</v>
      </c>
      <c r="C29" s="414" t="s">
        <v>229</v>
      </c>
      <c r="D29" s="510">
        <v>1640178843.9576795</v>
      </c>
      <c r="E29" s="510">
        <v>23796017.347775698</v>
      </c>
      <c r="F29" s="511">
        <v>1.4721770706809547E-2</v>
      </c>
      <c r="G29" s="512">
        <v>30.329822659400506</v>
      </c>
      <c r="H29" s="512">
        <v>-0.11405966485100549</v>
      </c>
      <c r="I29" s="513">
        <v>5.9436971844700519</v>
      </c>
      <c r="J29" s="513">
        <v>-7.9848016374872266E-2</v>
      </c>
      <c r="K29" s="511">
        <v>-1.3255983596449474E-2</v>
      </c>
      <c r="L29" s="514">
        <v>9748726376.8586044</v>
      </c>
      <c r="M29" s="514">
        <v>12371358.90436554</v>
      </c>
      <c r="N29" s="511">
        <v>1.2706355593599704E-3</v>
      </c>
      <c r="O29" s="510">
        <v>3211591137.0046763</v>
      </c>
      <c r="P29" s="510">
        <v>47407193.300895691</v>
      </c>
      <c r="Q29" s="511">
        <v>1.498243911995964E-2</v>
      </c>
      <c r="R29" s="382"/>
    </row>
    <row r="30" spans="1:18">
      <c r="A30" s="550"/>
      <c r="B30" s="545" t="s">
        <v>299</v>
      </c>
      <c r="C30" s="414" t="s">
        <v>230</v>
      </c>
      <c r="D30" s="510">
        <v>428920722.68533605</v>
      </c>
      <c r="E30" s="510">
        <v>6948146.848017633</v>
      </c>
      <c r="F30" s="515">
        <v>1.6465873011369172E-2</v>
      </c>
      <c r="G30" s="516">
        <v>7.9315066780143235</v>
      </c>
      <c r="H30" s="516">
        <v>-1.6167122626083774E-2</v>
      </c>
      <c r="I30" s="517">
        <v>5.2696426336440547</v>
      </c>
      <c r="J30" s="517">
        <v>-4.5618471740086264E-2</v>
      </c>
      <c r="K30" s="515">
        <v>-8.5825457744449513E-3</v>
      </c>
      <c r="L30" s="518">
        <v>2260258926.7160654</v>
      </c>
      <c r="M30" s="518">
        <v>17364506.829206944</v>
      </c>
      <c r="N30" s="515">
        <v>7.742008128087851E-3</v>
      </c>
      <c r="O30" s="510">
        <v>552360745.76849949</v>
      </c>
      <c r="P30" s="510">
        <v>7801427.6422833204</v>
      </c>
      <c r="Q30" s="515">
        <v>1.4326130106684046E-2</v>
      </c>
      <c r="R30" s="382"/>
    </row>
    <row r="31" spans="1:18">
      <c r="A31" s="550"/>
      <c r="B31" s="545" t="s">
        <v>299</v>
      </c>
      <c r="C31" s="414" t="s">
        <v>231</v>
      </c>
      <c r="D31" s="510">
        <v>1092126592.6446552</v>
      </c>
      <c r="E31" s="510">
        <v>37341249.183535695</v>
      </c>
      <c r="F31" s="511">
        <v>3.5401752038956097E-2</v>
      </c>
      <c r="G31" s="512">
        <v>20.195362230499789</v>
      </c>
      <c r="H31" s="512">
        <v>0.32892938734427446</v>
      </c>
      <c r="I31" s="513">
        <v>5.0926863394496191</v>
      </c>
      <c r="J31" s="513">
        <v>-7.7530723483967279E-3</v>
      </c>
      <c r="K31" s="511">
        <v>-1.5200792956118268E-3</v>
      </c>
      <c r="L31" s="514">
        <v>5561858179.3110943</v>
      </c>
      <c r="M31" s="514">
        <v>181989442.53509331</v>
      </c>
      <c r="N31" s="511">
        <v>3.3827859273041348E-2</v>
      </c>
      <c r="O31" s="510">
        <v>1015174747.2362357</v>
      </c>
      <c r="P31" s="510">
        <v>34900893.436837077</v>
      </c>
      <c r="Q31" s="511">
        <v>3.5603207513457899E-2</v>
      </c>
      <c r="R31" s="382"/>
    </row>
    <row r="32" spans="1:18">
      <c r="A32" s="550"/>
      <c r="B32" s="551" t="s">
        <v>299</v>
      </c>
      <c r="C32" s="414" t="s">
        <v>232</v>
      </c>
      <c r="D32" s="510">
        <v>1404075673.7725227</v>
      </c>
      <c r="E32" s="510">
        <v>32223925.586694956</v>
      </c>
      <c r="F32" s="515">
        <v>2.3489364378701059E-2</v>
      </c>
      <c r="G32" s="516">
        <v>25.963855309304119</v>
      </c>
      <c r="H32" s="516">
        <v>0.12561173201853748</v>
      </c>
      <c r="I32" s="517">
        <v>3.5511420912639866</v>
      </c>
      <c r="J32" s="517">
        <v>-0.15444602486324754</v>
      </c>
      <c r="K32" s="515">
        <v>-4.1679220685935651E-2</v>
      </c>
      <c r="L32" s="518">
        <v>4986072224.4534473</v>
      </c>
      <c r="M32" s="518">
        <v>-97445310.712327003</v>
      </c>
      <c r="N32" s="515">
        <v>-1.9168874708946841E-2</v>
      </c>
      <c r="O32" s="510">
        <v>573556553.36727369</v>
      </c>
      <c r="P32" s="510">
        <v>10640635.96716392</v>
      </c>
      <c r="Q32" s="515">
        <v>1.8902709335896717E-2</v>
      </c>
      <c r="R32" s="382"/>
    </row>
    <row r="33" spans="1:18">
      <c r="A33" s="550"/>
      <c r="B33" s="545" t="s">
        <v>241</v>
      </c>
      <c r="C33" s="414" t="s">
        <v>294</v>
      </c>
      <c r="D33" s="510">
        <v>2045459.2056482041</v>
      </c>
      <c r="E33" s="510">
        <v>-392449.32370194583</v>
      </c>
      <c r="F33" s="511">
        <v>-0.16097787057111504</v>
      </c>
      <c r="G33" s="512">
        <v>8.3493143049071253E-2</v>
      </c>
      <c r="H33" s="512">
        <v>-1.8675467347179009E-2</v>
      </c>
      <c r="I33" s="513">
        <v>17.286000201505711</v>
      </c>
      <c r="J33" s="513">
        <v>-9.4983598475167241E-2</v>
      </c>
      <c r="K33" s="511">
        <v>-5.4647998967280401E-3</v>
      </c>
      <c r="L33" s="514">
        <v>35357808.241006568</v>
      </c>
      <c r="M33" s="514">
        <v>-7015440.4134635925</v>
      </c>
      <c r="N33" s="511">
        <v>-0.16556295861737047</v>
      </c>
      <c r="O33" s="510">
        <v>14605337.503911929</v>
      </c>
      <c r="P33" s="510">
        <v>-3010013.1812680233</v>
      </c>
      <c r="Q33" s="511">
        <v>-0.17087443986002451</v>
      </c>
      <c r="R33" s="382"/>
    </row>
    <row r="34" spans="1:18" s="396" customFormat="1">
      <c r="A34" s="550"/>
      <c r="B34" s="545" t="s">
        <v>300</v>
      </c>
      <c r="C34" s="414" t="s">
        <v>295</v>
      </c>
      <c r="D34" s="510">
        <v>211800685.33973736</v>
      </c>
      <c r="E34" s="510">
        <v>4228063.914332509</v>
      </c>
      <c r="F34" s="515">
        <v>2.0369082807252324E-2</v>
      </c>
      <c r="G34" s="516">
        <v>8.6454449299848086</v>
      </c>
      <c r="H34" s="516">
        <v>-5.3571473634566047E-2</v>
      </c>
      <c r="I34" s="517">
        <v>9.4890699944805519</v>
      </c>
      <c r="J34" s="517">
        <v>-7.8598859403705035E-2</v>
      </c>
      <c r="K34" s="515">
        <v>-8.2150480544480459E-3</v>
      </c>
      <c r="L34" s="518">
        <v>2009791528.0677185</v>
      </c>
      <c r="M34" s="518">
        <v>23805423.136764526</v>
      </c>
      <c r="N34" s="515">
        <v>1.1986701758717572E-2</v>
      </c>
      <c r="O34" s="510">
        <v>542396522.66208518</v>
      </c>
      <c r="P34" s="510">
        <v>12433886.442421079</v>
      </c>
      <c r="Q34" s="515">
        <v>2.3461817103021882E-2</v>
      </c>
    </row>
    <row r="35" spans="1:18">
      <c r="A35" s="550"/>
      <c r="B35" s="545" t="s">
        <v>300</v>
      </c>
      <c r="C35" s="414" t="s">
        <v>229</v>
      </c>
      <c r="D35" s="510">
        <v>733686737.78593147</v>
      </c>
      <c r="E35" s="510">
        <v>12577597.405911922</v>
      </c>
      <c r="F35" s="511">
        <v>1.7442016335119003E-2</v>
      </c>
      <c r="G35" s="512">
        <v>29.948195291313397</v>
      </c>
      <c r="H35" s="512">
        <v>-0.27226537391916494</v>
      </c>
      <c r="I35" s="513">
        <v>5.9649062031825544</v>
      </c>
      <c r="J35" s="513">
        <v>-7.006580276517127E-2</v>
      </c>
      <c r="K35" s="511">
        <v>-1.1609963177313564E-2</v>
      </c>
      <c r="L35" s="514">
        <v>4376372573.412075</v>
      </c>
      <c r="M35" s="514">
        <v>24499097.985628128</v>
      </c>
      <c r="N35" s="511">
        <v>5.6295519904165925E-3</v>
      </c>
      <c r="O35" s="510">
        <v>1435432911.8265252</v>
      </c>
      <c r="P35" s="510">
        <v>24224741.387885571</v>
      </c>
      <c r="Q35" s="511">
        <v>1.7165958853792563E-2</v>
      </c>
      <c r="R35" s="382"/>
    </row>
    <row r="36" spans="1:18">
      <c r="A36" s="550"/>
      <c r="B36" s="545" t="s">
        <v>300</v>
      </c>
      <c r="C36" s="414" t="s">
        <v>230</v>
      </c>
      <c r="D36" s="510">
        <v>194243705.91506702</v>
      </c>
      <c r="E36" s="510">
        <v>2607023.2087735236</v>
      </c>
      <c r="F36" s="515">
        <v>1.3603988401161711E-2</v>
      </c>
      <c r="G36" s="516">
        <v>7.9287905031618271</v>
      </c>
      <c r="H36" s="516">
        <v>-0.10237774508585762</v>
      </c>
      <c r="I36" s="517">
        <v>5.2422862117970173</v>
      </c>
      <c r="J36" s="517">
        <v>-8.2732655850887404E-2</v>
      </c>
      <c r="K36" s="515">
        <v>-1.5536593936507675E-2</v>
      </c>
      <c r="L36" s="518">
        <v>1018281101.2469106</v>
      </c>
      <c r="M36" s="518">
        <v>-2187849.8975571394</v>
      </c>
      <c r="N36" s="515">
        <v>-2.1439651790516904E-3</v>
      </c>
      <c r="O36" s="510">
        <v>250256162.56908381</v>
      </c>
      <c r="P36" s="510">
        <v>2918705.5789184868</v>
      </c>
      <c r="Q36" s="515">
        <v>1.1800499667280645E-2</v>
      </c>
      <c r="R36" s="382"/>
    </row>
    <row r="37" spans="1:18">
      <c r="A37" s="550"/>
      <c r="B37" s="545" t="s">
        <v>300</v>
      </c>
      <c r="C37" s="414" t="s">
        <v>231</v>
      </c>
      <c r="D37" s="510">
        <v>494885806.38351911</v>
      </c>
      <c r="E37" s="510">
        <v>22261883.885912538</v>
      </c>
      <c r="F37" s="511">
        <v>4.710274454214762E-2</v>
      </c>
      <c r="G37" s="512">
        <v>20.200633340052363</v>
      </c>
      <c r="H37" s="512">
        <v>0.39376658509783979</v>
      </c>
      <c r="I37" s="513">
        <v>5.084044446189619</v>
      </c>
      <c r="J37" s="513">
        <v>-6.0593827602370531E-2</v>
      </c>
      <c r="K37" s="511">
        <v>-1.1778054039493873E-2</v>
      </c>
      <c r="L37" s="514">
        <v>2516021435.4422016</v>
      </c>
      <c r="M37" s="514">
        <v>84542314.651315689</v>
      </c>
      <c r="N37" s="511">
        <v>3.4769911832027843E-2</v>
      </c>
      <c r="O37" s="510">
        <v>459096690.33411354</v>
      </c>
      <c r="P37" s="510">
        <v>20798330.839015365</v>
      </c>
      <c r="Q37" s="511">
        <v>4.7452449657749557E-2</v>
      </c>
      <c r="R37" s="382"/>
    </row>
    <row r="38" spans="1:18">
      <c r="A38" s="550"/>
      <c r="B38" s="551" t="s">
        <v>300</v>
      </c>
      <c r="C38" s="414" t="s">
        <v>232</v>
      </c>
      <c r="D38" s="510">
        <v>643134825.85885298</v>
      </c>
      <c r="E38" s="510">
        <v>23614129.333131671</v>
      </c>
      <c r="F38" s="515">
        <v>3.8116772313757978E-2</v>
      </c>
      <c r="G38" s="516">
        <v>26.251976997143821</v>
      </c>
      <c r="H38" s="516">
        <v>0.28891566250788969</v>
      </c>
      <c r="I38" s="517">
        <v>3.50073047159279</v>
      </c>
      <c r="J38" s="517">
        <v>-0.19419627538451589</v>
      </c>
      <c r="K38" s="515">
        <v>-5.255754408213404E-2</v>
      </c>
      <c r="L38" s="518">
        <v>2251441682.2266092</v>
      </c>
      <c r="M38" s="518">
        <v>-37641909.672288895</v>
      </c>
      <c r="N38" s="515">
        <v>-1.6444095709525066E-2</v>
      </c>
      <c r="O38" s="510">
        <v>260656867.52534533</v>
      </c>
      <c r="P38" s="510">
        <v>7927193.2132645845</v>
      </c>
      <c r="Q38" s="515">
        <v>3.1366293787391857E-2</v>
      </c>
      <c r="R38" s="382"/>
    </row>
    <row r="39" spans="1:18">
      <c r="A39" s="550" t="s">
        <v>81</v>
      </c>
      <c r="B39" s="545" t="s">
        <v>243</v>
      </c>
      <c r="C39" s="414" t="s">
        <v>294</v>
      </c>
      <c r="D39" s="510">
        <v>239581.48110666717</v>
      </c>
      <c r="E39" s="510">
        <v>-60400.57631496535</v>
      </c>
      <c r="F39" s="511">
        <v>-0.20134729668205051</v>
      </c>
      <c r="G39" s="512">
        <v>0.10919987407444672</v>
      </c>
      <c r="H39" s="512">
        <v>-2.8610950025233048E-2</v>
      </c>
      <c r="I39" s="513">
        <v>17.596301156818164</v>
      </c>
      <c r="J39" s="513">
        <v>0.27174464887193395</v>
      </c>
      <c r="K39" s="511">
        <v>1.5685518341972748E-2</v>
      </c>
      <c r="L39" s="514">
        <v>4215747.8931494569</v>
      </c>
      <c r="M39" s="514">
        <v>-981308.21202158649</v>
      </c>
      <c r="N39" s="511">
        <v>-0.18882001505529061</v>
      </c>
      <c r="O39" s="510">
        <v>1709994.2261215914</v>
      </c>
      <c r="P39" s="510">
        <v>-475177.1911312528</v>
      </c>
      <c r="Q39" s="511">
        <v>-0.21745533891736352</v>
      </c>
      <c r="R39" s="382"/>
    </row>
    <row r="40" spans="1:18" s="396" customFormat="1">
      <c r="A40" s="550"/>
      <c r="B40" s="545"/>
      <c r="C40" s="414" t="s">
        <v>295</v>
      </c>
      <c r="D40" s="510">
        <v>28183541.494499348</v>
      </c>
      <c r="E40" s="510">
        <v>298468.13874134421</v>
      </c>
      <c r="F40" s="515">
        <v>1.0703509183335656E-2</v>
      </c>
      <c r="G40" s="516">
        <v>12.845897637643525</v>
      </c>
      <c r="H40" s="516">
        <v>3.5581673193066266E-2</v>
      </c>
      <c r="I40" s="517">
        <v>9.6032548637264377</v>
      </c>
      <c r="J40" s="517">
        <v>-8.3864041954120339E-2</v>
      </c>
      <c r="K40" s="515">
        <v>-8.6572739295005651E-3</v>
      </c>
      <c r="L40" s="518">
        <v>270653731.93408674</v>
      </c>
      <c r="M40" s="518">
        <v>527710.64323419333</v>
      </c>
      <c r="N40" s="515">
        <v>1.9535720428280842E-3</v>
      </c>
      <c r="O40" s="510">
        <v>72313774.208097816</v>
      </c>
      <c r="P40" s="510">
        <v>798185.51887267828</v>
      </c>
      <c r="Q40" s="515">
        <v>1.1161000468600442E-2</v>
      </c>
    </row>
    <row r="41" spans="1:18">
      <c r="A41" s="550"/>
      <c r="B41" s="545"/>
      <c r="C41" s="414" t="s">
        <v>229</v>
      </c>
      <c r="D41" s="510">
        <v>86097091.224404678</v>
      </c>
      <c r="E41" s="510">
        <v>889367.89383839071</v>
      </c>
      <c r="F41" s="511">
        <v>1.0437644136882493E-2</v>
      </c>
      <c r="G41" s="512">
        <v>39.242563642451344</v>
      </c>
      <c r="H41" s="512">
        <v>9.8400578930508686E-2</v>
      </c>
      <c r="I41" s="513">
        <v>6.21867108823038</v>
      </c>
      <c r="J41" s="513">
        <v>-6.0629474749573475E-2</v>
      </c>
      <c r="K41" s="511">
        <v>-9.6554503390104771E-3</v>
      </c>
      <c r="L41" s="514">
        <v>535409491.97793895</v>
      </c>
      <c r="M41" s="514">
        <v>364586.89807397127</v>
      </c>
      <c r="N41" s="511">
        <v>6.8141364325214942E-4</v>
      </c>
      <c r="O41" s="510">
        <v>168412055.3276794</v>
      </c>
      <c r="P41" s="510">
        <v>1558615.2658029199</v>
      </c>
      <c r="Q41" s="511">
        <v>9.3412234427106677E-3</v>
      </c>
      <c r="R41" s="382"/>
    </row>
    <row r="42" spans="1:18">
      <c r="A42" s="550"/>
      <c r="B42" s="545"/>
      <c r="C42" s="414" t="s">
        <v>230</v>
      </c>
      <c r="D42" s="510">
        <v>23043301.131387595</v>
      </c>
      <c r="E42" s="510">
        <v>-169194.98206936941</v>
      </c>
      <c r="F42" s="515">
        <v>-7.2889611372420268E-3</v>
      </c>
      <c r="G42" s="516">
        <v>10.503005366624121</v>
      </c>
      <c r="H42" s="516">
        <v>-0.16074314654090216</v>
      </c>
      <c r="I42" s="517">
        <v>5.3076024303932003</v>
      </c>
      <c r="J42" s="517">
        <v>-7.6763414215492709E-2</v>
      </c>
      <c r="K42" s="515">
        <v>-1.4256723341404277E-2</v>
      </c>
      <c r="L42" s="518">
        <v>122304681.08923519</v>
      </c>
      <c r="M42" s="518">
        <v>-2679890.1521745324</v>
      </c>
      <c r="N42" s="515">
        <v>-2.1441767776266409E-2</v>
      </c>
      <c r="O42" s="510">
        <v>29897276.721055049</v>
      </c>
      <c r="P42" s="510">
        <v>-294024.01431066915</v>
      </c>
      <c r="Q42" s="515">
        <v>-9.7386997959399962E-3</v>
      </c>
      <c r="R42" s="382"/>
    </row>
    <row r="43" spans="1:18">
      <c r="A43" s="550"/>
      <c r="B43" s="545"/>
      <c r="C43" s="414" t="s">
        <v>231</v>
      </c>
      <c r="D43" s="510">
        <v>34455490.977126814</v>
      </c>
      <c r="E43" s="510">
        <v>586767.32576422393</v>
      </c>
      <c r="F43" s="511">
        <v>1.7324754596727103E-2</v>
      </c>
      <c r="G43" s="512">
        <v>15.704616477432642</v>
      </c>
      <c r="H43" s="512">
        <v>0.14543017903901578</v>
      </c>
      <c r="I43" s="513">
        <v>5.4728814111033639</v>
      </c>
      <c r="J43" s="513">
        <v>-3.655947847061114E-2</v>
      </c>
      <c r="K43" s="511">
        <v>-6.6357874062676712E-3</v>
      </c>
      <c r="L43" s="514">
        <v>188570816.07915702</v>
      </c>
      <c r="M43" s="514">
        <v>1973085.116658777</v>
      </c>
      <c r="N43" s="511">
        <v>1.0574003802089751E-2</v>
      </c>
      <c r="O43" s="510">
        <v>33005114.115917146</v>
      </c>
      <c r="P43" s="510">
        <v>607168.86045198515</v>
      </c>
      <c r="Q43" s="511">
        <v>1.8740968159070604E-2</v>
      </c>
      <c r="R43" s="382"/>
    </row>
    <row r="44" spans="1:18">
      <c r="A44" s="550"/>
      <c r="B44" s="551"/>
      <c r="C44" s="414" t="s">
        <v>232</v>
      </c>
      <c r="D44" s="510">
        <v>27219723.955703028</v>
      </c>
      <c r="E44" s="510">
        <v>717703.34341225401</v>
      </c>
      <c r="F44" s="515">
        <v>2.7081080115053814E-2</v>
      </c>
      <c r="G44" s="516">
        <v>12.406595094804489</v>
      </c>
      <c r="H44" s="516">
        <v>0.23164925878357323</v>
      </c>
      <c r="I44" s="517">
        <v>3.9897845513530057</v>
      </c>
      <c r="J44" s="517">
        <v>-8.6945095473512257E-2</v>
      </c>
      <c r="K44" s="515">
        <v>-2.1327167363475681E-2</v>
      </c>
      <c r="L44" s="518">
        <v>108600834.13055727</v>
      </c>
      <c r="M44" s="518">
        <v>559260.9996240139</v>
      </c>
      <c r="N44" s="515">
        <v>5.1763500235808071E-3</v>
      </c>
      <c r="O44" s="510">
        <v>13094382.722950675</v>
      </c>
      <c r="P44" s="510">
        <v>306804.53779655136</v>
      </c>
      <c r="Q44" s="515">
        <v>2.3992388031123781E-2</v>
      </c>
      <c r="R44" s="382"/>
    </row>
    <row r="45" spans="1:18">
      <c r="A45" s="550"/>
      <c r="B45" s="545" t="s">
        <v>242</v>
      </c>
      <c r="C45" s="414" t="s">
        <v>294</v>
      </c>
      <c r="D45" s="510">
        <v>3455358.1015009405</v>
      </c>
      <c r="E45" s="510">
        <v>-577438.12905740878</v>
      </c>
      <c r="F45" s="511">
        <v>-0.14318554572182321</v>
      </c>
      <c r="G45" s="512">
        <v>0.1162081221004682</v>
      </c>
      <c r="H45" s="512">
        <v>-1.9756217884550356E-2</v>
      </c>
      <c r="I45" s="513">
        <v>17.477673638274243</v>
      </c>
      <c r="J45" s="513">
        <v>-3.9524423768355632E-2</v>
      </c>
      <c r="K45" s="511">
        <v>-2.2563211095957018E-3</v>
      </c>
      <c r="L45" s="514">
        <v>60391621.201400325</v>
      </c>
      <c r="M45" s="514">
        <v>-10251669.113149092</v>
      </c>
      <c r="N45" s="511">
        <v>-0.14511879426201779</v>
      </c>
      <c r="O45" s="510">
        <v>24737132.457463354</v>
      </c>
      <c r="P45" s="510">
        <v>-4515422.3724949099</v>
      </c>
      <c r="Q45" s="511">
        <v>-0.15435993193560496</v>
      </c>
      <c r="R45" s="382"/>
    </row>
    <row r="46" spans="1:18" s="396" customFormat="1">
      <c r="A46" s="550"/>
      <c r="B46" s="545" t="s">
        <v>299</v>
      </c>
      <c r="C46" s="414" t="s">
        <v>295</v>
      </c>
      <c r="D46" s="510">
        <v>366058327.30399168</v>
      </c>
      <c r="E46" s="510">
        <v>6049595.6484329104</v>
      </c>
      <c r="F46" s="515">
        <v>1.6804024781879204E-2</v>
      </c>
      <c r="G46" s="516">
        <v>12.311010768104563</v>
      </c>
      <c r="H46" s="516">
        <v>0.1734400132304188</v>
      </c>
      <c r="I46" s="517">
        <v>9.8493507546304979</v>
      </c>
      <c r="J46" s="517">
        <v>-6.8828732562817407E-2</v>
      </c>
      <c r="K46" s="515">
        <v>-6.9396538600346334E-3</v>
      </c>
      <c r="L46" s="518">
        <v>3605436862.2703481</v>
      </c>
      <c r="M46" s="518">
        <v>34805644.753702164</v>
      </c>
      <c r="N46" s="515">
        <v>9.7477568064027898E-3</v>
      </c>
      <c r="O46" s="510">
        <v>942940711.95282662</v>
      </c>
      <c r="P46" s="510">
        <v>16810944.343113184</v>
      </c>
      <c r="Q46" s="515">
        <v>1.8151823784372297E-2</v>
      </c>
    </row>
    <row r="47" spans="1:18">
      <c r="A47" s="550"/>
      <c r="B47" s="545" t="s">
        <v>299</v>
      </c>
      <c r="C47" s="414" t="s">
        <v>229</v>
      </c>
      <c r="D47" s="510">
        <v>1180152153.836875</v>
      </c>
      <c r="E47" s="510">
        <v>11936105.293969154</v>
      </c>
      <c r="F47" s="511">
        <v>1.0217378291333044E-2</v>
      </c>
      <c r="G47" s="512">
        <v>39.690029676123501</v>
      </c>
      <c r="H47" s="512">
        <v>0.30402678401819117</v>
      </c>
      <c r="I47" s="513">
        <v>6.199200667071211</v>
      </c>
      <c r="J47" s="513">
        <v>-7.1380391083205375E-2</v>
      </c>
      <c r="K47" s="511">
        <v>-1.1383377460750719E-2</v>
      </c>
      <c r="L47" s="514">
        <v>7316000019.3110819</v>
      </c>
      <c r="M47" s="514">
        <v>-9393406.5140638351</v>
      </c>
      <c r="N47" s="511">
        <v>-1.2823074431672242E-3</v>
      </c>
      <c r="O47" s="510">
        <v>2312544520.5618038</v>
      </c>
      <c r="P47" s="510">
        <v>23351497.428834915</v>
      </c>
      <c r="Q47" s="511">
        <v>1.0200755110146311E-2</v>
      </c>
      <c r="R47" s="382"/>
    </row>
    <row r="48" spans="1:18">
      <c r="A48" s="550"/>
      <c r="B48" s="545" t="s">
        <v>299</v>
      </c>
      <c r="C48" s="414" t="s">
        <v>230</v>
      </c>
      <c r="D48" s="510">
        <v>302476523.80853957</v>
      </c>
      <c r="E48" s="510">
        <v>2685644.7151842117</v>
      </c>
      <c r="F48" s="515">
        <v>8.9583936753055704E-3</v>
      </c>
      <c r="G48" s="516">
        <v>10.172673216127546</v>
      </c>
      <c r="H48" s="516">
        <v>6.5326680591553554E-2</v>
      </c>
      <c r="I48" s="517">
        <v>5.3377090807340126</v>
      </c>
      <c r="J48" s="517">
        <v>-7.5497976801301547E-2</v>
      </c>
      <c r="K48" s="515">
        <v>-1.394699593029728E-2</v>
      </c>
      <c r="L48" s="518">
        <v>1614531687.8416994</v>
      </c>
      <c r="M48" s="518">
        <v>-8298414.6511678696</v>
      </c>
      <c r="N48" s="515">
        <v>-5.1135449351232031E-3</v>
      </c>
      <c r="O48" s="510">
        <v>390888262.79640818</v>
      </c>
      <c r="P48" s="510">
        <v>2897175.5870173573</v>
      </c>
      <c r="Q48" s="515">
        <v>7.4671189172286611E-3</v>
      </c>
      <c r="R48" s="382"/>
    </row>
    <row r="49" spans="1:18">
      <c r="A49" s="550"/>
      <c r="B49" s="545" t="s">
        <v>299</v>
      </c>
      <c r="C49" s="414" t="s">
        <v>231</v>
      </c>
      <c r="D49" s="510">
        <v>465949884.85084879</v>
      </c>
      <c r="E49" s="510">
        <v>4164680.5454609394</v>
      </c>
      <c r="F49" s="511">
        <v>9.0186530591109034E-3</v>
      </c>
      <c r="G49" s="512">
        <v>15.670491891397901</v>
      </c>
      <c r="H49" s="512">
        <v>0.10156231284191186</v>
      </c>
      <c r="I49" s="513">
        <v>5.4215582074363198</v>
      </c>
      <c r="J49" s="513">
        <v>3.7256682727796253E-2</v>
      </c>
      <c r="K49" s="511">
        <v>6.9195015466399102E-3</v>
      </c>
      <c r="L49" s="514">
        <v>2526174422.4671273</v>
      </c>
      <c r="M49" s="514">
        <v>39783642.837790489</v>
      </c>
      <c r="N49" s="511">
        <v>1.6000559189541921E-2</v>
      </c>
      <c r="O49" s="510">
        <v>446199992.77413785</v>
      </c>
      <c r="P49" s="510">
        <v>4526135.4197359085</v>
      </c>
      <c r="Q49" s="511">
        <v>1.0247686939967806E-2</v>
      </c>
      <c r="R49" s="382"/>
    </row>
    <row r="50" spans="1:18">
      <c r="A50" s="550"/>
      <c r="B50" s="551" t="s">
        <v>299</v>
      </c>
      <c r="C50" s="414" t="s">
        <v>232</v>
      </c>
      <c r="D50" s="510">
        <v>392621218.91427219</v>
      </c>
      <c r="E50" s="510">
        <v>-3760610.9035677314</v>
      </c>
      <c r="F50" s="515">
        <v>-9.4873443247788288E-3</v>
      </c>
      <c r="G50" s="516">
        <v>13.204354861803019</v>
      </c>
      <c r="H50" s="516">
        <v>-0.15952240649496652</v>
      </c>
      <c r="I50" s="517">
        <v>3.959573734271209</v>
      </c>
      <c r="J50" s="517">
        <v>-5.7643279126541103E-2</v>
      </c>
      <c r="K50" s="515">
        <v>-1.4349057801531759E-2</v>
      </c>
      <c r="L50" s="518">
        <v>1554612665.9304986</v>
      </c>
      <c r="M50" s="518">
        <v>-37739164.615459442</v>
      </c>
      <c r="N50" s="515">
        <v>-2.3700267674211226E-2</v>
      </c>
      <c r="O50" s="510">
        <v>189841343.12190521</v>
      </c>
      <c r="P50" s="510">
        <v>-2140370.1101737618</v>
      </c>
      <c r="Q50" s="515">
        <v>-1.1148822844321398E-2</v>
      </c>
      <c r="R50" s="382"/>
    </row>
    <row r="51" spans="1:18">
      <c r="A51" s="550"/>
      <c r="B51" s="545" t="s">
        <v>241</v>
      </c>
      <c r="C51" s="414" t="s">
        <v>294</v>
      </c>
      <c r="D51" s="510">
        <v>1522509.3033806917</v>
      </c>
      <c r="E51" s="510">
        <v>-326142.65974896587</v>
      </c>
      <c r="F51" s="511">
        <v>-0.17642188267651299</v>
      </c>
      <c r="G51" s="512">
        <v>0.11422704164751309</v>
      </c>
      <c r="H51" s="512">
        <v>-2.6211262635382607E-2</v>
      </c>
      <c r="I51" s="513">
        <v>17.663719198351842</v>
      </c>
      <c r="J51" s="513">
        <v>0.18525420825233141</v>
      </c>
      <c r="K51" s="511">
        <v>1.0598997586874286E-2</v>
      </c>
      <c r="L51" s="514">
        <v>26893176.81179481</v>
      </c>
      <c r="M51" s="514">
        <v>-5418421.8046456389</v>
      </c>
      <c r="N51" s="511">
        <v>-0.16769278019839892</v>
      </c>
      <c r="O51" s="510">
        <v>10950711.265712187</v>
      </c>
      <c r="P51" s="510">
        <v>-2513627.1233865637</v>
      </c>
      <c r="Q51" s="511">
        <v>-0.1866877562600249</v>
      </c>
      <c r="R51" s="382"/>
    </row>
    <row r="52" spans="1:18" s="396" customFormat="1">
      <c r="A52" s="550"/>
      <c r="B52" s="545" t="s">
        <v>300</v>
      </c>
      <c r="C52" s="414" t="s">
        <v>295</v>
      </c>
      <c r="D52" s="510">
        <v>167293285.57886362</v>
      </c>
      <c r="E52" s="510">
        <v>2681776.4902677238</v>
      </c>
      <c r="F52" s="515">
        <v>1.6291549145718356E-2</v>
      </c>
      <c r="G52" s="516">
        <v>12.551264584547496</v>
      </c>
      <c r="H52" s="516">
        <v>4.6065302626473681E-2</v>
      </c>
      <c r="I52" s="517">
        <v>9.7812781552812122</v>
      </c>
      <c r="J52" s="517">
        <v>-4.7241151336507414E-2</v>
      </c>
      <c r="K52" s="515">
        <v>-4.8065379802122478E-3</v>
      </c>
      <c r="L52" s="518">
        <v>1636342159.75776</v>
      </c>
      <c r="M52" s="518">
        <v>18454764.589017153</v>
      </c>
      <c r="N52" s="515">
        <v>1.1406705215780702E-2</v>
      </c>
      <c r="O52" s="510">
        <v>430294082.14488137</v>
      </c>
      <c r="P52" s="510">
        <v>8092110.1129080057</v>
      </c>
      <c r="Q52" s="515">
        <v>1.9166443192963557E-2</v>
      </c>
    </row>
    <row r="53" spans="1:18">
      <c r="A53" s="550"/>
      <c r="B53" s="545" t="s">
        <v>300</v>
      </c>
      <c r="C53" s="414" t="s">
        <v>229</v>
      </c>
      <c r="D53" s="510">
        <v>524662066.36795539</v>
      </c>
      <c r="E53" s="510">
        <v>5250333.8413606286</v>
      </c>
      <c r="F53" s="511">
        <v>1.0108231124894359E-2</v>
      </c>
      <c r="G53" s="512">
        <v>39.36304072021656</v>
      </c>
      <c r="H53" s="512">
        <v>-9.56050365454999E-2</v>
      </c>
      <c r="I53" s="513">
        <v>6.2438601516740357</v>
      </c>
      <c r="J53" s="513">
        <v>-3.9939979135409587E-2</v>
      </c>
      <c r="K53" s="511">
        <v>-6.3560231554126044E-3</v>
      </c>
      <c r="L53" s="514">
        <v>3275916569.289835</v>
      </c>
      <c r="M53" s="514">
        <v>12037056.495258331</v>
      </c>
      <c r="N53" s="511">
        <v>3.6879598183917166E-3</v>
      </c>
      <c r="O53" s="510">
        <v>1027146556.7193044</v>
      </c>
      <c r="P53" s="510">
        <v>9671483.5632656813</v>
      </c>
      <c r="Q53" s="511">
        <v>9.505376415037221E-3</v>
      </c>
      <c r="R53" s="382"/>
    </row>
    <row r="54" spans="1:18">
      <c r="A54" s="550"/>
      <c r="B54" s="545" t="s">
        <v>300</v>
      </c>
      <c r="C54" s="414" t="s">
        <v>230</v>
      </c>
      <c r="D54" s="510">
        <v>136971516.0011549</v>
      </c>
      <c r="E54" s="510">
        <v>1020665.9791403711</v>
      </c>
      <c r="F54" s="515">
        <v>7.5076101324492977E-3</v>
      </c>
      <c r="G54" s="516">
        <v>10.276358264639649</v>
      </c>
      <c r="H54" s="516">
        <v>-5.1549434431608532E-2</v>
      </c>
      <c r="I54" s="517">
        <v>5.3244409335126095</v>
      </c>
      <c r="J54" s="517">
        <v>-9.5826544323952767E-2</v>
      </c>
      <c r="K54" s="515">
        <v>-1.7679301753241308E-2</v>
      </c>
      <c r="L54" s="518">
        <v>729296746.52182651</v>
      </c>
      <c r="M54" s="518">
        <v>-7593224.4367349148</v>
      </c>
      <c r="N54" s="515">
        <v>-1.0304420925769277E-2</v>
      </c>
      <c r="O54" s="510">
        <v>177017569.0520227</v>
      </c>
      <c r="P54" s="510">
        <v>1046738.6024541557</v>
      </c>
      <c r="Q54" s="515">
        <v>5.9483642816253023E-3</v>
      </c>
      <c r="R54" s="382"/>
    </row>
    <row r="55" spans="1:18">
      <c r="A55" s="550"/>
      <c r="B55" s="545" t="s">
        <v>300</v>
      </c>
      <c r="C55" s="414" t="s">
        <v>231</v>
      </c>
      <c r="D55" s="510">
        <v>209817064.21856359</v>
      </c>
      <c r="E55" s="510">
        <v>7940354.5867761672</v>
      </c>
      <c r="F55" s="511">
        <v>3.9332692717545074E-2</v>
      </c>
      <c r="G55" s="512">
        <v>15.741632894876361</v>
      </c>
      <c r="H55" s="512">
        <v>0.40547263304870995</v>
      </c>
      <c r="I55" s="513">
        <v>5.4313917350928005</v>
      </c>
      <c r="J55" s="513">
        <v>-5.3749725104442092E-2</v>
      </c>
      <c r="K55" s="511">
        <v>-9.7991502123464438E-3</v>
      </c>
      <c r="L55" s="514">
        <v>1139598668.4781415</v>
      </c>
      <c r="M55" s="514">
        <v>32276358.628624439</v>
      </c>
      <c r="N55" s="511">
        <v>2.9148115541003352E-2</v>
      </c>
      <c r="O55" s="510">
        <v>200839764.34054232</v>
      </c>
      <c r="P55" s="510">
        <v>7995541.3059400916</v>
      </c>
      <c r="Q55" s="511">
        <v>4.1461139878198189E-2</v>
      </c>
      <c r="R55" s="382"/>
    </row>
    <row r="56" spans="1:18">
      <c r="A56" s="550"/>
      <c r="B56" s="551" t="s">
        <v>300</v>
      </c>
      <c r="C56" s="414" t="s">
        <v>232</v>
      </c>
      <c r="D56" s="510">
        <v>174830674.96570969</v>
      </c>
      <c r="E56" s="510">
        <v>2766695.8143377602</v>
      </c>
      <c r="F56" s="515">
        <v>1.6079459675309389E-2</v>
      </c>
      <c r="G56" s="516">
        <v>13.116761090541265</v>
      </c>
      <c r="H56" s="516">
        <v>4.5412917855836454E-2</v>
      </c>
      <c r="I56" s="517">
        <v>3.9709908386094077</v>
      </c>
      <c r="J56" s="517">
        <v>-0.10515912506957692</v>
      </c>
      <c r="K56" s="515">
        <v>-2.5798639894657881E-2</v>
      </c>
      <c r="L56" s="518">
        <v>694251008.59673226</v>
      </c>
      <c r="M56" s="518">
        <v>-7107573.7715940475</v>
      </c>
      <c r="N56" s="515">
        <v>-1.0134008409212601E-2</v>
      </c>
      <c r="O56" s="510">
        <v>84408280.72536993</v>
      </c>
      <c r="P56" s="510">
        <v>1121533.8573966324</v>
      </c>
      <c r="Q56" s="515">
        <v>1.3465934252114509E-2</v>
      </c>
      <c r="R56" s="382"/>
    </row>
    <row r="57" spans="1:18">
      <c r="A57" s="550" t="s">
        <v>82</v>
      </c>
      <c r="B57" s="545" t="s">
        <v>243</v>
      </c>
      <c r="C57" s="414" t="s">
        <v>294</v>
      </c>
      <c r="D57" s="510">
        <v>8595.1508758571435</v>
      </c>
      <c r="E57" s="510">
        <v>-310.10851191513939</v>
      </c>
      <c r="F57" s="511">
        <v>-3.4823074591285468E-2</v>
      </c>
      <c r="G57" s="512">
        <v>5.1146094587604658</v>
      </c>
      <c r="H57" s="512">
        <v>0.49154687696943267</v>
      </c>
      <c r="I57" s="513">
        <v>25.102607231539867</v>
      </c>
      <c r="J57" s="513">
        <v>1.4251646384359553</v>
      </c>
      <c r="K57" s="511">
        <v>6.0190818025720245E-2</v>
      </c>
      <c r="L57" s="514">
        <v>215760.69653246776</v>
      </c>
      <c r="M57" s="514">
        <v>4906.9286017898412</v>
      </c>
      <c r="N57" s="511">
        <v>2.3271714088614649E-2</v>
      </c>
      <c r="O57" s="510">
        <v>69161.585685396101</v>
      </c>
      <c r="P57" s="510">
        <v>-9341.5545467498887</v>
      </c>
      <c r="Q57" s="511">
        <v>-0.1189959346737654</v>
      </c>
      <c r="R57" s="382"/>
    </row>
    <row r="58" spans="1:18" s="396" customFormat="1">
      <c r="A58" s="550"/>
      <c r="B58" s="545"/>
      <c r="C58" s="414" t="s">
        <v>295</v>
      </c>
      <c r="D58" s="510">
        <v>12186.646343081848</v>
      </c>
      <c r="E58" s="510">
        <v>-433.48488429022836</v>
      </c>
      <c r="F58" s="515">
        <v>-3.4348682789449414E-2</v>
      </c>
      <c r="G58" s="516">
        <v>7.2517559676553383</v>
      </c>
      <c r="H58" s="516">
        <v>0.70016056610336896</v>
      </c>
      <c r="I58" s="517">
        <v>10.148288884754983</v>
      </c>
      <c r="J58" s="517">
        <v>0.50470618911532661</v>
      </c>
      <c r="K58" s="515">
        <v>5.2335963204165753E-2</v>
      </c>
      <c r="L58" s="518">
        <v>123673.60762593747</v>
      </c>
      <c r="M58" s="518">
        <v>1970.328504950463</v>
      </c>
      <c r="N58" s="515">
        <v>1.6189609016136128E-2</v>
      </c>
      <c r="O58" s="510">
        <v>34353.382977485657</v>
      </c>
      <c r="P58" s="510">
        <v>375.04898004697316</v>
      </c>
      <c r="Q58" s="515">
        <v>1.103788608574054E-2</v>
      </c>
    </row>
    <row r="59" spans="1:18">
      <c r="A59" s="550"/>
      <c r="B59" s="545"/>
      <c r="C59" s="414" t="s">
        <v>229</v>
      </c>
      <c r="D59" s="510">
        <v>83914.382542627078</v>
      </c>
      <c r="E59" s="510">
        <v>-9474.6517702577403</v>
      </c>
      <c r="F59" s="511">
        <v>-0.10145357899851984</v>
      </c>
      <c r="G59" s="512">
        <v>49.933887243807575</v>
      </c>
      <c r="H59" s="512">
        <v>1.4520484470265416</v>
      </c>
      <c r="I59" s="513">
        <v>8.4302054006571119</v>
      </c>
      <c r="J59" s="513">
        <v>-0.70760619744538822</v>
      </c>
      <c r="K59" s="511">
        <v>-7.7437162043516555E-2</v>
      </c>
      <c r="L59" s="514">
        <v>707415.48090366169</v>
      </c>
      <c r="M59" s="514">
        <v>-145955.91997620952</v>
      </c>
      <c r="N59" s="511">
        <v>-0.17103446380523324</v>
      </c>
      <c r="O59" s="510">
        <v>167669.31028940668</v>
      </c>
      <c r="P59" s="510">
        <v>-18917.957890848687</v>
      </c>
      <c r="Q59" s="511">
        <v>-0.10138932883980442</v>
      </c>
      <c r="R59" s="382"/>
    </row>
    <row r="60" spans="1:18">
      <c r="A60" s="550"/>
      <c r="B60" s="545"/>
      <c r="C60" s="414" t="s">
        <v>230</v>
      </c>
      <c r="D60" s="510">
        <v>34575.253322388235</v>
      </c>
      <c r="E60" s="510">
        <v>-6041.7311042890797</v>
      </c>
      <c r="F60" s="515">
        <v>-0.14874888398462341</v>
      </c>
      <c r="G60" s="516">
        <v>20.5742656802509</v>
      </c>
      <c r="H60" s="516">
        <v>-0.51157277898508013</v>
      </c>
      <c r="I60" s="517">
        <v>6.8397104473635295</v>
      </c>
      <c r="J60" s="517">
        <v>-0.48853764426007285</v>
      </c>
      <c r="K60" s="515">
        <v>-6.6664997984782384E-2</v>
      </c>
      <c r="L60" s="518">
        <v>236484.7213693794</v>
      </c>
      <c r="M60" s="518">
        <v>-61166.6172429242</v>
      </c>
      <c r="N60" s="515">
        <v>-0.2054975379183322</v>
      </c>
      <c r="O60" s="510">
        <v>46086.47246172429</v>
      </c>
      <c r="P60" s="510">
        <v>-8048.8969262998435</v>
      </c>
      <c r="Q60" s="515">
        <v>-0.14868092741010144</v>
      </c>
      <c r="R60" s="382"/>
    </row>
    <row r="61" spans="1:18">
      <c r="A61" s="550"/>
      <c r="B61" s="545"/>
      <c r="C61" s="414" t="s">
        <v>231</v>
      </c>
      <c r="D61" s="510">
        <v>5399.3028413057327</v>
      </c>
      <c r="E61" s="510">
        <v>-8527.9339433908463</v>
      </c>
      <c r="F61" s="511">
        <v>-0.61232059705924191</v>
      </c>
      <c r="G61" s="512">
        <v>3.212895943504964</v>
      </c>
      <c r="H61" s="512">
        <v>-4.0172682149341288</v>
      </c>
      <c r="I61" s="513">
        <v>6.5905172985984439</v>
      </c>
      <c r="J61" s="513">
        <v>1.3461737208722964</v>
      </c>
      <c r="K61" s="511">
        <v>0.25669060406144728</v>
      </c>
      <c r="L61" s="514">
        <v>35584.19877599716</v>
      </c>
      <c r="M61" s="514">
        <v>-37455.01601129771</v>
      </c>
      <c r="N61" s="511">
        <v>-0.51280693693619761</v>
      </c>
      <c r="O61" s="510">
        <v>5393.3899083137512</v>
      </c>
      <c r="P61" s="510">
        <v>-8514.041595697403</v>
      </c>
      <c r="Q61" s="511">
        <v>-0.61219367452874385</v>
      </c>
      <c r="R61" s="382"/>
    </row>
    <row r="62" spans="1:18">
      <c r="A62" s="550"/>
      <c r="B62" s="551"/>
      <c r="C62" s="414" t="s">
        <v>232</v>
      </c>
      <c r="D62" s="510">
        <v>237.40614986419678</v>
      </c>
      <c r="E62" s="510">
        <v>-20.969221830368042</v>
      </c>
      <c r="F62" s="515">
        <v>-8.1157974511427283E-2</v>
      </c>
      <c r="G62" s="516">
        <v>0.14127032290660477</v>
      </c>
      <c r="H62" s="516">
        <v>7.1377321616761802E-3</v>
      </c>
      <c r="I62" s="517">
        <v>4.2751297526764365</v>
      </c>
      <c r="J62" s="517">
        <v>0.48619651610807235</v>
      </c>
      <c r="K62" s="515">
        <v>0.12832015919827092</v>
      </c>
      <c r="L62" s="518">
        <v>1014.9420947527885</v>
      </c>
      <c r="M62" s="518">
        <v>35.975061428546951</v>
      </c>
      <c r="N62" s="515">
        <v>3.674798047732801E-2</v>
      </c>
      <c r="O62" s="510">
        <v>118.70307493209839</v>
      </c>
      <c r="P62" s="510">
        <v>-10.484610915184021</v>
      </c>
      <c r="Q62" s="515">
        <v>-8.1157974511427283E-2</v>
      </c>
      <c r="R62" s="382"/>
    </row>
    <row r="63" spans="1:18">
      <c r="A63" s="550"/>
      <c r="B63" s="545" t="s">
        <v>242</v>
      </c>
      <c r="C63" s="414" t="s">
        <v>294</v>
      </c>
      <c r="D63" s="510">
        <v>112543.41772973949</v>
      </c>
      <c r="E63" s="510">
        <v>-20114.700100607224</v>
      </c>
      <c r="F63" s="511">
        <v>-0.15162811314970887</v>
      </c>
      <c r="G63" s="512">
        <v>4.5495015327902797</v>
      </c>
      <c r="H63" s="512">
        <v>2.8396833992148096E-2</v>
      </c>
      <c r="I63" s="513">
        <v>23.690840959437551</v>
      </c>
      <c r="J63" s="513">
        <v>0.58199323824859306</v>
      </c>
      <c r="K63" s="511">
        <v>2.5184866215330674E-2</v>
      </c>
      <c r="L63" s="514">
        <v>2666248.2104668026</v>
      </c>
      <c r="M63" s="514">
        <v>-399328.03345422167</v>
      </c>
      <c r="N63" s="511">
        <v>-0.13026198067853673</v>
      </c>
      <c r="O63" s="510">
        <v>935894.3795795202</v>
      </c>
      <c r="P63" s="510">
        <v>-204404.73606207513</v>
      </c>
      <c r="Q63" s="511">
        <v>-0.17925536664743069</v>
      </c>
      <c r="R63" s="382"/>
    </row>
    <row r="64" spans="1:18" s="396" customFormat="1">
      <c r="A64" s="550"/>
      <c r="B64" s="545" t="s">
        <v>299</v>
      </c>
      <c r="C64" s="414" t="s">
        <v>295</v>
      </c>
      <c r="D64" s="510">
        <v>161820.47618579396</v>
      </c>
      <c r="E64" s="510">
        <v>-44654.482691958518</v>
      </c>
      <c r="F64" s="515">
        <v>-0.21627069420266637</v>
      </c>
      <c r="G64" s="516">
        <v>6.5414976663675795</v>
      </c>
      <c r="H64" s="516">
        <v>-0.49534954685899368</v>
      </c>
      <c r="I64" s="517">
        <v>10.061040579755524</v>
      </c>
      <c r="J64" s="517">
        <v>-0.10495538770907409</v>
      </c>
      <c r="K64" s="515">
        <v>-1.0324161847493825E-2</v>
      </c>
      <c r="L64" s="518">
        <v>1628082.3775406354</v>
      </c>
      <c r="M64" s="518">
        <v>-470941.22179301502</v>
      </c>
      <c r="N64" s="515">
        <v>-0.22436204240034202</v>
      </c>
      <c r="O64" s="510">
        <v>450179.53426924167</v>
      </c>
      <c r="P64" s="510">
        <v>-126820.45864197315</v>
      </c>
      <c r="Q64" s="515">
        <v>-0.2197928253033575</v>
      </c>
    </row>
    <row r="65" spans="1:18">
      <c r="A65" s="550"/>
      <c r="B65" s="545" t="s">
        <v>299</v>
      </c>
      <c r="C65" s="414" t="s">
        <v>229</v>
      </c>
      <c r="D65" s="510">
        <v>1288210.0653804699</v>
      </c>
      <c r="E65" s="510">
        <v>-175041.84577350365</v>
      </c>
      <c r="F65" s="511">
        <v>-0.11962522955836039</v>
      </c>
      <c r="G65" s="512">
        <v>52.07513495883132</v>
      </c>
      <c r="H65" s="512">
        <v>2.206229842116187</v>
      </c>
      <c r="I65" s="513">
        <v>8.6823726159854839</v>
      </c>
      <c r="J65" s="513">
        <v>-0.22208696776226056</v>
      </c>
      <c r="K65" s="511">
        <v>-2.4941094478951827E-2</v>
      </c>
      <c r="L65" s="514">
        <v>11184719.795296261</v>
      </c>
      <c r="M65" s="514">
        <v>-1844747.7084159423</v>
      </c>
      <c r="N65" s="511">
        <v>-0.14158273988483094</v>
      </c>
      <c r="O65" s="510">
        <v>2573868.7808731939</v>
      </c>
      <c r="P65" s="510">
        <v>-349368.07264449401</v>
      </c>
      <c r="Q65" s="511">
        <v>-0.11951411744966223</v>
      </c>
      <c r="R65" s="382"/>
    </row>
    <row r="66" spans="1:18">
      <c r="A66" s="550"/>
      <c r="B66" s="545" t="s">
        <v>299</v>
      </c>
      <c r="C66" s="414" t="s">
        <v>230</v>
      </c>
      <c r="D66" s="510">
        <v>464661.51052437263</v>
      </c>
      <c r="E66" s="510">
        <v>-120006.85975346173</v>
      </c>
      <c r="F66" s="515">
        <v>-0.20525628861440628</v>
      </c>
      <c r="G66" s="516">
        <v>18.783668534358569</v>
      </c>
      <c r="H66" s="516">
        <v>-1.1423409653561478</v>
      </c>
      <c r="I66" s="517">
        <v>6.9152133793569295</v>
      </c>
      <c r="J66" s="517">
        <v>-3.9722669947330758E-3</v>
      </c>
      <c r="K66" s="515">
        <v>-5.7409458247844041E-4</v>
      </c>
      <c r="L66" s="518">
        <v>3213233.4944503424</v>
      </c>
      <c r="M66" s="518">
        <v>-832195.50105186831</v>
      </c>
      <c r="N66" s="515">
        <v>-0.20571254667357158</v>
      </c>
      <c r="O66" s="510">
        <v>619259.92225026118</v>
      </c>
      <c r="P66" s="510">
        <v>-159939.52680583356</v>
      </c>
      <c r="Q66" s="515">
        <v>-0.20526134483229014</v>
      </c>
      <c r="R66" s="382"/>
    </row>
    <row r="67" spans="1:18">
      <c r="A67" s="550"/>
      <c r="B67" s="545" t="s">
        <v>299</v>
      </c>
      <c r="C67" s="414" t="s">
        <v>231</v>
      </c>
      <c r="D67" s="510">
        <v>141557.47269097011</v>
      </c>
      <c r="E67" s="510">
        <v>-63423.235429102002</v>
      </c>
      <c r="F67" s="511">
        <v>-0.30941075387421529</v>
      </c>
      <c r="G67" s="512">
        <v>5.7223776563460991</v>
      </c>
      <c r="H67" s="512">
        <v>-1.2635441839577934</v>
      </c>
      <c r="I67" s="513">
        <v>5.5813276963069747</v>
      </c>
      <c r="J67" s="513">
        <v>0.2529172012620311</v>
      </c>
      <c r="K67" s="511">
        <v>4.7465787686070127E-2</v>
      </c>
      <c r="L67" s="514">
        <v>790078.64294932969</v>
      </c>
      <c r="M67" s="514">
        <v>-302142.7134794069</v>
      </c>
      <c r="N67" s="511">
        <v>-0.27663139133932563</v>
      </c>
      <c r="O67" s="510">
        <v>141305.69938061218</v>
      </c>
      <c r="P67" s="510">
        <v>-62952.303873087862</v>
      </c>
      <c r="Q67" s="511">
        <v>-0.30819993767831722</v>
      </c>
      <c r="R67" s="382"/>
    </row>
    <row r="68" spans="1:18">
      <c r="A68" s="550"/>
      <c r="B68" s="551" t="s">
        <v>299</v>
      </c>
      <c r="C68" s="414" t="s">
        <v>232</v>
      </c>
      <c r="D68" s="510">
        <v>5216.7152245044708</v>
      </c>
      <c r="E68" s="510">
        <v>-830.0753858089447</v>
      </c>
      <c r="F68" s="515">
        <v>-0.13727536461956644</v>
      </c>
      <c r="G68" s="516">
        <v>0.21088264768186382</v>
      </c>
      <c r="H68" s="516">
        <v>4.8027342317232269E-3</v>
      </c>
      <c r="I68" s="517">
        <v>4.1078902134543025</v>
      </c>
      <c r="J68" s="517">
        <v>-2.7808477122993835E-2</v>
      </c>
      <c r="K68" s="515">
        <v>-6.7240094609291009E-3</v>
      </c>
      <c r="L68" s="518">
        <v>21429.693417119979</v>
      </c>
      <c r="M68" s="518">
        <v>-3578.0105921483046</v>
      </c>
      <c r="N68" s="515">
        <v>-0.14307633323004113</v>
      </c>
      <c r="O68" s="510">
        <v>2603.827559709549</v>
      </c>
      <c r="P68" s="510">
        <v>-412.89870917797089</v>
      </c>
      <c r="Q68" s="515">
        <v>-0.13686979605552207</v>
      </c>
      <c r="R68" s="382"/>
    </row>
    <row r="69" spans="1:18">
      <c r="A69" s="550"/>
      <c r="B69" s="545" t="s">
        <v>241</v>
      </c>
      <c r="C69" s="414" t="s">
        <v>294</v>
      </c>
      <c r="D69" s="510">
        <v>49668.074625488945</v>
      </c>
      <c r="E69" s="510">
        <v>-8094.2426087346903</v>
      </c>
      <c r="F69" s="511">
        <v>-0.14013015745045157</v>
      </c>
      <c r="G69" s="512">
        <v>4.5850556649124439</v>
      </c>
      <c r="H69" s="512">
        <v>-0.10122605346699931</v>
      </c>
      <c r="I69" s="513">
        <v>24.666907240554547</v>
      </c>
      <c r="J69" s="513">
        <v>1.0903396751378196</v>
      </c>
      <c r="K69" s="511">
        <v>4.6246752081807854E-2</v>
      </c>
      <c r="L69" s="514">
        <v>1225157.7896038769</v>
      </c>
      <c r="M69" s="514">
        <v>-136679.38540383172</v>
      </c>
      <c r="N69" s="511">
        <v>-0.10036397001943941</v>
      </c>
      <c r="O69" s="510">
        <v>402770.53472060669</v>
      </c>
      <c r="P69" s="510">
        <v>-95660.332365335431</v>
      </c>
      <c r="Q69" s="511">
        <v>-0.1919229700291438</v>
      </c>
      <c r="R69" s="382"/>
    </row>
    <row r="70" spans="1:18" s="396" customFormat="1">
      <c r="A70" s="550"/>
      <c r="B70" s="545" t="s">
        <v>300</v>
      </c>
      <c r="C70" s="414" t="s">
        <v>295</v>
      </c>
      <c r="D70" s="510">
        <v>73887.237753445326</v>
      </c>
      <c r="E70" s="510">
        <v>-10231.463958230175</v>
      </c>
      <c r="F70" s="515">
        <v>-0.12163126332238755</v>
      </c>
      <c r="G70" s="516">
        <v>6.8208220387168277</v>
      </c>
      <c r="H70" s="516">
        <v>-3.7645236047465502E-3</v>
      </c>
      <c r="I70" s="517">
        <v>10.202420094034041</v>
      </c>
      <c r="J70" s="517">
        <v>0.26726617819596576</v>
      </c>
      <c r="K70" s="515">
        <v>2.6901060663982745E-2</v>
      </c>
      <c r="L70" s="518">
        <v>753828.63914842124</v>
      </c>
      <c r="M70" s="518">
        <v>-81903.609557546675</v>
      </c>
      <c r="N70" s="515">
        <v>-9.8002212651677231E-2</v>
      </c>
      <c r="O70" s="510">
        <v>208131.0223300457</v>
      </c>
      <c r="P70" s="510">
        <v>-20161.489668962808</v>
      </c>
      <c r="Q70" s="515">
        <v>-8.8314283689910816E-2</v>
      </c>
    </row>
    <row r="71" spans="1:18">
      <c r="A71" s="550"/>
      <c r="B71" s="545" t="s">
        <v>300</v>
      </c>
      <c r="C71" s="414" t="s">
        <v>229</v>
      </c>
      <c r="D71" s="510">
        <v>571110.02903672284</v>
      </c>
      <c r="E71" s="510">
        <v>-42797.841739636729</v>
      </c>
      <c r="F71" s="511">
        <v>-6.9713785694771699E-2</v>
      </c>
      <c r="G71" s="512">
        <v>52.721417000113043</v>
      </c>
      <c r="H71" s="512">
        <v>2.9148065775668215</v>
      </c>
      <c r="I71" s="513">
        <v>8.5715377101025219</v>
      </c>
      <c r="J71" s="513">
        <v>-0.50561938138107543</v>
      </c>
      <c r="K71" s="511">
        <v>-5.5702394073961707E-2</v>
      </c>
      <c r="L71" s="514">
        <v>4895291.1505060159</v>
      </c>
      <c r="M71" s="514">
        <v>-677247.03222921211</v>
      </c>
      <c r="N71" s="511">
        <v>-0.12153295500557554</v>
      </c>
      <c r="O71" s="510">
        <v>1141013.8697253121</v>
      </c>
      <c r="P71" s="510">
        <v>-85389.334670255892</v>
      </c>
      <c r="Q71" s="511">
        <v>-6.96258248218945E-2</v>
      </c>
      <c r="R71" s="382"/>
    </row>
    <row r="72" spans="1:18">
      <c r="A72" s="550"/>
      <c r="B72" s="545" t="s">
        <v>300</v>
      </c>
      <c r="C72" s="414" t="s">
        <v>230</v>
      </c>
      <c r="D72" s="510">
        <v>204766.92427625376</v>
      </c>
      <c r="E72" s="510">
        <v>-51590.864308224089</v>
      </c>
      <c r="F72" s="515">
        <v>-0.20124555057637072</v>
      </c>
      <c r="G72" s="516">
        <v>18.902841578193996</v>
      </c>
      <c r="H72" s="516">
        <v>-1.8955764135243776</v>
      </c>
      <c r="I72" s="517">
        <v>6.898988444475604</v>
      </c>
      <c r="J72" s="517">
        <v>-0.15085192663069247</v>
      </c>
      <c r="K72" s="515">
        <v>-2.1397920901721074E-2</v>
      </c>
      <c r="L72" s="518">
        <v>1412684.6443926857</v>
      </c>
      <c r="M72" s="518">
        <v>-394596.8430176992</v>
      </c>
      <c r="N72" s="515">
        <v>-0.21833723510503536</v>
      </c>
      <c r="O72" s="510">
        <v>272919.43905297731</v>
      </c>
      <c r="P72" s="510">
        <v>-68763.444332896383</v>
      </c>
      <c r="Q72" s="515">
        <v>-0.20124930945176897</v>
      </c>
      <c r="R72" s="382"/>
    </row>
    <row r="73" spans="1:18">
      <c r="A73" s="550"/>
      <c r="B73" s="545" t="s">
        <v>300</v>
      </c>
      <c r="C73" s="414" t="s">
        <v>231</v>
      </c>
      <c r="D73" s="510">
        <v>41857.73421216011</v>
      </c>
      <c r="E73" s="510">
        <v>-36706.760628474716</v>
      </c>
      <c r="F73" s="511">
        <v>-0.46721818428200962</v>
      </c>
      <c r="G73" s="512">
        <v>3.8640523679847556</v>
      </c>
      <c r="H73" s="512">
        <v>-2.509918994563745</v>
      </c>
      <c r="I73" s="513">
        <v>6.3963641254238848</v>
      </c>
      <c r="J73" s="513">
        <v>1.0336322913479759</v>
      </c>
      <c r="K73" s="511">
        <v>0.19274360966178883</v>
      </c>
      <c r="L73" s="514">
        <v>267737.30948618893</v>
      </c>
      <c r="M73" s="514">
        <v>-153583.00802377594</v>
      </c>
      <c r="N73" s="511">
        <v>-0.36452789395836216</v>
      </c>
      <c r="O73" s="510">
        <v>41783.515473842621</v>
      </c>
      <c r="P73" s="510">
        <v>-36582.154930932273</v>
      </c>
      <c r="Q73" s="511">
        <v>-0.46681352615217708</v>
      </c>
      <c r="R73" s="382"/>
    </row>
    <row r="74" spans="1:18">
      <c r="A74" s="550"/>
      <c r="B74" s="551" t="s">
        <v>300</v>
      </c>
      <c r="C74" s="414" t="s">
        <v>232</v>
      </c>
      <c r="D74" s="510">
        <v>2041.8107576370239</v>
      </c>
      <c r="E74" s="510">
        <v>138.46040987968445</v>
      </c>
      <c r="F74" s="515">
        <v>7.2745624599710818E-2</v>
      </c>
      <c r="G74" s="516">
        <v>0.1884875959370983</v>
      </c>
      <c r="H74" s="516">
        <v>3.4067961035720462E-2</v>
      </c>
      <c r="I74" s="517">
        <v>4.0855050758153615</v>
      </c>
      <c r="J74" s="517">
        <v>0.13058537517687885</v>
      </c>
      <c r="K74" s="515">
        <v>3.3018464358656165E-2</v>
      </c>
      <c r="L74" s="518">
        <v>8341.8282141804702</v>
      </c>
      <c r="M74" s="518">
        <v>814.23042661786167</v>
      </c>
      <c r="N74" s="515">
        <v>0.10816603777146078</v>
      </c>
      <c r="O74" s="510">
        <v>1020.905378818512</v>
      </c>
      <c r="P74" s="510">
        <v>72.871785044670105</v>
      </c>
      <c r="Q74" s="515">
        <v>7.6866247697604306E-2</v>
      </c>
      <c r="R74" s="382"/>
    </row>
    <row r="75" spans="1:18">
      <c r="A75" s="550" t="s">
        <v>83</v>
      </c>
      <c r="B75" s="545" t="s">
        <v>243</v>
      </c>
      <c r="C75" s="414" t="s">
        <v>294</v>
      </c>
      <c r="D75" s="510">
        <v>195857.80010149293</v>
      </c>
      <c r="E75" s="510">
        <v>-21805.348191952944</v>
      </c>
      <c r="F75" s="511">
        <v>-0.10017932922000987</v>
      </c>
      <c r="G75" s="512">
        <v>15.242921506921233</v>
      </c>
      <c r="H75" s="512">
        <v>-0.48920958486667132</v>
      </c>
      <c r="I75" s="513">
        <v>18.284595016583317</v>
      </c>
      <c r="J75" s="513">
        <v>0.72225308297949553</v>
      </c>
      <c r="K75" s="511">
        <v>4.1125100838489824E-2</v>
      </c>
      <c r="L75" s="514">
        <v>3581180.5556947291</v>
      </c>
      <c r="M75" s="514">
        <v>-241494.08097948274</v>
      </c>
      <c r="N75" s="511">
        <v>-6.3174113397625298E-2</v>
      </c>
      <c r="O75" s="510">
        <v>1740199.775701642</v>
      </c>
      <c r="P75" s="510">
        <v>-175610.41053307592</v>
      </c>
      <c r="Q75" s="511">
        <v>-9.1663783706159283E-2</v>
      </c>
      <c r="R75" s="382"/>
    </row>
    <row r="76" spans="1:18" s="396" customFormat="1">
      <c r="A76" s="550"/>
      <c r="B76" s="545"/>
      <c r="C76" s="414" t="s">
        <v>295</v>
      </c>
      <c r="D76" s="510">
        <v>80479.124227821056</v>
      </c>
      <c r="E76" s="510">
        <v>422.28325050625426</v>
      </c>
      <c r="F76" s="515">
        <v>5.2747928265857256E-3</v>
      </c>
      <c r="G76" s="516">
        <v>6.2634062718704477</v>
      </c>
      <c r="H76" s="516">
        <v>0.47710424084603442</v>
      </c>
      <c r="I76" s="517">
        <v>13.731781858591484</v>
      </c>
      <c r="J76" s="517">
        <v>-1.0365078061782995E-2</v>
      </c>
      <c r="K76" s="515">
        <v>-7.5425463790793111E-4</v>
      </c>
      <c r="L76" s="518">
        <v>1105121.7780669236</v>
      </c>
      <c r="M76" s="518">
        <v>4968.9060723793227</v>
      </c>
      <c r="N76" s="515">
        <v>4.5165596517244416E-3</v>
      </c>
      <c r="O76" s="510">
        <v>240056.07192838192</v>
      </c>
      <c r="P76" s="510">
        <v>-7748.4944025181758</v>
      </c>
      <c r="Q76" s="515">
        <v>-3.1268569894597517E-2</v>
      </c>
    </row>
    <row r="77" spans="1:18">
      <c r="A77" s="550"/>
      <c r="B77" s="545"/>
      <c r="C77" s="414" t="s">
        <v>229</v>
      </c>
      <c r="D77" s="510">
        <v>325670.7903475301</v>
      </c>
      <c r="E77" s="510">
        <v>-21270.651292983908</v>
      </c>
      <c r="F77" s="511">
        <v>-6.1309053171640572E-2</v>
      </c>
      <c r="G77" s="512">
        <v>25.345808498778105</v>
      </c>
      <c r="H77" s="512">
        <v>0.26977572126818572</v>
      </c>
      <c r="I77" s="513">
        <v>9.3547691470279144</v>
      </c>
      <c r="J77" s="513">
        <v>0.18200372132561426</v>
      </c>
      <c r="K77" s="511">
        <v>1.9841750320534268E-2</v>
      </c>
      <c r="L77" s="514">
        <v>3046575.0616312707</v>
      </c>
      <c r="M77" s="514">
        <v>-135837.39899214823</v>
      </c>
      <c r="N77" s="511">
        <v>-4.268378177652634E-2</v>
      </c>
      <c r="O77" s="510">
        <v>637778.10712385178</v>
      </c>
      <c r="P77" s="510">
        <v>-39306.822781244759</v>
      </c>
      <c r="Q77" s="511">
        <v>-5.8053016756338366E-2</v>
      </c>
      <c r="R77" s="382"/>
    </row>
    <row r="78" spans="1:18">
      <c r="A78" s="550"/>
      <c r="B78" s="545"/>
      <c r="C78" s="414" t="s">
        <v>230</v>
      </c>
      <c r="D78" s="510">
        <v>192105.74553370196</v>
      </c>
      <c r="E78" s="510">
        <v>-23886.432526161632</v>
      </c>
      <c r="F78" s="515">
        <v>-0.11058934050630924</v>
      </c>
      <c r="G78" s="516">
        <v>14.950912338857025</v>
      </c>
      <c r="H78" s="516">
        <v>-0.66044533321653276</v>
      </c>
      <c r="I78" s="517">
        <v>8.1445495557873979</v>
      </c>
      <c r="J78" s="517">
        <v>-0.10978597328420925</v>
      </c>
      <c r="K78" s="515">
        <v>-1.3300401091952855E-2</v>
      </c>
      <c r="L78" s="518">
        <v>1564614.7644507193</v>
      </c>
      <c r="M78" s="518">
        <v>-218257.14491037372</v>
      </c>
      <c r="N78" s="515">
        <v>-0.12241885901303363</v>
      </c>
      <c r="O78" s="510">
        <v>253193.23758876324</v>
      </c>
      <c r="P78" s="510">
        <v>-32090.695102394442</v>
      </c>
      <c r="Q78" s="515">
        <v>-0.1124868645761945</v>
      </c>
      <c r="R78" s="382"/>
    </row>
    <row r="79" spans="1:18">
      <c r="A79" s="550"/>
      <c r="B79" s="545"/>
      <c r="C79" s="414" t="s">
        <v>231</v>
      </c>
      <c r="D79" s="510">
        <v>124693.30786798635</v>
      </c>
      <c r="E79" s="510">
        <v>4869.4989939785446</v>
      </c>
      <c r="F79" s="511">
        <v>4.0638826621666811E-2</v>
      </c>
      <c r="G79" s="512">
        <v>9.7044401769301398</v>
      </c>
      <c r="H79" s="512">
        <v>1.0438842495582445</v>
      </c>
      <c r="I79" s="513">
        <v>6.4460955867900092</v>
      </c>
      <c r="J79" s="513">
        <v>-0.11338674304043206</v>
      </c>
      <c r="K79" s="511">
        <v>-1.7285928574696387E-2</v>
      </c>
      <c r="L79" s="514">
        <v>803784.98155007476</v>
      </c>
      <c r="M79" s="514">
        <v>17802.824548040517</v>
      </c>
      <c r="N79" s="511">
        <v>2.2650418192628818E-2</v>
      </c>
      <c r="O79" s="510">
        <v>119248.0776258707</v>
      </c>
      <c r="P79" s="510">
        <v>4034.1551231145859</v>
      </c>
      <c r="Q79" s="511">
        <v>3.5014475989376043E-2</v>
      </c>
      <c r="R79" s="382"/>
    </row>
    <row r="80" spans="1:18">
      <c r="A80" s="550"/>
      <c r="B80" s="551"/>
      <c r="C80" s="414" t="s">
        <v>232</v>
      </c>
      <c r="D80" s="510">
        <v>15034.835415899754</v>
      </c>
      <c r="E80" s="510">
        <v>-10731.60360622406</v>
      </c>
      <c r="F80" s="515">
        <v>-0.41649541083304498</v>
      </c>
      <c r="G80" s="516">
        <v>1.1701081907142921</v>
      </c>
      <c r="H80" s="516">
        <v>-0.69222358038605858</v>
      </c>
      <c r="I80" s="517">
        <v>4.2114927580897641</v>
      </c>
      <c r="J80" s="517">
        <v>-0.43459660421838997</v>
      </c>
      <c r="K80" s="515">
        <v>-9.3540302462560593E-2</v>
      </c>
      <c r="L80" s="518">
        <v>63319.100473133323</v>
      </c>
      <c r="M80" s="518">
        <v>-56394.077772117846</v>
      </c>
      <c r="N80" s="515">
        <v>-0.47107660659201411</v>
      </c>
      <c r="O80" s="510">
        <v>6838.0093266963959</v>
      </c>
      <c r="P80" s="510">
        <v>-5847.0670337677002</v>
      </c>
      <c r="Q80" s="515">
        <v>-0.46094062563087163</v>
      </c>
      <c r="R80" s="382"/>
    </row>
    <row r="81" spans="1:18">
      <c r="A81" s="550"/>
      <c r="B81" s="545" t="s">
        <v>242</v>
      </c>
      <c r="C81" s="414" t="s">
        <v>294</v>
      </c>
      <c r="D81" s="510">
        <v>2518884.7826657579</v>
      </c>
      <c r="E81" s="510">
        <v>-102582.57737716706</v>
      </c>
      <c r="F81" s="511">
        <v>-3.9131739323081761E-2</v>
      </c>
      <c r="G81" s="512">
        <v>15.423130283422401</v>
      </c>
      <c r="H81" s="512">
        <v>0.36193073918906116</v>
      </c>
      <c r="I81" s="513">
        <v>17.742594929161736</v>
      </c>
      <c r="J81" s="513">
        <v>0.30925643845435147</v>
      </c>
      <c r="K81" s="511">
        <v>1.7739369806832845E-2</v>
      </c>
      <c r="L81" s="514">
        <v>44691552.372068137</v>
      </c>
      <c r="M81" s="514">
        <v>-1009375.4579012617</v>
      </c>
      <c r="N81" s="511">
        <v>-2.208654191128569E-2</v>
      </c>
      <c r="O81" s="510">
        <v>22210845.443075433</v>
      </c>
      <c r="P81" s="510">
        <v>-694912.24677017704</v>
      </c>
      <c r="Q81" s="511">
        <v>-3.0337885180643457E-2</v>
      </c>
      <c r="R81" s="382"/>
    </row>
    <row r="82" spans="1:18" s="396" customFormat="1">
      <c r="A82" s="550"/>
      <c r="B82" s="545" t="s">
        <v>299</v>
      </c>
      <c r="C82" s="414" t="s">
        <v>295</v>
      </c>
      <c r="D82" s="510">
        <v>930989.79226407153</v>
      </c>
      <c r="E82" s="510">
        <v>-26353.503681043629</v>
      </c>
      <c r="F82" s="515">
        <v>-2.7527746621995967E-2</v>
      </c>
      <c r="G82" s="516">
        <v>5.7004500394135187</v>
      </c>
      <c r="H82" s="516">
        <v>0.20019524611053718</v>
      </c>
      <c r="I82" s="517">
        <v>13.450809197982913</v>
      </c>
      <c r="J82" s="517">
        <v>0.27537888595339766</v>
      </c>
      <c r="K82" s="515">
        <v>2.0900940571327638E-2</v>
      </c>
      <c r="L82" s="518">
        <v>12522566.061013775</v>
      </c>
      <c r="M82" s="518">
        <v>-90843.819399738684</v>
      </c>
      <c r="N82" s="515">
        <v>-7.2021618468772449E-3</v>
      </c>
      <c r="O82" s="510">
        <v>2776262.8548120004</v>
      </c>
      <c r="P82" s="510">
        <v>-126714.00470326934</v>
      </c>
      <c r="Q82" s="515">
        <v>-4.3649677842911794E-2</v>
      </c>
    </row>
    <row r="83" spans="1:18">
      <c r="A83" s="550"/>
      <c r="B83" s="545" t="s">
        <v>299</v>
      </c>
      <c r="C83" s="414" t="s">
        <v>229</v>
      </c>
      <c r="D83" s="510">
        <v>4414673.2592479559</v>
      </c>
      <c r="E83" s="510">
        <v>-188180.83012213744</v>
      </c>
      <c r="F83" s="511">
        <v>-4.0883509767716805E-2</v>
      </c>
      <c r="G83" s="512">
        <v>27.031042191641653</v>
      </c>
      <c r="H83" s="512">
        <v>0.58611864628107568</v>
      </c>
      <c r="I83" s="513">
        <v>9.1923303464979398</v>
      </c>
      <c r="J83" s="513">
        <v>0.16129949210254146</v>
      </c>
      <c r="K83" s="511">
        <v>1.7860584766359988E-2</v>
      </c>
      <c r="L83" s="514">
        <v>40581134.970857948</v>
      </c>
      <c r="M83" s="514">
        <v>-987382.32852339745</v>
      </c>
      <c r="N83" s="511">
        <v>-2.3753128393109474E-2</v>
      </c>
      <c r="O83" s="510">
        <v>8637393.8610128928</v>
      </c>
      <c r="P83" s="510">
        <v>-351748.63002952747</v>
      </c>
      <c r="Q83" s="511">
        <v>-3.9130387618178379E-2</v>
      </c>
      <c r="R83" s="382"/>
    </row>
    <row r="84" spans="1:18">
      <c r="A84" s="550"/>
      <c r="B84" s="545" t="s">
        <v>299</v>
      </c>
      <c r="C84" s="414" t="s">
        <v>230</v>
      </c>
      <c r="D84" s="510">
        <v>2343931.6497786515</v>
      </c>
      <c r="E84" s="510">
        <v>-205407.93586176541</v>
      </c>
      <c r="F84" s="515">
        <v>-8.0572998991095601E-2</v>
      </c>
      <c r="G84" s="516">
        <v>14.35189233693916</v>
      </c>
      <c r="H84" s="516">
        <v>-0.29490921801696501</v>
      </c>
      <c r="I84" s="517">
        <v>7.9742218997708685</v>
      </c>
      <c r="J84" s="517">
        <v>-0.10247540285967016</v>
      </c>
      <c r="K84" s="515">
        <v>-1.2687785492009766E-2</v>
      </c>
      <c r="L84" s="518">
        <v>18691031.093230985</v>
      </c>
      <c r="M84" s="518">
        <v>-1899213.0616002269</v>
      </c>
      <c r="N84" s="515">
        <v>-9.2238491555458477E-2</v>
      </c>
      <c r="O84" s="510">
        <v>3083878.088412845</v>
      </c>
      <c r="P84" s="510">
        <v>-292103.5941620958</v>
      </c>
      <c r="Q84" s="515">
        <v>-8.6524045930042343E-2</v>
      </c>
      <c r="R84" s="382"/>
    </row>
    <row r="85" spans="1:18">
      <c r="A85" s="550"/>
      <c r="B85" s="545" t="s">
        <v>299</v>
      </c>
      <c r="C85" s="414" t="s">
        <v>231</v>
      </c>
      <c r="D85" s="510">
        <v>1495524.0883654114</v>
      </c>
      <c r="E85" s="510">
        <v>95670.947648565983</v>
      </c>
      <c r="F85" s="511">
        <v>6.8343560382037094E-2</v>
      </c>
      <c r="G85" s="512">
        <v>9.1570932563440497</v>
      </c>
      <c r="H85" s="512">
        <v>1.1144726209252198</v>
      </c>
      <c r="I85" s="513">
        <v>6.4977700674823708</v>
      </c>
      <c r="J85" s="513">
        <v>-0.38865822528169147</v>
      </c>
      <c r="K85" s="511">
        <v>-5.6438288290909154E-2</v>
      </c>
      <c r="L85" s="514">
        <v>9717571.6565796304</v>
      </c>
      <c r="M85" s="514">
        <v>77583.382632514462</v>
      </c>
      <c r="N85" s="511">
        <v>8.0480785274594287E-3</v>
      </c>
      <c r="O85" s="510">
        <v>1438684.4070531749</v>
      </c>
      <c r="P85" s="510">
        <v>59112.68239246821</v>
      </c>
      <c r="Q85" s="511">
        <v>4.2848574913353234E-2</v>
      </c>
      <c r="R85" s="382"/>
    </row>
    <row r="86" spans="1:18">
      <c r="A86" s="550"/>
      <c r="B86" s="551" t="s">
        <v>299</v>
      </c>
      <c r="C86" s="414" t="s">
        <v>232</v>
      </c>
      <c r="D86" s="510">
        <v>256834.21386952401</v>
      </c>
      <c r="E86" s="510">
        <v>-62493.247428677976</v>
      </c>
      <c r="F86" s="515">
        <v>-0.19570270334601458</v>
      </c>
      <c r="G86" s="516">
        <v>1.5725957650027493</v>
      </c>
      <c r="H86" s="516">
        <v>-0.26204642351830665</v>
      </c>
      <c r="I86" s="517">
        <v>4.5593870775601877</v>
      </c>
      <c r="J86" s="517">
        <v>0.10656157631020946</v>
      </c>
      <c r="K86" s="515">
        <v>2.3931226651548763E-2</v>
      </c>
      <c r="L86" s="518">
        <v>1171006.5957920372</v>
      </c>
      <c r="M86" s="518">
        <v>-250902.86712601199</v>
      </c>
      <c r="N86" s="515">
        <v>-0.17645488244456012</v>
      </c>
      <c r="O86" s="510">
        <v>124882.74052369595</v>
      </c>
      <c r="P86" s="510">
        <v>-31909.684316515923</v>
      </c>
      <c r="Q86" s="515">
        <v>-0.20351547180315172</v>
      </c>
      <c r="R86" s="382"/>
    </row>
    <row r="87" spans="1:18">
      <c r="A87" s="550"/>
      <c r="B87" s="545" t="s">
        <v>241</v>
      </c>
      <c r="C87" s="414" t="s">
        <v>294</v>
      </c>
      <c r="D87" s="510">
        <v>1109493.2824922742</v>
      </c>
      <c r="E87" s="510">
        <v>-118888.11656105448</v>
      </c>
      <c r="F87" s="511">
        <v>-9.6784367341183661E-2</v>
      </c>
      <c r="G87" s="512">
        <v>15.418031704441399</v>
      </c>
      <c r="H87" s="512">
        <v>-0.45027152406833792</v>
      </c>
      <c r="I87" s="513">
        <v>17.819979745904828</v>
      </c>
      <c r="J87" s="513">
        <v>0.15406749659906538</v>
      </c>
      <c r="K87" s="511">
        <v>8.7211741134466426E-3</v>
      </c>
      <c r="L87" s="514">
        <v>19771147.822229788</v>
      </c>
      <c r="M87" s="514">
        <v>-1929330.1821257621</v>
      </c>
      <c r="N87" s="511">
        <v>-8.8907266546779384E-2</v>
      </c>
      <c r="O87" s="510">
        <v>9818332.4734218679</v>
      </c>
      <c r="P87" s="510">
        <v>-1043276.8086385969</v>
      </c>
      <c r="Q87" s="511">
        <v>-9.6051771109251838E-2</v>
      </c>
      <c r="R87" s="382"/>
    </row>
    <row r="88" spans="1:18" s="396" customFormat="1">
      <c r="A88" s="550"/>
      <c r="B88" s="545" t="s">
        <v>300</v>
      </c>
      <c r="C88" s="414" t="s">
        <v>295</v>
      </c>
      <c r="D88" s="510">
        <v>418717.02710196044</v>
      </c>
      <c r="E88" s="510">
        <v>-19103.57399868127</v>
      </c>
      <c r="F88" s="515">
        <v>-4.3633337377584791E-2</v>
      </c>
      <c r="G88" s="516">
        <v>5.8186854313761271</v>
      </c>
      <c r="H88" s="516">
        <v>0.16289313160053354</v>
      </c>
      <c r="I88" s="517">
        <v>13.378031217359812</v>
      </c>
      <c r="J88" s="517">
        <v>-0.18843281050268246</v>
      </c>
      <c r="K88" s="515">
        <v>-1.3889603813910792E-2</v>
      </c>
      <c r="L88" s="518">
        <v>5601609.459810121</v>
      </c>
      <c r="M88" s="518">
        <v>-338067.97567886952</v>
      </c>
      <c r="N88" s="515">
        <v>-5.6916891422242308E-2</v>
      </c>
      <c r="O88" s="510">
        <v>1230570.8539087772</v>
      </c>
      <c r="P88" s="510">
        <v>-113745.85060540796</v>
      </c>
      <c r="Q88" s="515">
        <v>-8.461239098156853E-2</v>
      </c>
    </row>
    <row r="89" spans="1:18">
      <c r="A89" s="550"/>
      <c r="B89" s="545" t="s">
        <v>300</v>
      </c>
      <c r="C89" s="414" t="s">
        <v>229</v>
      </c>
      <c r="D89" s="510">
        <v>1904664.5298008122</v>
      </c>
      <c r="E89" s="510">
        <v>-118667.94545108732</v>
      </c>
      <c r="F89" s="511">
        <v>-5.8649750796054154E-2</v>
      </c>
      <c r="G89" s="512">
        <v>26.468099059444626</v>
      </c>
      <c r="H89" s="512">
        <v>0.33057102936214733</v>
      </c>
      <c r="I89" s="513">
        <v>9.2172536175886375</v>
      </c>
      <c r="J89" s="513">
        <v>0.11779869801791776</v>
      </c>
      <c r="K89" s="511">
        <v>1.2945687303154978E-2</v>
      </c>
      <c r="L89" s="514">
        <v>17555776.027599297</v>
      </c>
      <c r="M89" s="514">
        <v>-855446.61825880036</v>
      </c>
      <c r="N89" s="511">
        <v>-4.6463324827112823E-2</v>
      </c>
      <c r="O89" s="510">
        <v>3728217.9289501035</v>
      </c>
      <c r="P89" s="510">
        <v>-230341.32640590519</v>
      </c>
      <c r="Q89" s="511">
        <v>-5.8188171894673256E-2</v>
      </c>
      <c r="R89" s="382"/>
    </row>
    <row r="90" spans="1:18">
      <c r="A90" s="550"/>
      <c r="B90" s="545" t="s">
        <v>300</v>
      </c>
      <c r="C90" s="414" t="s">
        <v>230</v>
      </c>
      <c r="D90" s="510">
        <v>1021118.4501870575</v>
      </c>
      <c r="E90" s="510">
        <v>-95772.169050099328</v>
      </c>
      <c r="F90" s="515">
        <v>-8.5748924201290461E-2</v>
      </c>
      <c r="G90" s="516">
        <v>14.189934168514217</v>
      </c>
      <c r="H90" s="516">
        <v>-0.23812460280211845</v>
      </c>
      <c r="I90" s="517">
        <v>7.8759081396687192</v>
      </c>
      <c r="J90" s="517">
        <v>-0.21684731508197874</v>
      </c>
      <c r="K90" s="515">
        <v>-2.6795238815066711E-2</v>
      </c>
      <c r="L90" s="518">
        <v>8042235.1133941533</v>
      </c>
      <c r="M90" s="518">
        <v>-996487.53779723216</v>
      </c>
      <c r="N90" s="515">
        <v>-0.11024650011424857</v>
      </c>
      <c r="O90" s="510">
        <v>1341913.0827684151</v>
      </c>
      <c r="P90" s="510">
        <v>-132274.84922793577</v>
      </c>
      <c r="Q90" s="515">
        <v>-8.9727263639181112E-2</v>
      </c>
      <c r="R90" s="382"/>
    </row>
    <row r="91" spans="1:18">
      <c r="A91" s="550"/>
      <c r="B91" s="545" t="s">
        <v>300</v>
      </c>
      <c r="C91" s="414" t="s">
        <v>231</v>
      </c>
      <c r="D91" s="510">
        <v>678197.04079298861</v>
      </c>
      <c r="E91" s="510">
        <v>49242.589929296752</v>
      </c>
      <c r="F91" s="511">
        <v>7.8292775989860508E-2</v>
      </c>
      <c r="G91" s="512">
        <v>9.4245396901512528</v>
      </c>
      <c r="H91" s="512">
        <v>1.2996690669738999</v>
      </c>
      <c r="I91" s="513">
        <v>6.3435045398369736</v>
      </c>
      <c r="J91" s="513">
        <v>-0.39360954659717873</v>
      </c>
      <c r="K91" s="511">
        <v>-5.8424058364953416E-2</v>
      </c>
      <c r="L91" s="514">
        <v>4302146.0071743242</v>
      </c>
      <c r="M91" s="514">
        <v>64808.116535088979</v>
      </c>
      <c r="N91" s="511">
        <v>1.5294535910921225E-2</v>
      </c>
      <c r="O91" s="510">
        <v>649294.36451392958</v>
      </c>
      <c r="P91" s="510">
        <v>35126.845776482951</v>
      </c>
      <c r="Q91" s="511">
        <v>5.7194242132331798E-2</v>
      </c>
      <c r="R91" s="382"/>
    </row>
    <row r="92" spans="1:18">
      <c r="A92" s="550"/>
      <c r="B92" s="551" t="s">
        <v>300</v>
      </c>
      <c r="C92" s="414" t="s">
        <v>232</v>
      </c>
      <c r="D92" s="510">
        <v>108224.76975543499</v>
      </c>
      <c r="E92" s="510">
        <v>-30516.863989102843</v>
      </c>
      <c r="F92" s="515">
        <v>-0.21995462476168423</v>
      </c>
      <c r="G92" s="516">
        <v>1.5039414457264066</v>
      </c>
      <c r="H92" s="516">
        <v>-0.28833114678749627</v>
      </c>
      <c r="I92" s="517">
        <v>4.4976096595554234</v>
      </c>
      <c r="J92" s="517">
        <v>3.9553238355354736E-2</v>
      </c>
      <c r="K92" s="515">
        <v>8.8723054664048787E-3</v>
      </c>
      <c r="L92" s="518">
        <v>486752.76985520602</v>
      </c>
      <c r="M92" s="518">
        <v>-131765.261347419</v>
      </c>
      <c r="N92" s="515">
        <v>-0.21303382391491352</v>
      </c>
      <c r="O92" s="510">
        <v>51785.577758669853</v>
      </c>
      <c r="P92" s="510">
        <v>-16544.214463114738</v>
      </c>
      <c r="Q92" s="515">
        <v>-0.24212300264891173</v>
      </c>
      <c r="R92" s="382"/>
    </row>
    <row r="93" spans="1:18">
      <c r="A93" s="550" t="s">
        <v>84</v>
      </c>
      <c r="B93" s="545" t="s">
        <v>243</v>
      </c>
      <c r="C93" s="414" t="s">
        <v>294</v>
      </c>
      <c r="D93" s="510">
        <v>70245.160345693148</v>
      </c>
      <c r="E93" s="510">
        <v>-22839.876887989958</v>
      </c>
      <c r="F93" s="511">
        <v>-0.24536571684074354</v>
      </c>
      <c r="G93" s="512">
        <v>3.7520131531259555E-2</v>
      </c>
      <c r="H93" s="512">
        <v>-1.4184337457455273E-2</v>
      </c>
      <c r="I93" s="513">
        <v>15.773861039756314</v>
      </c>
      <c r="J93" s="513">
        <v>9.8148080036324359E-2</v>
      </c>
      <c r="K93" s="511">
        <v>6.2611557310677845E-3</v>
      </c>
      <c r="L93" s="514">
        <v>1108037.3980083643</v>
      </c>
      <c r="M93" s="514">
        <v>-351136.9265116998</v>
      </c>
      <c r="N93" s="511">
        <v>-0.24064083407388079</v>
      </c>
      <c r="O93" s="510">
        <v>498799.52929991484</v>
      </c>
      <c r="P93" s="510">
        <v>-133569.21440073685</v>
      </c>
      <c r="Q93" s="511">
        <v>-0.21122045599389291</v>
      </c>
      <c r="R93" s="382"/>
    </row>
    <row r="94" spans="1:18" s="396" customFormat="1">
      <c r="A94" s="550"/>
      <c r="B94" s="545"/>
      <c r="C94" s="414" t="s">
        <v>295</v>
      </c>
      <c r="D94" s="510">
        <v>7372157.5726297358</v>
      </c>
      <c r="E94" s="510">
        <v>299770.54962767567</v>
      </c>
      <c r="F94" s="515">
        <v>4.2386049950703941E-2</v>
      </c>
      <c r="G94" s="516">
        <v>3.9376993437413081</v>
      </c>
      <c r="H94" s="516">
        <v>9.3127160494521632E-3</v>
      </c>
      <c r="I94" s="517">
        <v>8.2064227326805135</v>
      </c>
      <c r="J94" s="517">
        <v>-0.26205090398234354</v>
      </c>
      <c r="K94" s="515">
        <v>-3.0944289989619553E-2</v>
      </c>
      <c r="L94" s="518">
        <v>60499041.492931455</v>
      </c>
      <c r="M94" s="518">
        <v>606718.44036200643</v>
      </c>
      <c r="N94" s="515">
        <v>1.0130153739895342E-2</v>
      </c>
      <c r="O94" s="510">
        <v>18513987.702013314</v>
      </c>
      <c r="P94" s="510">
        <v>814873.29375864565</v>
      </c>
      <c r="Q94" s="515">
        <v>4.6040342751759257E-2</v>
      </c>
    </row>
    <row r="95" spans="1:18">
      <c r="A95" s="550"/>
      <c r="B95" s="545"/>
      <c r="C95" s="414" t="s">
        <v>229</v>
      </c>
      <c r="D95" s="510">
        <v>34889784.274149507</v>
      </c>
      <c r="E95" s="510">
        <v>1813462.8158641756</v>
      </c>
      <c r="F95" s="511">
        <v>5.4826617226805277E-2</v>
      </c>
      <c r="G95" s="512">
        <v>18.635722213759916</v>
      </c>
      <c r="H95" s="512">
        <v>0.26334263563972726</v>
      </c>
      <c r="I95" s="513">
        <v>5.1027587627312307</v>
      </c>
      <c r="J95" s="513">
        <v>-0.24743753261662871</v>
      </c>
      <c r="K95" s="511">
        <v>-4.6248309212838103E-2</v>
      </c>
      <c r="L95" s="514">
        <v>178034152.4347187</v>
      </c>
      <c r="M95" s="514">
        <v>1069339.9048656225</v>
      </c>
      <c r="N95" s="511">
        <v>6.0426696673680832E-3</v>
      </c>
      <c r="O95" s="510">
        <v>68117646.34999454</v>
      </c>
      <c r="P95" s="510">
        <v>3557816.4243669063</v>
      </c>
      <c r="Q95" s="511">
        <v>5.510882585139211E-2</v>
      </c>
      <c r="R95" s="382"/>
    </row>
    <row r="96" spans="1:18">
      <c r="A96" s="550"/>
      <c r="B96" s="545"/>
      <c r="C96" s="414" t="s">
        <v>230</v>
      </c>
      <c r="D96" s="510">
        <v>9513705.0109692141</v>
      </c>
      <c r="E96" s="510">
        <v>58207.467238565907</v>
      </c>
      <c r="F96" s="515">
        <v>6.1559391210629262E-3</v>
      </c>
      <c r="G96" s="516">
        <v>5.0815666389613936</v>
      </c>
      <c r="H96" s="516">
        <v>-0.17052858548767258</v>
      </c>
      <c r="I96" s="517">
        <v>4.9823464428092175</v>
      </c>
      <c r="J96" s="517">
        <v>-0.10774361837548163</v>
      </c>
      <c r="K96" s="515">
        <v>-2.1167330455918242E-2</v>
      </c>
      <c r="L96" s="518">
        <v>47400574.319338694</v>
      </c>
      <c r="M96" s="518">
        <v>-728759.75156101584</v>
      </c>
      <c r="N96" s="515">
        <v>-1.5141696132497365E-2</v>
      </c>
      <c r="O96" s="510">
        <v>12216113.07034784</v>
      </c>
      <c r="P96" s="510">
        <v>60035.865203108639</v>
      </c>
      <c r="Q96" s="515">
        <v>4.9387532005555276E-3</v>
      </c>
      <c r="R96" s="382"/>
    </row>
    <row r="97" spans="1:18">
      <c r="A97" s="550"/>
      <c r="B97" s="545"/>
      <c r="C97" s="414" t="s">
        <v>231</v>
      </c>
      <c r="D97" s="510">
        <v>47251718.483717859</v>
      </c>
      <c r="E97" s="510">
        <v>926195.18267776072</v>
      </c>
      <c r="F97" s="511">
        <v>1.9993194176329269E-2</v>
      </c>
      <c r="G97" s="512">
        <v>25.238616921967658</v>
      </c>
      <c r="H97" s="512">
        <v>-0.49308662660104829</v>
      </c>
      <c r="I97" s="513">
        <v>4.8257944874935195</v>
      </c>
      <c r="J97" s="513">
        <v>-7.0314734332210804E-3</v>
      </c>
      <c r="K97" s="511">
        <v>-1.4549403372002927E-3</v>
      </c>
      <c r="L97" s="514">
        <v>228027082.58332127</v>
      </c>
      <c r="M97" s="514">
        <v>4143890.9205380678</v>
      </c>
      <c r="N97" s="511">
        <v>1.8509164934452378E-2</v>
      </c>
      <c r="O97" s="510">
        <v>42822931.56440556</v>
      </c>
      <c r="P97" s="510">
        <v>1046019.8917775601</v>
      </c>
      <c r="Q97" s="511">
        <v>2.5038229249073635E-2</v>
      </c>
      <c r="R97" s="382"/>
    </row>
    <row r="98" spans="1:18">
      <c r="A98" s="550"/>
      <c r="B98" s="551"/>
      <c r="C98" s="414" t="s">
        <v>232</v>
      </c>
      <c r="D98" s="510">
        <v>79372887.848641276</v>
      </c>
      <c r="E98" s="510">
        <v>3838878.8701684028</v>
      </c>
      <c r="F98" s="515">
        <v>5.082318444480393E-2</v>
      </c>
      <c r="G98" s="516">
        <v>42.395535542108355</v>
      </c>
      <c r="H98" s="516">
        <v>0.43985779965416327</v>
      </c>
      <c r="I98" s="517">
        <v>3.2917269053152745</v>
      </c>
      <c r="J98" s="517">
        <v>-0.1603803760447593</v>
      </c>
      <c r="K98" s="515">
        <v>-4.6458688265787008E-2</v>
      </c>
      <c r="L98" s="518">
        <v>261273870.4839443</v>
      </c>
      <c r="M98" s="518">
        <v>522368.09904393554</v>
      </c>
      <c r="N98" s="515">
        <v>2.0033176962212006E-3</v>
      </c>
      <c r="O98" s="510">
        <v>29735792.798398018</v>
      </c>
      <c r="P98" s="510">
        <v>1319244.4596269801</v>
      </c>
      <c r="Q98" s="515">
        <v>4.6425218288282617E-2</v>
      </c>
      <c r="R98" s="382"/>
    </row>
    <row r="99" spans="1:18">
      <c r="A99" s="550"/>
      <c r="B99" s="545" t="s">
        <v>242</v>
      </c>
      <c r="C99" s="414" t="s">
        <v>294</v>
      </c>
      <c r="D99" s="510">
        <v>1089186.8975828681</v>
      </c>
      <c r="E99" s="510">
        <v>-211132.0431509167</v>
      </c>
      <c r="F99" s="511">
        <v>-0.16236942840482849</v>
      </c>
      <c r="G99" s="512">
        <v>4.4787248932158831E-2</v>
      </c>
      <c r="H99" s="512">
        <v>-1.0772880170742127E-2</v>
      </c>
      <c r="I99" s="513">
        <v>15.349372705800825</v>
      </c>
      <c r="J99" s="513">
        <v>-1.2514533354385442</v>
      </c>
      <c r="K99" s="511">
        <v>-7.5385003874488793E-2</v>
      </c>
      <c r="L99" s="514">
        <v>16718335.637274355</v>
      </c>
      <c r="M99" s="514">
        <v>-4868032.8959758505</v>
      </c>
      <c r="N99" s="511">
        <v>-0.22551421228992069</v>
      </c>
      <c r="O99" s="510">
        <v>7398455.0365254954</v>
      </c>
      <c r="P99" s="510">
        <v>-1902064.4037771672</v>
      </c>
      <c r="Q99" s="511">
        <v>-0.20451163141865</v>
      </c>
      <c r="R99" s="382"/>
    </row>
    <row r="100" spans="1:18" s="396" customFormat="1">
      <c r="A100" s="550"/>
      <c r="B100" s="545" t="s">
        <v>299</v>
      </c>
      <c r="C100" s="414" t="s">
        <v>295</v>
      </c>
      <c r="D100" s="510">
        <v>95731281.050538152</v>
      </c>
      <c r="E100" s="510">
        <v>2921916.0662451237</v>
      </c>
      <c r="F100" s="515">
        <v>3.148298737675477E-2</v>
      </c>
      <c r="G100" s="516">
        <v>3.9364600552208766</v>
      </c>
      <c r="H100" s="516">
        <v>-2.9105729413241299E-2</v>
      </c>
      <c r="I100" s="517">
        <v>8.4491200012441521</v>
      </c>
      <c r="J100" s="517">
        <v>-0.15483648616129031</v>
      </c>
      <c r="K100" s="515">
        <v>-1.7995963413801722E-2</v>
      </c>
      <c r="L100" s="518">
        <v>808845081.46882713</v>
      </c>
      <c r="M100" s="518">
        <v>10317343.520239592</v>
      </c>
      <c r="N100" s="515">
        <v>1.2920457273963681E-2</v>
      </c>
      <c r="O100" s="510">
        <v>240656202.3649174</v>
      </c>
      <c r="P100" s="510">
        <v>8502986.0665218532</v>
      </c>
      <c r="Q100" s="515">
        <v>3.6626613243180894E-2</v>
      </c>
    </row>
    <row r="101" spans="1:18">
      <c r="A101" s="550"/>
      <c r="B101" s="545" t="s">
        <v>299</v>
      </c>
      <c r="C101" s="414" t="s">
        <v>229</v>
      </c>
      <c r="D101" s="510">
        <v>458738480.05542463</v>
      </c>
      <c r="E101" s="510">
        <v>12034953.899579704</v>
      </c>
      <c r="F101" s="511">
        <v>2.6941703377960299E-2</v>
      </c>
      <c r="G101" s="512">
        <v>18.863277318702156</v>
      </c>
      <c r="H101" s="512">
        <v>-0.22350578232246932</v>
      </c>
      <c r="I101" s="513">
        <v>5.2786974344503523</v>
      </c>
      <c r="J101" s="513">
        <v>-8.9364343035568616E-2</v>
      </c>
      <c r="K101" s="511">
        <v>-1.6647413301085653E-2</v>
      </c>
      <c r="L101" s="514">
        <v>2421541637.752224</v>
      </c>
      <c r="M101" s="514">
        <v>23609513.126850605</v>
      </c>
      <c r="N101" s="511">
        <v>9.8457804057064773E-3</v>
      </c>
      <c r="O101" s="510">
        <v>896472747.66199982</v>
      </c>
      <c r="P101" s="510">
        <v>24405063.944702625</v>
      </c>
      <c r="Q101" s="511">
        <v>2.7985286463859088E-2</v>
      </c>
      <c r="R101" s="382"/>
    </row>
    <row r="102" spans="1:18">
      <c r="A102" s="550"/>
      <c r="B102" s="545" t="s">
        <v>299</v>
      </c>
      <c r="C102" s="414" t="s">
        <v>230</v>
      </c>
      <c r="D102" s="510">
        <v>125979537.36627224</v>
      </c>
      <c r="E102" s="510">
        <v>4382508.9925872982</v>
      </c>
      <c r="F102" s="515">
        <v>3.6041250770695032E-2</v>
      </c>
      <c r="G102" s="516">
        <v>5.180265125207459</v>
      </c>
      <c r="H102" s="516">
        <v>-1.5342185687043042E-2</v>
      </c>
      <c r="I102" s="517">
        <v>5.1001457761499323</v>
      </c>
      <c r="J102" s="517">
        <v>3.4077167093350624E-2</v>
      </c>
      <c r="K102" s="515">
        <v>6.726550649636104E-3</v>
      </c>
      <c r="L102" s="518">
        <v>642514005.37991595</v>
      </c>
      <c r="M102" s="518">
        <v>26495116.981428146</v>
      </c>
      <c r="N102" s="515">
        <v>4.3010234719116427E-2</v>
      </c>
      <c r="O102" s="510">
        <v>160853223.04984108</v>
      </c>
      <c r="P102" s="510">
        <v>5064191.5820718706</v>
      </c>
      <c r="Q102" s="515">
        <v>3.2506727427210357E-2</v>
      </c>
      <c r="R102" s="382"/>
    </row>
    <row r="103" spans="1:18">
      <c r="A103" s="550"/>
      <c r="B103" s="545" t="s">
        <v>299</v>
      </c>
      <c r="C103" s="414" t="s">
        <v>231</v>
      </c>
      <c r="D103" s="510">
        <v>626035150.32111454</v>
      </c>
      <c r="E103" s="510">
        <v>33239991.873501778</v>
      </c>
      <c r="F103" s="511">
        <v>5.6073318750695066E-2</v>
      </c>
      <c r="G103" s="512">
        <v>25.742498537153029</v>
      </c>
      <c r="H103" s="512">
        <v>0.41350077885077496</v>
      </c>
      <c r="I103" s="513">
        <v>4.8478007610983491</v>
      </c>
      <c r="J103" s="513">
        <v>-3.1432300394079959E-2</v>
      </c>
      <c r="K103" s="511">
        <v>-6.4420575934664714E-3</v>
      </c>
      <c r="L103" s="514">
        <v>3034893678.2010183</v>
      </c>
      <c r="M103" s="514">
        <v>142507942.41078329</v>
      </c>
      <c r="N103" s="511">
        <v>4.9270033608379823E-2</v>
      </c>
      <c r="O103" s="510">
        <v>568833448.76271713</v>
      </c>
      <c r="P103" s="510">
        <v>30437710.320973992</v>
      </c>
      <c r="Q103" s="511">
        <v>5.6534084777618447E-2</v>
      </c>
      <c r="R103" s="382"/>
    </row>
    <row r="104" spans="1:18">
      <c r="A104" s="550"/>
      <c r="B104" s="551" t="s">
        <v>299</v>
      </c>
      <c r="C104" s="414" t="s">
        <v>232</v>
      </c>
      <c r="D104" s="510">
        <v>1011449238.1430266</v>
      </c>
      <c r="E104" s="510">
        <v>35985366.565649033</v>
      </c>
      <c r="F104" s="515">
        <v>3.6890517029050759E-2</v>
      </c>
      <c r="G104" s="516">
        <v>41.590684676325338</v>
      </c>
      <c r="H104" s="516">
        <v>-8.9011698373916204E-2</v>
      </c>
      <c r="I104" s="517">
        <v>3.3925954950833641</v>
      </c>
      <c r="J104" s="517">
        <v>-0.18635888614906948</v>
      </c>
      <c r="K104" s="515">
        <v>-5.2070763216852105E-2</v>
      </c>
      <c r="L104" s="518">
        <v>3431438128.8295326</v>
      </c>
      <c r="M104" s="518">
        <v>-59702568.086274624</v>
      </c>
      <c r="N104" s="515">
        <v>-1.7101163564968293E-2</v>
      </c>
      <c r="O104" s="510">
        <v>383712606.41780877</v>
      </c>
      <c r="P104" s="510">
        <v>12781418.97604686</v>
      </c>
      <c r="Q104" s="515">
        <v>3.4457655243814216E-2</v>
      </c>
      <c r="R104" s="382"/>
    </row>
    <row r="105" spans="1:18">
      <c r="A105" s="550"/>
      <c r="B105" s="545" t="s">
        <v>241</v>
      </c>
      <c r="C105" s="414" t="s">
        <v>294</v>
      </c>
      <c r="D105" s="510">
        <v>473281.82764204219</v>
      </c>
      <c r="E105" s="510">
        <v>-58212.421344246948</v>
      </c>
      <c r="F105" s="511">
        <v>-0.10952596656553595</v>
      </c>
      <c r="G105" s="512">
        <v>4.2412956235065344E-2</v>
      </c>
      <c r="H105" s="512">
        <v>-7.3251860985615314E-3</v>
      </c>
      <c r="I105" s="513">
        <v>15.296327086285949</v>
      </c>
      <c r="J105" s="513">
        <v>-1.0722655741521443</v>
      </c>
      <c r="K105" s="511">
        <v>-6.5507499416473713E-2</v>
      </c>
      <c r="L105" s="514">
        <v>7239473.6396078877</v>
      </c>
      <c r="M105" s="514">
        <v>-1460339.2234141417</v>
      </c>
      <c r="N105" s="511">
        <v>-0.16785869379112917</v>
      </c>
      <c r="O105" s="510">
        <v>3251855.7034791335</v>
      </c>
      <c r="P105" s="510">
        <v>-400725.72551611252</v>
      </c>
      <c r="Q105" s="511">
        <v>-0.10971027841707676</v>
      </c>
      <c r="R105" s="382"/>
    </row>
    <row r="106" spans="1:18" s="396" customFormat="1">
      <c r="A106" s="550"/>
      <c r="B106" s="545" t="s">
        <v>300</v>
      </c>
      <c r="C106" s="414" t="s">
        <v>295</v>
      </c>
      <c r="D106" s="510">
        <v>44433512.523120113</v>
      </c>
      <c r="E106" s="510">
        <v>1556518.8880227655</v>
      </c>
      <c r="F106" s="515">
        <v>3.6301959537309143E-2</v>
      </c>
      <c r="G106" s="516">
        <v>3.9818909409694694</v>
      </c>
      <c r="H106" s="516">
        <v>-3.0611576843287303E-2</v>
      </c>
      <c r="I106" s="517">
        <v>8.387712753451229</v>
      </c>
      <c r="J106" s="517">
        <v>-0.17778931134089326</v>
      </c>
      <c r="K106" s="515">
        <v>-2.0756437859221748E-2</v>
      </c>
      <c r="L106" s="518">
        <v>372695539.67080945</v>
      </c>
      <c r="M106" s="518">
        <v>5432562.1573044062</v>
      </c>
      <c r="N106" s="515">
        <v>1.4792022310783122E-2</v>
      </c>
      <c r="O106" s="510">
        <v>111894309.49487376</v>
      </c>
      <c r="P106" s="510">
        <v>4361937.8191821426</v>
      </c>
      <c r="Q106" s="515">
        <v>4.0563950661642353E-2</v>
      </c>
    </row>
    <row r="107" spans="1:18">
      <c r="A107" s="550"/>
      <c r="B107" s="545" t="s">
        <v>300</v>
      </c>
      <c r="C107" s="414" t="s">
        <v>229</v>
      </c>
      <c r="D107" s="510">
        <v>208453561.3889392</v>
      </c>
      <c r="E107" s="510">
        <v>7370061.4062915444</v>
      </c>
      <c r="F107" s="511">
        <v>3.6651746199601348E-2</v>
      </c>
      <c r="G107" s="512">
        <v>18.680480128046263</v>
      </c>
      <c r="H107" s="512">
        <v>-0.13725828051889621</v>
      </c>
      <c r="I107" s="513">
        <v>5.2556584098249131</v>
      </c>
      <c r="J107" s="513">
        <v>-0.1272866082523656</v>
      </c>
      <c r="K107" s="511">
        <v>-2.3646276866084507E-2</v>
      </c>
      <c r="L107" s="514">
        <v>1095560712.9717321</v>
      </c>
      <c r="M107" s="514">
        <v>13139288.522596359</v>
      </c>
      <c r="N107" s="511">
        <v>1.2138791995255624E-2</v>
      </c>
      <c r="O107" s="510">
        <v>407145341.23749518</v>
      </c>
      <c r="P107" s="510">
        <v>14638647.15928936</v>
      </c>
      <c r="Q107" s="511">
        <v>3.7295280259277953E-2</v>
      </c>
      <c r="R107" s="382"/>
    </row>
    <row r="108" spans="1:18">
      <c r="A108" s="550"/>
      <c r="B108" s="545" t="s">
        <v>300</v>
      </c>
      <c r="C108" s="414" t="s">
        <v>230</v>
      </c>
      <c r="D108" s="510">
        <v>57067422.989635892</v>
      </c>
      <c r="E108" s="510">
        <v>1637948.0939414352</v>
      </c>
      <c r="F108" s="515">
        <v>2.9550128285062729E-2</v>
      </c>
      <c r="G108" s="516">
        <v>5.1140736287428554</v>
      </c>
      <c r="H108" s="516">
        <v>-7.3111589344742711E-2</v>
      </c>
      <c r="I108" s="517">
        <v>5.0391564050985469</v>
      </c>
      <c r="J108" s="517">
        <v>-4.4270764809263952E-2</v>
      </c>
      <c r="K108" s="515">
        <v>-8.7088421510850157E-3</v>
      </c>
      <c r="L108" s="518">
        <v>287571670.08069175</v>
      </c>
      <c r="M108" s="518">
        <v>5799971.3821956515</v>
      </c>
      <c r="N108" s="515">
        <v>2.0583938731198795E-2</v>
      </c>
      <c r="O108" s="510">
        <v>72965674.0780081</v>
      </c>
      <c r="P108" s="510">
        <v>1940730.4207971543</v>
      </c>
      <c r="Q108" s="515">
        <v>2.7324631613419349E-2</v>
      </c>
      <c r="R108" s="382"/>
    </row>
    <row r="109" spans="1:18">
      <c r="A109" s="550"/>
      <c r="B109" s="545" t="s">
        <v>300</v>
      </c>
      <c r="C109" s="414" t="s">
        <v>231</v>
      </c>
      <c r="D109" s="510">
        <v>285026884.43074363</v>
      </c>
      <c r="E109" s="510">
        <v>14358236.05976516</v>
      </c>
      <c r="F109" s="511">
        <v>5.3047281782283705E-2</v>
      </c>
      <c r="G109" s="512">
        <v>25.542566963549927</v>
      </c>
      <c r="H109" s="512">
        <v>0.21293116108723353</v>
      </c>
      <c r="I109" s="513">
        <v>4.828158692479251</v>
      </c>
      <c r="J109" s="513">
        <v>-6.2453864943897486E-2</v>
      </c>
      <c r="K109" s="511">
        <v>-1.2770151838976234E-2</v>
      </c>
      <c r="L109" s="514">
        <v>1376155029.6545737</v>
      </c>
      <c r="M109" s="514">
        <v>52419539.030715704</v>
      </c>
      <c r="N109" s="511">
        <v>3.9599708100302659E-2</v>
      </c>
      <c r="O109" s="510">
        <v>258215142.47809732</v>
      </c>
      <c r="P109" s="510">
        <v>12839371.688006133</v>
      </c>
      <c r="Q109" s="511">
        <v>5.232534429403661E-2</v>
      </c>
      <c r="R109" s="382"/>
    </row>
    <row r="110" spans="1:18">
      <c r="A110" s="550"/>
      <c r="B110" s="551" t="s">
        <v>300</v>
      </c>
      <c r="C110" s="414" t="s">
        <v>232</v>
      </c>
      <c r="D110" s="510">
        <v>468302109.08238596</v>
      </c>
      <c r="E110" s="510">
        <v>20847295.058384418</v>
      </c>
      <c r="F110" s="515">
        <v>4.659083868358195E-2</v>
      </c>
      <c r="G110" s="516">
        <v>41.966700805428644</v>
      </c>
      <c r="H110" s="516">
        <v>9.3112765219288463E-2</v>
      </c>
      <c r="I110" s="517">
        <v>3.3251661728640971</v>
      </c>
      <c r="J110" s="517">
        <v>-0.22316414378686922</v>
      </c>
      <c r="K110" s="515">
        <v>-6.2892719637640454E-2</v>
      </c>
      <c r="L110" s="518">
        <v>1557182331.8016622</v>
      </c>
      <c r="M110" s="518">
        <v>-30535150.131122351</v>
      </c>
      <c r="N110" s="515">
        <v>-1.9232105509067541E-2</v>
      </c>
      <c r="O110" s="510">
        <v>176247565.89459658</v>
      </c>
      <c r="P110" s="510">
        <v>6805586.4840829074</v>
      </c>
      <c r="Q110" s="515">
        <v>4.0164701260923946E-2</v>
      </c>
      <c r="R110" s="382"/>
    </row>
    <row r="111" spans="1:18">
      <c r="A111" s="285"/>
      <c r="B111" s="285"/>
      <c r="C111" s="286"/>
      <c r="D111" s="404"/>
      <c r="E111" s="404"/>
      <c r="F111" s="404"/>
      <c r="G111" s="404"/>
      <c r="H111" s="404"/>
      <c r="I111" s="404"/>
      <c r="J111" s="404"/>
      <c r="K111" s="404"/>
      <c r="L111" s="404"/>
      <c r="M111" s="404"/>
      <c r="N111" s="404"/>
      <c r="O111" s="404"/>
      <c r="P111" s="404"/>
      <c r="Q111" s="404"/>
    </row>
    <row r="112" spans="1:18">
      <c r="A112" s="285"/>
      <c r="B112" s="285"/>
      <c r="C112" s="286"/>
      <c r="D112" s="311"/>
      <c r="E112" s="311"/>
      <c r="F112" s="312"/>
      <c r="G112" s="342"/>
      <c r="H112" s="342"/>
      <c r="I112" s="343"/>
      <c r="J112" s="343"/>
      <c r="K112" s="312"/>
      <c r="L112" s="313"/>
      <c r="M112" s="313"/>
      <c r="N112" s="312"/>
      <c r="O112" s="311"/>
      <c r="P112" s="311"/>
      <c r="Q112" s="312"/>
      <c r="R112" s="293"/>
    </row>
    <row r="113" spans="1:18">
      <c r="A113" s="285"/>
      <c r="B113" s="285"/>
      <c r="C113" s="286"/>
      <c r="D113" s="311"/>
      <c r="E113" s="311"/>
      <c r="F113" s="312"/>
      <c r="G113" s="342"/>
      <c r="H113" s="342"/>
      <c r="I113" s="343"/>
      <c r="J113" s="343"/>
      <c r="K113" s="312"/>
      <c r="L113" s="313"/>
      <c r="M113" s="313"/>
      <c r="N113" s="312"/>
      <c r="O113" s="311"/>
      <c r="P113" s="311"/>
      <c r="Q113" s="312"/>
      <c r="R113" s="293"/>
    </row>
    <row r="114" spans="1:18">
      <c r="A114" s="285"/>
      <c r="B114" s="285"/>
      <c r="C114" s="286"/>
      <c r="D114" s="311"/>
      <c r="E114" s="311"/>
      <c r="F114" s="312"/>
      <c r="G114" s="342"/>
      <c r="H114" s="342"/>
      <c r="I114" s="343"/>
      <c r="J114" s="343"/>
      <c r="K114" s="312"/>
      <c r="L114" s="313"/>
      <c r="M114" s="313"/>
      <c r="N114" s="312"/>
      <c r="O114" s="311"/>
      <c r="P114" s="311"/>
      <c r="Q114" s="312"/>
      <c r="R114" s="293"/>
    </row>
    <row r="115" spans="1:18">
      <c r="A115" s="285"/>
      <c r="B115" s="285"/>
      <c r="C115" s="286"/>
      <c r="D115" s="311"/>
      <c r="E115" s="311"/>
      <c r="F115" s="312"/>
      <c r="G115" s="342"/>
      <c r="H115" s="342"/>
      <c r="I115" s="343"/>
      <c r="J115" s="343"/>
      <c r="K115" s="312"/>
      <c r="L115" s="313"/>
      <c r="M115" s="313"/>
      <c r="N115" s="312"/>
      <c r="O115" s="311"/>
      <c r="P115" s="311"/>
      <c r="Q115" s="312"/>
      <c r="R115" s="293"/>
    </row>
    <row r="116" spans="1:18">
      <c r="A116" s="285"/>
      <c r="B116" s="285"/>
      <c r="C116" s="286"/>
      <c r="D116" s="311"/>
      <c r="E116" s="311"/>
      <c r="F116" s="312"/>
      <c r="G116" s="342"/>
      <c r="H116" s="342"/>
      <c r="I116" s="343"/>
      <c r="J116" s="343"/>
      <c r="K116" s="312"/>
      <c r="L116" s="313"/>
      <c r="M116" s="313"/>
      <c r="N116" s="312"/>
      <c r="O116" s="311"/>
      <c r="P116" s="311"/>
      <c r="Q116" s="312"/>
      <c r="R116" s="293"/>
    </row>
    <row r="117" spans="1:18">
      <c r="A117" s="285"/>
      <c r="B117" s="285"/>
      <c r="C117" s="286"/>
      <c r="D117" s="311"/>
      <c r="E117" s="311"/>
      <c r="F117" s="312"/>
      <c r="G117" s="342"/>
      <c r="H117" s="342"/>
      <c r="I117" s="343"/>
      <c r="J117" s="343"/>
      <c r="K117" s="312"/>
      <c r="L117" s="313"/>
      <c r="M117" s="313"/>
      <c r="N117" s="312"/>
      <c r="O117" s="311"/>
      <c r="P117" s="311"/>
      <c r="Q117" s="312"/>
      <c r="R117" s="293"/>
    </row>
    <row r="118" spans="1:18">
      <c r="A118" s="285"/>
      <c r="B118" s="285"/>
      <c r="C118" s="286"/>
      <c r="D118" s="311"/>
      <c r="E118" s="311"/>
      <c r="F118" s="312"/>
      <c r="G118" s="342"/>
      <c r="H118" s="342"/>
      <c r="I118" s="343"/>
      <c r="J118" s="343"/>
      <c r="K118" s="312"/>
      <c r="L118" s="313"/>
      <c r="M118" s="313"/>
      <c r="N118" s="312"/>
      <c r="O118" s="311"/>
      <c r="P118" s="311"/>
      <c r="Q118" s="312"/>
      <c r="R118" s="293"/>
    </row>
    <row r="119" spans="1:18">
      <c r="A119" s="285"/>
      <c r="B119" s="285"/>
      <c r="C119" s="286"/>
      <c r="D119" s="311"/>
      <c r="E119" s="311"/>
      <c r="F119" s="312"/>
      <c r="G119" s="342"/>
      <c r="H119" s="342"/>
      <c r="I119" s="343"/>
      <c r="J119" s="343"/>
      <c r="K119" s="312"/>
      <c r="L119" s="313"/>
      <c r="M119" s="313"/>
      <c r="N119" s="312"/>
      <c r="O119" s="311"/>
      <c r="P119" s="311"/>
      <c r="Q119" s="312"/>
      <c r="R119" s="293"/>
    </row>
    <row r="120" spans="1:18">
      <c r="A120" s="285"/>
      <c r="B120" s="285"/>
      <c r="C120" s="286"/>
      <c r="D120" s="311"/>
      <c r="E120" s="311"/>
      <c r="F120" s="312"/>
      <c r="G120" s="342"/>
      <c r="H120" s="342"/>
      <c r="I120" s="343"/>
      <c r="J120" s="343"/>
      <c r="K120" s="312"/>
      <c r="L120" s="313"/>
      <c r="M120" s="313"/>
      <c r="N120" s="312"/>
      <c r="O120" s="311"/>
      <c r="P120" s="311"/>
      <c r="Q120" s="312"/>
      <c r="R120" s="293"/>
    </row>
    <row r="121" spans="1:18">
      <c r="A121" s="285"/>
      <c r="B121" s="285"/>
      <c r="C121" s="286"/>
      <c r="D121" s="290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3"/>
    </row>
    <row r="122" spans="1:18">
      <c r="A122" s="285"/>
      <c r="B122" s="285"/>
      <c r="C122" s="286"/>
      <c r="D122" s="290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3"/>
    </row>
    <row r="123" spans="1:18">
      <c r="A123" s="285"/>
      <c r="B123" s="285"/>
      <c r="C123" s="286"/>
      <c r="D123" s="290"/>
      <c r="R123" s="293"/>
    </row>
    <row r="124" spans="1:18">
      <c r="A124" s="285"/>
      <c r="B124" s="285"/>
      <c r="C124" s="286"/>
      <c r="D124" s="290"/>
    </row>
    <row r="125" spans="1:18">
      <c r="A125" s="285"/>
      <c r="B125" s="285"/>
      <c r="C125" s="286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U1031"/>
  <sheetViews>
    <sheetView topLeftCell="B868" zoomScale="98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9">
      <c r="A1" s="547" t="s">
        <v>0</v>
      </c>
      <c r="B1" s="547" t="s">
        <v>1</v>
      </c>
      <c r="C1" s="547" t="s">
        <v>205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9">
      <c r="A2" s="548"/>
      <c r="B2" s="548"/>
      <c r="C2" s="548"/>
      <c r="D2" s="279" t="s">
        <v>7</v>
      </c>
      <c r="E2" s="279" t="s">
        <v>8</v>
      </c>
      <c r="F2" s="279" t="s">
        <v>9</v>
      </c>
      <c r="G2" s="279" t="s">
        <v>7</v>
      </c>
      <c r="H2" s="279" t="s">
        <v>8</v>
      </c>
      <c r="I2" s="279" t="s">
        <v>7</v>
      </c>
      <c r="J2" s="279" t="s">
        <v>8</v>
      </c>
      <c r="K2" s="279" t="s">
        <v>9</v>
      </c>
      <c r="L2" s="279" t="s">
        <v>7</v>
      </c>
      <c r="M2" s="279" t="s">
        <v>8</v>
      </c>
      <c r="N2" s="279" t="s">
        <v>9</v>
      </c>
      <c r="O2" s="279" t="s">
        <v>7</v>
      </c>
      <c r="P2" s="279" t="s">
        <v>8</v>
      </c>
      <c r="Q2" s="279" t="s">
        <v>9</v>
      </c>
    </row>
    <row r="3" spans="1:19">
      <c r="A3" s="550" t="s">
        <v>79</v>
      </c>
      <c r="B3" s="545" t="s">
        <v>243</v>
      </c>
      <c r="C3" s="414" t="s">
        <v>189</v>
      </c>
      <c r="D3" s="510">
        <v>77599.320876976621</v>
      </c>
      <c r="E3" s="510">
        <v>16650.075470257143</v>
      </c>
      <c r="F3" s="511">
        <v>0.27317935372537888</v>
      </c>
      <c r="G3" s="512">
        <v>1.9016174392392199E-2</v>
      </c>
      <c r="H3" s="512">
        <v>3.7516063567591389E-3</v>
      </c>
      <c r="I3" s="513">
        <v>4.0223284620666897</v>
      </c>
      <c r="J3" s="513">
        <v>-0.25709994055859475</v>
      </c>
      <c r="K3" s="511">
        <v>-6.0078103047797843E-2</v>
      </c>
      <c r="L3" s="514">
        <v>312129.95700050896</v>
      </c>
      <c r="M3" s="514">
        <v>51302.025088414957</v>
      </c>
      <c r="N3" s="511">
        <v>0.19668915331393691</v>
      </c>
      <c r="O3" s="510">
        <v>76780.526405159602</v>
      </c>
      <c r="P3" s="510">
        <v>17383.225851583404</v>
      </c>
      <c r="Q3" s="511">
        <v>0.29266019986722769</v>
      </c>
      <c r="R3" s="395"/>
      <c r="S3" s="307"/>
    </row>
    <row r="4" spans="1:19">
      <c r="A4" s="550"/>
      <c r="B4" s="545"/>
      <c r="C4" s="414" t="s">
        <v>176</v>
      </c>
      <c r="D4" s="510">
        <v>296323.92334331071</v>
      </c>
      <c r="E4" s="510">
        <v>-8738.489842111303</v>
      </c>
      <c r="F4" s="515">
        <v>-2.8644924659400446E-2</v>
      </c>
      <c r="G4" s="516">
        <v>7.2615937088775714E-2</v>
      </c>
      <c r="H4" s="516">
        <v>-3.7860910267339259E-3</v>
      </c>
      <c r="I4" s="517">
        <v>11.418440138438312</v>
      </c>
      <c r="J4" s="517">
        <v>4.2202440390015639E-2</v>
      </c>
      <c r="K4" s="515">
        <v>3.7097010022264106E-3</v>
      </c>
      <c r="L4" s="518">
        <v>3383556.9802827765</v>
      </c>
      <c r="M4" s="518">
        <v>-86905.544854807202</v>
      </c>
      <c r="N4" s="515">
        <v>-2.5041487762891747E-2</v>
      </c>
      <c r="O4" s="510">
        <v>621567.93668285932</v>
      </c>
      <c r="P4" s="510">
        <v>-24947.878493206576</v>
      </c>
      <c r="Q4" s="515">
        <v>-3.8588195226767208E-2</v>
      </c>
      <c r="R4" s="395"/>
      <c r="S4" s="307"/>
    </row>
    <row r="5" spans="1:19">
      <c r="A5" s="550"/>
      <c r="B5" s="545"/>
      <c r="C5" s="414" t="s">
        <v>171</v>
      </c>
      <c r="D5" s="510">
        <v>2132247.0346217835</v>
      </c>
      <c r="E5" s="510">
        <v>-300395.36425640481</v>
      </c>
      <c r="F5" s="511">
        <v>-0.12348521278545994</v>
      </c>
      <c r="G5" s="512">
        <v>0.5225197978512095</v>
      </c>
      <c r="H5" s="512">
        <v>-8.6728686789551812E-2</v>
      </c>
      <c r="I5" s="513">
        <v>7.6098928239233192</v>
      </c>
      <c r="J5" s="513">
        <v>0.11064381416685265</v>
      </c>
      <c r="K5" s="511">
        <v>1.4753985902175788E-2</v>
      </c>
      <c r="L5" s="514">
        <v>16226171.407600088</v>
      </c>
      <c r="M5" s="514">
        <v>-2016819.6932787616</v>
      </c>
      <c r="N5" s="511">
        <v>-0.11055312597184801</v>
      </c>
      <c r="O5" s="510">
        <v>3820168.3901788038</v>
      </c>
      <c r="P5" s="510">
        <v>-612522.87870199559</v>
      </c>
      <c r="Q5" s="511">
        <v>-0.13818306792583146</v>
      </c>
      <c r="R5" s="395"/>
      <c r="S5" s="307"/>
    </row>
    <row r="6" spans="1:19">
      <c r="A6" s="550"/>
      <c r="B6" s="545"/>
      <c r="C6" s="414" t="s">
        <v>173</v>
      </c>
      <c r="D6" s="510">
        <v>777307.89253159973</v>
      </c>
      <c r="E6" s="510">
        <v>-69997.838038384565</v>
      </c>
      <c r="F6" s="515">
        <v>-8.2612256134862769E-2</v>
      </c>
      <c r="G6" s="516">
        <v>0.1904839149868042</v>
      </c>
      <c r="H6" s="516">
        <v>-2.1721435300295355E-2</v>
      </c>
      <c r="I6" s="517">
        <v>13.761720828380449</v>
      </c>
      <c r="J6" s="517">
        <v>0.39031766363100218</v>
      </c>
      <c r="K6" s="515">
        <v>2.9190479026164038E-2</v>
      </c>
      <c r="L6" s="518">
        <v>10697094.214716628</v>
      </c>
      <c r="M6" s="518">
        <v>-632572.31253720261</v>
      </c>
      <c r="N6" s="515">
        <v>-5.5833268438707541E-2</v>
      </c>
      <c r="O6" s="510">
        <v>2331209.7271647942</v>
      </c>
      <c r="P6" s="510">
        <v>-78037.658699803054</v>
      </c>
      <c r="Q6" s="515">
        <v>-3.2390886530649067E-2</v>
      </c>
      <c r="R6" s="395"/>
      <c r="S6" s="307"/>
    </row>
    <row r="7" spans="1:19">
      <c r="A7" s="550"/>
      <c r="B7" s="545"/>
      <c r="C7" s="414" t="s">
        <v>169</v>
      </c>
      <c r="D7" s="510">
        <v>1254242.1135604379</v>
      </c>
      <c r="E7" s="510">
        <v>-68704.20804110961</v>
      </c>
      <c r="F7" s="511">
        <v>-5.1932725401841615E-2</v>
      </c>
      <c r="G7" s="512">
        <v>0.3073594780495601</v>
      </c>
      <c r="H7" s="512">
        <v>-2.3968727883420415E-2</v>
      </c>
      <c r="I7" s="513">
        <v>12.263751677379176</v>
      </c>
      <c r="J7" s="513">
        <v>6.15847369270206E-3</v>
      </c>
      <c r="K7" s="511">
        <v>5.0242111892323993E-4</v>
      </c>
      <c r="L7" s="514">
        <v>15381713.824016424</v>
      </c>
      <c r="M7" s="514">
        <v>-834424.01648872532</v>
      </c>
      <c r="N7" s="511">
        <v>-5.1456396380923475E-2</v>
      </c>
      <c r="O7" s="510">
        <v>2175926.285689712</v>
      </c>
      <c r="P7" s="510">
        <v>-113258.87017317396</v>
      </c>
      <c r="Q7" s="511">
        <v>-4.9475626680132882E-2</v>
      </c>
      <c r="R7" s="395"/>
      <c r="S7" s="307"/>
    </row>
    <row r="8" spans="1:19">
      <c r="A8" s="550"/>
      <c r="B8" s="545"/>
      <c r="C8" s="414" t="s">
        <v>233</v>
      </c>
      <c r="D8" s="510">
        <v>497788.76248704328</v>
      </c>
      <c r="E8" s="510">
        <v>154717.41598293983</v>
      </c>
      <c r="F8" s="515">
        <v>0.45097737703690527</v>
      </c>
      <c r="G8" s="516">
        <v>0.12198609228853764</v>
      </c>
      <c r="H8" s="516">
        <v>3.6064833135248997E-2</v>
      </c>
      <c r="I8" s="517">
        <v>11.841690358025867</v>
      </c>
      <c r="J8" s="517">
        <v>-0.66287265467062539</v>
      </c>
      <c r="K8" s="515">
        <v>-5.3010461380983767E-2</v>
      </c>
      <c r="L8" s="518">
        <v>5894660.389076449</v>
      </c>
      <c r="M8" s="518">
        <v>1604703.1188652553</v>
      </c>
      <c r="N8" s="515">
        <v>0.37406039682680942</v>
      </c>
      <c r="O8" s="510">
        <v>838278.16682419612</v>
      </c>
      <c r="P8" s="510">
        <v>258866.21004675631</v>
      </c>
      <c r="Q8" s="515">
        <v>0.44677402152090973</v>
      </c>
      <c r="R8" s="395"/>
      <c r="S8" s="307"/>
    </row>
    <row r="9" spans="1:19">
      <c r="A9" s="550"/>
      <c r="B9" s="545"/>
      <c r="C9" s="414" t="s">
        <v>153</v>
      </c>
      <c r="D9" s="510">
        <v>74361794.329311892</v>
      </c>
      <c r="E9" s="510">
        <v>63788.685278072953</v>
      </c>
      <c r="F9" s="511">
        <v>8.5855178379468696E-4</v>
      </c>
      <c r="G9" s="512">
        <v>18.222799286339459</v>
      </c>
      <c r="H9" s="512">
        <v>-0.38492841393112087</v>
      </c>
      <c r="I9" s="513">
        <v>5.3743248683541083</v>
      </c>
      <c r="J9" s="513">
        <v>-0.14749302400095665</v>
      </c>
      <c r="K9" s="511">
        <v>-2.6710954051049049E-2</v>
      </c>
      <c r="L9" s="514">
        <v>399644440.51945442</v>
      </c>
      <c r="M9" s="514">
        <v>-10615616.412069142</v>
      </c>
      <c r="N9" s="511">
        <v>-2.5875335004501773E-2</v>
      </c>
      <c r="O9" s="510">
        <v>109749628.44209956</v>
      </c>
      <c r="P9" s="510">
        <v>211159.65837651491</v>
      </c>
      <c r="Q9" s="511">
        <v>1.9277214728410769E-3</v>
      </c>
      <c r="R9" s="395"/>
      <c r="S9" s="307"/>
    </row>
    <row r="10" spans="1:19">
      <c r="A10" s="550"/>
      <c r="B10" s="545"/>
      <c r="C10" s="414" t="s">
        <v>234</v>
      </c>
      <c r="D10" s="510">
        <v>8642618.8919577915</v>
      </c>
      <c r="E10" s="510">
        <v>-386228.2606044095</v>
      </c>
      <c r="F10" s="515">
        <v>-4.2777140212724267E-2</v>
      </c>
      <c r="G10" s="516">
        <v>2.1179250823213662</v>
      </c>
      <c r="H10" s="516">
        <v>-0.14332443313897025</v>
      </c>
      <c r="I10" s="517">
        <v>3.2987412750440837</v>
      </c>
      <c r="J10" s="517">
        <v>-8.0581018659695136E-2</v>
      </c>
      <c r="K10" s="515">
        <v>-2.3845319166458476E-2</v>
      </c>
      <c r="L10" s="518">
        <v>28509763.663376931</v>
      </c>
      <c r="M10" s="518">
        <v>-2001620.8057203963</v>
      </c>
      <c r="N10" s="515">
        <v>-6.5602424817781918E-2</v>
      </c>
      <c r="O10" s="510">
        <v>8084762.0302809821</v>
      </c>
      <c r="P10" s="510">
        <v>-208381.44580949191</v>
      </c>
      <c r="Q10" s="515">
        <v>-2.5126955346939976E-2</v>
      </c>
      <c r="R10" s="395"/>
      <c r="S10" s="307"/>
    </row>
    <row r="11" spans="1:19">
      <c r="A11" s="550"/>
      <c r="B11" s="545"/>
      <c r="C11" s="414" t="s">
        <v>235</v>
      </c>
      <c r="D11" s="510">
        <v>24434137.399960652</v>
      </c>
      <c r="E11" s="510">
        <v>1024565.5334972218</v>
      </c>
      <c r="F11" s="511">
        <v>4.3766948808022205E-2</v>
      </c>
      <c r="G11" s="512">
        <v>5.9877304681822547</v>
      </c>
      <c r="H11" s="512">
        <v>0.12486867135224333</v>
      </c>
      <c r="I11" s="513">
        <v>4.1152913774895925</v>
      </c>
      <c r="J11" s="513">
        <v>-0.16603995533033267</v>
      </c>
      <c r="K11" s="511">
        <v>-3.8782318494600003E-2</v>
      </c>
      <c r="L11" s="514">
        <v>100553594.95845404</v>
      </c>
      <c r="M11" s="514">
        <v>329461.43866433203</v>
      </c>
      <c r="N11" s="511">
        <v>3.2872465652125432E-3</v>
      </c>
      <c r="O11" s="510">
        <v>24617094.736709464</v>
      </c>
      <c r="P11" s="510">
        <v>965348.96525074542</v>
      </c>
      <c r="Q11" s="511">
        <v>4.0815125216492956E-2</v>
      </c>
      <c r="R11" s="395"/>
      <c r="S11" s="307"/>
    </row>
    <row r="12" spans="1:19">
      <c r="A12" s="550"/>
      <c r="B12" s="545"/>
      <c r="C12" s="414" t="s">
        <v>236</v>
      </c>
      <c r="D12" s="510">
        <v>809594.88894727523</v>
      </c>
      <c r="E12" s="510">
        <v>-124196.14865877572</v>
      </c>
      <c r="F12" s="515">
        <v>-0.1330020782563687</v>
      </c>
      <c r="G12" s="516">
        <v>0.19839603518976839</v>
      </c>
      <c r="H12" s="516">
        <v>-3.5469318343066353E-2</v>
      </c>
      <c r="I12" s="517">
        <v>5.9620730914537745</v>
      </c>
      <c r="J12" s="517">
        <v>-0.60610695547433036</v>
      </c>
      <c r="K12" s="515">
        <v>-9.2279284542116452E-2</v>
      </c>
      <c r="L12" s="518">
        <v>4826863.9023710564</v>
      </c>
      <c r="M12" s="518">
        <v>-1306443.7588332994</v>
      </c>
      <c r="N12" s="515">
        <v>-0.21300802617437292</v>
      </c>
      <c r="O12" s="510">
        <v>1415778.1632751413</v>
      </c>
      <c r="P12" s="510">
        <v>-233006.41673815832</v>
      </c>
      <c r="Q12" s="515">
        <v>-0.14132010910502257</v>
      </c>
      <c r="R12" s="395"/>
      <c r="S12" s="307"/>
    </row>
    <row r="13" spans="1:19">
      <c r="A13" s="550"/>
      <c r="B13" s="545"/>
      <c r="C13" s="414" t="s">
        <v>160</v>
      </c>
      <c r="D13" s="510">
        <v>5057599.8707744442</v>
      </c>
      <c r="E13" s="510">
        <v>-361132.66855202988</v>
      </c>
      <c r="F13" s="511">
        <v>-6.6645228553191729E-2</v>
      </c>
      <c r="G13" s="512">
        <v>1.2393948821029199</v>
      </c>
      <c r="H13" s="512">
        <v>-0.11771152604842072</v>
      </c>
      <c r="I13" s="513">
        <v>5.0225874756398623</v>
      </c>
      <c r="J13" s="513">
        <v>3.9398163517085472E-2</v>
      </c>
      <c r="K13" s="511">
        <v>7.9062144842139952E-3</v>
      </c>
      <c r="L13" s="514">
        <v>25402237.767749511</v>
      </c>
      <c r="M13" s="514">
        <v>-1600332.3074740916</v>
      </c>
      <c r="N13" s="511">
        <v>-5.9265925540268771E-2</v>
      </c>
      <c r="O13" s="510">
        <v>5271375.9665055489</v>
      </c>
      <c r="P13" s="510">
        <v>-340607.28037568927</v>
      </c>
      <c r="Q13" s="511">
        <v>-6.0692854093065199E-2</v>
      </c>
      <c r="R13" s="395"/>
      <c r="S13" s="307"/>
    </row>
    <row r="14" spans="1:19">
      <c r="A14" s="550"/>
      <c r="B14" s="545"/>
      <c r="C14" s="414" t="s">
        <v>155</v>
      </c>
      <c r="D14" s="510">
        <v>38205516.103476696</v>
      </c>
      <c r="E14" s="510">
        <v>-130543.93386483192</v>
      </c>
      <c r="F14" s="515">
        <v>-3.4052517065570804E-3</v>
      </c>
      <c r="G14" s="516">
        <v>9.362488598667845</v>
      </c>
      <c r="H14" s="516">
        <v>-0.23867041081840945</v>
      </c>
      <c r="I14" s="517">
        <v>4.3081525315879414</v>
      </c>
      <c r="J14" s="517">
        <v>-0.1069209791654826</v>
      </c>
      <c r="K14" s="515">
        <v>-2.4217259102269566E-2</v>
      </c>
      <c r="L14" s="518">
        <v>164595190.921817</v>
      </c>
      <c r="M14" s="518">
        <v>-4661332.2557024956</v>
      </c>
      <c r="N14" s="515">
        <v>-2.7540044945940433E-2</v>
      </c>
      <c r="O14" s="510">
        <v>36783992.211770967</v>
      </c>
      <c r="P14" s="510">
        <v>87146.653123393655</v>
      </c>
      <c r="Q14" s="515">
        <v>2.3747723216187349E-3</v>
      </c>
      <c r="R14" s="395"/>
      <c r="S14" s="307"/>
    </row>
    <row r="15" spans="1:19">
      <c r="A15" s="550"/>
      <c r="B15" s="545"/>
      <c r="C15" s="414" t="s">
        <v>168</v>
      </c>
      <c r="D15" s="510">
        <v>1076908.3140988564</v>
      </c>
      <c r="E15" s="510">
        <v>-12909.299553909572</v>
      </c>
      <c r="F15" s="511">
        <v>-1.184537613650892E-2</v>
      </c>
      <c r="G15" s="512">
        <v>0.26390277742233259</v>
      </c>
      <c r="H15" s="512">
        <v>-9.0389956713813335E-3</v>
      </c>
      <c r="I15" s="513">
        <v>5.5466967363628985</v>
      </c>
      <c r="J15" s="513">
        <v>-0.27160550738764311</v>
      </c>
      <c r="K15" s="511">
        <v>-4.6681230367393772E-2</v>
      </c>
      <c r="L15" s="514">
        <v>5973283.8311741976</v>
      </c>
      <c r="M15" s="514">
        <v>-367604.43562055193</v>
      </c>
      <c r="N15" s="511">
        <v>-5.7973649771686009E-2</v>
      </c>
      <c r="O15" s="510">
        <v>1791137.4748918924</v>
      </c>
      <c r="P15" s="510">
        <v>-31630.563651580364</v>
      </c>
      <c r="Q15" s="511">
        <v>-1.7353038336603455E-2</v>
      </c>
      <c r="R15" s="395"/>
      <c r="S15" s="307"/>
    </row>
    <row r="16" spans="1:19">
      <c r="A16" s="550"/>
      <c r="B16" s="545"/>
      <c r="C16" s="414" t="s">
        <v>157</v>
      </c>
      <c r="D16" s="510">
        <v>27253174.106078155</v>
      </c>
      <c r="E16" s="510">
        <v>1040631.6931532696</v>
      </c>
      <c r="F16" s="515">
        <v>3.9699761921611794E-2</v>
      </c>
      <c r="G16" s="516">
        <v>6.6785521534270602</v>
      </c>
      <c r="H16" s="516">
        <v>0.11369422321063993</v>
      </c>
      <c r="I16" s="517">
        <v>4.9528986143220202</v>
      </c>
      <c r="J16" s="517">
        <v>-0.2846209401695825</v>
      </c>
      <c r="K16" s="515">
        <v>-5.4342697379620608E-2</v>
      </c>
      <c r="L16" s="518">
        <v>134982208.26587126</v>
      </c>
      <c r="M16" s="518">
        <v>-2306495.1947633326</v>
      </c>
      <c r="N16" s="515">
        <v>-1.6800327606157957E-2</v>
      </c>
      <c r="O16" s="510">
        <v>39921010.085799694</v>
      </c>
      <c r="P16" s="510">
        <v>1397733.3364130929</v>
      </c>
      <c r="Q16" s="515">
        <v>3.6282825718748052E-2</v>
      </c>
      <c r="R16" s="395"/>
      <c r="S16" s="307"/>
    </row>
    <row r="17" spans="1:19">
      <c r="A17" s="550"/>
      <c r="B17" s="545"/>
      <c r="C17" s="414" t="s">
        <v>178</v>
      </c>
      <c r="D17" s="510">
        <v>1259454.2190526244</v>
      </c>
      <c r="E17" s="510">
        <v>45171.740446913755</v>
      </c>
      <c r="F17" s="511">
        <v>3.7200355965591972E-2</v>
      </c>
      <c r="G17" s="512">
        <v>0.30863673545169767</v>
      </c>
      <c r="H17" s="512">
        <v>4.5230850616875262E-3</v>
      </c>
      <c r="I17" s="513">
        <v>5.6141530712046341</v>
      </c>
      <c r="J17" s="513">
        <v>-0.3617842026049729</v>
      </c>
      <c r="K17" s="511">
        <v>-6.0540160652378917E-2</v>
      </c>
      <c r="L17" s="514">
        <v>7070768.7719359258</v>
      </c>
      <c r="M17" s="514">
        <v>-185707.15289785713</v>
      </c>
      <c r="N17" s="511">
        <v>-2.5591920213269493E-2</v>
      </c>
      <c r="O17" s="510">
        <v>1244870.597901176</v>
      </c>
      <c r="P17" s="510">
        <v>-104523.68061063276</v>
      </c>
      <c r="Q17" s="511">
        <v>-7.7459703420343251E-2</v>
      </c>
      <c r="R17" s="395"/>
      <c r="S17" s="307"/>
    </row>
    <row r="18" spans="1:19">
      <c r="A18" s="550"/>
      <c r="B18" s="545"/>
      <c r="C18" s="414" t="s">
        <v>154</v>
      </c>
      <c r="D18" s="510">
        <v>36858852.848158024</v>
      </c>
      <c r="E18" s="510">
        <v>-253296.40311553329</v>
      </c>
      <c r="F18" s="515">
        <v>-6.8251612538134275E-3</v>
      </c>
      <c r="G18" s="516">
        <v>9.0324807710018646</v>
      </c>
      <c r="H18" s="516">
        <v>-0.26215320542105935</v>
      </c>
      <c r="I18" s="517">
        <v>5.5937731703615476</v>
      </c>
      <c r="J18" s="517">
        <v>0.172003408727333</v>
      </c>
      <c r="K18" s="515">
        <v>3.1724587411378423E-2</v>
      </c>
      <c r="L18" s="518">
        <v>206180062.15233067</v>
      </c>
      <c r="M18" s="518">
        <v>4966533.5525198281</v>
      </c>
      <c r="N18" s="515">
        <v>2.4682900732771591E-2</v>
      </c>
      <c r="O18" s="510">
        <v>53226216.855307661</v>
      </c>
      <c r="P18" s="510">
        <v>-1274911.6869074777</v>
      </c>
      <c r="Q18" s="515">
        <v>-2.3392390598296779E-2</v>
      </c>
      <c r="R18" s="395"/>
      <c r="S18" s="307"/>
    </row>
    <row r="19" spans="1:19">
      <c r="A19" s="550"/>
      <c r="B19" s="545"/>
      <c r="C19" s="414" t="s">
        <v>237</v>
      </c>
      <c r="D19" s="510">
        <v>448441.67218728224</v>
      </c>
      <c r="E19" s="510">
        <v>64732.534470103914</v>
      </c>
      <c r="F19" s="511">
        <v>0.16870209256735638</v>
      </c>
      <c r="G19" s="512">
        <v>0.10989329477056607</v>
      </c>
      <c r="H19" s="512">
        <v>1.3794414472825256E-2</v>
      </c>
      <c r="I19" s="513">
        <v>9.124340757892444</v>
      </c>
      <c r="J19" s="513">
        <v>-7.2020816306276103E-2</v>
      </c>
      <c r="K19" s="511">
        <v>-7.831446787427046E-3</v>
      </c>
      <c r="L19" s="514">
        <v>4091734.6270758617</v>
      </c>
      <c r="M19" s="514">
        <v>563006.65730467811</v>
      </c>
      <c r="N19" s="511">
        <v>0.15954946431906047</v>
      </c>
      <c r="O19" s="510">
        <v>430417.15934599092</v>
      </c>
      <c r="P19" s="510">
        <v>53089.220912315359</v>
      </c>
      <c r="Q19" s="511">
        <v>0.14069782675699499</v>
      </c>
      <c r="R19" s="395"/>
      <c r="S19" s="307"/>
    </row>
    <row r="20" spans="1:19">
      <c r="A20" s="550"/>
      <c r="B20" s="545"/>
      <c r="C20" s="414" t="s">
        <v>183</v>
      </c>
      <c r="D20" s="510">
        <v>155641.47513553139</v>
      </c>
      <c r="E20" s="510">
        <v>17126.40749348473</v>
      </c>
      <c r="F20" s="515">
        <v>0.1236429204781037</v>
      </c>
      <c r="G20" s="516">
        <v>3.8140867734637235E-2</v>
      </c>
      <c r="H20" s="516">
        <v>3.4501564736044085E-3</v>
      </c>
      <c r="I20" s="517">
        <v>6.5556469638764598</v>
      </c>
      <c r="J20" s="517">
        <v>-5.0080513047529251E-2</v>
      </c>
      <c r="K20" s="515">
        <v>-7.5813774065728867E-3</v>
      </c>
      <c r="L20" s="518">
        <v>1020330.5639254999</v>
      </c>
      <c r="M20" s="518">
        <v>105337.77563444735</v>
      </c>
      <c r="N20" s="515">
        <v>0.11512415942773548</v>
      </c>
      <c r="O20" s="510">
        <v>205872.6436038065</v>
      </c>
      <c r="P20" s="510">
        <v>12500.519354744407</v>
      </c>
      <c r="Q20" s="515">
        <v>6.4644888208622131E-2</v>
      </c>
      <c r="R20" s="395"/>
      <c r="S20" s="307"/>
    </row>
    <row r="21" spans="1:19">
      <c r="A21" s="550"/>
      <c r="B21" s="545"/>
      <c r="C21" s="414" t="s">
        <v>167</v>
      </c>
      <c r="D21" s="510">
        <v>5019701.3900662418</v>
      </c>
      <c r="E21" s="510">
        <v>-39282.603130715899</v>
      </c>
      <c r="F21" s="511">
        <v>-7.7649194351160182E-3</v>
      </c>
      <c r="G21" s="512">
        <v>1.2301076343511459</v>
      </c>
      <c r="H21" s="512">
        <v>-3.6900756647242794E-2</v>
      </c>
      <c r="I21" s="513">
        <v>9.4645521242402797</v>
      </c>
      <c r="J21" s="513">
        <v>0.3623155820367252</v>
      </c>
      <c r="K21" s="511">
        <v>3.9805116067551952E-2</v>
      </c>
      <c r="L21" s="514">
        <v>47509225.454403333</v>
      </c>
      <c r="M21" s="514">
        <v>1461156.4851031229</v>
      </c>
      <c r="N21" s="511">
        <v>3.1731113113065854E-2</v>
      </c>
      <c r="O21" s="510">
        <v>9490746.2611633558</v>
      </c>
      <c r="P21" s="510">
        <v>62931.153667643666</v>
      </c>
      <c r="Q21" s="511">
        <v>6.6750517431774193E-3</v>
      </c>
      <c r="R21" s="395"/>
      <c r="S21" s="307"/>
    </row>
    <row r="22" spans="1:19">
      <c r="A22" s="550"/>
      <c r="B22" s="545"/>
      <c r="C22" s="414" t="s">
        <v>187</v>
      </c>
      <c r="D22" s="510">
        <v>127726.43442022802</v>
      </c>
      <c r="E22" s="510">
        <v>-9110.3551025075867</v>
      </c>
      <c r="F22" s="515">
        <v>-6.6578258188335307E-2</v>
      </c>
      <c r="G22" s="516">
        <v>3.1300121238227695E-2</v>
      </c>
      <c r="H22" s="516">
        <v>-2.9702699620072423E-3</v>
      </c>
      <c r="I22" s="517">
        <v>13.171877535907665</v>
      </c>
      <c r="J22" s="517">
        <v>-0.30163576766159927</v>
      </c>
      <c r="K22" s="515">
        <v>-2.2387313603029809E-2</v>
      </c>
      <c r="L22" s="518">
        <v>1682396.952281385</v>
      </c>
      <c r="M22" s="518">
        <v>-161275.35177090066</v>
      </c>
      <c r="N22" s="515">
        <v>-8.7475063446159448E-2</v>
      </c>
      <c r="O22" s="510">
        <v>266478.99445769464</v>
      </c>
      <c r="P22" s="510">
        <v>-17748.638735545799</v>
      </c>
      <c r="Q22" s="515">
        <v>-6.2445155441585333E-2</v>
      </c>
      <c r="R22" s="395"/>
      <c r="S22" s="307"/>
    </row>
    <row r="23" spans="1:19">
      <c r="A23" s="550"/>
      <c r="B23" s="545"/>
      <c r="C23" s="414" t="s">
        <v>165</v>
      </c>
      <c r="D23" s="510">
        <v>8292914.5492460886</v>
      </c>
      <c r="E23" s="510">
        <v>351364.98318651598</v>
      </c>
      <c r="F23" s="511">
        <v>4.424388216226368E-2</v>
      </c>
      <c r="G23" s="512">
        <v>2.0322279564750536</v>
      </c>
      <c r="H23" s="512">
        <v>4.3289080357254761E-2</v>
      </c>
      <c r="I23" s="513">
        <v>7.0596023383711319</v>
      </c>
      <c r="J23" s="513">
        <v>-0.1325332655098661</v>
      </c>
      <c r="K23" s="511">
        <v>-1.8427525954648145E-2</v>
      </c>
      <c r="L23" s="514">
        <v>58544678.943769671</v>
      </c>
      <c r="M23" s="514">
        <v>1427977.5597269312</v>
      </c>
      <c r="N23" s="511">
        <v>2.5001050920736109E-2</v>
      </c>
      <c r="O23" s="510">
        <v>10247144.575635102</v>
      </c>
      <c r="P23" s="510">
        <v>392495.78496242687</v>
      </c>
      <c r="Q23" s="511">
        <v>3.9828490421081282E-2</v>
      </c>
      <c r="R23" s="395"/>
      <c r="S23" s="307"/>
    </row>
    <row r="24" spans="1:19">
      <c r="A24" s="550"/>
      <c r="B24" s="545"/>
      <c r="C24" s="414" t="s">
        <v>238</v>
      </c>
      <c r="D24" s="510">
        <v>1507860.7164279632</v>
      </c>
      <c r="E24" s="510">
        <v>17508.196369912243</v>
      </c>
      <c r="F24" s="515">
        <v>1.1747687969306938E-2</v>
      </c>
      <c r="G24" s="516">
        <v>0.36951022275684586</v>
      </c>
      <c r="H24" s="516">
        <v>-3.744397340472494E-3</v>
      </c>
      <c r="I24" s="517">
        <v>13.950147961780104</v>
      </c>
      <c r="J24" s="517">
        <v>-0.25592329507286493</v>
      </c>
      <c r="K24" s="515">
        <v>-1.8015064858231528E-2</v>
      </c>
      <c r="L24" s="518">
        <v>21034880.099925838</v>
      </c>
      <c r="M24" s="518">
        <v>-137173.997849226</v>
      </c>
      <c r="N24" s="515">
        <v>-6.4790122496258583E-3</v>
      </c>
      <c r="O24" s="510">
        <v>4066074.0665903841</v>
      </c>
      <c r="P24" s="510">
        <v>-52109.31421651179</v>
      </c>
      <c r="Q24" s="515">
        <v>-1.2653471057012948E-2</v>
      </c>
      <c r="R24" s="395"/>
      <c r="S24" s="307"/>
    </row>
    <row r="25" spans="1:19">
      <c r="A25" s="550"/>
      <c r="B25" s="545"/>
      <c r="C25" s="414" t="s">
        <v>184</v>
      </c>
      <c r="D25" s="510">
        <v>262374.94640071562</v>
      </c>
      <c r="E25" s="510">
        <v>29790.556808764319</v>
      </c>
      <c r="F25" s="511">
        <v>0.12808493665903034</v>
      </c>
      <c r="G25" s="512">
        <v>6.4296538688277213E-2</v>
      </c>
      <c r="H25" s="512">
        <v>6.0464288590074272E-3</v>
      </c>
      <c r="I25" s="513">
        <v>11.361048500407993</v>
      </c>
      <c r="J25" s="513">
        <v>-0.91112338225621947</v>
      </c>
      <c r="K25" s="511">
        <v>-7.424304279369498E-2</v>
      </c>
      <c r="L25" s="514">
        <v>2980854.4913504776</v>
      </c>
      <c r="M25" s="514">
        <v>126538.88505351404</v>
      </c>
      <c r="N25" s="511">
        <v>4.433247843173125E-2</v>
      </c>
      <c r="O25" s="510">
        <v>580773.3133154969</v>
      </c>
      <c r="P25" s="510">
        <v>23943.385095659993</v>
      </c>
      <c r="Q25" s="511">
        <v>4.2999457971316379E-2</v>
      </c>
      <c r="R25" s="395"/>
      <c r="S25" s="307"/>
    </row>
    <row r="26" spans="1:19">
      <c r="A26" s="550"/>
      <c r="B26" s="545"/>
      <c r="C26" s="414" t="s">
        <v>170</v>
      </c>
      <c r="D26" s="510">
        <v>3589122.6345866639</v>
      </c>
      <c r="E26" s="510">
        <v>375753.41440932127</v>
      </c>
      <c r="F26" s="515">
        <v>0.11693440394272023</v>
      </c>
      <c r="G26" s="516">
        <v>0.87953581505159828</v>
      </c>
      <c r="H26" s="516">
        <v>7.4756481727834001E-2</v>
      </c>
      <c r="I26" s="517">
        <v>8.3070117608448939</v>
      </c>
      <c r="J26" s="517">
        <v>-0.44451313703882889</v>
      </c>
      <c r="K26" s="515">
        <v>-5.0792649535433561E-2</v>
      </c>
      <c r="L26" s="518">
        <v>29814883.936626025</v>
      </c>
      <c r="M26" s="518">
        <v>1693003.2001508102</v>
      </c>
      <c r="N26" s="515">
        <v>6.0202346209189225E-2</v>
      </c>
      <c r="O26" s="510">
        <v>6693166.4400265059</v>
      </c>
      <c r="P26" s="510">
        <v>802709.73622971866</v>
      </c>
      <c r="Q26" s="515">
        <v>0.13627292018160822</v>
      </c>
      <c r="R26" s="395"/>
      <c r="S26" s="307"/>
    </row>
    <row r="27" spans="1:19">
      <c r="A27" s="550"/>
      <c r="B27" s="545"/>
      <c r="C27" s="414" t="s">
        <v>174</v>
      </c>
      <c r="D27" s="510">
        <v>713387.80730916653</v>
      </c>
      <c r="E27" s="510">
        <v>66291.109758132021</v>
      </c>
      <c r="F27" s="511">
        <v>0.10244390059323992</v>
      </c>
      <c r="G27" s="512">
        <v>0.17481991852356968</v>
      </c>
      <c r="H27" s="512">
        <v>1.275636056666915E-2</v>
      </c>
      <c r="I27" s="513">
        <v>15.287551479388609</v>
      </c>
      <c r="J27" s="513">
        <v>-0.14611919875288493</v>
      </c>
      <c r="K27" s="511">
        <v>-9.4675597140887312E-3</v>
      </c>
      <c r="L27" s="514">
        <v>10905952.829007044</v>
      </c>
      <c r="M27" s="514">
        <v>918875.50209144875</v>
      </c>
      <c r="N27" s="511">
        <v>9.2006447132940525E-2</v>
      </c>
      <c r="O27" s="510">
        <v>1660375.8079677946</v>
      </c>
      <c r="P27" s="510">
        <v>166785.91189707932</v>
      </c>
      <c r="Q27" s="511">
        <v>0.1116678094407668</v>
      </c>
      <c r="R27" s="395"/>
      <c r="S27" s="307"/>
    </row>
    <row r="28" spans="1:19">
      <c r="A28" s="550"/>
      <c r="B28" s="545"/>
      <c r="C28" s="414" t="s">
        <v>182</v>
      </c>
      <c r="D28" s="510">
        <v>497905.6521899419</v>
      </c>
      <c r="E28" s="510">
        <v>21028.221616350522</v>
      </c>
      <c r="F28" s="515">
        <v>4.409565282017569E-2</v>
      </c>
      <c r="G28" s="516">
        <v>0.12201473680436425</v>
      </c>
      <c r="H28" s="516">
        <v>2.5821181546517857E-3</v>
      </c>
      <c r="I28" s="517">
        <v>16.459693772437699</v>
      </c>
      <c r="J28" s="517">
        <v>-0.40650972417161668</v>
      </c>
      <c r="K28" s="515">
        <v>-2.4102028903738713E-2</v>
      </c>
      <c r="L28" s="518">
        <v>8195374.5626123175</v>
      </c>
      <c r="M28" s="518">
        <v>152262.77561794501</v>
      </c>
      <c r="N28" s="515">
        <v>1.893082921763593E-2</v>
      </c>
      <c r="O28" s="510">
        <v>987933.86435983598</v>
      </c>
      <c r="P28" s="510">
        <v>35701.59924190375</v>
      </c>
      <c r="Q28" s="515">
        <v>3.7492532599157594E-2</v>
      </c>
      <c r="R28" s="395"/>
      <c r="S28" s="307"/>
    </row>
    <row r="29" spans="1:19">
      <c r="A29" s="550"/>
      <c r="B29" s="545"/>
      <c r="C29" s="414" t="s">
        <v>172</v>
      </c>
      <c r="D29" s="510">
        <v>2487237.3367760791</v>
      </c>
      <c r="E29" s="510">
        <v>-90493.375019915868</v>
      </c>
      <c r="F29" s="511">
        <v>-3.5105829560010932E-2</v>
      </c>
      <c r="G29" s="512">
        <v>0.60951227944877651</v>
      </c>
      <c r="H29" s="512">
        <v>-3.6073167346809321E-2</v>
      </c>
      <c r="I29" s="513">
        <v>6.9744305807182538</v>
      </c>
      <c r="J29" s="513">
        <v>-0.14987017284165205</v>
      </c>
      <c r="K29" s="511">
        <v>-2.1036474739891377E-2</v>
      </c>
      <c r="L29" s="514">
        <v>17347064.143115312</v>
      </c>
      <c r="M29" s="514">
        <v>-1017464.7094074078</v>
      </c>
      <c r="N29" s="511">
        <v>-5.5403801403140246E-2</v>
      </c>
      <c r="O29" s="510">
        <v>3862914.0742740626</v>
      </c>
      <c r="P29" s="510">
        <v>-177447.73961606994</v>
      </c>
      <c r="Q29" s="511">
        <v>-4.3918774552821567E-2</v>
      </c>
      <c r="R29" s="395"/>
      <c r="S29" s="307"/>
    </row>
    <row r="30" spans="1:19">
      <c r="A30" s="550"/>
      <c r="B30" s="545"/>
      <c r="C30" s="414" t="s">
        <v>314</v>
      </c>
      <c r="D30" s="510">
        <v>4658233.7876453381</v>
      </c>
      <c r="E30" s="510">
        <v>36965.127924883738</v>
      </c>
      <c r="F30" s="515">
        <v>7.9989134254574591E-3</v>
      </c>
      <c r="G30" s="516">
        <v>1.141527851858807</v>
      </c>
      <c r="H30" s="516">
        <v>-1.5855958170523765E-2</v>
      </c>
      <c r="I30" s="517">
        <v>6.0260163170013907</v>
      </c>
      <c r="J30" s="517">
        <v>-0.15373628703566844</v>
      </c>
      <c r="K30" s="515">
        <v>-2.4877417735984581E-2</v>
      </c>
      <c r="L30" s="518">
        <v>28070592.812757999</v>
      </c>
      <c r="M30" s="518">
        <v>-487704.22110433131</v>
      </c>
      <c r="N30" s="515">
        <v>-1.7077496621246271E-2</v>
      </c>
      <c r="O30" s="510">
        <v>8160649.9970861524</v>
      </c>
      <c r="P30" s="510">
        <v>-52723.02939005103</v>
      </c>
      <c r="Q30" s="515">
        <v>-6.419168984544572E-3</v>
      </c>
      <c r="R30" s="395"/>
      <c r="S30" s="307"/>
    </row>
    <row r="31" spans="1:19">
      <c r="A31" s="550"/>
      <c r="B31" s="545"/>
      <c r="C31" s="414" t="s">
        <v>188</v>
      </c>
      <c r="D31" s="510">
        <v>635552.84313975344</v>
      </c>
      <c r="E31" s="510">
        <v>-221366.9652784348</v>
      </c>
      <c r="F31" s="511">
        <v>-0.25832868268859621</v>
      </c>
      <c r="G31" s="512">
        <v>0.1557459983430349</v>
      </c>
      <c r="H31" s="512">
        <v>-5.8867170850344375E-2</v>
      </c>
      <c r="I31" s="513">
        <v>8.1571396481429073</v>
      </c>
      <c r="J31" s="513">
        <v>0.81894116812990791</v>
      </c>
      <c r="K31" s="511">
        <v>0.11159975712846311</v>
      </c>
      <c r="L31" s="514">
        <v>5184293.2952652331</v>
      </c>
      <c r="M31" s="514">
        <v>-1103954.3403621465</v>
      </c>
      <c r="N31" s="511">
        <v>-0.17555834380749619</v>
      </c>
      <c r="O31" s="510">
        <v>606062.0843508828</v>
      </c>
      <c r="P31" s="510">
        <v>-118796.31979691423</v>
      </c>
      <c r="Q31" s="511">
        <v>-0.1638890011030236</v>
      </c>
      <c r="R31" s="395"/>
      <c r="S31" s="307"/>
    </row>
    <row r="32" spans="1:19">
      <c r="A32" s="550"/>
      <c r="B32" s="545"/>
      <c r="C32" s="414" t="s">
        <v>179</v>
      </c>
      <c r="D32" s="510">
        <v>267129.67875413544</v>
      </c>
      <c r="E32" s="510">
        <v>32247.071144877962</v>
      </c>
      <c r="F32" s="515">
        <v>0.13729016155390725</v>
      </c>
      <c r="G32" s="516">
        <v>6.546171408672076E-2</v>
      </c>
      <c r="H32" s="516">
        <v>6.6360219831867531E-3</v>
      </c>
      <c r="I32" s="517">
        <v>9.6582818566899</v>
      </c>
      <c r="J32" s="517">
        <v>-0.12020815559206888</v>
      </c>
      <c r="K32" s="515">
        <v>-1.229312045531418E-2</v>
      </c>
      <c r="L32" s="518">
        <v>2580013.729694468</v>
      </c>
      <c r="M32" s="518">
        <v>283216.49712859886</v>
      </c>
      <c r="N32" s="515">
        <v>0.12330931660528138</v>
      </c>
      <c r="O32" s="510">
        <v>466998.66137964965</v>
      </c>
      <c r="P32" s="510">
        <v>50558.11708724784</v>
      </c>
      <c r="Q32" s="515">
        <v>0.12140536693696349</v>
      </c>
      <c r="R32" s="395"/>
      <c r="S32" s="307"/>
    </row>
    <row r="33" spans="1:19">
      <c r="A33" s="550"/>
      <c r="B33" s="545"/>
      <c r="C33" s="414" t="s">
        <v>158</v>
      </c>
      <c r="D33" s="510">
        <v>15362402.249165853</v>
      </c>
      <c r="E33" s="510">
        <v>791170.10507954657</v>
      </c>
      <c r="F33" s="511">
        <v>5.4296719539990358E-2</v>
      </c>
      <c r="G33" s="512">
        <v>3.7646478983927674</v>
      </c>
      <c r="H33" s="512">
        <v>0.1153235639870247</v>
      </c>
      <c r="I33" s="513">
        <v>5.1536848961420212</v>
      </c>
      <c r="J33" s="513">
        <v>-0.31994242425558728</v>
      </c>
      <c r="K33" s="511">
        <v>-5.8451627326419148E-2</v>
      </c>
      <c r="L33" s="514">
        <v>79172980.439984277</v>
      </c>
      <c r="M33" s="514">
        <v>-584513.9157423526</v>
      </c>
      <c r="N33" s="511">
        <v>-7.3286394020273555E-3</v>
      </c>
      <c r="O33" s="510">
        <v>23916997.240077481</v>
      </c>
      <c r="P33" s="510">
        <v>863011.0857234858</v>
      </c>
      <c r="Q33" s="511">
        <v>3.7434354299744246E-2</v>
      </c>
      <c r="R33" s="395"/>
      <c r="S33" s="307"/>
    </row>
    <row r="34" spans="1:19">
      <c r="A34" s="550"/>
      <c r="B34" s="545"/>
      <c r="C34" s="414" t="s">
        <v>156</v>
      </c>
      <c r="D34" s="510">
        <v>38354253.482780747</v>
      </c>
      <c r="E34" s="510">
        <v>2705989.0268030912</v>
      </c>
      <c r="F34" s="515">
        <v>7.5908015946884039E-2</v>
      </c>
      <c r="G34" s="516">
        <v>9.3989375767200798</v>
      </c>
      <c r="H34" s="516">
        <v>0.47092945275864473</v>
      </c>
      <c r="I34" s="517">
        <v>4.2130074600200889</v>
      </c>
      <c r="J34" s="517">
        <v>-0.22251640944381013</v>
      </c>
      <c r="K34" s="515">
        <v>-5.0166883550263622E-2</v>
      </c>
      <c r="L34" s="518">
        <v>161586756.04645675</v>
      </c>
      <c r="M34" s="518">
        <v>3468028.1470063627</v>
      </c>
      <c r="N34" s="515">
        <v>2.1933063800081441E-2</v>
      </c>
      <c r="O34" s="510">
        <v>39424561.256022133</v>
      </c>
      <c r="P34" s="510">
        <v>2276616.4998604432</v>
      </c>
      <c r="Q34" s="515">
        <v>6.1285126668624734E-2</v>
      </c>
      <c r="R34" s="395"/>
      <c r="S34" s="307"/>
    </row>
    <row r="35" spans="1:19">
      <c r="A35" s="550"/>
      <c r="B35" s="545"/>
      <c r="C35" s="414" t="s">
        <v>166</v>
      </c>
      <c r="D35" s="510">
        <v>3940195.1620394518</v>
      </c>
      <c r="E35" s="510">
        <v>114533.15589382732</v>
      </c>
      <c r="F35" s="511">
        <v>2.9938127233884969E-2</v>
      </c>
      <c r="G35" s="512">
        <v>0.96556822269346554</v>
      </c>
      <c r="H35" s="512">
        <v>7.4418737213379771E-3</v>
      </c>
      <c r="I35" s="513">
        <v>6.0639729970674594</v>
      </c>
      <c r="J35" s="513">
        <v>-0.31575736867788962</v>
      </c>
      <c r="K35" s="511">
        <v>-4.9493842306139443E-2</v>
      </c>
      <c r="L35" s="514">
        <v>23893237.06578308</v>
      </c>
      <c r="M35" s="514">
        <v>-513455.00390243158</v>
      </c>
      <c r="N35" s="511">
        <v>-2.1037468020509494E-2</v>
      </c>
      <c r="O35" s="510">
        <v>6591993.9670080356</v>
      </c>
      <c r="P35" s="510">
        <v>243772.46618769784</v>
      </c>
      <c r="Q35" s="511">
        <v>3.8400119806184574E-2</v>
      </c>
      <c r="R35" s="395"/>
      <c r="S35" s="307"/>
    </row>
    <row r="36" spans="1:19">
      <c r="A36" s="550"/>
      <c r="B36" s="545"/>
      <c r="C36" s="414" t="s">
        <v>186</v>
      </c>
      <c r="D36" s="510">
        <v>464672.09447868774</v>
      </c>
      <c r="E36" s="510">
        <v>-6050.1341269748518</v>
      </c>
      <c r="F36" s="515">
        <v>-1.285287534624421E-2</v>
      </c>
      <c r="G36" s="516">
        <v>0.11387065613491158</v>
      </c>
      <c r="H36" s="516">
        <v>-4.0204093981784927E-3</v>
      </c>
      <c r="I36" s="517">
        <v>5.2954577909099818</v>
      </c>
      <c r="J36" s="517">
        <v>-0.2293967803889716</v>
      </c>
      <c r="K36" s="515">
        <v>-4.1520872165697192E-2</v>
      </c>
      <c r="L36" s="518">
        <v>2460651.462925626</v>
      </c>
      <c r="M36" s="518">
        <v>-140020.39359840006</v>
      </c>
      <c r="N36" s="515">
        <v>-5.3840084917728445E-2</v>
      </c>
      <c r="O36" s="510">
        <v>471940.10182105377</v>
      </c>
      <c r="P36" s="510">
        <v>-37030.965698705753</v>
      </c>
      <c r="Q36" s="515">
        <v>-7.2756524018466176E-2</v>
      </c>
      <c r="R36" s="395"/>
      <c r="S36" s="307"/>
    </row>
    <row r="37" spans="1:19">
      <c r="A37" s="550"/>
      <c r="B37" s="545"/>
      <c r="C37" s="414" t="s">
        <v>181</v>
      </c>
      <c r="D37" s="510">
        <v>1130561.1195262312</v>
      </c>
      <c r="E37" s="510">
        <v>125290.94196417299</v>
      </c>
      <c r="F37" s="511">
        <v>0.12463409813670556</v>
      </c>
      <c r="G37" s="512">
        <v>0.277050716001145</v>
      </c>
      <c r="H37" s="512">
        <v>2.5283611795171967E-2</v>
      </c>
      <c r="I37" s="513">
        <v>4.8955273824231131</v>
      </c>
      <c r="J37" s="513">
        <v>-4.8501746054931516E-2</v>
      </c>
      <c r="K37" s="511">
        <v>-9.8101659182299669E-3</v>
      </c>
      <c r="L37" s="514">
        <v>5534692.9181435946</v>
      </c>
      <c r="M37" s="514">
        <v>564607.87828648277</v>
      </c>
      <c r="N37" s="511">
        <v>0.11360125103668549</v>
      </c>
      <c r="O37" s="510">
        <v>894781.48291429481</v>
      </c>
      <c r="P37" s="510">
        <v>9155.3683608552674</v>
      </c>
      <c r="Q37" s="511">
        <v>1.0337735315620962E-2</v>
      </c>
      <c r="R37" s="395"/>
      <c r="S37" s="307"/>
    </row>
    <row r="38" spans="1:19">
      <c r="A38" s="550"/>
      <c r="B38" s="545"/>
      <c r="C38" s="414" t="s">
        <v>159</v>
      </c>
      <c r="D38" s="510">
        <v>13499900.513995644</v>
      </c>
      <c r="E38" s="510">
        <v>643706.17869151384</v>
      </c>
      <c r="F38" s="515">
        <v>5.0069729960743173E-2</v>
      </c>
      <c r="G38" s="516">
        <v>3.3082307880126423</v>
      </c>
      <c r="H38" s="516">
        <v>8.8432875815112943E-2</v>
      </c>
      <c r="I38" s="517">
        <v>9.2836237151225696</v>
      </c>
      <c r="J38" s="517">
        <v>-2.9772430871009448E-2</v>
      </c>
      <c r="K38" s="515">
        <v>-3.1967319336906872E-3</v>
      </c>
      <c r="L38" s="518">
        <v>125327996.56352533</v>
      </c>
      <c r="M38" s="518">
        <v>5593165.7889593691</v>
      </c>
      <c r="N38" s="515">
        <v>4.6712938522375791E-2</v>
      </c>
      <c r="O38" s="510">
        <v>27569698.448634271</v>
      </c>
      <c r="P38" s="510">
        <v>1343227.3940908834</v>
      </c>
      <c r="Q38" s="515">
        <v>5.1216474808881585E-2</v>
      </c>
      <c r="R38" s="395"/>
      <c r="S38" s="307"/>
    </row>
    <row r="39" spans="1:19">
      <c r="A39" s="550"/>
      <c r="B39" s="545"/>
      <c r="C39" s="414" t="s">
        <v>161</v>
      </c>
      <c r="D39" s="510">
        <v>13928878.328275025</v>
      </c>
      <c r="E39" s="510">
        <v>296469.32996618748</v>
      </c>
      <c r="F39" s="511">
        <v>2.17473910886158E-2</v>
      </c>
      <c r="G39" s="512">
        <v>3.4133543488197864</v>
      </c>
      <c r="H39" s="512">
        <v>-8.4435463651511E-4</v>
      </c>
      <c r="I39" s="513">
        <v>5.5265317642188068</v>
      </c>
      <c r="J39" s="513">
        <v>-6.0414568437307636E-2</v>
      </c>
      <c r="K39" s="511">
        <v>-1.0813522242764355E-2</v>
      </c>
      <c r="L39" s="514">
        <v>76978388.521150872</v>
      </c>
      <c r="M39" s="514">
        <v>814851.0627810955</v>
      </c>
      <c r="N39" s="511">
        <v>1.0698702948592494E-2</v>
      </c>
      <c r="O39" s="510">
        <v>15500840.560747482</v>
      </c>
      <c r="P39" s="510">
        <v>423974.90920119919</v>
      </c>
      <c r="Q39" s="511">
        <v>2.8120891901541642E-2</v>
      </c>
      <c r="R39" s="395"/>
      <c r="S39" s="307"/>
    </row>
    <row r="40" spans="1:19">
      <c r="A40" s="550"/>
      <c r="B40" s="545"/>
      <c r="C40" s="414" t="s">
        <v>177</v>
      </c>
      <c r="D40" s="510">
        <v>638974.3733002377</v>
      </c>
      <c r="E40" s="510">
        <v>21855.417348812334</v>
      </c>
      <c r="F40" s="515">
        <v>3.5415242293306927E-2</v>
      </c>
      <c r="G40" s="516">
        <v>0.15658446462708592</v>
      </c>
      <c r="H40" s="516">
        <v>2.0287482053557848E-3</v>
      </c>
      <c r="I40" s="517">
        <v>14.60652754735812</v>
      </c>
      <c r="J40" s="517">
        <v>0.28176871845671947</v>
      </c>
      <c r="K40" s="515">
        <v>1.9670049724552954E-2</v>
      </c>
      <c r="L40" s="518">
        <v>9333196.785665812</v>
      </c>
      <c r="M40" s="518">
        <v>493116.57291821763</v>
      </c>
      <c r="N40" s="515">
        <v>5.5781911594776308E-2</v>
      </c>
      <c r="O40" s="510">
        <v>890393.46083353937</v>
      </c>
      <c r="P40" s="510">
        <v>26490.821472399635</v>
      </c>
      <c r="Q40" s="515">
        <v>3.0664128416125373E-2</v>
      </c>
      <c r="R40" s="395"/>
      <c r="S40" s="307"/>
    </row>
    <row r="41" spans="1:19">
      <c r="A41" s="550"/>
      <c r="B41" s="545"/>
      <c r="C41" s="414" t="s">
        <v>164</v>
      </c>
      <c r="D41" s="510">
        <v>7649771.3886309033</v>
      </c>
      <c r="E41" s="510">
        <v>47140.210822409019</v>
      </c>
      <c r="F41" s="511">
        <v>6.2005126540937211E-3</v>
      </c>
      <c r="G41" s="512">
        <v>1.8746219057607452</v>
      </c>
      <c r="H41" s="512">
        <v>-2.9435807982312934E-2</v>
      </c>
      <c r="I41" s="513">
        <v>6.359305423510067</v>
      </c>
      <c r="J41" s="513">
        <v>-0.20984186212423506</v>
      </c>
      <c r="K41" s="511">
        <v>-3.1943546551791643E-2</v>
      </c>
      <c r="L41" s="514">
        <v>48647232.680332638</v>
      </c>
      <c r="M41" s="514">
        <v>-1295571.2850467488</v>
      </c>
      <c r="N41" s="511">
        <v>-2.5941100262308971E-2</v>
      </c>
      <c r="O41" s="510">
        <v>13414659.398921195</v>
      </c>
      <c r="P41" s="510">
        <v>183343.50369467773</v>
      </c>
      <c r="Q41" s="511">
        <v>1.3856785307410191E-2</v>
      </c>
      <c r="R41" s="395"/>
      <c r="S41" s="307"/>
    </row>
    <row r="42" spans="1:19">
      <c r="A42" s="550"/>
      <c r="B42" s="545"/>
      <c r="C42" s="414" t="s">
        <v>190</v>
      </c>
      <c r="D42" s="510">
        <v>48.930498570203781</v>
      </c>
      <c r="E42" s="510">
        <v>-24.984878693926333</v>
      </c>
      <c r="F42" s="515">
        <v>-0.33802003884313631</v>
      </c>
      <c r="G42" s="516">
        <v>1.1990709240778407E-5</v>
      </c>
      <c r="H42" s="516">
        <v>-6.5211902519659088E-6</v>
      </c>
      <c r="I42" s="517">
        <v>5.7784064724157043</v>
      </c>
      <c r="J42" s="517">
        <v>-4.6052906844339576</v>
      </c>
      <c r="K42" s="515">
        <v>-0.44351165243644003</v>
      </c>
      <c r="L42" s="518">
        <v>282.74030963659288</v>
      </c>
      <c r="M42" s="518">
        <v>-484.77458310842508</v>
      </c>
      <c r="N42" s="515">
        <v>-0.6316158652956273</v>
      </c>
      <c r="O42" s="510">
        <v>50.976290464401245</v>
      </c>
      <c r="P42" s="510">
        <v>-61.112687349319458</v>
      </c>
      <c r="Q42" s="515">
        <v>-0.54521585031207875</v>
      </c>
      <c r="R42" s="395"/>
      <c r="S42" s="307"/>
    </row>
    <row r="43" spans="1:19">
      <c r="A43" s="550"/>
      <c r="B43" s="545"/>
      <c r="C43" s="414" t="s">
        <v>180</v>
      </c>
      <c r="D43" s="510">
        <v>721717.29718657432</v>
      </c>
      <c r="E43" s="510">
        <v>-7137.1919458748307</v>
      </c>
      <c r="F43" s="511">
        <v>-9.7923413415072526E-3</v>
      </c>
      <c r="G43" s="512">
        <v>0.17686110948140768</v>
      </c>
      <c r="H43" s="512">
        <v>-5.6784586985829111E-3</v>
      </c>
      <c r="I43" s="513">
        <v>4.7748757010982796</v>
      </c>
      <c r="J43" s="513">
        <v>0.17769908099303677</v>
      </c>
      <c r="K43" s="511">
        <v>3.8653959957920592E-2</v>
      </c>
      <c r="L43" s="514">
        <v>3446110.3853984992</v>
      </c>
      <c r="M43" s="514">
        <v>95437.568500053138</v>
      </c>
      <c r="N43" s="511">
        <v>2.8483105846304334E-2</v>
      </c>
      <c r="O43" s="510">
        <v>586861.46052747581</v>
      </c>
      <c r="P43" s="510">
        <v>-15767.876360317459</v>
      </c>
      <c r="Q43" s="511">
        <v>-2.616513235440671E-2</v>
      </c>
      <c r="R43" s="395"/>
      <c r="S43" s="307"/>
    </row>
    <row r="44" spans="1:19">
      <c r="A44" s="550"/>
      <c r="B44" s="545"/>
      <c r="C44" s="414" t="s">
        <v>185</v>
      </c>
      <c r="D44" s="510">
        <v>500033.74917699932</v>
      </c>
      <c r="E44" s="510">
        <v>28488.009971188498</v>
      </c>
      <c r="F44" s="515">
        <v>6.0414096878849376E-2</v>
      </c>
      <c r="G44" s="516">
        <v>0.12253623960841541</v>
      </c>
      <c r="H44" s="516">
        <v>4.4389281488968202E-3</v>
      </c>
      <c r="I44" s="517">
        <v>5.8022086424902621</v>
      </c>
      <c r="J44" s="517">
        <v>0.1437405857470484</v>
      </c>
      <c r="K44" s="515">
        <v>2.5402738745825791E-2</v>
      </c>
      <c r="L44" s="518">
        <v>2901300.1410115934</v>
      </c>
      <c r="M44" s="518">
        <v>233073.63842214691</v>
      </c>
      <c r="N44" s="515">
        <v>8.7351519144253612E-2</v>
      </c>
      <c r="O44" s="510">
        <v>416552.00778274669</v>
      </c>
      <c r="P44" s="510">
        <v>19990.485863672919</v>
      </c>
      <c r="Q44" s="515">
        <v>5.0409544947611871E-2</v>
      </c>
      <c r="R44" s="395"/>
      <c r="S44" s="307"/>
    </row>
    <row r="45" spans="1:19">
      <c r="A45" s="550"/>
      <c r="B45" s="545"/>
      <c r="C45" s="414" t="s">
        <v>163</v>
      </c>
      <c r="D45" s="510">
        <v>7243462.0383885577</v>
      </c>
      <c r="E45" s="510">
        <v>429142.61569337733</v>
      </c>
      <c r="F45" s="511">
        <v>6.2976592242522736E-2</v>
      </c>
      <c r="G45" s="512">
        <v>1.7750533866790221</v>
      </c>
      <c r="H45" s="512">
        <v>6.8426147077484289E-2</v>
      </c>
      <c r="I45" s="513">
        <v>5.08852966894018</v>
      </c>
      <c r="J45" s="513">
        <v>3.8773238427346257E-2</v>
      </c>
      <c r="K45" s="511">
        <v>7.6782393291409895E-3</v>
      </c>
      <c r="L45" s="514">
        <v>36858571.48818209</v>
      </c>
      <c r="M45" s="514">
        <v>2447918.1638586</v>
      </c>
      <c r="N45" s="511">
        <v>7.1138380919035502E-2</v>
      </c>
      <c r="O45" s="510">
        <v>7835404.0241398355</v>
      </c>
      <c r="P45" s="510">
        <v>457891.27957370784</v>
      </c>
      <c r="Q45" s="511">
        <v>6.2065806651566344E-2</v>
      </c>
      <c r="R45" s="395"/>
      <c r="S45" s="307"/>
    </row>
    <row r="46" spans="1:19">
      <c r="A46" s="550"/>
      <c r="B46" s="545"/>
      <c r="C46" s="414" t="s">
        <v>175</v>
      </c>
      <c r="D46" s="510">
        <v>2430706.3394747167</v>
      </c>
      <c r="E46" s="510">
        <v>483649.27284071269</v>
      </c>
      <c r="F46" s="515">
        <v>0.24840015278896094</v>
      </c>
      <c r="G46" s="516">
        <v>0.59565902285954897</v>
      </c>
      <c r="H46" s="516">
        <v>0.10802402648569331</v>
      </c>
      <c r="I46" s="517">
        <v>5.3123635933206224</v>
      </c>
      <c r="J46" s="517">
        <v>-0.2585714610338945</v>
      </c>
      <c r="K46" s="515">
        <v>-4.6414373621495073E-2</v>
      </c>
      <c r="L46" s="518">
        <v>12912795.863879122</v>
      </c>
      <c r="M46" s="518">
        <v>2065867.39853907</v>
      </c>
      <c r="N46" s="515">
        <v>0.19045644166828246</v>
      </c>
      <c r="O46" s="510">
        <v>2129803.9863731633</v>
      </c>
      <c r="P46" s="510">
        <v>304244.89220502949</v>
      </c>
      <c r="Q46" s="515">
        <v>0.16665847365717135</v>
      </c>
      <c r="R46" s="395"/>
      <c r="S46" s="307"/>
    </row>
    <row r="47" spans="1:19">
      <c r="A47" s="550"/>
      <c r="B47" s="545"/>
      <c r="C47" s="414" t="s">
        <v>207</v>
      </c>
      <c r="D47" s="510">
        <v>5970308.7514198162</v>
      </c>
      <c r="E47" s="510">
        <v>-119964.98235140275</v>
      </c>
      <c r="F47" s="511">
        <v>-1.969779809504852E-2</v>
      </c>
      <c r="G47" s="512">
        <v>1.4630596132846974</v>
      </c>
      <c r="H47" s="512">
        <v>-6.2232408698738029E-2</v>
      </c>
      <c r="I47" s="513">
        <v>3.2227394514826186</v>
      </c>
      <c r="J47" s="513">
        <v>1.2067973877233573E-2</v>
      </c>
      <c r="K47" s="511">
        <v>3.7587071618533298E-3</v>
      </c>
      <c r="L47" s="514">
        <v>19240749.550732575</v>
      </c>
      <c r="M47" s="514">
        <v>-313118.61709592864</v>
      </c>
      <c r="N47" s="511">
        <v>-1.6013129187967778E-2</v>
      </c>
      <c r="O47" s="510">
        <v>4645913.4251166619</v>
      </c>
      <c r="P47" s="510">
        <v>-29575.211951185018</v>
      </c>
      <c r="Q47" s="511">
        <v>-6.3255873871041228E-3</v>
      </c>
      <c r="R47" s="395"/>
      <c r="S47" s="307"/>
    </row>
    <row r="48" spans="1:19">
      <c r="A48" s="550"/>
      <c r="B48" s="545"/>
      <c r="C48" s="414" t="s">
        <v>208</v>
      </c>
      <c r="D48" s="510">
        <v>145623.65974327849</v>
      </c>
      <c r="E48" s="510">
        <v>-8587.7550151645264</v>
      </c>
      <c r="F48" s="515">
        <v>-5.5688192917602103E-2</v>
      </c>
      <c r="G48" s="516">
        <v>3.5685942583528182E-2</v>
      </c>
      <c r="H48" s="516">
        <v>-2.9358749097522716E-3</v>
      </c>
      <c r="I48" s="517">
        <v>12.491304587604622</v>
      </c>
      <c r="J48" s="517">
        <v>0.69777715505497007</v>
      </c>
      <c r="K48" s="515">
        <v>5.9166111161036837E-2</v>
      </c>
      <c r="L48" s="518">
        <v>1819029.4890149892</v>
      </c>
      <c r="M48" s="518">
        <v>332.938648999203</v>
      </c>
      <c r="N48" s="515">
        <v>1.8306443091465875E-4</v>
      </c>
      <c r="O48" s="510">
        <v>340875.00221003097</v>
      </c>
      <c r="P48" s="510">
        <v>-19844.321199963219</v>
      </c>
      <c r="Q48" s="515">
        <v>-5.5013191454143781E-2</v>
      </c>
      <c r="R48" s="395"/>
      <c r="S48" s="307"/>
    </row>
    <row r="49" spans="1:19">
      <c r="A49" s="550"/>
      <c r="B49" s="545"/>
      <c r="C49" s="414" t="s">
        <v>239</v>
      </c>
      <c r="D49" s="510">
        <v>382776.93540534156</v>
      </c>
      <c r="E49" s="510">
        <v>-263.10488326428458</v>
      </c>
      <c r="F49" s="511">
        <v>-6.8688611004229542E-4</v>
      </c>
      <c r="G49" s="512">
        <v>9.3801761082332513E-2</v>
      </c>
      <c r="H49" s="512">
        <v>-2.1295456359036458E-3</v>
      </c>
      <c r="I49" s="513">
        <v>14.797238568017194</v>
      </c>
      <c r="J49" s="513">
        <v>0.96541926934669675</v>
      </c>
      <c r="K49" s="511">
        <v>6.9796983932510742E-2</v>
      </c>
      <c r="L49" s="514">
        <v>5664041.6315273466</v>
      </c>
      <c r="M49" s="514">
        <v>365901.01009988319</v>
      </c>
      <c r="N49" s="511">
        <v>6.9062155243682352E-2</v>
      </c>
      <c r="O49" s="510">
        <v>571398.44317606487</v>
      </c>
      <c r="P49" s="510">
        <v>-50318.165006676922</v>
      </c>
      <c r="Q49" s="511">
        <v>-8.0934246157192649E-2</v>
      </c>
      <c r="R49" s="395"/>
      <c r="S49" s="307"/>
    </row>
    <row r="50" spans="1:19">
      <c r="A50" s="550"/>
      <c r="B50" s="545"/>
      <c r="C50" s="414" t="s">
        <v>209</v>
      </c>
      <c r="D50" s="510">
        <v>19309598.318546247</v>
      </c>
      <c r="E50" s="510">
        <v>1950790.2217189185</v>
      </c>
      <c r="F50" s="515">
        <v>0.11238042444143759</v>
      </c>
      <c r="G50" s="516">
        <v>4.7319317350039292</v>
      </c>
      <c r="H50" s="516">
        <v>0.38446680015001711</v>
      </c>
      <c r="I50" s="517">
        <v>4.978256769532547</v>
      </c>
      <c r="J50" s="517">
        <v>-0.33357779841120028</v>
      </c>
      <c r="K50" s="515">
        <v>-6.279898105718508E-2</v>
      </c>
      <c r="L50" s="518">
        <v>96128138.546257138</v>
      </c>
      <c r="M50" s="518">
        <v>3921021.6392279267</v>
      </c>
      <c r="N50" s="515">
        <v>4.252406723855625E-2</v>
      </c>
      <c r="O50" s="510">
        <v>19822386.795429695</v>
      </c>
      <c r="P50" s="510">
        <v>750837.26049897447</v>
      </c>
      <c r="Q50" s="515">
        <v>3.9369494289059712E-2</v>
      </c>
      <c r="R50" s="395"/>
      <c r="S50" s="307"/>
    </row>
    <row r="51" spans="1:19">
      <c r="A51" s="550"/>
      <c r="B51" s="551"/>
      <c r="C51" s="414" t="s">
        <v>210</v>
      </c>
      <c r="D51" s="510">
        <v>8048551.0950273601</v>
      </c>
      <c r="E51" s="510">
        <v>620.51920857839286</v>
      </c>
      <c r="F51" s="511">
        <v>7.7102952458714811E-5</v>
      </c>
      <c r="G51" s="512">
        <v>1.9723452409044153</v>
      </c>
      <c r="H51" s="512">
        <v>-4.3236461557379258E-2</v>
      </c>
      <c r="I51" s="513">
        <v>6.5873176663658608</v>
      </c>
      <c r="J51" s="513">
        <v>-0.28611202990974416</v>
      </c>
      <c r="K51" s="511">
        <v>-4.1625802918268749E-2</v>
      </c>
      <c r="L51" s="514">
        <v>53018362.816922024</v>
      </c>
      <c r="M51" s="514">
        <v>-2298522.1964752227</v>
      </c>
      <c r="N51" s="511">
        <v>-4.1551909438113543E-2</v>
      </c>
      <c r="O51" s="510">
        <v>15259916.304599436</v>
      </c>
      <c r="P51" s="510">
        <v>155796.98625835218</v>
      </c>
      <c r="Q51" s="511">
        <v>1.0314867287175514E-2</v>
      </c>
      <c r="R51" s="395"/>
      <c r="S51" s="307"/>
    </row>
    <row r="52" spans="1:19">
      <c r="A52" s="550"/>
      <c r="B52" s="545" t="s">
        <v>242</v>
      </c>
      <c r="C52" s="414" t="s">
        <v>189</v>
      </c>
      <c r="D52" s="510">
        <v>997219.94509062893</v>
      </c>
      <c r="E52" s="510">
        <v>189286.24787925917</v>
      </c>
      <c r="F52" s="515">
        <v>0.23428438315246869</v>
      </c>
      <c r="G52" s="516">
        <v>1.8384846401861221E-2</v>
      </c>
      <c r="H52" s="516">
        <v>3.2174814697851304E-3</v>
      </c>
      <c r="I52" s="517">
        <v>4.0101216247743752</v>
      </c>
      <c r="J52" s="517">
        <v>-0.55798886858939678</v>
      </c>
      <c r="K52" s="515">
        <v>-0.12214872416067947</v>
      </c>
      <c r="L52" s="518">
        <v>3998973.266464246</v>
      </c>
      <c r="M52" s="518">
        <v>308242.86629079934</v>
      </c>
      <c r="N52" s="515">
        <v>8.351812049894336E-2</v>
      </c>
      <c r="O52" s="510">
        <v>957118.88527873612</v>
      </c>
      <c r="P52" s="510">
        <v>70781.494422079413</v>
      </c>
      <c r="Q52" s="515">
        <v>7.9858409621722234E-2</v>
      </c>
      <c r="R52" s="395"/>
      <c r="S52" s="307"/>
    </row>
    <row r="53" spans="1:19">
      <c r="A53" s="550"/>
      <c r="B53" s="545" t="s">
        <v>299</v>
      </c>
      <c r="C53" s="414" t="s">
        <v>176</v>
      </c>
      <c r="D53" s="510">
        <v>4505162.0826705359</v>
      </c>
      <c r="E53" s="510">
        <v>191054.9899253305</v>
      </c>
      <c r="F53" s="511">
        <v>4.4286102736442748E-2</v>
      </c>
      <c r="G53" s="512">
        <v>8.3057617643076315E-2</v>
      </c>
      <c r="H53" s="512">
        <v>2.0687483118770195E-3</v>
      </c>
      <c r="I53" s="513">
        <v>11.147625693621828</v>
      </c>
      <c r="J53" s="513">
        <v>-0.13689273716437533</v>
      </c>
      <c r="K53" s="511">
        <v>-1.2131021629678697E-2</v>
      </c>
      <c r="L53" s="514">
        <v>50221860.586708888</v>
      </c>
      <c r="M53" s="514">
        <v>1539239.5862401351</v>
      </c>
      <c r="N53" s="511">
        <v>3.1617845436574053E-2</v>
      </c>
      <c r="O53" s="510">
        <v>9492166.7593818586</v>
      </c>
      <c r="P53" s="510">
        <v>396075.59643006511</v>
      </c>
      <c r="Q53" s="511">
        <v>4.3543494599446571E-2</v>
      </c>
      <c r="R53" s="395"/>
      <c r="S53" s="307"/>
    </row>
    <row r="54" spans="1:19">
      <c r="A54" s="550"/>
      <c r="B54" s="545" t="s">
        <v>299</v>
      </c>
      <c r="C54" s="414" t="s">
        <v>171</v>
      </c>
      <c r="D54" s="510">
        <v>30297091.642374258</v>
      </c>
      <c r="E54" s="510">
        <v>-574525.94281486049</v>
      </c>
      <c r="F54" s="515">
        <v>-1.8610166481541721E-2</v>
      </c>
      <c r="G54" s="516">
        <v>0.55856020430632514</v>
      </c>
      <c r="H54" s="516">
        <v>-2.0993652123011186E-2</v>
      </c>
      <c r="I54" s="517">
        <v>7.4887738040885425</v>
      </c>
      <c r="J54" s="517">
        <v>-0.15249588014708593</v>
      </c>
      <c r="K54" s="515">
        <v>-1.99568771223575E-2</v>
      </c>
      <c r="L54" s="518">
        <v>226888066.23148227</v>
      </c>
      <c r="M54" s="518">
        <v>-9010289.3255388737</v>
      </c>
      <c r="N54" s="515">
        <v>-3.8195642798200494E-2</v>
      </c>
      <c r="O54" s="510">
        <v>54401768.411550499</v>
      </c>
      <c r="P54" s="510">
        <v>-1573850.0675561056</v>
      </c>
      <c r="Q54" s="515">
        <v>-2.8116707064943982E-2</v>
      </c>
      <c r="R54" s="395"/>
      <c r="S54" s="307"/>
    </row>
    <row r="55" spans="1:19">
      <c r="A55" s="550"/>
      <c r="B55" s="545" t="s">
        <v>299</v>
      </c>
      <c r="C55" s="414" t="s">
        <v>173</v>
      </c>
      <c r="D55" s="510">
        <v>10241325.520063132</v>
      </c>
      <c r="E55" s="510">
        <v>-675373.43495552056</v>
      </c>
      <c r="F55" s="511">
        <v>-6.1866085868845559E-2</v>
      </c>
      <c r="G55" s="512">
        <v>0.18881009908071034</v>
      </c>
      <c r="H55" s="512">
        <v>-1.6129436769672184E-2</v>
      </c>
      <c r="I55" s="513">
        <v>13.795579929587685</v>
      </c>
      <c r="J55" s="513">
        <v>0.56249684165659808</v>
      </c>
      <c r="K55" s="511">
        <v>4.250686237809613E-2</v>
      </c>
      <c r="L55" s="514">
        <v>141285024.79695711</v>
      </c>
      <c r="M55" s="514">
        <v>-3176559.5207352042</v>
      </c>
      <c r="N55" s="511">
        <v>-2.1988956688647979E-2</v>
      </c>
      <c r="O55" s="510">
        <v>30449239.921375886</v>
      </c>
      <c r="P55" s="510">
        <v>-1264971.6853295416</v>
      </c>
      <c r="Q55" s="511">
        <v>-3.9886587786469994E-2</v>
      </c>
      <c r="R55" s="395"/>
      <c r="S55" s="307"/>
    </row>
    <row r="56" spans="1:19">
      <c r="A56" s="550"/>
      <c r="B56" s="545" t="s">
        <v>299</v>
      </c>
      <c r="C56" s="414" t="s">
        <v>169</v>
      </c>
      <c r="D56" s="510">
        <v>22302856.447369341</v>
      </c>
      <c r="E56" s="510">
        <v>1077622.8222172968</v>
      </c>
      <c r="F56" s="515">
        <v>5.0770834434552777E-2</v>
      </c>
      <c r="G56" s="516">
        <v>0.41117768665405202</v>
      </c>
      <c r="H56" s="516">
        <v>1.2715702369429982E-2</v>
      </c>
      <c r="I56" s="517">
        <v>11.889726584625407</v>
      </c>
      <c r="J56" s="517">
        <v>0.15134139702301042</v>
      </c>
      <c r="K56" s="515">
        <v>1.2892863422376957E-2</v>
      </c>
      <c r="L56" s="518">
        <v>265174865.2153714</v>
      </c>
      <c r="M56" s="518">
        <v>16024897.226486325</v>
      </c>
      <c r="N56" s="515">
        <v>6.4318279291134484E-2</v>
      </c>
      <c r="O56" s="510">
        <v>38470445.231691793</v>
      </c>
      <c r="P56" s="510">
        <v>2027651.4527475014</v>
      </c>
      <c r="Q56" s="515">
        <v>5.5639297718141092E-2</v>
      </c>
      <c r="R56" s="395"/>
      <c r="S56" s="307"/>
    </row>
    <row r="57" spans="1:19">
      <c r="A57" s="550"/>
      <c r="B57" s="545" t="s">
        <v>299</v>
      </c>
      <c r="C57" s="414" t="s">
        <v>233</v>
      </c>
      <c r="D57" s="510">
        <v>5325537.0904457085</v>
      </c>
      <c r="E57" s="510">
        <v>1529108.6200694581</v>
      </c>
      <c r="F57" s="511">
        <v>0.40277556445516638</v>
      </c>
      <c r="G57" s="512">
        <v>9.8182133136497915E-2</v>
      </c>
      <c r="H57" s="512">
        <v>2.6911661008070784E-2</v>
      </c>
      <c r="I57" s="513">
        <v>11.729161195159968</v>
      </c>
      <c r="J57" s="513">
        <v>-0.97820788521756263</v>
      </c>
      <c r="K57" s="511">
        <v>-7.6979576105024927E-2</v>
      </c>
      <c r="L57" s="514">
        <v>62464082.984640926</v>
      </c>
      <c r="M57" s="514">
        <v>14221465.224316798</v>
      </c>
      <c r="N57" s="511">
        <v>0.29479049613292063</v>
      </c>
      <c r="O57" s="510">
        <v>8812794.9990887549</v>
      </c>
      <c r="P57" s="510">
        <v>2385113.8781108949</v>
      </c>
      <c r="Q57" s="511">
        <v>0.37106910458371362</v>
      </c>
      <c r="R57" s="395"/>
      <c r="S57" s="307"/>
    </row>
    <row r="58" spans="1:19">
      <c r="A58" s="550"/>
      <c r="B58" s="545" t="s">
        <v>299</v>
      </c>
      <c r="C58" s="414" t="s">
        <v>153</v>
      </c>
      <c r="D58" s="510">
        <v>1018289545.4754806</v>
      </c>
      <c r="E58" s="510">
        <v>-342241.79112243652</v>
      </c>
      <c r="F58" s="515">
        <v>-3.3598184879033501E-4</v>
      </c>
      <c r="G58" s="516">
        <v>18.773287656702838</v>
      </c>
      <c r="H58" s="516">
        <v>-0.34951920506305356</v>
      </c>
      <c r="I58" s="517">
        <v>5.4479443004376797</v>
      </c>
      <c r="J58" s="517">
        <v>-9.6948868243975639E-2</v>
      </c>
      <c r="K58" s="515">
        <v>-1.7484352771944576E-2</v>
      </c>
      <c r="L58" s="518">
        <v>5547584725.46842</v>
      </c>
      <c r="M58" s="518">
        <v>-100619713.14815235</v>
      </c>
      <c r="N58" s="515">
        <v>-1.7814460195565686E-2</v>
      </c>
      <c r="O58" s="510">
        <v>1494393250.2004228</v>
      </c>
      <c r="P58" s="510">
        <v>3714278.4054117203</v>
      </c>
      <c r="Q58" s="515">
        <v>2.4916688808852968E-3</v>
      </c>
      <c r="R58" s="395"/>
      <c r="S58" s="307"/>
    </row>
    <row r="59" spans="1:19">
      <c r="A59" s="550"/>
      <c r="B59" s="545" t="s">
        <v>299</v>
      </c>
      <c r="C59" s="414" t="s">
        <v>234</v>
      </c>
      <c r="D59" s="510">
        <v>118315636.78780666</v>
      </c>
      <c r="E59" s="510">
        <v>581129.7961357981</v>
      </c>
      <c r="F59" s="511">
        <v>4.9359343406169794E-3</v>
      </c>
      <c r="G59" s="512">
        <v>2.1812788843533806</v>
      </c>
      <c r="H59" s="512">
        <v>-2.8954750911815541E-2</v>
      </c>
      <c r="I59" s="513">
        <v>3.4214987562608674</v>
      </c>
      <c r="J59" s="513">
        <v>-0.25909646908783079</v>
      </c>
      <c r="K59" s="511">
        <v>-7.0395263055117424E-2</v>
      </c>
      <c r="L59" s="514">
        <v>404816804.11569303</v>
      </c>
      <c r="M59" s="514">
        <v>-28516260.176633656</v>
      </c>
      <c r="N59" s="511">
        <v>-6.5806795110830901E-2</v>
      </c>
      <c r="O59" s="510">
        <v>112581456.49552602</v>
      </c>
      <c r="P59" s="510">
        <v>-2820908.9353102595</v>
      </c>
      <c r="Q59" s="511">
        <v>-2.4444117109548379E-2</v>
      </c>
      <c r="R59" s="395"/>
      <c r="S59" s="307"/>
    </row>
    <row r="60" spans="1:19">
      <c r="A60" s="550"/>
      <c r="B60" s="545" t="s">
        <v>299</v>
      </c>
      <c r="C60" s="414" t="s">
        <v>235</v>
      </c>
      <c r="D60" s="510">
        <v>322187617.89853102</v>
      </c>
      <c r="E60" s="510">
        <v>13469505.284903526</v>
      </c>
      <c r="F60" s="515">
        <v>4.3630434155190391E-2</v>
      </c>
      <c r="G60" s="516">
        <v>5.9398830687323656</v>
      </c>
      <c r="H60" s="516">
        <v>0.14430814554947702</v>
      </c>
      <c r="I60" s="517">
        <v>4.192191799702627</v>
      </c>
      <c r="J60" s="517">
        <v>-0.16739028276679946</v>
      </c>
      <c r="K60" s="515">
        <v>-3.8395947042699906E-2</v>
      </c>
      <c r="L60" s="518">
        <v>1350672289.719945</v>
      </c>
      <c r="M60" s="518">
        <v>4790337.435795784</v>
      </c>
      <c r="N60" s="515">
        <v>3.5592552732176207E-3</v>
      </c>
      <c r="O60" s="510">
        <v>326888502.58946103</v>
      </c>
      <c r="P60" s="510">
        <v>10703386.283472776</v>
      </c>
      <c r="Q60" s="515">
        <v>3.3851644911440333E-2</v>
      </c>
      <c r="R60" s="395"/>
      <c r="S60" s="307"/>
    </row>
    <row r="61" spans="1:19">
      <c r="A61" s="550"/>
      <c r="B61" s="545" t="s">
        <v>299</v>
      </c>
      <c r="C61" s="414" t="s">
        <v>236</v>
      </c>
      <c r="D61" s="510">
        <v>11803032.151456077</v>
      </c>
      <c r="E61" s="510">
        <v>-1281059.4396579117</v>
      </c>
      <c r="F61" s="511">
        <v>-9.7909696728807546E-2</v>
      </c>
      <c r="G61" s="512">
        <v>0.21760187835094749</v>
      </c>
      <c r="H61" s="512">
        <v>-2.8026188224440862E-2</v>
      </c>
      <c r="I61" s="513">
        <v>6.364932098506566</v>
      </c>
      <c r="J61" s="513">
        <v>-0.14545578643648849</v>
      </c>
      <c r="K61" s="511">
        <v>-2.2342107568259086E-2</v>
      </c>
      <c r="L61" s="514">
        <v>75125498.20050779</v>
      </c>
      <c r="M61" s="514">
        <v>-10057013.179766014</v>
      </c>
      <c r="N61" s="511">
        <v>-0.11806429532077606</v>
      </c>
      <c r="O61" s="510">
        <v>20848403.239995971</v>
      </c>
      <c r="P61" s="510">
        <v>-1770691.9982617795</v>
      </c>
      <c r="Q61" s="511">
        <v>-7.8283060379304908E-2</v>
      </c>
      <c r="R61" s="395"/>
      <c r="S61" s="307"/>
    </row>
    <row r="62" spans="1:19">
      <c r="A62" s="550"/>
      <c r="B62" s="545" t="s">
        <v>299</v>
      </c>
      <c r="C62" s="414" t="s">
        <v>160</v>
      </c>
      <c r="D62" s="510">
        <v>63654192.863480754</v>
      </c>
      <c r="E62" s="510">
        <v>-1894548.3387114629</v>
      </c>
      <c r="F62" s="515">
        <v>-2.8902894303759741E-2</v>
      </c>
      <c r="G62" s="516">
        <v>1.1735350505080284</v>
      </c>
      <c r="H62" s="516">
        <v>-5.7013547827956979E-2</v>
      </c>
      <c r="I62" s="517">
        <v>5.0153579241714068</v>
      </c>
      <c r="J62" s="517">
        <v>-1.9874834278701847E-2</v>
      </c>
      <c r="K62" s="515">
        <v>-3.9471530378308679E-3</v>
      </c>
      <c r="L62" s="518">
        <v>319248560.58459324</v>
      </c>
      <c r="M62" s="518">
        <v>-10804608.391853392</v>
      </c>
      <c r="N62" s="515">
        <v>-3.2735963194537407E-2</v>
      </c>
      <c r="O62" s="510">
        <v>66404302.121248215</v>
      </c>
      <c r="P62" s="510">
        <v>-1597973.1136685759</v>
      </c>
      <c r="Q62" s="515">
        <v>-2.3498818357890364E-2</v>
      </c>
      <c r="R62" s="395"/>
      <c r="S62" s="307"/>
    </row>
    <row r="63" spans="1:19">
      <c r="A63" s="550"/>
      <c r="B63" s="545" t="s">
        <v>299</v>
      </c>
      <c r="C63" s="414" t="s">
        <v>155</v>
      </c>
      <c r="D63" s="510">
        <v>480501891.98507005</v>
      </c>
      <c r="E63" s="510">
        <v>-12964766.924324334</v>
      </c>
      <c r="F63" s="511">
        <v>-2.6272832602262597E-2</v>
      </c>
      <c r="G63" s="512">
        <v>8.8585808210508468</v>
      </c>
      <c r="H63" s="512">
        <v>-0.40528442349161686</v>
      </c>
      <c r="I63" s="513">
        <v>4.4536849577988624</v>
      </c>
      <c r="J63" s="513">
        <v>-5.8765961782262899E-2</v>
      </c>
      <c r="K63" s="511">
        <v>-1.302306946481269E-2</v>
      </c>
      <c r="L63" s="514">
        <v>2140004048.5278003</v>
      </c>
      <c r="M63" s="514">
        <v>-86740030.250521898</v>
      </c>
      <c r="N63" s="511">
        <v>-3.8953749143058609E-2</v>
      </c>
      <c r="O63" s="510">
        <v>456722944.87858123</v>
      </c>
      <c r="P63" s="510">
        <v>-12757958.790265381</v>
      </c>
      <c r="Q63" s="511">
        <v>-2.7174606444193828E-2</v>
      </c>
      <c r="R63" s="395"/>
      <c r="S63" s="307"/>
    </row>
    <row r="64" spans="1:19">
      <c r="A64" s="550"/>
      <c r="B64" s="545" t="s">
        <v>299</v>
      </c>
      <c r="C64" s="414" t="s">
        <v>168</v>
      </c>
      <c r="D64" s="510">
        <v>14594114.273726206</v>
      </c>
      <c r="E64" s="510">
        <v>-1052361.96234891</v>
      </c>
      <c r="F64" s="515">
        <v>-6.7258719884963236E-2</v>
      </c>
      <c r="G64" s="516">
        <v>0.26905854682768326</v>
      </c>
      <c r="H64" s="516">
        <v>-2.467324798755588E-2</v>
      </c>
      <c r="I64" s="517">
        <v>5.5838470621687781</v>
      </c>
      <c r="J64" s="517">
        <v>-0.22009518117514126</v>
      </c>
      <c r="K64" s="515">
        <v>-3.7921669780148305E-2</v>
      </c>
      <c r="L64" s="518">
        <v>81491302.112301514</v>
      </c>
      <c r="M64" s="518">
        <v>-9319942.2737316191</v>
      </c>
      <c r="N64" s="515">
        <v>-0.10262982669979838</v>
      </c>
      <c r="O64" s="510">
        <v>24015939.034664605</v>
      </c>
      <c r="P64" s="510">
        <v>-1955034.911782153</v>
      </c>
      <c r="Q64" s="515">
        <v>-7.5277689462609959E-2</v>
      </c>
      <c r="R64" s="395"/>
      <c r="S64" s="307"/>
    </row>
    <row r="65" spans="1:19">
      <c r="A65" s="550"/>
      <c r="B65" s="545" t="s">
        <v>299</v>
      </c>
      <c r="C65" s="414" t="s">
        <v>157</v>
      </c>
      <c r="D65" s="510">
        <v>347052669.17604953</v>
      </c>
      <c r="E65" s="510">
        <v>9045764.7124263048</v>
      </c>
      <c r="F65" s="511">
        <v>2.6762070812668334E-2</v>
      </c>
      <c r="G65" s="512">
        <v>6.3982976349091727</v>
      </c>
      <c r="H65" s="512">
        <v>5.2883293044033053E-2</v>
      </c>
      <c r="I65" s="513">
        <v>5.0814949907154823</v>
      </c>
      <c r="J65" s="513">
        <v>-0.17428769166279245</v>
      </c>
      <c r="K65" s="511">
        <v>-3.3161129787034151E-2</v>
      </c>
      <c r="L65" s="514">
        <v>1763546399.9325333</v>
      </c>
      <c r="M65" s="514">
        <v>-12944435.071665764</v>
      </c>
      <c r="N65" s="511">
        <v>-7.2865194779545076E-3</v>
      </c>
      <c r="O65" s="510">
        <v>505677328.13051933</v>
      </c>
      <c r="P65" s="510">
        <v>12529363.732024312</v>
      </c>
      <c r="Q65" s="511">
        <v>2.5406905506153092E-2</v>
      </c>
      <c r="R65" s="395"/>
      <c r="S65" s="307"/>
    </row>
    <row r="66" spans="1:19">
      <c r="A66" s="550"/>
      <c r="B66" s="545" t="s">
        <v>299</v>
      </c>
      <c r="C66" s="414" t="s">
        <v>178</v>
      </c>
      <c r="D66" s="510">
        <v>15152340.486299258</v>
      </c>
      <c r="E66" s="510">
        <v>2261832.3219847195</v>
      </c>
      <c r="F66" s="515">
        <v>0.17546494623433598</v>
      </c>
      <c r="G66" s="516">
        <v>0.27935006097776938</v>
      </c>
      <c r="H66" s="516">
        <v>3.735614221575162E-2</v>
      </c>
      <c r="I66" s="517">
        <v>5.578421192754452</v>
      </c>
      <c r="J66" s="517">
        <v>-0.33848138311722753</v>
      </c>
      <c r="K66" s="515">
        <v>-5.7205840180216648E-2</v>
      </c>
      <c r="L66" s="518">
        <v>84526137.288603082</v>
      </c>
      <c r="M66" s="518">
        <v>8254256.326875478</v>
      </c>
      <c r="N66" s="515">
        <v>0.10822148638260769</v>
      </c>
      <c r="O66" s="510">
        <v>15443123.044196356</v>
      </c>
      <c r="P66" s="510">
        <v>1208715.9081438612</v>
      </c>
      <c r="Q66" s="515">
        <v>8.4915086142397914E-2</v>
      </c>
      <c r="R66" s="395"/>
      <c r="S66" s="307"/>
    </row>
    <row r="67" spans="1:19">
      <c r="A67" s="550"/>
      <c r="B67" s="545" t="s">
        <v>299</v>
      </c>
      <c r="C67" s="414" t="s">
        <v>154</v>
      </c>
      <c r="D67" s="510">
        <v>547632267.89086461</v>
      </c>
      <c r="E67" s="510">
        <v>4186477.2174376249</v>
      </c>
      <c r="F67" s="511">
        <v>7.7035783316121145E-3</v>
      </c>
      <c r="G67" s="512">
        <v>10.096203128951112</v>
      </c>
      <c r="H67" s="512">
        <v>-0.10592194194821403</v>
      </c>
      <c r="I67" s="513">
        <v>5.3864687487754441</v>
      </c>
      <c r="J67" s="513">
        <v>4.8586345847887458E-2</v>
      </c>
      <c r="K67" s="511">
        <v>9.1021761403436534E-3</v>
      </c>
      <c r="L67" s="514">
        <v>2949804096.8151641</v>
      </c>
      <c r="M67" s="514">
        <v>48954373.834425449</v>
      </c>
      <c r="N67" s="511">
        <v>1.6875873798840871E-2</v>
      </c>
      <c r="O67" s="510">
        <v>803735220.38468516</v>
      </c>
      <c r="P67" s="510">
        <v>-2365755.7632596493</v>
      </c>
      <c r="Q67" s="511">
        <v>-2.9348131726185367E-3</v>
      </c>
      <c r="R67" s="395"/>
      <c r="S67" s="307"/>
    </row>
    <row r="68" spans="1:19">
      <c r="A68" s="550"/>
      <c r="B68" s="545" t="s">
        <v>299</v>
      </c>
      <c r="C68" s="414" t="s">
        <v>237</v>
      </c>
      <c r="D68" s="510">
        <v>6487495.7135602981</v>
      </c>
      <c r="E68" s="510">
        <v>300575.18595965207</v>
      </c>
      <c r="F68" s="515">
        <v>4.8582357671922177E-2</v>
      </c>
      <c r="G68" s="516">
        <v>0.11960411824264058</v>
      </c>
      <c r="H68" s="516">
        <v>3.4568628777962851E-3</v>
      </c>
      <c r="I68" s="517">
        <v>8.6559338139439461</v>
      </c>
      <c r="J68" s="517">
        <v>0.42234610346988966</v>
      </c>
      <c r="K68" s="515">
        <v>5.1295512760812345E-2</v>
      </c>
      <c r="L68" s="518">
        <v>56155333.51482299</v>
      </c>
      <c r="M68" s="518">
        <v>5214780.69309064</v>
      </c>
      <c r="N68" s="515">
        <v>0.10236992738064478</v>
      </c>
      <c r="O68" s="510">
        <v>6183061.0771810897</v>
      </c>
      <c r="P68" s="510">
        <v>375078.12924627773</v>
      </c>
      <c r="Q68" s="515">
        <v>6.4579757311382449E-2</v>
      </c>
      <c r="R68" s="395"/>
      <c r="S68" s="307"/>
    </row>
    <row r="69" spans="1:19">
      <c r="A69" s="550"/>
      <c r="B69" s="545" t="s">
        <v>299</v>
      </c>
      <c r="C69" s="414" t="s">
        <v>183</v>
      </c>
      <c r="D69" s="510">
        <v>2042912.980455647</v>
      </c>
      <c r="E69" s="510">
        <v>82142.819702763343</v>
      </c>
      <c r="F69" s="511">
        <v>4.1893140433768475E-2</v>
      </c>
      <c r="G69" s="512">
        <v>3.7663347532255982E-2</v>
      </c>
      <c r="H69" s="512">
        <v>8.537470926247917E-4</v>
      </c>
      <c r="I69" s="513">
        <v>6.5917092805566107</v>
      </c>
      <c r="J69" s="513">
        <v>0.10567783067648406</v>
      </c>
      <c r="K69" s="511">
        <v>1.6293141883923053E-2</v>
      </c>
      <c r="L69" s="514">
        <v>13466288.452639055</v>
      </c>
      <c r="M69" s="514">
        <v>748671.52400933951</v>
      </c>
      <c r="N69" s="511">
        <v>5.8868853198742056E-2</v>
      </c>
      <c r="O69" s="510">
        <v>2760572.7402024535</v>
      </c>
      <c r="P69" s="510">
        <v>32110.165044659283</v>
      </c>
      <c r="Q69" s="511">
        <v>1.1768592810111118E-2</v>
      </c>
      <c r="R69" s="395"/>
      <c r="S69" s="307"/>
    </row>
    <row r="70" spans="1:19">
      <c r="A70" s="550"/>
      <c r="B70" s="545" t="s">
        <v>299</v>
      </c>
      <c r="C70" s="414" t="s">
        <v>167</v>
      </c>
      <c r="D70" s="510">
        <v>56276766.099912047</v>
      </c>
      <c r="E70" s="510">
        <v>2838321.0325555727</v>
      </c>
      <c r="F70" s="515">
        <v>5.3113840213314806E-2</v>
      </c>
      <c r="G70" s="516">
        <v>1.0375240746376406</v>
      </c>
      <c r="H70" s="516">
        <v>3.4322449879500727E-2</v>
      </c>
      <c r="I70" s="517">
        <v>9.4063699847836464</v>
      </c>
      <c r="J70" s="517">
        <v>-9.5603357444018044E-2</v>
      </c>
      <c r="K70" s="515">
        <v>-1.006142134909469E-2</v>
      </c>
      <c r="L70" s="518">
        <v>529360083.48290253</v>
      </c>
      <c r="M70" s="518">
        <v>21589403.002783895</v>
      </c>
      <c r="N70" s="515">
        <v>4.2518018138365532E-2</v>
      </c>
      <c r="O70" s="510">
        <v>105481543.03899413</v>
      </c>
      <c r="P70" s="510">
        <v>4682259.6533804983</v>
      </c>
      <c r="Q70" s="515">
        <v>4.6451318859760504E-2</v>
      </c>
      <c r="R70" s="395"/>
      <c r="S70" s="307"/>
    </row>
    <row r="71" spans="1:19">
      <c r="A71" s="550"/>
      <c r="B71" s="545" t="s">
        <v>299</v>
      </c>
      <c r="C71" s="414" t="s">
        <v>187</v>
      </c>
      <c r="D71" s="510">
        <v>2160881.2132886834</v>
      </c>
      <c r="E71" s="510">
        <v>-56687.482996069826</v>
      </c>
      <c r="F71" s="511">
        <v>-2.5562898272798628E-2</v>
      </c>
      <c r="G71" s="512">
        <v>3.9838221642638186E-2</v>
      </c>
      <c r="H71" s="512">
        <v>-1.7922658523024312E-3</v>
      </c>
      <c r="I71" s="513">
        <v>13.05701112624017</v>
      </c>
      <c r="J71" s="513">
        <v>-0.1476496296340013</v>
      </c>
      <c r="K71" s="511">
        <v>-1.118162990808518E-2</v>
      </c>
      <c r="L71" s="514">
        <v>28214650.044393696</v>
      </c>
      <c r="M71" s="514">
        <v>-1067592.2928926349</v>
      </c>
      <c r="N71" s="511">
        <v>-3.6458693313019402E-2</v>
      </c>
      <c r="O71" s="510">
        <v>4533611.5604683626</v>
      </c>
      <c r="P71" s="510">
        <v>-87125.272583366372</v>
      </c>
      <c r="Q71" s="511">
        <v>-1.8855276924703193E-2</v>
      </c>
      <c r="R71" s="395"/>
      <c r="S71" s="307"/>
    </row>
    <row r="72" spans="1:19">
      <c r="A72" s="550"/>
      <c r="B72" s="545" t="s">
        <v>299</v>
      </c>
      <c r="C72" s="414" t="s">
        <v>165</v>
      </c>
      <c r="D72" s="510">
        <v>93768386.281887889</v>
      </c>
      <c r="E72" s="510">
        <v>6590252.7523058802</v>
      </c>
      <c r="F72" s="515">
        <v>7.5595249467799414E-2</v>
      </c>
      <c r="G72" s="516">
        <v>1.728723324909258</v>
      </c>
      <c r="H72" s="516">
        <v>9.2125458148290651E-2</v>
      </c>
      <c r="I72" s="517">
        <v>7.0384293373457023</v>
      </c>
      <c r="J72" s="517">
        <v>-0.28348652876367275</v>
      </c>
      <c r="K72" s="515">
        <v>-3.871753431036188E-2</v>
      </c>
      <c r="L72" s="518">
        <v>659982160.92200398</v>
      </c>
      <c r="M72" s="518">
        <v>21671201.853955746</v>
      </c>
      <c r="N72" s="515">
        <v>3.3950853492467535E-2</v>
      </c>
      <c r="O72" s="510">
        <v>113937099.41386379</v>
      </c>
      <c r="P72" s="510">
        <v>6667868.4938446879</v>
      </c>
      <c r="Q72" s="515">
        <v>6.2160122121284807E-2</v>
      </c>
      <c r="R72" s="395"/>
      <c r="S72" s="307"/>
    </row>
    <row r="73" spans="1:19">
      <c r="A73" s="550"/>
      <c r="B73" s="545" t="s">
        <v>299</v>
      </c>
      <c r="C73" s="414" t="s">
        <v>238</v>
      </c>
      <c r="D73" s="510">
        <v>22177105.240929008</v>
      </c>
      <c r="E73" s="510">
        <v>992462.62367798761</v>
      </c>
      <c r="F73" s="511">
        <v>4.6848211773457445E-2</v>
      </c>
      <c r="G73" s="512">
        <v>0.4088593248657264</v>
      </c>
      <c r="H73" s="512">
        <v>1.1159356860312164E-2</v>
      </c>
      <c r="I73" s="513">
        <v>13.548606784514012</v>
      </c>
      <c r="J73" s="513">
        <v>-0.14546993409020814</v>
      </c>
      <c r="K73" s="511">
        <v>-1.0622836214476478E-2</v>
      </c>
      <c r="L73" s="514">
        <v>300468878.52813202</v>
      </c>
      <c r="M73" s="514">
        <v>10364757.271284044</v>
      </c>
      <c r="N73" s="511">
        <v>3.5727714678370437E-2</v>
      </c>
      <c r="O73" s="510">
        <v>58405211.611715131</v>
      </c>
      <c r="P73" s="510">
        <v>1211120.3291629702</v>
      </c>
      <c r="Q73" s="511">
        <v>2.1175619753791577E-2</v>
      </c>
      <c r="R73" s="395"/>
      <c r="S73" s="307"/>
    </row>
    <row r="74" spans="1:19">
      <c r="A74" s="550"/>
      <c r="B74" s="545" t="s">
        <v>299</v>
      </c>
      <c r="C74" s="414" t="s">
        <v>184</v>
      </c>
      <c r="D74" s="510">
        <v>3266356.2389550516</v>
      </c>
      <c r="E74" s="510">
        <v>290223.05219604913</v>
      </c>
      <c r="F74" s="515">
        <v>9.7516822663471225E-2</v>
      </c>
      <c r="G74" s="516">
        <v>6.0218869510769928E-2</v>
      </c>
      <c r="H74" s="516">
        <v>4.347826768228015E-3</v>
      </c>
      <c r="I74" s="517">
        <v>11.700500086539963</v>
      </c>
      <c r="J74" s="517">
        <v>-0.86517230907069198</v>
      </c>
      <c r="K74" s="515">
        <v>-6.8852050398266584E-2</v>
      </c>
      <c r="L74" s="518">
        <v>38218001.456563927</v>
      </c>
      <c r="M74" s="518">
        <v>820886.82604555786</v>
      </c>
      <c r="N74" s="515">
        <v>2.1950539076500387E-2</v>
      </c>
      <c r="O74" s="510">
        <v>7370927.1724261325</v>
      </c>
      <c r="P74" s="510">
        <v>25343.309061339125</v>
      </c>
      <c r="Q74" s="515">
        <v>3.450142225961887E-3</v>
      </c>
      <c r="R74" s="395"/>
      <c r="S74" s="307"/>
    </row>
    <row r="75" spans="1:19">
      <c r="A75" s="550"/>
      <c r="B75" s="545" t="s">
        <v>299</v>
      </c>
      <c r="C75" s="414" t="s">
        <v>170</v>
      </c>
      <c r="D75" s="510">
        <v>46075205.168850042</v>
      </c>
      <c r="E75" s="510">
        <v>3027781.7529728189</v>
      </c>
      <c r="F75" s="511">
        <v>7.0335957711607874E-2</v>
      </c>
      <c r="G75" s="512">
        <v>0.84944707948712928</v>
      </c>
      <c r="H75" s="512">
        <v>4.1316433881202652E-2</v>
      </c>
      <c r="I75" s="513">
        <v>8.686314422611952</v>
      </c>
      <c r="J75" s="513">
        <v>-0.28972341013918346</v>
      </c>
      <c r="K75" s="511">
        <v>-3.22774274727387E-2</v>
      </c>
      <c r="L75" s="514">
        <v>400223719.18298692</v>
      </c>
      <c r="M75" s="514">
        <v>13828417.999615848</v>
      </c>
      <c r="N75" s="511">
        <v>3.5788266465107237E-2</v>
      </c>
      <c r="O75" s="510">
        <v>84924925.739060193</v>
      </c>
      <c r="P75" s="510">
        <v>5313347.416782707</v>
      </c>
      <c r="Q75" s="511">
        <v>6.6740887804957488E-2</v>
      </c>
      <c r="R75" s="395"/>
      <c r="S75" s="307"/>
    </row>
    <row r="76" spans="1:19">
      <c r="A76" s="550"/>
      <c r="B76" s="545" t="s">
        <v>299</v>
      </c>
      <c r="C76" s="414" t="s">
        <v>174</v>
      </c>
      <c r="D76" s="510">
        <v>11440905.30542401</v>
      </c>
      <c r="E76" s="510">
        <v>2051758.2527212743</v>
      </c>
      <c r="F76" s="515">
        <v>0.21852445607726001</v>
      </c>
      <c r="G76" s="516">
        <v>0.21092567168754695</v>
      </c>
      <c r="H76" s="516">
        <v>3.4662916165898672E-2</v>
      </c>
      <c r="I76" s="517">
        <v>14.228509867532546</v>
      </c>
      <c r="J76" s="517">
        <v>-0.19309025384508871</v>
      </c>
      <c r="K76" s="515">
        <v>-1.3388961850277929E-2</v>
      </c>
      <c r="L76" s="518">
        <v>162787034.03173098</v>
      </c>
      <c r="M76" s="518">
        <v>27380509.756840736</v>
      </c>
      <c r="N76" s="515">
        <v>0.20220967862121081</v>
      </c>
      <c r="O76" s="510">
        <v>24947606.923487306</v>
      </c>
      <c r="P76" s="510">
        <v>4110244.3680004776</v>
      </c>
      <c r="Q76" s="515">
        <v>0.1972535802962348</v>
      </c>
      <c r="R76" s="395"/>
      <c r="S76" s="307"/>
    </row>
    <row r="77" spans="1:19">
      <c r="A77" s="550"/>
      <c r="B77" s="545" t="s">
        <v>299</v>
      </c>
      <c r="C77" s="414" t="s">
        <v>182</v>
      </c>
      <c r="D77" s="510">
        <v>8815890.7457518708</v>
      </c>
      <c r="E77" s="510">
        <v>698293.20228940528</v>
      </c>
      <c r="F77" s="511">
        <v>8.6022151079881759E-2</v>
      </c>
      <c r="G77" s="512">
        <v>0.16253064136368425</v>
      </c>
      <c r="H77" s="512">
        <v>1.0138725123051695E-2</v>
      </c>
      <c r="I77" s="513">
        <v>16.717918384330787</v>
      </c>
      <c r="J77" s="513">
        <v>-0.31781956528040212</v>
      </c>
      <c r="K77" s="511">
        <v>-1.8656049196134519E-2</v>
      </c>
      <c r="L77" s="514">
        <v>147383341.97265685</v>
      </c>
      <c r="M77" s="514">
        <v>9094077.4418227673</v>
      </c>
      <c r="N77" s="511">
        <v>6.5761268401243675E-2</v>
      </c>
      <c r="O77" s="510">
        <v>17726466.425902866</v>
      </c>
      <c r="P77" s="510">
        <v>1140513.1184997056</v>
      </c>
      <c r="Q77" s="511">
        <v>6.8763796530805152E-2</v>
      </c>
      <c r="R77" s="395"/>
      <c r="S77" s="307"/>
    </row>
    <row r="78" spans="1:19">
      <c r="A78" s="550"/>
      <c r="B78" s="545" t="s">
        <v>299</v>
      </c>
      <c r="C78" s="414" t="s">
        <v>172</v>
      </c>
      <c r="D78" s="510">
        <v>33634599.61021778</v>
      </c>
      <c r="E78" s="510">
        <v>-401457.16540212184</v>
      </c>
      <c r="F78" s="515">
        <v>-1.1795055110193801E-2</v>
      </c>
      <c r="G78" s="516">
        <v>0.6200908341898006</v>
      </c>
      <c r="H78" s="516">
        <v>-1.8869139563629012E-2</v>
      </c>
      <c r="I78" s="517">
        <v>7.1277596720045189</v>
      </c>
      <c r="J78" s="517">
        <v>-0.2576320962606804</v>
      </c>
      <c r="K78" s="515">
        <v>-3.4884012161374781E-2</v>
      </c>
      <c r="L78" s="518">
        <v>239739342.68572921</v>
      </c>
      <c r="M78" s="518">
        <v>-11630270.849140972</v>
      </c>
      <c r="N78" s="515">
        <v>-4.6267608425660453E-2</v>
      </c>
      <c r="O78" s="510">
        <v>53427367.090312079</v>
      </c>
      <c r="P78" s="510">
        <v>138031.68227154762</v>
      </c>
      <c r="Q78" s="515">
        <v>2.5902308823074717E-3</v>
      </c>
      <c r="R78" s="395"/>
      <c r="S78" s="307"/>
    </row>
    <row r="79" spans="1:19">
      <c r="A79" s="550"/>
      <c r="B79" s="545" t="s">
        <v>299</v>
      </c>
      <c r="C79" s="414" t="s">
        <v>314</v>
      </c>
      <c r="D79" s="510">
        <v>65897156.681872874</v>
      </c>
      <c r="E79" s="510">
        <v>611841.00513939559</v>
      </c>
      <c r="F79" s="511">
        <v>9.3718012817612037E-3</v>
      </c>
      <c r="G79" s="512">
        <v>1.2148865552478614</v>
      </c>
      <c r="H79" s="512">
        <v>-1.0716747340654642E-2</v>
      </c>
      <c r="I79" s="513">
        <v>6.0729573210449521</v>
      </c>
      <c r="J79" s="513">
        <v>-8.1614297112744261E-2</v>
      </c>
      <c r="K79" s="511">
        <v>-1.3260759997001157E-2</v>
      </c>
      <c r="L79" s="514">
        <v>400190620.10722613</v>
      </c>
      <c r="M79" s="514">
        <v>-1612530.8392634392</v>
      </c>
      <c r="N79" s="511">
        <v>-4.013235922776995E-3</v>
      </c>
      <c r="O79" s="510">
        <v>116671499.90073824</v>
      </c>
      <c r="P79" s="510">
        <v>-641241.50347007811</v>
      </c>
      <c r="Q79" s="511">
        <v>-5.4660857447755042E-3</v>
      </c>
      <c r="R79" s="395"/>
      <c r="S79" s="307"/>
    </row>
    <row r="80" spans="1:19">
      <c r="A80" s="550"/>
      <c r="B80" s="545" t="s">
        <v>299</v>
      </c>
      <c r="C80" s="414" t="s">
        <v>188</v>
      </c>
      <c r="D80" s="510">
        <v>9883011.3483932838</v>
      </c>
      <c r="E80" s="510">
        <v>-1700392.4496954326</v>
      </c>
      <c r="F80" s="515">
        <v>-0.14679557747749419</v>
      </c>
      <c r="G80" s="516">
        <v>0.18220418326224805</v>
      </c>
      <c r="H80" s="516">
        <v>-3.5251423760470663E-2</v>
      </c>
      <c r="I80" s="517">
        <v>7.9455415089036769</v>
      </c>
      <c r="J80" s="517">
        <v>0.35019527320834865</v>
      </c>
      <c r="K80" s="515">
        <v>4.6106558192510028E-2</v>
      </c>
      <c r="L80" s="518">
        <v>78525876.901624933</v>
      </c>
      <c r="M80" s="518">
        <v>-9454085.532727167</v>
      </c>
      <c r="N80" s="515">
        <v>-0.10745725812035338</v>
      </c>
      <c r="O80" s="510">
        <v>9396991.2911846377</v>
      </c>
      <c r="P80" s="510">
        <v>-1290991.6497207414</v>
      </c>
      <c r="Q80" s="515">
        <v>-0.12078908217375781</v>
      </c>
      <c r="R80" s="395"/>
      <c r="S80" s="307"/>
    </row>
    <row r="81" spans="1:19">
      <c r="A81" s="550"/>
      <c r="B81" s="545" t="s">
        <v>299</v>
      </c>
      <c r="C81" s="414" t="s">
        <v>179</v>
      </c>
      <c r="D81" s="510">
        <v>3947774.5739794839</v>
      </c>
      <c r="E81" s="510">
        <v>347837.52821371239</v>
      </c>
      <c r="F81" s="511">
        <v>9.6623225293019283E-2</v>
      </c>
      <c r="G81" s="512">
        <v>7.278156592143753E-2</v>
      </c>
      <c r="H81" s="512">
        <v>5.1998335415531088E-3</v>
      </c>
      <c r="I81" s="513">
        <v>9.2641330000390472</v>
      </c>
      <c r="J81" s="513">
        <v>-0.10140047210111724</v>
      </c>
      <c r="K81" s="511">
        <v>-1.0826983044025759E-2</v>
      </c>
      <c r="L81" s="514">
        <v>36572708.707518429</v>
      </c>
      <c r="M81" s="514">
        <v>2857377.807801716</v>
      </c>
      <c r="N81" s="511">
        <v>8.4750104227086939E-2</v>
      </c>
      <c r="O81" s="510">
        <v>7016932.2385631483</v>
      </c>
      <c r="P81" s="510">
        <v>549174.34741191752</v>
      </c>
      <c r="Q81" s="511">
        <v>8.4909540006632353E-2</v>
      </c>
      <c r="R81" s="395"/>
      <c r="S81" s="307"/>
    </row>
    <row r="82" spans="1:19">
      <c r="A82" s="550"/>
      <c r="B82" s="545" t="s">
        <v>299</v>
      </c>
      <c r="C82" s="414" t="s">
        <v>158</v>
      </c>
      <c r="D82" s="510">
        <v>191460323.49829945</v>
      </c>
      <c r="E82" s="510">
        <v>7132862.554279387</v>
      </c>
      <c r="F82" s="515">
        <v>3.8696689672547628E-2</v>
      </c>
      <c r="G82" s="516">
        <v>3.5297816263061161</v>
      </c>
      <c r="H82" s="516">
        <v>6.9396353615188033E-2</v>
      </c>
      <c r="I82" s="517">
        <v>5.2992861212810602</v>
      </c>
      <c r="J82" s="517">
        <v>-0.23783470455553957</v>
      </c>
      <c r="K82" s="515">
        <v>-4.2952774923347509E-2</v>
      </c>
      <c r="L82" s="518">
        <v>1014603035.0905204</v>
      </c>
      <c r="M82" s="518">
        <v>-6040387.6761956215</v>
      </c>
      <c r="N82" s="515">
        <v>-5.91821545258343E-3</v>
      </c>
      <c r="O82" s="510">
        <v>297439503.08846629</v>
      </c>
      <c r="P82" s="510">
        <v>6813170.1388053894</v>
      </c>
      <c r="Q82" s="515">
        <v>2.3443058547573156E-2</v>
      </c>
      <c r="R82" s="395"/>
      <c r="S82" s="307"/>
    </row>
    <row r="83" spans="1:19">
      <c r="A83" s="550"/>
      <c r="B83" s="545" t="s">
        <v>299</v>
      </c>
      <c r="C83" s="414" t="s">
        <v>156</v>
      </c>
      <c r="D83" s="510">
        <v>515486325.67460418</v>
      </c>
      <c r="E83" s="510">
        <v>26188912.070611358</v>
      </c>
      <c r="F83" s="511">
        <v>5.3523503992618793E-2</v>
      </c>
      <c r="G83" s="512">
        <v>9.5035573310019501</v>
      </c>
      <c r="H83" s="512">
        <v>0.3179614608606709</v>
      </c>
      <c r="I83" s="513">
        <v>4.3062158899258485</v>
      </c>
      <c r="J83" s="513">
        <v>-0.18462992127954969</v>
      </c>
      <c r="K83" s="511">
        <v>-4.1112505091773069E-2</v>
      </c>
      <c r="L83" s="514">
        <v>2219795406.6594715</v>
      </c>
      <c r="M83" s="514">
        <v>22436166.342345238</v>
      </c>
      <c r="N83" s="511">
        <v>1.0210513570419744E-2</v>
      </c>
      <c r="O83" s="510">
        <v>537289057.55154645</v>
      </c>
      <c r="P83" s="510">
        <v>20532129.395803928</v>
      </c>
      <c r="Q83" s="511">
        <v>3.9732663999457525E-2</v>
      </c>
      <c r="R83" s="395"/>
      <c r="S83" s="307"/>
    </row>
    <row r="84" spans="1:19">
      <c r="A84" s="550"/>
      <c r="B84" s="545" t="s">
        <v>299</v>
      </c>
      <c r="C84" s="414" t="s">
        <v>166</v>
      </c>
      <c r="D84" s="510">
        <v>48360942.519171491</v>
      </c>
      <c r="E84" s="510">
        <v>-30232.566611982882</v>
      </c>
      <c r="F84" s="515">
        <v>-6.2475371921407851E-4</v>
      </c>
      <c r="G84" s="516">
        <v>0.89158716132919291</v>
      </c>
      <c r="H84" s="516">
        <v>-1.6861903923803712E-2</v>
      </c>
      <c r="I84" s="517">
        <v>6.2747193921792022</v>
      </c>
      <c r="J84" s="517">
        <v>-0.25618830273368687</v>
      </c>
      <c r="K84" s="515">
        <v>-3.9227059193202081E-2</v>
      </c>
      <c r="L84" s="518">
        <v>303451343.84910905</v>
      </c>
      <c r="M84" s="518">
        <v>-12586953.884511113</v>
      </c>
      <c r="N84" s="515">
        <v>-3.9827305661291418E-2</v>
      </c>
      <c r="O84" s="510">
        <v>80485314.669872165</v>
      </c>
      <c r="P84" s="510">
        <v>347243.55938598514</v>
      </c>
      <c r="Q84" s="515">
        <v>4.3330661017188851E-3</v>
      </c>
      <c r="R84" s="395"/>
      <c r="S84" s="307"/>
    </row>
    <row r="85" spans="1:19">
      <c r="A85" s="550"/>
      <c r="B85" s="545" t="s">
        <v>299</v>
      </c>
      <c r="C85" s="414" t="s">
        <v>186</v>
      </c>
      <c r="D85" s="510">
        <v>6195413.7429846153</v>
      </c>
      <c r="E85" s="510">
        <v>156679.46736703627</v>
      </c>
      <c r="F85" s="511">
        <v>2.5945746279921005E-2</v>
      </c>
      <c r="G85" s="512">
        <v>0.11421926589163908</v>
      </c>
      <c r="H85" s="512">
        <v>8.5391573696422252E-4</v>
      </c>
      <c r="I85" s="513">
        <v>5.3678042421688188</v>
      </c>
      <c r="J85" s="513">
        <v>-2.0405382032262054E-2</v>
      </c>
      <c r="K85" s="511">
        <v>-3.7870430913844772E-3</v>
      </c>
      <c r="L85" s="514">
        <v>33255768.17158382</v>
      </c>
      <c r="M85" s="514">
        <v>717802.02970824018</v>
      </c>
      <c r="N85" s="511">
        <v>2.2060445529336458E-2</v>
      </c>
      <c r="O85" s="510">
        <v>6522260.5537195113</v>
      </c>
      <c r="P85" s="510">
        <v>-5077.691686806269</v>
      </c>
      <c r="Q85" s="511">
        <v>-7.7791153084180178E-4</v>
      </c>
      <c r="R85" s="395"/>
      <c r="S85" s="307"/>
    </row>
    <row r="86" spans="1:19">
      <c r="A86" s="550"/>
      <c r="B86" s="545" t="s">
        <v>299</v>
      </c>
      <c r="C86" s="414" t="s">
        <v>181</v>
      </c>
      <c r="D86" s="510">
        <v>13296376.460341878</v>
      </c>
      <c r="E86" s="510">
        <v>520829.27947764099</v>
      </c>
      <c r="F86" s="515">
        <v>4.0767669055910297E-2</v>
      </c>
      <c r="G86" s="516">
        <v>0.24513332302282867</v>
      </c>
      <c r="H86" s="516">
        <v>5.297570450634892E-3</v>
      </c>
      <c r="I86" s="517">
        <v>4.8781393020214097</v>
      </c>
      <c r="J86" s="517">
        <v>-4.1372994320036938E-3</v>
      </c>
      <c r="K86" s="515">
        <v>-8.4741192884730328E-4</v>
      </c>
      <c r="L86" s="518">
        <v>64861576.585666031</v>
      </c>
      <c r="M86" s="518">
        <v>2487821.5137684494</v>
      </c>
      <c r="N86" s="515">
        <v>3.9885710117993751E-2</v>
      </c>
      <c r="O86" s="510">
        <v>10856922.965595659</v>
      </c>
      <c r="P86" s="510">
        <v>-507589.7428150028</v>
      </c>
      <c r="Q86" s="515">
        <v>-4.4664452919247935E-2</v>
      </c>
      <c r="R86" s="395"/>
      <c r="S86" s="307"/>
    </row>
    <row r="87" spans="1:19">
      <c r="A87" s="550"/>
      <c r="B87" s="545" t="s">
        <v>299</v>
      </c>
      <c r="C87" s="414" t="s">
        <v>159</v>
      </c>
      <c r="D87" s="510">
        <v>187803748.14839861</v>
      </c>
      <c r="E87" s="510">
        <v>3899610.7625681758</v>
      </c>
      <c r="F87" s="511">
        <v>2.1204584181740305E-2</v>
      </c>
      <c r="G87" s="512">
        <v>3.4623686383331873</v>
      </c>
      <c r="H87" s="512">
        <v>9.9304322314717197E-3</v>
      </c>
      <c r="I87" s="513">
        <v>9.2655327008522832</v>
      </c>
      <c r="J87" s="513">
        <v>8.6346386149422472E-2</v>
      </c>
      <c r="K87" s="511">
        <v>9.4067582015539015E-3</v>
      </c>
      <c r="L87" s="514">
        <v>1740101769.8116138</v>
      </c>
      <c r="M87" s="514">
        <v>52011428.702364445</v>
      </c>
      <c r="N87" s="511">
        <v>3.0810808779456422E-2</v>
      </c>
      <c r="O87" s="510">
        <v>381966534.8760888</v>
      </c>
      <c r="P87" s="510">
        <v>10063111.983732402</v>
      </c>
      <c r="Q87" s="511">
        <v>2.7058401090987179E-2</v>
      </c>
      <c r="R87" s="395"/>
      <c r="S87" s="307"/>
    </row>
    <row r="88" spans="1:19">
      <c r="A88" s="550"/>
      <c r="B88" s="545" t="s">
        <v>299</v>
      </c>
      <c r="C88" s="414" t="s">
        <v>161</v>
      </c>
      <c r="D88" s="510">
        <v>169878260.08866596</v>
      </c>
      <c r="E88" s="510">
        <v>5694971.5160283446</v>
      </c>
      <c r="F88" s="515">
        <v>3.4686669791662676E-2</v>
      </c>
      <c r="G88" s="516">
        <v>3.1318925520103944</v>
      </c>
      <c r="H88" s="516">
        <v>4.9674466386883775E-2</v>
      </c>
      <c r="I88" s="517">
        <v>5.6154619119945126</v>
      </c>
      <c r="J88" s="517">
        <v>-7.380930960051213E-2</v>
      </c>
      <c r="K88" s="515">
        <v>-1.2973420799548241E-2</v>
      </c>
      <c r="L88" s="518">
        <v>953944899.20380127</v>
      </c>
      <c r="M88" s="518">
        <v>19861640.460662723</v>
      </c>
      <c r="N88" s="515">
        <v>2.1263244228772148E-2</v>
      </c>
      <c r="O88" s="510">
        <v>189595114.01647675</v>
      </c>
      <c r="P88" s="510">
        <v>7447675.5055593848</v>
      </c>
      <c r="Q88" s="515">
        <v>4.0888170409890193E-2</v>
      </c>
      <c r="R88" s="395"/>
      <c r="S88" s="307"/>
    </row>
    <row r="89" spans="1:19">
      <c r="A89" s="550"/>
      <c r="B89" s="545" t="s">
        <v>299</v>
      </c>
      <c r="C89" s="414" t="s">
        <v>177</v>
      </c>
      <c r="D89" s="510">
        <v>9366830.1519739032</v>
      </c>
      <c r="E89" s="510">
        <v>-121058.36814498343</v>
      </c>
      <c r="F89" s="511">
        <v>-1.275925279774119E-2</v>
      </c>
      <c r="G89" s="512">
        <v>0.17268781522486706</v>
      </c>
      <c r="H89" s="512">
        <v>-5.4286169974791521E-3</v>
      </c>
      <c r="I89" s="513">
        <v>14.609582866213781</v>
      </c>
      <c r="J89" s="513">
        <v>0.83748932095577011</v>
      </c>
      <c r="K89" s="511">
        <v>6.0810603573349477E-2</v>
      </c>
      <c r="L89" s="514">
        <v>136845481.29901257</v>
      </c>
      <c r="M89" s="514">
        <v>6177393.0529556721</v>
      </c>
      <c r="N89" s="511">
        <v>4.7275452911832772E-2</v>
      </c>
      <c r="O89" s="510">
        <v>13074830.003443589</v>
      </c>
      <c r="P89" s="510">
        <v>-287670.55464529619</v>
      </c>
      <c r="Q89" s="511">
        <v>-2.1528197764688367E-2</v>
      </c>
      <c r="R89" s="395"/>
      <c r="S89" s="307"/>
    </row>
    <row r="90" spans="1:19">
      <c r="A90" s="550"/>
      <c r="B90" s="545" t="s">
        <v>299</v>
      </c>
      <c r="C90" s="414" t="s">
        <v>164</v>
      </c>
      <c r="D90" s="510">
        <v>96820782.656931639</v>
      </c>
      <c r="E90" s="510">
        <v>1612886.2735175639</v>
      </c>
      <c r="F90" s="515">
        <v>1.6940677557061756E-2</v>
      </c>
      <c r="G90" s="516">
        <v>1.784997609021854</v>
      </c>
      <c r="H90" s="516">
        <v>-2.3432505644729318E-3</v>
      </c>
      <c r="I90" s="517">
        <v>6.5350592327475061</v>
      </c>
      <c r="J90" s="517">
        <v>-0.16647756921128565</v>
      </c>
      <c r="K90" s="515">
        <v>-2.4841700363806989E-2</v>
      </c>
      <c r="L90" s="518">
        <v>632729549.6240207</v>
      </c>
      <c r="M90" s="518">
        <v>-5309671.8265080452</v>
      </c>
      <c r="N90" s="515">
        <v>-8.3218580425776199E-3</v>
      </c>
      <c r="O90" s="510">
        <v>169171162.23302719</v>
      </c>
      <c r="P90" s="510">
        <v>3793577.2676460445</v>
      </c>
      <c r="Q90" s="515">
        <v>2.2938884180949689E-2</v>
      </c>
      <c r="R90" s="395"/>
      <c r="S90" s="307"/>
    </row>
    <row r="91" spans="1:19">
      <c r="A91" s="550"/>
      <c r="B91" s="545" t="s">
        <v>299</v>
      </c>
      <c r="C91" s="414" t="s">
        <v>190</v>
      </c>
      <c r="D91" s="510">
        <v>812.40464767643221</v>
      </c>
      <c r="E91" s="510">
        <v>-944.001757992291</v>
      </c>
      <c r="F91" s="511">
        <v>-0.53746203324331288</v>
      </c>
      <c r="G91" s="512">
        <v>1.4977573139426114E-5</v>
      </c>
      <c r="H91" s="512">
        <v>-1.7995500041904625E-5</v>
      </c>
      <c r="I91" s="513">
        <v>8.3859113669570355</v>
      </c>
      <c r="J91" s="513">
        <v>8.7943557509866821E-2</v>
      </c>
      <c r="K91" s="511">
        <v>1.0598204226550964E-2</v>
      </c>
      <c r="L91" s="514">
        <v>6812.7533695185184</v>
      </c>
      <c r="M91" s="514">
        <v>-7761.8504450273513</v>
      </c>
      <c r="N91" s="511">
        <v>-0.5325599614090919</v>
      </c>
      <c r="O91" s="510">
        <v>994.3177444934845</v>
      </c>
      <c r="P91" s="510">
        <v>-1396.9965049028397</v>
      </c>
      <c r="Q91" s="511">
        <v>-0.58419611945837091</v>
      </c>
      <c r="R91" s="395"/>
      <c r="S91" s="307"/>
    </row>
    <row r="92" spans="1:19">
      <c r="A92" s="550"/>
      <c r="B92" s="545" t="s">
        <v>299</v>
      </c>
      <c r="C92" s="414" t="s">
        <v>180</v>
      </c>
      <c r="D92" s="510">
        <v>10200442.037840338</v>
      </c>
      <c r="E92" s="510">
        <v>1343735.6417773999</v>
      </c>
      <c r="F92" s="515">
        <v>0.1517195650038404</v>
      </c>
      <c r="G92" s="516">
        <v>0.18805636712344292</v>
      </c>
      <c r="H92" s="516">
        <v>2.1789136942306941E-2</v>
      </c>
      <c r="I92" s="517">
        <v>4.6560115683177932</v>
      </c>
      <c r="J92" s="517">
        <v>-0.45212589800168601</v>
      </c>
      <c r="K92" s="515">
        <v>-8.8510910480146546E-2</v>
      </c>
      <c r="L92" s="518">
        <v>47493376.130139738</v>
      </c>
      <c r="M92" s="518">
        <v>2252102.3602192774</v>
      </c>
      <c r="N92" s="515">
        <v>4.9779817687552186E-2</v>
      </c>
      <c r="O92" s="510">
        <v>8144371.1459812829</v>
      </c>
      <c r="P92" s="510">
        <v>1141746.7152379025</v>
      </c>
      <c r="Q92" s="515">
        <v>0.16304554478537092</v>
      </c>
      <c r="R92" s="395"/>
      <c r="S92" s="307"/>
    </row>
    <row r="93" spans="1:19">
      <c r="A93" s="550"/>
      <c r="B93" s="545" t="s">
        <v>299</v>
      </c>
      <c r="C93" s="414" t="s">
        <v>185</v>
      </c>
      <c r="D93" s="510">
        <v>6316490.8919733446</v>
      </c>
      <c r="E93" s="510">
        <v>450791.52924428228</v>
      </c>
      <c r="F93" s="511">
        <v>7.6852136696373072E-2</v>
      </c>
      <c r="G93" s="512">
        <v>0.11645145629044898</v>
      </c>
      <c r="H93" s="512">
        <v>6.3344960455262306E-3</v>
      </c>
      <c r="I93" s="513">
        <v>5.853301757279521</v>
      </c>
      <c r="J93" s="513">
        <v>2.1135810644937081E-2</v>
      </c>
      <c r="K93" s="511">
        <v>3.6240070735870217E-3</v>
      </c>
      <c r="L93" s="514">
        <v>36972327.237827666</v>
      </c>
      <c r="M93" s="514">
        <v>2762595.1613230482</v>
      </c>
      <c r="N93" s="511">
        <v>8.0754656456967971E-2</v>
      </c>
      <c r="O93" s="510">
        <v>5309637.3655597866</v>
      </c>
      <c r="P93" s="510">
        <v>371211.08709271811</v>
      </c>
      <c r="Q93" s="511">
        <v>7.5167890773484486E-2</v>
      </c>
      <c r="R93" s="395"/>
      <c r="S93" s="307"/>
    </row>
    <row r="94" spans="1:19">
      <c r="A94" s="550"/>
      <c r="B94" s="545" t="s">
        <v>299</v>
      </c>
      <c r="C94" s="414" t="s">
        <v>163</v>
      </c>
      <c r="D94" s="510">
        <v>88702677.578230202</v>
      </c>
      <c r="E94" s="510">
        <v>2645383.0831771493</v>
      </c>
      <c r="F94" s="515">
        <v>3.0739789098636113E-2</v>
      </c>
      <c r="G94" s="516">
        <v>1.6353314138350625</v>
      </c>
      <c r="H94" s="516">
        <v>1.9775093831574608E-2</v>
      </c>
      <c r="I94" s="517">
        <v>5.0363440565680788</v>
      </c>
      <c r="J94" s="517">
        <v>7.7907359466799164E-2</v>
      </c>
      <c r="K94" s="515">
        <v>1.5712081090466293E-2</v>
      </c>
      <c r="L94" s="518">
        <v>446737203.02279425</v>
      </c>
      <c r="M94" s="518">
        <v>20027555.945271254</v>
      </c>
      <c r="N94" s="515">
        <v>4.693485624812397E-2</v>
      </c>
      <c r="O94" s="510">
        <v>95674813.895099923</v>
      </c>
      <c r="P94" s="510">
        <v>3179375.1969559044</v>
      </c>
      <c r="Q94" s="515">
        <v>3.4373318746362146E-2</v>
      </c>
      <c r="R94" s="395"/>
      <c r="S94" s="307"/>
    </row>
    <row r="95" spans="1:19">
      <c r="A95" s="550"/>
      <c r="B95" s="545" t="s">
        <v>299</v>
      </c>
      <c r="C95" s="414" t="s">
        <v>175</v>
      </c>
      <c r="D95" s="510">
        <v>28981857.498950467</v>
      </c>
      <c r="E95" s="510">
        <v>3694121.8301257715</v>
      </c>
      <c r="F95" s="511">
        <v>0.14608353545390662</v>
      </c>
      <c r="G95" s="512">
        <v>0.5343124164152272</v>
      </c>
      <c r="H95" s="512">
        <v>5.9584952368634259E-2</v>
      </c>
      <c r="I95" s="513">
        <v>5.3892190189974274</v>
      </c>
      <c r="J95" s="513">
        <v>-0.1454148726592619</v>
      </c>
      <c r="K95" s="511">
        <v>-2.6273620894504128E-2</v>
      </c>
      <c r="L95" s="514">
        <v>156189577.63921708</v>
      </c>
      <c r="M95" s="514">
        <v>16231218.763284177</v>
      </c>
      <c r="N95" s="511">
        <v>0.11597177112995771</v>
      </c>
      <c r="O95" s="510">
        <v>26431722.105139144</v>
      </c>
      <c r="P95" s="510">
        <v>2973705.474993743</v>
      </c>
      <c r="Q95" s="511">
        <v>0.1267671313342108</v>
      </c>
      <c r="R95" s="395"/>
      <c r="S95" s="307"/>
    </row>
    <row r="96" spans="1:19">
      <c r="A96" s="550"/>
      <c r="B96" s="545" t="s">
        <v>299</v>
      </c>
      <c r="C96" s="414" t="s">
        <v>207</v>
      </c>
      <c r="D96" s="510">
        <v>102020098.92088056</v>
      </c>
      <c r="E96" s="510">
        <v>1469227.985133484</v>
      </c>
      <c r="F96" s="515">
        <v>1.4611787759375394E-2</v>
      </c>
      <c r="G96" s="516">
        <v>1.8808527224078104</v>
      </c>
      <c r="H96" s="516">
        <v>-6.7919679727272975E-3</v>
      </c>
      <c r="I96" s="517">
        <v>3.1474417336276095</v>
      </c>
      <c r="J96" s="517">
        <v>1.8933644913335268E-2</v>
      </c>
      <c r="K96" s="515">
        <v>6.0519724982128608E-3</v>
      </c>
      <c r="L96" s="518">
        <v>321102317.01239651</v>
      </c>
      <c r="M96" s="518">
        <v>6528103.9626467824</v>
      </c>
      <c r="N96" s="515">
        <v>2.0752190395257754E-2</v>
      </c>
      <c r="O96" s="510">
        <v>76883394.464137375</v>
      </c>
      <c r="P96" s="510">
        <v>1625230.8160624057</v>
      </c>
      <c r="Q96" s="515">
        <v>2.1595408886966344E-2</v>
      </c>
      <c r="R96" s="395"/>
      <c r="S96" s="307"/>
    </row>
    <row r="97" spans="1:19">
      <c r="A97" s="550"/>
      <c r="B97" s="545" t="s">
        <v>299</v>
      </c>
      <c r="C97" s="414" t="s">
        <v>208</v>
      </c>
      <c r="D97" s="510">
        <v>2186890.9504151465</v>
      </c>
      <c r="E97" s="510">
        <v>5174.5496737137437</v>
      </c>
      <c r="F97" s="511">
        <v>2.3717792431478392E-3</v>
      </c>
      <c r="G97" s="512">
        <v>4.0317739751333216E-2</v>
      </c>
      <c r="H97" s="512">
        <v>-6.3969146184184034E-4</v>
      </c>
      <c r="I97" s="513">
        <v>12.316430806100271</v>
      </c>
      <c r="J97" s="513">
        <v>0.31734730661843713</v>
      </c>
      <c r="K97" s="511">
        <v>2.6447628823663191E-2</v>
      </c>
      <c r="L97" s="514">
        <v>26934691.071275011</v>
      </c>
      <c r="M97" s="514">
        <v>756093.80658958852</v>
      </c>
      <c r="N97" s="511">
        <v>2.8882136003885471E-2</v>
      </c>
      <c r="O97" s="510">
        <v>5122306.1025781669</v>
      </c>
      <c r="P97" s="510">
        <v>-30124.427876510657</v>
      </c>
      <c r="Q97" s="511">
        <v>-5.8466441611299746E-3</v>
      </c>
      <c r="R97" s="395"/>
      <c r="S97" s="307"/>
    </row>
    <row r="98" spans="1:19">
      <c r="A98" s="550"/>
      <c r="B98" s="545" t="s">
        <v>299</v>
      </c>
      <c r="C98" s="414" t="s">
        <v>239</v>
      </c>
      <c r="D98" s="510">
        <v>4689748.4578164257</v>
      </c>
      <c r="E98" s="510">
        <v>467840.71199863963</v>
      </c>
      <c r="F98" s="515">
        <v>0.11081263262137402</v>
      </c>
      <c r="G98" s="516">
        <v>8.6460670471732975E-2</v>
      </c>
      <c r="H98" s="516">
        <v>7.2026624057265898E-3</v>
      </c>
      <c r="I98" s="517">
        <v>14.455574967664951</v>
      </c>
      <c r="J98" s="517">
        <v>0.83667451514880398</v>
      </c>
      <c r="K98" s="515">
        <v>6.1434806581189522E-2</v>
      </c>
      <c r="L98" s="518">
        <v>67793010.411456436</v>
      </c>
      <c r="M98" s="518">
        <v>10295269.101457164</v>
      </c>
      <c r="N98" s="515">
        <v>0.17905519185441016</v>
      </c>
      <c r="O98" s="510">
        <v>7222007.455123825</v>
      </c>
      <c r="P98" s="510">
        <v>735124.73658858705</v>
      </c>
      <c r="Q98" s="515">
        <v>0.11332480769046198</v>
      </c>
      <c r="R98" s="395"/>
      <c r="S98" s="307"/>
    </row>
    <row r="99" spans="1:19">
      <c r="A99" s="550"/>
      <c r="B99" s="545" t="s">
        <v>299</v>
      </c>
      <c r="C99" s="414" t="s">
        <v>209</v>
      </c>
      <c r="D99" s="510">
        <v>242979986.98183706</v>
      </c>
      <c r="E99" s="510">
        <v>14384944.827893198</v>
      </c>
      <c r="F99" s="511">
        <v>6.2927632604585865E-2</v>
      </c>
      <c r="G99" s="512">
        <v>4.4796032824848204</v>
      </c>
      <c r="H99" s="512">
        <v>0.18818130320685089</v>
      </c>
      <c r="I99" s="513">
        <v>5.1014261793639495</v>
      </c>
      <c r="J99" s="513">
        <v>-0.21271899680991702</v>
      </c>
      <c r="K99" s="511">
        <v>-4.0028826792999406E-2</v>
      </c>
      <c r="L99" s="514">
        <v>1239544466.6506553</v>
      </c>
      <c r="M99" s="514">
        <v>24757226.091012716</v>
      </c>
      <c r="N99" s="511">
        <v>2.0379886505563941E-2</v>
      </c>
      <c r="O99" s="510">
        <v>252826050.90132442</v>
      </c>
      <c r="P99" s="510">
        <v>5622759.7045960724</v>
      </c>
      <c r="Q99" s="511">
        <v>2.2745488854035482E-2</v>
      </c>
      <c r="R99" s="395"/>
      <c r="S99" s="307"/>
    </row>
    <row r="100" spans="1:19">
      <c r="A100" s="550"/>
      <c r="B100" s="551" t="s">
        <v>299</v>
      </c>
      <c r="C100" s="414" t="s">
        <v>210</v>
      </c>
      <c r="D100" s="510">
        <v>102667132.90809569</v>
      </c>
      <c r="E100" s="510">
        <v>-11866669.198290229</v>
      </c>
      <c r="F100" s="515">
        <v>-0.1036084455422841</v>
      </c>
      <c r="G100" s="516">
        <v>1.8927815055516866</v>
      </c>
      <c r="H100" s="516">
        <v>-0.25736519534927194</v>
      </c>
      <c r="I100" s="517">
        <v>6.8457834914018898</v>
      </c>
      <c r="J100" s="517">
        <v>-0.19884715519457252</v>
      </c>
      <c r="K100" s="515">
        <v>-2.8226768040797625E-2</v>
      </c>
      <c r="L100" s="518">
        <v>702836963.57180512</v>
      </c>
      <c r="M100" s="518">
        <v>-104011368.81805551</v>
      </c>
      <c r="N100" s="515">
        <v>-0.12891068202369205</v>
      </c>
      <c r="O100" s="510">
        <v>192887641.52489126</v>
      </c>
      <c r="P100" s="510">
        <v>-19702543.818640083</v>
      </c>
      <c r="Q100" s="515">
        <v>-9.2678520350326171E-2</v>
      </c>
      <c r="R100" s="395"/>
      <c r="S100" s="307"/>
    </row>
    <row r="101" spans="1:19">
      <c r="A101" s="550"/>
      <c r="B101" s="545" t="s">
        <v>241</v>
      </c>
      <c r="C101" s="414" t="s">
        <v>189</v>
      </c>
      <c r="D101" s="510">
        <v>457924.42041117791</v>
      </c>
      <c r="E101" s="510">
        <v>89782.058105437551</v>
      </c>
      <c r="F101" s="511">
        <v>0.24387863853297603</v>
      </c>
      <c r="G101" s="512">
        <v>1.8637170872811453E-2</v>
      </c>
      <c r="H101" s="512">
        <v>3.2588388790961136E-3</v>
      </c>
      <c r="I101" s="513">
        <v>3.9744179018721733</v>
      </c>
      <c r="J101" s="513">
        <v>-0.54150986777727361</v>
      </c>
      <c r="K101" s="511">
        <v>-0.11991110030958463</v>
      </c>
      <c r="L101" s="514">
        <v>1819983.0141866247</v>
      </c>
      <c r="M101" s="514">
        <v>157478.69706578413</v>
      </c>
      <c r="N101" s="511">
        <v>9.4723782334898837E-2</v>
      </c>
      <c r="O101" s="510">
        <v>422583.96427045873</v>
      </c>
      <c r="P101" s="510">
        <v>35359.674164343684</v>
      </c>
      <c r="Q101" s="511">
        <v>9.1315744047600192E-2</v>
      </c>
      <c r="R101" s="395"/>
      <c r="S101" s="307"/>
    </row>
    <row r="102" spans="1:19">
      <c r="A102" s="550"/>
      <c r="B102" s="545" t="s">
        <v>300</v>
      </c>
      <c r="C102" s="414" t="s">
        <v>176</v>
      </c>
      <c r="D102" s="510">
        <v>1979069.6347441352</v>
      </c>
      <c r="E102" s="510">
        <v>79246.079265131382</v>
      </c>
      <c r="F102" s="515">
        <v>4.1712336409657269E-2</v>
      </c>
      <c r="G102" s="516">
        <v>8.0546608365633807E-2</v>
      </c>
      <c r="H102" s="516">
        <v>1.1856861869116581E-3</v>
      </c>
      <c r="I102" s="517">
        <v>11.104130765405905</v>
      </c>
      <c r="J102" s="517">
        <v>-0.20963097095557792</v>
      </c>
      <c r="K102" s="515">
        <v>-1.8528847950000708E-2</v>
      </c>
      <c r="L102" s="518">
        <v>21975848.018042978</v>
      </c>
      <c r="M102" s="518">
        <v>481696.97022639588</v>
      </c>
      <c r="N102" s="515">
        <v>2.241060692068262E-2</v>
      </c>
      <c r="O102" s="510">
        <v>4181789.3315420146</v>
      </c>
      <c r="P102" s="510">
        <v>168580.58464714931</v>
      </c>
      <c r="Q102" s="515">
        <v>4.2006433076172515E-2</v>
      </c>
      <c r="R102" s="395"/>
      <c r="S102" s="307"/>
    </row>
    <row r="103" spans="1:19">
      <c r="A103" s="550"/>
      <c r="B103" s="545" t="s">
        <v>300</v>
      </c>
      <c r="C103" s="414" t="s">
        <v>171</v>
      </c>
      <c r="D103" s="510">
        <v>13729726.319412885</v>
      </c>
      <c r="E103" s="510">
        <v>-387817.19267940894</v>
      </c>
      <c r="F103" s="511">
        <v>-2.7470585966122684E-2</v>
      </c>
      <c r="G103" s="512">
        <v>0.5587892762348704</v>
      </c>
      <c r="H103" s="512">
        <v>-3.0939842970306497E-2</v>
      </c>
      <c r="I103" s="513">
        <v>7.4476481932447207</v>
      </c>
      <c r="J103" s="513">
        <v>-0.1576829055090867</v>
      </c>
      <c r="K103" s="511">
        <v>-2.073320720184349E-2</v>
      </c>
      <c r="L103" s="514">
        <v>102254171.41651987</v>
      </c>
      <c r="M103" s="514">
        <v>-5114421.2940057069</v>
      </c>
      <c r="N103" s="511">
        <v>-4.7634239817174483E-2</v>
      </c>
      <c r="O103" s="510">
        <v>24557066.344820891</v>
      </c>
      <c r="P103" s="510">
        <v>-1066667.3521478139</v>
      </c>
      <c r="Q103" s="511">
        <v>-4.1628100134134663E-2</v>
      </c>
      <c r="R103" s="395"/>
      <c r="S103" s="307"/>
    </row>
    <row r="104" spans="1:19">
      <c r="A104" s="550"/>
      <c r="B104" s="545" t="s">
        <v>300</v>
      </c>
      <c r="C104" s="414" t="s">
        <v>173</v>
      </c>
      <c r="D104" s="510">
        <v>4589167.7851427775</v>
      </c>
      <c r="E104" s="510">
        <v>-355919.5130384434</v>
      </c>
      <c r="F104" s="515">
        <v>-7.1974363965090937E-2</v>
      </c>
      <c r="G104" s="516">
        <v>0.18677559082546771</v>
      </c>
      <c r="H104" s="516">
        <v>-1.9794480961540628E-2</v>
      </c>
      <c r="I104" s="517">
        <v>13.841451590029473</v>
      </c>
      <c r="J104" s="517">
        <v>0.53609641919078932</v>
      </c>
      <c r="K104" s="515">
        <v>4.0291778183099584E-2</v>
      </c>
      <c r="L104" s="518">
        <v>63520743.736576535</v>
      </c>
      <c r="M104" s="518">
        <v>-2275399.1165276691</v>
      </c>
      <c r="N104" s="515">
        <v>-3.4582560889742459E-2</v>
      </c>
      <c r="O104" s="510">
        <v>13959065.934719009</v>
      </c>
      <c r="P104" s="510">
        <v>-343122.25893507712</v>
      </c>
      <c r="Q104" s="515">
        <v>-2.3990892462687721E-2</v>
      </c>
      <c r="R104" s="395"/>
      <c r="S104" s="307"/>
    </row>
    <row r="105" spans="1:19">
      <c r="A105" s="550"/>
      <c r="B105" s="545" t="s">
        <v>300</v>
      </c>
      <c r="C105" s="414" t="s">
        <v>169</v>
      </c>
      <c r="D105" s="510">
        <v>8424804.7239740323</v>
      </c>
      <c r="E105" s="510">
        <v>148686.12099554855</v>
      </c>
      <c r="F105" s="511">
        <v>1.7965682722579406E-2</v>
      </c>
      <c r="G105" s="512">
        <v>0.34288305714245865</v>
      </c>
      <c r="H105" s="512">
        <v>-2.8334713733963457E-3</v>
      </c>
      <c r="I105" s="513">
        <v>11.973062250208381</v>
      </c>
      <c r="J105" s="513">
        <v>2.6518486545093367E-2</v>
      </c>
      <c r="K105" s="511">
        <v>2.2197622232592684E-3</v>
      </c>
      <c r="L105" s="514">
        <v>100870711.40599072</v>
      </c>
      <c r="M105" s="514">
        <v>1999698.3222403973</v>
      </c>
      <c r="N105" s="511">
        <v>2.022532448966129E-2</v>
      </c>
      <c r="O105" s="510">
        <v>14785915.065460708</v>
      </c>
      <c r="P105" s="510">
        <v>424360.90494989231</v>
      </c>
      <c r="Q105" s="511">
        <v>2.9548397075069663E-2</v>
      </c>
      <c r="R105" s="395"/>
      <c r="S105" s="307"/>
    </row>
    <row r="106" spans="1:19">
      <c r="A106" s="550"/>
      <c r="B106" s="545" t="s">
        <v>300</v>
      </c>
      <c r="C106" s="414" t="s">
        <v>233</v>
      </c>
      <c r="D106" s="510">
        <v>2296733.2500041923</v>
      </c>
      <c r="E106" s="510">
        <v>649332.20176618686</v>
      </c>
      <c r="F106" s="515">
        <v>0.39415551086402834</v>
      </c>
      <c r="G106" s="516">
        <v>9.3475272603196727E-2</v>
      </c>
      <c r="H106" s="516">
        <v>2.4658741715727933E-2</v>
      </c>
      <c r="I106" s="517">
        <v>11.659225793930641</v>
      </c>
      <c r="J106" s="517">
        <v>-1.0320385841570054</v>
      </c>
      <c r="K106" s="515">
        <v>-8.1318815321418408E-2</v>
      </c>
      <c r="L106" s="518">
        <v>26778131.550227031</v>
      </c>
      <c r="M106" s="518">
        <v>5870529.3102997839</v>
      </c>
      <c r="N106" s="515">
        <v>0.28078443634673872</v>
      </c>
      <c r="O106" s="510">
        <v>3841849.0230169273</v>
      </c>
      <c r="P106" s="510">
        <v>1070740.5842272742</v>
      </c>
      <c r="Q106" s="515">
        <v>0.38639432843521104</v>
      </c>
      <c r="R106" s="395"/>
      <c r="S106" s="307"/>
    </row>
    <row r="107" spans="1:19">
      <c r="A107" s="550"/>
      <c r="B107" s="545" t="s">
        <v>300</v>
      </c>
      <c r="C107" s="414" t="s">
        <v>153</v>
      </c>
      <c r="D107" s="510">
        <v>453876659.34669399</v>
      </c>
      <c r="E107" s="510">
        <v>2223833.3933978081</v>
      </c>
      <c r="F107" s="511">
        <v>4.92376725132628E-3</v>
      </c>
      <c r="G107" s="512">
        <v>18.472430118118002</v>
      </c>
      <c r="H107" s="512">
        <v>-0.39436657408440112</v>
      </c>
      <c r="I107" s="513">
        <v>5.434468483412453</v>
      </c>
      <c r="J107" s="513">
        <v>-0.10374532698925165</v>
      </c>
      <c r="K107" s="511">
        <v>-1.8732633036738368E-2</v>
      </c>
      <c r="L107" s="514">
        <v>2466578400.5761385</v>
      </c>
      <c r="M107" s="514">
        <v>-34771517.625363827</v>
      </c>
      <c r="N107" s="511">
        <v>-1.3901100910489534E-2</v>
      </c>
      <c r="O107" s="510">
        <v>665181198.35396647</v>
      </c>
      <c r="P107" s="510">
        <v>3301657.5517622232</v>
      </c>
      <c r="Q107" s="511">
        <v>4.9883057992102051E-3</v>
      </c>
      <c r="R107" s="395"/>
      <c r="S107" s="307"/>
    </row>
    <row r="108" spans="1:19">
      <c r="A108" s="550"/>
      <c r="B108" s="545" t="s">
        <v>300</v>
      </c>
      <c r="C108" s="414" t="s">
        <v>234</v>
      </c>
      <c r="D108" s="510">
        <v>54690113.325985551</v>
      </c>
      <c r="E108" s="510">
        <v>480806.11248808354</v>
      </c>
      <c r="F108" s="515">
        <v>8.8694384267720104E-3</v>
      </c>
      <c r="G108" s="516">
        <v>2.2258454488943764</v>
      </c>
      <c r="H108" s="516">
        <v>-3.8628322222816536E-2</v>
      </c>
      <c r="I108" s="517">
        <v>3.3284753744196203</v>
      </c>
      <c r="J108" s="517">
        <v>-0.30833597884487229</v>
      </c>
      <c r="K108" s="515">
        <v>-8.4781955645871543E-2</v>
      </c>
      <c r="L108" s="518">
        <v>182034695.42976123</v>
      </c>
      <c r="M108" s="518">
        <v>-15114328.496889114</v>
      </c>
      <c r="N108" s="515">
        <v>-7.6664485554401876E-2</v>
      </c>
      <c r="O108" s="510">
        <v>51219633.480739556</v>
      </c>
      <c r="P108" s="510">
        <v>-1570516.1864691749</v>
      </c>
      <c r="Q108" s="515">
        <v>-2.975017491652843E-2</v>
      </c>
      <c r="R108" s="395"/>
      <c r="S108" s="307"/>
    </row>
    <row r="109" spans="1:19">
      <c r="A109" s="550"/>
      <c r="B109" s="545" t="s">
        <v>300</v>
      </c>
      <c r="C109" s="414" t="s">
        <v>235</v>
      </c>
      <c r="D109" s="510">
        <v>150797758.24097472</v>
      </c>
      <c r="E109" s="510">
        <v>6513723.1906721592</v>
      </c>
      <c r="F109" s="511">
        <v>4.514514158410695E-2</v>
      </c>
      <c r="G109" s="512">
        <v>6.1373525025164932</v>
      </c>
      <c r="H109" s="512">
        <v>0.11020643190571278</v>
      </c>
      <c r="I109" s="513">
        <v>4.1581950702132593</v>
      </c>
      <c r="J109" s="513">
        <v>-0.18885936237653667</v>
      </c>
      <c r="K109" s="511">
        <v>-4.3445364051726873E-2</v>
      </c>
      <c r="L109" s="514">
        <v>627046494.91683197</v>
      </c>
      <c r="M109" s="514">
        <v>-164059.20052731037</v>
      </c>
      <c r="N109" s="511">
        <v>-2.6156957890828596E-4</v>
      </c>
      <c r="O109" s="510">
        <v>152702829.51373538</v>
      </c>
      <c r="P109" s="510">
        <v>5247406.7753387988</v>
      </c>
      <c r="Q109" s="511">
        <v>3.5586394029389623E-2</v>
      </c>
      <c r="R109" s="395"/>
      <c r="S109" s="307"/>
    </row>
    <row r="110" spans="1:19">
      <c r="A110" s="550"/>
      <c r="B110" s="545" t="s">
        <v>300</v>
      </c>
      <c r="C110" s="414" t="s">
        <v>236</v>
      </c>
      <c r="D110" s="510">
        <v>5253209.1641324274</v>
      </c>
      <c r="E110" s="510">
        <v>-588416.97381128557</v>
      </c>
      <c r="F110" s="515">
        <v>-0.10072828351497548</v>
      </c>
      <c r="G110" s="516">
        <v>0.21380156300606246</v>
      </c>
      <c r="H110" s="516">
        <v>-3.0219433572039878E-2</v>
      </c>
      <c r="I110" s="517">
        <v>6.2948478410190072</v>
      </c>
      <c r="J110" s="517">
        <v>-0.26638040113139994</v>
      </c>
      <c r="K110" s="515">
        <v>-4.0599167000490627E-2</v>
      </c>
      <c r="L110" s="518">
        <v>33068152.365260273</v>
      </c>
      <c r="M110" s="518">
        <v>-5260090.0311000273</v>
      </c>
      <c r="N110" s="515">
        <v>-0.1372379661113689</v>
      </c>
      <c r="O110" s="510">
        <v>9296927.1108853668</v>
      </c>
      <c r="P110" s="510">
        <v>-887145.32217181101</v>
      </c>
      <c r="Q110" s="515">
        <v>-8.7111057781969939E-2</v>
      </c>
      <c r="R110" s="395"/>
      <c r="S110" s="307"/>
    </row>
    <row r="111" spans="1:19">
      <c r="A111" s="550"/>
      <c r="B111" s="545" t="s">
        <v>300</v>
      </c>
      <c r="C111" s="414" t="s">
        <v>160</v>
      </c>
      <c r="D111" s="510">
        <v>28811450.937362771</v>
      </c>
      <c r="E111" s="510">
        <v>-670213.4100827761</v>
      </c>
      <c r="F111" s="511">
        <v>-2.2733228429176085E-2</v>
      </c>
      <c r="G111" s="512">
        <v>1.1726038408938857</v>
      </c>
      <c r="H111" s="512">
        <v>-5.8927404852209486E-2</v>
      </c>
      <c r="I111" s="513">
        <v>5.0441557593000006</v>
      </c>
      <c r="J111" s="513">
        <v>-2.1584568144039196E-2</v>
      </c>
      <c r="K111" s="511">
        <v>-4.2608911528889725E-3</v>
      </c>
      <c r="L111" s="514">
        <v>145329446.17948782</v>
      </c>
      <c r="M111" s="514">
        <v>-4017009.8255362511</v>
      </c>
      <c r="N111" s="511">
        <v>-2.6897255770174534E-2</v>
      </c>
      <c r="O111" s="510">
        <v>29980334.471018042</v>
      </c>
      <c r="P111" s="510">
        <v>-411947.82633270696</v>
      </c>
      <c r="Q111" s="511">
        <v>-1.3554356408719454E-2</v>
      </c>
      <c r="R111" s="395"/>
      <c r="S111" s="307"/>
    </row>
    <row r="112" spans="1:19">
      <c r="A112" s="550"/>
      <c r="B112" s="545" t="s">
        <v>300</v>
      </c>
      <c r="C112" s="414" t="s">
        <v>155</v>
      </c>
      <c r="D112" s="510">
        <v>217980874.17731458</v>
      </c>
      <c r="E112" s="510">
        <v>-691281.66690903902</v>
      </c>
      <c r="F112" s="515">
        <v>-3.1612697292905008E-3</v>
      </c>
      <c r="G112" s="516">
        <v>8.871653526142147</v>
      </c>
      <c r="H112" s="516">
        <v>-0.26289157019515486</v>
      </c>
      <c r="I112" s="517">
        <v>4.4265307650513845</v>
      </c>
      <c r="J112" s="517">
        <v>-0.10943831887573996</v>
      </c>
      <c r="K112" s="515">
        <v>-2.4126777949948261E-2</v>
      </c>
      <c r="L112" s="518">
        <v>964899045.73867786</v>
      </c>
      <c r="M112" s="518">
        <v>-26991092.686414599</v>
      </c>
      <c r="N112" s="515">
        <v>-2.7211776426440362E-2</v>
      </c>
      <c r="O112" s="510">
        <v>208447729.29375356</v>
      </c>
      <c r="P112" s="510">
        <v>-66227.39133054018</v>
      </c>
      <c r="Q112" s="515">
        <v>-3.1761610773403789E-4</v>
      </c>
      <c r="R112" s="395"/>
      <c r="S112" s="307"/>
    </row>
    <row r="113" spans="1:19">
      <c r="A113" s="550"/>
      <c r="B113" s="545" t="s">
        <v>300</v>
      </c>
      <c r="C113" s="414" t="s">
        <v>168</v>
      </c>
      <c r="D113" s="510">
        <v>6458812.5782535868</v>
      </c>
      <c r="E113" s="510">
        <v>-163468.38079048879</v>
      </c>
      <c r="F113" s="511">
        <v>-2.4684603658689439E-2</v>
      </c>
      <c r="G113" s="512">
        <v>0.26286869249796763</v>
      </c>
      <c r="H113" s="512">
        <v>-1.3762430597999531E-2</v>
      </c>
      <c r="I113" s="513">
        <v>5.5883518890611583</v>
      </c>
      <c r="J113" s="513">
        <v>-0.17732551400826857</v>
      </c>
      <c r="K113" s="511">
        <v>-3.0755365174240799E-2</v>
      </c>
      <c r="L113" s="514">
        <v>36094117.4727754</v>
      </c>
      <c r="M113" s="514">
        <v>-2087818.2095619589</v>
      </c>
      <c r="N113" s="511">
        <v>-5.4680784833225887E-2</v>
      </c>
      <c r="O113" s="510">
        <v>10607336.097982327</v>
      </c>
      <c r="P113" s="510">
        <v>-396287.16156862676</v>
      </c>
      <c r="Q113" s="511">
        <v>-3.6014242965348379E-2</v>
      </c>
      <c r="R113" s="395"/>
      <c r="S113" s="307"/>
    </row>
    <row r="114" spans="1:19">
      <c r="A114" s="550"/>
      <c r="B114" s="545" t="s">
        <v>300</v>
      </c>
      <c r="C114" s="414" t="s">
        <v>157</v>
      </c>
      <c r="D114" s="510">
        <v>159650307.27501723</v>
      </c>
      <c r="E114" s="510">
        <v>5748410.3122172654</v>
      </c>
      <c r="F114" s="515">
        <v>3.7351133583536845E-2</v>
      </c>
      <c r="G114" s="516">
        <v>6.4976444233082429</v>
      </c>
      <c r="H114" s="516">
        <v>6.8733468499594608E-2</v>
      </c>
      <c r="I114" s="517">
        <v>5.0434868366441439</v>
      </c>
      <c r="J114" s="517">
        <v>-0.19977667365296092</v>
      </c>
      <c r="K114" s="515">
        <v>-3.8101589451040342E-2</v>
      </c>
      <c r="L114" s="518">
        <v>805194223.20774221</v>
      </c>
      <c r="M114" s="518">
        <v>-1753977.3028116226</v>
      </c>
      <c r="N114" s="515">
        <v>-2.1735934248343154E-3</v>
      </c>
      <c r="O114" s="510">
        <v>232216092.62011749</v>
      </c>
      <c r="P114" s="510">
        <v>8030383.0477432609</v>
      </c>
      <c r="Q114" s="515">
        <v>3.582022718156707E-2</v>
      </c>
      <c r="R114" s="395"/>
      <c r="S114" s="307"/>
    </row>
    <row r="115" spans="1:19">
      <c r="A115" s="550"/>
      <c r="B115" s="545" t="s">
        <v>300</v>
      </c>
      <c r="C115" s="414" t="s">
        <v>178</v>
      </c>
      <c r="D115" s="510">
        <v>7028357.9777170969</v>
      </c>
      <c r="E115" s="510">
        <v>572129.8430848429</v>
      </c>
      <c r="F115" s="511">
        <v>8.8616732735301851E-2</v>
      </c>
      <c r="G115" s="512">
        <v>0.28604875116374917</v>
      </c>
      <c r="H115" s="512">
        <v>1.6354117110513655E-2</v>
      </c>
      <c r="I115" s="513">
        <v>5.4101202128128412</v>
      </c>
      <c r="J115" s="513">
        <v>-0.38260109631549266</v>
      </c>
      <c r="K115" s="511">
        <v>-6.6048593726160981E-2</v>
      </c>
      <c r="L115" s="514">
        <v>38024261.55813165</v>
      </c>
      <c r="M115" s="514">
        <v>625131.26605352014</v>
      </c>
      <c r="N115" s="511">
        <v>1.6715128431367167E-2</v>
      </c>
      <c r="O115" s="510">
        <v>6828116.1398685956</v>
      </c>
      <c r="P115" s="510">
        <v>-148541.67872878909</v>
      </c>
      <c r="Q115" s="511">
        <v>-2.1291237522474981E-2</v>
      </c>
      <c r="R115" s="395"/>
      <c r="S115" s="307"/>
    </row>
    <row r="116" spans="1:19">
      <c r="A116" s="550"/>
      <c r="B116" s="545" t="s">
        <v>300</v>
      </c>
      <c r="C116" s="414" t="s">
        <v>154</v>
      </c>
      <c r="D116" s="510">
        <v>230895595.51505867</v>
      </c>
      <c r="E116" s="510">
        <v>1671092.3965046704</v>
      </c>
      <c r="F116" s="515">
        <v>7.2901996678792587E-3</v>
      </c>
      <c r="G116" s="516">
        <v>9.3972727279531316</v>
      </c>
      <c r="H116" s="516">
        <v>-0.17807330930620147</v>
      </c>
      <c r="I116" s="517">
        <v>5.5522002743324999</v>
      </c>
      <c r="J116" s="517">
        <v>6.5796263320875958E-2</v>
      </c>
      <c r="K116" s="515">
        <v>1.1992602657190016E-2</v>
      </c>
      <c r="L116" s="518">
        <v>1281978588.7608747</v>
      </c>
      <c r="M116" s="518">
        <v>24360355.429093599</v>
      </c>
      <c r="N116" s="515">
        <v>1.9370230792977793E-2</v>
      </c>
      <c r="O116" s="510">
        <v>335867698.21429145</v>
      </c>
      <c r="P116" s="510">
        <v>-1744528.9891198277</v>
      </c>
      <c r="Q116" s="515">
        <v>-5.1672565403525789E-3</v>
      </c>
      <c r="R116" s="395"/>
      <c r="S116" s="307"/>
    </row>
    <row r="117" spans="1:19">
      <c r="A117" s="550"/>
      <c r="B117" s="545" t="s">
        <v>300</v>
      </c>
      <c r="C117" s="414" t="s">
        <v>237</v>
      </c>
      <c r="D117" s="510">
        <v>3441010.7644950203</v>
      </c>
      <c r="E117" s="510">
        <v>888577.07601509895</v>
      </c>
      <c r="F117" s="511">
        <v>0.3481293480906385</v>
      </c>
      <c r="G117" s="512">
        <v>0.14004648525949598</v>
      </c>
      <c r="H117" s="512">
        <v>3.3424219874050073E-2</v>
      </c>
      <c r="I117" s="513">
        <v>8.2948740971091173</v>
      </c>
      <c r="J117" s="513">
        <v>-0.72827846755904524</v>
      </c>
      <c r="K117" s="511">
        <v>-8.0712197021998222E-2</v>
      </c>
      <c r="L117" s="514">
        <v>28542751.058283385</v>
      </c>
      <c r="M117" s="514">
        <v>5511752.4759303667</v>
      </c>
      <c r="N117" s="511">
        <v>0.23931886653640899</v>
      </c>
      <c r="O117" s="510">
        <v>3171661.1407276373</v>
      </c>
      <c r="P117" s="510">
        <v>648055.80635356111</v>
      </c>
      <c r="Q117" s="511">
        <v>0.25679760520648004</v>
      </c>
      <c r="R117" s="395"/>
      <c r="S117" s="307"/>
    </row>
    <row r="118" spans="1:19">
      <c r="A118" s="550"/>
      <c r="B118" s="545" t="s">
        <v>300</v>
      </c>
      <c r="C118" s="414" t="s">
        <v>183</v>
      </c>
      <c r="D118" s="510">
        <v>973897.09310407715</v>
      </c>
      <c r="E118" s="510">
        <v>73744.845293238643</v>
      </c>
      <c r="F118" s="515">
        <v>8.1924858236576525E-2</v>
      </c>
      <c r="G118" s="516">
        <v>3.9636860861050498E-2</v>
      </c>
      <c r="H118" s="516">
        <v>2.0349939500434247E-3</v>
      </c>
      <c r="I118" s="517">
        <v>6.5764621440990894</v>
      </c>
      <c r="J118" s="517">
        <v>6.907669899441693E-2</v>
      </c>
      <c r="K118" s="515">
        <v>1.0615123320592825E-2</v>
      </c>
      <c r="L118" s="518">
        <v>6404797.3650471093</v>
      </c>
      <c r="M118" s="518">
        <v>547159.72926460486</v>
      </c>
      <c r="N118" s="515">
        <v>9.3409624030372687E-2</v>
      </c>
      <c r="O118" s="510">
        <v>1313335.5447054801</v>
      </c>
      <c r="P118" s="510">
        <v>57291.570082603721</v>
      </c>
      <c r="Q118" s="515">
        <v>4.5612710414701323E-2</v>
      </c>
      <c r="R118" s="395"/>
      <c r="S118" s="307"/>
    </row>
    <row r="119" spans="1:19">
      <c r="A119" s="550"/>
      <c r="B119" s="545" t="s">
        <v>300</v>
      </c>
      <c r="C119" s="414" t="s">
        <v>167</v>
      </c>
      <c r="D119" s="510">
        <v>26929929.19551551</v>
      </c>
      <c r="E119" s="510">
        <v>1176072.9569934681</v>
      </c>
      <c r="F119" s="511">
        <v>4.5665897413620121E-2</v>
      </c>
      <c r="G119" s="512">
        <v>1.0960273565643741</v>
      </c>
      <c r="H119" s="512">
        <v>2.0217039941560877E-2</v>
      </c>
      <c r="I119" s="513">
        <v>9.3578608896938285</v>
      </c>
      <c r="J119" s="513">
        <v>-9.6676769917737104E-2</v>
      </c>
      <c r="K119" s="511">
        <v>-1.0225436017958493E-2</v>
      </c>
      <c r="L119" s="514">
        <v>252006531.18093857</v>
      </c>
      <c r="M119" s="514">
        <v>8515727.4936096668</v>
      </c>
      <c r="N119" s="511">
        <v>3.4973507683455973E-2</v>
      </c>
      <c r="O119" s="510">
        <v>50421042.24488508</v>
      </c>
      <c r="P119" s="510">
        <v>2233785.819040671</v>
      </c>
      <c r="Q119" s="511">
        <v>4.6356360264632503E-2</v>
      </c>
      <c r="R119" s="395"/>
      <c r="S119" s="307"/>
    </row>
    <row r="120" spans="1:19">
      <c r="A120" s="550"/>
      <c r="B120" s="545" t="s">
        <v>300</v>
      </c>
      <c r="C120" s="414" t="s">
        <v>187</v>
      </c>
      <c r="D120" s="510">
        <v>910214.09636668523</v>
      </c>
      <c r="E120" s="510">
        <v>-20821.372660195222</v>
      </c>
      <c r="F120" s="515">
        <v>-2.2363672870548905E-2</v>
      </c>
      <c r="G120" s="516">
        <v>3.7045011990396781E-2</v>
      </c>
      <c r="H120" s="516">
        <v>-1.8469331010214293E-3</v>
      </c>
      <c r="I120" s="517">
        <v>13.026981381710566</v>
      </c>
      <c r="J120" s="517">
        <v>-0.26728480688767853</v>
      </c>
      <c r="K120" s="515">
        <v>-2.0105269677608374E-2</v>
      </c>
      <c r="L120" s="518">
        <v>11857342.086739317</v>
      </c>
      <c r="M120" s="518">
        <v>-520091.26953044906</v>
      </c>
      <c r="N120" s="515">
        <v>-4.2019314874113041E-2</v>
      </c>
      <c r="O120" s="510">
        <v>1914718.4562493607</v>
      </c>
      <c r="P120" s="510">
        <v>-8548.5567000550218</v>
      </c>
      <c r="Q120" s="515">
        <v>-4.4448101290654532E-3</v>
      </c>
      <c r="R120" s="395"/>
      <c r="S120" s="307"/>
    </row>
    <row r="121" spans="1:19">
      <c r="A121" s="550"/>
      <c r="B121" s="545" t="s">
        <v>300</v>
      </c>
      <c r="C121" s="414" t="s">
        <v>165</v>
      </c>
      <c r="D121" s="510">
        <v>40246685.019593857</v>
      </c>
      <c r="E121" s="510">
        <v>2428672.0411782712</v>
      </c>
      <c r="F121" s="511">
        <v>6.4219980107480049E-2</v>
      </c>
      <c r="G121" s="512">
        <v>1.6380090520197166</v>
      </c>
      <c r="H121" s="512">
        <v>5.8245301708056418E-2</v>
      </c>
      <c r="I121" s="513">
        <v>7.0872530181484352</v>
      </c>
      <c r="J121" s="513">
        <v>-0.29244293885239081</v>
      </c>
      <c r="K121" s="511">
        <v>-3.9628047084373681E-2</v>
      </c>
      <c r="L121" s="514">
        <v>285238439.87558597</v>
      </c>
      <c r="M121" s="514">
        <v>6153002.3969677091</v>
      </c>
      <c r="N121" s="511">
        <v>2.2047020627649599E-2</v>
      </c>
      <c r="O121" s="510">
        <v>49210418.903437339</v>
      </c>
      <c r="P121" s="510">
        <v>2499833.7241897881</v>
      </c>
      <c r="Q121" s="511">
        <v>5.3517499611638507E-2</v>
      </c>
      <c r="R121" s="395"/>
      <c r="S121" s="307"/>
    </row>
    <row r="122" spans="1:19">
      <c r="A122" s="550"/>
      <c r="B122" s="545" t="s">
        <v>300</v>
      </c>
      <c r="C122" s="414" t="s">
        <v>238</v>
      </c>
      <c r="D122" s="510">
        <v>8969261.9386505522</v>
      </c>
      <c r="E122" s="510">
        <v>320047.11469375528</v>
      </c>
      <c r="F122" s="515">
        <v>3.7003025269678969E-2</v>
      </c>
      <c r="G122" s="516">
        <v>0.36504204602920548</v>
      </c>
      <c r="H122" s="516">
        <v>3.740249043105659E-3</v>
      </c>
      <c r="I122" s="517">
        <v>13.848374761601342</v>
      </c>
      <c r="J122" s="517">
        <v>-0.16331404147743633</v>
      </c>
      <c r="K122" s="515">
        <v>-1.16555572831129E-2</v>
      </c>
      <c r="L122" s="518">
        <v>124209700.66139983</v>
      </c>
      <c r="M122" s="518">
        <v>3019594.1571413875</v>
      </c>
      <c r="N122" s="515">
        <v>2.4916177105886804E-2</v>
      </c>
      <c r="O122" s="510">
        <v>24084239.477719221</v>
      </c>
      <c r="P122" s="510">
        <v>116969.41428461298</v>
      </c>
      <c r="Q122" s="515">
        <v>4.8803812021572714E-3</v>
      </c>
      <c r="R122" s="395"/>
      <c r="S122" s="307"/>
    </row>
    <row r="123" spans="1:19">
      <c r="A123" s="550"/>
      <c r="B123" s="545" t="s">
        <v>300</v>
      </c>
      <c r="C123" s="414" t="s">
        <v>184</v>
      </c>
      <c r="D123" s="510">
        <v>1494793.3040679963</v>
      </c>
      <c r="E123" s="510">
        <v>189243.29883982334</v>
      </c>
      <c r="F123" s="511">
        <v>0.14495293024547842</v>
      </c>
      <c r="G123" s="512">
        <v>6.083693506110649E-2</v>
      </c>
      <c r="H123" s="512">
        <v>6.300474521632779E-3</v>
      </c>
      <c r="I123" s="513">
        <v>11.582122530411493</v>
      </c>
      <c r="J123" s="513">
        <v>-1.1525732519502903</v>
      </c>
      <c r="K123" s="511">
        <v>-9.0506539900753996E-2</v>
      </c>
      <c r="L123" s="514">
        <v>17312879.205354176</v>
      </c>
      <c r="M123" s="514">
        <v>687097.06011255831</v>
      </c>
      <c r="N123" s="511">
        <v>4.1327202179730772E-2</v>
      </c>
      <c r="O123" s="510">
        <v>3335132.7622326864</v>
      </c>
      <c r="P123" s="510">
        <v>72688.581856246106</v>
      </c>
      <c r="Q123" s="511">
        <v>2.228040629582783E-2</v>
      </c>
      <c r="R123" s="395"/>
      <c r="S123" s="307"/>
    </row>
    <row r="124" spans="1:19">
      <c r="A124" s="550"/>
      <c r="B124" s="545" t="s">
        <v>300</v>
      </c>
      <c r="C124" s="414" t="s">
        <v>170</v>
      </c>
      <c r="D124" s="510">
        <v>21100561.204001624</v>
      </c>
      <c r="E124" s="510">
        <v>2293760.4574564993</v>
      </c>
      <c r="F124" s="515">
        <v>0.1219644153393751</v>
      </c>
      <c r="G124" s="516">
        <v>0.85877657347490766</v>
      </c>
      <c r="H124" s="516">
        <v>7.3164116900754972E-2</v>
      </c>
      <c r="I124" s="517">
        <v>8.481242293803902</v>
      </c>
      <c r="J124" s="517">
        <v>-0.41838839824449892</v>
      </c>
      <c r="K124" s="515">
        <v>-4.7011883158063913E-2</v>
      </c>
      <c r="L124" s="518">
        <v>178958972.10637635</v>
      </c>
      <c r="M124" s="518">
        <v>11585390.963184565</v>
      </c>
      <c r="N124" s="515">
        <v>6.921875533793477E-2</v>
      </c>
      <c r="O124" s="510">
        <v>39110598.943335593</v>
      </c>
      <c r="P124" s="510">
        <v>4560851.3976424634</v>
      </c>
      <c r="Q124" s="515">
        <v>0.13200824091726268</v>
      </c>
      <c r="R124" s="395"/>
      <c r="S124" s="307"/>
    </row>
    <row r="125" spans="1:19">
      <c r="A125" s="550"/>
      <c r="B125" s="545" t="s">
        <v>300</v>
      </c>
      <c r="C125" s="414" t="s">
        <v>174</v>
      </c>
      <c r="D125" s="510">
        <v>4765987.1525300182</v>
      </c>
      <c r="E125" s="510">
        <v>825565.44190907152</v>
      </c>
      <c r="F125" s="511">
        <v>0.20951195139440437</v>
      </c>
      <c r="G125" s="512">
        <v>0.19397200275881563</v>
      </c>
      <c r="H125" s="512">
        <v>2.9369611222991671E-2</v>
      </c>
      <c r="I125" s="513">
        <v>14.589178494055993</v>
      </c>
      <c r="J125" s="513">
        <v>-0.17033482930490251</v>
      </c>
      <c r="K125" s="511">
        <v>-1.1540680615484921E-2</v>
      </c>
      <c r="L125" s="514">
        <v>69531837.268638104</v>
      </c>
      <c r="M125" s="514">
        <v>11373130.531067707</v>
      </c>
      <c r="N125" s="511">
        <v>0.19555336026274961</v>
      </c>
      <c r="O125" s="510">
        <v>10459393.827852229</v>
      </c>
      <c r="P125" s="510">
        <v>1663012.9983883854</v>
      </c>
      <c r="Q125" s="511">
        <v>0.18905650296745385</v>
      </c>
      <c r="R125" s="395"/>
      <c r="S125" s="307"/>
    </row>
    <row r="126" spans="1:19">
      <c r="A126" s="550"/>
      <c r="B126" s="545" t="s">
        <v>300</v>
      </c>
      <c r="C126" s="414" t="s">
        <v>182</v>
      </c>
      <c r="D126" s="510">
        <v>3527755.9920536205</v>
      </c>
      <c r="E126" s="510">
        <v>213365.8173674331</v>
      </c>
      <c r="F126" s="515">
        <v>6.4375588304908901E-2</v>
      </c>
      <c r="G126" s="516">
        <v>0.14357694914469105</v>
      </c>
      <c r="H126" s="516">
        <v>5.1256387771484446E-3</v>
      </c>
      <c r="I126" s="517">
        <v>16.967206857077052</v>
      </c>
      <c r="J126" s="517">
        <v>4.6933455538692215E-2</v>
      </c>
      <c r="K126" s="515">
        <v>2.7738000695913764E-3</v>
      </c>
      <c r="L126" s="518">
        <v>59856165.658466853</v>
      </c>
      <c r="M126" s="518">
        <v>3775777.7434040755</v>
      </c>
      <c r="N126" s="515">
        <v>6.7327953385820455E-2</v>
      </c>
      <c r="O126" s="510">
        <v>7111800.4104024991</v>
      </c>
      <c r="P126" s="510">
        <v>390080.30933578499</v>
      </c>
      <c r="Q126" s="515">
        <v>5.8032810570895474E-2</v>
      </c>
      <c r="R126" s="395"/>
      <c r="S126" s="307"/>
    </row>
    <row r="127" spans="1:19">
      <c r="A127" s="550"/>
      <c r="B127" s="545" t="s">
        <v>300</v>
      </c>
      <c r="C127" s="414" t="s">
        <v>172</v>
      </c>
      <c r="D127" s="510">
        <v>15094364.865175383</v>
      </c>
      <c r="E127" s="510">
        <v>-448902.67167419195</v>
      </c>
      <c r="F127" s="511">
        <v>-2.8880843143820639E-2</v>
      </c>
      <c r="G127" s="512">
        <v>0.61432901297606424</v>
      </c>
      <c r="H127" s="512">
        <v>-3.495657032852173E-2</v>
      </c>
      <c r="I127" s="513">
        <v>7.0203801195974727</v>
      </c>
      <c r="J127" s="513">
        <v>-0.1931351298829842</v>
      </c>
      <c r="K127" s="511">
        <v>-2.677406551499208E-2</v>
      </c>
      <c r="L127" s="514">
        <v>105968179.01742785</v>
      </c>
      <c r="M127" s="514">
        <v>-6153418.3863911033</v>
      </c>
      <c r="N127" s="511">
        <v>-5.4881651072351857E-2</v>
      </c>
      <c r="O127" s="510">
        <v>23787021.695645481</v>
      </c>
      <c r="P127" s="510">
        <v>-186850.67993755639</v>
      </c>
      <c r="Q127" s="511">
        <v>-7.7939298670773134E-3</v>
      </c>
      <c r="R127" s="395"/>
      <c r="S127" s="307"/>
    </row>
    <row r="128" spans="1:19">
      <c r="A128" s="550"/>
      <c r="B128" s="545" t="s">
        <v>300</v>
      </c>
      <c r="C128" s="414" t="s">
        <v>314</v>
      </c>
      <c r="D128" s="510">
        <v>29920440.751019597</v>
      </c>
      <c r="E128" s="510">
        <v>-213591.32265206426</v>
      </c>
      <c r="F128" s="515">
        <v>-7.0880432505638922E-3</v>
      </c>
      <c r="G128" s="516">
        <v>1.2177388713313781</v>
      </c>
      <c r="H128" s="516">
        <v>-4.1043591615193886E-2</v>
      </c>
      <c r="I128" s="517">
        <v>6.0628948649199339</v>
      </c>
      <c r="J128" s="517">
        <v>-7.3021379403136244E-2</v>
      </c>
      <c r="K128" s="515">
        <v>-1.1900648003579806E-2</v>
      </c>
      <c r="L128" s="518">
        <v>181404486.58549786</v>
      </c>
      <c r="M128" s="518">
        <v>-3495410.3222965002</v>
      </c>
      <c r="N128" s="515">
        <v>-1.8904338946384523E-2</v>
      </c>
      <c r="O128" s="510">
        <v>52853134.273195729</v>
      </c>
      <c r="P128" s="510">
        <v>-1017819.5460406095</v>
      </c>
      <c r="Q128" s="515">
        <v>-1.8893661126845773E-2</v>
      </c>
      <c r="R128" s="395"/>
      <c r="S128" s="307"/>
    </row>
    <row r="129" spans="1:19">
      <c r="A129" s="550"/>
      <c r="B129" s="545" t="s">
        <v>300</v>
      </c>
      <c r="C129" s="414" t="s">
        <v>188</v>
      </c>
      <c r="D129" s="510">
        <v>4051259.1555569805</v>
      </c>
      <c r="E129" s="510">
        <v>-852723.71124507487</v>
      </c>
      <c r="F129" s="511">
        <v>-0.17388390914202886</v>
      </c>
      <c r="G129" s="512">
        <v>0.16488312430326599</v>
      </c>
      <c r="H129" s="512">
        <v>-3.996990088198038E-2</v>
      </c>
      <c r="I129" s="513">
        <v>8.1999871197999887</v>
      </c>
      <c r="J129" s="513">
        <v>0.42971694036450447</v>
      </c>
      <c r="K129" s="511">
        <v>5.5302702536879321E-2</v>
      </c>
      <c r="L129" s="514">
        <v>33220272.894539017</v>
      </c>
      <c r="M129" s="514">
        <v>-4884998.9358355291</v>
      </c>
      <c r="N129" s="511">
        <v>-0.12819745670838095</v>
      </c>
      <c r="O129" s="510">
        <v>3872728.9571456588</v>
      </c>
      <c r="P129" s="510">
        <v>-613677.06379916752</v>
      </c>
      <c r="Q129" s="511">
        <v>-0.13678589519856443</v>
      </c>
      <c r="R129" s="395"/>
      <c r="S129" s="307"/>
    </row>
    <row r="130" spans="1:19">
      <c r="A130" s="550"/>
      <c r="B130" s="545" t="s">
        <v>300</v>
      </c>
      <c r="C130" s="414" t="s">
        <v>179</v>
      </c>
      <c r="D130" s="510">
        <v>1735738.576747</v>
      </c>
      <c r="E130" s="510">
        <v>141512.7812023072</v>
      </c>
      <c r="F130" s="515">
        <v>8.8765833295249813E-2</v>
      </c>
      <c r="G130" s="516">
        <v>7.0643221901809605E-2</v>
      </c>
      <c r="H130" s="516">
        <v>4.0479694476234646E-3</v>
      </c>
      <c r="I130" s="517">
        <v>9.2775277741732545</v>
      </c>
      <c r="J130" s="517">
        <v>-3.1262475614413532E-2</v>
      </c>
      <c r="K130" s="515">
        <v>-3.3583822146091027E-3</v>
      </c>
      <c r="L130" s="518">
        <v>16103362.854474248</v>
      </c>
      <c r="M130" s="518">
        <v>1263049.3129478227</v>
      </c>
      <c r="N130" s="515">
        <v>8.5109341484836967E-2</v>
      </c>
      <c r="O130" s="510">
        <v>3074596.4443639955</v>
      </c>
      <c r="P130" s="510">
        <v>197394.74952813797</v>
      </c>
      <c r="Q130" s="515">
        <v>6.8606503980041353E-2</v>
      </c>
      <c r="R130" s="395"/>
      <c r="S130" s="307"/>
    </row>
    <row r="131" spans="1:19">
      <c r="A131" s="550"/>
      <c r="B131" s="545" t="s">
        <v>300</v>
      </c>
      <c r="C131" s="414" t="s">
        <v>158</v>
      </c>
      <c r="D131" s="510">
        <v>88479612.17368798</v>
      </c>
      <c r="E131" s="510">
        <v>4015114.4852237254</v>
      </c>
      <c r="F131" s="511">
        <v>4.7536119850412492E-2</v>
      </c>
      <c r="G131" s="512">
        <v>3.6010520019011829</v>
      </c>
      <c r="H131" s="512">
        <v>7.2734643908960894E-2</v>
      </c>
      <c r="I131" s="513">
        <v>5.2375532455351976</v>
      </c>
      <c r="J131" s="513">
        <v>-0.25981415334968272</v>
      </c>
      <c r="K131" s="511">
        <v>-4.7261558942264803E-2</v>
      </c>
      <c r="L131" s="514">
        <v>463416679.90399504</v>
      </c>
      <c r="M131" s="514">
        <v>-915696.05175566673</v>
      </c>
      <c r="N131" s="511">
        <v>-1.9720702220491501E-3</v>
      </c>
      <c r="O131" s="510">
        <v>137245937.79011086</v>
      </c>
      <c r="P131" s="510">
        <v>4477273.5033824742</v>
      </c>
      <c r="Q131" s="511">
        <v>3.3722366097721029E-2</v>
      </c>
      <c r="R131" s="395"/>
      <c r="S131" s="307"/>
    </row>
    <row r="132" spans="1:19">
      <c r="A132" s="550"/>
      <c r="B132" s="545" t="s">
        <v>300</v>
      </c>
      <c r="C132" s="414" t="s">
        <v>156</v>
      </c>
      <c r="D132" s="510">
        <v>240206023.48571762</v>
      </c>
      <c r="E132" s="510">
        <v>14676924.197309464</v>
      </c>
      <c r="F132" s="515">
        <v>6.5077740493879738E-2</v>
      </c>
      <c r="G132" s="516">
        <v>9.7761999684623131</v>
      </c>
      <c r="H132" s="516">
        <v>0.35522124333434846</v>
      </c>
      <c r="I132" s="517">
        <v>4.2700520879929211</v>
      </c>
      <c r="J132" s="517">
        <v>-0.22386483104875321</v>
      </c>
      <c r="K132" s="515">
        <v>-4.9815080047472766E-2</v>
      </c>
      <c r="L132" s="518">
        <v>1025692232.1336652</v>
      </c>
      <c r="M132" s="518">
        <v>12183197.105258107</v>
      </c>
      <c r="N132" s="515">
        <v>1.2020807594395675E-2</v>
      </c>
      <c r="O132" s="510">
        <v>249172705.21044329</v>
      </c>
      <c r="P132" s="510">
        <v>10806772.201308191</v>
      </c>
      <c r="Q132" s="515">
        <v>4.5336898880151778E-2</v>
      </c>
      <c r="R132" s="395"/>
      <c r="S132" s="307"/>
    </row>
    <row r="133" spans="1:19">
      <c r="A133" s="550"/>
      <c r="B133" s="545" t="s">
        <v>300</v>
      </c>
      <c r="C133" s="414" t="s">
        <v>166</v>
      </c>
      <c r="D133" s="510">
        <v>22416040.669018038</v>
      </c>
      <c r="E133" s="510">
        <v>385116.62130503729</v>
      </c>
      <c r="F133" s="511">
        <v>1.748072938161737E-2</v>
      </c>
      <c r="G133" s="512">
        <v>0.91231557352904646</v>
      </c>
      <c r="H133" s="512">
        <v>-7.9774946527856327E-3</v>
      </c>
      <c r="I133" s="513">
        <v>6.1931006309942234</v>
      </c>
      <c r="J133" s="513">
        <v>-0.29799994768111659</v>
      </c>
      <c r="K133" s="511">
        <v>-4.590900172770554E-2</v>
      </c>
      <c r="L133" s="514">
        <v>138824795.61168778</v>
      </c>
      <c r="M133" s="514">
        <v>-4180148.2231745422</v>
      </c>
      <c r="N133" s="511">
        <v>-2.9230795181470422E-2</v>
      </c>
      <c r="O133" s="510">
        <v>37318009.325328805</v>
      </c>
      <c r="P133" s="510">
        <v>768962.52180135995</v>
      </c>
      <c r="Q133" s="511">
        <v>2.103919497367426E-2</v>
      </c>
      <c r="R133" s="395"/>
      <c r="S133" s="307"/>
    </row>
    <row r="134" spans="1:19">
      <c r="A134" s="550"/>
      <c r="B134" s="545" t="s">
        <v>300</v>
      </c>
      <c r="C134" s="414" t="s">
        <v>186</v>
      </c>
      <c r="D134" s="510">
        <v>2833756.3761603311</v>
      </c>
      <c r="E134" s="510">
        <v>-27148.908219326753</v>
      </c>
      <c r="F134" s="515">
        <v>-9.489621473160223E-3</v>
      </c>
      <c r="G134" s="516">
        <v>0.11533169981849233</v>
      </c>
      <c r="H134" s="516">
        <v>-4.176283425301186E-3</v>
      </c>
      <c r="I134" s="517">
        <v>5.2367746440987109</v>
      </c>
      <c r="J134" s="517">
        <v>-0.23989792031413781</v>
      </c>
      <c r="K134" s="515">
        <v>-4.3803590134817043E-2</v>
      </c>
      <c r="L134" s="518">
        <v>14839743.538229471</v>
      </c>
      <c r="M134" s="518">
        <v>-828497.94211633876</v>
      </c>
      <c r="N134" s="515">
        <v>-5.2877532118432297E-2</v>
      </c>
      <c r="O134" s="510">
        <v>2876295.7447144492</v>
      </c>
      <c r="P134" s="510">
        <v>-201858.6351674879</v>
      </c>
      <c r="Q134" s="515">
        <v>-6.5577813928627646E-2</v>
      </c>
      <c r="R134" s="395"/>
      <c r="S134" s="307"/>
    </row>
    <row r="135" spans="1:19">
      <c r="A135" s="550"/>
      <c r="B135" s="545" t="s">
        <v>300</v>
      </c>
      <c r="C135" s="414" t="s">
        <v>181</v>
      </c>
      <c r="D135" s="510">
        <v>6181448.482220063</v>
      </c>
      <c r="E135" s="510">
        <v>107727.20888299122</v>
      </c>
      <c r="F135" s="511">
        <v>1.7736607268414029E-2</v>
      </c>
      <c r="G135" s="512">
        <v>0.25158018762391426</v>
      </c>
      <c r="H135" s="512">
        <v>-2.1360692981773899E-3</v>
      </c>
      <c r="I135" s="513">
        <v>4.8575575744072372</v>
      </c>
      <c r="J135" s="513">
        <v>-0.11821147584431824</v>
      </c>
      <c r="K135" s="511">
        <v>-2.3757428178532911E-2</v>
      </c>
      <c r="L135" s="514">
        <v>30026741.895616185</v>
      </c>
      <c r="M135" s="514">
        <v>-194692.43610888347</v>
      </c>
      <c r="N135" s="511">
        <v>-6.442197083429105E-3</v>
      </c>
      <c r="O135" s="510">
        <v>4745634.0538591081</v>
      </c>
      <c r="P135" s="510">
        <v>-629777.87124668527</v>
      </c>
      <c r="Q135" s="511">
        <v>-0.11715899730499084</v>
      </c>
      <c r="R135" s="395"/>
      <c r="S135" s="307"/>
    </row>
    <row r="136" spans="1:19">
      <c r="A136" s="550"/>
      <c r="B136" s="545" t="s">
        <v>300</v>
      </c>
      <c r="C136" s="414" t="s">
        <v>159</v>
      </c>
      <c r="D136" s="510">
        <v>86912786.588609755</v>
      </c>
      <c r="E136" s="510">
        <v>2143004.2190387994</v>
      </c>
      <c r="F136" s="515">
        <v>2.5280284544036465E-2</v>
      </c>
      <c r="G136" s="516">
        <v>3.5372834085364193</v>
      </c>
      <c r="H136" s="516">
        <v>-3.7865410055775151E-3</v>
      </c>
      <c r="I136" s="517">
        <v>9.2482167449946662</v>
      </c>
      <c r="J136" s="517">
        <v>6.729638887317968E-2</v>
      </c>
      <c r="K136" s="515">
        <v>7.330026431207305E-3</v>
      </c>
      <c r="L136" s="518">
        <v>803788288.28292859</v>
      </c>
      <c r="M136" s="518">
        <v>25523667.742146254</v>
      </c>
      <c r="N136" s="515">
        <v>3.2795616129139935E-2</v>
      </c>
      <c r="O136" s="510">
        <v>177028409.76438937</v>
      </c>
      <c r="P136" s="510">
        <v>6229018.0623679757</v>
      </c>
      <c r="Q136" s="515">
        <v>3.6469790672528819E-2</v>
      </c>
      <c r="R136" s="395"/>
      <c r="S136" s="307"/>
    </row>
    <row r="137" spans="1:19">
      <c r="A137" s="550"/>
      <c r="B137" s="545" t="s">
        <v>300</v>
      </c>
      <c r="C137" s="414" t="s">
        <v>161</v>
      </c>
      <c r="D137" s="510">
        <v>78236437.155565262</v>
      </c>
      <c r="E137" s="510">
        <v>2971697.0107278079</v>
      </c>
      <c r="F137" s="511">
        <v>3.9483256103842963E-2</v>
      </c>
      <c r="G137" s="512">
        <v>3.184162675663786</v>
      </c>
      <c r="H137" s="512">
        <v>4.0144817684236056E-2</v>
      </c>
      <c r="I137" s="513">
        <v>5.5808069700550078</v>
      </c>
      <c r="J137" s="513">
        <v>-0.1115966451817183</v>
      </c>
      <c r="K137" s="511">
        <v>-1.9604485683870014E-2</v>
      </c>
      <c r="L137" s="514">
        <v>436622453.7900492</v>
      </c>
      <c r="M137" s="514">
        <v>8185174.8897237182</v>
      </c>
      <c r="N137" s="511">
        <v>1.9104721490932567E-2</v>
      </c>
      <c r="O137" s="510">
        <v>87230595.996966377</v>
      </c>
      <c r="P137" s="510">
        <v>3730698.2600718588</v>
      </c>
      <c r="Q137" s="511">
        <v>4.4679075797519757E-2</v>
      </c>
      <c r="R137" s="395"/>
      <c r="S137" s="307"/>
    </row>
    <row r="138" spans="1:19">
      <c r="A138" s="550"/>
      <c r="B138" s="545" t="s">
        <v>300</v>
      </c>
      <c r="C138" s="414" t="s">
        <v>177</v>
      </c>
      <c r="D138" s="510">
        <v>4212518.0302956495</v>
      </c>
      <c r="E138" s="510">
        <v>121423.03276073234</v>
      </c>
      <c r="F138" s="515">
        <v>2.9679837020136563E-2</v>
      </c>
      <c r="G138" s="516">
        <v>0.17144623618221594</v>
      </c>
      <c r="H138" s="516">
        <v>5.4980172713942066E-4</v>
      </c>
      <c r="I138" s="517">
        <v>14.678181231067816</v>
      </c>
      <c r="J138" s="517">
        <v>0.52769096050710473</v>
      </c>
      <c r="K138" s="515">
        <v>3.7291355311196227E-2</v>
      </c>
      <c r="L138" s="518">
        <v>61832103.087820366</v>
      </c>
      <c r="M138" s="518">
        <v>3941103.1292629242</v>
      </c>
      <c r="N138" s="515">
        <v>6.8077993679229079E-2</v>
      </c>
      <c r="O138" s="510">
        <v>5871147.2081756508</v>
      </c>
      <c r="P138" s="510">
        <v>128498.51921738312</v>
      </c>
      <c r="Q138" s="515">
        <v>2.2376176251988889E-2</v>
      </c>
      <c r="R138" s="395"/>
      <c r="S138" s="307"/>
    </row>
    <row r="139" spans="1:19">
      <c r="A139" s="550"/>
      <c r="B139" s="545" t="s">
        <v>300</v>
      </c>
      <c r="C139" s="414" t="s">
        <v>164</v>
      </c>
      <c r="D139" s="510">
        <v>44681950.044256657</v>
      </c>
      <c r="E139" s="510">
        <v>514068.93840297312</v>
      </c>
      <c r="F139" s="511">
        <v>1.1638976684685066E-2</v>
      </c>
      <c r="G139" s="512">
        <v>1.8185209191453493</v>
      </c>
      <c r="H139" s="512">
        <v>-2.6494511436011781E-2</v>
      </c>
      <c r="I139" s="513">
        <v>6.4576501460045801</v>
      </c>
      <c r="J139" s="513">
        <v>-0.17309290026021351</v>
      </c>
      <c r="K139" s="511">
        <v>-2.6104600804538729E-2</v>
      </c>
      <c r="L139" s="514">
        <v>288540401.22706336</v>
      </c>
      <c r="M139" s="514">
        <v>-4325469.2838261127</v>
      </c>
      <c r="N139" s="511">
        <v>-1.4769454959980669E-2</v>
      </c>
      <c r="O139" s="510">
        <v>78153192.297553927</v>
      </c>
      <c r="P139" s="510">
        <v>1309724.3860074878</v>
      </c>
      <c r="Q139" s="511">
        <v>1.7044056204166831E-2</v>
      </c>
      <c r="R139" s="395"/>
      <c r="S139" s="307"/>
    </row>
    <row r="140" spans="1:19">
      <c r="A140" s="550"/>
      <c r="B140" s="545" t="s">
        <v>300</v>
      </c>
      <c r="C140" s="414" t="s">
        <v>190</v>
      </c>
      <c r="D140" s="510">
        <v>268.00578048825264</v>
      </c>
      <c r="E140" s="510">
        <v>-193.77751887115244</v>
      </c>
      <c r="F140" s="515">
        <v>-0.41962868544610521</v>
      </c>
      <c r="G140" s="516">
        <v>1.090762864617656E-5</v>
      </c>
      <c r="H140" s="516">
        <v>-8.3823461402742416E-6</v>
      </c>
      <c r="I140" s="517">
        <v>6.5318617363436182</v>
      </c>
      <c r="J140" s="517">
        <v>-3.4709193063501189</v>
      </c>
      <c r="K140" s="515">
        <v>-0.34699542972455233</v>
      </c>
      <c r="L140" s="518">
        <v>1750.5767026901244</v>
      </c>
      <c r="M140" s="518">
        <v>-2868.5405299746994</v>
      </c>
      <c r="N140" s="515">
        <v>-0.62101487913953723</v>
      </c>
      <c r="O140" s="510">
        <v>279.18592047691345</v>
      </c>
      <c r="P140" s="510">
        <v>-406.71827614307404</v>
      </c>
      <c r="Q140" s="515">
        <v>-0.59296659525821327</v>
      </c>
      <c r="R140" s="395"/>
      <c r="S140" s="307"/>
    </row>
    <row r="141" spans="1:19">
      <c r="A141" s="550"/>
      <c r="B141" s="545" t="s">
        <v>300</v>
      </c>
      <c r="C141" s="414" t="s">
        <v>180</v>
      </c>
      <c r="D141" s="510">
        <v>4742612.2028418975</v>
      </c>
      <c r="E141" s="510">
        <v>232578.08642539848</v>
      </c>
      <c r="F141" s="511">
        <v>5.156903039354304E-2</v>
      </c>
      <c r="G141" s="512">
        <v>0.1930206603274823</v>
      </c>
      <c r="H141" s="512">
        <v>4.6239718539208829E-3</v>
      </c>
      <c r="I141" s="513">
        <v>4.6819682485954184</v>
      </c>
      <c r="J141" s="513">
        <v>-4.7384449744092727E-2</v>
      </c>
      <c r="K141" s="511">
        <v>-1.0019225201945614E-2</v>
      </c>
      <c r="L141" s="514">
        <v>22204759.74910694</v>
      </c>
      <c r="M141" s="514">
        <v>875217.73102931678</v>
      </c>
      <c r="N141" s="511">
        <v>4.1033123462638599E-2</v>
      </c>
      <c r="O141" s="510">
        <v>3747001.8509092927</v>
      </c>
      <c r="P141" s="510">
        <v>153142.42042823834</v>
      </c>
      <c r="Q141" s="511">
        <v>4.2612245523398096E-2</v>
      </c>
      <c r="R141" s="395"/>
      <c r="S141" s="307"/>
    </row>
    <row r="142" spans="1:19">
      <c r="A142" s="550"/>
      <c r="B142" s="545" t="s">
        <v>300</v>
      </c>
      <c r="C142" s="414" t="s">
        <v>185</v>
      </c>
      <c r="D142" s="510">
        <v>3030925.3531482331</v>
      </c>
      <c r="E142" s="510">
        <v>242089.83477823064</v>
      </c>
      <c r="F142" s="515">
        <v>8.6806781247438167E-2</v>
      </c>
      <c r="G142" s="516">
        <v>0.12335632517400716</v>
      </c>
      <c r="H142" s="516">
        <v>6.8588968184484789E-3</v>
      </c>
      <c r="I142" s="517">
        <v>5.7990058474323805</v>
      </c>
      <c r="J142" s="517">
        <v>-6.1492438194903798E-2</v>
      </c>
      <c r="K142" s="515">
        <v>-1.0492697923948269E-2</v>
      </c>
      <c r="L142" s="518">
        <v>17576353.846037656</v>
      </c>
      <c r="M142" s="518">
        <v>1232388.0717337783</v>
      </c>
      <c r="N142" s="515">
        <v>7.5403245990110265E-2</v>
      </c>
      <c r="O142" s="510">
        <v>2543377.2941680229</v>
      </c>
      <c r="P142" s="510">
        <v>192872.9405337926</v>
      </c>
      <c r="Q142" s="515">
        <v>8.2055980979393747E-2</v>
      </c>
      <c r="R142" s="395"/>
      <c r="S142" s="307"/>
    </row>
    <row r="143" spans="1:19">
      <c r="A143" s="550"/>
      <c r="B143" s="545" t="s">
        <v>300</v>
      </c>
      <c r="C143" s="414" t="s">
        <v>163</v>
      </c>
      <c r="D143" s="510">
        <v>41931729.746562906</v>
      </c>
      <c r="E143" s="510">
        <v>1330131.3066890538</v>
      </c>
      <c r="F143" s="511">
        <v>3.2760565046689491E-2</v>
      </c>
      <c r="G143" s="512">
        <v>1.7065890733181079</v>
      </c>
      <c r="H143" s="512">
        <v>1.0547204152976608E-2</v>
      </c>
      <c r="I143" s="513">
        <v>5.0875941471665875</v>
      </c>
      <c r="J143" s="513">
        <v>3.9181782359512418E-2</v>
      </c>
      <c r="K143" s="511">
        <v>7.7612087777638875E-3</v>
      </c>
      <c r="L143" s="514">
        <v>213331622.83918452</v>
      </c>
      <c r="M143" s="514">
        <v>8358011.2443937063</v>
      </c>
      <c r="N143" s="511">
        <v>4.0776035409458122E-2</v>
      </c>
      <c r="O143" s="510">
        <v>45251289.38486103</v>
      </c>
      <c r="P143" s="510">
        <v>1664761.3986734748</v>
      </c>
      <c r="Q143" s="511">
        <v>3.8194402619108198E-2</v>
      </c>
      <c r="R143" s="395"/>
      <c r="S143" s="307"/>
    </row>
    <row r="144" spans="1:19">
      <c r="A144" s="550"/>
      <c r="B144" s="545" t="s">
        <v>300</v>
      </c>
      <c r="C144" s="414" t="s">
        <v>175</v>
      </c>
      <c r="D144" s="510">
        <v>14251143.237926779</v>
      </c>
      <c r="E144" s="510">
        <v>2401165.8942498676</v>
      </c>
      <c r="F144" s="515">
        <v>0.20263042068440051</v>
      </c>
      <c r="G144" s="516">
        <v>0.58001054283076958</v>
      </c>
      <c r="H144" s="516">
        <v>8.500397915330532E-2</v>
      </c>
      <c r="I144" s="517">
        <v>5.3810893197553336</v>
      </c>
      <c r="J144" s="517">
        <v>-0.20968321069899343</v>
      </c>
      <c r="K144" s="515">
        <v>-3.7505230190782557E-2</v>
      </c>
      <c r="L144" s="518">
        <v>76686674.67191124</v>
      </c>
      <c r="M144" s="518">
        <v>10436146.85237623</v>
      </c>
      <c r="N144" s="515">
        <v>0.15752548992219453</v>
      </c>
      <c r="O144" s="510">
        <v>12806420.369290791</v>
      </c>
      <c r="P144" s="510">
        <v>1667997.679801574</v>
      </c>
      <c r="Q144" s="515">
        <v>0.14975169521763448</v>
      </c>
      <c r="R144" s="395"/>
      <c r="S144" s="307"/>
    </row>
    <row r="145" spans="1:19">
      <c r="A145" s="550"/>
      <c r="B145" s="545" t="s">
        <v>300</v>
      </c>
      <c r="C145" s="414" t="s">
        <v>207</v>
      </c>
      <c r="D145" s="510">
        <v>44130150.917021982</v>
      </c>
      <c r="E145" s="510">
        <v>391821.66330870986</v>
      </c>
      <c r="F145" s="511">
        <v>8.9583134517065531E-3</v>
      </c>
      <c r="G145" s="512">
        <v>1.7960631200777504</v>
      </c>
      <c r="H145" s="512">
        <v>-3.1008733053416337E-2</v>
      </c>
      <c r="I145" s="513">
        <v>3.1653139770111194</v>
      </c>
      <c r="J145" s="513">
        <v>-2.2053448567713296E-2</v>
      </c>
      <c r="K145" s="511">
        <v>-6.9190167379929047E-3</v>
      </c>
      <c r="L145" s="514">
        <v>139685783.50525975</v>
      </c>
      <c r="M145" s="514">
        <v>275657.5927323401</v>
      </c>
      <c r="N145" s="511">
        <v>1.9773139929971863E-3</v>
      </c>
      <c r="O145" s="510">
        <v>33659562.106940798</v>
      </c>
      <c r="P145" s="510">
        <v>473299.33779610321</v>
      </c>
      <c r="Q145" s="511">
        <v>1.4261905327771907E-2</v>
      </c>
      <c r="R145" s="395"/>
      <c r="S145" s="307"/>
    </row>
    <row r="146" spans="1:19">
      <c r="A146" s="550"/>
      <c r="B146" s="545" t="s">
        <v>300</v>
      </c>
      <c r="C146" s="414" t="s">
        <v>208</v>
      </c>
      <c r="D146" s="510">
        <v>960077.28903667128</v>
      </c>
      <c r="E146" s="510">
        <v>-25488.434123292565</v>
      </c>
      <c r="F146" s="515">
        <v>-2.5861729486259359E-2</v>
      </c>
      <c r="G146" s="516">
        <v>3.9074405489917967E-2</v>
      </c>
      <c r="H146" s="516">
        <v>-2.0954202194981911E-3</v>
      </c>
      <c r="I146" s="517">
        <v>12.462175331070169</v>
      </c>
      <c r="J146" s="517">
        <v>0.54980039702165406</v>
      </c>
      <c r="K146" s="515">
        <v>4.6153718302652524E-2</v>
      </c>
      <c r="L146" s="518">
        <v>11964651.507353529</v>
      </c>
      <c r="M146" s="518">
        <v>224223.09092537872</v>
      </c>
      <c r="N146" s="515">
        <v>1.9098373838865007E-2</v>
      </c>
      <c r="O146" s="510">
        <v>2248615.6524417717</v>
      </c>
      <c r="P146" s="510">
        <v>-61850.670280836523</v>
      </c>
      <c r="Q146" s="515">
        <v>-2.6769777889665541E-2</v>
      </c>
      <c r="R146" s="395"/>
      <c r="S146" s="307"/>
    </row>
    <row r="147" spans="1:19">
      <c r="A147" s="550"/>
      <c r="B147" s="545" t="s">
        <v>300</v>
      </c>
      <c r="C147" s="414" t="s">
        <v>239</v>
      </c>
      <c r="D147" s="510">
        <v>2143256.1379683958</v>
      </c>
      <c r="E147" s="510">
        <v>218274.63206695416</v>
      </c>
      <c r="F147" s="511">
        <v>0.11339050863490724</v>
      </c>
      <c r="G147" s="512">
        <v>8.7228872466885182E-2</v>
      </c>
      <c r="H147" s="512">
        <v>6.81703261747027E-3</v>
      </c>
      <c r="I147" s="513">
        <v>14.600384322013738</v>
      </c>
      <c r="J147" s="513">
        <v>0.48019524951334347</v>
      </c>
      <c r="K147" s="511">
        <v>3.4007706769914429E-2</v>
      </c>
      <c r="L147" s="514">
        <v>31292363.314853482</v>
      </c>
      <c r="M147" s="514">
        <v>4111260.490458589</v>
      </c>
      <c r="N147" s="511">
        <v>0.15125436657296903</v>
      </c>
      <c r="O147" s="510">
        <v>3252123.1026133657</v>
      </c>
      <c r="P147" s="510">
        <v>168144.33821843052</v>
      </c>
      <c r="Q147" s="511">
        <v>5.4521885870190093E-2</v>
      </c>
      <c r="R147" s="395"/>
      <c r="S147" s="307"/>
    </row>
    <row r="148" spans="1:19">
      <c r="A148" s="550"/>
      <c r="B148" s="545" t="s">
        <v>300</v>
      </c>
      <c r="C148" s="414" t="s">
        <v>209</v>
      </c>
      <c r="D148" s="510">
        <v>116012471.41170049</v>
      </c>
      <c r="E148" s="510">
        <v>8749402.3398056477</v>
      </c>
      <c r="F148" s="515">
        <v>8.1569569242338352E-2</v>
      </c>
      <c r="G148" s="516">
        <v>4.7216181463648317</v>
      </c>
      <c r="H148" s="516">
        <v>0.24094095257180914</v>
      </c>
      <c r="I148" s="517">
        <v>5.0276767230211075</v>
      </c>
      <c r="J148" s="517">
        <v>-0.28133422279807796</v>
      </c>
      <c r="K148" s="515">
        <v>-5.2991833256555439E-2</v>
      </c>
      <c r="L148" s="518">
        <v>583273202.09675825</v>
      </c>
      <c r="M148" s="518">
        <v>13812394.311909199</v>
      </c>
      <c r="N148" s="515">
        <v>2.4255214973683898E-2</v>
      </c>
      <c r="O148" s="510">
        <v>117664891.41388454</v>
      </c>
      <c r="P148" s="510">
        <v>2295071.9481056929</v>
      </c>
      <c r="Q148" s="515">
        <v>1.9893174477805788E-2</v>
      </c>
      <c r="R148" s="395"/>
      <c r="S148" s="307"/>
    </row>
    <row r="149" spans="1:19">
      <c r="A149" s="550"/>
      <c r="B149" s="551" t="s">
        <v>300</v>
      </c>
      <c r="C149" s="414" t="s">
        <v>210</v>
      </c>
      <c r="D149" s="510">
        <v>47333651.842672549</v>
      </c>
      <c r="E149" s="510">
        <v>-3428632.5058851913</v>
      </c>
      <c r="F149" s="511">
        <v>-6.7542912023867696E-2</v>
      </c>
      <c r="G149" s="512">
        <v>1.9264431380050535</v>
      </c>
      <c r="H149" s="512">
        <v>-0.19403888580285589</v>
      </c>
      <c r="I149" s="513">
        <v>6.805364946303941</v>
      </c>
      <c r="J149" s="513">
        <v>-0.21766200318888718</v>
      </c>
      <c r="K149" s="511">
        <v>-3.0992619671579895E-2</v>
      </c>
      <c r="L149" s="514">
        <v>322122775.03067869</v>
      </c>
      <c r="M149" s="514">
        <v>-34382115.967060328</v>
      </c>
      <c r="N149" s="511">
        <v>-9.644219991158097E-2</v>
      </c>
      <c r="O149" s="510">
        <v>89275452.44721432</v>
      </c>
      <c r="P149" s="510">
        <v>-5367539.0574646592</v>
      </c>
      <c r="Q149" s="511">
        <v>-5.671353971518639E-2</v>
      </c>
      <c r="R149" s="395"/>
      <c r="S149" s="307"/>
    </row>
    <row r="150" spans="1:19">
      <c r="A150" s="550" t="s">
        <v>80</v>
      </c>
      <c r="B150" s="545" t="s">
        <v>243</v>
      </c>
      <c r="C150" s="414" t="s">
        <v>189</v>
      </c>
      <c r="D150" s="510">
        <v>77599.320876976621</v>
      </c>
      <c r="E150" s="510">
        <v>16653.104485321383</v>
      </c>
      <c r="F150" s="515">
        <v>0.2732426304908655</v>
      </c>
      <c r="G150" s="516">
        <v>1.9076240665002315E-2</v>
      </c>
      <c r="H150" s="516">
        <v>3.7593569774082465E-3</v>
      </c>
      <c r="I150" s="517">
        <v>4.0223284620666897</v>
      </c>
      <c r="J150" s="517">
        <v>-0.25694733374926493</v>
      </c>
      <c r="K150" s="515">
        <v>-6.0044583712153862E-2</v>
      </c>
      <c r="L150" s="518">
        <v>312129.95700050896</v>
      </c>
      <c r="M150" s="518">
        <v>51324.288349137118</v>
      </c>
      <c r="N150" s="515">
        <v>0.19679130677847384</v>
      </c>
      <c r="O150" s="510">
        <v>76780.526405159602</v>
      </c>
      <c r="P150" s="510">
        <v>17386.254866647643</v>
      </c>
      <c r="Q150" s="515">
        <v>0.29272612351805993</v>
      </c>
      <c r="R150" s="395"/>
      <c r="S150" s="307"/>
    </row>
    <row r="151" spans="1:19">
      <c r="A151" s="550"/>
      <c r="B151" s="545"/>
      <c r="C151" s="414" t="s">
        <v>176</v>
      </c>
      <c r="D151" s="510">
        <v>296172.00445225218</v>
      </c>
      <c r="E151" s="510">
        <v>-8775.1489414565149</v>
      </c>
      <c r="F151" s="511">
        <v>-2.8775966077398227E-2</v>
      </c>
      <c r="G151" s="512">
        <v>7.2807962380552024E-2</v>
      </c>
      <c r="H151" s="512">
        <v>-3.8307587072081428E-3</v>
      </c>
      <c r="I151" s="513">
        <v>11.416785729049293</v>
      </c>
      <c r="J151" s="513">
        <v>4.1141487535197641E-2</v>
      </c>
      <c r="K151" s="511">
        <v>3.6166292353848892E-3</v>
      </c>
      <c r="L151" s="514">
        <v>3381332.3137743962</v>
      </c>
      <c r="M151" s="514">
        <v>-87638.015694861766</v>
      </c>
      <c r="N151" s="511">
        <v>-2.5263408842205379E-2</v>
      </c>
      <c r="O151" s="510">
        <v>621152.43801526155</v>
      </c>
      <c r="P151" s="510">
        <v>-25005.584317462519</v>
      </c>
      <c r="Q151" s="511">
        <v>-3.8698868470577422E-2</v>
      </c>
      <c r="R151" s="395"/>
      <c r="S151" s="307"/>
    </row>
    <row r="152" spans="1:19">
      <c r="A152" s="550"/>
      <c r="B152" s="545"/>
      <c r="C152" s="414" t="s">
        <v>171</v>
      </c>
      <c r="D152" s="510">
        <v>2131401.804082335</v>
      </c>
      <c r="E152" s="510">
        <v>-300080.10470578866</v>
      </c>
      <c r="F152" s="515">
        <v>-0.12341449205161957</v>
      </c>
      <c r="G152" s="516">
        <v>0.52396249489031443</v>
      </c>
      <c r="H152" s="516">
        <v>-8.7112774262836479E-2</v>
      </c>
      <c r="I152" s="517">
        <v>7.6077002551829445</v>
      </c>
      <c r="J152" s="517">
        <v>0.11094751601914421</v>
      </c>
      <c r="K152" s="515">
        <v>1.4799409808401854E-2</v>
      </c>
      <c r="L152" s="518">
        <v>16215066.048814569</v>
      </c>
      <c r="M152" s="518">
        <v>-2013152.6111200228</v>
      </c>
      <c r="N152" s="515">
        <v>-0.11044154388738535</v>
      </c>
      <c r="O152" s="510">
        <v>3818461.9735993189</v>
      </c>
      <c r="P152" s="510">
        <v>-611782.96661658166</v>
      </c>
      <c r="Q152" s="515">
        <v>-0.13809235716586982</v>
      </c>
      <c r="R152" s="395"/>
      <c r="S152" s="307"/>
    </row>
    <row r="153" spans="1:19">
      <c r="A153" s="550"/>
      <c r="B153" s="545"/>
      <c r="C153" s="414" t="s">
        <v>173</v>
      </c>
      <c r="D153" s="510">
        <v>776951.74028439738</v>
      </c>
      <c r="E153" s="510">
        <v>-69946.94524351228</v>
      </c>
      <c r="F153" s="511">
        <v>-8.2591868943463098E-2</v>
      </c>
      <c r="G153" s="512">
        <v>0.19099804244749469</v>
      </c>
      <c r="H153" s="512">
        <v>-2.1842875814716028E-2</v>
      </c>
      <c r="I153" s="513">
        <v>13.761716773260474</v>
      </c>
      <c r="J153" s="513">
        <v>0.39009689954202109</v>
      </c>
      <c r="K153" s="511">
        <v>2.9173496048055157E-2</v>
      </c>
      <c r="L153" s="514">
        <v>10692189.796285708</v>
      </c>
      <c r="M153" s="514">
        <v>-632217.49814532325</v>
      </c>
      <c r="N153" s="511">
        <v>-5.5827866457631464E-2</v>
      </c>
      <c r="O153" s="510">
        <v>2330037.8126466763</v>
      </c>
      <c r="P153" s="510">
        <v>-78045.052984766662</v>
      </c>
      <c r="Q153" s="511">
        <v>-3.2409620988811706E-2</v>
      </c>
      <c r="R153" s="395"/>
      <c r="S153" s="307"/>
    </row>
    <row r="154" spans="1:19">
      <c r="A154" s="550"/>
      <c r="B154" s="545"/>
      <c r="C154" s="414" t="s">
        <v>169</v>
      </c>
      <c r="D154" s="510">
        <v>1254106.1739089719</v>
      </c>
      <c r="E154" s="510">
        <v>-68538.448754015146</v>
      </c>
      <c r="F154" s="515">
        <v>-5.1819247271441028E-2</v>
      </c>
      <c r="G154" s="516">
        <v>0.30829691449079205</v>
      </c>
      <c r="H154" s="516">
        <v>-2.4107540531694893E-2</v>
      </c>
      <c r="I154" s="517">
        <v>12.262885571658328</v>
      </c>
      <c r="J154" s="517">
        <v>7.1444611592212937E-3</v>
      </c>
      <c r="K154" s="515">
        <v>5.8294811344381772E-4</v>
      </c>
      <c r="L154" s="518">
        <v>15378960.505355963</v>
      </c>
      <c r="M154" s="518">
        <v>-831029.57119538635</v>
      </c>
      <c r="N154" s="515">
        <v>-5.1266507090434107E-2</v>
      </c>
      <c r="O154" s="510">
        <v>2175573.0967112784</v>
      </c>
      <c r="P154" s="510">
        <v>-112860.67918677907</v>
      </c>
      <c r="Q154" s="515">
        <v>-4.9317869879144216E-2</v>
      </c>
      <c r="R154" s="395"/>
      <c r="S154" s="307"/>
    </row>
    <row r="155" spans="1:19">
      <c r="A155" s="550"/>
      <c r="B155" s="545"/>
      <c r="C155" s="414" t="s">
        <v>233</v>
      </c>
      <c r="D155" s="510">
        <v>497784.88632892503</v>
      </c>
      <c r="E155" s="510">
        <v>154714.85962132417</v>
      </c>
      <c r="F155" s="511">
        <v>0.45097166052686932</v>
      </c>
      <c r="G155" s="512">
        <v>0.12237045612893729</v>
      </c>
      <c r="H155" s="512">
        <v>3.6150769216599349E-2</v>
      </c>
      <c r="I155" s="513">
        <v>11.841595839271374</v>
      </c>
      <c r="J155" s="513">
        <v>-0.66292302721465646</v>
      </c>
      <c r="K155" s="511">
        <v>-5.3014676877443781E-2</v>
      </c>
      <c r="L155" s="514">
        <v>5894567.4388047727</v>
      </c>
      <c r="M155" s="514">
        <v>1604641.8173137112</v>
      </c>
      <c r="N155" s="511">
        <v>0.37404886678570926</v>
      </c>
      <c r="O155" s="510">
        <v>838270.41450795962</v>
      </c>
      <c r="P155" s="510">
        <v>258861.097323525</v>
      </c>
      <c r="Q155" s="511">
        <v>0.44676723284573217</v>
      </c>
      <c r="R155" s="395"/>
      <c r="S155" s="307"/>
    </row>
    <row r="156" spans="1:19">
      <c r="A156" s="550"/>
      <c r="B156" s="545"/>
      <c r="C156" s="414" t="s">
        <v>153</v>
      </c>
      <c r="D156" s="510">
        <v>73994142.91119349</v>
      </c>
      <c r="E156" s="510">
        <v>108602.78559157252</v>
      </c>
      <c r="F156" s="515">
        <v>1.4698787530950297E-3</v>
      </c>
      <c r="G156" s="516">
        <v>18.189979783615566</v>
      </c>
      <c r="H156" s="516">
        <v>-0.37878939192034267</v>
      </c>
      <c r="I156" s="517">
        <v>5.3377024525330237</v>
      </c>
      <c r="J156" s="517">
        <v>-0.14497218181716676</v>
      </c>
      <c r="K156" s="515">
        <v>-2.6441872167442402E-2</v>
      </c>
      <c r="L156" s="518">
        <v>394958718.09015656</v>
      </c>
      <c r="M156" s="518">
        <v>-10131658.601744235</v>
      </c>
      <c r="N156" s="515">
        <v>-2.501085976043825E-2</v>
      </c>
      <c r="O156" s="510">
        <v>107351835.8919699</v>
      </c>
      <c r="P156" s="510">
        <v>559240.67940564454</v>
      </c>
      <c r="Q156" s="515">
        <v>5.2366990266741759E-3</v>
      </c>
      <c r="R156" s="395"/>
      <c r="S156" s="307"/>
    </row>
    <row r="157" spans="1:19">
      <c r="A157" s="550"/>
      <c r="B157" s="545"/>
      <c r="C157" s="414" t="s">
        <v>234</v>
      </c>
      <c r="D157" s="510">
        <v>8632206.5773139168</v>
      </c>
      <c r="E157" s="510">
        <v>-383769.72669925541</v>
      </c>
      <c r="F157" s="511">
        <v>-4.256552077764808E-2</v>
      </c>
      <c r="G157" s="512">
        <v>2.1220552999415885</v>
      </c>
      <c r="H157" s="512">
        <v>-0.14382219918372607</v>
      </c>
      <c r="I157" s="513">
        <v>3.2922932293691347</v>
      </c>
      <c r="J157" s="513">
        <v>-7.9830555559049721E-2</v>
      </c>
      <c r="K157" s="511">
        <v>-2.3673672928572479E-2</v>
      </c>
      <c r="L157" s="514">
        <v>28419755.269006319</v>
      </c>
      <c r="M157" s="514">
        <v>-1983232.8701054007</v>
      </c>
      <c r="N157" s="511">
        <v>-6.5231511489296151E-2</v>
      </c>
      <c r="O157" s="510">
        <v>8058873.089840685</v>
      </c>
      <c r="P157" s="510">
        <v>-197924.04712558631</v>
      </c>
      <c r="Q157" s="511">
        <v>-2.3971043958372937E-2</v>
      </c>
      <c r="R157" s="395"/>
      <c r="S157" s="307"/>
    </row>
    <row r="158" spans="1:19">
      <c r="A158" s="550"/>
      <c r="B158" s="545"/>
      <c r="C158" s="414" t="s">
        <v>235</v>
      </c>
      <c r="D158" s="510">
        <v>24413066.038525917</v>
      </c>
      <c r="E158" s="510">
        <v>1020821.2634740099</v>
      </c>
      <c r="F158" s="515">
        <v>4.3639303251594194E-2</v>
      </c>
      <c r="G158" s="516">
        <v>6.0014639027554821</v>
      </c>
      <c r="H158" s="516">
        <v>0.12257077986330955</v>
      </c>
      <c r="I158" s="517">
        <v>4.111456741013618</v>
      </c>
      <c r="J158" s="517">
        <v>-0.16710692689726603</v>
      </c>
      <c r="K158" s="515">
        <v>-3.9056781636922604E-2</v>
      </c>
      <c r="L158" s="518">
        <v>100373264.932908</v>
      </c>
      <c r="M158" s="518">
        <v>288056.32749269903</v>
      </c>
      <c r="N158" s="515">
        <v>2.8781108767865745E-3</v>
      </c>
      <c r="O158" s="510">
        <v>24578842.737199653</v>
      </c>
      <c r="P158" s="510">
        <v>957085.19072045386</v>
      </c>
      <c r="Q158" s="515">
        <v>4.0517103303479914E-2</v>
      </c>
      <c r="R158" s="395"/>
      <c r="S158" s="307"/>
    </row>
    <row r="159" spans="1:19">
      <c r="A159" s="550"/>
      <c r="B159" s="545"/>
      <c r="C159" s="414" t="s">
        <v>236</v>
      </c>
      <c r="D159" s="510">
        <v>806289.20663714083</v>
      </c>
      <c r="E159" s="510">
        <v>-121090.79095438193</v>
      </c>
      <c r="F159" s="511">
        <v>-0.13057300272689085</v>
      </c>
      <c r="G159" s="512">
        <v>0.19821007165498719</v>
      </c>
      <c r="H159" s="512">
        <v>-3.4857252262687766E-2</v>
      </c>
      <c r="I159" s="513">
        <v>5.9250092929650195</v>
      </c>
      <c r="J159" s="513">
        <v>-0.57354536570171533</v>
      </c>
      <c r="K159" s="511">
        <v>-8.825737349716864E-2</v>
      </c>
      <c r="L159" s="514">
        <v>4777271.0421424527</v>
      </c>
      <c r="M159" s="514">
        <v>-1249358.5615602825</v>
      </c>
      <c r="N159" s="511">
        <v>-0.20730634595374536</v>
      </c>
      <c r="O159" s="510">
        <v>1380606.5966308303</v>
      </c>
      <c r="P159" s="510">
        <v>-182114.28672892647</v>
      </c>
      <c r="Q159" s="511">
        <v>-0.11653666925944677</v>
      </c>
      <c r="R159" s="395"/>
      <c r="S159" s="307"/>
    </row>
    <row r="160" spans="1:19">
      <c r="A160" s="550"/>
      <c r="B160" s="545"/>
      <c r="C160" s="414" t="s">
        <v>160</v>
      </c>
      <c r="D160" s="510">
        <v>5032014.1156979809</v>
      </c>
      <c r="E160" s="510">
        <v>-358208.10795877967</v>
      </c>
      <c r="F160" s="515">
        <v>-6.6455165129679764E-2</v>
      </c>
      <c r="G160" s="516">
        <v>1.2370200050194495</v>
      </c>
      <c r="H160" s="516">
        <v>-0.11764008281070448</v>
      </c>
      <c r="I160" s="517">
        <v>5.0163350513842362</v>
      </c>
      <c r="J160" s="517">
        <v>4.0078100043204223E-2</v>
      </c>
      <c r="K160" s="515">
        <v>8.0538646687855885E-3</v>
      </c>
      <c r="L160" s="518">
        <v>25242268.78763603</v>
      </c>
      <c r="M160" s="518">
        <v>-1580862.022108838</v>
      </c>
      <c r="N160" s="515">
        <v>-5.8936521367390464E-2</v>
      </c>
      <c r="O160" s="510">
        <v>5235740.7777404999</v>
      </c>
      <c r="P160" s="510">
        <v>-336582.63588187099</v>
      </c>
      <c r="Q160" s="515">
        <v>-6.0402566559407664E-2</v>
      </c>
      <c r="R160" s="395"/>
      <c r="S160" s="307"/>
    </row>
    <row r="161" spans="1:19">
      <c r="A161" s="550"/>
      <c r="B161" s="545"/>
      <c r="C161" s="414" t="s">
        <v>155</v>
      </c>
      <c r="D161" s="510">
        <v>38100801.321548976</v>
      </c>
      <c r="E161" s="510">
        <v>-115843.19555748999</v>
      </c>
      <c r="F161" s="511">
        <v>-3.0312236205257757E-3</v>
      </c>
      <c r="G161" s="512">
        <v>9.3663197992619409</v>
      </c>
      <c r="H161" s="512">
        <v>-0.23821242037551826</v>
      </c>
      <c r="I161" s="513">
        <v>4.2984289773549049</v>
      </c>
      <c r="J161" s="513">
        <v>-0.10636307918194454</v>
      </c>
      <c r="K161" s="511">
        <v>-2.4147128358556313E-2</v>
      </c>
      <c r="L161" s="514">
        <v>163773588.46098816</v>
      </c>
      <c r="M161" s="514">
        <v>-4562783.7354549468</v>
      </c>
      <c r="N161" s="511">
        <v>-2.7105156633233877E-2</v>
      </c>
      <c r="O161" s="510">
        <v>36643588.964552119</v>
      </c>
      <c r="P161" s="510">
        <v>108649.10372924805</v>
      </c>
      <c r="Q161" s="511">
        <v>2.9738410448501818E-3</v>
      </c>
      <c r="R161" s="395"/>
      <c r="S161" s="307"/>
    </row>
    <row r="162" spans="1:19">
      <c r="A162" s="550"/>
      <c r="B162" s="545"/>
      <c r="C162" s="414" t="s">
        <v>168</v>
      </c>
      <c r="D162" s="510">
        <v>1075024.1327635264</v>
      </c>
      <c r="E162" s="510">
        <v>-12937.152136900695</v>
      </c>
      <c r="F162" s="515">
        <v>-1.1891187964546674E-2</v>
      </c>
      <c r="G162" s="516">
        <v>0.26427317720723625</v>
      </c>
      <c r="H162" s="516">
        <v>-9.1511211993650088E-3</v>
      </c>
      <c r="I162" s="517">
        <v>5.5396174193185308</v>
      </c>
      <c r="J162" s="517">
        <v>-0.27332680553562927</v>
      </c>
      <c r="K162" s="515">
        <v>-4.7020372975019681E-2</v>
      </c>
      <c r="L162" s="518">
        <v>5955222.4120446276</v>
      </c>
      <c r="M162" s="518">
        <v>-369035.85588222183</v>
      </c>
      <c r="N162" s="515">
        <v>-5.8352432846357369E-2</v>
      </c>
      <c r="O162" s="510">
        <v>1786370.7302284155</v>
      </c>
      <c r="P162" s="510">
        <v>-32026.381665010005</v>
      </c>
      <c r="Q162" s="515">
        <v>-1.761242440143462E-2</v>
      </c>
      <c r="R162" s="395"/>
      <c r="S162" s="307"/>
    </row>
    <row r="163" spans="1:19">
      <c r="A163" s="550"/>
      <c r="B163" s="545"/>
      <c r="C163" s="414" t="s">
        <v>157</v>
      </c>
      <c r="D163" s="510">
        <v>27127682.644097876</v>
      </c>
      <c r="E163" s="510">
        <v>1051717.7085583061</v>
      </c>
      <c r="F163" s="511">
        <v>4.0332839500213255E-2</v>
      </c>
      <c r="G163" s="512">
        <v>6.6687980893935341</v>
      </c>
      <c r="H163" s="512">
        <v>0.11543767415818884</v>
      </c>
      <c r="I163" s="513">
        <v>4.9064740383090824</v>
      </c>
      <c r="J163" s="513">
        <v>-0.28381081531155683</v>
      </c>
      <c r="K163" s="511">
        <v>-5.4681163619290776E-2</v>
      </c>
      <c r="L163" s="514">
        <v>133101270.61275412</v>
      </c>
      <c r="M163" s="514">
        <v>-2240415.2357197851</v>
      </c>
      <c r="N163" s="511">
        <v>-1.6553770715019119E-2</v>
      </c>
      <c r="O163" s="510">
        <v>38534991.926772468</v>
      </c>
      <c r="P163" s="510">
        <v>1489947.3616518825</v>
      </c>
      <c r="Q163" s="511">
        <v>4.0219883094829059E-2</v>
      </c>
      <c r="R163" s="395"/>
      <c r="S163" s="307"/>
    </row>
    <row r="164" spans="1:19">
      <c r="A164" s="550"/>
      <c r="B164" s="545"/>
      <c r="C164" s="414" t="s">
        <v>178</v>
      </c>
      <c r="D164" s="510">
        <v>1258494.8326709983</v>
      </c>
      <c r="E164" s="510">
        <v>44840.027680981671</v>
      </c>
      <c r="F164" s="515">
        <v>3.6946277884468574E-2</v>
      </c>
      <c r="G164" s="516">
        <v>0.30937577845242015</v>
      </c>
      <c r="H164" s="516">
        <v>4.3624308565387016E-3</v>
      </c>
      <c r="I164" s="517">
        <v>5.6124252161001902</v>
      </c>
      <c r="J164" s="517">
        <v>-0.36253684808403275</v>
      </c>
      <c r="K164" s="515">
        <v>-6.0676008347766951E-2</v>
      </c>
      <c r="L164" s="518">
        <v>7063208.1332144998</v>
      </c>
      <c r="M164" s="518">
        <v>-188333.28561575059</v>
      </c>
      <c r="N164" s="515">
        <v>-2.5971483128635391E-2</v>
      </c>
      <c r="O164" s="510">
        <v>1243910.323781322</v>
      </c>
      <c r="P164" s="510">
        <v>-104855.85477015958</v>
      </c>
      <c r="Q164" s="515">
        <v>-7.7742055248427408E-2</v>
      </c>
      <c r="R164" s="395"/>
      <c r="S164" s="307"/>
    </row>
    <row r="165" spans="1:19">
      <c r="A165" s="550"/>
      <c r="B165" s="545"/>
      <c r="C165" s="414" t="s">
        <v>154</v>
      </c>
      <c r="D165" s="510">
        <v>36800519.41071336</v>
      </c>
      <c r="E165" s="510">
        <v>-251605.98531149328</v>
      </c>
      <c r="F165" s="511">
        <v>-6.7905952120761986E-3</v>
      </c>
      <c r="G165" s="512">
        <v>9.0466715035922718</v>
      </c>
      <c r="H165" s="512">
        <v>-0.26519605225436571</v>
      </c>
      <c r="I165" s="513">
        <v>5.5871430159889846</v>
      </c>
      <c r="J165" s="513">
        <v>0.17254326110988494</v>
      </c>
      <c r="K165" s="511">
        <v>3.1866300173785896E-2</v>
      </c>
      <c r="L165" s="514">
        <v>205609765.01033419</v>
      </c>
      <c r="M165" s="514">
        <v>4987335.923268348</v>
      </c>
      <c r="N165" s="511">
        <v>2.4859313816322854E-2</v>
      </c>
      <c r="O165" s="510">
        <v>53110916.35835024</v>
      </c>
      <c r="P165" s="510">
        <v>-1268342.2928232774</v>
      </c>
      <c r="Q165" s="511">
        <v>-2.3324008533461432E-2</v>
      </c>
      <c r="R165" s="395"/>
      <c r="S165" s="307"/>
    </row>
    <row r="166" spans="1:19">
      <c r="A166" s="550"/>
      <c r="B166" s="545"/>
      <c r="C166" s="414" t="s">
        <v>237</v>
      </c>
      <c r="D166" s="510">
        <v>448441.67218728224</v>
      </c>
      <c r="E166" s="510">
        <v>64732.534470103914</v>
      </c>
      <c r="F166" s="515">
        <v>0.16870209256735638</v>
      </c>
      <c r="G166" s="516">
        <v>0.11024041404206127</v>
      </c>
      <c r="H166" s="516">
        <v>1.3807385377697032E-2</v>
      </c>
      <c r="I166" s="517">
        <v>9.124340757892444</v>
      </c>
      <c r="J166" s="517">
        <v>-7.2020816306276103E-2</v>
      </c>
      <c r="K166" s="515">
        <v>-7.831446787427046E-3</v>
      </c>
      <c r="L166" s="518">
        <v>4091734.6270758617</v>
      </c>
      <c r="M166" s="518">
        <v>563006.65730467811</v>
      </c>
      <c r="N166" s="515">
        <v>0.15954946431906047</v>
      </c>
      <c r="O166" s="510">
        <v>430417.15934599092</v>
      </c>
      <c r="P166" s="510">
        <v>53089.220912315359</v>
      </c>
      <c r="Q166" s="515">
        <v>0.14069782675699499</v>
      </c>
      <c r="R166" s="395"/>
      <c r="S166" s="307"/>
    </row>
    <row r="167" spans="1:19">
      <c r="A167" s="550"/>
      <c r="B167" s="545"/>
      <c r="C167" s="414" t="s">
        <v>183</v>
      </c>
      <c r="D167" s="510">
        <v>155641.47513553139</v>
      </c>
      <c r="E167" s="510">
        <v>17126.40749348473</v>
      </c>
      <c r="F167" s="511">
        <v>0.1236429204781037</v>
      </c>
      <c r="G167" s="512">
        <v>3.8261343057994161E-2</v>
      </c>
      <c r="H167" s="512">
        <v>3.4500076599374291E-3</v>
      </c>
      <c r="I167" s="513">
        <v>6.5556469638764598</v>
      </c>
      <c r="J167" s="513">
        <v>-5.0080513047529251E-2</v>
      </c>
      <c r="K167" s="511">
        <v>-7.5813774065728867E-3</v>
      </c>
      <c r="L167" s="514">
        <v>1020330.5639254999</v>
      </c>
      <c r="M167" s="514">
        <v>105337.77563444735</v>
      </c>
      <c r="N167" s="511">
        <v>0.11512415942773548</v>
      </c>
      <c r="O167" s="510">
        <v>205872.6436038065</v>
      </c>
      <c r="P167" s="510">
        <v>12500.519354744407</v>
      </c>
      <c r="Q167" s="511">
        <v>6.4644888208622131E-2</v>
      </c>
      <c r="R167" s="395"/>
      <c r="S167" s="307"/>
    </row>
    <row r="168" spans="1:19">
      <c r="A168" s="550"/>
      <c r="B168" s="545"/>
      <c r="C168" s="414" t="s">
        <v>167</v>
      </c>
      <c r="D168" s="510">
        <v>5019106.9643742498</v>
      </c>
      <c r="E168" s="510">
        <v>-39108.792040604167</v>
      </c>
      <c r="F168" s="515">
        <v>-7.7317366288708039E-3</v>
      </c>
      <c r="G168" s="516">
        <v>1.2338470400737711</v>
      </c>
      <c r="H168" s="516">
        <v>-3.7373832931398843E-2</v>
      </c>
      <c r="I168" s="517">
        <v>9.4637070068847855</v>
      </c>
      <c r="J168" s="517">
        <v>0.36221639099730574</v>
      </c>
      <c r="K168" s="515">
        <v>3.9797480026516105E-2</v>
      </c>
      <c r="L168" s="518">
        <v>47499357.747052811</v>
      </c>
      <c r="M168" s="518">
        <v>1462054.5069088265</v>
      </c>
      <c r="N168" s="515">
        <v>3.1758039763587459E-2</v>
      </c>
      <c r="O168" s="510">
        <v>9489096.9220159072</v>
      </c>
      <c r="P168" s="510">
        <v>63602.528830841184</v>
      </c>
      <c r="Q168" s="515">
        <v>6.7479249551968164E-3</v>
      </c>
      <c r="R168" s="395"/>
      <c r="S168" s="307"/>
    </row>
    <row r="169" spans="1:19">
      <c r="A169" s="550"/>
      <c r="B169" s="545"/>
      <c r="C169" s="414" t="s">
        <v>187</v>
      </c>
      <c r="D169" s="510">
        <v>127685.53754198553</v>
      </c>
      <c r="E169" s="510">
        <v>-9059.9808122634859</v>
      </c>
      <c r="F169" s="511">
        <v>-6.6254316202107338E-2</v>
      </c>
      <c r="G169" s="512">
        <v>3.1388935058499767E-2</v>
      </c>
      <c r="H169" s="512">
        <v>-2.9776806797427377E-3</v>
      </c>
      <c r="I169" s="513">
        <v>13.172211883346757</v>
      </c>
      <c r="J169" s="513">
        <v>-0.29641319963201163</v>
      </c>
      <c r="K169" s="511">
        <v>-2.2007680650834173E-2</v>
      </c>
      <c r="L169" s="514">
        <v>1681900.9549420602</v>
      </c>
      <c r="M169" s="514">
        <v>-159873.16354891169</v>
      </c>
      <c r="N169" s="511">
        <v>-8.6803893020226175E-2</v>
      </c>
      <c r="O169" s="510">
        <v>266348.12444731867</v>
      </c>
      <c r="P169" s="510">
        <v>-17202.090260280296</v>
      </c>
      <c r="Q169" s="511">
        <v>-6.0666821494102331E-2</v>
      </c>
      <c r="R169" s="395"/>
      <c r="S169" s="307"/>
    </row>
    <row r="170" spans="1:19">
      <c r="A170" s="550"/>
      <c r="B170" s="545"/>
      <c r="C170" s="414" t="s">
        <v>165</v>
      </c>
      <c r="D170" s="510">
        <v>8286681.3053256879</v>
      </c>
      <c r="E170" s="510">
        <v>350050.6605177829</v>
      </c>
      <c r="F170" s="515">
        <v>4.4105701296151899E-2</v>
      </c>
      <c r="G170" s="516">
        <v>2.0371148240482815</v>
      </c>
      <c r="H170" s="516">
        <v>4.2496361161026508E-2</v>
      </c>
      <c r="I170" s="517">
        <v>7.0510946314667633</v>
      </c>
      <c r="J170" s="517">
        <v>-0.13359200761686729</v>
      </c>
      <c r="K170" s="515">
        <v>-1.8593992240405668E-2</v>
      </c>
      <c r="L170" s="518">
        <v>58430174.064657949</v>
      </c>
      <c r="M170" s="518">
        <v>1407969.911564894</v>
      </c>
      <c r="N170" s="515">
        <v>2.4691607988087946E-2</v>
      </c>
      <c r="O170" s="510">
        <v>10156892.534886505</v>
      </c>
      <c r="P170" s="510">
        <v>369733.29942582548</v>
      </c>
      <c r="Q170" s="515">
        <v>3.777738672997305E-2</v>
      </c>
      <c r="R170" s="395"/>
      <c r="S170" s="307"/>
    </row>
    <row r="171" spans="1:19">
      <c r="A171" s="550"/>
      <c r="B171" s="545"/>
      <c r="C171" s="414" t="s">
        <v>238</v>
      </c>
      <c r="D171" s="510">
        <v>1503330.3796099611</v>
      </c>
      <c r="E171" s="510">
        <v>14198.436925930204</v>
      </c>
      <c r="F171" s="511">
        <v>9.5347071128826615E-3</v>
      </c>
      <c r="G171" s="512">
        <v>0.36956369973796394</v>
      </c>
      <c r="H171" s="512">
        <v>-4.682022342583303E-3</v>
      </c>
      <c r="I171" s="513">
        <v>13.933253669567792</v>
      </c>
      <c r="J171" s="513">
        <v>-0.26665340134505833</v>
      </c>
      <c r="K171" s="511">
        <v>-1.8778531437805834E-2</v>
      </c>
      <c r="L171" s="514">
        <v>20946283.528273232</v>
      </c>
      <c r="M171" s="514">
        <v>-199251.67416792735</v>
      </c>
      <c r="N171" s="511">
        <v>-9.4228721221927079E-3</v>
      </c>
      <c r="O171" s="510">
        <v>4059865.9764318024</v>
      </c>
      <c r="P171" s="510">
        <v>-55198.559157984797</v>
      </c>
      <c r="Q171" s="511">
        <v>-1.3413777276295747E-2</v>
      </c>
      <c r="R171" s="395"/>
      <c r="S171" s="307"/>
    </row>
    <row r="172" spans="1:19">
      <c r="A172" s="550"/>
      <c r="B172" s="545"/>
      <c r="C172" s="414" t="s">
        <v>184</v>
      </c>
      <c r="D172" s="510">
        <v>262364.95527799299</v>
      </c>
      <c r="E172" s="510">
        <v>29844.171171004156</v>
      </c>
      <c r="F172" s="515">
        <v>0.12835055277154098</v>
      </c>
      <c r="G172" s="516">
        <v>6.449717565028984E-2</v>
      </c>
      <c r="H172" s="516">
        <v>6.0605077818877626E-3</v>
      </c>
      <c r="I172" s="517">
        <v>11.360872859938977</v>
      </c>
      <c r="J172" s="517">
        <v>-0.9094126860121321</v>
      </c>
      <c r="K172" s="515">
        <v>-7.411503852998888E-2</v>
      </c>
      <c r="L172" s="518">
        <v>2980694.8998168544</v>
      </c>
      <c r="M172" s="518">
        <v>127598.48345565097</v>
      </c>
      <c r="N172" s="515">
        <v>4.4722808077544106E-2</v>
      </c>
      <c r="O172" s="510">
        <v>580746.67032156989</v>
      </c>
      <c r="P172" s="510">
        <v>24120.279653612874</v>
      </c>
      <c r="Q172" s="515">
        <v>4.3332978920867023E-2</v>
      </c>
      <c r="R172" s="395"/>
      <c r="S172" s="307"/>
    </row>
    <row r="173" spans="1:19">
      <c r="A173" s="550"/>
      <c r="B173" s="545"/>
      <c r="C173" s="414" t="s">
        <v>170</v>
      </c>
      <c r="D173" s="510">
        <v>3584770.4987462079</v>
      </c>
      <c r="E173" s="510">
        <v>372702.68521724781</v>
      </c>
      <c r="F173" s="511">
        <v>0.11603201017346376</v>
      </c>
      <c r="G173" s="512">
        <v>0.8812441138666236</v>
      </c>
      <c r="H173" s="512">
        <v>7.3993524587647519E-2</v>
      </c>
      <c r="I173" s="513">
        <v>8.312712685152432</v>
      </c>
      <c r="J173" s="513">
        <v>-0.43691433025096593</v>
      </c>
      <c r="K173" s="511">
        <v>-4.9935194892513045E-2</v>
      </c>
      <c r="L173" s="514">
        <v>29799167.198287815</v>
      </c>
      <c r="M173" s="514">
        <v>1694771.8817270994</v>
      </c>
      <c r="N173" s="511">
        <v>6.0302734239168737E-2</v>
      </c>
      <c r="O173" s="510">
        <v>6684898.5472072205</v>
      </c>
      <c r="P173" s="510">
        <v>799325.17082733009</v>
      </c>
      <c r="Q173" s="511">
        <v>0.13581092609178896</v>
      </c>
      <c r="R173" s="395"/>
      <c r="S173" s="307"/>
    </row>
    <row r="174" spans="1:19">
      <c r="A174" s="550"/>
      <c r="B174" s="545"/>
      <c r="C174" s="414" t="s">
        <v>174</v>
      </c>
      <c r="D174" s="510">
        <v>713363.24940620176</v>
      </c>
      <c r="E174" s="510">
        <v>66474.8482113434</v>
      </c>
      <c r="F174" s="515">
        <v>0.10276092149520483</v>
      </c>
      <c r="G174" s="516">
        <v>0.17536608405136567</v>
      </c>
      <c r="H174" s="516">
        <v>1.2791358554345628E-2</v>
      </c>
      <c r="I174" s="517">
        <v>15.287423688137208</v>
      </c>
      <c r="J174" s="517">
        <v>-0.14135749570716172</v>
      </c>
      <c r="K174" s="515">
        <v>-9.1619353481517101E-3</v>
      </c>
      <c r="L174" s="518">
        <v>10905486.2372189</v>
      </c>
      <c r="M174" s="518">
        <v>924786.64481650107</v>
      </c>
      <c r="N174" s="515">
        <v>9.2657497227997501E-2</v>
      </c>
      <c r="O174" s="510">
        <v>1660300.2451894409</v>
      </c>
      <c r="P174" s="510">
        <v>167297.13293315587</v>
      </c>
      <c r="Q174" s="515">
        <v>0.112054108634998</v>
      </c>
      <c r="R174" s="395"/>
      <c r="S174" s="307"/>
    </row>
    <row r="175" spans="1:19">
      <c r="A175" s="550"/>
      <c r="B175" s="545"/>
      <c r="C175" s="414" t="s">
        <v>182</v>
      </c>
      <c r="D175" s="510">
        <v>497633.25585679879</v>
      </c>
      <c r="E175" s="510">
        <v>20954.799406566133</v>
      </c>
      <c r="F175" s="511">
        <v>4.3960030337041059E-2</v>
      </c>
      <c r="G175" s="512">
        <v>0.12233318081072911</v>
      </c>
      <c r="H175" s="512">
        <v>2.5352851233148982E-3</v>
      </c>
      <c r="I175" s="513">
        <v>16.460818458737425</v>
      </c>
      <c r="J175" s="513">
        <v>-0.40420567084133907</v>
      </c>
      <c r="K175" s="511">
        <v>-2.3967097096079571E-2</v>
      </c>
      <c r="L175" s="514">
        <v>8191450.6836891975</v>
      </c>
      <c r="M175" s="514">
        <v>152257.01360566355</v>
      </c>
      <c r="N175" s="511">
        <v>1.8939338925527027E-2</v>
      </c>
      <c r="O175" s="510">
        <v>987372.42494950711</v>
      </c>
      <c r="P175" s="510">
        <v>35592.883019975154</v>
      </c>
      <c r="Q175" s="511">
        <v>3.7396142123225409E-2</v>
      </c>
      <c r="R175" s="395"/>
      <c r="S175" s="307"/>
    </row>
    <row r="176" spans="1:19">
      <c r="A176" s="550"/>
      <c r="B176" s="545"/>
      <c r="C176" s="414" t="s">
        <v>172</v>
      </c>
      <c r="D176" s="510">
        <v>2485970.2383618816</v>
      </c>
      <c r="E176" s="510">
        <v>-91234.106980987359</v>
      </c>
      <c r="F176" s="515">
        <v>-3.5400416403088775E-2</v>
      </c>
      <c r="G176" s="516">
        <v>0.61112605132469155</v>
      </c>
      <c r="H176" s="516">
        <v>-3.6571895059780424E-2</v>
      </c>
      <c r="I176" s="517">
        <v>6.9754618173357184</v>
      </c>
      <c r="J176" s="517">
        <v>-0.14816430242856082</v>
      </c>
      <c r="K176" s="515">
        <v>-2.0799000387946187E-2</v>
      </c>
      <c r="L176" s="518">
        <v>17340790.476726279</v>
      </c>
      <c r="M176" s="518">
        <v>-1018249.713728182</v>
      </c>
      <c r="N176" s="515">
        <v>-5.5463123516533694E-2</v>
      </c>
      <c r="O176" s="510">
        <v>3860916.7911027665</v>
      </c>
      <c r="P176" s="510">
        <v>-178259.49085620418</v>
      </c>
      <c r="Q176" s="515">
        <v>-4.4132634580075727E-2</v>
      </c>
      <c r="R176" s="395"/>
      <c r="S176" s="307"/>
    </row>
    <row r="177" spans="1:19">
      <c r="A177" s="550"/>
      <c r="B177" s="545"/>
      <c r="C177" s="414" t="s">
        <v>314</v>
      </c>
      <c r="D177" s="510">
        <v>4655978.9379482474</v>
      </c>
      <c r="E177" s="510">
        <v>36105.522737841122</v>
      </c>
      <c r="F177" s="511">
        <v>7.8152623444113865E-3</v>
      </c>
      <c r="G177" s="512">
        <v>1.1445792791446288</v>
      </c>
      <c r="H177" s="512">
        <v>-1.6478255542208942E-2</v>
      </c>
      <c r="I177" s="513">
        <v>6.0249492022097755</v>
      </c>
      <c r="J177" s="513">
        <v>-0.15427917051659534</v>
      </c>
      <c r="K177" s="511">
        <v>-2.4967384471101039E-2</v>
      </c>
      <c r="L177" s="514">
        <v>28052036.587696809</v>
      </c>
      <c r="M177" s="514">
        <v>-495216.29797561094</v>
      </c>
      <c r="N177" s="511">
        <v>-1.7347248786385154E-2</v>
      </c>
      <c r="O177" s="510">
        <v>8156115.9205837101</v>
      </c>
      <c r="P177" s="510">
        <v>-54450.254067256115</v>
      </c>
      <c r="Q177" s="511">
        <v>-6.631729518892869E-3</v>
      </c>
      <c r="R177" s="395"/>
      <c r="S177" s="307"/>
    </row>
    <row r="178" spans="1:19">
      <c r="A178" s="550"/>
      <c r="B178" s="545"/>
      <c r="C178" s="414" t="s">
        <v>188</v>
      </c>
      <c r="D178" s="510">
        <v>635552.84313975344</v>
      </c>
      <c r="E178" s="510">
        <v>-221276.05790666281</v>
      </c>
      <c r="F178" s="515">
        <v>-0.2582499932441889</v>
      </c>
      <c r="G178" s="516">
        <v>0.15623795226612</v>
      </c>
      <c r="H178" s="516">
        <v>-5.9098608303273098E-2</v>
      </c>
      <c r="I178" s="517">
        <v>8.1571396481429073</v>
      </c>
      <c r="J178" s="517">
        <v>0.82048930320352742</v>
      </c>
      <c r="K178" s="515">
        <v>0.11183432010896886</v>
      </c>
      <c r="L178" s="518">
        <v>5184293.2952652331</v>
      </c>
      <c r="M178" s="518">
        <v>-1101960.7571509862</v>
      </c>
      <c r="N178" s="515">
        <v>-0.17529688554782963</v>
      </c>
      <c r="O178" s="510">
        <v>606062.0843508828</v>
      </c>
      <c r="P178" s="510">
        <v>-118609.99436365999</v>
      </c>
      <c r="Q178" s="515">
        <v>-0.16367402284086335</v>
      </c>
      <c r="R178" s="395"/>
      <c r="S178" s="307"/>
    </row>
    <row r="179" spans="1:19">
      <c r="A179" s="550"/>
      <c r="B179" s="545"/>
      <c r="C179" s="414" t="s">
        <v>179</v>
      </c>
      <c r="D179" s="510">
        <v>267129.07783113368</v>
      </c>
      <c r="E179" s="510">
        <v>32246.470221876196</v>
      </c>
      <c r="F179" s="511">
        <v>0.13728760315672373</v>
      </c>
      <c r="G179" s="512">
        <v>6.5668339873819023E-2</v>
      </c>
      <c r="H179" s="512">
        <v>6.6381031505039489E-3</v>
      </c>
      <c r="I179" s="513">
        <v>9.658281132965497</v>
      </c>
      <c r="J179" s="513">
        <v>-0.12020887931647195</v>
      </c>
      <c r="K179" s="511">
        <v>-1.2293194467191491E-2</v>
      </c>
      <c r="L179" s="514">
        <v>2580007.7324829102</v>
      </c>
      <c r="M179" s="514">
        <v>283210.49991704104</v>
      </c>
      <c r="N179" s="511">
        <v>0.12330670548599197</v>
      </c>
      <c r="O179" s="510">
        <v>466997.45953364612</v>
      </c>
      <c r="P179" s="510">
        <v>50556.915241244307</v>
      </c>
      <c r="Q179" s="511">
        <v>0.12140248094034284</v>
      </c>
      <c r="R179" s="395"/>
      <c r="S179" s="307"/>
    </row>
    <row r="180" spans="1:19">
      <c r="A180" s="550"/>
      <c r="B180" s="545"/>
      <c r="C180" s="414" t="s">
        <v>158</v>
      </c>
      <c r="D180" s="510">
        <v>15298788.975365352</v>
      </c>
      <c r="E180" s="510">
        <v>793119.98051267862</v>
      </c>
      <c r="F180" s="515">
        <v>5.46765530630898E-2</v>
      </c>
      <c r="G180" s="516">
        <v>3.7609012176773096</v>
      </c>
      <c r="H180" s="516">
        <v>0.11536490780854614</v>
      </c>
      <c r="I180" s="517">
        <v>5.1093936812048666</v>
      </c>
      <c r="J180" s="517">
        <v>-0.31943946449560912</v>
      </c>
      <c r="K180" s="515">
        <v>-5.8841275081109944E-2</v>
      </c>
      <c r="L180" s="518">
        <v>78167535.7208184</v>
      </c>
      <c r="M180" s="518">
        <v>-581320.91899749637</v>
      </c>
      <c r="N180" s="515">
        <v>-7.3819601172923823E-3</v>
      </c>
      <c r="O180" s="510">
        <v>23277297.213264804</v>
      </c>
      <c r="P180" s="510">
        <v>896557.27069295943</v>
      </c>
      <c r="Q180" s="515">
        <v>4.0059322122212776E-2</v>
      </c>
      <c r="R180" s="395"/>
      <c r="S180" s="307"/>
    </row>
    <row r="181" spans="1:19">
      <c r="A181" s="550"/>
      <c r="B181" s="545"/>
      <c r="C181" s="414" t="s">
        <v>156</v>
      </c>
      <c r="D181" s="510">
        <v>38294973.300339751</v>
      </c>
      <c r="E181" s="510">
        <v>2699905.9982474521</v>
      </c>
      <c r="F181" s="511">
        <v>7.5850565903797296E-2</v>
      </c>
      <c r="G181" s="512">
        <v>9.4140530958417497</v>
      </c>
      <c r="H181" s="512">
        <v>0.46837052525185285</v>
      </c>
      <c r="I181" s="513">
        <v>4.1959588712393021</v>
      </c>
      <c r="J181" s="513">
        <v>-0.22691060954566478</v>
      </c>
      <c r="K181" s="511">
        <v>-5.1303935269053628E-2</v>
      </c>
      <c r="L181" s="514">
        <v>160684132.94343281</v>
      </c>
      <c r="M181" s="514">
        <v>3251796.1065218747</v>
      </c>
      <c r="N181" s="511">
        <v>2.0655198111494157E-2</v>
      </c>
      <c r="O181" s="510">
        <v>39089388.746279635</v>
      </c>
      <c r="P181" s="510">
        <v>2181093.2950756773</v>
      </c>
      <c r="Q181" s="511">
        <v>5.9094934307093006E-2</v>
      </c>
      <c r="R181" s="395"/>
      <c r="S181" s="307"/>
    </row>
    <row r="182" spans="1:19">
      <c r="A182" s="550"/>
      <c r="B182" s="545"/>
      <c r="C182" s="414" t="s">
        <v>166</v>
      </c>
      <c r="D182" s="510">
        <v>3938614.5708380817</v>
      </c>
      <c r="E182" s="510">
        <v>114800.69012479763</v>
      </c>
      <c r="F182" s="515">
        <v>3.0022562213039256E-2</v>
      </c>
      <c r="G182" s="516">
        <v>0.96822960034800998</v>
      </c>
      <c r="H182" s="516">
        <v>7.2361880988398575E-3</v>
      </c>
      <c r="I182" s="517">
        <v>6.0593800160243259</v>
      </c>
      <c r="J182" s="517">
        <v>-0.31631985650616823</v>
      </c>
      <c r="K182" s="515">
        <v>-4.9613354271743966E-2</v>
      </c>
      <c r="L182" s="518">
        <v>23865562.4213585</v>
      </c>
      <c r="M182" s="518">
        <v>-513927.25048552081</v>
      </c>
      <c r="N182" s="515">
        <v>-2.1080312073925717E-2</v>
      </c>
      <c r="O182" s="510">
        <v>6573191.9713380756</v>
      </c>
      <c r="P182" s="510">
        <v>239887.71872420795</v>
      </c>
      <c r="Q182" s="515">
        <v>3.7877182139986726E-2</v>
      </c>
      <c r="R182" s="395"/>
      <c r="S182" s="307"/>
    </row>
    <row r="183" spans="1:19">
      <c r="A183" s="550"/>
      <c r="B183" s="545"/>
      <c r="C183" s="414" t="s">
        <v>186</v>
      </c>
      <c r="D183" s="510">
        <v>462264.25502984831</v>
      </c>
      <c r="E183" s="510">
        <v>-5842.5172519522021</v>
      </c>
      <c r="F183" s="511">
        <v>-1.2481163695779654E-2</v>
      </c>
      <c r="G183" s="512">
        <v>0.11363841951345909</v>
      </c>
      <c r="H183" s="512">
        <v>-4.0052573038130423E-3</v>
      </c>
      <c r="I183" s="513">
        <v>5.2848594390925641</v>
      </c>
      <c r="J183" s="513">
        <v>-0.22947591831632419</v>
      </c>
      <c r="K183" s="511">
        <v>-4.1614429200068061E-2</v>
      </c>
      <c r="L183" s="514">
        <v>2443001.6115495861</v>
      </c>
      <c r="M183" s="514">
        <v>-138296.11388649745</v>
      </c>
      <c r="N183" s="511">
        <v>-5.3576196392895264E-2</v>
      </c>
      <c r="O183" s="510">
        <v>468837.06706320122</v>
      </c>
      <c r="P183" s="510">
        <v>-36714.571208702167</v>
      </c>
      <c r="Q183" s="511">
        <v>-7.2622791480216276E-2</v>
      </c>
      <c r="R183" s="395"/>
      <c r="S183" s="307"/>
    </row>
    <row r="184" spans="1:19">
      <c r="A184" s="550"/>
      <c r="B184" s="545"/>
      <c r="C184" s="414" t="s">
        <v>181</v>
      </c>
      <c r="D184" s="510">
        <v>1129380.7173045515</v>
      </c>
      <c r="E184" s="510">
        <v>125918.42664527264</v>
      </c>
      <c r="F184" s="515">
        <v>0.12548396468644948</v>
      </c>
      <c r="G184" s="516">
        <v>0.27763565611444263</v>
      </c>
      <c r="H184" s="516">
        <v>2.5447479376053073E-2</v>
      </c>
      <c r="I184" s="517">
        <v>4.8937354910819701</v>
      </c>
      <c r="J184" s="517">
        <v>-4.6646950863917347E-2</v>
      </c>
      <c r="K184" s="515">
        <v>-9.4419716311566221E-3</v>
      </c>
      <c r="L184" s="518">
        <v>5526890.4992168974</v>
      </c>
      <c r="M184" s="518">
        <v>569403.01728899498</v>
      </c>
      <c r="N184" s="515">
        <v>0.11485717702055831</v>
      </c>
      <c r="O184" s="510">
        <v>893837.16113695106</v>
      </c>
      <c r="P184" s="510">
        <v>9741.9934470435837</v>
      </c>
      <c r="Q184" s="515">
        <v>1.1019168301189658E-2</v>
      </c>
      <c r="R184" s="395"/>
      <c r="S184" s="307"/>
    </row>
    <row r="185" spans="1:19">
      <c r="A185" s="550"/>
      <c r="B185" s="545"/>
      <c r="C185" s="414" t="s">
        <v>159</v>
      </c>
      <c r="D185" s="510">
        <v>13486519.357551716</v>
      </c>
      <c r="E185" s="510">
        <v>646496.63287449069</v>
      </c>
      <c r="F185" s="511">
        <v>5.0350115941149354E-2</v>
      </c>
      <c r="G185" s="512">
        <v>3.315390986549219</v>
      </c>
      <c r="H185" s="512">
        <v>8.8461633689937536E-2</v>
      </c>
      <c r="I185" s="513">
        <v>9.2745915887305124</v>
      </c>
      <c r="J185" s="513">
        <v>-2.4726750205921633E-2</v>
      </c>
      <c r="K185" s="511">
        <v>-2.6589852400675682E-3</v>
      </c>
      <c r="L185" s="514">
        <v>125081958.99480039</v>
      </c>
      <c r="M185" s="514">
        <v>5678500.1988489032</v>
      </c>
      <c r="N185" s="511">
        <v>4.7557250485958616E-2</v>
      </c>
      <c r="O185" s="510">
        <v>27517217.99774063</v>
      </c>
      <c r="P185" s="510">
        <v>1368206.4578264877</v>
      </c>
      <c r="Q185" s="511">
        <v>5.232344846909575E-2</v>
      </c>
      <c r="R185" s="395"/>
      <c r="S185" s="307"/>
    </row>
    <row r="186" spans="1:19">
      <c r="A186" s="550"/>
      <c r="B186" s="545"/>
      <c r="C186" s="414" t="s">
        <v>161</v>
      </c>
      <c r="D186" s="510">
        <v>13917686.262339808</v>
      </c>
      <c r="E186" s="510">
        <v>297574.13709631003</v>
      </c>
      <c r="F186" s="515">
        <v>2.1848141510141205E-2</v>
      </c>
      <c r="G186" s="516">
        <v>3.4213847446075083</v>
      </c>
      <c r="H186" s="516">
        <v>-1.5951479212796826E-3</v>
      </c>
      <c r="I186" s="517">
        <v>5.5239289969138383</v>
      </c>
      <c r="J186" s="517">
        <v>-6.008692202778132E-2</v>
      </c>
      <c r="K186" s="515">
        <v>-1.0760521262835162E-2</v>
      </c>
      <c r="L186" s="518">
        <v>76880310.714488238</v>
      </c>
      <c r="M186" s="518">
        <v>825387.78935876489</v>
      </c>
      <c r="N186" s="515">
        <v>1.0852522856032594E-2</v>
      </c>
      <c r="O186" s="510">
        <v>15484630.188391186</v>
      </c>
      <c r="P186" s="510">
        <v>425363.88555997051</v>
      </c>
      <c r="Q186" s="515">
        <v>2.8245990010814806E-2</v>
      </c>
      <c r="R186" s="395"/>
      <c r="S186" s="307"/>
    </row>
    <row r="187" spans="1:19">
      <c r="A187" s="550"/>
      <c r="B187" s="545"/>
      <c r="C187" s="414" t="s">
        <v>177</v>
      </c>
      <c r="D187" s="510">
        <v>638882.05925814633</v>
      </c>
      <c r="E187" s="510">
        <v>21806.502139995806</v>
      </c>
      <c r="F187" s="511">
        <v>3.5338463642663048E-2</v>
      </c>
      <c r="G187" s="512">
        <v>0.15705637344793619</v>
      </c>
      <c r="H187" s="512">
        <v>1.9741535099951912E-3</v>
      </c>
      <c r="I187" s="513">
        <v>14.606372354621696</v>
      </c>
      <c r="J187" s="513">
        <v>0.28167847743924135</v>
      </c>
      <c r="K187" s="511">
        <v>1.9663839231351527E-2</v>
      </c>
      <c r="L187" s="514">
        <v>9331749.2482119687</v>
      </c>
      <c r="M187" s="514">
        <v>492330.79340264574</v>
      </c>
      <c r="N187" s="511">
        <v>5.5697192741766849E-2</v>
      </c>
      <c r="O187" s="510">
        <v>890169.18268870295</v>
      </c>
      <c r="P187" s="510">
        <v>26372.009952776833</v>
      </c>
      <c r="Q187" s="511">
        <v>3.0530326777116108E-2</v>
      </c>
      <c r="R187" s="395"/>
      <c r="S187" s="307"/>
    </row>
    <row r="188" spans="1:19">
      <c r="A188" s="550"/>
      <c r="B188" s="545"/>
      <c r="C188" s="414" t="s">
        <v>164</v>
      </c>
      <c r="D188" s="510">
        <v>7647048.7486087168</v>
      </c>
      <c r="E188" s="510">
        <v>46950.237060779706</v>
      </c>
      <c r="F188" s="515">
        <v>6.1775826970454882E-3</v>
      </c>
      <c r="G188" s="516">
        <v>1.8798739558137774</v>
      </c>
      <c r="H188" s="516">
        <v>-3.016791073227143E-2</v>
      </c>
      <c r="I188" s="517">
        <v>6.357671450071452</v>
      </c>
      <c r="J188" s="517">
        <v>-0.20985294659556342</v>
      </c>
      <c r="K188" s="515">
        <v>-3.195312783338311E-2</v>
      </c>
      <c r="L188" s="518">
        <v>48617423.50633426</v>
      </c>
      <c r="M188" s="518">
        <v>-1296408.8853294849</v>
      </c>
      <c r="N188" s="515">
        <v>-2.5972938225957622E-2</v>
      </c>
      <c r="O188" s="510">
        <v>13408928.755510274</v>
      </c>
      <c r="P188" s="510">
        <v>182939.8153691534</v>
      </c>
      <c r="Q188" s="515">
        <v>1.3831843970013288E-2</v>
      </c>
      <c r="R188" s="395"/>
      <c r="S188" s="307"/>
    </row>
    <row r="189" spans="1:19">
      <c r="A189" s="550"/>
      <c r="B189" s="545"/>
      <c r="C189" s="414" t="s">
        <v>190</v>
      </c>
      <c r="D189" s="510">
        <v>48.930498570203781</v>
      </c>
      <c r="E189" s="510">
        <v>-24.984878693926333</v>
      </c>
      <c r="F189" s="511">
        <v>-0.33802003884313631</v>
      </c>
      <c r="G189" s="512">
        <v>1.2028584220003111E-5</v>
      </c>
      <c r="H189" s="512">
        <v>-6.5476835667258199E-6</v>
      </c>
      <c r="I189" s="513">
        <v>5.7784064724157043</v>
      </c>
      <c r="J189" s="513">
        <v>-4.6052906844339576</v>
      </c>
      <c r="K189" s="511">
        <v>-0.44351165243644003</v>
      </c>
      <c r="L189" s="514">
        <v>282.74030963659288</v>
      </c>
      <c r="M189" s="514">
        <v>-484.77458310842508</v>
      </c>
      <c r="N189" s="511">
        <v>-0.6316158652956273</v>
      </c>
      <c r="O189" s="510">
        <v>50.976290464401245</v>
      </c>
      <c r="P189" s="510">
        <v>-61.112687349319458</v>
      </c>
      <c r="Q189" s="511">
        <v>-0.54521585031207875</v>
      </c>
      <c r="R189" s="395"/>
      <c r="S189" s="307"/>
    </row>
    <row r="190" spans="1:19">
      <c r="A190" s="550"/>
      <c r="B190" s="545"/>
      <c r="C190" s="414" t="s">
        <v>180</v>
      </c>
      <c r="D190" s="510">
        <v>721717.29718657432</v>
      </c>
      <c r="E190" s="510">
        <v>-6599.7903345467057</v>
      </c>
      <c r="F190" s="515">
        <v>-9.0616991522326652E-3</v>
      </c>
      <c r="G190" s="516">
        <v>0.17741975957563944</v>
      </c>
      <c r="H190" s="516">
        <v>-5.6194638202808345E-3</v>
      </c>
      <c r="I190" s="517">
        <v>4.7748757010982796</v>
      </c>
      <c r="J190" s="517">
        <v>0.17657591612105072</v>
      </c>
      <c r="K190" s="515">
        <v>3.8400261918096132E-2</v>
      </c>
      <c r="L190" s="518">
        <v>3446110.3853984992</v>
      </c>
      <c r="M190" s="518">
        <v>97090.078454887029</v>
      </c>
      <c r="N190" s="515">
        <v>2.8990591144994735E-2</v>
      </c>
      <c r="O190" s="510">
        <v>586861.46052747581</v>
      </c>
      <c r="P190" s="510">
        <v>-15499.175554653397</v>
      </c>
      <c r="Q190" s="515">
        <v>-2.5730724463442781E-2</v>
      </c>
      <c r="R190" s="395"/>
      <c r="S190" s="307"/>
    </row>
    <row r="191" spans="1:19">
      <c r="A191" s="550"/>
      <c r="B191" s="545"/>
      <c r="C191" s="414" t="s">
        <v>185</v>
      </c>
      <c r="D191" s="510">
        <v>497142.09338476299</v>
      </c>
      <c r="E191" s="510">
        <v>26945.941995190573</v>
      </c>
      <c r="F191" s="511">
        <v>5.7307874417000505E-2</v>
      </c>
      <c r="G191" s="512">
        <v>0.1222124383426729</v>
      </c>
      <c r="H191" s="512">
        <v>4.043662861894351E-3</v>
      </c>
      <c r="I191" s="513">
        <v>5.7934081193400644</v>
      </c>
      <c r="J191" s="513">
        <v>0.13984867950500135</v>
      </c>
      <c r="K191" s="511">
        <v>2.4736395008006017E-2</v>
      </c>
      <c r="L191" s="514">
        <v>2880147.0402810024</v>
      </c>
      <c r="M191" s="514">
        <v>221865.15001836885</v>
      </c>
      <c r="N191" s="511">
        <v>8.3461859643654629E-2</v>
      </c>
      <c r="O191" s="510">
        <v>413092.68997268809</v>
      </c>
      <c r="P191" s="510">
        <v>18189.20264528913</v>
      </c>
      <c r="Q191" s="511">
        <v>4.6059868370342288E-2</v>
      </c>
      <c r="R191" s="395"/>
      <c r="S191" s="307"/>
    </row>
    <row r="192" spans="1:19">
      <c r="A192" s="550"/>
      <c r="B192" s="545"/>
      <c r="C192" s="414" t="s">
        <v>163</v>
      </c>
      <c r="D192" s="510">
        <v>7227751.4900800511</v>
      </c>
      <c r="E192" s="510">
        <v>429333.06574861892</v>
      </c>
      <c r="F192" s="515">
        <v>6.3151903715140956E-2</v>
      </c>
      <c r="G192" s="516">
        <v>1.7767981128363721</v>
      </c>
      <c r="H192" s="516">
        <v>6.8232915024705187E-2</v>
      </c>
      <c r="I192" s="517">
        <v>5.0827162076655501</v>
      </c>
      <c r="J192" s="517">
        <v>4.0911009369731133E-2</v>
      </c>
      <c r="K192" s="515">
        <v>8.1143574098339749E-3</v>
      </c>
      <c r="L192" s="518">
        <v>36736609.643608704</v>
      </c>
      <c r="M192" s="518">
        <v>2460308.2916244194</v>
      </c>
      <c r="N192" s="515">
        <v>7.1778698242830979E-2</v>
      </c>
      <c r="O192" s="510">
        <v>7815421.1234244844</v>
      </c>
      <c r="P192" s="510">
        <v>457872.41169181373</v>
      </c>
      <c r="Q192" s="515">
        <v>6.2231652093810846E-2</v>
      </c>
      <c r="R192" s="395"/>
      <c r="S192" s="307"/>
    </row>
    <row r="193" spans="1:19">
      <c r="A193" s="550"/>
      <c r="B193" s="545"/>
      <c r="C193" s="414" t="s">
        <v>175</v>
      </c>
      <c r="D193" s="510">
        <v>2425789.560764384</v>
      </c>
      <c r="E193" s="510">
        <v>483829.9395785071</v>
      </c>
      <c r="F193" s="511">
        <v>0.24914521100240566</v>
      </c>
      <c r="G193" s="512">
        <v>0.59633183565039705</v>
      </c>
      <c r="H193" s="512">
        <v>0.10828234866401582</v>
      </c>
      <c r="I193" s="513">
        <v>5.3088910830269409</v>
      </c>
      <c r="J193" s="513">
        <v>-0.25810580962170881</v>
      </c>
      <c r="K193" s="511">
        <v>-4.636356272491253E-2</v>
      </c>
      <c r="L193" s="514">
        <v>12878252.568441877</v>
      </c>
      <c r="M193" s="514">
        <v>2067369.3916509524</v>
      </c>
      <c r="N193" s="511">
        <v>0.19123038865957157</v>
      </c>
      <c r="O193" s="510">
        <v>2124781.8688326846</v>
      </c>
      <c r="P193" s="510">
        <v>304389.36833527661</v>
      </c>
      <c r="Q193" s="511">
        <v>0.16721084505242942</v>
      </c>
      <c r="R193" s="395"/>
      <c r="S193" s="307"/>
    </row>
    <row r="194" spans="1:19">
      <c r="A194" s="550"/>
      <c r="B194" s="545"/>
      <c r="C194" s="414" t="s">
        <v>207</v>
      </c>
      <c r="D194" s="510">
        <v>5968019.293902304</v>
      </c>
      <c r="E194" s="510">
        <v>-117737.90767193865</v>
      </c>
      <c r="F194" s="515">
        <v>-1.9346468117637461E-2</v>
      </c>
      <c r="G194" s="516">
        <v>1.4671181533192459</v>
      </c>
      <c r="H194" s="516">
        <v>-6.2342422353399485E-2</v>
      </c>
      <c r="I194" s="517">
        <v>3.2221159349766371</v>
      </c>
      <c r="J194" s="517">
        <v>1.202953922880301E-2</v>
      </c>
      <c r="K194" s="515">
        <v>3.7474191488234268E-3</v>
      </c>
      <c r="L194" s="518">
        <v>19229650.067130633</v>
      </c>
      <c r="M194" s="518">
        <v>-306156.33346725255</v>
      </c>
      <c r="N194" s="515">
        <v>-1.5671548293900106E-2</v>
      </c>
      <c r="O194" s="510">
        <v>4643827.9302535094</v>
      </c>
      <c r="P194" s="510">
        <v>-27694.170597244054</v>
      </c>
      <c r="Q194" s="515">
        <v>-5.9282970302549859E-3</v>
      </c>
      <c r="R194" s="395"/>
      <c r="S194" s="307"/>
    </row>
    <row r="195" spans="1:19">
      <c r="A195" s="550"/>
      <c r="B195" s="545"/>
      <c r="C195" s="414" t="s">
        <v>208</v>
      </c>
      <c r="D195" s="510">
        <v>145540.72911044882</v>
      </c>
      <c r="E195" s="510">
        <v>-8581.503756433638</v>
      </c>
      <c r="F195" s="511">
        <v>-5.5679856155766982E-2</v>
      </c>
      <c r="G195" s="512">
        <v>3.5778276712916016E-2</v>
      </c>
      <c r="H195" s="512">
        <v>-2.955420869294352E-3</v>
      </c>
      <c r="I195" s="513">
        <v>12.49122364143928</v>
      </c>
      <c r="J195" s="513">
        <v>0.69831565258718342</v>
      </c>
      <c r="K195" s="511">
        <v>5.9214881795677979E-2</v>
      </c>
      <c r="L195" s="514">
        <v>1817981.7962567485</v>
      </c>
      <c r="M195" s="514">
        <v>432.48502116720192</v>
      </c>
      <c r="N195" s="511">
        <v>2.3794953924699623E-4</v>
      </c>
      <c r="O195" s="510">
        <v>340611.37210262817</v>
      </c>
      <c r="P195" s="510">
        <v>-19828.714080641395</v>
      </c>
      <c r="Q195" s="511">
        <v>-5.5012510652212188E-2</v>
      </c>
      <c r="R195" s="395"/>
      <c r="S195" s="307"/>
    </row>
    <row r="196" spans="1:19">
      <c r="A196" s="550"/>
      <c r="B196" s="545"/>
      <c r="C196" s="414" t="s">
        <v>239</v>
      </c>
      <c r="D196" s="510">
        <v>382773.95549960213</v>
      </c>
      <c r="E196" s="510">
        <v>-265.17922526178882</v>
      </c>
      <c r="F196" s="515">
        <v>-6.9230321714324676E-4</v>
      </c>
      <c r="G196" s="516">
        <v>9.4097319575534258E-2</v>
      </c>
      <c r="H196" s="516">
        <v>-2.1673252495827411E-3</v>
      </c>
      <c r="I196" s="517">
        <v>14.797294222770656</v>
      </c>
      <c r="J196" s="517">
        <v>0.9654611097586816</v>
      </c>
      <c r="K196" s="515">
        <v>6.9799939159940164E-2</v>
      </c>
      <c r="L196" s="518">
        <v>5664018.8403413352</v>
      </c>
      <c r="M196" s="518">
        <v>365885.45307450742</v>
      </c>
      <c r="N196" s="515">
        <v>6.905931322036013E-2</v>
      </c>
      <c r="O196" s="510">
        <v>571396.36952200928</v>
      </c>
      <c r="P196" s="510">
        <v>-50319.203730741749</v>
      </c>
      <c r="Q196" s="515">
        <v>-8.0936051621607163E-2</v>
      </c>
      <c r="R196" s="395"/>
      <c r="S196" s="307"/>
    </row>
    <row r="197" spans="1:19">
      <c r="A197" s="550"/>
      <c r="B197" s="545"/>
      <c r="C197" s="414" t="s">
        <v>209</v>
      </c>
      <c r="D197" s="510">
        <v>19064222.89231142</v>
      </c>
      <c r="E197" s="510">
        <v>1971745.8111337423</v>
      </c>
      <c r="F197" s="511">
        <v>0.11535752259718042</v>
      </c>
      <c r="G197" s="512">
        <v>4.6865578187409058</v>
      </c>
      <c r="H197" s="512">
        <v>0.39090996912128606</v>
      </c>
      <c r="I197" s="513">
        <v>4.8535422546913676</v>
      </c>
      <c r="J197" s="513">
        <v>-0.3214078968361207</v>
      </c>
      <c r="K197" s="511">
        <v>-6.2108404414533511E-2</v>
      </c>
      <c r="L197" s="514">
        <v>92529011.360687956</v>
      </c>
      <c r="M197" s="514">
        <v>4076294.4994674176</v>
      </c>
      <c r="N197" s="511">
        <v>4.6084446516922624E-2</v>
      </c>
      <c r="O197" s="510">
        <v>17052281.467527255</v>
      </c>
      <c r="P197" s="510">
        <v>1044012.6954856478</v>
      </c>
      <c r="Q197" s="511">
        <v>6.5217089390016539E-2</v>
      </c>
      <c r="R197" s="395"/>
      <c r="S197" s="307"/>
    </row>
    <row r="198" spans="1:19">
      <c r="A198" s="550"/>
      <c r="B198" s="551"/>
      <c r="C198" s="414" t="s">
        <v>210</v>
      </c>
      <c r="D198" s="510">
        <v>8042580.6270549186</v>
      </c>
      <c r="E198" s="510">
        <v>1238.8161852126941</v>
      </c>
      <c r="F198" s="515">
        <v>1.5405590439373585E-4</v>
      </c>
      <c r="G198" s="516">
        <v>1.9771075555237825</v>
      </c>
      <c r="H198" s="516">
        <v>-4.3826712450604211E-2</v>
      </c>
      <c r="I198" s="517">
        <v>6.5835873608312649</v>
      </c>
      <c r="J198" s="517">
        <v>-0.28698444191238881</v>
      </c>
      <c r="K198" s="515">
        <v>-4.1770095728828005E-2</v>
      </c>
      <c r="L198" s="518">
        <v>52949032.164745152</v>
      </c>
      <c r="M198" s="518">
        <v>-2299584.1372398436</v>
      </c>
      <c r="N198" s="515">
        <v>-4.1622474754308428E-2</v>
      </c>
      <c r="O198" s="510">
        <v>15247010.570112022</v>
      </c>
      <c r="P198" s="510">
        <v>155613.71037491225</v>
      </c>
      <c r="Q198" s="515">
        <v>1.0311418606323963E-2</v>
      </c>
      <c r="R198" s="395"/>
      <c r="S198" s="307"/>
    </row>
    <row r="199" spans="1:19">
      <c r="A199" s="550"/>
      <c r="B199" s="545" t="s">
        <v>242</v>
      </c>
      <c r="C199" s="414" t="s">
        <v>189</v>
      </c>
      <c r="D199" s="510">
        <v>997219.94509062893</v>
      </c>
      <c r="E199" s="510">
        <v>189290.79279934603</v>
      </c>
      <c r="F199" s="511">
        <v>0.23429132648886147</v>
      </c>
      <c r="G199" s="512">
        <v>1.8440369596546442E-2</v>
      </c>
      <c r="H199" s="512">
        <v>3.2233680089490437E-3</v>
      </c>
      <c r="I199" s="513">
        <v>4.0101216247743752</v>
      </c>
      <c r="J199" s="513">
        <v>-0.55797321936388933</v>
      </c>
      <c r="K199" s="511">
        <v>-0.1221457168473363</v>
      </c>
      <c r="L199" s="514">
        <v>3998973.266464246</v>
      </c>
      <c r="M199" s="514">
        <v>308276.27145343786</v>
      </c>
      <c r="N199" s="511">
        <v>8.3527927616429826E-2</v>
      </c>
      <c r="O199" s="510">
        <v>957118.88527873612</v>
      </c>
      <c r="P199" s="510">
        <v>70786.039342166274</v>
      </c>
      <c r="Q199" s="511">
        <v>7.986394689837778E-2</v>
      </c>
      <c r="R199" s="395"/>
      <c r="S199" s="307"/>
    </row>
    <row r="200" spans="1:19">
      <c r="A200" s="550"/>
      <c r="B200" s="545" t="s">
        <v>299</v>
      </c>
      <c r="C200" s="414" t="s">
        <v>176</v>
      </c>
      <c r="D200" s="510">
        <v>4502744.6919388333</v>
      </c>
      <c r="E200" s="510">
        <v>191353.96925516333</v>
      </c>
      <c r="F200" s="515">
        <v>4.4383351350733777E-2</v>
      </c>
      <c r="G200" s="516">
        <v>8.3263754126672265E-2</v>
      </c>
      <c r="H200" s="516">
        <v>2.0605455461047972E-3</v>
      </c>
      <c r="I200" s="517">
        <v>11.145412111667914</v>
      </c>
      <c r="J200" s="517">
        <v>-0.13774358489452077</v>
      </c>
      <c r="K200" s="515">
        <v>-1.2207895432701172E-2</v>
      </c>
      <c r="L200" s="518">
        <v>50184945.225283489</v>
      </c>
      <c r="M200" s="518">
        <v>1538852.4325288013</v>
      </c>
      <c r="N200" s="515">
        <v>3.163362860579004E-2</v>
      </c>
      <c r="O200" s="510">
        <v>9485105.1718061846</v>
      </c>
      <c r="P200" s="510">
        <v>396142.24702990241</v>
      </c>
      <c r="Q200" s="515">
        <v>4.3584977770129166E-2</v>
      </c>
      <c r="R200" s="395"/>
      <c r="S200" s="307"/>
    </row>
    <row r="201" spans="1:19">
      <c r="A201" s="550"/>
      <c r="B201" s="545" t="s">
        <v>299</v>
      </c>
      <c r="C201" s="414" t="s">
        <v>171</v>
      </c>
      <c r="D201" s="510">
        <v>30286972.326121304</v>
      </c>
      <c r="E201" s="510">
        <v>-574894.67093717307</v>
      </c>
      <c r="F201" s="511">
        <v>-1.862799392505864E-2</v>
      </c>
      <c r="G201" s="512">
        <v>0.5600599610984448</v>
      </c>
      <c r="H201" s="512">
        <v>-2.1210163588360142E-2</v>
      </c>
      <c r="I201" s="513">
        <v>7.4870860775303987</v>
      </c>
      <c r="J201" s="513">
        <v>-0.15279821777981706</v>
      </c>
      <c r="K201" s="511">
        <v>-2.0000069618019357E-2</v>
      </c>
      <c r="L201" s="514">
        <v>226761168.8334513</v>
      </c>
      <c r="M201" s="514">
        <v>-9019924.1613284051</v>
      </c>
      <c r="N201" s="511">
        <v>-3.8255502367732723E-2</v>
      </c>
      <c r="O201" s="510">
        <v>54380684.55174873</v>
      </c>
      <c r="P201" s="510">
        <v>-1574961.6729031429</v>
      </c>
      <c r="Q201" s="511">
        <v>-2.8146608593884424E-2</v>
      </c>
      <c r="R201" s="395"/>
      <c r="S201" s="307"/>
    </row>
    <row r="202" spans="1:19">
      <c r="A202" s="550"/>
      <c r="B202" s="545" t="s">
        <v>299</v>
      </c>
      <c r="C202" s="414" t="s">
        <v>173</v>
      </c>
      <c r="D202" s="510">
        <v>10235789.010066636</v>
      </c>
      <c r="E202" s="510">
        <v>-676148.80837043561</v>
      </c>
      <c r="F202" s="515">
        <v>-6.1964136858257968E-2</v>
      </c>
      <c r="G202" s="516">
        <v>0.18927793551175207</v>
      </c>
      <c r="H202" s="516">
        <v>-1.6243767271236581E-2</v>
      </c>
      <c r="I202" s="517">
        <v>13.795828776022026</v>
      </c>
      <c r="J202" s="517">
        <v>0.56377775925333928</v>
      </c>
      <c r="K202" s="515">
        <v>4.260698198177109E-2</v>
      </c>
      <c r="L202" s="518">
        <v>141211192.57036731</v>
      </c>
      <c r="M202" s="518">
        <v>-3176125.3349996209</v>
      </c>
      <c r="N202" s="515">
        <v>-2.1997259739122581E-2</v>
      </c>
      <c r="O202" s="510">
        <v>30432896.382230178</v>
      </c>
      <c r="P202" s="510">
        <v>-1266627.1034550518</v>
      </c>
      <c r="Q202" s="515">
        <v>-3.9957291598627064E-2</v>
      </c>
      <c r="R202" s="395"/>
      <c r="S202" s="307"/>
    </row>
    <row r="203" spans="1:19">
      <c r="A203" s="550"/>
      <c r="B203" s="545" t="s">
        <v>299</v>
      </c>
      <c r="C203" s="414" t="s">
        <v>169</v>
      </c>
      <c r="D203" s="510">
        <v>22299193.057395782</v>
      </c>
      <c r="E203" s="510">
        <v>1078996.6129440181</v>
      </c>
      <c r="F203" s="511">
        <v>5.0847626023091445E-2</v>
      </c>
      <c r="G203" s="512">
        <v>0.41235172211256738</v>
      </c>
      <c r="H203" s="512">
        <v>1.267835710452625E-2</v>
      </c>
      <c r="I203" s="513">
        <v>11.888445987906142</v>
      </c>
      <c r="J203" s="513">
        <v>0.15175299829907374</v>
      </c>
      <c r="K203" s="511">
        <v>1.2929791929758424E-2</v>
      </c>
      <c r="L203" s="514">
        <v>265102752.23674136</v>
      </c>
      <c r="M203" s="514">
        <v>16047821.389059514</v>
      </c>
      <c r="N203" s="511">
        <v>6.4434867177450561E-2</v>
      </c>
      <c r="O203" s="510">
        <v>38461552.279564932</v>
      </c>
      <c r="P203" s="510">
        <v>2031225.0882786885</v>
      </c>
      <c r="Q203" s="511">
        <v>5.5756432754865193E-2</v>
      </c>
      <c r="R203" s="395"/>
      <c r="S203" s="307"/>
    </row>
    <row r="204" spans="1:19">
      <c r="A204" s="550"/>
      <c r="B204" s="545" t="s">
        <v>299</v>
      </c>
      <c r="C204" s="414" t="s">
        <v>233</v>
      </c>
      <c r="D204" s="510">
        <v>5325364.911999952</v>
      </c>
      <c r="E204" s="510">
        <v>1529050.096637263</v>
      </c>
      <c r="F204" s="515">
        <v>0.40277220699653221</v>
      </c>
      <c r="G204" s="516">
        <v>9.8475464412050462E-2</v>
      </c>
      <c r="H204" s="516">
        <v>2.6973491239573252E-2</v>
      </c>
      <c r="I204" s="517">
        <v>11.729171606889954</v>
      </c>
      <c r="J204" s="517">
        <v>-0.97818222151586909</v>
      </c>
      <c r="K204" s="515">
        <v>-7.6977648905097423E-2</v>
      </c>
      <c r="L204" s="518">
        <v>62462118.922157861</v>
      </c>
      <c r="M204" s="518">
        <v>14221003.319325045</v>
      </c>
      <c r="N204" s="515">
        <v>0.29479010055252453</v>
      </c>
      <c r="O204" s="510">
        <v>8812453.2620042469</v>
      </c>
      <c r="P204" s="510">
        <v>2384999.4510535095</v>
      </c>
      <c r="Q204" s="515">
        <v>0.37106442476336127</v>
      </c>
      <c r="R204" s="395"/>
      <c r="S204" s="307"/>
    </row>
    <row r="205" spans="1:19">
      <c r="A205" s="550"/>
      <c r="B205" s="545" t="s">
        <v>299</v>
      </c>
      <c r="C205" s="414" t="s">
        <v>153</v>
      </c>
      <c r="D205" s="510">
        <v>1013533215.5620081</v>
      </c>
      <c r="E205" s="510">
        <v>-9872.3112019300461</v>
      </c>
      <c r="F205" s="511">
        <v>-9.7403961608043937E-6</v>
      </c>
      <c r="G205" s="512">
        <v>18.742030968545297</v>
      </c>
      <c r="H205" s="512">
        <v>-0.3476215505217688</v>
      </c>
      <c r="I205" s="513">
        <v>5.4145580980986683</v>
      </c>
      <c r="J205" s="513">
        <v>-9.5547649800994172E-2</v>
      </c>
      <c r="K205" s="511">
        <v>-1.7340438491115155E-2</v>
      </c>
      <c r="L205" s="514">
        <v>5487834480.0132542</v>
      </c>
      <c r="M205" s="514">
        <v>-96895114.220892906</v>
      </c>
      <c r="N205" s="511">
        <v>-1.7350009984535422E-2</v>
      </c>
      <c r="O205" s="510">
        <v>1463163404.6335337</v>
      </c>
      <c r="P205" s="510">
        <v>6540508.7084875107</v>
      </c>
      <c r="Q205" s="511">
        <v>4.4901866686187716E-3</v>
      </c>
      <c r="R205" s="395"/>
      <c r="S205" s="307"/>
    </row>
    <row r="206" spans="1:19">
      <c r="A206" s="550"/>
      <c r="B206" s="545" t="s">
        <v>299</v>
      </c>
      <c r="C206" s="414" t="s">
        <v>234</v>
      </c>
      <c r="D206" s="510">
        <v>118143961.4555539</v>
      </c>
      <c r="E206" s="510">
        <v>576910.7980119437</v>
      </c>
      <c r="F206" s="515">
        <v>4.9070789373836746E-3</v>
      </c>
      <c r="G206" s="516">
        <v>2.1846918782220657</v>
      </c>
      <c r="H206" s="516">
        <v>-2.9633463834616069E-2</v>
      </c>
      <c r="I206" s="517">
        <v>3.4151505240978177</v>
      </c>
      <c r="J206" s="517">
        <v>-0.25906538414739178</v>
      </c>
      <c r="K206" s="515">
        <v>-7.0509025766839151E-2</v>
      </c>
      <c r="L206" s="518">
        <v>403479411.88392729</v>
      </c>
      <c r="M206" s="518">
        <v>-28487315.927483797</v>
      </c>
      <c r="N206" s="515">
        <v>-6.594794018469137E-2</v>
      </c>
      <c r="O206" s="510">
        <v>112174484.50554925</v>
      </c>
      <c r="P206" s="510">
        <v>-2788486.7424611002</v>
      </c>
      <c r="Q206" s="515">
        <v>-2.4255520818485806E-2</v>
      </c>
      <c r="R206" s="395"/>
      <c r="S206" s="307"/>
    </row>
    <row r="207" spans="1:19">
      <c r="A207" s="550"/>
      <c r="B207" s="545" t="s">
        <v>299</v>
      </c>
      <c r="C207" s="414" t="s">
        <v>235</v>
      </c>
      <c r="D207" s="510">
        <v>321907239.0130499</v>
      </c>
      <c r="E207" s="510">
        <v>13440462.062087595</v>
      </c>
      <c r="F207" s="511">
        <v>4.3571830311645708E-2</v>
      </c>
      <c r="G207" s="512">
        <v>5.9526371212571094</v>
      </c>
      <c r="H207" s="512">
        <v>0.14279671474144173</v>
      </c>
      <c r="I207" s="513">
        <v>4.1886728178546084</v>
      </c>
      <c r="J207" s="513">
        <v>-0.16805891832802367</v>
      </c>
      <c r="K207" s="511">
        <v>-3.8574539013337752E-2</v>
      </c>
      <c r="L207" s="514">
        <v>1348364101.9245887</v>
      </c>
      <c r="M207" s="514">
        <v>4457105.2243618965</v>
      </c>
      <c r="N207" s="511">
        <v>3.316528030068812E-3</v>
      </c>
      <c r="O207" s="510">
        <v>326394640.9826414</v>
      </c>
      <c r="P207" s="510">
        <v>10634474.699357867</v>
      </c>
      <c r="Q207" s="511">
        <v>3.36789621836504E-2</v>
      </c>
      <c r="R207" s="395"/>
      <c r="S207" s="307"/>
    </row>
    <row r="208" spans="1:19">
      <c r="A208" s="550"/>
      <c r="B208" s="545" t="s">
        <v>299</v>
      </c>
      <c r="C208" s="414" t="s">
        <v>236</v>
      </c>
      <c r="D208" s="510">
        <v>11728334.980512172</v>
      </c>
      <c r="E208" s="510">
        <v>-1277075.1290622652</v>
      </c>
      <c r="F208" s="515">
        <v>-9.819568305055576E-2</v>
      </c>
      <c r="G208" s="516">
        <v>0.2168777638849706</v>
      </c>
      <c r="H208" s="516">
        <v>-2.807359815401092E-2</v>
      </c>
      <c r="I208" s="517">
        <v>6.3041524980164834</v>
      </c>
      <c r="J208" s="517">
        <v>-0.14635972385039775</v>
      </c>
      <c r="K208" s="515">
        <v>-2.2689628174681439E-2</v>
      </c>
      <c r="L208" s="518">
        <v>73937212.264969915</v>
      </c>
      <c r="M208" s="518">
        <v>-9954344.5972310901</v>
      </c>
      <c r="N208" s="515">
        <v>-0.11865728768846125</v>
      </c>
      <c r="O208" s="510">
        <v>19919686.218328975</v>
      </c>
      <c r="P208" s="510">
        <v>-1631545.9797450975</v>
      </c>
      <c r="Q208" s="515">
        <v>-7.5705461513745867E-2</v>
      </c>
      <c r="R208" s="395"/>
      <c r="S208" s="307"/>
    </row>
    <row r="209" spans="1:19">
      <c r="A209" s="550"/>
      <c r="B209" s="545" t="s">
        <v>299</v>
      </c>
      <c r="C209" s="414" t="s">
        <v>160</v>
      </c>
      <c r="D209" s="510">
        <v>63327921.808364451</v>
      </c>
      <c r="E209" s="510">
        <v>-1881010.5805481449</v>
      </c>
      <c r="F209" s="511">
        <v>-2.8845903645985334E-2</v>
      </c>
      <c r="G209" s="512">
        <v>1.171045855707693</v>
      </c>
      <c r="H209" s="512">
        <v>-5.7136621522520636E-2</v>
      </c>
      <c r="I209" s="513">
        <v>5.0102664581855301</v>
      </c>
      <c r="J209" s="513">
        <v>-2.0316644325537148E-2</v>
      </c>
      <c r="K209" s="511">
        <v>-4.0386261217702345E-3</v>
      </c>
      <c r="L209" s="514">
        <v>317289762.50304437</v>
      </c>
      <c r="M209" s="514">
        <v>-10749190.905405998</v>
      </c>
      <c r="N209" s="511">
        <v>-3.2768031947784819E-2</v>
      </c>
      <c r="O209" s="510">
        <v>65949148.197284237</v>
      </c>
      <c r="P209" s="510">
        <v>-1579559.2835521698</v>
      </c>
      <c r="Q209" s="511">
        <v>-2.3390930205504437E-2</v>
      </c>
      <c r="R209" s="395"/>
      <c r="S209" s="307"/>
    </row>
    <row r="210" spans="1:19">
      <c r="A210" s="550"/>
      <c r="B210" s="545" t="s">
        <v>299</v>
      </c>
      <c r="C210" s="414" t="s">
        <v>155</v>
      </c>
      <c r="D210" s="510">
        <v>479172285.44218051</v>
      </c>
      <c r="E210" s="510">
        <v>-12846608.198275447</v>
      </c>
      <c r="F210" s="515">
        <v>-2.6109989604714525E-2</v>
      </c>
      <c r="G210" s="516">
        <v>8.8607474083088249</v>
      </c>
      <c r="H210" s="516">
        <v>-0.40621896420229398</v>
      </c>
      <c r="I210" s="517">
        <v>4.4449565916230966</v>
      </c>
      <c r="J210" s="517">
        <v>-5.8667087905728721E-2</v>
      </c>
      <c r="K210" s="515">
        <v>-1.3026640785374534E-2</v>
      </c>
      <c r="L210" s="518">
        <v>2129900008.6993244</v>
      </c>
      <c r="M210" s="518">
        <v>-85967931.475407839</v>
      </c>
      <c r="N210" s="515">
        <v>-3.8796504934598602E-2</v>
      </c>
      <c r="O210" s="510">
        <v>454935541.73641598</v>
      </c>
      <c r="P210" s="510">
        <v>-12564886.199428558</v>
      </c>
      <c r="Q210" s="515">
        <v>-2.6876737321731067E-2</v>
      </c>
      <c r="R210" s="395"/>
      <c r="S210" s="307"/>
    </row>
    <row r="211" spans="1:19">
      <c r="A211" s="550"/>
      <c r="B211" s="545" t="s">
        <v>299</v>
      </c>
      <c r="C211" s="414" t="s">
        <v>168</v>
      </c>
      <c r="D211" s="510">
        <v>14565972.257249635</v>
      </c>
      <c r="E211" s="510">
        <v>-1052801.9496326465</v>
      </c>
      <c r="F211" s="511">
        <v>-6.7406182821231786E-2</v>
      </c>
      <c r="G211" s="512">
        <v>0.26935072175307739</v>
      </c>
      <c r="H211" s="512">
        <v>-2.4822240354329561E-2</v>
      </c>
      <c r="I211" s="513">
        <v>5.577243731367072</v>
      </c>
      <c r="J211" s="513">
        <v>-0.22263697065698729</v>
      </c>
      <c r="K211" s="511">
        <v>-3.8386474152699517E-2</v>
      </c>
      <c r="L211" s="514">
        <v>81237977.463012204</v>
      </c>
      <c r="M211" s="514">
        <v>-9349049.6487554759</v>
      </c>
      <c r="N211" s="511">
        <v>-0.10320517127933201</v>
      </c>
      <c r="O211" s="510">
        <v>23948764.225805733</v>
      </c>
      <c r="P211" s="510">
        <v>-1958786.9313399866</v>
      </c>
      <c r="Q211" s="511">
        <v>-7.5606795851089981E-2</v>
      </c>
      <c r="R211" s="395"/>
      <c r="S211" s="307"/>
    </row>
    <row r="212" spans="1:19">
      <c r="A212" s="550"/>
      <c r="B212" s="545" t="s">
        <v>299</v>
      </c>
      <c r="C212" s="414" t="s">
        <v>157</v>
      </c>
      <c r="D212" s="510">
        <v>345504806.89519227</v>
      </c>
      <c r="E212" s="510">
        <v>9206429.9199260473</v>
      </c>
      <c r="F212" s="515">
        <v>2.7375778624715616E-2</v>
      </c>
      <c r="G212" s="516">
        <v>6.388998102070377</v>
      </c>
      <c r="H212" s="516">
        <v>5.4961359088663286E-2</v>
      </c>
      <c r="I212" s="517">
        <v>5.0384134112054388</v>
      </c>
      <c r="J212" s="517">
        <v>-0.17045444647643127</v>
      </c>
      <c r="K212" s="515">
        <v>-3.2723895313460594E-2</v>
      </c>
      <c r="L212" s="518">
        <v>1740796052.6966822</v>
      </c>
      <c r="M212" s="518">
        <v>-10937753.720362663</v>
      </c>
      <c r="N212" s="515">
        <v>-6.2439588025845587E-3</v>
      </c>
      <c r="O212" s="510">
        <v>488798087.32057148</v>
      </c>
      <c r="P212" s="510">
        <v>14593059.111905217</v>
      </c>
      <c r="Q212" s="515">
        <v>3.0773733393404206E-2</v>
      </c>
      <c r="R212" s="395"/>
      <c r="S212" s="307"/>
    </row>
    <row r="213" spans="1:19">
      <c r="A213" s="550"/>
      <c r="B213" s="545" t="s">
        <v>299</v>
      </c>
      <c r="C213" s="414" t="s">
        <v>178</v>
      </c>
      <c r="D213" s="510">
        <v>15135031.820966821</v>
      </c>
      <c r="E213" s="510">
        <v>2263864.6135024242</v>
      </c>
      <c r="F213" s="511">
        <v>0.17588650485323021</v>
      </c>
      <c r="G213" s="512">
        <v>0.27987364473416632</v>
      </c>
      <c r="H213" s="512">
        <v>3.7450690599193287E-2</v>
      </c>
      <c r="I213" s="513">
        <v>5.5768423703102066</v>
      </c>
      <c r="J213" s="513">
        <v>-0.33780114192433697</v>
      </c>
      <c r="K213" s="511">
        <v>-5.711267994860373E-2</v>
      </c>
      <c r="L213" s="514">
        <v>84405686.735161006</v>
      </c>
      <c r="M213" s="514">
        <v>8277321.1166457087</v>
      </c>
      <c r="N213" s="511">
        <v>0.10872847524566544</v>
      </c>
      <c r="O213" s="510">
        <v>15425694.163281191</v>
      </c>
      <c r="P213" s="510">
        <v>1210682.6115821432</v>
      </c>
      <c r="Q213" s="511">
        <v>8.516930198607095E-2</v>
      </c>
      <c r="R213" s="395"/>
      <c r="S213" s="307"/>
    </row>
    <row r="214" spans="1:19">
      <c r="A214" s="550"/>
      <c r="B214" s="545" t="s">
        <v>299</v>
      </c>
      <c r="C214" s="414" t="s">
        <v>154</v>
      </c>
      <c r="D214" s="510">
        <v>546841043.61128688</v>
      </c>
      <c r="E214" s="510">
        <v>4262651.7922338247</v>
      </c>
      <c r="F214" s="515">
        <v>7.8562874167229946E-3</v>
      </c>
      <c r="G214" s="516">
        <v>10.112063045266163</v>
      </c>
      <c r="H214" s="516">
        <v>-0.10716994848263184</v>
      </c>
      <c r="I214" s="517">
        <v>5.3799997014223724</v>
      </c>
      <c r="J214" s="517">
        <v>4.8369321488557659E-2</v>
      </c>
      <c r="K214" s="515">
        <v>9.0721445489921788E-3</v>
      </c>
      <c r="L214" s="518">
        <v>2942004651.3542218</v>
      </c>
      <c r="M214" s="518">
        <v>49177214.03612566</v>
      </c>
      <c r="N214" s="515">
        <v>1.6999705340778031E-2</v>
      </c>
      <c r="O214" s="510">
        <v>802127995.06307495</v>
      </c>
      <c r="P214" s="510">
        <v>-2212682.1421350241</v>
      </c>
      <c r="Q214" s="515">
        <v>-2.7509265723365951E-3</v>
      </c>
      <c r="R214" s="395"/>
      <c r="S214" s="307"/>
    </row>
    <row r="215" spans="1:19">
      <c r="A215" s="550"/>
      <c r="B215" s="545" t="s">
        <v>299</v>
      </c>
      <c r="C215" s="414" t="s">
        <v>237</v>
      </c>
      <c r="D215" s="510">
        <v>6487358.7050506622</v>
      </c>
      <c r="E215" s="510">
        <v>300606.78066642582</v>
      </c>
      <c r="F215" s="511">
        <v>4.8588788485542038E-2</v>
      </c>
      <c r="G215" s="512">
        <v>0.1199627953847584</v>
      </c>
      <c r="H215" s="512">
        <v>3.4379570515520597E-3</v>
      </c>
      <c r="I215" s="513">
        <v>8.6557309223963479</v>
      </c>
      <c r="J215" s="513">
        <v>0.42235424160638502</v>
      </c>
      <c r="K215" s="511">
        <v>5.1297815948566763E-2</v>
      </c>
      <c r="L215" s="514">
        <v>56152831.34798415</v>
      </c>
      <c r="M215" s="514">
        <v>5214972.3239265531</v>
      </c>
      <c r="N215" s="511">
        <v>0.10237910316300412</v>
      </c>
      <c r="O215" s="510">
        <v>6182747.9148733504</v>
      </c>
      <c r="P215" s="510">
        <v>375150.34571890347</v>
      </c>
      <c r="Q215" s="511">
        <v>6.4596477502404354E-2</v>
      </c>
      <c r="R215" s="395"/>
      <c r="S215" s="307"/>
    </row>
    <row r="216" spans="1:19">
      <c r="A216" s="550"/>
      <c r="B216" s="545" t="s">
        <v>299</v>
      </c>
      <c r="C216" s="414" t="s">
        <v>183</v>
      </c>
      <c r="D216" s="510">
        <v>2042912.980455647</v>
      </c>
      <c r="E216" s="510">
        <v>82142.819702763343</v>
      </c>
      <c r="F216" s="515">
        <v>4.1893140433768475E-2</v>
      </c>
      <c r="G216" s="516">
        <v>3.7777092805500088E-2</v>
      </c>
      <c r="H216" s="516">
        <v>8.4682167408647868E-4</v>
      </c>
      <c r="I216" s="517">
        <v>6.5917092805566107</v>
      </c>
      <c r="J216" s="517">
        <v>0.10567783067648406</v>
      </c>
      <c r="K216" s="515">
        <v>1.6293141883923053E-2</v>
      </c>
      <c r="L216" s="518">
        <v>13466288.452639055</v>
      </c>
      <c r="M216" s="518">
        <v>748671.52400933951</v>
      </c>
      <c r="N216" s="515">
        <v>5.8868853198742056E-2</v>
      </c>
      <c r="O216" s="510">
        <v>2760572.7402024535</v>
      </c>
      <c r="P216" s="510">
        <v>32110.165044659283</v>
      </c>
      <c r="Q216" s="515">
        <v>1.1768592810111118E-2</v>
      </c>
      <c r="R216" s="395"/>
      <c r="S216" s="307"/>
    </row>
    <row r="217" spans="1:19">
      <c r="A217" s="550"/>
      <c r="B217" s="545" t="s">
        <v>299</v>
      </c>
      <c r="C217" s="414" t="s">
        <v>167</v>
      </c>
      <c r="D217" s="510">
        <v>56269918.148250967</v>
      </c>
      <c r="E217" s="510">
        <v>2841682.7061933726</v>
      </c>
      <c r="F217" s="511">
        <v>5.3186909181665749E-2</v>
      </c>
      <c r="G217" s="512">
        <v>1.0405308206374291</v>
      </c>
      <c r="H217" s="512">
        <v>3.423275447828078E-2</v>
      </c>
      <c r="I217" s="513">
        <v>9.4055596916232727</v>
      </c>
      <c r="J217" s="513">
        <v>-9.5480130315159784E-2</v>
      </c>
      <c r="K217" s="511">
        <v>-1.0049440072305646E-2</v>
      </c>
      <c r="L217" s="514">
        <v>529250073.98613012</v>
      </c>
      <c r="M217" s="514">
        <v>21626281.43523854</v>
      </c>
      <c r="N217" s="511">
        <v>4.2602970452907618E-2</v>
      </c>
      <c r="O217" s="510">
        <v>105462931.28774041</v>
      </c>
      <c r="P217" s="510">
        <v>4690676.9809313864</v>
      </c>
      <c r="Q217" s="511">
        <v>4.6547306232231869E-2</v>
      </c>
      <c r="R217" s="395"/>
      <c r="S217" s="307"/>
    </row>
    <row r="218" spans="1:19">
      <c r="A218" s="550"/>
      <c r="B218" s="545" t="s">
        <v>299</v>
      </c>
      <c r="C218" s="414" t="s">
        <v>187</v>
      </c>
      <c r="D218" s="510">
        <v>2159664.847643713</v>
      </c>
      <c r="E218" s="510">
        <v>-55894.325087874662</v>
      </c>
      <c r="F218" s="515">
        <v>-2.5228089493525882E-2</v>
      </c>
      <c r="G218" s="516">
        <v>3.9936042385915048E-2</v>
      </c>
      <c r="H218" s="516">
        <v>-1.7930713033971202E-3</v>
      </c>
      <c r="I218" s="517">
        <v>13.056312977943699</v>
      </c>
      <c r="J218" s="517">
        <v>-0.14254102076808728</v>
      </c>
      <c r="K218" s="515">
        <v>-1.0799499773389367E-2</v>
      </c>
      <c r="L218" s="518">
        <v>28197260.178299412</v>
      </c>
      <c r="M218" s="518">
        <v>-1045581.8680914827</v>
      </c>
      <c r="N218" s="515">
        <v>-3.5755138520146904E-2</v>
      </c>
      <c r="O218" s="510">
        <v>4530346.9147801874</v>
      </c>
      <c r="P218" s="510">
        <v>-66955.645200490952</v>
      </c>
      <c r="Q218" s="515">
        <v>-1.4564115440940731E-2</v>
      </c>
      <c r="R218" s="395"/>
      <c r="S218" s="307"/>
    </row>
    <row r="219" spans="1:19">
      <c r="A219" s="550"/>
      <c r="B219" s="545" t="s">
        <v>299</v>
      </c>
      <c r="C219" s="414" t="s">
        <v>165</v>
      </c>
      <c r="D219" s="510">
        <v>93694492.687437579</v>
      </c>
      <c r="E219" s="510">
        <v>6579884.6424825341</v>
      </c>
      <c r="F219" s="511">
        <v>7.5531357945007552E-2</v>
      </c>
      <c r="G219" s="512">
        <v>1.7325777355568688</v>
      </c>
      <c r="H219" s="512">
        <v>9.1811184228023146E-2</v>
      </c>
      <c r="I219" s="513">
        <v>7.0295074226168142</v>
      </c>
      <c r="J219" s="513">
        <v>-0.28394698480312286</v>
      </c>
      <c r="K219" s="511">
        <v>-3.8825289525978537E-2</v>
      </c>
      <c r="L219" s="514">
        <v>658626131.80465925</v>
      </c>
      <c r="M219" s="514">
        <v>21517417.647622466</v>
      </c>
      <c r="N219" s="511">
        <v>3.3773541578523719E-2</v>
      </c>
      <c r="O219" s="510">
        <v>112893719.68310694</v>
      </c>
      <c r="P219" s="510">
        <v>6497793.777019009</v>
      </c>
      <c r="Q219" s="511">
        <v>6.1071828847604467E-2</v>
      </c>
      <c r="R219" s="395"/>
      <c r="S219" s="307"/>
    </row>
    <row r="220" spans="1:19">
      <c r="A220" s="550"/>
      <c r="B220" s="545" t="s">
        <v>299</v>
      </c>
      <c r="C220" s="414" t="s">
        <v>238</v>
      </c>
      <c r="D220" s="510">
        <v>22138662.939043261</v>
      </c>
      <c r="E220" s="510">
        <v>987539.81050432101</v>
      </c>
      <c r="F220" s="515">
        <v>4.6689710258073537E-2</v>
      </c>
      <c r="G220" s="516">
        <v>0.40938323484115724</v>
      </c>
      <c r="H220" s="516">
        <v>1.1010836328662343E-2</v>
      </c>
      <c r="I220" s="517">
        <v>13.548737126228156</v>
      </c>
      <c r="J220" s="517">
        <v>-0.1525418472798119</v>
      </c>
      <c r="K220" s="515">
        <v>-1.1133402040405013E-2</v>
      </c>
      <c r="L220" s="518">
        <v>299950924.48726678</v>
      </c>
      <c r="M220" s="518">
        <v>10153485.90013814</v>
      </c>
      <c r="N220" s="515">
        <v>3.5036492902215416E-2</v>
      </c>
      <c r="O220" s="510">
        <v>58347407.753076494</v>
      </c>
      <c r="P220" s="510">
        <v>1207971.0107046589</v>
      </c>
      <c r="Q220" s="515">
        <v>2.1140758109869259E-2</v>
      </c>
      <c r="R220" s="395"/>
      <c r="S220" s="307"/>
    </row>
    <row r="221" spans="1:19">
      <c r="A221" s="550"/>
      <c r="B221" s="545" t="s">
        <v>299</v>
      </c>
      <c r="C221" s="414" t="s">
        <v>184</v>
      </c>
      <c r="D221" s="510">
        <v>3266221.8087633112</v>
      </c>
      <c r="E221" s="510">
        <v>290217.23825325072</v>
      </c>
      <c r="F221" s="511">
        <v>9.7519083515221247E-2</v>
      </c>
      <c r="G221" s="512">
        <v>6.0398247783162898E-2</v>
      </c>
      <c r="H221" s="512">
        <v>4.3464688051198033E-3</v>
      </c>
      <c r="I221" s="513">
        <v>11.70032496750763</v>
      </c>
      <c r="J221" s="513">
        <v>-0.86508501338798816</v>
      </c>
      <c r="K221" s="511">
        <v>-6.8846540996534034E-2</v>
      </c>
      <c r="L221" s="514">
        <v>38215856.5784913</v>
      </c>
      <c r="M221" s="514">
        <v>821139.04501321167</v>
      </c>
      <c r="N221" s="511">
        <v>2.195869093751214E-2</v>
      </c>
      <c r="O221" s="510">
        <v>7370568.6919148248</v>
      </c>
      <c r="P221" s="510">
        <v>25422.076435735449</v>
      </c>
      <c r="Q221" s="511">
        <v>3.4610713395647158E-3</v>
      </c>
      <c r="R221" s="395"/>
      <c r="S221" s="307"/>
    </row>
    <row r="222" spans="1:19">
      <c r="A222" s="550"/>
      <c r="B222" s="545" t="s">
        <v>299</v>
      </c>
      <c r="C222" s="414" t="s">
        <v>170</v>
      </c>
      <c r="D222" s="510">
        <v>46037951.645300649</v>
      </c>
      <c r="E222" s="510">
        <v>3044092.3594135642</v>
      </c>
      <c r="F222" s="515">
        <v>7.0802956747192974E-2</v>
      </c>
      <c r="G222" s="516">
        <v>0.85132357007773529</v>
      </c>
      <c r="H222" s="516">
        <v>4.1552536126468032E-2</v>
      </c>
      <c r="I222" s="517">
        <v>8.6888930370789534</v>
      </c>
      <c r="J222" s="517">
        <v>-0.27921343186285874</v>
      </c>
      <c r="K222" s="515">
        <v>-3.1134045166594061E-2</v>
      </c>
      <c r="L222" s="518">
        <v>400018837.49223036</v>
      </c>
      <c r="M222" s="518">
        <v>14445329.905692399</v>
      </c>
      <c r="N222" s="515">
        <v>3.7464529127303421E-2</v>
      </c>
      <c r="O222" s="510">
        <v>84841697.26301454</v>
      </c>
      <c r="P222" s="510">
        <v>5778079.5039489269</v>
      </c>
      <c r="Q222" s="515">
        <v>7.3081395308228214E-2</v>
      </c>
      <c r="R222" s="395"/>
      <c r="S222" s="307"/>
    </row>
    <row r="223" spans="1:19">
      <c r="A223" s="550"/>
      <c r="B223" s="545" t="s">
        <v>299</v>
      </c>
      <c r="C223" s="414" t="s">
        <v>174</v>
      </c>
      <c r="D223" s="510">
        <v>11439425.550435582</v>
      </c>
      <c r="E223" s="510">
        <v>2052798.0867086705</v>
      </c>
      <c r="F223" s="511">
        <v>0.21869389135143302</v>
      </c>
      <c r="G223" s="512">
        <v>0.21153531491293792</v>
      </c>
      <c r="H223" s="512">
        <v>3.4742183222325335E-2</v>
      </c>
      <c r="I223" s="513">
        <v>14.227097098331571</v>
      </c>
      <c r="J223" s="513">
        <v>-0.19082394235118016</v>
      </c>
      <c r="K223" s="511">
        <v>-1.3235191246556017E-2</v>
      </c>
      <c r="L223" s="514">
        <v>162749818.0551821</v>
      </c>
      <c r="M223" s="514">
        <v>27414164.44486329</v>
      </c>
      <c r="N223" s="511">
        <v>0.20256424462838718</v>
      </c>
      <c r="O223" s="510">
        <v>24943252.294993877</v>
      </c>
      <c r="P223" s="510">
        <v>4112950.4530027807</v>
      </c>
      <c r="Q223" s="511">
        <v>0.19745035305785266</v>
      </c>
      <c r="R223" s="395"/>
      <c r="S223" s="307"/>
    </row>
    <row r="224" spans="1:19">
      <c r="A224" s="550"/>
      <c r="B224" s="545" t="s">
        <v>299</v>
      </c>
      <c r="C224" s="414" t="s">
        <v>182</v>
      </c>
      <c r="D224" s="510">
        <v>8813790.8177354168</v>
      </c>
      <c r="E224" s="510">
        <v>698552.4957640497</v>
      </c>
      <c r="F224" s="515">
        <v>8.6079110440019244E-2</v>
      </c>
      <c r="G224" s="516">
        <v>0.16298266097246727</v>
      </c>
      <c r="H224" s="516">
        <v>1.0135602441464026E-2</v>
      </c>
      <c r="I224" s="517">
        <v>16.717715355192183</v>
      </c>
      <c r="J224" s="517">
        <v>-0.31801136215870329</v>
      </c>
      <c r="K224" s="515">
        <v>-1.8667320005480527E-2</v>
      </c>
      <c r="L224" s="518">
        <v>147346446.09110725</v>
      </c>
      <c r="M224" s="518">
        <v>9097463.7918298542</v>
      </c>
      <c r="N224" s="515">
        <v>6.5804924134167789E-2</v>
      </c>
      <c r="O224" s="510">
        <v>17721875.181322835</v>
      </c>
      <c r="P224" s="510">
        <v>1140944.0700580571</v>
      </c>
      <c r="Q224" s="515">
        <v>6.8810615182094373E-2</v>
      </c>
      <c r="R224" s="395"/>
      <c r="S224" s="307"/>
    </row>
    <row r="225" spans="1:19">
      <c r="A225" s="550"/>
      <c r="B225" s="545" t="s">
        <v>299</v>
      </c>
      <c r="C225" s="414" t="s">
        <v>172</v>
      </c>
      <c r="D225" s="510">
        <v>33615225.501056738</v>
      </c>
      <c r="E225" s="510">
        <v>-413882.85236792266</v>
      </c>
      <c r="F225" s="511">
        <v>-1.2162612316178123E-2</v>
      </c>
      <c r="G225" s="512">
        <v>0.62160527911864416</v>
      </c>
      <c r="H225" s="512">
        <v>-1.931848798401492E-2</v>
      </c>
      <c r="I225" s="513">
        <v>7.1289387934026012</v>
      </c>
      <c r="J225" s="513">
        <v>-0.25589736323677492</v>
      </c>
      <c r="K225" s="511">
        <v>-3.4651731982802227E-2</v>
      </c>
      <c r="L225" s="514">
        <v>239640885.12345979</v>
      </c>
      <c r="M225" s="514">
        <v>-11658504.623109668</v>
      </c>
      <c r="N225" s="511">
        <v>-4.6392888716789336E-2</v>
      </c>
      <c r="O225" s="510">
        <v>53395102.533832029</v>
      </c>
      <c r="P225" s="510">
        <v>119616.3047458604</v>
      </c>
      <c r="Q225" s="511">
        <v>2.2452409769008349E-3</v>
      </c>
      <c r="R225" s="395"/>
      <c r="S225" s="307"/>
    </row>
    <row r="226" spans="1:19">
      <c r="A226" s="550"/>
      <c r="B226" s="545" t="s">
        <v>299</v>
      </c>
      <c r="C226" s="414" t="s">
        <v>314</v>
      </c>
      <c r="D226" s="510">
        <v>65865966.447726533</v>
      </c>
      <c r="E226" s="510">
        <v>612911.7449009344</v>
      </c>
      <c r="F226" s="515">
        <v>9.3928437173132675E-3</v>
      </c>
      <c r="G226" s="516">
        <v>1.2179788131086973</v>
      </c>
      <c r="H226" s="516">
        <v>-1.1034689117901841E-2</v>
      </c>
      <c r="I226" s="517">
        <v>6.0715458275978227</v>
      </c>
      <c r="J226" s="517">
        <v>-8.177728804611295E-2</v>
      </c>
      <c r="K226" s="515">
        <v>-1.3289938868675043E-2</v>
      </c>
      <c r="L226" s="518">
        <v>399908233.76639223</v>
      </c>
      <c r="M226" s="518">
        <v>-1614896.1028827429</v>
      </c>
      <c r="N226" s="515">
        <v>-4.0219254701678309E-3</v>
      </c>
      <c r="O226" s="510">
        <v>116606634.40822577</v>
      </c>
      <c r="P226" s="510">
        <v>-638775.5597204119</v>
      </c>
      <c r="Q226" s="515">
        <v>-5.4481924699231058E-3</v>
      </c>
      <c r="R226" s="395"/>
      <c r="S226" s="307"/>
    </row>
    <row r="227" spans="1:19">
      <c r="A227" s="550"/>
      <c r="B227" s="545" t="s">
        <v>299</v>
      </c>
      <c r="C227" s="414" t="s">
        <v>188</v>
      </c>
      <c r="D227" s="510">
        <v>9881814.6144614257</v>
      </c>
      <c r="E227" s="510">
        <v>-1700779.1019501183</v>
      </c>
      <c r="F227" s="511">
        <v>-0.14683922648001196</v>
      </c>
      <c r="G227" s="512">
        <v>0.18273231965758763</v>
      </c>
      <c r="H227" s="512">
        <v>-3.5420901415422756E-2</v>
      </c>
      <c r="I227" s="513">
        <v>7.9442003501877059</v>
      </c>
      <c r="J227" s="513">
        <v>0.34995827267235047</v>
      </c>
      <c r="K227" s="511">
        <v>4.6082053890340036E-2</v>
      </c>
      <c r="L227" s="514">
        <v>78503115.120694444</v>
      </c>
      <c r="M227" s="514">
        <v>-9457905.4472430646</v>
      </c>
      <c r="N227" s="511">
        <v>-0.10752382573753978</v>
      </c>
      <c r="O227" s="510">
        <v>9394536.5446071364</v>
      </c>
      <c r="P227" s="510">
        <v>-1291773.3791210186</v>
      </c>
      <c r="Q227" s="511">
        <v>-0.12088114497341426</v>
      </c>
      <c r="R227" s="395"/>
      <c r="S227" s="307"/>
    </row>
    <row r="228" spans="1:19">
      <c r="A228" s="550"/>
      <c r="B228" s="545" t="s">
        <v>299</v>
      </c>
      <c r="C228" s="414" t="s">
        <v>179</v>
      </c>
      <c r="D228" s="510">
        <v>3947770.3703970183</v>
      </c>
      <c r="E228" s="510">
        <v>347834.47129419725</v>
      </c>
      <c r="F228" s="515">
        <v>9.6622406910324393E-2</v>
      </c>
      <c r="G228" s="516">
        <v>7.300129231350265E-2</v>
      </c>
      <c r="H228" s="516">
        <v>5.1980324156018914E-3</v>
      </c>
      <c r="I228" s="517">
        <v>9.2641319327781417</v>
      </c>
      <c r="J228" s="517">
        <v>-0.10140261773283399</v>
      </c>
      <c r="K228" s="515">
        <v>-1.0827210896072297E-2</v>
      </c>
      <c r="L228" s="518">
        <v>36572665.55167041</v>
      </c>
      <c r="M228" s="518">
        <v>2857341.5089981481</v>
      </c>
      <c r="N228" s="515">
        <v>8.4749044837347992E-2</v>
      </c>
      <c r="O228" s="510">
        <v>7016923.831398217</v>
      </c>
      <c r="P228" s="510">
        <v>549168.23357288726</v>
      </c>
      <c r="Q228" s="515">
        <v>8.4908624833865937E-2</v>
      </c>
      <c r="R228" s="395"/>
      <c r="S228" s="307"/>
    </row>
    <row r="229" spans="1:19">
      <c r="A229" s="550"/>
      <c r="B229" s="545" t="s">
        <v>299</v>
      </c>
      <c r="C229" s="414" t="s">
        <v>158</v>
      </c>
      <c r="D229" s="510">
        <v>190698549.46625316</v>
      </c>
      <c r="E229" s="510">
        <v>7187350.1938272715</v>
      </c>
      <c r="F229" s="511">
        <v>3.9165730605670079E-2</v>
      </c>
      <c r="G229" s="512">
        <v>3.5263551947543661</v>
      </c>
      <c r="H229" s="512">
        <v>6.9999890887783689E-2</v>
      </c>
      <c r="I229" s="513">
        <v>5.2578203518566013</v>
      </c>
      <c r="J229" s="513">
        <v>-0.23735613991189197</v>
      </c>
      <c r="K229" s="511">
        <v>-4.3193542603670677E-2</v>
      </c>
      <c r="L229" s="514">
        <v>1002658714.4531987</v>
      </c>
      <c r="M229" s="514">
        <v>-5767713.7648795843</v>
      </c>
      <c r="N229" s="511">
        <v>-5.7195186515205864E-3</v>
      </c>
      <c r="O229" s="510">
        <v>289477446.85341913</v>
      </c>
      <c r="P229" s="510">
        <v>7305074.5794541836</v>
      </c>
      <c r="Q229" s="511">
        <v>2.5888695341022221E-2</v>
      </c>
      <c r="R229" s="395"/>
      <c r="S229" s="307"/>
    </row>
    <row r="230" spans="1:19">
      <c r="A230" s="550"/>
      <c r="B230" s="545" t="s">
        <v>299</v>
      </c>
      <c r="C230" s="414" t="s">
        <v>156</v>
      </c>
      <c r="D230" s="510">
        <v>514733246.04762876</v>
      </c>
      <c r="E230" s="510">
        <v>26193931.727522016</v>
      </c>
      <c r="F230" s="515">
        <v>5.3616834837490489E-2</v>
      </c>
      <c r="G230" s="516">
        <v>9.5183327885461786</v>
      </c>
      <c r="H230" s="516">
        <v>0.31690281101692364</v>
      </c>
      <c r="I230" s="517">
        <v>4.2919541797964236</v>
      </c>
      <c r="J230" s="517">
        <v>-0.1843589655318727</v>
      </c>
      <c r="K230" s="515">
        <v>-4.1185448726767229E-2</v>
      </c>
      <c r="L230" s="518">
        <v>2209211506.854301</v>
      </c>
      <c r="M230" s="518">
        <v>22356552.153534889</v>
      </c>
      <c r="N230" s="515">
        <v>1.0223152708632203E-2</v>
      </c>
      <c r="O230" s="510">
        <v>533479774.49798143</v>
      </c>
      <c r="P230" s="510">
        <v>20639258.902712941</v>
      </c>
      <c r="Q230" s="515">
        <v>4.0244985088115297E-2</v>
      </c>
      <c r="R230" s="395"/>
      <c r="S230" s="307"/>
    </row>
    <row r="231" spans="1:19">
      <c r="A231" s="550"/>
      <c r="B231" s="545" t="s">
        <v>299</v>
      </c>
      <c r="C231" s="414" t="s">
        <v>166</v>
      </c>
      <c r="D231" s="510">
        <v>48336372.140122712</v>
      </c>
      <c r="E231" s="510">
        <v>-1875.8046333119273</v>
      </c>
      <c r="F231" s="511">
        <v>-3.8805805197071154E-5</v>
      </c>
      <c r="G231" s="512">
        <v>0.89382545105339517</v>
      </c>
      <c r="H231" s="512">
        <v>-1.6604867782081478E-2</v>
      </c>
      <c r="I231" s="513">
        <v>6.269961609462718</v>
      </c>
      <c r="J231" s="513">
        <v>-0.25561493792062251</v>
      </c>
      <c r="K231" s="511">
        <v>-3.9171241968362212E-2</v>
      </c>
      <c r="L231" s="514">
        <v>303067197.65927267</v>
      </c>
      <c r="M231" s="514">
        <v>-12367739.470628202</v>
      </c>
      <c r="N231" s="511">
        <v>-3.920852770197418E-2</v>
      </c>
      <c r="O231" s="510">
        <v>80254064.987515822</v>
      </c>
      <c r="P231" s="510">
        <v>328740.69762194157</v>
      </c>
      <c r="Q231" s="511">
        <v>4.1130980767695056E-3</v>
      </c>
      <c r="R231" s="395"/>
      <c r="S231" s="307"/>
    </row>
    <row r="232" spans="1:19">
      <c r="A232" s="550"/>
      <c r="B232" s="545" t="s">
        <v>299</v>
      </c>
      <c r="C232" s="414" t="s">
        <v>186</v>
      </c>
      <c r="D232" s="510">
        <v>6155570.9592267955</v>
      </c>
      <c r="E232" s="510">
        <v>163965.88454338815</v>
      </c>
      <c r="F232" s="515">
        <v>2.7365936589545999E-2</v>
      </c>
      <c r="G232" s="516">
        <v>0.11382745012745805</v>
      </c>
      <c r="H232" s="516">
        <v>9.7811961977145589E-4</v>
      </c>
      <c r="I232" s="517">
        <v>5.3548000341624888</v>
      </c>
      <c r="J232" s="517">
        <v>-1.7256561300619921E-2</v>
      </c>
      <c r="K232" s="515">
        <v>-3.2122821109505243E-3</v>
      </c>
      <c r="L232" s="518">
        <v>32961851.582757268</v>
      </c>
      <c r="M232" s="518">
        <v>774610.02389403805</v>
      </c>
      <c r="N232" s="515">
        <v>2.4065747370039473E-2</v>
      </c>
      <c r="O232" s="510">
        <v>6470647.4847181942</v>
      </c>
      <c r="P232" s="510">
        <v>4280.2729556001723</v>
      </c>
      <c r="Q232" s="515">
        <v>6.6192853196060002E-4</v>
      </c>
      <c r="R232" s="395"/>
      <c r="S232" s="307"/>
    </row>
    <row r="233" spans="1:19">
      <c r="A233" s="550"/>
      <c r="B233" s="545" t="s">
        <v>299</v>
      </c>
      <c r="C233" s="414" t="s">
        <v>181</v>
      </c>
      <c r="D233" s="510">
        <v>13278894.472373568</v>
      </c>
      <c r="E233" s="510">
        <v>521590.4370521307</v>
      </c>
      <c r="F233" s="511">
        <v>4.0885631917840275E-2</v>
      </c>
      <c r="G233" s="512">
        <v>0.24555036540294245</v>
      </c>
      <c r="H233" s="512">
        <v>5.2719756352218039E-3</v>
      </c>
      <c r="I233" s="513">
        <v>4.8755363031652372</v>
      </c>
      <c r="J233" s="513">
        <v>-3.9112723178300612E-3</v>
      </c>
      <c r="K233" s="511">
        <v>-8.0158096942825412E-4</v>
      </c>
      <c r="L233" s="514">
        <v>64741732.065957524</v>
      </c>
      <c r="M233" s="514">
        <v>2493135.821107991</v>
      </c>
      <c r="N233" s="511">
        <v>4.005127780394363E-2</v>
      </c>
      <c r="O233" s="510">
        <v>10842481.80657893</v>
      </c>
      <c r="P233" s="510">
        <v>-507263.40735994279</v>
      </c>
      <c r="Q233" s="511">
        <v>-4.4693814512854563E-2</v>
      </c>
      <c r="R233" s="395"/>
      <c r="S233" s="307"/>
    </row>
    <row r="234" spans="1:19">
      <c r="A234" s="550"/>
      <c r="B234" s="545" t="s">
        <v>299</v>
      </c>
      <c r="C234" s="414" t="s">
        <v>159</v>
      </c>
      <c r="D234" s="510">
        <v>187612064.39549053</v>
      </c>
      <c r="E234" s="510">
        <v>3924937.3415750265</v>
      </c>
      <c r="F234" s="515">
        <v>2.136751444984485E-2</v>
      </c>
      <c r="G234" s="516">
        <v>3.4692805987845539</v>
      </c>
      <c r="H234" s="516">
        <v>9.6117700592168731E-3</v>
      </c>
      <c r="I234" s="517">
        <v>9.2556155353865606</v>
      </c>
      <c r="J234" s="517">
        <v>8.9441591178241353E-2</v>
      </c>
      <c r="K234" s="515">
        <v>9.7577889883657901E-3</v>
      </c>
      <c r="L234" s="518">
        <v>1736465137.8448458</v>
      </c>
      <c r="M234" s="518">
        <v>52756979.956762552</v>
      </c>
      <c r="N234" s="515">
        <v>3.1333803135418038E-2</v>
      </c>
      <c r="O234" s="510">
        <v>381136225.76316601</v>
      </c>
      <c r="P234" s="510">
        <v>10271256.716700196</v>
      </c>
      <c r="Q234" s="515">
        <v>2.7695408232027725E-2</v>
      </c>
      <c r="R234" s="395"/>
      <c r="S234" s="307"/>
    </row>
    <row r="235" spans="1:19">
      <c r="A235" s="550"/>
      <c r="B235" s="545" t="s">
        <v>299</v>
      </c>
      <c r="C235" s="414" t="s">
        <v>161</v>
      </c>
      <c r="D235" s="510">
        <v>169749051.25542071</v>
      </c>
      <c r="E235" s="510">
        <v>5724532.5408662558</v>
      </c>
      <c r="F235" s="511">
        <v>3.4900468452697848E-2</v>
      </c>
      <c r="G235" s="512">
        <v>3.1389617297802679</v>
      </c>
      <c r="H235" s="512">
        <v>4.9629757285227782E-2</v>
      </c>
      <c r="I235" s="513">
        <v>5.6129369006844341</v>
      </c>
      <c r="J235" s="513">
        <v>-7.4117493554786584E-2</v>
      </c>
      <c r="K235" s="511">
        <v>-1.3032668305382293E-2</v>
      </c>
      <c r="L235" s="514">
        <v>952790713.64772427</v>
      </c>
      <c r="M235" s="514">
        <v>19974353.729144096</v>
      </c>
      <c r="N235" s="511">
        <v>2.1412953918269115E-2</v>
      </c>
      <c r="O235" s="510">
        <v>189405518.89786485</v>
      </c>
      <c r="P235" s="510">
        <v>7495033.0390435457</v>
      </c>
      <c r="Q235" s="511">
        <v>4.1201764723229631E-2</v>
      </c>
      <c r="R235" s="395"/>
      <c r="S235" s="307"/>
    </row>
    <row r="236" spans="1:19">
      <c r="A236" s="550"/>
      <c r="B236" s="545" t="s">
        <v>299</v>
      </c>
      <c r="C236" s="414" t="s">
        <v>177</v>
      </c>
      <c r="D236" s="510">
        <v>9365866.853692472</v>
      </c>
      <c r="E236" s="510">
        <v>-121026.17606400885</v>
      </c>
      <c r="F236" s="515">
        <v>-1.2757198345591072E-2</v>
      </c>
      <c r="G236" s="516">
        <v>0.17319152833273566</v>
      </c>
      <c r="H236" s="516">
        <v>-5.4900626035005173E-3</v>
      </c>
      <c r="I236" s="517">
        <v>14.609372403231566</v>
      </c>
      <c r="J236" s="517">
        <v>0.83700001022197412</v>
      </c>
      <c r="K236" s="515">
        <v>6.0773843920079312E-2</v>
      </c>
      <c r="L236" s="518">
        <v>136829436.74467605</v>
      </c>
      <c r="M236" s="518">
        <v>6172413.0862227678</v>
      </c>
      <c r="N236" s="515">
        <v>4.7241341593375744E-2</v>
      </c>
      <c r="O236" s="510">
        <v>13072607.652748933</v>
      </c>
      <c r="P236" s="510">
        <v>-287657.64123510942</v>
      </c>
      <c r="Q236" s="515">
        <v>-2.1530833026544616E-2</v>
      </c>
      <c r="R236" s="395"/>
      <c r="S236" s="307"/>
    </row>
    <row r="237" spans="1:19">
      <c r="A237" s="550"/>
      <c r="B237" s="545" t="s">
        <v>299</v>
      </c>
      <c r="C237" s="414" t="s">
        <v>164</v>
      </c>
      <c r="D237" s="510">
        <v>96785070.154339612</v>
      </c>
      <c r="E237" s="510">
        <v>1613074.9817014486</v>
      </c>
      <c r="F237" s="511">
        <v>1.6949050808227731E-2</v>
      </c>
      <c r="G237" s="512">
        <v>1.7897280072065724</v>
      </c>
      <c r="H237" s="512">
        <v>-2.7960000404334551E-3</v>
      </c>
      <c r="I237" s="513">
        <v>6.5334663681290674</v>
      </c>
      <c r="J237" s="513">
        <v>-0.16668814186318137</v>
      </c>
      <c r="K237" s="511">
        <v>-2.4878253421557917E-2</v>
      </c>
      <c r="L237" s="514">
        <v>632342000.79039025</v>
      </c>
      <c r="M237" s="514">
        <v>-5325071.890521884</v>
      </c>
      <c r="N237" s="511">
        <v>-8.3508653945921149E-3</v>
      </c>
      <c r="O237" s="510">
        <v>169096160.30413622</v>
      </c>
      <c r="P237" s="510">
        <v>3793501.1847468019</v>
      </c>
      <c r="Q237" s="511">
        <v>2.2948821301216671E-2</v>
      </c>
      <c r="R237" s="395"/>
      <c r="S237" s="307"/>
    </row>
    <row r="238" spans="1:19">
      <c r="A238" s="550"/>
      <c r="B238" s="545" t="s">
        <v>299</v>
      </c>
      <c r="C238" s="414" t="s">
        <v>190</v>
      </c>
      <c r="D238" s="510">
        <v>812.40464767643221</v>
      </c>
      <c r="E238" s="510">
        <v>-944.001757992291</v>
      </c>
      <c r="F238" s="515">
        <v>-0.53746203324331288</v>
      </c>
      <c r="G238" s="516">
        <v>1.502280619120991E-5</v>
      </c>
      <c r="H238" s="516">
        <v>-1.8058360626114222E-5</v>
      </c>
      <c r="I238" s="517">
        <v>8.3859113669570355</v>
      </c>
      <c r="J238" s="517">
        <v>8.7943557509866821E-2</v>
      </c>
      <c r="K238" s="515">
        <v>1.0598204226550964E-2</v>
      </c>
      <c r="L238" s="518">
        <v>6812.7533695185184</v>
      </c>
      <c r="M238" s="518">
        <v>-7761.8504450273513</v>
      </c>
      <c r="N238" s="515">
        <v>-0.5325599614090919</v>
      </c>
      <c r="O238" s="510">
        <v>994.3177444934845</v>
      </c>
      <c r="P238" s="510">
        <v>-1396.9965049028397</v>
      </c>
      <c r="Q238" s="515">
        <v>-0.58419611945837091</v>
      </c>
      <c r="R238" s="395"/>
      <c r="S238" s="307"/>
    </row>
    <row r="239" spans="1:19">
      <c r="A239" s="550"/>
      <c r="B239" s="545" t="s">
        <v>299</v>
      </c>
      <c r="C239" s="414" t="s">
        <v>180</v>
      </c>
      <c r="D239" s="510">
        <v>10198545.830514641</v>
      </c>
      <c r="E239" s="510">
        <v>1349108.4855879582</v>
      </c>
      <c r="F239" s="511">
        <v>0.15245132916403914</v>
      </c>
      <c r="G239" s="512">
        <v>0.18858924291262152</v>
      </c>
      <c r="H239" s="512">
        <v>2.1913858387638624E-2</v>
      </c>
      <c r="I239" s="513">
        <v>4.6559050044973027</v>
      </c>
      <c r="J239" s="513">
        <v>-0.45353526509276509</v>
      </c>
      <c r="K239" s="511">
        <v>-8.8764177906546379E-2</v>
      </c>
      <c r="L239" s="514">
        <v>47483460.570888221</v>
      </c>
      <c r="M239" s="514">
        <v>2267789.0375056118</v>
      </c>
      <c r="N239" s="511">
        <v>5.0154934353486474E-2</v>
      </c>
      <c r="O239" s="510">
        <v>8142974.8583556125</v>
      </c>
      <c r="P239" s="510">
        <v>1144558.3721824158</v>
      </c>
      <c r="Q239" s="511">
        <v>0.16354533549749789</v>
      </c>
      <c r="R239" s="395"/>
      <c r="S239" s="307"/>
    </row>
    <row r="240" spans="1:19">
      <c r="A240" s="550"/>
      <c r="B240" s="545" t="s">
        <v>299</v>
      </c>
      <c r="C240" s="414" t="s">
        <v>185</v>
      </c>
      <c r="D240" s="510">
        <v>6289294.4875167441</v>
      </c>
      <c r="E240" s="510">
        <v>452031.87320935074</v>
      </c>
      <c r="F240" s="515">
        <v>7.7439016038339664E-2</v>
      </c>
      <c r="G240" s="516">
        <v>0.11630023589308651</v>
      </c>
      <c r="H240" s="516">
        <v>6.3578799114642343E-3</v>
      </c>
      <c r="I240" s="517">
        <v>5.8460727386213671</v>
      </c>
      <c r="J240" s="517">
        <v>2.1887922649042046E-2</v>
      </c>
      <c r="K240" s="515">
        <v>3.7581092188242902E-3</v>
      </c>
      <c r="L240" s="518">
        <v>36767673.048633277</v>
      </c>
      <c r="M240" s="518">
        <v>2770376.7635412365</v>
      </c>
      <c r="N240" s="515">
        <v>8.1488149537234184E-2</v>
      </c>
      <c r="O240" s="510">
        <v>5274107.9671860635</v>
      </c>
      <c r="P240" s="510">
        <v>371783.84094830416</v>
      </c>
      <c r="Q240" s="515">
        <v>7.5838282287064115E-2</v>
      </c>
      <c r="R240" s="395"/>
      <c r="S240" s="307"/>
    </row>
    <row r="241" spans="1:19">
      <c r="A241" s="550"/>
      <c r="B241" s="545" t="s">
        <v>299</v>
      </c>
      <c r="C241" s="414" t="s">
        <v>163</v>
      </c>
      <c r="D241" s="510">
        <v>88471713.587918311</v>
      </c>
      <c r="E241" s="510">
        <v>2669692.2619854808</v>
      </c>
      <c r="F241" s="511">
        <v>3.1114561413934802E-2</v>
      </c>
      <c r="G241" s="512">
        <v>1.6359992651899327</v>
      </c>
      <c r="H241" s="512">
        <v>1.9954725847627142E-2</v>
      </c>
      <c r="I241" s="513">
        <v>5.0282468813775321</v>
      </c>
      <c r="J241" s="513">
        <v>7.9278380202671528E-2</v>
      </c>
      <c r="K241" s="511">
        <v>1.601917251723288E-2</v>
      </c>
      <c r="L241" s="514">
        <v>444857617.93857646</v>
      </c>
      <c r="M241" s="514">
        <v>20226117.059401274</v>
      </c>
      <c r="N241" s="511">
        <v>4.7632163458255584E-2</v>
      </c>
      <c r="O241" s="510">
        <v>95380713.638044372</v>
      </c>
      <c r="P241" s="510">
        <v>3211075.9617137462</v>
      </c>
      <c r="Q241" s="511">
        <v>3.4838760818285804E-2</v>
      </c>
      <c r="R241" s="395"/>
      <c r="S241" s="307"/>
    </row>
    <row r="242" spans="1:19">
      <c r="A242" s="550"/>
      <c r="B242" s="545" t="s">
        <v>299</v>
      </c>
      <c r="C242" s="414" t="s">
        <v>175</v>
      </c>
      <c r="D242" s="510">
        <v>28897516.898029517</v>
      </c>
      <c r="E242" s="510">
        <v>3695995.8777055517</v>
      </c>
      <c r="F242" s="515">
        <v>0.14665765112847304</v>
      </c>
      <c r="G242" s="516">
        <v>0.53436646012297873</v>
      </c>
      <c r="H242" s="516">
        <v>5.9706541875742702E-2</v>
      </c>
      <c r="I242" s="517">
        <v>5.3844261172847023</v>
      </c>
      <c r="J242" s="517">
        <v>-0.14481379107108161</v>
      </c>
      <c r="K242" s="515">
        <v>-2.6190542185054965E-2</v>
      </c>
      <c r="L242" s="518">
        <v>155596544.71042615</v>
      </c>
      <c r="M242" s="518">
        <v>16251288.933583707</v>
      </c>
      <c r="N242" s="515">
        <v>0.11662606554477674</v>
      </c>
      <c r="O242" s="510">
        <v>26345827.611150391</v>
      </c>
      <c r="P242" s="510">
        <v>2979183.7390797511</v>
      </c>
      <c r="Q242" s="515">
        <v>0.12749728867313584</v>
      </c>
      <c r="R242" s="395"/>
      <c r="S242" s="307"/>
    </row>
    <row r="243" spans="1:19">
      <c r="A243" s="550"/>
      <c r="B243" s="545" t="s">
        <v>299</v>
      </c>
      <c r="C243" s="414" t="s">
        <v>207</v>
      </c>
      <c r="D243" s="510">
        <v>101950274.28005274</v>
      </c>
      <c r="E243" s="510">
        <v>1471068.4506739229</v>
      </c>
      <c r="F243" s="511">
        <v>1.4640526251490352E-2</v>
      </c>
      <c r="G243" s="512">
        <v>1.8852418139536891</v>
      </c>
      <c r="H243" s="512">
        <v>-7.2412463368936031E-3</v>
      </c>
      <c r="I243" s="513">
        <v>3.1468541663884984</v>
      </c>
      <c r="J243" s="513">
        <v>1.9149903542510227E-2</v>
      </c>
      <c r="K243" s="511">
        <v>6.1226707940363837E-3</v>
      </c>
      <c r="L243" s="514">
        <v>320822645.3826341</v>
      </c>
      <c r="M243" s="514">
        <v>6553404.9827065468</v>
      </c>
      <c r="N243" s="511">
        <v>2.0852836168016069E-2</v>
      </c>
      <c r="O243" s="510">
        <v>76830748.598400056</v>
      </c>
      <c r="P243" s="510">
        <v>1632859.9800886661</v>
      </c>
      <c r="Q243" s="511">
        <v>2.1714173231335239E-2</v>
      </c>
      <c r="R243" s="395"/>
      <c r="S243" s="307"/>
    </row>
    <row r="244" spans="1:19">
      <c r="A244" s="550"/>
      <c r="B244" s="545" t="s">
        <v>299</v>
      </c>
      <c r="C244" s="414" t="s">
        <v>208</v>
      </c>
      <c r="D244" s="510">
        <v>2185231.0129826786</v>
      </c>
      <c r="E244" s="510">
        <v>5781.5562384203076</v>
      </c>
      <c r="F244" s="515">
        <v>2.652759952991527E-3</v>
      </c>
      <c r="G244" s="516">
        <v>4.0408806233387128E-2</v>
      </c>
      <c r="H244" s="516">
        <v>-6.4019632990792302E-4</v>
      </c>
      <c r="I244" s="517">
        <v>12.315751901872458</v>
      </c>
      <c r="J244" s="517">
        <v>0.31831953681730241</v>
      </c>
      <c r="K244" s="515">
        <v>2.6532305174269594E-2</v>
      </c>
      <c r="L244" s="518">
        <v>26912763.004172102</v>
      </c>
      <c r="M244" s="518">
        <v>764965.55382665992</v>
      </c>
      <c r="N244" s="515">
        <v>2.9255448963887928E-2</v>
      </c>
      <c r="O244" s="510">
        <v>5117024.8834382333</v>
      </c>
      <c r="P244" s="510">
        <v>-28206.691127100028</v>
      </c>
      <c r="Q244" s="515">
        <v>-5.4821033258319217E-3</v>
      </c>
      <c r="R244" s="395"/>
      <c r="S244" s="307"/>
    </row>
    <row r="245" spans="1:19">
      <c r="A245" s="550"/>
      <c r="B245" s="545" t="s">
        <v>299</v>
      </c>
      <c r="C245" s="414" t="s">
        <v>239</v>
      </c>
      <c r="D245" s="510">
        <v>4689661.1112139784</v>
      </c>
      <c r="E245" s="510">
        <v>467834.26391816605</v>
      </c>
      <c r="F245" s="511">
        <v>0.11081322868980896</v>
      </c>
      <c r="G245" s="512">
        <v>8.6720171010495686E-2</v>
      </c>
      <c r="H245" s="512">
        <v>7.2038598888245209E-3</v>
      </c>
      <c r="I245" s="513">
        <v>14.455671604225326</v>
      </c>
      <c r="J245" s="513">
        <v>0.83664900915374218</v>
      </c>
      <c r="K245" s="511">
        <v>6.1432382780281639E-2</v>
      </c>
      <c r="L245" s="514">
        <v>67792200.958815694</v>
      </c>
      <c r="M245" s="514">
        <v>10295045.733014196</v>
      </c>
      <c r="N245" s="511">
        <v>0.1790531321520818</v>
      </c>
      <c r="O245" s="510">
        <v>7221946.2485535573</v>
      </c>
      <c r="P245" s="510">
        <v>735133.73987137247</v>
      </c>
      <c r="Q245" s="511">
        <v>0.1133274221950215</v>
      </c>
      <c r="R245" s="395"/>
      <c r="S245" s="307"/>
    </row>
    <row r="246" spans="1:19">
      <c r="A246" s="550"/>
      <c r="B246" s="545" t="s">
        <v>299</v>
      </c>
      <c r="C246" s="414" t="s">
        <v>209</v>
      </c>
      <c r="D246" s="510">
        <v>239992642.17779091</v>
      </c>
      <c r="E246" s="510">
        <v>14561247.983711421</v>
      </c>
      <c r="F246" s="515">
        <v>6.459281341788306E-2</v>
      </c>
      <c r="G246" s="516">
        <v>4.4378906017648738</v>
      </c>
      <c r="H246" s="516">
        <v>0.19198627510821797</v>
      </c>
      <c r="I246" s="517">
        <v>4.9866044477633737</v>
      </c>
      <c r="J246" s="517">
        <v>-0.20334368924856516</v>
      </c>
      <c r="K246" s="515">
        <v>-3.9180293112839902E-2</v>
      </c>
      <c r="L246" s="518">
        <v>1196748376.9142561</v>
      </c>
      <c r="M246" s="518">
        <v>26771132.592689276</v>
      </c>
      <c r="N246" s="515">
        <v>2.2881754942347635E-2</v>
      </c>
      <c r="O246" s="510">
        <v>218432773.29313022</v>
      </c>
      <c r="P246" s="510">
        <v>9249781.5877309144</v>
      </c>
      <c r="Q246" s="515">
        <v>4.4218612193661272E-2</v>
      </c>
      <c r="R246" s="395"/>
      <c r="S246" s="307"/>
    </row>
    <row r="247" spans="1:19">
      <c r="A247" s="550"/>
      <c r="B247" s="551" t="s">
        <v>299</v>
      </c>
      <c r="C247" s="414" t="s">
        <v>210</v>
      </c>
      <c r="D247" s="510">
        <v>102593397.96332507</v>
      </c>
      <c r="E247" s="510">
        <v>-11853213.069036707</v>
      </c>
      <c r="F247" s="511">
        <v>-0.10356980396461897</v>
      </c>
      <c r="G247" s="512">
        <v>1.8971343141731427</v>
      </c>
      <c r="H247" s="512">
        <v>-0.25841887614757897</v>
      </c>
      <c r="I247" s="513">
        <v>6.8429124789614324</v>
      </c>
      <c r="J247" s="513">
        <v>-0.19947063916342156</v>
      </c>
      <c r="K247" s="511">
        <v>-2.8324309515346813E-2</v>
      </c>
      <c r="L247" s="514">
        <v>702037643.18229353</v>
      </c>
      <c r="M247" s="514">
        <v>-103939238.27861273</v>
      </c>
      <c r="N247" s="511">
        <v>-0.12896057029602812</v>
      </c>
      <c r="O247" s="510">
        <v>192739597.22493279</v>
      </c>
      <c r="P247" s="510">
        <v>-19677787.148417085</v>
      </c>
      <c r="Q247" s="511">
        <v>-9.2637366788355407E-2</v>
      </c>
      <c r="R247" s="395"/>
      <c r="S247" s="307"/>
    </row>
    <row r="248" spans="1:19">
      <c r="A248" s="550"/>
      <c r="B248" s="545" t="s">
        <v>241</v>
      </c>
      <c r="C248" s="414" t="s">
        <v>189</v>
      </c>
      <c r="D248" s="510">
        <v>457924.42041117791</v>
      </c>
      <c r="E248" s="510">
        <v>89786.603025524411</v>
      </c>
      <c r="F248" s="515">
        <v>0.24389399508898005</v>
      </c>
      <c r="G248" s="516">
        <v>1.8691914770765303E-2</v>
      </c>
      <c r="H248" s="516">
        <v>3.2638834136468012E-3</v>
      </c>
      <c r="I248" s="517">
        <v>3.9744179018721733</v>
      </c>
      <c r="J248" s="517">
        <v>-0.5414748791637729</v>
      </c>
      <c r="K248" s="515">
        <v>-0.11990428148286517</v>
      </c>
      <c r="L248" s="518">
        <v>1819983.0141866247</v>
      </c>
      <c r="M248" s="518">
        <v>157512.10222842265</v>
      </c>
      <c r="N248" s="515">
        <v>9.4745779366985292E-2</v>
      </c>
      <c r="O248" s="510">
        <v>422583.96427045873</v>
      </c>
      <c r="P248" s="510">
        <v>35364.219084430544</v>
      </c>
      <c r="Q248" s="515">
        <v>9.1328553164149368E-2</v>
      </c>
      <c r="R248" s="395"/>
      <c r="S248" s="307"/>
    </row>
    <row r="249" spans="1:19">
      <c r="A249" s="550"/>
      <c r="B249" s="545" t="s">
        <v>300</v>
      </c>
      <c r="C249" s="414" t="s">
        <v>176</v>
      </c>
      <c r="D249" s="510">
        <v>1978264.3623483554</v>
      </c>
      <c r="E249" s="510">
        <v>79530.259408332407</v>
      </c>
      <c r="F249" s="511">
        <v>4.1885938260226532E-2</v>
      </c>
      <c r="G249" s="512">
        <v>8.0750331729098609E-2</v>
      </c>
      <c r="H249" s="512">
        <v>1.1776067995610262E-3</v>
      </c>
      <c r="I249" s="513">
        <v>11.10249744556727</v>
      </c>
      <c r="J249" s="513">
        <v>-0.21044983093493208</v>
      </c>
      <c r="K249" s="511">
        <v>-1.8602564459223758E-2</v>
      </c>
      <c r="L249" s="514">
        <v>21963675.02962938</v>
      </c>
      <c r="M249" s="514">
        <v>483396.23097219691</v>
      </c>
      <c r="N249" s="511">
        <v>2.2504187934581924E-2</v>
      </c>
      <c r="O249" s="510">
        <v>4179595.7033966775</v>
      </c>
      <c r="P249" s="510">
        <v>169248.03442975925</v>
      </c>
      <c r="Q249" s="511">
        <v>4.2202833370144743E-2</v>
      </c>
      <c r="R249" s="395"/>
      <c r="S249" s="307"/>
    </row>
    <row r="250" spans="1:19">
      <c r="A250" s="550"/>
      <c r="B250" s="545" t="s">
        <v>300</v>
      </c>
      <c r="C250" s="414" t="s">
        <v>171</v>
      </c>
      <c r="D250" s="510">
        <v>13724078.127477227</v>
      </c>
      <c r="E250" s="510">
        <v>-387813.72207907774</v>
      </c>
      <c r="F250" s="515">
        <v>-2.7481341709068661E-2</v>
      </c>
      <c r="G250" s="516">
        <v>0.56020008375134633</v>
      </c>
      <c r="H250" s="516">
        <v>-3.120536193026946E-2</v>
      </c>
      <c r="I250" s="517">
        <v>7.4456062066329842</v>
      </c>
      <c r="J250" s="517">
        <v>-0.15792492069913333</v>
      </c>
      <c r="K250" s="515">
        <v>-2.0769944655246661E-2</v>
      </c>
      <c r="L250" s="518">
        <v>102184081.28626043</v>
      </c>
      <c r="M250" s="518">
        <v>-5116127.6573853493</v>
      </c>
      <c r="N250" s="515">
        <v>-4.7680500417966072E-2</v>
      </c>
      <c r="O250" s="510">
        <v>24545260.225704465</v>
      </c>
      <c r="P250" s="510">
        <v>-1066941.4932296239</v>
      </c>
      <c r="Q250" s="515">
        <v>-4.165754685747599E-2</v>
      </c>
      <c r="R250" s="395"/>
      <c r="S250" s="307"/>
    </row>
    <row r="251" spans="1:19">
      <c r="A251" s="550"/>
      <c r="B251" s="545" t="s">
        <v>300</v>
      </c>
      <c r="C251" s="414" t="s">
        <v>173</v>
      </c>
      <c r="D251" s="510">
        <v>4587012.0706988098</v>
      </c>
      <c r="E251" s="510">
        <v>-356142.69853778929</v>
      </c>
      <c r="F251" s="511">
        <v>-7.2047652797403813E-2</v>
      </c>
      <c r="G251" s="512">
        <v>0.18723622252114536</v>
      </c>
      <c r="H251" s="512">
        <v>-1.9923007477169213E-2</v>
      </c>
      <c r="I251" s="513">
        <v>13.841455016263964</v>
      </c>
      <c r="J251" s="513">
        <v>0.53648569706224336</v>
      </c>
      <c r="K251" s="511">
        <v>4.0322204748566209E-2</v>
      </c>
      <c r="L251" s="514">
        <v>63490921.235637397</v>
      </c>
      <c r="M251" s="514">
        <v>-2277601.3091212213</v>
      </c>
      <c r="N251" s="511">
        <v>-3.4630568256588175E-2</v>
      </c>
      <c r="O251" s="510">
        <v>13952467.514501138</v>
      </c>
      <c r="P251" s="510">
        <v>-343841.58291433565</v>
      </c>
      <c r="Q251" s="511">
        <v>-2.4051073642251921E-2</v>
      </c>
      <c r="R251" s="395"/>
      <c r="S251" s="307"/>
    </row>
    <row r="252" spans="1:19">
      <c r="A252" s="550"/>
      <c r="B252" s="545" t="s">
        <v>300</v>
      </c>
      <c r="C252" s="414" t="s">
        <v>169</v>
      </c>
      <c r="D252" s="510">
        <v>8423431.1669974178</v>
      </c>
      <c r="E252" s="510">
        <v>149316.57777701225</v>
      </c>
      <c r="F252" s="515">
        <v>1.8046230344881047E-2</v>
      </c>
      <c r="G252" s="516">
        <v>0.34383415784977545</v>
      </c>
      <c r="H252" s="516">
        <v>-2.9199470162213914E-3</v>
      </c>
      <c r="I252" s="517">
        <v>11.972020138666535</v>
      </c>
      <c r="J252" s="517">
        <v>2.7456688229424486E-2</v>
      </c>
      <c r="K252" s="515">
        <v>2.298676577285854E-3</v>
      </c>
      <c r="L252" s="518">
        <v>100845487.56796443</v>
      </c>
      <c r="M252" s="518">
        <v>2014800.8608339131</v>
      </c>
      <c r="N252" s="515">
        <v>2.0386389369168954E-2</v>
      </c>
      <c r="O252" s="510">
        <v>14782632.353378322</v>
      </c>
      <c r="P252" s="510">
        <v>426039.13809942082</v>
      </c>
      <c r="Q252" s="515">
        <v>2.967550391035749E-2</v>
      </c>
      <c r="R252" s="395"/>
      <c r="S252" s="307"/>
    </row>
    <row r="253" spans="1:19">
      <c r="A253" s="550"/>
      <c r="B253" s="545" t="s">
        <v>300</v>
      </c>
      <c r="C253" s="414" t="s">
        <v>233</v>
      </c>
      <c r="D253" s="510">
        <v>2296729.3738460741</v>
      </c>
      <c r="E253" s="510">
        <v>649432.91154074064</v>
      </c>
      <c r="F253" s="511">
        <v>0.39424167197681109</v>
      </c>
      <c r="G253" s="512">
        <v>9.3749683995660638E-2</v>
      </c>
      <c r="H253" s="512">
        <v>2.4714284004973677E-2</v>
      </c>
      <c r="I253" s="513">
        <v>11.659205000331925</v>
      </c>
      <c r="J253" s="513">
        <v>-1.0320852667144802</v>
      </c>
      <c r="K253" s="511">
        <v>-8.1322327753730703E-2</v>
      </c>
      <c r="L253" s="514">
        <v>26778038.599955358</v>
      </c>
      <c r="M253" s="514">
        <v>5871721.0409597047</v>
      </c>
      <c r="N253" s="511">
        <v>0.2808586937604034</v>
      </c>
      <c r="O253" s="510">
        <v>3841841.2707006908</v>
      </c>
      <c r="P253" s="510">
        <v>1070942.0037763817</v>
      </c>
      <c r="Q253" s="511">
        <v>0.38649618791993279</v>
      </c>
      <c r="R253" s="395"/>
      <c r="S253" s="307"/>
    </row>
    <row r="254" spans="1:19">
      <c r="A254" s="550"/>
      <c r="B254" s="545" t="s">
        <v>300</v>
      </c>
      <c r="C254" s="414" t="s">
        <v>153</v>
      </c>
      <c r="D254" s="510">
        <v>451824262.17928004</v>
      </c>
      <c r="E254" s="510">
        <v>2470149.295565486</v>
      </c>
      <c r="F254" s="515">
        <v>5.497110685631401E-3</v>
      </c>
      <c r="G254" s="516">
        <v>18.442913772617107</v>
      </c>
      <c r="H254" s="516">
        <v>-0.388754740149718</v>
      </c>
      <c r="I254" s="517">
        <v>5.4018342815601184</v>
      </c>
      <c r="J254" s="517">
        <v>-9.9700501200285174E-2</v>
      </c>
      <c r="K254" s="515">
        <v>-1.8122306799314699E-2</v>
      </c>
      <c r="L254" s="518">
        <v>2440679788.6806417</v>
      </c>
      <c r="M254" s="518">
        <v>-31457493.125558853</v>
      </c>
      <c r="N254" s="515">
        <v>-1.2724816440038186E-2</v>
      </c>
      <c r="O254" s="510">
        <v>651486193.75731826</v>
      </c>
      <c r="P254" s="510">
        <v>5261524.4510247707</v>
      </c>
      <c r="Q254" s="515">
        <v>8.141943043853293E-3</v>
      </c>
      <c r="R254" s="395"/>
      <c r="S254" s="307"/>
    </row>
    <row r="255" spans="1:19">
      <c r="A255" s="550"/>
      <c r="B255" s="545" t="s">
        <v>300</v>
      </c>
      <c r="C255" s="414" t="s">
        <v>234</v>
      </c>
      <c r="D255" s="510">
        <v>54614814.79100132</v>
      </c>
      <c r="E255" s="510">
        <v>481400.92871265858</v>
      </c>
      <c r="F255" s="511">
        <v>8.8928610698247555E-3</v>
      </c>
      <c r="G255" s="512">
        <v>2.2293099424090248</v>
      </c>
      <c r="H255" s="512">
        <v>-3.9329591736835923E-2</v>
      </c>
      <c r="I255" s="513">
        <v>3.3222889772203277</v>
      </c>
      <c r="J255" s="513">
        <v>-0.30831150641126115</v>
      </c>
      <c r="K255" s="511">
        <v>-8.4920251567549426E-2</v>
      </c>
      <c r="L255" s="514">
        <v>181446197.17307341</v>
      </c>
      <c r="M255" s="514">
        <v>-15090601.375980765</v>
      </c>
      <c r="N255" s="511">
        <v>-7.6782574496929434E-2</v>
      </c>
      <c r="O255" s="510">
        <v>51044230.429676138</v>
      </c>
      <c r="P255" s="510">
        <v>-1547764.8596415296</v>
      </c>
      <c r="Q255" s="511">
        <v>-2.9429666076120659E-2</v>
      </c>
      <c r="R255" s="395"/>
      <c r="S255" s="307"/>
    </row>
    <row r="256" spans="1:19">
      <c r="A256" s="550"/>
      <c r="B256" s="545" t="s">
        <v>300</v>
      </c>
      <c r="C256" s="414" t="s">
        <v>235</v>
      </c>
      <c r="D256" s="510">
        <v>150666958.6746521</v>
      </c>
      <c r="E256" s="510">
        <v>6502938.5516112745</v>
      </c>
      <c r="F256" s="515">
        <v>4.5107916289107083E-2</v>
      </c>
      <c r="G256" s="516">
        <v>6.1500409779156442</v>
      </c>
      <c r="H256" s="516">
        <v>0.10837147810289949</v>
      </c>
      <c r="I256" s="517">
        <v>4.1544091368155547</v>
      </c>
      <c r="J256" s="517">
        <v>-0.18955975324191332</v>
      </c>
      <c r="K256" s="515">
        <v>-4.3637456445827713E-2</v>
      </c>
      <c r="L256" s="518">
        <v>625932189.73418629</v>
      </c>
      <c r="M256" s="518">
        <v>-311828.7459218502</v>
      </c>
      <c r="N256" s="515">
        <v>-4.97934889148574E-4</v>
      </c>
      <c r="O256" s="510">
        <v>152464777.84132695</v>
      </c>
      <c r="P256" s="510">
        <v>5216327.5641037822</v>
      </c>
      <c r="Q256" s="515">
        <v>3.5425347800150393E-2</v>
      </c>
      <c r="R256" s="395"/>
      <c r="S256" s="307"/>
    </row>
    <row r="257" spans="1:19">
      <c r="A257" s="550"/>
      <c r="B257" s="545" t="s">
        <v>300</v>
      </c>
      <c r="C257" s="414" t="s">
        <v>236</v>
      </c>
      <c r="D257" s="510">
        <v>5222213.9952802174</v>
      </c>
      <c r="E257" s="510">
        <v>-584114.44813657459</v>
      </c>
      <c r="F257" s="511">
        <v>-0.10059962226195503</v>
      </c>
      <c r="G257" s="512">
        <v>0.21316438819058198</v>
      </c>
      <c r="H257" s="512">
        <v>-3.0168986062900277E-2</v>
      </c>
      <c r="I257" s="513">
        <v>6.2402247417356547</v>
      </c>
      <c r="J257" s="513">
        <v>-0.25917575572851081</v>
      </c>
      <c r="K257" s="511">
        <v>-3.9876871079052897E-2</v>
      </c>
      <c r="L257" s="514">
        <v>32587788.979985815</v>
      </c>
      <c r="M257" s="514">
        <v>-5149864.9935976155</v>
      </c>
      <c r="N257" s="511">
        <v>-0.13646489517346652</v>
      </c>
      <c r="O257" s="510">
        <v>8931584.7737852167</v>
      </c>
      <c r="P257" s="510">
        <v>-776696.46627709456</v>
      </c>
      <c r="Q257" s="511">
        <v>-8.0003498772982545E-2</v>
      </c>
      <c r="R257" s="395"/>
      <c r="S257" s="307"/>
    </row>
    <row r="258" spans="1:19">
      <c r="A258" s="550"/>
      <c r="B258" s="545" t="s">
        <v>300</v>
      </c>
      <c r="C258" s="414" t="s">
        <v>160</v>
      </c>
      <c r="D258" s="510">
        <v>28661966.083242293</v>
      </c>
      <c r="E258" s="510">
        <v>-673195.2795281373</v>
      </c>
      <c r="F258" s="515">
        <v>-2.2948408948671974E-2</v>
      </c>
      <c r="G258" s="516">
        <v>1.1699464001275028</v>
      </c>
      <c r="H258" s="516">
        <v>-5.9440443595851988E-2</v>
      </c>
      <c r="I258" s="517">
        <v>5.0390847340984539</v>
      </c>
      <c r="J258" s="517">
        <v>-2.1618902957067476E-2</v>
      </c>
      <c r="K258" s="515">
        <v>-4.2719164186516253E-3</v>
      </c>
      <c r="L258" s="518">
        <v>144430075.7393139</v>
      </c>
      <c r="M258" s="518">
        <v>-4026482.0628690124</v>
      </c>
      <c r="N258" s="515">
        <v>-2.7122291682353736E-2</v>
      </c>
      <c r="O258" s="510">
        <v>29771490.306281749</v>
      </c>
      <c r="P258" s="510">
        <v>-416308.58386431634</v>
      </c>
      <c r="Q258" s="515">
        <v>-1.3790623999426743E-2</v>
      </c>
      <c r="R258" s="395"/>
      <c r="S258" s="307"/>
    </row>
    <row r="259" spans="1:19">
      <c r="A259" s="550"/>
      <c r="B259" s="545" t="s">
        <v>300</v>
      </c>
      <c r="C259" s="414" t="s">
        <v>155</v>
      </c>
      <c r="D259" s="510">
        <v>217394202.89537543</v>
      </c>
      <c r="E259" s="510">
        <v>-628094.46003386378</v>
      </c>
      <c r="F259" s="511">
        <v>-2.8808725880453178E-3</v>
      </c>
      <c r="G259" s="512">
        <v>8.8737654753815516</v>
      </c>
      <c r="H259" s="512">
        <v>-0.26317911791616488</v>
      </c>
      <c r="I259" s="513">
        <v>4.4179796338349737</v>
      </c>
      <c r="J259" s="513">
        <v>-0.10894067661998985</v>
      </c>
      <c r="K259" s="511">
        <v>-2.4065074962417689E-2</v>
      </c>
      <c r="L259" s="514">
        <v>960443160.90555668</v>
      </c>
      <c r="M259" s="514">
        <v>-26526405.124697089</v>
      </c>
      <c r="N259" s="511">
        <v>-2.6876619135674514E-2</v>
      </c>
      <c r="O259" s="510">
        <v>207662618.94666153</v>
      </c>
      <c r="P259" s="510">
        <v>31760.810427844524</v>
      </c>
      <c r="Q259" s="511">
        <v>1.529676788553519E-4</v>
      </c>
      <c r="R259" s="395"/>
      <c r="S259" s="307"/>
    </row>
    <row r="260" spans="1:19">
      <c r="A260" s="550"/>
      <c r="B260" s="545" t="s">
        <v>300</v>
      </c>
      <c r="C260" s="414" t="s">
        <v>168</v>
      </c>
      <c r="D260" s="510">
        <v>6446091.1562489467</v>
      </c>
      <c r="E260" s="510">
        <v>-165285.50044484623</v>
      </c>
      <c r="F260" s="515">
        <v>-2.5000163963960563E-2</v>
      </c>
      <c r="G260" s="516">
        <v>0.26312155702244383</v>
      </c>
      <c r="H260" s="516">
        <v>-1.3950022033340836E-2</v>
      </c>
      <c r="I260" s="517">
        <v>5.5815067657272293</v>
      </c>
      <c r="J260" s="517">
        <v>-0.18040793436448777</v>
      </c>
      <c r="K260" s="515">
        <v>-3.1310413943062373E-2</v>
      </c>
      <c r="L260" s="518">
        <v>35978901.401097953</v>
      </c>
      <c r="M260" s="518">
        <v>-2115286.9449492395</v>
      </c>
      <c r="N260" s="515">
        <v>-5.5527812424666881E-2</v>
      </c>
      <c r="O260" s="510">
        <v>10576357.093481818</v>
      </c>
      <c r="P260" s="510">
        <v>-403438.06694076955</v>
      </c>
      <c r="Q260" s="515">
        <v>-3.6743678825174195E-2</v>
      </c>
      <c r="R260" s="395"/>
      <c r="S260" s="307"/>
    </row>
    <row r="261" spans="1:19">
      <c r="A261" s="550"/>
      <c r="B261" s="545" t="s">
        <v>300</v>
      </c>
      <c r="C261" s="414" t="s">
        <v>157</v>
      </c>
      <c r="D261" s="510">
        <v>158958478.35396367</v>
      </c>
      <c r="E261" s="510">
        <v>5803696.7505992353</v>
      </c>
      <c r="F261" s="511">
        <v>3.7894322918558765E-2</v>
      </c>
      <c r="G261" s="512">
        <v>6.4884906701741452</v>
      </c>
      <c r="H261" s="512">
        <v>7.0033610126869483E-2</v>
      </c>
      <c r="I261" s="513">
        <v>5.0008185488390886</v>
      </c>
      <c r="J261" s="513">
        <v>-0.19627750704760061</v>
      </c>
      <c r="K261" s="511">
        <v>-3.7766765312193799E-2</v>
      </c>
      <c r="L261" s="514">
        <v>794922507.04773831</v>
      </c>
      <c r="M261" s="514">
        <v>-1037604.3632942438</v>
      </c>
      <c r="N261" s="511">
        <v>-1.303588393964665E-3</v>
      </c>
      <c r="O261" s="510">
        <v>224557705.05028212</v>
      </c>
      <c r="P261" s="510">
        <v>8547764.0666525066</v>
      </c>
      <c r="Q261" s="511">
        <v>3.9571160603670094E-2</v>
      </c>
      <c r="R261" s="395"/>
      <c r="S261" s="307"/>
    </row>
    <row r="262" spans="1:19">
      <c r="A262" s="550"/>
      <c r="B262" s="545" t="s">
        <v>300</v>
      </c>
      <c r="C262" s="414" t="s">
        <v>178</v>
      </c>
      <c r="D262" s="510">
        <v>7020663.3921589805</v>
      </c>
      <c r="E262" s="510">
        <v>572256.01265993807</v>
      </c>
      <c r="F262" s="515">
        <v>8.8743774855054983E-2</v>
      </c>
      <c r="G262" s="516">
        <v>0.28657489295424438</v>
      </c>
      <c r="H262" s="516">
        <v>1.6333079817818175E-2</v>
      </c>
      <c r="I262" s="517">
        <v>5.4083869944637319</v>
      </c>
      <c r="J262" s="517">
        <v>-0.38211337254238043</v>
      </c>
      <c r="K262" s="515">
        <v>-6.5989698354849802E-2</v>
      </c>
      <c r="L262" s="518">
        <v>37970464.582660258</v>
      </c>
      <c r="M262" s="518">
        <v>630959.28506612778</v>
      </c>
      <c r="N262" s="515">
        <v>1.6897901566649356E-2</v>
      </c>
      <c r="O262" s="510">
        <v>6820308.6104093576</v>
      </c>
      <c r="P262" s="510">
        <v>-148511.85266253352</v>
      </c>
      <c r="Q262" s="515">
        <v>-2.1310902390082345E-2</v>
      </c>
      <c r="R262" s="395"/>
      <c r="S262" s="307"/>
    </row>
    <row r="263" spans="1:19">
      <c r="A263" s="550"/>
      <c r="B263" s="545" t="s">
        <v>300</v>
      </c>
      <c r="C263" s="414" t="s">
        <v>154</v>
      </c>
      <c r="D263" s="510">
        <v>230560503.32987291</v>
      </c>
      <c r="E263" s="510">
        <v>1705125.3151832819</v>
      </c>
      <c r="F263" s="511">
        <v>7.45066744760455E-3</v>
      </c>
      <c r="G263" s="512">
        <v>9.4111977559027267</v>
      </c>
      <c r="H263" s="512">
        <v>-0.17974286880647128</v>
      </c>
      <c r="I263" s="513">
        <v>5.5458676330930503</v>
      </c>
      <c r="J263" s="513">
        <v>6.5927950747952657E-2</v>
      </c>
      <c r="K263" s="511">
        <v>1.2030780367958229E-2</v>
      </c>
      <c r="L263" s="514">
        <v>1278658032.8867846</v>
      </c>
      <c r="M263" s="514">
        <v>24544365.385998964</v>
      </c>
      <c r="N263" s="511">
        <v>1.9571085159219501E-2</v>
      </c>
      <c r="O263" s="510">
        <v>335192661.74118268</v>
      </c>
      <c r="P263" s="510">
        <v>-1670035.768645823</v>
      </c>
      <c r="Q263" s="511">
        <v>-4.9576156131003407E-3</v>
      </c>
      <c r="R263" s="395"/>
      <c r="S263" s="307"/>
    </row>
    <row r="264" spans="1:19">
      <c r="A264" s="550"/>
      <c r="B264" s="545" t="s">
        <v>300</v>
      </c>
      <c r="C264" s="414" t="s">
        <v>237</v>
      </c>
      <c r="D264" s="510">
        <v>3440873.7559853843</v>
      </c>
      <c r="E264" s="510">
        <v>888440.06750546303</v>
      </c>
      <c r="F264" s="515">
        <v>0.34807567049256644</v>
      </c>
      <c r="G264" s="516">
        <v>0.14045225831391792</v>
      </c>
      <c r="H264" s="516">
        <v>3.3484092797846476E-2</v>
      </c>
      <c r="I264" s="517">
        <v>8.294477192544166</v>
      </c>
      <c r="J264" s="517">
        <v>-0.72867537212399647</v>
      </c>
      <c r="K264" s="515">
        <v>-8.075618437144251E-2</v>
      </c>
      <c r="L264" s="518">
        <v>28540248.891444549</v>
      </c>
      <c r="M264" s="518">
        <v>5509250.3090915307</v>
      </c>
      <c r="N264" s="515">
        <v>0.23921022309961276</v>
      </c>
      <c r="O264" s="510">
        <v>3171347.9784198981</v>
      </c>
      <c r="P264" s="510">
        <v>647742.64404582186</v>
      </c>
      <c r="Q264" s="515">
        <v>0.25667351198814925</v>
      </c>
      <c r="R264" s="395"/>
      <c r="S264" s="307"/>
    </row>
    <row r="265" spans="1:19">
      <c r="A265" s="550"/>
      <c r="B265" s="545" t="s">
        <v>300</v>
      </c>
      <c r="C265" s="414" t="s">
        <v>183</v>
      </c>
      <c r="D265" s="510">
        <v>973897.09310407715</v>
      </c>
      <c r="E265" s="510">
        <v>73744.845293238643</v>
      </c>
      <c r="F265" s="511">
        <v>8.1924858236576525E-2</v>
      </c>
      <c r="G265" s="512">
        <v>3.9753288203000441E-2</v>
      </c>
      <c r="H265" s="512">
        <v>2.0294346635038873E-3</v>
      </c>
      <c r="I265" s="513">
        <v>6.5764621440990894</v>
      </c>
      <c r="J265" s="513">
        <v>6.907669899441693E-2</v>
      </c>
      <c r="K265" s="511">
        <v>1.0615123320592825E-2</v>
      </c>
      <c r="L265" s="514">
        <v>6404797.3650471093</v>
      </c>
      <c r="M265" s="514">
        <v>547159.72926460486</v>
      </c>
      <c r="N265" s="511">
        <v>9.3409624030372687E-2</v>
      </c>
      <c r="O265" s="510">
        <v>1313335.5447054801</v>
      </c>
      <c r="P265" s="510">
        <v>57291.570082603721</v>
      </c>
      <c r="Q265" s="511">
        <v>4.5612710414701323E-2</v>
      </c>
      <c r="R265" s="395"/>
      <c r="S265" s="307"/>
    </row>
    <row r="266" spans="1:19">
      <c r="A266" s="550"/>
      <c r="B266" s="545" t="s">
        <v>300</v>
      </c>
      <c r="C266" s="414" t="s">
        <v>167</v>
      </c>
      <c r="D266" s="510">
        <v>26927137.723678272</v>
      </c>
      <c r="E266" s="510">
        <v>1177554.2275445461</v>
      </c>
      <c r="F266" s="515">
        <v>4.5731000958572972E-2</v>
      </c>
      <c r="G266" s="516">
        <v>1.0991328282944912</v>
      </c>
      <c r="H266" s="516">
        <v>2.0011469798128623E-2</v>
      </c>
      <c r="I266" s="517">
        <v>9.3571454771160845</v>
      </c>
      <c r="J266" s="517">
        <v>-9.6488865167049909E-2</v>
      </c>
      <c r="K266" s="515">
        <v>-1.02065366263941E-2</v>
      </c>
      <c r="L266" s="518">
        <v>251961144.96279803</v>
      </c>
      <c r="M266" s="518">
        <v>8533998.1242612004</v>
      </c>
      <c r="N266" s="515">
        <v>3.5057709195933394E-2</v>
      </c>
      <c r="O266" s="510">
        <v>50413554.253596537</v>
      </c>
      <c r="P266" s="510">
        <v>2238074.2277027518</v>
      </c>
      <c r="Q266" s="515">
        <v>4.6456708402278744E-2</v>
      </c>
      <c r="R266" s="395"/>
      <c r="S266" s="307"/>
    </row>
    <row r="267" spans="1:19">
      <c r="A267" s="550"/>
      <c r="B267" s="545" t="s">
        <v>300</v>
      </c>
      <c r="C267" s="414" t="s">
        <v>187</v>
      </c>
      <c r="D267" s="510">
        <v>909894.12316997524</v>
      </c>
      <c r="E267" s="510">
        <v>-20238.403321886319</v>
      </c>
      <c r="F267" s="511">
        <v>-2.1758623363294885E-2</v>
      </c>
      <c r="G267" s="512">
        <v>3.714076524995532E-2</v>
      </c>
      <c r="H267" s="512">
        <v>-1.8395109055894809E-3</v>
      </c>
      <c r="I267" s="513">
        <v>13.026590314945858</v>
      </c>
      <c r="J267" s="513">
        <v>-0.26333650236996675</v>
      </c>
      <c r="K267" s="511">
        <v>-1.9814744354111725E-2</v>
      </c>
      <c r="L267" s="514">
        <v>11852817.972512154</v>
      </c>
      <c r="M267" s="514">
        <v>-508575.23496975936</v>
      </c>
      <c r="N267" s="511">
        <v>-4.1142226157965492E-2</v>
      </c>
      <c r="O267" s="510">
        <v>1913843.5813199326</v>
      </c>
      <c r="P267" s="510">
        <v>-629.69078964414075</v>
      </c>
      <c r="Q267" s="511">
        <v>-3.2891072380983327E-4</v>
      </c>
      <c r="R267" s="395"/>
      <c r="S267" s="307"/>
    </row>
    <row r="268" spans="1:19">
      <c r="A268" s="550"/>
      <c r="B268" s="545" t="s">
        <v>300</v>
      </c>
      <c r="C268" s="414" t="s">
        <v>165</v>
      </c>
      <c r="D268" s="510">
        <v>40211410.730983801</v>
      </c>
      <c r="E268" s="510">
        <v>2421026.8332528099</v>
      </c>
      <c r="F268" s="515">
        <v>6.4064626594020208E-2</v>
      </c>
      <c r="G268" s="516">
        <v>1.6413806049498019</v>
      </c>
      <c r="H268" s="516">
        <v>5.7649729615773193E-2</v>
      </c>
      <c r="I268" s="517">
        <v>7.0773409270440268</v>
      </c>
      <c r="J268" s="517">
        <v>-0.29372022741996506</v>
      </c>
      <c r="K268" s="515">
        <v>-3.9847753432636357E-2</v>
      </c>
      <c r="L268" s="518">
        <v>284589862.90056902</v>
      </c>
      <c r="M268" s="518">
        <v>6034632.1397225857</v>
      </c>
      <c r="N268" s="515">
        <v>2.1664041717111455E-2</v>
      </c>
      <c r="O268" s="510">
        <v>48694888.216930047</v>
      </c>
      <c r="P268" s="510">
        <v>2366452.5625076368</v>
      </c>
      <c r="Q268" s="515">
        <v>5.1079915155342409E-2</v>
      </c>
      <c r="R268" s="395"/>
      <c r="S268" s="307"/>
    </row>
    <row r="269" spans="1:19">
      <c r="A269" s="550"/>
      <c r="B269" s="545" t="s">
        <v>300</v>
      </c>
      <c r="C269" s="414" t="s">
        <v>238</v>
      </c>
      <c r="D269" s="510">
        <v>8941686.8948161099</v>
      </c>
      <c r="E269" s="510">
        <v>299316.1391181387</v>
      </c>
      <c r="F269" s="511">
        <v>3.4633568447731501E-2</v>
      </c>
      <c r="G269" s="512">
        <v>0.36498872279992517</v>
      </c>
      <c r="H269" s="512">
        <v>2.8016267671546191E-3</v>
      </c>
      <c r="I269" s="513">
        <v>13.848849324166459</v>
      </c>
      <c r="J269" s="513">
        <v>-0.1594465192055079</v>
      </c>
      <c r="K269" s="511">
        <v>-1.1382292392186313E-2</v>
      </c>
      <c r="L269" s="514">
        <v>123832074.51018216</v>
      </c>
      <c r="M269" s="514">
        <v>2767188.1762588322</v>
      </c>
      <c r="N269" s="511">
        <v>2.2857066652888308E-2</v>
      </c>
      <c r="O269" s="510">
        <v>24049309.786930237</v>
      </c>
      <c r="P269" s="510">
        <v>98687.593892004341</v>
      </c>
      <c r="Q269" s="511">
        <v>4.1204605499012897E-3</v>
      </c>
      <c r="R269" s="395"/>
      <c r="S269" s="307"/>
    </row>
    <row r="270" spans="1:19">
      <c r="A270" s="550"/>
      <c r="B270" s="545" t="s">
        <v>300</v>
      </c>
      <c r="C270" s="414" t="s">
        <v>184</v>
      </c>
      <c r="D270" s="510">
        <v>1494743.2944354089</v>
      </c>
      <c r="E270" s="510">
        <v>189316.05918680876</v>
      </c>
      <c r="F270" s="515">
        <v>0.14502229927105528</v>
      </c>
      <c r="G270" s="516">
        <v>6.1013593113623803E-2</v>
      </c>
      <c r="H270" s="516">
        <v>6.3053524257254204E-3</v>
      </c>
      <c r="I270" s="517">
        <v>11.581975613653487</v>
      </c>
      <c r="J270" s="517">
        <v>-1.152179905256741</v>
      </c>
      <c r="K270" s="515">
        <v>-9.0479490653758168E-2</v>
      </c>
      <c r="L270" s="518">
        <v>17312080.38482298</v>
      </c>
      <c r="M270" s="518">
        <v>688566.95254629664</v>
      </c>
      <c r="N270" s="515">
        <v>4.1421264845815063E-2</v>
      </c>
      <c r="O270" s="510">
        <v>3334999.4032124532</v>
      </c>
      <c r="P270" s="510">
        <v>72969.085644240491</v>
      </c>
      <c r="Q270" s="515">
        <v>2.2369223624701833E-2</v>
      </c>
      <c r="R270" s="395"/>
      <c r="S270" s="307"/>
    </row>
    <row r="271" spans="1:19">
      <c r="A271" s="550"/>
      <c r="B271" s="545" t="s">
        <v>300</v>
      </c>
      <c r="C271" s="414" t="s">
        <v>170</v>
      </c>
      <c r="D271" s="510">
        <v>21078233.406300753</v>
      </c>
      <c r="E271" s="510">
        <v>2280488.4788183905</v>
      </c>
      <c r="F271" s="511">
        <v>0.12131713073116068</v>
      </c>
      <c r="G271" s="512">
        <v>0.8603877076376476</v>
      </c>
      <c r="H271" s="512">
        <v>7.2606109311653233E-2</v>
      </c>
      <c r="I271" s="513">
        <v>8.4864299966745218</v>
      </c>
      <c r="J271" s="513">
        <v>-0.41060261277372945</v>
      </c>
      <c r="K271" s="511">
        <v>-4.6150512288522787E-2</v>
      </c>
      <c r="L271" s="514">
        <v>178878952.2561377</v>
      </c>
      <c r="M271" s="514">
        <v>11634802.65223667</v>
      </c>
      <c r="N271" s="511">
        <v>6.9567770710021209E-2</v>
      </c>
      <c r="O271" s="510">
        <v>39067510.236173332</v>
      </c>
      <c r="P271" s="510">
        <v>4554583.7566656247</v>
      </c>
      <c r="Q271" s="511">
        <v>0.13196747483497062</v>
      </c>
      <c r="R271" s="395"/>
      <c r="S271" s="307"/>
    </row>
    <row r="272" spans="1:19">
      <c r="A272" s="550"/>
      <c r="B272" s="545" t="s">
        <v>300</v>
      </c>
      <c r="C272" s="414" t="s">
        <v>174</v>
      </c>
      <c r="D272" s="510">
        <v>4765546.3279934898</v>
      </c>
      <c r="E272" s="510">
        <v>826262.56716594053</v>
      </c>
      <c r="F272" s="515">
        <v>0.20974944109950652</v>
      </c>
      <c r="G272" s="516">
        <v>0.19452377254526848</v>
      </c>
      <c r="H272" s="516">
        <v>2.9435073377564958E-2</v>
      </c>
      <c r="I272" s="517">
        <v>14.588822282624688</v>
      </c>
      <c r="J272" s="517">
        <v>-0.16643643029927269</v>
      </c>
      <c r="K272" s="515">
        <v>-1.1279804274356297E-2</v>
      </c>
      <c r="L272" s="518">
        <v>69523708.458711684</v>
      </c>
      <c r="M272" s="518">
        <v>11398557.424081117</v>
      </c>
      <c r="N272" s="515">
        <v>0.19610370418289208</v>
      </c>
      <c r="O272" s="510">
        <v>10458037.444662908</v>
      </c>
      <c r="P272" s="510">
        <v>1664826.2041663881</v>
      </c>
      <c r="Q272" s="515">
        <v>0.18933085520556442</v>
      </c>
      <c r="R272" s="395"/>
      <c r="S272" s="307"/>
    </row>
    <row r="273" spans="1:19">
      <c r="A273" s="550"/>
      <c r="B273" s="545" t="s">
        <v>300</v>
      </c>
      <c r="C273" s="414" t="s">
        <v>182</v>
      </c>
      <c r="D273" s="510">
        <v>3526978.5365508422</v>
      </c>
      <c r="E273" s="510">
        <v>213548.48815151909</v>
      </c>
      <c r="F273" s="511">
        <v>6.4449372714140057E-2</v>
      </c>
      <c r="G273" s="512">
        <v>0.143966950145028</v>
      </c>
      <c r="H273" s="512">
        <v>5.1067182640650577E-3</v>
      </c>
      <c r="I273" s="513">
        <v>16.967696146554708</v>
      </c>
      <c r="J273" s="513">
        <v>4.7893896440360351E-2</v>
      </c>
      <c r="K273" s="511">
        <v>2.8306416193508805E-3</v>
      </c>
      <c r="L273" s="514">
        <v>59844700.123614885</v>
      </c>
      <c r="M273" s="514">
        <v>3782118.9351115301</v>
      </c>
      <c r="N273" s="511">
        <v>6.7462447410236645E-2</v>
      </c>
      <c r="O273" s="510">
        <v>7110183.2363428697</v>
      </c>
      <c r="P273" s="510">
        <v>390607.01493580826</v>
      </c>
      <c r="Q273" s="511">
        <v>5.8129709681902557E-2</v>
      </c>
      <c r="R273" s="395"/>
      <c r="S273" s="307"/>
    </row>
    <row r="274" spans="1:19">
      <c r="A274" s="550"/>
      <c r="B274" s="545" t="s">
        <v>300</v>
      </c>
      <c r="C274" s="414" t="s">
        <v>172</v>
      </c>
      <c r="D274" s="510">
        <v>15084830.125747444</v>
      </c>
      <c r="E274" s="510">
        <v>-455279.73271436989</v>
      </c>
      <c r="F274" s="515">
        <v>-2.9297072984748786E-2</v>
      </c>
      <c r="G274" s="516">
        <v>0.61574431603530477</v>
      </c>
      <c r="H274" s="516">
        <v>-3.5515323335715498E-2</v>
      </c>
      <c r="I274" s="517">
        <v>7.0222008255330843</v>
      </c>
      <c r="J274" s="517">
        <v>-0.19062831036540029</v>
      </c>
      <c r="K274" s="515">
        <v>-2.6429062268595413E-2</v>
      </c>
      <c r="L274" s="518">
        <v>105928706.56205004</v>
      </c>
      <c r="M274" s="518">
        <v>-6159450.6001266092</v>
      </c>
      <c r="N274" s="515">
        <v>-5.4951841087142718E-2</v>
      </c>
      <c r="O274" s="510">
        <v>23772316.964037806</v>
      </c>
      <c r="P274" s="510">
        <v>-195058.06427796185</v>
      </c>
      <c r="Q274" s="515">
        <v>-8.1384825850771923E-3</v>
      </c>
      <c r="R274" s="395"/>
      <c r="S274" s="307"/>
    </row>
    <row r="275" spans="1:19">
      <c r="A275" s="550"/>
      <c r="B275" s="545" t="s">
        <v>300</v>
      </c>
      <c r="C275" s="414" t="s">
        <v>314</v>
      </c>
      <c r="D275" s="510">
        <v>29905829.178102724</v>
      </c>
      <c r="E275" s="510">
        <v>-214409.13342976943</v>
      </c>
      <c r="F275" s="511">
        <v>-7.1184408042241831E-3</v>
      </c>
      <c r="G275" s="512">
        <v>1.2207193703367676</v>
      </c>
      <c r="H275" s="512">
        <v>-4.1568716375604886E-2</v>
      </c>
      <c r="I275" s="513">
        <v>6.0615677324667274</v>
      </c>
      <c r="J275" s="513">
        <v>-7.329273016898874E-2</v>
      </c>
      <c r="K275" s="511">
        <v>-1.1946927010871251E-2</v>
      </c>
      <c r="L275" s="514">
        <v>181276209.15864941</v>
      </c>
      <c r="M275" s="514">
        <v>-3507249.9839368463</v>
      </c>
      <c r="N275" s="511">
        <v>-1.898032432237624E-2</v>
      </c>
      <c r="O275" s="510">
        <v>52822784.638990626</v>
      </c>
      <c r="P275" s="510">
        <v>-1019634.9819675237</v>
      </c>
      <c r="Q275" s="511">
        <v>-1.8937391542683028E-2</v>
      </c>
      <c r="R275" s="395"/>
      <c r="S275" s="307"/>
    </row>
    <row r="276" spans="1:19">
      <c r="A276" s="550"/>
      <c r="B276" s="545" t="s">
        <v>300</v>
      </c>
      <c r="C276" s="414" t="s">
        <v>188</v>
      </c>
      <c r="D276" s="510">
        <v>4050513.208330933</v>
      </c>
      <c r="E276" s="510">
        <v>-852992.35382827651</v>
      </c>
      <c r="F276" s="515">
        <v>-0.17395562073201154</v>
      </c>
      <c r="G276" s="516">
        <v>0.16533699513120093</v>
      </c>
      <c r="H276" s="516">
        <v>-4.0160603865933342E-2</v>
      </c>
      <c r="I276" s="517">
        <v>8.19810907200511</v>
      </c>
      <c r="J276" s="517">
        <v>0.42926286809000302</v>
      </c>
      <c r="K276" s="515">
        <v>5.5254391298630183E-2</v>
      </c>
      <c r="L276" s="518">
        <v>33206549.079494346</v>
      </c>
      <c r="M276" s="518">
        <v>-4888031.4929628409</v>
      </c>
      <c r="N276" s="515">
        <v>-0.12831304136990401</v>
      </c>
      <c r="O276" s="510">
        <v>3871196.0458488143</v>
      </c>
      <c r="P276" s="510">
        <v>-614230.09607949341</v>
      </c>
      <c r="Q276" s="515">
        <v>-0.13693907259733246</v>
      </c>
      <c r="R276" s="395"/>
      <c r="S276" s="307"/>
    </row>
    <row r="277" spans="1:19">
      <c r="A277" s="550"/>
      <c r="B277" s="545" t="s">
        <v>300</v>
      </c>
      <c r="C277" s="414" t="s">
        <v>179</v>
      </c>
      <c r="D277" s="510">
        <v>1735734.3731645343</v>
      </c>
      <c r="E277" s="510">
        <v>141508.57761984156</v>
      </c>
      <c r="F277" s="511">
        <v>8.8763196540483078E-2</v>
      </c>
      <c r="G277" s="512">
        <v>7.0850554200073093E-2</v>
      </c>
      <c r="H277" s="512">
        <v>4.039255815520823E-3</v>
      </c>
      <c r="I277" s="513">
        <v>9.2775253792244623</v>
      </c>
      <c r="J277" s="513">
        <v>-3.1264870563205704E-2</v>
      </c>
      <c r="K277" s="511">
        <v>-3.3586394928083003E-3</v>
      </c>
      <c r="L277" s="514">
        <v>16103319.698626231</v>
      </c>
      <c r="M277" s="514">
        <v>1263006.1570998058</v>
      </c>
      <c r="N277" s="511">
        <v>8.510643347026596E-2</v>
      </c>
      <c r="O277" s="510">
        <v>3074588.0371990642</v>
      </c>
      <c r="P277" s="510">
        <v>197386.34236320667</v>
      </c>
      <c r="Q277" s="511">
        <v>6.8603581986443757E-2</v>
      </c>
      <c r="R277" s="395"/>
      <c r="S277" s="307"/>
    </row>
    <row r="278" spans="1:19">
      <c r="A278" s="550"/>
      <c r="B278" s="545" t="s">
        <v>300</v>
      </c>
      <c r="C278" s="414" t="s">
        <v>158</v>
      </c>
      <c r="D278" s="510">
        <v>88139578.835128009</v>
      </c>
      <c r="E278" s="510">
        <v>4031336.7583236992</v>
      </c>
      <c r="F278" s="515">
        <v>4.7930341412229759E-2</v>
      </c>
      <c r="G278" s="516">
        <v>3.5977498077915278</v>
      </c>
      <c r="H278" s="516">
        <v>7.2916077401676826E-2</v>
      </c>
      <c r="I278" s="517">
        <v>5.1967932418391332</v>
      </c>
      <c r="J278" s="517">
        <v>-0.25900502502393064</v>
      </c>
      <c r="K278" s="515">
        <v>-4.7473350801302903E-2</v>
      </c>
      <c r="L278" s="518">
        <v>458043167.62894076</v>
      </c>
      <c r="M278" s="518">
        <v>-834433.72258722782</v>
      </c>
      <c r="N278" s="515">
        <v>-1.8184233009621254E-3</v>
      </c>
      <c r="O278" s="510">
        <v>133678965.02396622</v>
      </c>
      <c r="P278" s="510">
        <v>4572874.7927059233</v>
      </c>
      <c r="Q278" s="515">
        <v>3.5419512623415333E-2</v>
      </c>
      <c r="R278" s="395"/>
      <c r="S278" s="307"/>
    </row>
    <row r="279" spans="1:19">
      <c r="A279" s="550"/>
      <c r="B279" s="545" t="s">
        <v>300</v>
      </c>
      <c r="C279" s="414" t="s">
        <v>156</v>
      </c>
      <c r="D279" s="510">
        <v>239853256.72447726</v>
      </c>
      <c r="E279" s="510">
        <v>14667227.831538141</v>
      </c>
      <c r="F279" s="511">
        <v>6.5133826923656199E-2</v>
      </c>
      <c r="G279" s="512">
        <v>9.7905165838475607</v>
      </c>
      <c r="H279" s="512">
        <v>0.35335215554384725</v>
      </c>
      <c r="I279" s="513">
        <v>4.2549465191365936</v>
      </c>
      <c r="J279" s="513">
        <v>-0.22435809393409123</v>
      </c>
      <c r="K279" s="511">
        <v>-5.0087706310352413E-2</v>
      </c>
      <c r="L279" s="514">
        <v>1020562779.8033904</v>
      </c>
      <c r="M279" s="514">
        <v>11885961.784179568</v>
      </c>
      <c r="N279" s="511">
        <v>1.178371661948237E-2</v>
      </c>
      <c r="O279" s="510">
        <v>247297196.71844524</v>
      </c>
      <c r="P279" s="510">
        <v>10713779.603947133</v>
      </c>
      <c r="Q279" s="511">
        <v>4.5285420823734393E-2</v>
      </c>
      <c r="R279" s="395"/>
      <c r="S279" s="307"/>
    </row>
    <row r="280" spans="1:19">
      <c r="A280" s="550"/>
      <c r="B280" s="545" t="s">
        <v>300</v>
      </c>
      <c r="C280" s="414" t="s">
        <v>166</v>
      </c>
      <c r="D280" s="510">
        <v>22404236.221920371</v>
      </c>
      <c r="E280" s="510">
        <v>386185.57321105152</v>
      </c>
      <c r="F280" s="515">
        <v>1.7539498812702087E-2</v>
      </c>
      <c r="G280" s="516">
        <v>0.91451352078624826</v>
      </c>
      <c r="H280" s="516">
        <v>-8.225626860333235E-3</v>
      </c>
      <c r="I280" s="517">
        <v>6.1878278799535931</v>
      </c>
      <c r="J280" s="517">
        <v>-0.29950966892839226</v>
      </c>
      <c r="K280" s="515">
        <v>-4.6168349753900065E-2</v>
      </c>
      <c r="L280" s="518">
        <v>138633557.52306503</v>
      </c>
      <c r="M280" s="518">
        <v>-4204969.2034922838</v>
      </c>
      <c r="N280" s="515">
        <v>-2.9438620656890836E-2</v>
      </c>
      <c r="O280" s="510">
        <v>37203883.358546831</v>
      </c>
      <c r="P280" s="510">
        <v>734739.94947447628</v>
      </c>
      <c r="Q280" s="515">
        <v>2.014689353223735E-2</v>
      </c>
      <c r="R280" s="395"/>
      <c r="S280" s="307"/>
    </row>
    <row r="281" spans="1:19">
      <c r="A281" s="550"/>
      <c r="B281" s="545" t="s">
        <v>300</v>
      </c>
      <c r="C281" s="414" t="s">
        <v>186</v>
      </c>
      <c r="D281" s="510">
        <v>2816206.0816987525</v>
      </c>
      <c r="E281" s="510">
        <v>-26010.028148283716</v>
      </c>
      <c r="F281" s="511">
        <v>-9.151319654466224E-3</v>
      </c>
      <c r="G281" s="512">
        <v>0.11495408785746219</v>
      </c>
      <c r="H281" s="512">
        <v>-4.1583673035660018E-3</v>
      </c>
      <c r="I281" s="513">
        <v>5.2238941269546668</v>
      </c>
      <c r="J281" s="513">
        <v>-0.23996459663952496</v>
      </c>
      <c r="K281" s="511">
        <v>-4.3918521466029668E-2</v>
      </c>
      <c r="L281" s="514">
        <v>14711562.410480127</v>
      </c>
      <c r="M281" s="514">
        <v>-817904.87564754859</v>
      </c>
      <c r="N281" s="511">
        <v>-5.266792869180871E-2</v>
      </c>
      <c r="O281" s="510">
        <v>2853703.8156930902</v>
      </c>
      <c r="P281" s="510">
        <v>-200004.43265534332</v>
      </c>
      <c r="Q281" s="511">
        <v>-6.5495593026450263E-2</v>
      </c>
      <c r="R281" s="395"/>
      <c r="S281" s="307"/>
    </row>
    <row r="282" spans="1:19">
      <c r="A282" s="550"/>
      <c r="B282" s="545" t="s">
        <v>300</v>
      </c>
      <c r="C282" s="414" t="s">
        <v>181</v>
      </c>
      <c r="D282" s="510">
        <v>6174566.7833413575</v>
      </c>
      <c r="E282" s="510">
        <v>110316.33493298665</v>
      </c>
      <c r="F282" s="515">
        <v>1.8191256425093786E-2</v>
      </c>
      <c r="G282" s="516">
        <v>0.25203826421177228</v>
      </c>
      <c r="H282" s="516">
        <v>-2.1041836896161237E-3</v>
      </c>
      <c r="I282" s="517">
        <v>4.8553263860253653</v>
      </c>
      <c r="J282" s="517">
        <v>-0.11749212675944687</v>
      </c>
      <c r="K282" s="515">
        <v>-2.3626868034170523E-2</v>
      </c>
      <c r="L282" s="518">
        <v>29979537.02543306</v>
      </c>
      <c r="M282" s="518">
        <v>-176879.87057568505</v>
      </c>
      <c r="N282" s="515">
        <v>-5.8654140240081178E-3</v>
      </c>
      <c r="O282" s="510">
        <v>4739674.2771280939</v>
      </c>
      <c r="P282" s="510">
        <v>-627990.69106732775</v>
      </c>
      <c r="Q282" s="515">
        <v>-0.11699513564805343</v>
      </c>
      <c r="R282" s="395"/>
      <c r="S282" s="307"/>
    </row>
    <row r="283" spans="1:19">
      <c r="A283" s="550"/>
      <c r="B283" s="545" t="s">
        <v>300</v>
      </c>
      <c r="C283" s="414" t="s">
        <v>159</v>
      </c>
      <c r="D283" s="510">
        <v>86828955.088735148</v>
      </c>
      <c r="E283" s="510">
        <v>2158370.5419693589</v>
      </c>
      <c r="F283" s="511">
        <v>2.5491385863495888E-2</v>
      </c>
      <c r="G283" s="512">
        <v>3.5442517494391925</v>
      </c>
      <c r="H283" s="512">
        <v>-4.1487998165301576E-3</v>
      </c>
      <c r="I283" s="513">
        <v>9.2395329772150632</v>
      </c>
      <c r="J283" s="513">
        <v>7.1197552688756716E-2</v>
      </c>
      <c r="K283" s="511">
        <v>7.7655920504713892E-3</v>
      </c>
      <c r="L283" s="514">
        <v>802258993.91949403</v>
      </c>
      <c r="M283" s="514">
        <v>25970674.204031587</v>
      </c>
      <c r="N283" s="511">
        <v>3.3454933617384289E-2</v>
      </c>
      <c r="O283" s="510">
        <v>176688197.90675741</v>
      </c>
      <c r="P283" s="510">
        <v>6351453.0949795544</v>
      </c>
      <c r="Q283" s="511">
        <v>3.7287627528622268E-2</v>
      </c>
      <c r="R283" s="395"/>
      <c r="S283" s="307"/>
    </row>
    <row r="284" spans="1:19">
      <c r="A284" s="550"/>
      <c r="B284" s="545" t="s">
        <v>300</v>
      </c>
      <c r="C284" s="414" t="s">
        <v>161</v>
      </c>
      <c r="D284" s="510">
        <v>78179895.52938357</v>
      </c>
      <c r="E284" s="510">
        <v>2976953.5624866784</v>
      </c>
      <c r="F284" s="515">
        <v>3.9585599773438181E-2</v>
      </c>
      <c r="G284" s="516">
        <v>3.1912077165712609</v>
      </c>
      <c r="H284" s="516">
        <v>3.9580005372517046E-2</v>
      </c>
      <c r="I284" s="517">
        <v>5.5784244629312569</v>
      </c>
      <c r="J284" s="517">
        <v>-0.11168624060751942</v>
      </c>
      <c r="K284" s="515">
        <v>-1.9628131406663116E-2</v>
      </c>
      <c r="L284" s="518">
        <v>436120641.73052335</v>
      </c>
      <c r="M284" s="518">
        <v>8207576.7070779204</v>
      </c>
      <c r="N284" s="515">
        <v>1.9180477012610553E-2</v>
      </c>
      <c r="O284" s="510">
        <v>87147699.394491807</v>
      </c>
      <c r="P284" s="510">
        <v>3739158.6567737907</v>
      </c>
      <c r="Q284" s="515">
        <v>4.4829445806176454E-2</v>
      </c>
      <c r="R284" s="395"/>
      <c r="S284" s="307"/>
    </row>
    <row r="285" spans="1:19">
      <c r="A285" s="550"/>
      <c r="B285" s="545" t="s">
        <v>300</v>
      </c>
      <c r="C285" s="414" t="s">
        <v>177</v>
      </c>
      <c r="D285" s="510">
        <v>4212060.2360557709</v>
      </c>
      <c r="E285" s="510">
        <v>121782.06726764934</v>
      </c>
      <c r="F285" s="511">
        <v>2.9773541613119982E-2</v>
      </c>
      <c r="G285" s="512">
        <v>0.17193114722073519</v>
      </c>
      <c r="H285" s="512">
        <v>5.1452858714079452E-4</v>
      </c>
      <c r="I285" s="513">
        <v>14.677932572492075</v>
      </c>
      <c r="J285" s="513">
        <v>0.52674031295233092</v>
      </c>
      <c r="K285" s="511">
        <v>3.722232751076076E-2</v>
      </c>
      <c r="L285" s="514">
        <v>61824336.136101656</v>
      </c>
      <c r="M285" s="514">
        <v>3942023.3745827898</v>
      </c>
      <c r="N285" s="511">
        <v>6.810410964095949E-2</v>
      </c>
      <c r="O285" s="510">
        <v>5870095.1056480324</v>
      </c>
      <c r="P285" s="510">
        <v>129205.24981964752</v>
      </c>
      <c r="Q285" s="511">
        <v>2.250613634199463E-2</v>
      </c>
      <c r="R285" s="395"/>
      <c r="S285" s="307"/>
    </row>
    <row r="286" spans="1:19">
      <c r="A286" s="550"/>
      <c r="B286" s="545" t="s">
        <v>300</v>
      </c>
      <c r="C286" s="414" t="s">
        <v>164</v>
      </c>
      <c r="D286" s="510">
        <v>44668575.037904568</v>
      </c>
      <c r="E286" s="510">
        <v>516997.95962890238</v>
      </c>
      <c r="F286" s="515">
        <v>1.1709614782555207E-2</v>
      </c>
      <c r="G286" s="516">
        <v>1.8233166005655241</v>
      </c>
      <c r="H286" s="516">
        <v>-2.7001088791257954E-2</v>
      </c>
      <c r="I286" s="517">
        <v>6.4563040771354938</v>
      </c>
      <c r="J286" s="517">
        <v>-0.17299068732357892</v>
      </c>
      <c r="K286" s="515">
        <v>-2.6094885424467071E-2</v>
      </c>
      <c r="L286" s="518">
        <v>288393903.13705599</v>
      </c>
      <c r="M286" s="518">
        <v>-4299915.6305680871</v>
      </c>
      <c r="N286" s="515">
        <v>-1.469083169802736E-2</v>
      </c>
      <c r="O286" s="510">
        <v>78124885.778061047</v>
      </c>
      <c r="P286" s="510">
        <v>1315661.0214055032</v>
      </c>
      <c r="Q286" s="515">
        <v>1.7128945456404969E-2</v>
      </c>
      <c r="R286" s="395"/>
      <c r="S286" s="307"/>
    </row>
    <row r="287" spans="1:19">
      <c r="A287" s="550"/>
      <c r="B287" s="545" t="s">
        <v>300</v>
      </c>
      <c r="C287" s="414" t="s">
        <v>190</v>
      </c>
      <c r="D287" s="510">
        <v>268.00578048825264</v>
      </c>
      <c r="E287" s="510">
        <v>-193.77751887115244</v>
      </c>
      <c r="F287" s="511">
        <v>-0.41962868544610521</v>
      </c>
      <c r="G287" s="512">
        <v>1.0939668171574479E-5</v>
      </c>
      <c r="H287" s="512">
        <v>-8.4128864594732751E-6</v>
      </c>
      <c r="I287" s="513">
        <v>6.5318617363436182</v>
      </c>
      <c r="J287" s="513">
        <v>-3.4709193063501189</v>
      </c>
      <c r="K287" s="511">
        <v>-0.34699542972455233</v>
      </c>
      <c r="L287" s="514">
        <v>1750.5767026901244</v>
      </c>
      <c r="M287" s="514">
        <v>-2868.5405299746994</v>
      </c>
      <c r="N287" s="511">
        <v>-0.62101487913953723</v>
      </c>
      <c r="O287" s="510">
        <v>279.18592047691345</v>
      </c>
      <c r="P287" s="510">
        <v>-406.71827614307404</v>
      </c>
      <c r="Q287" s="511">
        <v>-0.59296659525821327</v>
      </c>
      <c r="R287" s="395"/>
      <c r="S287" s="307"/>
    </row>
    <row r="288" spans="1:19">
      <c r="A288" s="550"/>
      <c r="B288" s="545" t="s">
        <v>300</v>
      </c>
      <c r="C288" s="414" t="s">
        <v>180</v>
      </c>
      <c r="D288" s="510">
        <v>4741892.1399985747</v>
      </c>
      <c r="E288" s="510">
        <v>235633.59257135261</v>
      </c>
      <c r="F288" s="515">
        <v>5.2290295838858143E-2</v>
      </c>
      <c r="G288" s="516">
        <v>0.19355823752187837</v>
      </c>
      <c r="H288" s="516">
        <v>4.7085869570195893E-3</v>
      </c>
      <c r="I288" s="517">
        <v>4.6816342995574658</v>
      </c>
      <c r="J288" s="517">
        <v>-4.8584944260114504E-2</v>
      </c>
      <c r="K288" s="515">
        <v>-1.02711823185818E-2</v>
      </c>
      <c r="L288" s="518">
        <v>22199804.88741928</v>
      </c>
      <c r="M288" s="518">
        <v>884213.98876157776</v>
      </c>
      <c r="N288" s="515">
        <v>4.1482030358222864E-2</v>
      </c>
      <c r="O288" s="510">
        <v>3746340.909499228</v>
      </c>
      <c r="P288" s="510">
        <v>154744.036294661</v>
      </c>
      <c r="Q288" s="515">
        <v>4.3085023669873102E-2</v>
      </c>
      <c r="R288" s="395"/>
      <c r="S288" s="307"/>
    </row>
    <row r="289" spans="1:19">
      <c r="A289" s="550"/>
      <c r="B289" s="545" t="s">
        <v>300</v>
      </c>
      <c r="C289" s="414" t="s">
        <v>185</v>
      </c>
      <c r="D289" s="510">
        <v>3017842.5310466401</v>
      </c>
      <c r="E289" s="510">
        <v>240951.37067739293</v>
      </c>
      <c r="F289" s="511">
        <v>8.6770188949484531E-2</v>
      </c>
      <c r="G289" s="512">
        <v>0.12318464110576074</v>
      </c>
      <c r="H289" s="512">
        <v>6.8098437493631508E-3</v>
      </c>
      <c r="I289" s="513">
        <v>5.7921490501476134</v>
      </c>
      <c r="J289" s="513">
        <v>-6.0697584739410892E-2</v>
      </c>
      <c r="K289" s="511">
        <v>-1.0370609128489921E-2</v>
      </c>
      <c r="L289" s="514">
        <v>17479793.749696866</v>
      </c>
      <c r="M289" s="514">
        <v>1227075.6662821937</v>
      </c>
      <c r="N289" s="511">
        <v>7.5499720107394308E-2</v>
      </c>
      <c r="O289" s="510">
        <v>2527181.5812163628</v>
      </c>
      <c r="P289" s="510">
        <v>192721.82350650989</v>
      </c>
      <c r="Q289" s="511">
        <v>8.2555213415018758E-2</v>
      </c>
      <c r="R289" s="395"/>
      <c r="S289" s="307"/>
    </row>
    <row r="290" spans="1:19">
      <c r="A290" s="550"/>
      <c r="B290" s="545" t="s">
        <v>300</v>
      </c>
      <c r="C290" s="414" t="s">
        <v>163</v>
      </c>
      <c r="D290" s="510">
        <v>41825855.449528642</v>
      </c>
      <c r="E290" s="510">
        <v>1345442.709382236</v>
      </c>
      <c r="F290" s="515">
        <v>3.3236882193345196E-2</v>
      </c>
      <c r="G290" s="516">
        <v>1.7072802637931888</v>
      </c>
      <c r="H290" s="516">
        <v>1.0814843480691394E-2</v>
      </c>
      <c r="I290" s="517">
        <v>5.0799993001974091</v>
      </c>
      <c r="J290" s="517">
        <v>4.1022120929775419E-2</v>
      </c>
      <c r="K290" s="515">
        <v>8.1409618401442306E-3</v>
      </c>
      <c r="L290" s="518">
        <v>212475316.41376349</v>
      </c>
      <c r="M290" s="518">
        <v>8495440.4088309705</v>
      </c>
      <c r="N290" s="515">
        <v>4.1648424223110804E-2</v>
      </c>
      <c r="O290" s="510">
        <v>45116449.16097597</v>
      </c>
      <c r="P290" s="510">
        <v>1684301.0688094497</v>
      </c>
      <c r="Q290" s="515">
        <v>3.878005447106201E-2</v>
      </c>
      <c r="R290" s="395"/>
      <c r="S290" s="307"/>
    </row>
    <row r="291" spans="1:19">
      <c r="A291" s="550"/>
      <c r="B291" s="545" t="s">
        <v>300</v>
      </c>
      <c r="C291" s="414" t="s">
        <v>175</v>
      </c>
      <c r="D291" s="510">
        <v>14211902.007578742</v>
      </c>
      <c r="E291" s="510">
        <v>2399912.3571295552</v>
      </c>
      <c r="F291" s="511">
        <v>0.20317596172616789</v>
      </c>
      <c r="G291" s="512">
        <v>0.58011245789774823</v>
      </c>
      <c r="H291" s="512">
        <v>8.5092011448523797E-2</v>
      </c>
      <c r="I291" s="513">
        <v>5.3765904345739983</v>
      </c>
      <c r="J291" s="513">
        <v>-0.20942509172378898</v>
      </c>
      <c r="K291" s="511">
        <v>-3.7490961265298967E-2</v>
      </c>
      <c r="L291" s="514">
        <v>76411576.39105086</v>
      </c>
      <c r="M291" s="514">
        <v>10429618.807172932</v>
      </c>
      <c r="N291" s="511">
        <v>0.15806773834975321</v>
      </c>
      <c r="O291" s="510">
        <v>12766721.688762985</v>
      </c>
      <c r="P291" s="510">
        <v>1667175.6593081858</v>
      </c>
      <c r="Q291" s="511">
        <v>0.15020214834769022</v>
      </c>
      <c r="R291" s="395"/>
      <c r="S291" s="307"/>
    </row>
    <row r="292" spans="1:19">
      <c r="A292" s="550"/>
      <c r="B292" s="545" t="s">
        <v>300</v>
      </c>
      <c r="C292" s="414" t="s">
        <v>207</v>
      </c>
      <c r="D292" s="510">
        <v>44102637.781588979</v>
      </c>
      <c r="E292" s="510">
        <v>397935.79790109396</v>
      </c>
      <c r="F292" s="515">
        <v>9.1051026511888219E-3</v>
      </c>
      <c r="G292" s="516">
        <v>1.8002157339396447</v>
      </c>
      <c r="H292" s="516">
        <v>-3.1374178355339177E-2</v>
      </c>
      <c r="I292" s="517">
        <v>3.1647060496126906</v>
      </c>
      <c r="J292" s="517">
        <v>-2.1733061730412562E-2</v>
      </c>
      <c r="K292" s="515">
        <v>-6.8204854921115835E-3</v>
      </c>
      <c r="L292" s="518">
        <v>139571884.59127185</v>
      </c>
      <c r="M292" s="518">
        <v>309512.84085425735</v>
      </c>
      <c r="N292" s="515">
        <v>2.2225159385405144E-3</v>
      </c>
      <c r="O292" s="510">
        <v>33638992.847072773</v>
      </c>
      <c r="P292" s="510">
        <v>481580.2058766</v>
      </c>
      <c r="Q292" s="515">
        <v>1.4524058649807445E-2</v>
      </c>
      <c r="R292" s="395"/>
      <c r="S292" s="307"/>
    </row>
    <row r="293" spans="1:19">
      <c r="A293" s="550"/>
      <c r="B293" s="545" t="s">
        <v>300</v>
      </c>
      <c r="C293" s="414" t="s">
        <v>208</v>
      </c>
      <c r="D293" s="510">
        <v>959471.04503391171</v>
      </c>
      <c r="E293" s="510">
        <v>-25131.112402632949</v>
      </c>
      <c r="F293" s="511">
        <v>-2.5524128921332972E-2</v>
      </c>
      <c r="G293" s="512">
        <v>3.9164434564742036E-2</v>
      </c>
      <c r="H293" s="512">
        <v>-2.0985714124578461E-3</v>
      </c>
      <c r="I293" s="513">
        <v>12.462131621671388</v>
      </c>
      <c r="J293" s="513">
        <v>0.55115101523205645</v>
      </c>
      <c r="K293" s="511">
        <v>4.62725138628882E-2</v>
      </c>
      <c r="L293" s="514">
        <v>11957054.450395202</v>
      </c>
      <c r="M293" s="514">
        <v>229477.24811019376</v>
      </c>
      <c r="N293" s="511">
        <v>1.9567319332204632E-2</v>
      </c>
      <c r="O293" s="510">
        <v>2246688.7061962206</v>
      </c>
      <c r="P293" s="510">
        <v>-60717.912392757833</v>
      </c>
      <c r="Q293" s="511">
        <v>-2.6314353050563732E-2</v>
      </c>
      <c r="R293" s="395"/>
      <c r="S293" s="307"/>
    </row>
    <row r="294" spans="1:19">
      <c r="A294" s="550"/>
      <c r="B294" s="545" t="s">
        <v>300</v>
      </c>
      <c r="C294" s="414" t="s">
        <v>239</v>
      </c>
      <c r="D294" s="510">
        <v>2143216.6942362757</v>
      </c>
      <c r="E294" s="510">
        <v>218255.88334281393</v>
      </c>
      <c r="F294" s="515">
        <v>0.11338198788655415</v>
      </c>
      <c r="G294" s="516">
        <v>8.7483484169668335E-2</v>
      </c>
      <c r="H294" s="516">
        <v>6.8116424051010982E-3</v>
      </c>
      <c r="I294" s="517">
        <v>14.600491523120274</v>
      </c>
      <c r="J294" s="517">
        <v>0.48024728617870949</v>
      </c>
      <c r="K294" s="515">
        <v>3.4011259162379098E-2</v>
      </c>
      <c r="L294" s="518">
        <v>31292017.1764066</v>
      </c>
      <c r="M294" s="518">
        <v>4111100.3800498359</v>
      </c>
      <c r="N294" s="515">
        <v>0.15124951122328859</v>
      </c>
      <c r="O294" s="510">
        <v>3252095.3156279684</v>
      </c>
      <c r="P294" s="510">
        <v>168139.31695399666</v>
      </c>
      <c r="Q294" s="515">
        <v>5.4520660160615977E-2</v>
      </c>
      <c r="R294" s="395"/>
      <c r="S294" s="307"/>
    </row>
    <row r="295" spans="1:19">
      <c r="A295" s="550"/>
      <c r="B295" s="545" t="s">
        <v>300</v>
      </c>
      <c r="C295" s="414" t="s">
        <v>209</v>
      </c>
      <c r="D295" s="510">
        <v>114704418.85829626</v>
      </c>
      <c r="E295" s="510">
        <v>8857614.2449119836</v>
      </c>
      <c r="F295" s="511">
        <v>8.3683341006516726E-2</v>
      </c>
      <c r="G295" s="512">
        <v>4.6820940870641152</v>
      </c>
      <c r="H295" s="512">
        <v>0.24623408163744287</v>
      </c>
      <c r="I295" s="513">
        <v>4.9213603025407719</v>
      </c>
      <c r="J295" s="513">
        <v>-0.26298054764956369</v>
      </c>
      <c r="K295" s="511">
        <v>-5.0725937057149464E-2</v>
      </c>
      <c r="L295" s="514">
        <v>564501773.49522829</v>
      </c>
      <c r="M295" s="514">
        <v>15755860.475945354</v>
      </c>
      <c r="N295" s="511">
        <v>2.8712488060738763E-2</v>
      </c>
      <c r="O295" s="510">
        <v>102593327.49138643</v>
      </c>
      <c r="P295" s="510">
        <v>4496785.2312550694</v>
      </c>
      <c r="Q295" s="511">
        <v>4.5840405050471017E-2</v>
      </c>
      <c r="R295" s="395"/>
      <c r="S295" s="307"/>
    </row>
    <row r="296" spans="1:19">
      <c r="A296" s="550"/>
      <c r="B296" s="551" t="s">
        <v>300</v>
      </c>
      <c r="C296" s="414" t="s">
        <v>210</v>
      </c>
      <c r="D296" s="510">
        <v>47301758.862383917</v>
      </c>
      <c r="E296" s="510">
        <v>-3420551.5505724624</v>
      </c>
      <c r="F296" s="515">
        <v>-6.7436824598958431E-2</v>
      </c>
      <c r="G296" s="516">
        <v>1.9307999437310426</v>
      </c>
      <c r="H296" s="516">
        <v>-0.19488603200996968</v>
      </c>
      <c r="I296" s="517">
        <v>6.8025278009201164</v>
      </c>
      <c r="J296" s="517">
        <v>-0.21786521033667139</v>
      </c>
      <c r="K296" s="515">
        <v>-3.1033192869307648E-2</v>
      </c>
      <c r="L296" s="518">
        <v>321771529.69378608</v>
      </c>
      <c r="M296" s="518">
        <v>-34319023.844130278</v>
      </c>
      <c r="N296" s="515">
        <v>-9.6377237483992961E-2</v>
      </c>
      <c r="O296" s="510">
        <v>89209731.740127042</v>
      </c>
      <c r="P296" s="510">
        <v>-5354053.0257292241</v>
      </c>
      <c r="Q296" s="515">
        <v>-5.6618429972806979E-2</v>
      </c>
      <c r="R296" s="395"/>
      <c r="S296" s="307"/>
    </row>
    <row r="297" spans="1:19">
      <c r="A297" s="550" t="s">
        <v>81</v>
      </c>
      <c r="B297" s="545" t="s">
        <v>243</v>
      </c>
      <c r="C297" s="414" t="s">
        <v>189</v>
      </c>
      <c r="D297" s="510">
        <v>36467.820876976621</v>
      </c>
      <c r="E297" s="510">
        <v>6988.1044853213607</v>
      </c>
      <c r="F297" s="511">
        <v>0.23704788718047043</v>
      </c>
      <c r="G297" s="512">
        <v>1.6621824980547321E-2</v>
      </c>
      <c r="H297" s="512">
        <v>3.0789349654664292E-3</v>
      </c>
      <c r="I297" s="513">
        <v>5.4894247088641928</v>
      </c>
      <c r="J297" s="513">
        <v>-0.28869087367203417</v>
      </c>
      <c r="K297" s="511">
        <v>-4.9962806999668416E-2</v>
      </c>
      <c r="L297" s="514">
        <v>200187.35700050893</v>
      </c>
      <c r="M297" s="514">
        <v>29850.148349137045</v>
      </c>
      <c r="N297" s="511">
        <v>0.1752415023439251</v>
      </c>
      <c r="O297" s="510">
        <v>68552.526405159573</v>
      </c>
      <c r="P297" s="510">
        <v>15453.254866647614</v>
      </c>
      <c r="Q297" s="511">
        <v>0.29102574138780118</v>
      </c>
      <c r="R297" s="395"/>
      <c r="S297" s="307"/>
    </row>
    <row r="298" spans="1:19">
      <c r="A298" s="550"/>
      <c r="B298" s="545"/>
      <c r="C298" s="414" t="s">
        <v>176</v>
      </c>
      <c r="D298" s="510">
        <v>250413.13588251287</v>
      </c>
      <c r="E298" s="510">
        <v>-5926.9272735918348</v>
      </c>
      <c r="F298" s="515">
        <v>-2.3121345920799292E-2</v>
      </c>
      <c r="G298" s="516">
        <v>0.11413688060799268</v>
      </c>
      <c r="H298" s="516">
        <v>-3.624947072436005E-3</v>
      </c>
      <c r="I298" s="517">
        <v>11.957637606930843</v>
      </c>
      <c r="J298" s="517">
        <v>2.7532157328492346E-2</v>
      </c>
      <c r="K298" s="515">
        <v>2.3077882626268017E-3</v>
      </c>
      <c r="L298" s="518">
        <v>2994349.5308982194</v>
      </c>
      <c r="M298" s="518">
        <v>-63814.453511836007</v>
      </c>
      <c r="N298" s="515">
        <v>-2.0866916828904559E-2</v>
      </c>
      <c r="O298" s="510">
        <v>552579.76693431486</v>
      </c>
      <c r="P298" s="510">
        <v>-22514.155163474148</v>
      </c>
      <c r="Q298" s="515">
        <v>-3.9148657807664744E-2</v>
      </c>
      <c r="R298" s="395"/>
      <c r="S298" s="307"/>
    </row>
    <row r="299" spans="1:19">
      <c r="A299" s="550"/>
      <c r="B299" s="545"/>
      <c r="C299" s="414" t="s">
        <v>171</v>
      </c>
      <c r="D299" s="510">
        <v>1428946.1076833084</v>
      </c>
      <c r="E299" s="510">
        <v>-101416.56975941034</v>
      </c>
      <c r="F299" s="511">
        <v>-6.6269630888333236E-2</v>
      </c>
      <c r="G299" s="512">
        <v>0.65130549447064801</v>
      </c>
      <c r="H299" s="512">
        <v>-5.1738359426744762E-2</v>
      </c>
      <c r="I299" s="513">
        <v>8.942952316323721</v>
      </c>
      <c r="J299" s="513">
        <v>5.6030128391721945E-2</v>
      </c>
      <c r="K299" s="511">
        <v>6.3047844019393003E-3</v>
      </c>
      <c r="L299" s="514">
        <v>12778996.903608209</v>
      </c>
      <c r="M299" s="514">
        <v>-821217.13014050946</v>
      </c>
      <c r="N299" s="511">
        <v>-6.0382662221540928E-2</v>
      </c>
      <c r="O299" s="510">
        <v>2973864.5836626715</v>
      </c>
      <c r="P299" s="510">
        <v>-213940.54366632085</v>
      </c>
      <c r="Q299" s="511">
        <v>-6.7112177539402476E-2</v>
      </c>
      <c r="R299" s="395"/>
      <c r="S299" s="307"/>
    </row>
    <row r="300" spans="1:19">
      <c r="A300" s="550"/>
      <c r="B300" s="545"/>
      <c r="C300" s="414" t="s">
        <v>173</v>
      </c>
      <c r="D300" s="510">
        <v>591415.64582198579</v>
      </c>
      <c r="E300" s="510">
        <v>-13972.685302621569</v>
      </c>
      <c r="F300" s="515">
        <v>-2.3080532914575725E-2</v>
      </c>
      <c r="G300" s="516">
        <v>0.26956388177876245</v>
      </c>
      <c r="H300" s="516">
        <v>-8.5496345084808967E-3</v>
      </c>
      <c r="I300" s="517">
        <v>14.846567776802642</v>
      </c>
      <c r="J300" s="517">
        <v>-0.204398176796591</v>
      </c>
      <c r="K300" s="515">
        <v>-1.3580402575272052E-2</v>
      </c>
      <c r="L300" s="518">
        <v>8780492.469957618</v>
      </c>
      <c r="M300" s="518">
        <v>-331186.690505106</v>
      </c>
      <c r="N300" s="515">
        <v>-3.6347492561216034E-2</v>
      </c>
      <c r="O300" s="510">
        <v>1869416.6053897634</v>
      </c>
      <c r="P300" s="510">
        <v>-55395.179253851995</v>
      </c>
      <c r="Q300" s="515">
        <v>-2.8779530391387632E-2</v>
      </c>
      <c r="R300" s="395"/>
      <c r="S300" s="307"/>
    </row>
    <row r="301" spans="1:19">
      <c r="A301" s="550"/>
      <c r="B301" s="545"/>
      <c r="C301" s="414" t="s">
        <v>169</v>
      </c>
      <c r="D301" s="510">
        <v>726230.18509073125</v>
      </c>
      <c r="E301" s="510">
        <v>-58074.986662327894</v>
      </c>
      <c r="F301" s="511">
        <v>-7.4046415545775568E-2</v>
      </c>
      <c r="G301" s="512">
        <v>0.33101158067247244</v>
      </c>
      <c r="H301" s="512">
        <v>-2.929577568722036E-2</v>
      </c>
      <c r="I301" s="513">
        <v>15.474143479837341</v>
      </c>
      <c r="J301" s="513">
        <v>0.36907865084855196</v>
      </c>
      <c r="K301" s="511">
        <v>2.4434099093718353E-2</v>
      </c>
      <c r="L301" s="514">
        <v>11237790.083482804</v>
      </c>
      <c r="M301" s="514">
        <v>-609190.38155834191</v>
      </c>
      <c r="N301" s="511">
        <v>-5.1421573907037429E-2</v>
      </c>
      <c r="O301" s="510">
        <v>1595199.5637872964</v>
      </c>
      <c r="P301" s="510">
        <v>-95975.82029070938</v>
      </c>
      <c r="Q301" s="511">
        <v>-5.6750956284190142E-2</v>
      </c>
      <c r="R301" s="395"/>
      <c r="S301" s="307"/>
    </row>
    <row r="302" spans="1:19">
      <c r="A302" s="550"/>
      <c r="B302" s="545"/>
      <c r="C302" s="414" t="s">
        <v>233</v>
      </c>
      <c r="D302" s="510">
        <v>304056.92523490323</v>
      </c>
      <c r="E302" s="510">
        <v>88245.378736300016</v>
      </c>
      <c r="F302" s="515">
        <v>0.40890017317433552</v>
      </c>
      <c r="G302" s="516">
        <v>0.13858741415966191</v>
      </c>
      <c r="H302" s="516">
        <v>3.944426096967997E-2</v>
      </c>
      <c r="I302" s="517">
        <v>14.306440664408592</v>
      </c>
      <c r="J302" s="517">
        <v>-0.51589921327779642</v>
      </c>
      <c r="K302" s="515">
        <v>-3.4805517720885165E-2</v>
      </c>
      <c r="L302" s="518">
        <v>4349972.3594756629</v>
      </c>
      <c r="M302" s="518">
        <v>1151140.2677442459</v>
      </c>
      <c r="N302" s="515">
        <v>0.35986267322995802</v>
      </c>
      <c r="O302" s="510">
        <v>622259.65714082553</v>
      </c>
      <c r="P302" s="510">
        <v>192257.29763376457</v>
      </c>
      <c r="Q302" s="515">
        <v>0.44710754111712625</v>
      </c>
      <c r="R302" s="395"/>
      <c r="S302" s="307"/>
    </row>
    <row r="303" spans="1:19">
      <c r="A303" s="550"/>
      <c r="B303" s="545"/>
      <c r="C303" s="414" t="s">
        <v>153</v>
      </c>
      <c r="D303" s="510">
        <v>44121046.163167812</v>
      </c>
      <c r="E303" s="510">
        <v>38093.043023891747</v>
      </c>
      <c r="F303" s="511">
        <v>8.6412185045935466E-4</v>
      </c>
      <c r="G303" s="512">
        <v>20.110121461790641</v>
      </c>
      <c r="H303" s="512">
        <v>-0.14145008368970124</v>
      </c>
      <c r="I303" s="513">
        <v>5.9711875437931399</v>
      </c>
      <c r="J303" s="513">
        <v>-0.11326246819681884</v>
      </c>
      <c r="K303" s="511">
        <v>-1.8615070873065753E-2</v>
      </c>
      <c r="L303" s="514">
        <v>263455041.26862976</v>
      </c>
      <c r="M303" s="514">
        <v>-4765483.3717827201</v>
      </c>
      <c r="N303" s="511">
        <v>-1.7767034712095668E-2</v>
      </c>
      <c r="O303" s="510">
        <v>74199650.405935585</v>
      </c>
      <c r="P303" s="510">
        <v>-57020.149592235684</v>
      </c>
      <c r="Q303" s="511">
        <v>-7.6787915705966146E-4</v>
      </c>
      <c r="R303" s="395"/>
      <c r="S303" s="307"/>
    </row>
    <row r="304" spans="1:19">
      <c r="A304" s="550"/>
      <c r="B304" s="545"/>
      <c r="C304" s="414" t="s">
        <v>234</v>
      </c>
      <c r="D304" s="510">
        <v>3683808.0579598951</v>
      </c>
      <c r="E304" s="510">
        <v>-36358.987502375152</v>
      </c>
      <c r="F304" s="515">
        <v>-9.7734824963638597E-3</v>
      </c>
      <c r="G304" s="516">
        <v>1.6790587243450268</v>
      </c>
      <c r="H304" s="516">
        <v>-2.9974444938969391E-2</v>
      </c>
      <c r="I304" s="517">
        <v>4.9078141493371321</v>
      </c>
      <c r="J304" s="517">
        <v>-0.17840056709884689</v>
      </c>
      <c r="K304" s="515">
        <v>-3.5075311807492085E-2</v>
      </c>
      <c r="L304" s="518">
        <v>18079445.310297716</v>
      </c>
      <c r="M304" s="518">
        <v>-842123.06393263862</v>
      </c>
      <c r="N304" s="515">
        <v>-4.4505986357850871E-2</v>
      </c>
      <c r="O304" s="510">
        <v>5808497.2073765146</v>
      </c>
      <c r="P304" s="510">
        <v>-113162.73348109331</v>
      </c>
      <c r="Q304" s="515">
        <v>-1.9109968254054192E-2</v>
      </c>
      <c r="R304" s="395"/>
      <c r="S304" s="307"/>
    </row>
    <row r="305" spans="1:19">
      <c r="A305" s="550"/>
      <c r="B305" s="545"/>
      <c r="C305" s="414" t="s">
        <v>235</v>
      </c>
      <c r="D305" s="510">
        <v>11619109.123245295</v>
      </c>
      <c r="E305" s="510">
        <v>285300.92387312651</v>
      </c>
      <c r="F305" s="511">
        <v>2.5172556201271398E-2</v>
      </c>
      <c r="G305" s="512">
        <v>5.295923738574519</v>
      </c>
      <c r="H305" s="512">
        <v>8.9207505050374003E-2</v>
      </c>
      <c r="I305" s="513">
        <v>4.7642701402202698</v>
      </c>
      <c r="J305" s="513">
        <v>-8.7352080024018619E-2</v>
      </c>
      <c r="K305" s="511">
        <v>-1.8004715960679287E-2</v>
      </c>
      <c r="L305" s="514">
        <v>55356574.651838474</v>
      </c>
      <c r="M305" s="514">
        <v>369218.95177755505</v>
      </c>
      <c r="N305" s="511">
        <v>6.7146155161839508E-3</v>
      </c>
      <c r="O305" s="510">
        <v>15132930.67849927</v>
      </c>
      <c r="P305" s="510">
        <v>229866.10118530132</v>
      </c>
      <c r="Q305" s="511">
        <v>1.5424082744378129E-2</v>
      </c>
      <c r="R305" s="395"/>
      <c r="S305" s="307"/>
    </row>
    <row r="306" spans="1:19">
      <c r="A306" s="550"/>
      <c r="B306" s="545"/>
      <c r="C306" s="414" t="s">
        <v>236</v>
      </c>
      <c r="D306" s="510">
        <v>521185.82233453321</v>
      </c>
      <c r="E306" s="510">
        <v>-46815.367591436952</v>
      </c>
      <c r="F306" s="515">
        <v>-8.2421249148331155E-2</v>
      </c>
      <c r="G306" s="516">
        <v>0.23755352836715635</v>
      </c>
      <c r="H306" s="516">
        <v>-2.3384451544344625E-2</v>
      </c>
      <c r="I306" s="517">
        <v>6.1733705396857133</v>
      </c>
      <c r="J306" s="517">
        <v>-0.44367537937220192</v>
      </c>
      <c r="K306" s="515">
        <v>-6.705037033132287E-2</v>
      </c>
      <c r="L306" s="518">
        <v>3217473.2013018797</v>
      </c>
      <c r="M306" s="518">
        <v>-541016.75451780111</v>
      </c>
      <c r="N306" s="515">
        <v>-0.14394524420108817</v>
      </c>
      <c r="O306" s="510">
        <v>915480.1094696708</v>
      </c>
      <c r="P306" s="510">
        <v>-50260.235775977722</v>
      </c>
      <c r="Q306" s="515">
        <v>-5.2043218473173947E-2</v>
      </c>
      <c r="R306" s="395"/>
      <c r="S306" s="307"/>
    </row>
    <row r="307" spans="1:19">
      <c r="A307" s="550"/>
      <c r="B307" s="545"/>
      <c r="C307" s="414" t="s">
        <v>160</v>
      </c>
      <c r="D307" s="510">
        <v>2831502.3012450924</v>
      </c>
      <c r="E307" s="510">
        <v>-333846.06555697415</v>
      </c>
      <c r="F307" s="511">
        <v>-0.1054689806210041</v>
      </c>
      <c r="G307" s="512">
        <v>1.2905826164410739</v>
      </c>
      <c r="H307" s="512">
        <v>-0.16356857760334464</v>
      </c>
      <c r="I307" s="513">
        <v>5.4498838189308936</v>
      </c>
      <c r="J307" s="513">
        <v>9.9876523145414176E-2</v>
      </c>
      <c r="K307" s="511">
        <v>1.8668483540965054E-2</v>
      </c>
      <c r="L307" s="514">
        <v>15431358.574821217</v>
      </c>
      <c r="M307" s="514">
        <v>-1503278.2812724914</v>
      </c>
      <c r="N307" s="511">
        <v>-8.8769443008844706E-2</v>
      </c>
      <c r="O307" s="510">
        <v>2920945.8654637523</v>
      </c>
      <c r="P307" s="510">
        <v>-344667.38319235761</v>
      </c>
      <c r="Q307" s="511">
        <v>-0.1055444588651757</v>
      </c>
      <c r="R307" s="395"/>
      <c r="S307" s="307"/>
    </row>
    <row r="308" spans="1:19">
      <c r="A308" s="550"/>
      <c r="B308" s="545"/>
      <c r="C308" s="414" t="s">
        <v>155</v>
      </c>
      <c r="D308" s="510">
        <v>18067405.85059892</v>
      </c>
      <c r="E308" s="510">
        <v>-229077.34843321145</v>
      </c>
      <c r="F308" s="515">
        <v>-1.2520293978972388E-2</v>
      </c>
      <c r="G308" s="516">
        <v>8.2350206477725116</v>
      </c>
      <c r="H308" s="516">
        <v>-0.17032682352840034</v>
      </c>
      <c r="I308" s="517">
        <v>4.8507829635042095</v>
      </c>
      <c r="J308" s="517">
        <v>-0.10460813305364969</v>
      </c>
      <c r="K308" s="515">
        <v>-2.1109965089599721E-2</v>
      </c>
      <c r="L308" s="518">
        <v>87641064.494801521</v>
      </c>
      <c r="M308" s="518">
        <v>-3025165.4480027556</v>
      </c>
      <c r="N308" s="515">
        <v>-3.3365956099764442E-2</v>
      </c>
      <c r="O308" s="510">
        <v>20436919.599217396</v>
      </c>
      <c r="P308" s="510">
        <v>-168481.49642756209</v>
      </c>
      <c r="Q308" s="515">
        <v>-8.1765696113128023E-3</v>
      </c>
      <c r="R308" s="395"/>
      <c r="S308" s="307"/>
    </row>
    <row r="309" spans="1:19">
      <c r="A309" s="550"/>
      <c r="B309" s="545"/>
      <c r="C309" s="414" t="s">
        <v>168</v>
      </c>
      <c r="D309" s="510">
        <v>716990.64568466216</v>
      </c>
      <c r="E309" s="510">
        <v>-20812.951334142243</v>
      </c>
      <c r="F309" s="511">
        <v>-2.820933839065003E-2</v>
      </c>
      <c r="G309" s="512">
        <v>0.32680025125340345</v>
      </c>
      <c r="H309" s="512">
        <v>-1.2144426314293133E-2</v>
      </c>
      <c r="I309" s="513">
        <v>5.8197782245678216</v>
      </c>
      <c r="J309" s="513">
        <v>-0.19427142217055682</v>
      </c>
      <c r="K309" s="511">
        <v>-3.2302929570246691E-2</v>
      </c>
      <c r="L309" s="514">
        <v>4172726.5469744192</v>
      </c>
      <c r="M309" s="514">
        <v>-264460.91503882641</v>
      </c>
      <c r="N309" s="511">
        <v>-5.9601023689640306E-2</v>
      </c>
      <c r="O309" s="510">
        <v>1266465.5006251086</v>
      </c>
      <c r="P309" s="510">
        <v>-50888.827471236233</v>
      </c>
      <c r="Q309" s="511">
        <v>-3.8629567145214157E-2</v>
      </c>
      <c r="R309" s="395"/>
      <c r="S309" s="307"/>
    </row>
    <row r="310" spans="1:19">
      <c r="A310" s="550"/>
      <c r="B310" s="545"/>
      <c r="C310" s="414" t="s">
        <v>157</v>
      </c>
      <c r="D310" s="510">
        <v>13583755.237953052</v>
      </c>
      <c r="E310" s="510">
        <v>542581.10847608186</v>
      </c>
      <c r="F310" s="515">
        <v>4.1605234550904861E-2</v>
      </c>
      <c r="G310" s="516">
        <v>6.1913982440995126</v>
      </c>
      <c r="H310" s="516">
        <v>0.20032341296515188</v>
      </c>
      <c r="I310" s="517">
        <v>5.4621711660061285</v>
      </c>
      <c r="J310" s="517">
        <v>-0.25464989373259073</v>
      </c>
      <c r="K310" s="515">
        <v>-4.4543967892573713E-2</v>
      </c>
      <c r="L310" s="518">
        <v>74196796.186831877</v>
      </c>
      <c r="M310" s="518">
        <v>-357262.72028182447</v>
      </c>
      <c r="N310" s="515">
        <v>-4.7919955736673596E-3</v>
      </c>
      <c r="O310" s="510">
        <v>22322736.292867463</v>
      </c>
      <c r="P310" s="510">
        <v>665229.57043324038</v>
      </c>
      <c r="Q310" s="515">
        <v>3.0715888904430225E-2</v>
      </c>
      <c r="R310" s="395"/>
      <c r="S310" s="307"/>
    </row>
    <row r="311" spans="1:19">
      <c r="A311" s="550"/>
      <c r="B311" s="545"/>
      <c r="C311" s="414" t="s">
        <v>178</v>
      </c>
      <c r="D311" s="510">
        <v>538494.48538534739</v>
      </c>
      <c r="E311" s="510">
        <v>-68823.530224372167</v>
      </c>
      <c r="F311" s="511">
        <v>-0.11332370925185957</v>
      </c>
      <c r="G311" s="512">
        <v>0.24544271836971929</v>
      </c>
      <c r="H311" s="512">
        <v>-3.3557288967793447E-2</v>
      </c>
      <c r="I311" s="513">
        <v>8.4173193325745359</v>
      </c>
      <c r="J311" s="513">
        <v>0.19864859737722362</v>
      </c>
      <c r="K311" s="511">
        <v>2.4170404652724478E-2</v>
      </c>
      <c r="L311" s="514">
        <v>4532680.0423188601</v>
      </c>
      <c r="M311" s="514">
        <v>-458666.75953084603</v>
      </c>
      <c r="N311" s="511">
        <v>-9.1892384508500222E-2</v>
      </c>
      <c r="O311" s="510">
        <v>769541.91770745395</v>
      </c>
      <c r="P311" s="510">
        <v>-147385.73732570338</v>
      </c>
      <c r="Q311" s="511">
        <v>-0.16073867607403958</v>
      </c>
      <c r="R311" s="395"/>
      <c r="S311" s="307"/>
    </row>
    <row r="312" spans="1:19">
      <c r="A312" s="550"/>
      <c r="B312" s="545"/>
      <c r="C312" s="414" t="s">
        <v>154</v>
      </c>
      <c r="D312" s="510">
        <v>19688771.646861173</v>
      </c>
      <c r="E312" s="510">
        <v>-549831.85700232908</v>
      </c>
      <c r="F312" s="515">
        <v>-2.7167480053520859E-2</v>
      </c>
      <c r="G312" s="516">
        <v>8.9740299399874868</v>
      </c>
      <c r="H312" s="516">
        <v>-0.32352155848079001</v>
      </c>
      <c r="I312" s="517">
        <v>6.448093060417194</v>
      </c>
      <c r="J312" s="517">
        <v>0.23008367765814874</v>
      </c>
      <c r="K312" s="515">
        <v>3.7002787145370371E-2</v>
      </c>
      <c r="L312" s="518">
        <v>126955031.82426435</v>
      </c>
      <c r="M312" s="518">
        <v>1111205.3433009982</v>
      </c>
      <c r="N312" s="515">
        <v>8.8300346101530258E-3</v>
      </c>
      <c r="O312" s="510">
        <v>33795729.495673843</v>
      </c>
      <c r="P312" s="510">
        <v>-1096302.6873682663</v>
      </c>
      <c r="Q312" s="515">
        <v>-3.1419857737637905E-2</v>
      </c>
      <c r="R312" s="395"/>
      <c r="S312" s="307"/>
    </row>
    <row r="313" spans="1:19">
      <c r="A313" s="550"/>
      <c r="B313" s="545"/>
      <c r="C313" s="414" t="s">
        <v>237</v>
      </c>
      <c r="D313" s="510">
        <v>77594.704787111172</v>
      </c>
      <c r="E313" s="510">
        <v>8864.3938620689005</v>
      </c>
      <c r="F313" s="511">
        <v>0.12897357429004602</v>
      </c>
      <c r="G313" s="512">
        <v>3.536722434662589E-2</v>
      </c>
      <c r="H313" s="512">
        <v>3.7927332900008978E-3</v>
      </c>
      <c r="I313" s="513">
        <v>16.955971093003903</v>
      </c>
      <c r="J313" s="513">
        <v>0.36336464697905413</v>
      </c>
      <c r="K313" s="511">
        <v>2.1899190350899132E-2</v>
      </c>
      <c r="L313" s="514">
        <v>1315693.5713404287</v>
      </c>
      <c r="M313" s="514">
        <v>175278.57124828012</v>
      </c>
      <c r="N313" s="511">
        <v>0.15369718149455869</v>
      </c>
      <c r="O313" s="510">
        <v>178454.6794625583</v>
      </c>
      <c r="P313" s="510">
        <v>22916.375332089432</v>
      </c>
      <c r="Q313" s="511">
        <v>0.14733589555449109</v>
      </c>
      <c r="R313" s="395"/>
      <c r="S313" s="307"/>
    </row>
    <row r="314" spans="1:19">
      <c r="A314" s="550"/>
      <c r="B314" s="545"/>
      <c r="C314" s="414" t="s">
        <v>183</v>
      </c>
      <c r="D314" s="510">
        <v>149513.27866499644</v>
      </c>
      <c r="E314" s="510">
        <v>16440.130620292533</v>
      </c>
      <c r="F314" s="515">
        <v>0.12354205834801263</v>
      </c>
      <c r="G314" s="516">
        <v>6.8147300564546542E-2</v>
      </c>
      <c r="H314" s="516">
        <v>7.0139102704613529E-3</v>
      </c>
      <c r="I314" s="517">
        <v>6.6207698897498295</v>
      </c>
      <c r="J314" s="517">
        <v>-4.6435262660050824E-2</v>
      </c>
      <c r="K314" s="515">
        <v>-6.9647268380914704E-3</v>
      </c>
      <c r="L314" s="518">
        <v>989893.01350298407</v>
      </c>
      <c r="M314" s="518">
        <v>102667.03521193145</v>
      </c>
      <c r="N314" s="515">
        <v>0.11571689482051183</v>
      </c>
      <c r="O314" s="510">
        <v>201062.49351507306</v>
      </c>
      <c r="P314" s="510">
        <v>12084.569264687743</v>
      </c>
      <c r="Q314" s="515">
        <v>6.3946989113269945E-2</v>
      </c>
      <c r="R314" s="395"/>
      <c r="S314" s="307"/>
    </row>
    <row r="315" spans="1:19">
      <c r="A315" s="550"/>
      <c r="B315" s="545"/>
      <c r="C315" s="414" t="s">
        <v>167</v>
      </c>
      <c r="D315" s="510">
        <v>2834597.0841498682</v>
      </c>
      <c r="E315" s="510">
        <v>100026.78100344026</v>
      </c>
      <c r="F315" s="511">
        <v>3.6578610134231436E-2</v>
      </c>
      <c r="G315" s="512">
        <v>1.2919932008565649</v>
      </c>
      <c r="H315" s="512">
        <v>3.5740109341017234E-2</v>
      </c>
      <c r="I315" s="513">
        <v>11.787395102714425</v>
      </c>
      <c r="J315" s="513">
        <v>0.11997298688949165</v>
      </c>
      <c r="K315" s="511">
        <v>1.0282733040640406E-2</v>
      </c>
      <c r="L315" s="514">
        <v>33412515.787876748</v>
      </c>
      <c r="M315" s="514">
        <v>1507129.7556680217</v>
      </c>
      <c r="N315" s="511">
        <v>4.7237471257879873E-2</v>
      </c>
      <c r="O315" s="510">
        <v>6993445.3160148915</v>
      </c>
      <c r="P315" s="510">
        <v>146424.64705005847</v>
      </c>
      <c r="Q315" s="511">
        <v>2.1385162120767437E-2</v>
      </c>
      <c r="R315" s="395"/>
      <c r="S315" s="307"/>
    </row>
    <row r="316" spans="1:19">
      <c r="A316" s="550"/>
      <c r="B316" s="545"/>
      <c r="C316" s="414" t="s">
        <v>187</v>
      </c>
      <c r="D316" s="510">
        <v>120440.50752849878</v>
      </c>
      <c r="E316" s="510">
        <v>-12698.621035841134</v>
      </c>
      <c r="F316" s="515">
        <v>-9.5378580082146808E-2</v>
      </c>
      <c r="G316" s="516">
        <v>5.4896097122460442E-2</v>
      </c>
      <c r="H316" s="516">
        <v>-6.267604417116289E-3</v>
      </c>
      <c r="I316" s="517">
        <v>13.387725988602895</v>
      </c>
      <c r="J316" s="517">
        <v>-9.7979938328116134E-2</v>
      </c>
      <c r="K316" s="515">
        <v>-7.2654660318856416E-3</v>
      </c>
      <c r="L316" s="518">
        <v>1612424.5127198058</v>
      </c>
      <c r="M316" s="518">
        <v>-183050.62246674299</v>
      </c>
      <c r="N316" s="515">
        <v>-0.10195107628027616</v>
      </c>
      <c r="O316" s="510">
        <v>251116.58443883335</v>
      </c>
      <c r="P316" s="510">
        <v>-24309.275353146659</v>
      </c>
      <c r="Q316" s="515">
        <v>-8.8260686093552171E-2</v>
      </c>
      <c r="R316" s="395"/>
      <c r="S316" s="307"/>
    </row>
    <row r="317" spans="1:19">
      <c r="A317" s="550"/>
      <c r="B317" s="545"/>
      <c r="C317" s="414" t="s">
        <v>165</v>
      </c>
      <c r="D317" s="510">
        <v>5058425.531773339</v>
      </c>
      <c r="E317" s="510">
        <v>194440.1754304003</v>
      </c>
      <c r="F317" s="511">
        <v>3.9975485365480845E-2</v>
      </c>
      <c r="G317" s="512">
        <v>2.3056015370348382</v>
      </c>
      <c r="H317" s="512">
        <v>7.1101793524321444E-2</v>
      </c>
      <c r="I317" s="513">
        <v>8.0955981447846028</v>
      </c>
      <c r="J317" s="513">
        <v>-0.13959859921382467</v>
      </c>
      <c r="K317" s="511">
        <v>-1.6951458909049148E-2</v>
      </c>
      <c r="L317" s="514">
        <v>40950980.350555308</v>
      </c>
      <c r="M317" s="514">
        <v>895103.98114390671</v>
      </c>
      <c r="N317" s="511">
        <v>2.2346383658889343E-2</v>
      </c>
      <c r="O317" s="510">
        <v>7599489.8108759243</v>
      </c>
      <c r="P317" s="510">
        <v>184350.68532125279</v>
      </c>
      <c r="Q317" s="511">
        <v>2.4861392645476883E-2</v>
      </c>
      <c r="R317" s="395"/>
      <c r="S317" s="307"/>
    </row>
    <row r="318" spans="1:19">
      <c r="A318" s="550"/>
      <c r="B318" s="545"/>
      <c r="C318" s="414" t="s">
        <v>238</v>
      </c>
      <c r="D318" s="510">
        <v>1004652.7252137419</v>
      </c>
      <c r="E318" s="510">
        <v>-9449.4130994892912</v>
      </c>
      <c r="F318" s="515">
        <v>-9.3180092443218964E-3</v>
      </c>
      <c r="G318" s="516">
        <v>0.45791498814988069</v>
      </c>
      <c r="H318" s="516">
        <v>-7.9603798750996768E-3</v>
      </c>
      <c r="I318" s="517">
        <v>16.685554784306053</v>
      </c>
      <c r="J318" s="517">
        <v>-0.29540450452907407</v>
      </c>
      <c r="K318" s="515">
        <v>-1.7396220054735109E-2</v>
      </c>
      <c r="L318" s="518">
        <v>16763188.085756266</v>
      </c>
      <c r="M318" s="518">
        <v>-457239.0396613609</v>
      </c>
      <c r="N318" s="515">
        <v>-2.6552131159770637E-2</v>
      </c>
      <c r="O318" s="510">
        <v>3363460.4928561011</v>
      </c>
      <c r="P318" s="510">
        <v>-31293.995360307861</v>
      </c>
      <c r="Q318" s="515">
        <v>-9.2183383125150845E-3</v>
      </c>
      <c r="R318" s="395"/>
      <c r="S318" s="307"/>
    </row>
    <row r="319" spans="1:19">
      <c r="A319" s="550"/>
      <c r="B319" s="545"/>
      <c r="C319" s="414" t="s">
        <v>184</v>
      </c>
      <c r="D319" s="510">
        <v>164692.57569963363</v>
      </c>
      <c r="E319" s="510">
        <v>4719.2608468964463</v>
      </c>
      <c r="F319" s="511">
        <v>2.9500300417233609E-2</v>
      </c>
      <c r="G319" s="512">
        <v>7.5065937668985394E-2</v>
      </c>
      <c r="H319" s="512">
        <v>1.5746944149698516E-3</v>
      </c>
      <c r="I319" s="513">
        <v>14.350645175978505</v>
      </c>
      <c r="J319" s="513">
        <v>-0.23322684333666643</v>
      </c>
      <c r="K319" s="511">
        <v>-1.5992107104874215E-2</v>
      </c>
      <c r="L319" s="514">
        <v>2363444.7169834222</v>
      </c>
      <c r="M319" s="514">
        <v>30414.3666654923</v>
      </c>
      <c r="N319" s="511">
        <v>1.3036421348461082E-2</v>
      </c>
      <c r="O319" s="510">
        <v>477868.34420572332</v>
      </c>
      <c r="P319" s="510">
        <v>18215.887413455406</v>
      </c>
      <c r="Q319" s="511">
        <v>3.9629696620304952E-2</v>
      </c>
      <c r="R319" s="395"/>
      <c r="S319" s="307"/>
    </row>
    <row r="320" spans="1:19">
      <c r="A320" s="550"/>
      <c r="B320" s="545"/>
      <c r="C320" s="414" t="s">
        <v>170</v>
      </c>
      <c r="D320" s="510">
        <v>2290096.0837374255</v>
      </c>
      <c r="E320" s="510">
        <v>213780.85887118336</v>
      </c>
      <c r="F320" s="515">
        <v>0.10296165837966886</v>
      </c>
      <c r="G320" s="516">
        <v>1.0438127471595768</v>
      </c>
      <c r="H320" s="516">
        <v>8.9959991135060924E-2</v>
      </c>
      <c r="I320" s="517">
        <v>9.2562924282585701</v>
      </c>
      <c r="J320" s="517">
        <v>-0.59336553331880282</v>
      </c>
      <c r="K320" s="515">
        <v>-6.0242247561637999E-2</v>
      </c>
      <c r="L320" s="518">
        <v>21197799.039883338</v>
      </c>
      <c r="M320" s="518">
        <v>746804.25453524292</v>
      </c>
      <c r="N320" s="515">
        <v>3.6516769104566159E-2</v>
      </c>
      <c r="O320" s="510">
        <v>4813415.6866688188</v>
      </c>
      <c r="P320" s="510">
        <v>410568.72911808174</v>
      </c>
      <c r="Q320" s="515">
        <v>9.3250738232899491E-2</v>
      </c>
      <c r="R320" s="395"/>
      <c r="S320" s="307"/>
    </row>
    <row r="321" spans="1:19">
      <c r="A321" s="550"/>
      <c r="B321" s="545"/>
      <c r="C321" s="414" t="s">
        <v>174</v>
      </c>
      <c r="D321" s="510">
        <v>396529.1999694187</v>
      </c>
      <c r="E321" s="510">
        <v>33816.714495373599</v>
      </c>
      <c r="F321" s="511">
        <v>9.3232838266311763E-2</v>
      </c>
      <c r="G321" s="512">
        <v>0.18073575012345408</v>
      </c>
      <c r="H321" s="512">
        <v>1.4106762496487152E-2</v>
      </c>
      <c r="I321" s="513">
        <v>18.011511218317686</v>
      </c>
      <c r="J321" s="513">
        <v>-5.9634268447695149E-2</v>
      </c>
      <c r="K321" s="511">
        <v>-3.2999716864306702E-3</v>
      </c>
      <c r="L321" s="514">
        <v>7142090.1336397221</v>
      </c>
      <c r="M321" s="514">
        <v>587460.03877197858</v>
      </c>
      <c r="N321" s="511">
        <v>8.962520085335679E-2</v>
      </c>
      <c r="O321" s="510">
        <v>1130600.8381495604</v>
      </c>
      <c r="P321" s="510">
        <v>104918.68968372</v>
      </c>
      <c r="Q321" s="511">
        <v>0.10229162108422349</v>
      </c>
      <c r="R321" s="395"/>
      <c r="S321" s="307"/>
    </row>
    <row r="322" spans="1:19">
      <c r="A322" s="550"/>
      <c r="B322" s="545"/>
      <c r="C322" s="414" t="s">
        <v>182</v>
      </c>
      <c r="D322" s="510">
        <v>312020.93990603223</v>
      </c>
      <c r="E322" s="510">
        <v>-4877.63457531319</v>
      </c>
      <c r="F322" s="515">
        <v>-1.5391784526945914E-2</v>
      </c>
      <c r="G322" s="516">
        <v>0.14221736667183935</v>
      </c>
      <c r="H322" s="516">
        <v>-3.3648527470566403E-3</v>
      </c>
      <c r="I322" s="517">
        <v>18.435594367597268</v>
      </c>
      <c r="J322" s="517">
        <v>-0.18439726521989996</v>
      </c>
      <c r="K322" s="515">
        <v>-9.9031873298431241E-3</v>
      </c>
      <c r="L322" s="518">
        <v>5752291.4823040534</v>
      </c>
      <c r="M322" s="518">
        <v>-148357.3229902871</v>
      </c>
      <c r="N322" s="515">
        <v>-2.5142544131278227E-2</v>
      </c>
      <c r="O322" s="510">
        <v>723210.87646077108</v>
      </c>
      <c r="P322" s="510">
        <v>-7532.5506478393218</v>
      </c>
      <c r="Q322" s="515">
        <v>-1.0308064867095628E-2</v>
      </c>
      <c r="R322" s="395"/>
      <c r="S322" s="307"/>
    </row>
    <row r="323" spans="1:19">
      <c r="A323" s="550"/>
      <c r="B323" s="545"/>
      <c r="C323" s="414" t="s">
        <v>172</v>
      </c>
      <c r="D323" s="510">
        <v>1363714.7007703374</v>
      </c>
      <c r="E323" s="510">
        <v>-92570.277682368644</v>
      </c>
      <c r="F323" s="511">
        <v>-6.3566045830345655E-2</v>
      </c>
      <c r="G323" s="512">
        <v>0.62157339085524377</v>
      </c>
      <c r="H323" s="512">
        <v>-4.7439398541270994E-2</v>
      </c>
      <c r="I323" s="513">
        <v>8.762900958408073</v>
      </c>
      <c r="J323" s="513">
        <v>8.6081575530966958E-2</v>
      </c>
      <c r="K323" s="511">
        <v>9.9208675129092722E-3</v>
      </c>
      <c r="L323" s="514">
        <v>11950096.858375568</v>
      </c>
      <c r="M323" s="514">
        <v>-685824.8696556408</v>
      </c>
      <c r="N323" s="511">
        <v>-5.4275808636438785E-2</v>
      </c>
      <c r="O323" s="510">
        <v>2886731.2272679987</v>
      </c>
      <c r="P323" s="510">
        <v>-177628.65212107636</v>
      </c>
      <c r="Q323" s="511">
        <v>-5.7965989346032434E-2</v>
      </c>
      <c r="R323" s="395"/>
      <c r="S323" s="307"/>
    </row>
    <row r="324" spans="1:19">
      <c r="A324" s="550"/>
      <c r="B324" s="545"/>
      <c r="C324" s="414" t="s">
        <v>314</v>
      </c>
      <c r="D324" s="510">
        <v>2913751.8133698106</v>
      </c>
      <c r="E324" s="510">
        <v>-59487.960396963172</v>
      </c>
      <c r="F324" s="515">
        <v>-2.0007791138081793E-2</v>
      </c>
      <c r="G324" s="516">
        <v>1.3280714754514458</v>
      </c>
      <c r="H324" s="516">
        <v>-3.7825628497134556E-2</v>
      </c>
      <c r="I324" s="517">
        <v>6.4737909889330361</v>
      </c>
      <c r="J324" s="517">
        <v>-8.7551672099500877E-2</v>
      </c>
      <c r="K324" s="515">
        <v>-1.3343560399530049E-2</v>
      </c>
      <c r="L324" s="518">
        <v>18863020.233380772</v>
      </c>
      <c r="M324" s="518">
        <v>-645424.73571388796</v>
      </c>
      <c r="N324" s="515">
        <v>-3.3084376368099654E-2</v>
      </c>
      <c r="O324" s="510">
        <v>5713898.7945195902</v>
      </c>
      <c r="P324" s="510">
        <v>-167544.31974158529</v>
      </c>
      <c r="Q324" s="515">
        <v>-2.848694044754561E-2</v>
      </c>
      <c r="R324" s="395"/>
      <c r="S324" s="307"/>
    </row>
    <row r="325" spans="1:19">
      <c r="A325" s="550"/>
      <c r="B325" s="545"/>
      <c r="C325" s="414" t="s">
        <v>188</v>
      </c>
      <c r="D325" s="510">
        <v>254401.12140012602</v>
      </c>
      <c r="E325" s="510">
        <v>-4484.8542738356336</v>
      </c>
      <c r="F325" s="511">
        <v>-1.7323666383086789E-2</v>
      </c>
      <c r="G325" s="512">
        <v>0.11595458168539852</v>
      </c>
      <c r="H325" s="512">
        <v>-2.9768302867947266E-3</v>
      </c>
      <c r="I325" s="513">
        <v>10.61621394415504</v>
      </c>
      <c r="J325" s="513">
        <v>-0.65462158011662375</v>
      </c>
      <c r="K325" s="511">
        <v>-5.8081016150657229E-2</v>
      </c>
      <c r="L325" s="514">
        <v>2700776.7324166973</v>
      </c>
      <c r="M325" s="514">
        <v>-217084.51894511981</v>
      </c>
      <c r="N325" s="511">
        <v>-7.4398506386759364E-2</v>
      </c>
      <c r="O325" s="510">
        <v>411128.63344369741</v>
      </c>
      <c r="P325" s="510">
        <v>-18563.876320532232</v>
      </c>
      <c r="Q325" s="511">
        <v>-4.3202699369179483E-2</v>
      </c>
      <c r="R325" s="395"/>
      <c r="S325" s="307"/>
    </row>
    <row r="326" spans="1:19">
      <c r="A326" s="550"/>
      <c r="B326" s="545"/>
      <c r="C326" s="414" t="s">
        <v>179</v>
      </c>
      <c r="D326" s="510">
        <v>206203.77913598658</v>
      </c>
      <c r="E326" s="510">
        <v>18505.337543242553</v>
      </c>
      <c r="F326" s="515">
        <v>9.8590789493043535E-2</v>
      </c>
      <c r="G326" s="516">
        <v>9.398650768545623E-2</v>
      </c>
      <c r="H326" s="516">
        <v>7.7584274447600188E-3</v>
      </c>
      <c r="I326" s="517">
        <v>10.29704377197387</v>
      </c>
      <c r="J326" s="517">
        <v>-6.5550535125957765E-4</v>
      </c>
      <c r="K326" s="515">
        <v>-6.3655515043341593E-5</v>
      </c>
      <c r="L326" s="518">
        <v>2123289.3397096861</v>
      </c>
      <c r="M326" s="518">
        <v>190427.23336503282</v>
      </c>
      <c r="N326" s="515">
        <v>9.8520858130516462E-2</v>
      </c>
      <c r="O326" s="510">
        <v>363661.86214335205</v>
      </c>
      <c r="P326" s="510">
        <v>28287.860065481684</v>
      </c>
      <c r="Q326" s="515">
        <v>8.4347206075065823E-2</v>
      </c>
      <c r="R326" s="395"/>
      <c r="S326" s="307"/>
    </row>
    <row r="327" spans="1:19">
      <c r="A327" s="550"/>
      <c r="B327" s="545"/>
      <c r="C327" s="414" t="s">
        <v>158</v>
      </c>
      <c r="D327" s="510">
        <v>8807828.5904525239</v>
      </c>
      <c r="E327" s="510">
        <v>231272.98727954365</v>
      </c>
      <c r="F327" s="511">
        <v>2.6965718871335944E-2</v>
      </c>
      <c r="G327" s="512">
        <v>4.0145580889806158</v>
      </c>
      <c r="H327" s="512">
        <v>7.4515121848270471E-2</v>
      </c>
      <c r="I327" s="513">
        <v>5.825738288547659</v>
      </c>
      <c r="J327" s="513">
        <v>-0.18931118412184755</v>
      </c>
      <c r="K327" s="511">
        <v>-3.1472922206545108E-2</v>
      </c>
      <c r="L327" s="514">
        <v>51312104.258364029</v>
      </c>
      <c r="M327" s="514">
        <v>-276301.99982230365</v>
      </c>
      <c r="N327" s="511">
        <v>-5.3558933074901597E-3</v>
      </c>
      <c r="O327" s="510">
        <v>15272666.633956419</v>
      </c>
      <c r="P327" s="510">
        <v>361923.13421243057</v>
      </c>
      <c r="Q327" s="511">
        <v>2.4272641684074617E-2</v>
      </c>
      <c r="R327" s="395"/>
      <c r="S327" s="307"/>
    </row>
    <row r="328" spans="1:19">
      <c r="A328" s="550"/>
      <c r="B328" s="545"/>
      <c r="C328" s="414" t="s">
        <v>156</v>
      </c>
      <c r="D328" s="510">
        <v>18127994.771850441</v>
      </c>
      <c r="E328" s="510">
        <v>717519.88919612393</v>
      </c>
      <c r="F328" s="515">
        <v>4.1211965442193285E-2</v>
      </c>
      <c r="G328" s="516">
        <v>8.2626367328739612</v>
      </c>
      <c r="H328" s="516">
        <v>0.26431872623059682</v>
      </c>
      <c r="I328" s="517">
        <v>5.0042832561031423</v>
      </c>
      <c r="J328" s="517">
        <v>-0.15505382512563415</v>
      </c>
      <c r="K328" s="515">
        <v>-3.0053051910441501E-2</v>
      </c>
      <c r="L328" s="518">
        <v>90717620.703496471</v>
      </c>
      <c r="M328" s="518">
        <v>891112.03961582482</v>
      </c>
      <c r="N328" s="515">
        <v>9.9203681949863211E-3</v>
      </c>
      <c r="O328" s="510">
        <v>24957622.996904183</v>
      </c>
      <c r="P328" s="510">
        <v>785686.28345345333</v>
      </c>
      <c r="Q328" s="515">
        <v>3.2504068365206744E-2</v>
      </c>
      <c r="R328" s="395"/>
      <c r="S328" s="307"/>
    </row>
    <row r="329" spans="1:19">
      <c r="A329" s="550"/>
      <c r="B329" s="545"/>
      <c r="C329" s="414" t="s">
        <v>166</v>
      </c>
      <c r="D329" s="510">
        <v>2499746.6281331778</v>
      </c>
      <c r="E329" s="510">
        <v>31017.534643795341</v>
      </c>
      <c r="F329" s="511">
        <v>1.256417106502121E-2</v>
      </c>
      <c r="G329" s="512">
        <v>1.1393702708125109</v>
      </c>
      <c r="H329" s="512">
        <v>5.2438041270630453E-3</v>
      </c>
      <c r="I329" s="513">
        <v>6.9185494184836402</v>
      </c>
      <c r="J329" s="513">
        <v>-0.2382545416008286</v>
      </c>
      <c r="K329" s="511">
        <v>-3.3290634049729734E-2</v>
      </c>
      <c r="L329" s="514">
        <v>17294620.580427237</v>
      </c>
      <c r="M329" s="514">
        <v>-373589.57223331556</v>
      </c>
      <c r="N329" s="511">
        <v>-2.1144732205772346E-2</v>
      </c>
      <c r="O329" s="510">
        <v>4704351.4246552512</v>
      </c>
      <c r="P329" s="510">
        <v>66771.128744323738</v>
      </c>
      <c r="Q329" s="511">
        <v>1.4397837769665691E-2</v>
      </c>
      <c r="R329" s="395"/>
      <c r="S329" s="307"/>
    </row>
    <row r="330" spans="1:19">
      <c r="A330" s="550"/>
      <c r="B330" s="545"/>
      <c r="C330" s="414" t="s">
        <v>186</v>
      </c>
      <c r="D330" s="510">
        <v>201307.80087428403</v>
      </c>
      <c r="E330" s="510">
        <v>-8857.7279206424137</v>
      </c>
      <c r="F330" s="515">
        <v>-4.214643558071568E-2</v>
      </c>
      <c r="G330" s="516">
        <v>9.1754948688577365E-2</v>
      </c>
      <c r="H330" s="516">
        <v>-4.7944415300030518E-3</v>
      </c>
      <c r="I330" s="517">
        <v>7.1759894165664901</v>
      </c>
      <c r="J330" s="517">
        <v>-0.20333140406353589</v>
      </c>
      <c r="K330" s="515">
        <v>-2.7554216574388755E-2</v>
      </c>
      <c r="L330" s="518">
        <v>1444582.6485461367</v>
      </c>
      <c r="M330" s="518">
        <v>-106296.21386898332</v>
      </c>
      <c r="N330" s="515">
        <v>-6.8539340141274857E-2</v>
      </c>
      <c r="O330" s="510">
        <v>292164.47146271542</v>
      </c>
      <c r="P330" s="510">
        <v>-25624.202795402845</v>
      </c>
      <c r="Q330" s="515">
        <v>-8.0632838332652584E-2</v>
      </c>
      <c r="R330" s="395"/>
      <c r="S330" s="307"/>
    </row>
    <row r="331" spans="1:19">
      <c r="A331" s="550"/>
      <c r="B331" s="545"/>
      <c r="C331" s="414" t="s">
        <v>181</v>
      </c>
      <c r="D331" s="510">
        <v>291689.68045896455</v>
      </c>
      <c r="E331" s="510">
        <v>-34227.06366693828</v>
      </c>
      <c r="F331" s="511">
        <v>-0.10501781293481577</v>
      </c>
      <c r="G331" s="512">
        <v>0.1329504944530879</v>
      </c>
      <c r="H331" s="512">
        <v>-1.6774644049933146E-2</v>
      </c>
      <c r="I331" s="513">
        <v>6.0423799045405628</v>
      </c>
      <c r="J331" s="513">
        <v>0.20177205217692507</v>
      </c>
      <c r="K331" s="511">
        <v>3.4546413194864616E-2</v>
      </c>
      <c r="L331" s="514">
        <v>1762499.8635671055</v>
      </c>
      <c r="M331" s="514">
        <v>-141052.03139143321</v>
      </c>
      <c r="N331" s="511">
        <v>-7.409938849841835E-2</v>
      </c>
      <c r="O331" s="510">
        <v>387884.28640928463</v>
      </c>
      <c r="P331" s="510">
        <v>-84186.649039468903</v>
      </c>
      <c r="Q331" s="511">
        <v>-0.17833474318735712</v>
      </c>
      <c r="R331" s="395"/>
      <c r="S331" s="307"/>
    </row>
    <row r="332" spans="1:19">
      <c r="A332" s="550"/>
      <c r="B332" s="545"/>
      <c r="C332" s="414" t="s">
        <v>159</v>
      </c>
      <c r="D332" s="510">
        <v>7493534.4090758841</v>
      </c>
      <c r="E332" s="510">
        <v>216728.88296445087</v>
      </c>
      <c r="F332" s="515">
        <v>2.9783520005689373E-2</v>
      </c>
      <c r="G332" s="516">
        <v>3.4155102892919227</v>
      </c>
      <c r="H332" s="516">
        <v>7.2568464751304962E-2</v>
      </c>
      <c r="I332" s="517">
        <v>10.398796971887723</v>
      </c>
      <c r="J332" s="517">
        <v>-1.7606020425384727E-2</v>
      </c>
      <c r="K332" s="515">
        <v>-1.6902207449517143E-3</v>
      </c>
      <c r="L332" s="518">
        <v>77923742.921834767</v>
      </c>
      <c r="M332" s="518">
        <v>2125604.0651670694</v>
      </c>
      <c r="N332" s="515">
        <v>2.8042958537366349E-2</v>
      </c>
      <c r="O332" s="510">
        <v>18056874.558069289</v>
      </c>
      <c r="P332" s="510">
        <v>536646.86828200892</v>
      </c>
      <c r="Q332" s="515">
        <v>3.0630130942580495E-2</v>
      </c>
      <c r="R332" s="395"/>
      <c r="S332" s="307"/>
    </row>
    <row r="333" spans="1:19">
      <c r="A333" s="550"/>
      <c r="B333" s="545"/>
      <c r="C333" s="414" t="s">
        <v>161</v>
      </c>
      <c r="D333" s="510">
        <v>8816307.5878699347</v>
      </c>
      <c r="E333" s="510">
        <v>183418.65477339551</v>
      </c>
      <c r="F333" s="511">
        <v>2.124649768980694E-2</v>
      </c>
      <c r="G333" s="512">
        <v>4.018422767694438</v>
      </c>
      <c r="H333" s="512">
        <v>5.2500444017333781E-2</v>
      </c>
      <c r="I333" s="513">
        <v>6.7274573768598209</v>
      </c>
      <c r="J333" s="513">
        <v>-1.5465436310432068E-2</v>
      </c>
      <c r="K333" s="511">
        <v>-2.293580504914728E-3</v>
      </c>
      <c r="L333" s="514">
        <v>59311333.518680803</v>
      </c>
      <c r="M333" s="514">
        <v>1100429.7881391421</v>
      </c>
      <c r="N333" s="511">
        <v>1.8904186631993086E-2</v>
      </c>
      <c r="O333" s="510">
        <v>12478000.7471272</v>
      </c>
      <c r="P333" s="510">
        <v>306492.82692402601</v>
      </c>
      <c r="Q333" s="511">
        <v>2.5181171382658876E-2</v>
      </c>
      <c r="R333" s="395"/>
      <c r="S333" s="307"/>
    </row>
    <row r="334" spans="1:19">
      <c r="A334" s="550"/>
      <c r="B334" s="545"/>
      <c r="C334" s="414" t="s">
        <v>177</v>
      </c>
      <c r="D334" s="510">
        <v>345488.96034529852</v>
      </c>
      <c r="E334" s="510">
        <v>1043.5447775698267</v>
      </c>
      <c r="F334" s="515">
        <v>3.0296375866980681E-3</v>
      </c>
      <c r="G334" s="516">
        <v>0.15747189970422229</v>
      </c>
      <c r="H334" s="516">
        <v>-7.6525282662870397E-4</v>
      </c>
      <c r="I334" s="517">
        <v>17.524903597986889</v>
      </c>
      <c r="J334" s="517">
        <v>0.6554735882223035</v>
      </c>
      <c r="K334" s="515">
        <v>3.8855704540277515E-2</v>
      </c>
      <c r="L334" s="518">
        <v>6054660.724220071</v>
      </c>
      <c r="M334" s="518">
        <v>244062.89411599562</v>
      </c>
      <c r="N334" s="515">
        <v>4.2003060829908463E-2</v>
      </c>
      <c r="O334" s="510">
        <v>683206.51085429848</v>
      </c>
      <c r="P334" s="510">
        <v>8647.3430765249068</v>
      </c>
      <c r="Q334" s="515">
        <v>1.2819250689323792E-2</v>
      </c>
      <c r="R334" s="395"/>
      <c r="S334" s="307"/>
    </row>
    <row r="335" spans="1:19">
      <c r="A335" s="550"/>
      <c r="B335" s="545"/>
      <c r="C335" s="414" t="s">
        <v>164</v>
      </c>
      <c r="D335" s="510">
        <v>5059260.9217283074</v>
      </c>
      <c r="E335" s="510">
        <v>-9740.8910888824612</v>
      </c>
      <c r="F335" s="511">
        <v>-1.9216586319326613E-3</v>
      </c>
      <c r="G335" s="512">
        <v>2.3059823030166839</v>
      </c>
      <c r="H335" s="512">
        <v>-2.2701362904237854E-2</v>
      </c>
      <c r="I335" s="513">
        <v>7.0665171324695581</v>
      </c>
      <c r="J335" s="513">
        <v>-0.14805737808507136</v>
      </c>
      <c r="K335" s="511">
        <v>-2.052198336415674E-2</v>
      </c>
      <c r="L335" s="514">
        <v>35751353.981026813</v>
      </c>
      <c r="M335" s="514">
        <v>-819337.29167929292</v>
      </c>
      <c r="N335" s="511">
        <v>-2.2404205749613239E-2</v>
      </c>
      <c r="O335" s="510">
        <v>9600003.4830171429</v>
      </c>
      <c r="P335" s="510">
        <v>-2498.2362512163818</v>
      </c>
      <c r="Q335" s="511">
        <v>-2.6016514490212754E-4</v>
      </c>
      <c r="R335" s="395"/>
      <c r="S335" s="307"/>
    </row>
    <row r="336" spans="1:19">
      <c r="A336" s="550"/>
      <c r="B336" s="545"/>
      <c r="C336" s="414" t="s">
        <v>190</v>
      </c>
      <c r="D336" s="510">
        <v>48.930498570203781</v>
      </c>
      <c r="E336" s="510">
        <v>-24.984878693926333</v>
      </c>
      <c r="F336" s="515">
        <v>-0.33802003884313631</v>
      </c>
      <c r="G336" s="516">
        <v>2.2302242467092988E-5</v>
      </c>
      <c r="H336" s="516">
        <v>-1.165425193780851E-5</v>
      </c>
      <c r="I336" s="517">
        <v>5.7784064724157043</v>
      </c>
      <c r="J336" s="517">
        <v>-4.6052906844339576</v>
      </c>
      <c r="K336" s="515">
        <v>-0.44351165243644003</v>
      </c>
      <c r="L336" s="518">
        <v>282.74030963659288</v>
      </c>
      <c r="M336" s="518">
        <v>-484.77458310842508</v>
      </c>
      <c r="N336" s="515">
        <v>-0.6316158652956273</v>
      </c>
      <c r="O336" s="510">
        <v>50.976290464401245</v>
      </c>
      <c r="P336" s="510">
        <v>-61.112687349319458</v>
      </c>
      <c r="Q336" s="515">
        <v>-0.54521585031207875</v>
      </c>
      <c r="R336" s="395"/>
      <c r="S336" s="307"/>
    </row>
    <row r="337" spans="1:19">
      <c r="A337" s="550"/>
      <c r="B337" s="545"/>
      <c r="C337" s="414" t="s">
        <v>180</v>
      </c>
      <c r="D337" s="510">
        <v>377413.82840754191</v>
      </c>
      <c r="E337" s="510">
        <v>-4471.7283452296979</v>
      </c>
      <c r="F337" s="511">
        <v>-1.1709603220539299E-2</v>
      </c>
      <c r="G337" s="512">
        <v>0.1720230726752591</v>
      </c>
      <c r="H337" s="512">
        <v>-3.4139642602351028E-3</v>
      </c>
      <c r="I337" s="513">
        <v>5.4238805630707825</v>
      </c>
      <c r="J337" s="513">
        <v>0.12224378684503989</v>
      </c>
      <c r="K337" s="511">
        <v>2.3057744618269711E-2</v>
      </c>
      <c r="L337" s="514">
        <v>2047047.5281337982</v>
      </c>
      <c r="M337" s="514">
        <v>22429.016143861227</v>
      </c>
      <c r="N337" s="511">
        <v>1.1078144357089977E-2</v>
      </c>
      <c r="O337" s="510">
        <v>309814.57361483923</v>
      </c>
      <c r="P337" s="510">
        <v>-2659.0300545826321</v>
      </c>
      <c r="Q337" s="511">
        <v>-8.5096149670156607E-3</v>
      </c>
      <c r="R337" s="395"/>
      <c r="S337" s="307"/>
    </row>
    <row r="338" spans="1:19">
      <c r="A338" s="550"/>
      <c r="B338" s="545"/>
      <c r="C338" s="414" t="s">
        <v>185</v>
      </c>
      <c r="D338" s="510">
        <v>180739.22538443454</v>
      </c>
      <c r="E338" s="510">
        <v>10255.894554840575</v>
      </c>
      <c r="F338" s="515">
        <v>6.0157755628858639E-2</v>
      </c>
      <c r="G338" s="516">
        <v>8.2379909169632629E-2</v>
      </c>
      <c r="H338" s="516">
        <v>4.060397266750268E-3</v>
      </c>
      <c r="I338" s="517">
        <v>6.7983395192475431</v>
      </c>
      <c r="J338" s="517">
        <v>-9.6494497408617264E-2</v>
      </c>
      <c r="K338" s="515">
        <v>-1.3995187871892372E-2</v>
      </c>
      <c r="L338" s="518">
        <v>1228726.61860919</v>
      </c>
      <c r="M338" s="518">
        <v>53272.349932459649</v>
      </c>
      <c r="N338" s="515">
        <v>4.5320648664988972E-2</v>
      </c>
      <c r="O338" s="510">
        <v>175338.78159527906</v>
      </c>
      <c r="P338" s="510">
        <v>5600.3883478514035</v>
      </c>
      <c r="Q338" s="515">
        <v>3.2994234484638472E-2</v>
      </c>
      <c r="R338" s="395"/>
      <c r="S338" s="307"/>
    </row>
    <row r="339" spans="1:19">
      <c r="A339" s="550"/>
      <c r="B339" s="545"/>
      <c r="C339" s="414" t="s">
        <v>163</v>
      </c>
      <c r="D339" s="510">
        <v>3112846.2236055662</v>
      </c>
      <c r="E339" s="510">
        <v>123919.91000699066</v>
      </c>
      <c r="F339" s="511">
        <v>4.1459673811026436E-2</v>
      </c>
      <c r="G339" s="512">
        <v>1.418817573297761</v>
      </c>
      <c r="H339" s="512">
        <v>4.5714121742681746E-2</v>
      </c>
      <c r="I339" s="513">
        <v>5.7022758478490916</v>
      </c>
      <c r="J339" s="513">
        <v>5.5870176285890416E-2</v>
      </c>
      <c r="K339" s="511">
        <v>9.8948215087108354E-3</v>
      </c>
      <c r="L339" s="514">
        <v>17750307.838934273</v>
      </c>
      <c r="M339" s="514">
        <v>873617.34994678572</v>
      </c>
      <c r="N339" s="511">
        <v>5.1764731391906814E-2</v>
      </c>
      <c r="O339" s="510">
        <v>4366808.1611246588</v>
      </c>
      <c r="P339" s="510">
        <v>283688.33513954515</v>
      </c>
      <c r="Q339" s="511">
        <v>6.9478327168882706E-2</v>
      </c>
      <c r="R339" s="395"/>
      <c r="S339" s="307"/>
    </row>
    <row r="340" spans="1:19">
      <c r="A340" s="550"/>
      <c r="B340" s="545"/>
      <c r="C340" s="414" t="s">
        <v>175</v>
      </c>
      <c r="D340" s="510">
        <v>797432.57766323222</v>
      </c>
      <c r="E340" s="510">
        <v>115067.09755206446</v>
      </c>
      <c r="F340" s="515">
        <v>0.16862971663413903</v>
      </c>
      <c r="G340" s="516">
        <v>0.36346522553183741</v>
      </c>
      <c r="H340" s="516">
        <v>4.9988646433902384E-2</v>
      </c>
      <c r="I340" s="517">
        <v>6.0165111650063734</v>
      </c>
      <c r="J340" s="517">
        <v>-9.028478179741839E-2</v>
      </c>
      <c r="K340" s="515">
        <v>-1.4784312851434332E-2</v>
      </c>
      <c r="L340" s="518">
        <v>4797762.0068506487</v>
      </c>
      <c r="M340" s="518">
        <v>630695.2586689461</v>
      </c>
      <c r="N340" s="515">
        <v>0.15135232929593692</v>
      </c>
      <c r="O340" s="510">
        <v>1011200.6875147596</v>
      </c>
      <c r="P340" s="510">
        <v>91679.25161902979</v>
      </c>
      <c r="Q340" s="515">
        <v>9.9703223916387154E-2</v>
      </c>
      <c r="R340" s="395"/>
      <c r="S340" s="307"/>
    </row>
    <row r="341" spans="1:19">
      <c r="A341" s="550"/>
      <c r="B341" s="545"/>
      <c r="C341" s="414" t="s">
        <v>207</v>
      </c>
      <c r="D341" s="510">
        <v>4299376.7561437795</v>
      </c>
      <c r="E341" s="510">
        <v>-163616.67074396834</v>
      </c>
      <c r="F341" s="511">
        <v>-3.666074652009197E-2</v>
      </c>
      <c r="G341" s="512">
        <v>1.9596314297784798</v>
      </c>
      <c r="H341" s="512">
        <v>-9.0653868606508148E-2</v>
      </c>
      <c r="I341" s="513">
        <v>3.4475728272049317</v>
      </c>
      <c r="J341" s="513">
        <v>2.9977917805745768E-2</v>
      </c>
      <c r="K341" s="511">
        <v>8.7716416370177391E-3</v>
      </c>
      <c r="L341" s="514">
        <v>14822414.478397779</v>
      </c>
      <c r="M341" s="514">
        <v>-430289.13801581599</v>
      </c>
      <c r="N341" s="511">
        <v>-2.8210679813693969E-2</v>
      </c>
      <c r="O341" s="510">
        <v>3463385.2491226243</v>
      </c>
      <c r="P341" s="510">
        <v>-49477.120032559149</v>
      </c>
      <c r="Q341" s="511">
        <v>-1.4084559778656519E-2</v>
      </c>
      <c r="R341" s="395"/>
      <c r="S341" s="307"/>
    </row>
    <row r="342" spans="1:19">
      <c r="A342" s="550"/>
      <c r="B342" s="545"/>
      <c r="C342" s="414" t="s">
        <v>208</v>
      </c>
      <c r="D342" s="510">
        <v>132345.11040905045</v>
      </c>
      <c r="E342" s="510">
        <v>-3743.7443074473122</v>
      </c>
      <c r="F342" s="515">
        <v>-2.7509558481084533E-2</v>
      </c>
      <c r="G342" s="516">
        <v>6.0322147289016331E-2</v>
      </c>
      <c r="H342" s="516">
        <v>-2.1966492698798357E-3</v>
      </c>
      <c r="I342" s="517">
        <v>12.653666037208867</v>
      </c>
      <c r="J342" s="517">
        <v>0.17266718419624993</v>
      </c>
      <c r="K342" s="515">
        <v>1.3834404299666463E-2</v>
      </c>
      <c r="L342" s="518">
        <v>1674650.8287736594</v>
      </c>
      <c r="M342" s="518">
        <v>-23874.010850749677</v>
      </c>
      <c r="N342" s="515">
        <v>-1.4055732535550603E-2</v>
      </c>
      <c r="O342" s="510">
        <v>313966.46463907766</v>
      </c>
      <c r="P342" s="510">
        <v>-11648.82653926377</v>
      </c>
      <c r="Q342" s="515">
        <v>-3.5774814189803016E-2</v>
      </c>
      <c r="R342" s="395"/>
      <c r="S342" s="307"/>
    </row>
    <row r="343" spans="1:19">
      <c r="A343" s="550"/>
      <c r="B343" s="545"/>
      <c r="C343" s="414" t="s">
        <v>239</v>
      </c>
      <c r="D343" s="510">
        <v>157357.92348099055</v>
      </c>
      <c r="E343" s="510">
        <v>-30704.529408314178</v>
      </c>
      <c r="F343" s="511">
        <v>-0.16326772801579453</v>
      </c>
      <c r="G343" s="512">
        <v>7.172284497686246E-2</v>
      </c>
      <c r="H343" s="512">
        <v>-1.4672460921234032E-2</v>
      </c>
      <c r="I343" s="513">
        <v>15.593097694808419</v>
      </c>
      <c r="J343" s="513">
        <v>1.2592399058245078</v>
      </c>
      <c r="K343" s="511">
        <v>8.7850732465915723E-2</v>
      </c>
      <c r="L343" s="514">
        <v>2453697.4738912731</v>
      </c>
      <c r="M343" s="514">
        <v>-241962.98127150722</v>
      </c>
      <c r="N343" s="511">
        <v>-8.9760185044112331E-2</v>
      </c>
      <c r="O343" s="510">
        <v>309335.8227492529</v>
      </c>
      <c r="P343" s="510">
        <v>-87559.499530350906</v>
      </c>
      <c r="Q343" s="511">
        <v>-0.2206110644676916</v>
      </c>
      <c r="R343" s="395"/>
      <c r="S343" s="307"/>
    </row>
    <row r="344" spans="1:19">
      <c r="A344" s="550"/>
      <c r="B344" s="545"/>
      <c r="C344" s="414" t="s">
        <v>209</v>
      </c>
      <c r="D344" s="510">
        <v>8519039.7991847973</v>
      </c>
      <c r="E344" s="510">
        <v>639174.30464060139</v>
      </c>
      <c r="F344" s="515">
        <v>8.1114875004293957E-2</v>
      </c>
      <c r="G344" s="516">
        <v>3.8829298032930963</v>
      </c>
      <c r="H344" s="516">
        <v>0.2629441050436081</v>
      </c>
      <c r="I344" s="517">
        <v>5.8412154596954871</v>
      </c>
      <c r="J344" s="517">
        <v>-0.24171180008273119</v>
      </c>
      <c r="K344" s="515">
        <v>-3.9736099045765007E-2</v>
      </c>
      <c r="L344" s="518">
        <v>49761546.976759374</v>
      </c>
      <c r="M344" s="518">
        <v>1828898.3566107154</v>
      </c>
      <c r="N344" s="515">
        <v>3.8155587251273479E-2</v>
      </c>
      <c r="O344" s="510">
        <v>9675075.4019302297</v>
      </c>
      <c r="P344" s="510">
        <v>566248.31309133582</v>
      </c>
      <c r="Q344" s="515">
        <v>6.216478889857989E-2</v>
      </c>
      <c r="R344" s="395"/>
      <c r="S344" s="307"/>
    </row>
    <row r="345" spans="1:19">
      <c r="A345" s="550"/>
      <c r="B345" s="551"/>
      <c r="C345" s="414" t="s">
        <v>210</v>
      </c>
      <c r="D345" s="510">
        <v>5674781.0747753773</v>
      </c>
      <c r="E345" s="510">
        <v>-126177.40023182053</v>
      </c>
      <c r="F345" s="511">
        <v>-2.1751129709933661E-2</v>
      </c>
      <c r="G345" s="512">
        <v>2.5865328818533624</v>
      </c>
      <c r="H345" s="512">
        <v>-7.8409397961517691E-2</v>
      </c>
      <c r="I345" s="513">
        <v>7.1509961351696134</v>
      </c>
      <c r="J345" s="513">
        <v>-0.18143092154449558</v>
      </c>
      <c r="K345" s="511">
        <v>-2.4743638107980099E-2</v>
      </c>
      <c r="L345" s="514">
        <v>40580337.533652388</v>
      </c>
      <c r="M345" s="514">
        <v>-1954767.3433654085</v>
      </c>
      <c r="N345" s="511">
        <v>-4.5956565735931487E-2</v>
      </c>
      <c r="O345" s="510">
        <v>11265171.670579175</v>
      </c>
      <c r="P345" s="510">
        <v>-225238.81252652407</v>
      </c>
      <c r="Q345" s="511">
        <v>-1.9602329512743842E-2</v>
      </c>
      <c r="R345" s="395"/>
      <c r="S345" s="307"/>
    </row>
    <row r="346" spans="1:19">
      <c r="A346" s="550"/>
      <c r="B346" s="545" t="s">
        <v>242</v>
      </c>
      <c r="C346" s="414" t="s">
        <v>189</v>
      </c>
      <c r="D346" s="510">
        <v>460398.69509062951</v>
      </c>
      <c r="E346" s="510">
        <v>1364.7512460878934</v>
      </c>
      <c r="F346" s="515">
        <v>2.9730943961522936E-3</v>
      </c>
      <c r="G346" s="516">
        <v>1.5483798264135885E-2</v>
      </c>
      <c r="H346" s="516">
        <v>7.6264871894330538E-6</v>
      </c>
      <c r="I346" s="517">
        <v>5.5322977750031548</v>
      </c>
      <c r="J346" s="517">
        <v>-4.2383240673640188E-2</v>
      </c>
      <c r="K346" s="515">
        <v>-7.6028100180893744E-3</v>
      </c>
      <c r="L346" s="518">
        <v>2547062.6764642457</v>
      </c>
      <c r="M346" s="518">
        <v>-11905.135837168433</v>
      </c>
      <c r="N346" s="515">
        <v>-4.6523194937968049E-3</v>
      </c>
      <c r="O346" s="510">
        <v>849732.0052786218</v>
      </c>
      <c r="P346" s="510">
        <v>33194.37603140017</v>
      </c>
      <c r="Q346" s="515">
        <v>4.0652598046219332E-2</v>
      </c>
      <c r="R346" s="395"/>
      <c r="S346" s="307"/>
    </row>
    <row r="347" spans="1:19">
      <c r="A347" s="550"/>
      <c r="B347" s="545" t="s">
        <v>299</v>
      </c>
      <c r="C347" s="414" t="s">
        <v>176</v>
      </c>
      <c r="D347" s="510">
        <v>3805064.8157256269</v>
      </c>
      <c r="E347" s="510">
        <v>193266.16641976358</v>
      </c>
      <c r="F347" s="511">
        <v>5.3509673485510223E-2</v>
      </c>
      <c r="G347" s="512">
        <v>0.12796920716089172</v>
      </c>
      <c r="H347" s="512">
        <v>6.1986560503381749E-3</v>
      </c>
      <c r="I347" s="513">
        <v>11.628446754807523</v>
      </c>
      <c r="J347" s="513">
        <v>-0.26835815359894966</v>
      </c>
      <c r="K347" s="511">
        <v>-2.2557161831688394E-2</v>
      </c>
      <c r="L347" s="514">
        <v>44246993.608256951</v>
      </c>
      <c r="M347" s="514">
        <v>1278129.7090190873</v>
      </c>
      <c r="N347" s="511">
        <v>2.9745485289448328E-2</v>
      </c>
      <c r="O347" s="510">
        <v>8451423.4033958539</v>
      </c>
      <c r="P347" s="510">
        <v>331275.35395648051</v>
      </c>
      <c r="Q347" s="511">
        <v>4.079671354998906E-2</v>
      </c>
      <c r="R347" s="395"/>
      <c r="S347" s="307"/>
    </row>
    <row r="348" spans="1:19">
      <c r="A348" s="550"/>
      <c r="B348" s="545" t="s">
        <v>299</v>
      </c>
      <c r="C348" s="414" t="s">
        <v>171</v>
      </c>
      <c r="D348" s="510">
        <v>18631024.552628938</v>
      </c>
      <c r="E348" s="510">
        <v>-641794.73984773085</v>
      </c>
      <c r="F348" s="515">
        <v>-3.3300511466854338E-2</v>
      </c>
      <c r="G348" s="516">
        <v>0.6265852373241021</v>
      </c>
      <c r="H348" s="516">
        <v>-2.3191246520041897E-2</v>
      </c>
      <c r="I348" s="517">
        <v>9.0718278372997947</v>
      </c>
      <c r="J348" s="517">
        <v>-3.1086093697407335E-2</v>
      </c>
      <c r="K348" s="515">
        <v>-3.4149607403793094E-3</v>
      </c>
      <c r="L348" s="518">
        <v>169017447.17395514</v>
      </c>
      <c r="M348" s="518">
        <v>-6421368.0531223714</v>
      </c>
      <c r="N348" s="515">
        <v>-3.6601752267939887E-2</v>
      </c>
      <c r="O348" s="510">
        <v>38605613.033236459</v>
      </c>
      <c r="P348" s="510">
        <v>-1191660.0738406032</v>
      </c>
      <c r="Q348" s="515">
        <v>-2.9943259444795804E-2</v>
      </c>
      <c r="R348" s="395"/>
      <c r="S348" s="307"/>
    </row>
    <row r="349" spans="1:19">
      <c r="A349" s="550"/>
      <c r="B349" s="545" t="s">
        <v>299</v>
      </c>
      <c r="C349" s="414" t="s">
        <v>173</v>
      </c>
      <c r="D349" s="510">
        <v>7647160.1062113298</v>
      </c>
      <c r="E349" s="510">
        <v>-385193.65198196378</v>
      </c>
      <c r="F349" s="511">
        <v>-4.7955264867293998E-2</v>
      </c>
      <c r="G349" s="512">
        <v>0.25718379665436658</v>
      </c>
      <c r="H349" s="512">
        <v>-1.3624251861322711E-2</v>
      </c>
      <c r="I349" s="513">
        <v>15.095242809031372</v>
      </c>
      <c r="J349" s="513">
        <v>0.50927756801118385</v>
      </c>
      <c r="K349" s="511">
        <v>3.4915589033418223E-2</v>
      </c>
      <c r="L349" s="514">
        <v>115435738.60279816</v>
      </c>
      <c r="M349" s="514">
        <v>-1723894.1177870929</v>
      </c>
      <c r="N349" s="511">
        <v>-1.4714062153970888E-2</v>
      </c>
      <c r="O349" s="510">
        <v>24521068.741685212</v>
      </c>
      <c r="P349" s="510">
        <v>-1176185.5238733254</v>
      </c>
      <c r="Q349" s="511">
        <v>-4.5770863755266684E-2</v>
      </c>
      <c r="R349" s="395"/>
      <c r="S349" s="307"/>
    </row>
    <row r="350" spans="1:19">
      <c r="A350" s="550"/>
      <c r="B350" s="545" t="s">
        <v>299</v>
      </c>
      <c r="C350" s="414" t="s">
        <v>169</v>
      </c>
      <c r="D350" s="510">
        <v>13162775.730382169</v>
      </c>
      <c r="E350" s="510">
        <v>125413.80430857651</v>
      </c>
      <c r="F350" s="515">
        <v>9.6195691290704901E-3</v>
      </c>
      <c r="G350" s="516">
        <v>0.44268102012144367</v>
      </c>
      <c r="H350" s="516">
        <v>3.1308400274240311E-3</v>
      </c>
      <c r="I350" s="517">
        <v>14.693413239348937</v>
      </c>
      <c r="J350" s="517">
        <v>0.44898937314570908</v>
      </c>
      <c r="K350" s="515">
        <v>3.152036034331971E-2</v>
      </c>
      <c r="L350" s="518">
        <v>193406103.18337822</v>
      </c>
      <c r="M350" s="518">
        <v>7696393.8112862706</v>
      </c>
      <c r="N350" s="515">
        <v>4.1443141757685979E-2</v>
      </c>
      <c r="O350" s="510">
        <v>28366796.065707639</v>
      </c>
      <c r="P350" s="510">
        <v>751917.70670302585</v>
      </c>
      <c r="Q350" s="515">
        <v>2.7228716959306894E-2</v>
      </c>
      <c r="R350" s="395"/>
      <c r="S350" s="307"/>
    </row>
    <row r="351" spans="1:19">
      <c r="A351" s="550"/>
      <c r="B351" s="545" t="s">
        <v>299</v>
      </c>
      <c r="C351" s="414" t="s">
        <v>233</v>
      </c>
      <c r="D351" s="510">
        <v>3164728.3530048686</v>
      </c>
      <c r="E351" s="510">
        <v>725592.46286717709</v>
      </c>
      <c r="F351" s="511">
        <v>0.29747931052181625</v>
      </c>
      <c r="G351" s="512">
        <v>0.10643387112353207</v>
      </c>
      <c r="H351" s="512">
        <v>2.4199242226741455E-2</v>
      </c>
      <c r="I351" s="513">
        <v>14.268931208960717</v>
      </c>
      <c r="J351" s="513">
        <v>-0.79132740620204167</v>
      </c>
      <c r="K351" s="511">
        <v>-5.2544078187696491E-2</v>
      </c>
      <c r="L351" s="514">
        <v>45157291.164074019</v>
      </c>
      <c r="M351" s="514">
        <v>8423273.8610751629</v>
      </c>
      <c r="N351" s="511">
        <v>0.22930445618283932</v>
      </c>
      <c r="O351" s="510">
        <v>6378948.8511027843</v>
      </c>
      <c r="P351" s="510">
        <v>1542363.5328542469</v>
      </c>
      <c r="Q351" s="511">
        <v>0.31889513600326186</v>
      </c>
      <c r="R351" s="395"/>
      <c r="S351" s="307"/>
    </row>
    <row r="352" spans="1:19">
      <c r="A352" s="550"/>
      <c r="B352" s="545" t="s">
        <v>299</v>
      </c>
      <c r="C352" s="414" t="s">
        <v>153</v>
      </c>
      <c r="D352" s="510">
        <v>611753900.43910742</v>
      </c>
      <c r="E352" s="510">
        <v>-1326408.4476058483</v>
      </c>
      <c r="F352" s="515">
        <v>-2.1635150050969029E-3</v>
      </c>
      <c r="G352" s="516">
        <v>20.574067830128822</v>
      </c>
      <c r="H352" s="516">
        <v>-9.5724242170426521E-2</v>
      </c>
      <c r="I352" s="517">
        <v>5.9688940625964344</v>
      </c>
      <c r="J352" s="517">
        <v>-0.10575725646177503</v>
      </c>
      <c r="K352" s="515">
        <v>-1.7409601128871251E-2</v>
      </c>
      <c r="L352" s="518">
        <v>3651494224.1011987</v>
      </c>
      <c r="M352" s="518">
        <v>-72754882.966088772</v>
      </c>
      <c r="N352" s="515">
        <v>-1.9535450200693107E-2</v>
      </c>
      <c r="O352" s="510">
        <v>1018541692.78696</v>
      </c>
      <c r="P352" s="510">
        <v>1165322.933858037</v>
      </c>
      <c r="Q352" s="515">
        <v>1.1454196975562709E-3</v>
      </c>
      <c r="R352" s="395"/>
      <c r="S352" s="307"/>
    </row>
    <row r="353" spans="1:19">
      <c r="A353" s="550"/>
      <c r="B353" s="545" t="s">
        <v>299</v>
      </c>
      <c r="C353" s="414" t="s">
        <v>234</v>
      </c>
      <c r="D353" s="510">
        <v>52616614.512305968</v>
      </c>
      <c r="E353" s="510">
        <v>-2608369.6574705094</v>
      </c>
      <c r="F353" s="511">
        <v>-4.7231695883364649E-2</v>
      </c>
      <c r="G353" s="512">
        <v>1.7695641910756836</v>
      </c>
      <c r="H353" s="512">
        <v>-9.2327185044545068E-2</v>
      </c>
      <c r="I353" s="513">
        <v>4.9300696178737695</v>
      </c>
      <c r="J353" s="513">
        <v>-6.7472258910736826E-2</v>
      </c>
      <c r="K353" s="511">
        <v>-1.3501089250331503E-2</v>
      </c>
      <c r="L353" s="514">
        <v>259403572.6024957</v>
      </c>
      <c r="M353" s="514">
        <v>-16585598.430723697</v>
      </c>
      <c r="N353" s="511">
        <v>-6.009510579213042E-2</v>
      </c>
      <c r="O353" s="510">
        <v>82449868.242807165</v>
      </c>
      <c r="P353" s="510">
        <v>-2715669.934651643</v>
      </c>
      <c r="Q353" s="511">
        <v>-3.1886957949975279E-2</v>
      </c>
      <c r="R353" s="395"/>
      <c r="S353" s="307"/>
    </row>
    <row r="354" spans="1:19">
      <c r="A354" s="550"/>
      <c r="B354" s="545" t="s">
        <v>299</v>
      </c>
      <c r="C354" s="414" t="s">
        <v>235</v>
      </c>
      <c r="D354" s="510">
        <v>156903052.25594899</v>
      </c>
      <c r="E354" s="510">
        <v>3626881.9513299763</v>
      </c>
      <c r="F354" s="515">
        <v>2.3662399341802184E-2</v>
      </c>
      <c r="G354" s="516">
        <v>5.2768507688321025</v>
      </c>
      <c r="H354" s="516">
        <v>0.10919732455840947</v>
      </c>
      <c r="I354" s="517">
        <v>4.7898778464979355</v>
      </c>
      <c r="J354" s="517">
        <v>-9.2414425956505397E-2</v>
      </c>
      <c r="K354" s="515">
        <v>-1.8928491126576193E-2</v>
      </c>
      <c r="L354" s="518">
        <v>751546454.04867792</v>
      </c>
      <c r="M354" s="518">
        <v>3207392.2190256119</v>
      </c>
      <c r="N354" s="515">
        <v>4.2860146992510255E-3</v>
      </c>
      <c r="O354" s="510">
        <v>205808182.223905</v>
      </c>
      <c r="P354" s="510">
        <v>4116775.1153845489</v>
      </c>
      <c r="Q354" s="515">
        <v>2.0411256852254048E-2</v>
      </c>
      <c r="R354" s="395"/>
      <c r="S354" s="307"/>
    </row>
    <row r="355" spans="1:19">
      <c r="A355" s="550"/>
      <c r="B355" s="545" t="s">
        <v>299</v>
      </c>
      <c r="C355" s="414" t="s">
        <v>236</v>
      </c>
      <c r="D355" s="510">
        <v>7259755.5354881808</v>
      </c>
      <c r="E355" s="510">
        <v>-457693.28817521967</v>
      </c>
      <c r="F355" s="511">
        <v>-5.9306293910473505E-2</v>
      </c>
      <c r="G355" s="512">
        <v>0.24415488435803481</v>
      </c>
      <c r="H355" s="512">
        <v>-1.6036252433489689E-2</v>
      </c>
      <c r="I355" s="513">
        <v>6.397730804309214</v>
      </c>
      <c r="J355" s="513">
        <v>-0.20693124017867959</v>
      </c>
      <c r="K355" s="511">
        <v>-3.1331086857257121E-2</v>
      </c>
      <c r="L355" s="514">
        <v>46445961.621147066</v>
      </c>
      <c r="M355" s="514">
        <v>-4525179.7047803402</v>
      </c>
      <c r="N355" s="511">
        <v>-8.8779250122039632E-2</v>
      </c>
      <c r="O355" s="510">
        <v>12485532.827435404</v>
      </c>
      <c r="P355" s="510">
        <v>-641796.44560755976</v>
      </c>
      <c r="Q355" s="511">
        <v>-4.8890100359217162E-2</v>
      </c>
      <c r="R355" s="395"/>
      <c r="S355" s="307"/>
    </row>
    <row r="356" spans="1:19">
      <c r="A356" s="550"/>
      <c r="B356" s="545" t="s">
        <v>299</v>
      </c>
      <c r="C356" s="414" t="s">
        <v>160</v>
      </c>
      <c r="D356" s="510">
        <v>35938353.205148272</v>
      </c>
      <c r="E356" s="510">
        <v>-2598512.9513725191</v>
      </c>
      <c r="F356" s="515">
        <v>-6.742927514703545E-2</v>
      </c>
      <c r="G356" s="516">
        <v>1.2086528847876894</v>
      </c>
      <c r="H356" s="516">
        <v>-9.0604323488590932E-2</v>
      </c>
      <c r="I356" s="517">
        <v>5.4348094748370555</v>
      </c>
      <c r="J356" s="517">
        <v>1.395389539372438E-2</v>
      </c>
      <c r="K356" s="515">
        <v>2.5741131061745256E-3</v>
      </c>
      <c r="L356" s="518">
        <v>195318102.50938049</v>
      </c>
      <c r="M356" s="518">
        <v>-13584683.409456134</v>
      </c>
      <c r="N356" s="515">
        <v>-6.5028732621756832E-2</v>
      </c>
      <c r="O356" s="510">
        <v>37205582.222190045</v>
      </c>
      <c r="P356" s="510">
        <v>-2937975.1113797054</v>
      </c>
      <c r="Q356" s="515">
        <v>-7.3186715541097444E-2</v>
      </c>
      <c r="R356" s="395"/>
      <c r="S356" s="307"/>
    </row>
    <row r="357" spans="1:19">
      <c r="A357" s="550"/>
      <c r="B357" s="545" t="s">
        <v>299</v>
      </c>
      <c r="C357" s="414" t="s">
        <v>155</v>
      </c>
      <c r="D357" s="510">
        <v>235026399.05901968</v>
      </c>
      <c r="E357" s="510">
        <v>-12986381.114168584</v>
      </c>
      <c r="F357" s="511">
        <v>-5.2361741621138012E-2</v>
      </c>
      <c r="G357" s="512">
        <v>7.9042390618848293</v>
      </c>
      <c r="H357" s="512">
        <v>-0.4574266500046873</v>
      </c>
      <c r="I357" s="513">
        <v>4.9008847270636071</v>
      </c>
      <c r="J357" s="513">
        <v>-8.8177690667296638E-2</v>
      </c>
      <c r="K357" s="511">
        <v>-1.7674200738382644E-2</v>
      </c>
      <c r="L357" s="514">
        <v>1151837289.6051061</v>
      </c>
      <c r="M357" s="514">
        <v>-85513951.073903799</v>
      </c>
      <c r="N357" s="511">
        <v>-6.9110490427097396E-2</v>
      </c>
      <c r="O357" s="510">
        <v>254877933.43994981</v>
      </c>
      <c r="P357" s="510">
        <v>-14474322.385346353</v>
      </c>
      <c r="Q357" s="511">
        <v>-5.3737520560193507E-2</v>
      </c>
      <c r="R357" s="395"/>
      <c r="S357" s="307"/>
    </row>
    <row r="358" spans="1:19">
      <c r="A358" s="550"/>
      <c r="B358" s="545" t="s">
        <v>299</v>
      </c>
      <c r="C358" s="414" t="s">
        <v>168</v>
      </c>
      <c r="D358" s="510">
        <v>9661051.9827395268</v>
      </c>
      <c r="E358" s="510">
        <v>-1041571.5674665514</v>
      </c>
      <c r="F358" s="515">
        <v>-9.731927527680781E-2</v>
      </c>
      <c r="G358" s="516">
        <v>0.32491356190881926</v>
      </c>
      <c r="H358" s="516">
        <v>-3.5921715630213069E-2</v>
      </c>
      <c r="I358" s="517">
        <v>5.8162215368797439</v>
      </c>
      <c r="J358" s="517">
        <v>-0.17615453653796465</v>
      </c>
      <c r="K358" s="515">
        <v>-2.9396442142439864E-2</v>
      </c>
      <c r="L358" s="518">
        <v>56190818.610924385</v>
      </c>
      <c r="M358" s="518">
        <v>-7943326.6741274074</v>
      </c>
      <c r="N358" s="515">
        <v>-0.12385487697422883</v>
      </c>
      <c r="O358" s="510">
        <v>16972129.914986253</v>
      </c>
      <c r="P358" s="510">
        <v>-2060527.4860621355</v>
      </c>
      <c r="Q358" s="515">
        <v>-0.10826273192668483</v>
      </c>
      <c r="R358" s="395"/>
      <c r="S358" s="307"/>
    </row>
    <row r="359" spans="1:19">
      <c r="A359" s="550"/>
      <c r="B359" s="545" t="s">
        <v>299</v>
      </c>
      <c r="C359" s="414" t="s">
        <v>157</v>
      </c>
      <c r="D359" s="510">
        <v>173617504.91945675</v>
      </c>
      <c r="E359" s="510">
        <v>5513449.8604507148</v>
      </c>
      <c r="F359" s="511">
        <v>3.2797839757734842E-2</v>
      </c>
      <c r="G359" s="512">
        <v>5.8389792368249527</v>
      </c>
      <c r="H359" s="512">
        <v>0.17140875019550794</v>
      </c>
      <c r="I359" s="513">
        <v>5.5483681562588529</v>
      </c>
      <c r="J359" s="513">
        <v>-0.20085523594764698</v>
      </c>
      <c r="K359" s="511">
        <v>-3.493606392472437E-2</v>
      </c>
      <c r="L359" s="514">
        <v>963293835.66422856</v>
      </c>
      <c r="M359" s="514">
        <v>-3173930.0057783127</v>
      </c>
      <c r="N359" s="511">
        <v>-3.2840515933586006E-3</v>
      </c>
      <c r="O359" s="510">
        <v>284344431.50077957</v>
      </c>
      <c r="P359" s="510">
        <v>8561527.5113906264</v>
      </c>
      <c r="Q359" s="511">
        <v>3.104444614782953E-2</v>
      </c>
      <c r="R359" s="395"/>
      <c r="S359" s="307"/>
    </row>
    <row r="360" spans="1:19">
      <c r="A360" s="550"/>
      <c r="B360" s="545" t="s">
        <v>299</v>
      </c>
      <c r="C360" s="414" t="s">
        <v>178</v>
      </c>
      <c r="D360" s="510">
        <v>6780802.9965217179</v>
      </c>
      <c r="E360" s="510">
        <v>230230.15701729152</v>
      </c>
      <c r="F360" s="515">
        <v>3.5146568499909887E-2</v>
      </c>
      <c r="G360" s="516">
        <v>0.22804709654166716</v>
      </c>
      <c r="H360" s="516">
        <v>7.1967828317437144E-3</v>
      </c>
      <c r="I360" s="517">
        <v>8.1765272083504978</v>
      </c>
      <c r="J360" s="517">
        <v>0.31391277804162687</v>
      </c>
      <c r="K360" s="515">
        <v>3.9924732520464606E-2</v>
      </c>
      <c r="L360" s="518">
        <v>55443420.195524409</v>
      </c>
      <c r="M360" s="518">
        <v>3938791.6608475521</v>
      </c>
      <c r="N360" s="515">
        <v>7.6474518366745542E-2</v>
      </c>
      <c r="O360" s="510">
        <v>9888353.7392469458</v>
      </c>
      <c r="P360" s="510">
        <v>227151.26646686904</v>
      </c>
      <c r="Q360" s="515">
        <v>2.3511697131579183E-2</v>
      </c>
      <c r="R360" s="395"/>
      <c r="S360" s="307"/>
    </row>
    <row r="361" spans="1:19">
      <c r="A361" s="550"/>
      <c r="B361" s="545" t="s">
        <v>299</v>
      </c>
      <c r="C361" s="414" t="s">
        <v>154</v>
      </c>
      <c r="D361" s="510">
        <v>299026795.50470257</v>
      </c>
      <c r="E361" s="510">
        <v>-3344834.137906909</v>
      </c>
      <c r="F361" s="511">
        <v>-1.1061997257680431E-2</v>
      </c>
      <c r="G361" s="512">
        <v>10.056654431338908</v>
      </c>
      <c r="H361" s="512">
        <v>-0.13770122269319707</v>
      </c>
      <c r="I361" s="513">
        <v>6.153289463477047</v>
      </c>
      <c r="J361" s="513">
        <v>0.13815667655817698</v>
      </c>
      <c r="K361" s="511">
        <v>2.296818398733055E-2</v>
      </c>
      <c r="L361" s="514">
        <v>1839998430.0763919</v>
      </c>
      <c r="M361" s="514">
        <v>21192926.779042006</v>
      </c>
      <c r="N361" s="511">
        <v>1.1652112741368395E-2</v>
      </c>
      <c r="O361" s="510">
        <v>516178910.82702041</v>
      </c>
      <c r="P361" s="510">
        <v>-7666810.4873189926</v>
      </c>
      <c r="Q361" s="511">
        <v>-1.4635626817916565E-2</v>
      </c>
      <c r="R361" s="395"/>
      <c r="S361" s="307"/>
    </row>
    <row r="362" spans="1:19">
      <c r="A362" s="550"/>
      <c r="B362" s="545" t="s">
        <v>299</v>
      </c>
      <c r="C362" s="414" t="s">
        <v>237</v>
      </c>
      <c r="D362" s="510">
        <v>1121113.2382222994</v>
      </c>
      <c r="E362" s="510">
        <v>94903.36832740868</v>
      </c>
      <c r="F362" s="515">
        <v>9.2479492851817086E-2</v>
      </c>
      <c r="G362" s="516">
        <v>3.7704475266744752E-2</v>
      </c>
      <c r="H362" s="516">
        <v>3.1061619205103932E-3</v>
      </c>
      <c r="I362" s="517">
        <v>15.95977518759404</v>
      </c>
      <c r="J362" s="517">
        <v>0.21078924915946473</v>
      </c>
      <c r="K362" s="515">
        <v>1.3384306137771361E-2</v>
      </c>
      <c r="L362" s="518">
        <v>17892715.241863459</v>
      </c>
      <c r="M362" s="518">
        <v>1730950.4310060497</v>
      </c>
      <c r="N362" s="515">
        <v>0.10710157283338291</v>
      </c>
      <c r="O362" s="510">
        <v>2564781.4019510709</v>
      </c>
      <c r="P362" s="510">
        <v>262359.51191161899</v>
      </c>
      <c r="Q362" s="515">
        <v>0.11394936481737648</v>
      </c>
      <c r="R362" s="395"/>
      <c r="S362" s="307"/>
    </row>
    <row r="363" spans="1:19">
      <c r="A363" s="550"/>
      <c r="B363" s="545" t="s">
        <v>299</v>
      </c>
      <c r="C363" s="414" t="s">
        <v>183</v>
      </c>
      <c r="D363" s="510">
        <v>1966253.5951810454</v>
      </c>
      <c r="E363" s="510">
        <v>72918.017507137498</v>
      </c>
      <c r="F363" s="511">
        <v>3.8512991762782098E-2</v>
      </c>
      <c r="G363" s="512">
        <v>6.6127628789047932E-2</v>
      </c>
      <c r="H363" s="512">
        <v>2.2944699902098659E-3</v>
      </c>
      <c r="I363" s="513">
        <v>6.652284478601131</v>
      </c>
      <c r="J363" s="513">
        <v>0.11387016364788582</v>
      </c>
      <c r="K363" s="511">
        <v>1.7415562575694637E-2</v>
      </c>
      <c r="L363" s="514">
        <v>13080078.27221654</v>
      </c>
      <c r="M363" s="514">
        <v>700665.82814318873</v>
      </c>
      <c r="N363" s="511">
        <v>5.6599279756498685E-2</v>
      </c>
      <c r="O363" s="510">
        <v>2699420.8959202822</v>
      </c>
      <c r="P363" s="510">
        <v>25012.587230857927</v>
      </c>
      <c r="Q363" s="511">
        <v>9.3525686222217796E-3</v>
      </c>
      <c r="R363" s="395"/>
      <c r="S363" s="307"/>
    </row>
    <row r="364" spans="1:19">
      <c r="A364" s="550"/>
      <c r="B364" s="545" t="s">
        <v>299</v>
      </c>
      <c r="C364" s="414" t="s">
        <v>167</v>
      </c>
      <c r="D364" s="510">
        <v>31092814.602336738</v>
      </c>
      <c r="E364" s="510">
        <v>1153848.8421150185</v>
      </c>
      <c r="F364" s="515">
        <v>3.854003679873521E-2</v>
      </c>
      <c r="G364" s="516">
        <v>1.045691210467028</v>
      </c>
      <c r="H364" s="516">
        <v>3.6309261392197811E-2</v>
      </c>
      <c r="I364" s="517">
        <v>11.841700312210861</v>
      </c>
      <c r="J364" s="517">
        <v>1.4925005670926694E-2</v>
      </c>
      <c r="K364" s="515">
        <v>1.2619674665395487E-3</v>
      </c>
      <c r="L364" s="518">
        <v>368191792.38400537</v>
      </c>
      <c r="M364" s="518">
        <v>14110371.427670538</v>
      </c>
      <c r="N364" s="515">
        <v>3.9850640537873981E-2</v>
      </c>
      <c r="O364" s="510">
        <v>76860820.557018846</v>
      </c>
      <c r="P364" s="510">
        <v>3239137.5177178383</v>
      </c>
      <c r="Q364" s="515">
        <v>4.3997058801123978E-2</v>
      </c>
      <c r="R364" s="395"/>
      <c r="S364" s="307"/>
    </row>
    <row r="365" spans="1:19">
      <c r="A365" s="550"/>
      <c r="B365" s="545" t="s">
        <v>299</v>
      </c>
      <c r="C365" s="414" t="s">
        <v>187</v>
      </c>
      <c r="D365" s="510">
        <v>2037323.2259123113</v>
      </c>
      <c r="E365" s="510">
        <v>-80131.029980506049</v>
      </c>
      <c r="F365" s="511">
        <v>-3.784309850260216E-2</v>
      </c>
      <c r="G365" s="512">
        <v>6.8517791569011804E-2</v>
      </c>
      <c r="H365" s="512">
        <v>-2.8714514999531038E-3</v>
      </c>
      <c r="I365" s="513">
        <v>13.298718774989585</v>
      </c>
      <c r="J365" s="513">
        <v>4.5123201227532661E-3</v>
      </c>
      <c r="K365" s="511">
        <v>3.3942004271352098E-4</v>
      </c>
      <c r="L365" s="514">
        <v>27093788.635162402</v>
      </c>
      <c r="M365" s="514">
        <v>-1056085.4014131352</v>
      </c>
      <c r="N365" s="511">
        <v>-3.7516523165998836E-2</v>
      </c>
      <c r="O365" s="510">
        <v>4316745.8930568034</v>
      </c>
      <c r="P365" s="510">
        <v>-125983.62624459248</v>
      </c>
      <c r="Q365" s="511">
        <v>-2.8357257784264792E-2</v>
      </c>
      <c r="R365" s="395"/>
      <c r="S365" s="307"/>
    </row>
    <row r="366" spans="1:19">
      <c r="A366" s="550"/>
      <c r="B366" s="545" t="s">
        <v>299</v>
      </c>
      <c r="C366" s="414" t="s">
        <v>165</v>
      </c>
      <c r="D366" s="510">
        <v>54642890.092956945</v>
      </c>
      <c r="E366" s="510">
        <v>2258760.5550562367</v>
      </c>
      <c r="F366" s="515">
        <v>4.3119177029027261E-2</v>
      </c>
      <c r="G366" s="516">
        <v>1.8377104361734646</v>
      </c>
      <c r="H366" s="516">
        <v>7.1597498370932655E-2</v>
      </c>
      <c r="I366" s="517">
        <v>8.2212442251730717</v>
      </c>
      <c r="J366" s="517">
        <v>-0.19852539869225616</v>
      </c>
      <c r="K366" s="515">
        <v>-2.3578483445621589E-2</v>
      </c>
      <c r="L366" s="518">
        <v>449232544.62348914</v>
      </c>
      <c r="M366" s="518">
        <v>8170241.9676463008</v>
      </c>
      <c r="N366" s="515">
        <v>1.8524008781637978E-2</v>
      </c>
      <c r="O366" s="510">
        <v>82449218.178139374</v>
      </c>
      <c r="P366" s="510">
        <v>2992113.7860734612</v>
      </c>
      <c r="Q366" s="515">
        <v>3.7656969870301926E-2</v>
      </c>
      <c r="R366" s="395"/>
      <c r="S366" s="307"/>
    </row>
    <row r="367" spans="1:19">
      <c r="A367" s="550"/>
      <c r="B367" s="545" t="s">
        <v>299</v>
      </c>
      <c r="C367" s="414" t="s">
        <v>238</v>
      </c>
      <c r="D367" s="510">
        <v>14220056.790230226</v>
      </c>
      <c r="E367" s="510">
        <v>283704.66852924787</v>
      </c>
      <c r="F367" s="511">
        <v>2.0357168508068721E-2</v>
      </c>
      <c r="G367" s="512">
        <v>0.47823873740810219</v>
      </c>
      <c r="H367" s="512">
        <v>8.3794115964579419E-3</v>
      </c>
      <c r="I367" s="513">
        <v>16.626683388582009</v>
      </c>
      <c r="J367" s="513">
        <v>-1.4505079526717424E-2</v>
      </c>
      <c r="K367" s="511">
        <v>-8.7163723639781168E-4</v>
      </c>
      <c r="L367" s="514">
        <v>236432382.0188137</v>
      </c>
      <c r="M367" s="514">
        <v>4514919.80366081</v>
      </c>
      <c r="N367" s="511">
        <v>1.9467787205571692E-2</v>
      </c>
      <c r="O367" s="510">
        <v>47340535.282387294</v>
      </c>
      <c r="P367" s="510">
        <v>846476.23412072659</v>
      </c>
      <c r="Q367" s="511">
        <v>1.820611603822286E-2</v>
      </c>
      <c r="R367" s="395"/>
      <c r="S367" s="307"/>
    </row>
    <row r="368" spans="1:19">
      <c r="A368" s="550"/>
      <c r="B368" s="545" t="s">
        <v>299</v>
      </c>
      <c r="C368" s="414" t="s">
        <v>184</v>
      </c>
      <c r="D368" s="510">
        <v>2101083.1352724526</v>
      </c>
      <c r="E368" s="510">
        <v>-47318.373167776503</v>
      </c>
      <c r="F368" s="515">
        <v>-2.2024920845512871E-2</v>
      </c>
      <c r="G368" s="516">
        <v>7.0662119049517955E-2</v>
      </c>
      <c r="H368" s="516">
        <v>-1.7705000112896996E-3</v>
      </c>
      <c r="I368" s="517">
        <v>14.469798427935098</v>
      </c>
      <c r="J368" s="517">
        <v>8.4216062775515965E-2</v>
      </c>
      <c r="K368" s="515">
        <v>5.854199061101531E-3</v>
      </c>
      <c r="L368" s="518">
        <v>30402249.447726283</v>
      </c>
      <c r="M368" s="518">
        <v>-503757.40537372231</v>
      </c>
      <c r="N368" s="515">
        <v>-1.6299660055345951E-2</v>
      </c>
      <c r="O368" s="510">
        <v>6025736.6815643106</v>
      </c>
      <c r="P368" s="510">
        <v>-135079.7243856322</v>
      </c>
      <c r="Q368" s="515">
        <v>-2.1925620808173413E-2</v>
      </c>
      <c r="R368" s="395"/>
      <c r="S368" s="307"/>
    </row>
    <row r="369" spans="1:19">
      <c r="A369" s="550"/>
      <c r="B369" s="545" t="s">
        <v>299</v>
      </c>
      <c r="C369" s="414" t="s">
        <v>170</v>
      </c>
      <c r="D369" s="510">
        <v>29421053.824426912</v>
      </c>
      <c r="E369" s="510">
        <v>1559499.0308993272</v>
      </c>
      <c r="F369" s="511">
        <v>5.5973151622593899E-2</v>
      </c>
      <c r="G369" s="512">
        <v>0.98946775260958308</v>
      </c>
      <c r="H369" s="512">
        <v>5.0125000859905455E-2</v>
      </c>
      <c r="I369" s="513">
        <v>9.73517871239115</v>
      </c>
      <c r="J369" s="513">
        <v>-0.39275343490951364</v>
      </c>
      <c r="K369" s="511">
        <v>-3.8779232443237867E-2</v>
      </c>
      <c r="L369" s="514">
        <v>286419216.88767511</v>
      </c>
      <c r="M369" s="514">
        <v>4239280.4205281734</v>
      </c>
      <c r="N369" s="511">
        <v>1.5023323322002858E-2</v>
      </c>
      <c r="O369" s="510">
        <v>62000191.95512291</v>
      </c>
      <c r="P369" s="510">
        <v>2900851.1342420578</v>
      </c>
      <c r="Q369" s="511">
        <v>4.9084323005124539E-2</v>
      </c>
      <c r="R369" s="395"/>
      <c r="S369" s="307"/>
    </row>
    <row r="370" spans="1:19">
      <c r="A370" s="550"/>
      <c r="B370" s="545" t="s">
        <v>299</v>
      </c>
      <c r="C370" s="414" t="s">
        <v>174</v>
      </c>
      <c r="D370" s="510">
        <v>5578491.2857291866</v>
      </c>
      <c r="E370" s="510">
        <v>633536.00374864321</v>
      </c>
      <c r="F370" s="515">
        <v>0.1281176406300889</v>
      </c>
      <c r="G370" s="516">
        <v>0.18761181256056247</v>
      </c>
      <c r="H370" s="516">
        <v>2.089434340719809E-2</v>
      </c>
      <c r="I370" s="517">
        <v>18.041325558193932</v>
      </c>
      <c r="J370" s="517">
        <v>0.43034047702304434</v>
      </c>
      <c r="K370" s="515">
        <v>2.4435911735746732E-2</v>
      </c>
      <c r="L370" s="518">
        <v>100643377.40938811</v>
      </c>
      <c r="M370" s="518">
        <v>13557843.711371586</v>
      </c>
      <c r="N370" s="515">
        <v>0.15568422372406476</v>
      </c>
      <c r="O370" s="510">
        <v>16063592.697961744</v>
      </c>
      <c r="P370" s="510">
        <v>1997796.4224770628</v>
      </c>
      <c r="Q370" s="515">
        <v>0.14203223076385857</v>
      </c>
      <c r="R370" s="395"/>
      <c r="S370" s="307"/>
    </row>
    <row r="371" spans="1:19">
      <c r="A371" s="550"/>
      <c r="B371" s="545" t="s">
        <v>299</v>
      </c>
      <c r="C371" s="414" t="s">
        <v>182</v>
      </c>
      <c r="D371" s="510">
        <v>5795801.3028094284</v>
      </c>
      <c r="E371" s="510">
        <v>71169.777183252387</v>
      </c>
      <c r="F371" s="511">
        <v>1.243220229366075E-2</v>
      </c>
      <c r="G371" s="512">
        <v>0.19492022698728892</v>
      </c>
      <c r="H371" s="512">
        <v>1.9162410330000323E-3</v>
      </c>
      <c r="I371" s="513">
        <v>18.682297254945436</v>
      </c>
      <c r="J371" s="513">
        <v>0.16783830376310149</v>
      </c>
      <c r="K371" s="511">
        <v>9.0652556580587164E-3</v>
      </c>
      <c r="L371" s="514">
        <v>108278882.76968576</v>
      </c>
      <c r="M371" s="514">
        <v>2290427.3778356314</v>
      </c>
      <c r="N371" s="511">
        <v>2.1610159043904242E-2</v>
      </c>
      <c r="O371" s="510">
        <v>13434054.112919055</v>
      </c>
      <c r="P371" s="510">
        <v>222860.31338645518</v>
      </c>
      <c r="Q371" s="511">
        <v>1.6869051863756611E-2</v>
      </c>
      <c r="R371" s="395"/>
      <c r="S371" s="307"/>
    </row>
    <row r="372" spans="1:19">
      <c r="A372" s="550"/>
      <c r="B372" s="545" t="s">
        <v>299</v>
      </c>
      <c r="C372" s="414" t="s">
        <v>172</v>
      </c>
      <c r="D372" s="510">
        <v>18936120.739330236</v>
      </c>
      <c r="E372" s="510">
        <v>-267607.13856100291</v>
      </c>
      <c r="F372" s="515">
        <v>-1.393516614391793E-2</v>
      </c>
      <c r="G372" s="516">
        <v>0.63684601316124934</v>
      </c>
      <c r="H372" s="516">
        <v>-1.0601077367269895E-2</v>
      </c>
      <c r="I372" s="517">
        <v>8.7053647292482452</v>
      </c>
      <c r="J372" s="517">
        <v>-0.19932647363994249</v>
      </c>
      <c r="K372" s="515">
        <v>-2.2384434125609212E-2</v>
      </c>
      <c r="L372" s="518">
        <v>164845837.59295166</v>
      </c>
      <c r="M372" s="518">
        <v>-6157429.1039651036</v>
      </c>
      <c r="N372" s="515">
        <v>-3.6007669460949097E-2</v>
      </c>
      <c r="O372" s="510">
        <v>40033037.053237848</v>
      </c>
      <c r="P372" s="510">
        <v>-305906.74978411198</v>
      </c>
      <c r="Q372" s="515">
        <v>-7.5834099989795772E-3</v>
      </c>
      <c r="R372" s="395"/>
      <c r="S372" s="307"/>
    </row>
    <row r="373" spans="1:19">
      <c r="A373" s="550"/>
      <c r="B373" s="545" t="s">
        <v>299</v>
      </c>
      <c r="C373" s="414" t="s">
        <v>314</v>
      </c>
      <c r="D373" s="510">
        <v>42560202.767534345</v>
      </c>
      <c r="E373" s="510">
        <v>120744.33038447797</v>
      </c>
      <c r="F373" s="511">
        <v>2.8450959279627151E-3</v>
      </c>
      <c r="G373" s="512">
        <v>1.4313541735896897</v>
      </c>
      <c r="H373" s="512">
        <v>5.2240678608805879E-4</v>
      </c>
      <c r="I373" s="513">
        <v>6.4544101867526598</v>
      </c>
      <c r="J373" s="513">
        <v>-9.7553213136407635E-2</v>
      </c>
      <c r="K373" s="511">
        <v>-1.4889157216302419E-2</v>
      </c>
      <c r="L373" s="514">
        <v>274701006.29303241</v>
      </c>
      <c r="M373" s="514">
        <v>-3360772.0982868075</v>
      </c>
      <c r="N373" s="511">
        <v>-1.2086422368906662E-2</v>
      </c>
      <c r="O373" s="510">
        <v>84027542.005177617</v>
      </c>
      <c r="P373" s="510">
        <v>-1400656.683137551</v>
      </c>
      <c r="Q373" s="511">
        <v>-1.639571833005455E-2</v>
      </c>
      <c r="R373" s="395"/>
      <c r="S373" s="307"/>
    </row>
    <row r="374" spans="1:19">
      <c r="A374" s="550"/>
      <c r="B374" s="545" t="s">
        <v>299</v>
      </c>
      <c r="C374" s="414" t="s">
        <v>188</v>
      </c>
      <c r="D374" s="510">
        <v>3748500.799693841</v>
      </c>
      <c r="E374" s="510">
        <v>-327529.14722426375</v>
      </c>
      <c r="F374" s="515">
        <v>-8.0354941325175802E-2</v>
      </c>
      <c r="G374" s="516">
        <v>0.12606688679685785</v>
      </c>
      <c r="H374" s="516">
        <v>-1.1355063088063777E-2</v>
      </c>
      <c r="I374" s="517">
        <v>10.686470439187506</v>
      </c>
      <c r="J374" s="517">
        <v>6.047803201047941E-2</v>
      </c>
      <c r="K374" s="515">
        <v>5.6915184665134178E-3</v>
      </c>
      <c r="L374" s="518">
        <v>40058242.987198956</v>
      </c>
      <c r="M374" s="518">
        <v>-3253620.2801790014</v>
      </c>
      <c r="N374" s="515">
        <v>-7.5120764491090231E-2</v>
      </c>
      <c r="O374" s="510">
        <v>6328415.7430756884</v>
      </c>
      <c r="P374" s="510">
        <v>-564747.45924089011</v>
      </c>
      <c r="Q374" s="515">
        <v>-8.1928636050731543E-2</v>
      </c>
      <c r="R374" s="395"/>
      <c r="S374" s="307"/>
    </row>
    <row r="375" spans="1:19">
      <c r="A375" s="550"/>
      <c r="B375" s="545" t="s">
        <v>299</v>
      </c>
      <c r="C375" s="414" t="s">
        <v>179</v>
      </c>
      <c r="D375" s="510">
        <v>3165674.4593490404</v>
      </c>
      <c r="E375" s="510">
        <v>204952.05282445578</v>
      </c>
      <c r="F375" s="511">
        <v>6.9223663918238379E-2</v>
      </c>
      <c r="G375" s="512">
        <v>0.10646568989262457</v>
      </c>
      <c r="H375" s="512">
        <v>6.6459507171997279E-3</v>
      </c>
      <c r="I375" s="513">
        <v>9.7147728677470422</v>
      </c>
      <c r="J375" s="513">
        <v>2.1285532912287408E-3</v>
      </c>
      <c r="K375" s="511">
        <v>2.1915280971019485E-4</v>
      </c>
      <c r="L375" s="514">
        <v>30753808.345803842</v>
      </c>
      <c r="M375" s="514">
        <v>1997364.6973908991</v>
      </c>
      <c r="N375" s="511">
        <v>6.9457987288394502E-2</v>
      </c>
      <c r="O375" s="510">
        <v>5682130.4143596152</v>
      </c>
      <c r="P375" s="510">
        <v>310338.48319480009</v>
      </c>
      <c r="Q375" s="511">
        <v>5.7771873365822367E-2</v>
      </c>
      <c r="R375" s="395"/>
      <c r="S375" s="307"/>
    </row>
    <row r="376" spans="1:19">
      <c r="A376" s="550"/>
      <c r="B376" s="545" t="s">
        <v>299</v>
      </c>
      <c r="C376" s="414" t="s">
        <v>158</v>
      </c>
      <c r="D376" s="510">
        <v>112286717.95810822</v>
      </c>
      <c r="E376" s="510">
        <v>2986726.9862275571</v>
      </c>
      <c r="F376" s="515">
        <v>2.7325958215275104E-2</v>
      </c>
      <c r="G376" s="516">
        <v>3.7763462562877668</v>
      </c>
      <c r="H376" s="516">
        <v>9.1334596077323749E-2</v>
      </c>
      <c r="I376" s="517">
        <v>5.9174864691863611</v>
      </c>
      <c r="J376" s="517">
        <v>-0.1680726952858187</v>
      </c>
      <c r="K376" s="515">
        <v>-2.7618283011203979E-2</v>
      </c>
      <c r="L376" s="518">
        <v>664455134.1864506</v>
      </c>
      <c r="M376" s="518">
        <v>-696427.54920423031</v>
      </c>
      <c r="N376" s="515">
        <v>-1.0470208434705671E-3</v>
      </c>
      <c r="O376" s="510">
        <v>192783713.08432582</v>
      </c>
      <c r="P376" s="510">
        <v>3992610.3147664666</v>
      </c>
      <c r="Q376" s="515">
        <v>2.1148297012915349E-2</v>
      </c>
      <c r="R376" s="395"/>
      <c r="S376" s="307"/>
    </row>
    <row r="377" spans="1:19">
      <c r="A377" s="550"/>
      <c r="B377" s="545" t="s">
        <v>299</v>
      </c>
      <c r="C377" s="414" t="s">
        <v>156</v>
      </c>
      <c r="D377" s="510">
        <v>256167769.3028551</v>
      </c>
      <c r="E377" s="510">
        <v>5993153.6848046482</v>
      </c>
      <c r="F377" s="511">
        <v>2.3955882454335761E-2</v>
      </c>
      <c r="G377" s="512">
        <v>8.6152504426154248</v>
      </c>
      <c r="H377" s="512">
        <v>0.180699191112069</v>
      </c>
      <c r="I377" s="513">
        <v>4.9963367930380782</v>
      </c>
      <c r="J377" s="513">
        <v>-9.4622031848228261E-2</v>
      </c>
      <c r="K377" s="511">
        <v>-1.8586288968923531E-2</v>
      </c>
      <c r="L377" s="514">
        <v>1279900450.9583454</v>
      </c>
      <c r="M377" s="514">
        <v>6271783.8150918484</v>
      </c>
      <c r="N377" s="511">
        <v>4.9243425316104466E-3</v>
      </c>
      <c r="O377" s="510">
        <v>350618942.86722672</v>
      </c>
      <c r="P377" s="510">
        <v>8101063.3876711726</v>
      </c>
      <c r="Q377" s="511">
        <v>2.3651505141805931E-2</v>
      </c>
      <c r="R377" s="395"/>
      <c r="S377" s="307"/>
    </row>
    <row r="378" spans="1:19">
      <c r="A378" s="550"/>
      <c r="B378" s="545" t="s">
        <v>299</v>
      </c>
      <c r="C378" s="414" t="s">
        <v>166</v>
      </c>
      <c r="D378" s="510">
        <v>31012436.029658962</v>
      </c>
      <c r="E378" s="510">
        <v>-361519.62996515632</v>
      </c>
      <c r="F378" s="515">
        <v>-1.1522921555932599E-2</v>
      </c>
      <c r="G378" s="516">
        <v>1.0429879760370153</v>
      </c>
      <c r="H378" s="516">
        <v>-1.4774164697139547E-2</v>
      </c>
      <c r="I378" s="517">
        <v>7.0749218178530269</v>
      </c>
      <c r="J378" s="517">
        <v>-0.27592265677195993</v>
      </c>
      <c r="K378" s="515">
        <v>-3.7536184818552636E-2</v>
      </c>
      <c r="L378" s="518">
        <v>219410560.29100549</v>
      </c>
      <c r="M378" s="518">
        <v>-11214508.316671789</v>
      </c>
      <c r="N378" s="515">
        <v>-4.8626579861312046E-2</v>
      </c>
      <c r="O378" s="510">
        <v>58357495.976770759</v>
      </c>
      <c r="P378" s="510">
        <v>-283552.67858425528</v>
      </c>
      <c r="Q378" s="515">
        <v>-4.835395769450683E-3</v>
      </c>
      <c r="R378" s="395"/>
      <c r="S378" s="307"/>
    </row>
    <row r="379" spans="1:19">
      <c r="A379" s="550"/>
      <c r="B379" s="545" t="s">
        <v>299</v>
      </c>
      <c r="C379" s="414" t="s">
        <v>186</v>
      </c>
      <c r="D379" s="510">
        <v>2736838.8595932927</v>
      </c>
      <c r="E379" s="510">
        <v>63051.844299895223</v>
      </c>
      <c r="F379" s="511">
        <v>2.3581475988646194E-2</v>
      </c>
      <c r="G379" s="512">
        <v>9.2043398982806432E-2</v>
      </c>
      <c r="H379" s="512">
        <v>1.8975879844295995E-3</v>
      </c>
      <c r="I379" s="513">
        <v>7.2086932405255641</v>
      </c>
      <c r="J379" s="513">
        <v>-1.9017338890874314E-3</v>
      </c>
      <c r="K379" s="511">
        <v>-2.6374160465750083E-4</v>
      </c>
      <c r="L379" s="514">
        <v>19729031.787557863</v>
      </c>
      <c r="M379" s="514">
        <v>449436.57242814079</v>
      </c>
      <c r="N379" s="511">
        <v>2.3311514967671317E-2</v>
      </c>
      <c r="O379" s="510">
        <v>4076679.0309059606</v>
      </c>
      <c r="P379" s="510">
        <v>21279.299736975692</v>
      </c>
      <c r="Q379" s="511">
        <v>5.2471522285281232E-3</v>
      </c>
      <c r="R379" s="395"/>
      <c r="S379" s="307"/>
    </row>
    <row r="380" spans="1:19">
      <c r="A380" s="550"/>
      <c r="B380" s="545" t="s">
        <v>299</v>
      </c>
      <c r="C380" s="414" t="s">
        <v>181</v>
      </c>
      <c r="D380" s="510">
        <v>3658885.2878970755</v>
      </c>
      <c r="E380" s="510">
        <v>-556985.13449186087</v>
      </c>
      <c r="F380" s="515">
        <v>-0.13211628410918841</v>
      </c>
      <c r="G380" s="516">
        <v>0.12305300226418069</v>
      </c>
      <c r="H380" s="516">
        <v>-1.9083621227731065E-2</v>
      </c>
      <c r="I380" s="517">
        <v>5.9075116205220555</v>
      </c>
      <c r="J380" s="517">
        <v>0.11284618506096056</v>
      </c>
      <c r="K380" s="515">
        <v>1.9474150202078256E-2</v>
      </c>
      <c r="L380" s="518">
        <v>21614907.356409159</v>
      </c>
      <c r="M380" s="518">
        <v>-2814651.2605907768</v>
      </c>
      <c r="N380" s="515">
        <v>-0.11521498626799297</v>
      </c>
      <c r="O380" s="510">
        <v>5036495.1423412962</v>
      </c>
      <c r="P380" s="510">
        <v>-1106541.6407803977</v>
      </c>
      <c r="Q380" s="515">
        <v>-0.18012941804624663</v>
      </c>
      <c r="R380" s="395"/>
      <c r="S380" s="307"/>
    </row>
    <row r="381" spans="1:19">
      <c r="A381" s="550"/>
      <c r="B381" s="545" t="s">
        <v>299</v>
      </c>
      <c r="C381" s="414" t="s">
        <v>159</v>
      </c>
      <c r="D381" s="510">
        <v>105284356.64679466</v>
      </c>
      <c r="E381" s="510">
        <v>2004029.3832343817</v>
      </c>
      <c r="F381" s="511">
        <v>1.9403786145257985E-2</v>
      </c>
      <c r="G381" s="512">
        <v>3.5408478696217793</v>
      </c>
      <c r="H381" s="512">
        <v>5.8787104086278408E-2</v>
      </c>
      <c r="I381" s="513">
        <v>10.395609969287406</v>
      </c>
      <c r="J381" s="513">
        <v>0.12960059806918878</v>
      </c>
      <c r="K381" s="511">
        <v>1.2624243109745935E-2</v>
      </c>
      <c r="L381" s="514">
        <v>1094495107.5674293</v>
      </c>
      <c r="M381" s="514">
        <v>34218300.017235041</v>
      </c>
      <c r="N381" s="511">
        <v>3.227298736855104E-2</v>
      </c>
      <c r="O381" s="510">
        <v>253136451.37858534</v>
      </c>
      <c r="P381" s="510">
        <v>5553673.4740116298</v>
      </c>
      <c r="Q381" s="511">
        <v>2.243158236213099E-2</v>
      </c>
      <c r="R381" s="395"/>
      <c r="S381" s="307"/>
    </row>
    <row r="382" spans="1:19">
      <c r="A382" s="550"/>
      <c r="B382" s="545" t="s">
        <v>299</v>
      </c>
      <c r="C382" s="414" t="s">
        <v>161</v>
      </c>
      <c r="D382" s="510">
        <v>107535672.44104397</v>
      </c>
      <c r="E382" s="510">
        <v>4948666.2833787948</v>
      </c>
      <c r="F382" s="515">
        <v>4.8238724071674614E-2</v>
      </c>
      <c r="G382" s="516">
        <v>3.6165625055639099</v>
      </c>
      <c r="H382" s="516">
        <v>0.15787682301584249</v>
      </c>
      <c r="I382" s="517">
        <v>6.815399513826419</v>
      </c>
      <c r="J382" s="517">
        <v>-0.12636869732131828</v>
      </c>
      <c r="K382" s="515">
        <v>-1.8204107869574739E-2</v>
      </c>
      <c r="L382" s="518">
        <v>732898569.67368817</v>
      </c>
      <c r="M382" s="518">
        <v>20763351.451590896</v>
      </c>
      <c r="N382" s="515">
        <v>2.9156473265608558E-2</v>
      </c>
      <c r="O382" s="510">
        <v>152385388.54906204</v>
      </c>
      <c r="P382" s="510">
        <v>6039550.0647703111</v>
      </c>
      <c r="Q382" s="515">
        <v>4.1269024984393908E-2</v>
      </c>
      <c r="R382" s="395"/>
      <c r="S382" s="307"/>
    </row>
    <row r="383" spans="1:19">
      <c r="A383" s="550"/>
      <c r="B383" s="545" t="s">
        <v>299</v>
      </c>
      <c r="C383" s="414" t="s">
        <v>177</v>
      </c>
      <c r="D383" s="510">
        <v>5161774.6120034056</v>
      </c>
      <c r="E383" s="510">
        <v>-191733.21677964926</v>
      </c>
      <c r="F383" s="511">
        <v>-3.5814501988546368E-2</v>
      </c>
      <c r="G383" s="512">
        <v>0.17359709666741344</v>
      </c>
      <c r="H383" s="512">
        <v>-6.8945812977636578E-3</v>
      </c>
      <c r="I383" s="513">
        <v>17.360766858730862</v>
      </c>
      <c r="J383" s="513">
        <v>1.1639578073629231</v>
      </c>
      <c r="K383" s="511">
        <v>7.1863402456091699E-2</v>
      </c>
      <c r="L383" s="514">
        <v>89612365.61630708</v>
      </c>
      <c r="M383" s="514">
        <v>2902621.5585045815</v>
      </c>
      <c r="N383" s="511">
        <v>3.3475148497378038E-2</v>
      </c>
      <c r="O383" s="510">
        <v>10125082.894970978</v>
      </c>
      <c r="P383" s="510">
        <v>-336382.24429965205</v>
      </c>
      <c r="Q383" s="511">
        <v>-3.2154410478980433E-2</v>
      </c>
      <c r="R383" s="395"/>
      <c r="S383" s="307"/>
    </row>
    <row r="384" spans="1:19">
      <c r="A384" s="550"/>
      <c r="B384" s="545" t="s">
        <v>299</v>
      </c>
      <c r="C384" s="414" t="s">
        <v>164</v>
      </c>
      <c r="D384" s="510">
        <v>64580999.449418783</v>
      </c>
      <c r="E384" s="510">
        <v>218583.57414015383</v>
      </c>
      <c r="F384" s="515">
        <v>3.3961368784497566E-3</v>
      </c>
      <c r="G384" s="516">
        <v>2.1719417926982376</v>
      </c>
      <c r="H384" s="516">
        <v>1.9850445706626196E-3</v>
      </c>
      <c r="I384" s="517">
        <v>7.2183155825248013</v>
      </c>
      <c r="J384" s="517">
        <v>-0.16508893533617197</v>
      </c>
      <c r="K384" s="515">
        <v>-2.2359459641796715E-2</v>
      </c>
      <c r="L384" s="518">
        <v>466166034.66076523</v>
      </c>
      <c r="M384" s="518">
        <v>-9047717.4932138324</v>
      </c>
      <c r="N384" s="515">
        <v>-1.903925854881865E-2</v>
      </c>
      <c r="O384" s="510">
        <v>122332174.99656448</v>
      </c>
      <c r="P384" s="510">
        <v>1165906.646519497</v>
      </c>
      <c r="Q384" s="515">
        <v>9.6223698426630977E-3</v>
      </c>
      <c r="R384" s="395"/>
      <c r="S384" s="307"/>
    </row>
    <row r="385" spans="1:19">
      <c r="A385" s="550"/>
      <c r="B385" s="545" t="s">
        <v>299</v>
      </c>
      <c r="C385" s="414" t="s">
        <v>190</v>
      </c>
      <c r="D385" s="510">
        <v>812.40464767643221</v>
      </c>
      <c r="E385" s="510">
        <v>-944.001757992291</v>
      </c>
      <c r="F385" s="511">
        <v>-0.53746203324331288</v>
      </c>
      <c r="G385" s="512">
        <v>2.7322209657853324E-5</v>
      </c>
      <c r="H385" s="512">
        <v>-3.1894429130549607E-5</v>
      </c>
      <c r="I385" s="513">
        <v>8.3859113669570355</v>
      </c>
      <c r="J385" s="513">
        <v>8.7943557509866821E-2</v>
      </c>
      <c r="K385" s="511">
        <v>1.0598204226550964E-2</v>
      </c>
      <c r="L385" s="514">
        <v>6812.7533695185184</v>
      </c>
      <c r="M385" s="514">
        <v>-7761.8504450273513</v>
      </c>
      <c r="N385" s="511">
        <v>-0.5325599614090919</v>
      </c>
      <c r="O385" s="510">
        <v>994.3177444934845</v>
      </c>
      <c r="P385" s="510">
        <v>-1396.9965049028397</v>
      </c>
      <c r="Q385" s="511">
        <v>-0.58419611945837091</v>
      </c>
      <c r="R385" s="395"/>
      <c r="S385" s="307"/>
    </row>
    <row r="386" spans="1:19">
      <c r="A386" s="550"/>
      <c r="B386" s="545" t="s">
        <v>299</v>
      </c>
      <c r="C386" s="414" t="s">
        <v>180</v>
      </c>
      <c r="D386" s="510">
        <v>5631531.422141456</v>
      </c>
      <c r="E386" s="510">
        <v>186391.33958501648</v>
      </c>
      <c r="F386" s="515">
        <v>3.4230770330798833E-2</v>
      </c>
      <c r="G386" s="516">
        <v>0.18939562033601279</v>
      </c>
      <c r="H386" s="516">
        <v>5.8145924028822904E-3</v>
      </c>
      <c r="I386" s="517">
        <v>5.1122150691845247</v>
      </c>
      <c r="J386" s="517">
        <v>-5.5455963368933325E-2</v>
      </c>
      <c r="K386" s="515">
        <v>-1.0731326166002354E-2</v>
      </c>
      <c r="L386" s="518">
        <v>28789599.798857708</v>
      </c>
      <c r="M386" s="518">
        <v>650907.12603504956</v>
      </c>
      <c r="N386" s="515">
        <v>2.3132102603463118E-2</v>
      </c>
      <c r="O386" s="510">
        <v>4420330.4389939373</v>
      </c>
      <c r="P386" s="510">
        <v>115238.52503276058</v>
      </c>
      <c r="Q386" s="515">
        <v>2.6767959276095446E-2</v>
      </c>
      <c r="R386" s="395"/>
      <c r="S386" s="307"/>
    </row>
    <row r="387" spans="1:19">
      <c r="A387" s="550"/>
      <c r="B387" s="545" t="s">
        <v>299</v>
      </c>
      <c r="C387" s="414" t="s">
        <v>185</v>
      </c>
      <c r="D387" s="510">
        <v>2362778.1133445594</v>
      </c>
      <c r="E387" s="510">
        <v>157455.63874856057</v>
      </c>
      <c r="F387" s="511">
        <v>7.1398011203511386E-2</v>
      </c>
      <c r="G387" s="512">
        <v>7.9463256607929855E-2</v>
      </c>
      <c r="H387" s="512">
        <v>5.1115667207721899E-3</v>
      </c>
      <c r="I387" s="513">
        <v>6.8593825113599101</v>
      </c>
      <c r="J387" s="513">
        <v>-5.0059514577980302E-2</v>
      </c>
      <c r="K387" s="511">
        <v>-7.2450878652802943E-3</v>
      </c>
      <c r="L387" s="514">
        <v>16207198.868899634</v>
      </c>
      <c r="M387" s="514">
        <v>969651.08218069375</v>
      </c>
      <c r="N387" s="511">
        <v>6.3635638473655345E-2</v>
      </c>
      <c r="O387" s="510">
        <v>2317571.965393513</v>
      </c>
      <c r="P387" s="510">
        <v>111418.44366221176</v>
      </c>
      <c r="Q387" s="511">
        <v>5.0503486074158166E-2</v>
      </c>
      <c r="R387" s="395"/>
      <c r="S387" s="307"/>
    </row>
    <row r="388" spans="1:19">
      <c r="A388" s="550"/>
      <c r="B388" s="545" t="s">
        <v>299</v>
      </c>
      <c r="C388" s="414" t="s">
        <v>163</v>
      </c>
      <c r="D388" s="510">
        <v>38019854.974470653</v>
      </c>
      <c r="E388" s="510">
        <v>-439209.23675595969</v>
      </c>
      <c r="F388" s="515">
        <v>-1.1420174821303889E-2</v>
      </c>
      <c r="G388" s="516">
        <v>1.2786564574005206</v>
      </c>
      <c r="H388" s="516">
        <v>-1.7977685008628397E-2</v>
      </c>
      <c r="I388" s="517">
        <v>5.6651574622810195</v>
      </c>
      <c r="J388" s="517">
        <v>9.6866543290207829E-2</v>
      </c>
      <c r="K388" s="515">
        <v>1.7396099575157215E-2</v>
      </c>
      <c r="L388" s="518">
        <v>215388465.12346455</v>
      </c>
      <c r="M388" s="518">
        <v>1237207.1232068837</v>
      </c>
      <c r="N388" s="515">
        <v>5.7772582554961923E-3</v>
      </c>
      <c r="O388" s="510">
        <v>52761811.326734468</v>
      </c>
      <c r="P388" s="510">
        <v>265844.90580692142</v>
      </c>
      <c r="Q388" s="515">
        <v>5.0641015668766165E-3</v>
      </c>
      <c r="R388" s="395"/>
      <c r="S388" s="307"/>
    </row>
    <row r="389" spans="1:19">
      <c r="A389" s="550"/>
      <c r="B389" s="545" t="s">
        <v>299</v>
      </c>
      <c r="C389" s="414" t="s">
        <v>175</v>
      </c>
      <c r="D389" s="510">
        <v>9838054.8267270904</v>
      </c>
      <c r="E389" s="510">
        <v>1119121.991411509</v>
      </c>
      <c r="F389" s="511">
        <v>0.128355386209487</v>
      </c>
      <c r="G389" s="512">
        <v>0.33086639443789978</v>
      </c>
      <c r="H389" s="512">
        <v>3.6910568119529252E-2</v>
      </c>
      <c r="I389" s="513">
        <v>6.0530672148756732</v>
      </c>
      <c r="J389" s="513">
        <v>1.124433411092074E-2</v>
      </c>
      <c r="K389" s="511">
        <v>1.8610830427881514E-3</v>
      </c>
      <c r="L389" s="514">
        <v>59550407.129811123</v>
      </c>
      <c r="M389" s="514">
        <v>6872159.2295503467</v>
      </c>
      <c r="N389" s="511">
        <v>0.13045534928500019</v>
      </c>
      <c r="O389" s="510">
        <v>12950346.960921166</v>
      </c>
      <c r="P389" s="510">
        <v>1248516.8608505595</v>
      </c>
      <c r="Q389" s="511">
        <v>0.10669415383522157</v>
      </c>
      <c r="R389" s="395"/>
      <c r="S389" s="307"/>
    </row>
    <row r="390" spans="1:19">
      <c r="A390" s="550"/>
      <c r="B390" s="545" t="s">
        <v>299</v>
      </c>
      <c r="C390" s="414" t="s">
        <v>207</v>
      </c>
      <c r="D390" s="510">
        <v>75171774.87148957</v>
      </c>
      <c r="E390" s="510">
        <v>520502.25079855323</v>
      </c>
      <c r="F390" s="515">
        <v>6.9724497992588296E-3</v>
      </c>
      <c r="G390" s="516">
        <v>2.5281231456098312</v>
      </c>
      <c r="H390" s="516">
        <v>1.1281125672547798E-2</v>
      </c>
      <c r="I390" s="517">
        <v>3.3296933621973404</v>
      </c>
      <c r="J390" s="517">
        <v>1.9377027869480035E-2</v>
      </c>
      <c r="K390" s="515">
        <v>5.8535275521982471E-3</v>
      </c>
      <c r="L390" s="518">
        <v>250298959.81419164</v>
      </c>
      <c r="M390" s="518">
        <v>3179632.6795559824</v>
      </c>
      <c r="N390" s="515">
        <v>1.2866790778463286E-2</v>
      </c>
      <c r="O390" s="510">
        <v>58139873.201510392</v>
      </c>
      <c r="P390" s="510">
        <v>758898.29715526104</v>
      </c>
      <c r="Q390" s="515">
        <v>1.3225608286025509E-2</v>
      </c>
      <c r="R390" s="395"/>
      <c r="S390" s="307"/>
    </row>
    <row r="391" spans="1:19">
      <c r="A391" s="550"/>
      <c r="B391" s="545" t="s">
        <v>299</v>
      </c>
      <c r="C391" s="414" t="s">
        <v>208</v>
      </c>
      <c r="D391" s="510">
        <v>2002725.5906369991</v>
      </c>
      <c r="E391" s="510">
        <v>369.65839806455187</v>
      </c>
      <c r="F391" s="511">
        <v>1.8461173266593931E-4</v>
      </c>
      <c r="G391" s="512">
        <v>6.73542287467635E-2</v>
      </c>
      <c r="H391" s="512">
        <v>-1.5451386685964852E-4</v>
      </c>
      <c r="I391" s="513">
        <v>12.538658399489902</v>
      </c>
      <c r="J391" s="513">
        <v>0.22898710614285989</v>
      </c>
      <c r="K391" s="511">
        <v>1.8602211276479787E-2</v>
      </c>
      <c r="L391" s="514">
        <v>25111492.048913985</v>
      </c>
      <c r="M391" s="514">
        <v>463148.71076921746</v>
      </c>
      <c r="N391" s="511">
        <v>1.879025719560095E-2</v>
      </c>
      <c r="O391" s="510">
        <v>4750817.304094445</v>
      </c>
      <c r="P391" s="510">
        <v>-44349.5425548926</v>
      </c>
      <c r="Q391" s="511">
        <v>-9.2488007139693608E-3</v>
      </c>
      <c r="R391" s="395"/>
      <c r="S391" s="307"/>
    </row>
    <row r="392" spans="1:19">
      <c r="A392" s="550"/>
      <c r="B392" s="545" t="s">
        <v>299</v>
      </c>
      <c r="C392" s="414" t="s">
        <v>239</v>
      </c>
      <c r="D392" s="510">
        <v>2116676.0921151428</v>
      </c>
      <c r="E392" s="510">
        <v>188582.12369142077</v>
      </c>
      <c r="F392" s="515">
        <v>9.7807537796299748E-2</v>
      </c>
      <c r="G392" s="516">
        <v>7.1186530175500987E-2</v>
      </c>
      <c r="H392" s="516">
        <v>6.1815041691334338E-3</v>
      </c>
      <c r="I392" s="517">
        <v>15.172365114435113</v>
      </c>
      <c r="J392" s="517">
        <v>0.5161848771490245</v>
      </c>
      <c r="K392" s="515">
        <v>3.5219604889671269E-2</v>
      </c>
      <c r="L392" s="518">
        <v>32114982.498566639</v>
      </c>
      <c r="M392" s="518">
        <v>3856489.7829243764</v>
      </c>
      <c r="N392" s="515">
        <v>0.13647188552238837</v>
      </c>
      <c r="O392" s="510">
        <v>4351164.9635686297</v>
      </c>
      <c r="P392" s="510">
        <v>309977.07692672964</v>
      </c>
      <c r="Q392" s="515">
        <v>7.6704445727790907E-2</v>
      </c>
      <c r="R392" s="395"/>
      <c r="S392" s="307"/>
    </row>
    <row r="393" spans="1:19">
      <c r="A393" s="550"/>
      <c r="B393" s="545" t="s">
        <v>299</v>
      </c>
      <c r="C393" s="414" t="s">
        <v>209</v>
      </c>
      <c r="D393" s="510">
        <v>108002996.44104475</v>
      </c>
      <c r="E393" s="510">
        <v>5107917.1885026842</v>
      </c>
      <c r="F393" s="511">
        <v>4.9641996736947858E-2</v>
      </c>
      <c r="G393" s="512">
        <v>3.6322792107091684</v>
      </c>
      <c r="H393" s="512">
        <v>0.16320694956467197</v>
      </c>
      <c r="I393" s="513">
        <v>5.9132806194360743</v>
      </c>
      <c r="J393" s="513">
        <v>-0.12882802114481695</v>
      </c>
      <c r="K393" s="511">
        <v>-2.1321698898222951E-2</v>
      </c>
      <c r="L393" s="514">
        <v>638652025.69585323</v>
      </c>
      <c r="M393" s="514">
        <v>16948778.270813227</v>
      </c>
      <c r="N393" s="511">
        <v>2.7261846131593152E-2</v>
      </c>
      <c r="O393" s="510">
        <v>123292034.02868514</v>
      </c>
      <c r="P393" s="510">
        <v>4732768.5119259208</v>
      </c>
      <c r="Q393" s="511">
        <v>3.9919010052039412E-2</v>
      </c>
      <c r="R393" s="395"/>
      <c r="S393" s="307"/>
    </row>
    <row r="394" spans="1:19">
      <c r="A394" s="550"/>
      <c r="B394" s="551" t="s">
        <v>299</v>
      </c>
      <c r="C394" s="414" t="s">
        <v>210</v>
      </c>
      <c r="D394" s="510">
        <v>73683922.650351107</v>
      </c>
      <c r="E394" s="510">
        <v>-6624124.6583649516</v>
      </c>
      <c r="F394" s="515">
        <v>-8.2483946258845434E-2</v>
      </c>
      <c r="G394" s="516">
        <v>2.4780847682542664</v>
      </c>
      <c r="H394" s="516">
        <v>-0.22947346766073284</v>
      </c>
      <c r="I394" s="517">
        <v>7.3788090524592791</v>
      </c>
      <c r="J394" s="517">
        <v>-0.23194765600628831</v>
      </c>
      <c r="K394" s="515">
        <v>-3.0476293605376872E-2</v>
      </c>
      <c r="L394" s="518">
        <v>543699595.47312009</v>
      </c>
      <c r="M394" s="518">
        <v>-67505414.325460792</v>
      </c>
      <c r="N394" s="515">
        <v>-0.11044643490030753</v>
      </c>
      <c r="O394" s="510">
        <v>145740033.02471474</v>
      </c>
      <c r="P394" s="510">
        <v>-14269171.061890066</v>
      </c>
      <c r="Q394" s="515">
        <v>-8.9177189170736026E-2</v>
      </c>
      <c r="R394" s="395"/>
      <c r="S394" s="307"/>
    </row>
    <row r="395" spans="1:19">
      <c r="A395" s="550"/>
      <c r="B395" s="545" t="s">
        <v>241</v>
      </c>
      <c r="C395" s="414" t="s">
        <v>189</v>
      </c>
      <c r="D395" s="510">
        <v>201180.670411178</v>
      </c>
      <c r="E395" s="510">
        <v>6402.1864722657483</v>
      </c>
      <c r="F395" s="511">
        <v>3.2869064091666539E-2</v>
      </c>
      <c r="G395" s="512">
        <v>1.5093683018359982E-2</v>
      </c>
      <c r="H395" s="512">
        <v>2.9676042787693362E-4</v>
      </c>
      <c r="I395" s="513">
        <v>5.5916444253191102</v>
      </c>
      <c r="J395" s="513">
        <v>-6.2485163214943462E-2</v>
      </c>
      <c r="K395" s="511">
        <v>-1.1051243562166744E-2</v>
      </c>
      <c r="L395" s="514">
        <v>1124930.7741866247</v>
      </c>
      <c r="M395" s="514">
        <v>23627.984937815927</v>
      </c>
      <c r="N395" s="511">
        <v>2.1454576496562239E-2</v>
      </c>
      <c r="O395" s="510">
        <v>371230.96427045879</v>
      </c>
      <c r="P395" s="510">
        <v>18692.435773778765</v>
      </c>
      <c r="Q395" s="511">
        <v>5.3022391207816023E-2</v>
      </c>
      <c r="R395" s="395"/>
      <c r="S395" s="307"/>
    </row>
    <row r="396" spans="1:19">
      <c r="A396" s="550"/>
      <c r="B396" s="545" t="s">
        <v>300</v>
      </c>
      <c r="C396" s="414" t="s">
        <v>176</v>
      </c>
      <c r="D396" s="510">
        <v>1691299.7332933617</v>
      </c>
      <c r="E396" s="510">
        <v>105949.82308453787</v>
      </c>
      <c r="F396" s="515">
        <v>6.6830560497891628E-2</v>
      </c>
      <c r="G396" s="516">
        <v>0.12689063025385164</v>
      </c>
      <c r="H396" s="516">
        <v>6.4548437860487001E-3</v>
      </c>
      <c r="I396" s="517">
        <v>11.524738849101443</v>
      </c>
      <c r="J396" s="517">
        <v>-0.39470226771754646</v>
      </c>
      <c r="K396" s="515">
        <v>-3.3114158948325166E-2</v>
      </c>
      <c r="L396" s="518">
        <v>19491787.741760913</v>
      </c>
      <c r="M396" s="518">
        <v>595302.83747256547</v>
      </c>
      <c r="N396" s="515">
        <v>3.1503363746633539E-2</v>
      </c>
      <c r="O396" s="510">
        <v>3734322.7312426777</v>
      </c>
      <c r="P396" s="510">
        <v>173365.83493993804</v>
      </c>
      <c r="Q396" s="515">
        <v>4.8685182098087129E-2</v>
      </c>
      <c r="R396" s="395"/>
      <c r="S396" s="307"/>
    </row>
    <row r="397" spans="1:19">
      <c r="A397" s="550"/>
      <c r="B397" s="545" t="s">
        <v>300</v>
      </c>
      <c r="C397" s="414" t="s">
        <v>171</v>
      </c>
      <c r="D397" s="510">
        <v>8428671.9391997233</v>
      </c>
      <c r="E397" s="510">
        <v>-404112.39762887545</v>
      </c>
      <c r="F397" s="511">
        <v>-4.5751416792088412E-2</v>
      </c>
      <c r="G397" s="512">
        <v>0.6323654367788486</v>
      </c>
      <c r="H397" s="512">
        <v>-3.8643103011790303E-2</v>
      </c>
      <c r="I397" s="513">
        <v>9.0728845875131441</v>
      </c>
      <c r="J397" s="513">
        <v>1.363900675637808E-2</v>
      </c>
      <c r="K397" s="511">
        <v>1.5055344989597626E-3</v>
      </c>
      <c r="L397" s="514">
        <v>76472367.730369687</v>
      </c>
      <c r="M397" s="514">
        <v>-3545994.7388223857</v>
      </c>
      <c r="N397" s="511">
        <v>-4.4314762629485596E-2</v>
      </c>
      <c r="O397" s="510">
        <v>17478690.055196472</v>
      </c>
      <c r="P397" s="510">
        <v>-814797.65079754218</v>
      </c>
      <c r="Q397" s="511">
        <v>-4.4540312043972179E-2</v>
      </c>
      <c r="R397" s="395"/>
      <c r="S397" s="307"/>
    </row>
    <row r="398" spans="1:19">
      <c r="A398" s="550"/>
      <c r="B398" s="545" t="s">
        <v>300</v>
      </c>
      <c r="C398" s="414" t="s">
        <v>173</v>
      </c>
      <c r="D398" s="510">
        <v>3504664.3407431571</v>
      </c>
      <c r="E398" s="510">
        <v>-75690.08771928167</v>
      </c>
      <c r="F398" s="515">
        <v>-2.1140389654603641E-2</v>
      </c>
      <c r="G398" s="516">
        <v>0.26293924031971833</v>
      </c>
      <c r="H398" s="516">
        <v>-9.0529543677979052E-3</v>
      </c>
      <c r="I398" s="517">
        <v>14.931378554792881</v>
      </c>
      <c r="J398" s="517">
        <v>0.10916561841099792</v>
      </c>
      <c r="K398" s="515">
        <v>7.3650013584034609E-3</v>
      </c>
      <c r="L398" s="518">
        <v>52329469.979119703</v>
      </c>
      <c r="M398" s="518">
        <v>-739305.74726841599</v>
      </c>
      <c r="N398" s="515">
        <v>-1.3931087294723492E-2</v>
      </c>
      <c r="O398" s="510">
        <v>11261866.367559826</v>
      </c>
      <c r="P398" s="510">
        <v>-203509.224880578</v>
      </c>
      <c r="Q398" s="515">
        <v>-1.7749896044815142E-2</v>
      </c>
      <c r="R398" s="395"/>
      <c r="S398" s="307"/>
    </row>
    <row r="399" spans="1:19">
      <c r="A399" s="550"/>
      <c r="B399" s="545" t="s">
        <v>300</v>
      </c>
      <c r="C399" s="414" t="s">
        <v>169</v>
      </c>
      <c r="D399" s="510">
        <v>4970668.2017904157</v>
      </c>
      <c r="E399" s="510">
        <v>-50546.684694913216</v>
      </c>
      <c r="F399" s="511">
        <v>-1.0066624479856526E-2</v>
      </c>
      <c r="G399" s="512">
        <v>0.37292693216463885</v>
      </c>
      <c r="H399" s="512">
        <v>-8.52448116911797E-3</v>
      </c>
      <c r="I399" s="513">
        <v>14.829033301595597</v>
      </c>
      <c r="J399" s="513">
        <v>0.29947950917784283</v>
      </c>
      <c r="K399" s="511">
        <v>2.0611748540696837E-2</v>
      </c>
      <c r="L399" s="514">
        <v>73710204.295532376</v>
      </c>
      <c r="M399" s="514">
        <v>754192.49905498326</v>
      </c>
      <c r="N399" s="511">
        <v>1.0337633328407881E-2</v>
      </c>
      <c r="O399" s="510">
        <v>10910134.312665178</v>
      </c>
      <c r="P399" s="510">
        <v>129049.31558849663</v>
      </c>
      <c r="Q399" s="511">
        <v>1.1969974786720324E-2</v>
      </c>
      <c r="R399" s="395"/>
      <c r="S399" s="307"/>
    </row>
    <row r="400" spans="1:19">
      <c r="A400" s="550"/>
      <c r="B400" s="545" t="s">
        <v>300</v>
      </c>
      <c r="C400" s="414" t="s">
        <v>233</v>
      </c>
      <c r="D400" s="510">
        <v>1399568.1126394467</v>
      </c>
      <c r="E400" s="510">
        <v>373254.26992339164</v>
      </c>
      <c r="F400" s="515">
        <v>0.36368433746894119</v>
      </c>
      <c r="G400" s="516">
        <v>0.10500331573410655</v>
      </c>
      <c r="H400" s="516">
        <v>2.7036354614450822E-2</v>
      </c>
      <c r="I400" s="517">
        <v>14.035723638541178</v>
      </c>
      <c r="J400" s="517">
        <v>-1.1127862260758956</v>
      </c>
      <c r="K400" s="515">
        <v>-7.3458461328600441E-2</v>
      </c>
      <c r="L400" s="518">
        <v>19643951.242321946</v>
      </c>
      <c r="M400" s="518">
        <v>4096825.8717447296</v>
      </c>
      <c r="N400" s="515">
        <v>0.263510184300561</v>
      </c>
      <c r="O400" s="510">
        <v>2833542.497336504</v>
      </c>
      <c r="P400" s="510">
        <v>796061.69737288263</v>
      </c>
      <c r="Q400" s="515">
        <v>0.39070880932330554</v>
      </c>
      <c r="R400" s="395"/>
      <c r="S400" s="307"/>
    </row>
    <row r="401" spans="1:19">
      <c r="A401" s="550"/>
      <c r="B401" s="545" t="s">
        <v>300</v>
      </c>
      <c r="C401" s="414" t="s">
        <v>153</v>
      </c>
      <c r="D401" s="510">
        <v>270873138.81442195</v>
      </c>
      <c r="E401" s="510">
        <v>1760689.913144052</v>
      </c>
      <c r="F401" s="511">
        <v>6.5425806956628356E-3</v>
      </c>
      <c r="G401" s="512">
        <v>20.322396217772734</v>
      </c>
      <c r="H401" s="512">
        <v>-0.12152548241057204</v>
      </c>
      <c r="I401" s="513">
        <v>5.993980958050237</v>
      </c>
      <c r="J401" s="513">
        <v>-0.10284932805359936</v>
      </c>
      <c r="K401" s="511">
        <v>-1.6869311302303767E-2</v>
      </c>
      <c r="L401" s="514">
        <v>1623608436.1009438</v>
      </c>
      <c r="M401" s="514">
        <v>-17124492.727938414</v>
      </c>
      <c r="N401" s="511">
        <v>-1.0437099437116489E-2</v>
      </c>
      <c r="O401" s="510">
        <v>451458278.13611734</v>
      </c>
      <c r="P401" s="510">
        <v>1554892.6573476195</v>
      </c>
      <c r="Q401" s="511">
        <v>3.4560590285244532E-3</v>
      </c>
      <c r="R401" s="395"/>
      <c r="S401" s="307"/>
    </row>
    <row r="402" spans="1:19">
      <c r="A402" s="550"/>
      <c r="B402" s="545" t="s">
        <v>300</v>
      </c>
      <c r="C402" s="414" t="s">
        <v>234</v>
      </c>
      <c r="D402" s="510">
        <v>23671028.671184346</v>
      </c>
      <c r="E402" s="510">
        <v>-951419.22978361696</v>
      </c>
      <c r="F402" s="515">
        <v>-3.8640318526015217E-2</v>
      </c>
      <c r="G402" s="516">
        <v>1.7759310710673328</v>
      </c>
      <c r="H402" s="516">
        <v>-9.4585878294951353E-2</v>
      </c>
      <c r="I402" s="517">
        <v>4.9514463661323784</v>
      </c>
      <c r="J402" s="517">
        <v>-8.5491576966640004E-2</v>
      </c>
      <c r="K402" s="515">
        <v>-1.697292639544425E-2</v>
      </c>
      <c r="L402" s="518">
        <v>117205828.89655107</v>
      </c>
      <c r="M402" s="518">
        <v>-6815913.1878132522</v>
      </c>
      <c r="N402" s="515">
        <v>-5.4957405639220969E-2</v>
      </c>
      <c r="O402" s="510">
        <v>37264958.910384625</v>
      </c>
      <c r="P402" s="510">
        <v>-1538590.4840009362</v>
      </c>
      <c r="Q402" s="515">
        <v>-3.9650766695676375E-2</v>
      </c>
      <c r="R402" s="395"/>
      <c r="S402" s="307"/>
    </row>
    <row r="403" spans="1:19">
      <c r="A403" s="550"/>
      <c r="B403" s="545" t="s">
        <v>300</v>
      </c>
      <c r="C403" s="414" t="s">
        <v>235</v>
      </c>
      <c r="D403" s="510">
        <v>72894696.330297738</v>
      </c>
      <c r="E403" s="510">
        <v>2041498.1813812554</v>
      </c>
      <c r="F403" s="511">
        <v>2.8813070330156648E-2</v>
      </c>
      <c r="G403" s="512">
        <v>5.4689619926228792</v>
      </c>
      <c r="H403" s="512">
        <v>8.6389610416212292E-2</v>
      </c>
      <c r="I403" s="513">
        <v>4.7998047364462373</v>
      </c>
      <c r="J403" s="513">
        <v>-8.8857168340607195E-2</v>
      </c>
      <c r="K403" s="511">
        <v>-1.8176173781541464E-2</v>
      </c>
      <c r="L403" s="514">
        <v>349880308.70797324</v>
      </c>
      <c r="M403" s="514">
        <v>3502978.085051477</v>
      </c>
      <c r="N403" s="511">
        <v>1.0113185175114531E-2</v>
      </c>
      <c r="O403" s="510">
        <v>95615365.233647108</v>
      </c>
      <c r="P403" s="510">
        <v>1850005.3500769883</v>
      </c>
      <c r="Q403" s="511">
        <v>1.9730157836264566E-2</v>
      </c>
      <c r="R403" s="395"/>
      <c r="S403" s="307"/>
    </row>
    <row r="404" spans="1:19">
      <c r="A404" s="550"/>
      <c r="B404" s="545" t="s">
        <v>300</v>
      </c>
      <c r="C404" s="414" t="s">
        <v>236</v>
      </c>
      <c r="D404" s="510">
        <v>3247789.4162849947</v>
      </c>
      <c r="E404" s="510">
        <v>-274391.14789773943</v>
      </c>
      <c r="F404" s="515">
        <v>-7.7903770944635686E-2</v>
      </c>
      <c r="G404" s="516">
        <v>0.24366706731615698</v>
      </c>
      <c r="H404" s="516">
        <v>-2.3905778020606422E-2</v>
      </c>
      <c r="I404" s="517">
        <v>6.3342510970937935</v>
      </c>
      <c r="J404" s="517">
        <v>-0.31435582497288195</v>
      </c>
      <c r="K404" s="515">
        <v>-4.7281457402683469E-2</v>
      </c>
      <c r="L404" s="518">
        <v>20572313.673232839</v>
      </c>
      <c r="M404" s="518">
        <v>-2845280.4065611959</v>
      </c>
      <c r="N404" s="515">
        <v>-0.12150182451989197</v>
      </c>
      <c r="O404" s="510">
        <v>5616844.6365006939</v>
      </c>
      <c r="P404" s="510">
        <v>-345269.31605189294</v>
      </c>
      <c r="Q404" s="515">
        <v>-5.7910553001770657E-2</v>
      </c>
      <c r="R404" s="395"/>
      <c r="S404" s="307"/>
    </row>
    <row r="405" spans="1:19">
      <c r="A405" s="550"/>
      <c r="B405" s="545" t="s">
        <v>300</v>
      </c>
      <c r="C405" s="414" t="s">
        <v>160</v>
      </c>
      <c r="D405" s="510">
        <v>16300364.768539412</v>
      </c>
      <c r="E405" s="510">
        <v>-876495.61102617346</v>
      </c>
      <c r="F405" s="511">
        <v>-5.1027696078201491E-2</v>
      </c>
      <c r="G405" s="512">
        <v>1.2229432300684222</v>
      </c>
      <c r="H405" s="512">
        <v>-8.1947681104703518E-2</v>
      </c>
      <c r="I405" s="513">
        <v>5.4642572224068591</v>
      </c>
      <c r="J405" s="513">
        <v>3.1202911492886898E-3</v>
      </c>
      <c r="K405" s="511">
        <v>5.7136292104841262E-4</v>
      </c>
      <c r="L405" s="514">
        <v>89069385.914357796</v>
      </c>
      <c r="M405" s="514">
        <v>-4735800.6675427556</v>
      </c>
      <c r="N405" s="511">
        <v>-5.0485488490638691E-2</v>
      </c>
      <c r="O405" s="510">
        <v>16776249.078234866</v>
      </c>
      <c r="P405" s="510">
        <v>-878773.7221144177</v>
      </c>
      <c r="Q405" s="511">
        <v>-4.9774714654972421E-2</v>
      </c>
      <c r="R405" s="395"/>
      <c r="S405" s="307"/>
    </row>
    <row r="406" spans="1:19">
      <c r="A406" s="550"/>
      <c r="B406" s="545" t="s">
        <v>300</v>
      </c>
      <c r="C406" s="414" t="s">
        <v>155</v>
      </c>
      <c r="D406" s="510">
        <v>105427494.76844794</v>
      </c>
      <c r="E406" s="510">
        <v>-1978878.9116000533</v>
      </c>
      <c r="F406" s="515">
        <v>-1.8424222360350049E-2</v>
      </c>
      <c r="G406" s="516">
        <v>7.9097518872088584</v>
      </c>
      <c r="H406" s="516">
        <v>-0.2496903927023455</v>
      </c>
      <c r="I406" s="517">
        <v>4.9064355985045482</v>
      </c>
      <c r="J406" s="517">
        <v>-0.13886873515690024</v>
      </c>
      <c r="K406" s="515">
        <v>-2.7524352541112469E-2</v>
      </c>
      <c r="L406" s="518">
        <v>517273213.39306498</v>
      </c>
      <c r="M406" s="518">
        <v>-24624629.197742105</v>
      </c>
      <c r="N406" s="515">
        <v>-4.5441460109920437E-2</v>
      </c>
      <c r="O406" s="510">
        <v>115501629.64885519</v>
      </c>
      <c r="P406" s="510">
        <v>-2531527.6906351447</v>
      </c>
      <c r="Q406" s="515">
        <v>-2.1447597841968188E-2</v>
      </c>
      <c r="R406" s="395"/>
      <c r="S406" s="307"/>
    </row>
    <row r="407" spans="1:19">
      <c r="A407" s="550"/>
      <c r="B407" s="545" t="s">
        <v>300</v>
      </c>
      <c r="C407" s="414" t="s">
        <v>168</v>
      </c>
      <c r="D407" s="510">
        <v>4258266.586826006</v>
      </c>
      <c r="E407" s="510">
        <v>-239642.51846710127</v>
      </c>
      <c r="F407" s="511">
        <v>-5.3278648558080392E-2</v>
      </c>
      <c r="G407" s="512">
        <v>0.31947863548651484</v>
      </c>
      <c r="H407" s="512">
        <v>-2.2218309186924912E-2</v>
      </c>
      <c r="I407" s="513">
        <v>5.8617893571002719</v>
      </c>
      <c r="J407" s="513">
        <v>-0.11079479387079516</v>
      </c>
      <c r="K407" s="511">
        <v>-1.8550562213975892E-2</v>
      </c>
      <c r="L407" s="514">
        <v>24961061.758352384</v>
      </c>
      <c r="M407" s="514">
        <v>-1903078.8764296807</v>
      </c>
      <c r="N407" s="511">
        <v>-7.0840861887303E-2</v>
      </c>
      <c r="O407" s="510">
        <v>7455747.2920729909</v>
      </c>
      <c r="P407" s="510">
        <v>-555259.26635951456</v>
      </c>
      <c r="Q407" s="511">
        <v>-6.9312047407455973E-2</v>
      </c>
      <c r="R407" s="395"/>
      <c r="S407" s="307"/>
    </row>
    <row r="408" spans="1:19">
      <c r="A408" s="550"/>
      <c r="B408" s="545" t="s">
        <v>300</v>
      </c>
      <c r="C408" s="414" t="s">
        <v>157</v>
      </c>
      <c r="D408" s="510">
        <v>79706993.795496196</v>
      </c>
      <c r="E408" s="510">
        <v>3615906.4291922897</v>
      </c>
      <c r="F408" s="515">
        <v>4.7520761686388434E-2</v>
      </c>
      <c r="G408" s="516">
        <v>5.9800581051685393</v>
      </c>
      <c r="H408" s="516">
        <v>0.19957400437844264</v>
      </c>
      <c r="I408" s="517">
        <v>5.5343496316188228</v>
      </c>
      <c r="J408" s="517">
        <v>-0.20454893836761734</v>
      </c>
      <c r="K408" s="515">
        <v>-3.5642542880506188E-2</v>
      </c>
      <c r="L408" s="518">
        <v>441126371.74954814</v>
      </c>
      <c r="M408" s="518">
        <v>4447339.274353385</v>
      </c>
      <c r="N408" s="515">
        <v>1.0184458019760803E-2</v>
      </c>
      <c r="O408" s="510">
        <v>130081183.98144546</v>
      </c>
      <c r="P408" s="510">
        <v>4575170.3302202374</v>
      </c>
      <c r="Q408" s="515">
        <v>3.6453793703737587E-2</v>
      </c>
      <c r="R408" s="395"/>
      <c r="S408" s="307"/>
    </row>
    <row r="409" spans="1:19">
      <c r="A409" s="550"/>
      <c r="B409" s="545" t="s">
        <v>300</v>
      </c>
      <c r="C409" s="414" t="s">
        <v>178</v>
      </c>
      <c r="D409" s="510">
        <v>2933777.8275596816</v>
      </c>
      <c r="E409" s="510">
        <v>-245221.19789736858</v>
      </c>
      <c r="F409" s="511">
        <v>-7.713786507440426E-2</v>
      </c>
      <c r="G409" s="512">
        <v>0.22010818676056185</v>
      </c>
      <c r="H409" s="512">
        <v>-2.1393859788182396E-2</v>
      </c>
      <c r="I409" s="513">
        <v>8.1796803313075248</v>
      </c>
      <c r="J409" s="513">
        <v>0.2312948508277497</v>
      </c>
      <c r="K409" s="511">
        <v>2.9099601597806304E-2</v>
      </c>
      <c r="L409" s="514">
        <v>23997364.792516045</v>
      </c>
      <c r="M409" s="514">
        <v>-1270544.9038861282</v>
      </c>
      <c r="N409" s="511">
        <v>-5.0282944618368554E-2</v>
      </c>
      <c r="O409" s="510">
        <v>4178875.0406630021</v>
      </c>
      <c r="P409" s="510">
        <v>-534615.47785568703</v>
      </c>
      <c r="Q409" s="511">
        <v>-0.11342241503515338</v>
      </c>
      <c r="R409" s="395"/>
      <c r="S409" s="307"/>
    </row>
    <row r="410" spans="1:19">
      <c r="A410" s="550"/>
      <c r="B410" s="545" t="s">
        <v>300</v>
      </c>
      <c r="C410" s="414" t="s">
        <v>154</v>
      </c>
      <c r="D410" s="510">
        <v>124542559.952775</v>
      </c>
      <c r="E410" s="510">
        <v>-576488.32997199893</v>
      </c>
      <c r="F410" s="515">
        <v>-4.6075185024524552E-3</v>
      </c>
      <c r="G410" s="516">
        <v>9.3438694601240098</v>
      </c>
      <c r="H410" s="516">
        <v>-0.16116844034224265</v>
      </c>
      <c r="I410" s="517">
        <v>6.3895415928436599</v>
      </c>
      <c r="J410" s="517">
        <v>0.13564794261207691</v>
      </c>
      <c r="K410" s="515">
        <v>2.1690158195615278E-2</v>
      </c>
      <c r="L410" s="518">
        <v>795769866.89748096</v>
      </c>
      <c r="M410" s="518">
        <v>13288645.318990707</v>
      </c>
      <c r="N410" s="515">
        <v>1.6982701887955441E-2</v>
      </c>
      <c r="O410" s="510">
        <v>214200290.67440593</v>
      </c>
      <c r="P410" s="510">
        <v>-2126234.3541657031</v>
      </c>
      <c r="Q410" s="515">
        <v>-9.8288194380456925E-3</v>
      </c>
      <c r="R410" s="395"/>
      <c r="S410" s="307"/>
    </row>
    <row r="411" spans="1:19">
      <c r="A411" s="550"/>
      <c r="B411" s="545" t="s">
        <v>300</v>
      </c>
      <c r="C411" s="414" t="s">
        <v>237</v>
      </c>
      <c r="D411" s="510">
        <v>554189.44962989597</v>
      </c>
      <c r="E411" s="510">
        <v>71568.077462715271</v>
      </c>
      <c r="F411" s="511">
        <v>0.14829031947206017</v>
      </c>
      <c r="G411" s="512">
        <v>4.1578347799204191E-2</v>
      </c>
      <c r="H411" s="512">
        <v>4.9145903858844042E-3</v>
      </c>
      <c r="I411" s="513">
        <v>15.892509717575688</v>
      </c>
      <c r="J411" s="513">
        <v>7.2016747192074959E-2</v>
      </c>
      <c r="K411" s="511">
        <v>4.5521177707225835E-3</v>
      </c>
      <c r="L411" s="514">
        <v>8807461.2136210445</v>
      </c>
      <c r="M411" s="514">
        <v>1172153.1878932687</v>
      </c>
      <c r="N411" s="511">
        <v>0.15351747224127771</v>
      </c>
      <c r="O411" s="510">
        <v>1272043.0709689406</v>
      </c>
      <c r="P411" s="510">
        <v>186002.13689955324</v>
      </c>
      <c r="Q411" s="511">
        <v>0.17126623045653039</v>
      </c>
      <c r="R411" s="395"/>
      <c r="S411" s="307"/>
    </row>
    <row r="412" spans="1:19">
      <c r="A412" s="550"/>
      <c r="B412" s="545" t="s">
        <v>300</v>
      </c>
      <c r="C412" s="414" t="s">
        <v>183</v>
      </c>
      <c r="D412" s="510">
        <v>937959.37024243479</v>
      </c>
      <c r="E412" s="510">
        <v>69938.241360393236</v>
      </c>
      <c r="F412" s="515">
        <v>8.0572049496617018E-2</v>
      </c>
      <c r="G412" s="516">
        <v>7.0370882995890713E-2</v>
      </c>
      <c r="H412" s="516">
        <v>4.4290952212229784E-3</v>
      </c>
      <c r="I412" s="517">
        <v>6.6363573435123406</v>
      </c>
      <c r="J412" s="517">
        <v>7.4756269859056701E-2</v>
      </c>
      <c r="K412" s="515">
        <v>1.1392992201129788E-2</v>
      </c>
      <c r="L412" s="518">
        <v>6224633.5546245929</v>
      </c>
      <c r="M412" s="518">
        <v>529025.18339845352</v>
      </c>
      <c r="N412" s="515">
        <v>9.2882998429290889E-2</v>
      </c>
      <c r="O412" s="510">
        <v>1284824.2245985207</v>
      </c>
      <c r="P412" s="510">
        <v>54505.796432720032</v>
      </c>
      <c r="Q412" s="515">
        <v>4.4302186478649329E-2</v>
      </c>
      <c r="R412" s="395"/>
      <c r="S412" s="307"/>
    </row>
    <row r="413" spans="1:19">
      <c r="A413" s="550"/>
      <c r="B413" s="545" t="s">
        <v>300</v>
      </c>
      <c r="C413" s="414" t="s">
        <v>167</v>
      </c>
      <c r="D413" s="510">
        <v>14800817.925823379</v>
      </c>
      <c r="E413" s="510">
        <v>729704.13543118909</v>
      </c>
      <c r="F413" s="511">
        <v>5.1858306762427989E-2</v>
      </c>
      <c r="G413" s="512">
        <v>1.1104389588137382</v>
      </c>
      <c r="H413" s="512">
        <v>4.1485256598807307E-2</v>
      </c>
      <c r="I413" s="513">
        <v>11.770628956094194</v>
      </c>
      <c r="J413" s="513">
        <v>-0.14593809286847481</v>
      </c>
      <c r="K413" s="511">
        <v>-1.2246655623959976E-2</v>
      </c>
      <c r="L413" s="514">
        <v>174214936.05157468</v>
      </c>
      <c r="M413" s="514">
        <v>6535565.1147828996</v>
      </c>
      <c r="N413" s="511">
        <v>3.8976560314306873E-2</v>
      </c>
      <c r="O413" s="510">
        <v>36718590.786114402</v>
      </c>
      <c r="P413" s="510">
        <v>1912228.4253651574</v>
      </c>
      <c r="Q413" s="511">
        <v>5.4939048371270095E-2</v>
      </c>
      <c r="R413" s="395"/>
      <c r="S413" s="307"/>
    </row>
    <row r="414" spans="1:19">
      <c r="A414" s="550"/>
      <c r="B414" s="545" t="s">
        <v>300</v>
      </c>
      <c r="C414" s="414" t="s">
        <v>187</v>
      </c>
      <c r="D414" s="510">
        <v>855084.67120935954</v>
      </c>
      <c r="E414" s="510">
        <v>-27033.070939786034</v>
      </c>
      <c r="F414" s="515">
        <v>-3.0645649268910603E-2</v>
      </c>
      <c r="G414" s="516">
        <v>6.4153166180002621E-2</v>
      </c>
      <c r="H414" s="516">
        <v>-2.8595124399123373E-3</v>
      </c>
      <c r="I414" s="517">
        <v>13.287600152471432</v>
      </c>
      <c r="J414" s="517">
        <v>-0.10207754973010275</v>
      </c>
      <c r="K414" s="515">
        <v>-7.623600209086371E-3</v>
      </c>
      <c r="L414" s="518">
        <v>11362023.20753747</v>
      </c>
      <c r="M414" s="518">
        <v>-449249.05523330718</v>
      </c>
      <c r="N414" s="515">
        <v>-3.8035619299822909E-2</v>
      </c>
      <c r="O414" s="510">
        <v>1811675.3498108734</v>
      </c>
      <c r="P414" s="510">
        <v>-29184.786259446293</v>
      </c>
      <c r="Q414" s="515">
        <v>-1.5853885739384305E-2</v>
      </c>
      <c r="R414" s="395"/>
      <c r="S414" s="307"/>
    </row>
    <row r="415" spans="1:19">
      <c r="A415" s="550"/>
      <c r="B415" s="545" t="s">
        <v>300</v>
      </c>
      <c r="C415" s="414" t="s">
        <v>165</v>
      </c>
      <c r="D415" s="510">
        <v>23366690.008645061</v>
      </c>
      <c r="E415" s="510">
        <v>891234.46492761001</v>
      </c>
      <c r="F415" s="511">
        <v>3.9653677461355667E-2</v>
      </c>
      <c r="G415" s="512">
        <v>1.7530979067617807</v>
      </c>
      <c r="H415" s="512">
        <v>4.5683570532876194E-2</v>
      </c>
      <c r="I415" s="513">
        <v>8.2956285201844651</v>
      </c>
      <c r="J415" s="513">
        <v>-0.23068127600027744</v>
      </c>
      <c r="K415" s="511">
        <v>-2.705523040031927E-2</v>
      </c>
      <c r="L415" s="514">
        <v>193841380.05802536</v>
      </c>
      <c r="M415" s="514">
        <v>2208683.2819125652</v>
      </c>
      <c r="N415" s="511">
        <v>1.1525607681099439E-2</v>
      </c>
      <c r="O415" s="510">
        <v>35379213.639150381</v>
      </c>
      <c r="P415" s="510">
        <v>1118793.380414933</v>
      </c>
      <c r="Q415" s="511">
        <v>3.2655564992074844E-2</v>
      </c>
      <c r="R415" s="395"/>
      <c r="S415" s="307"/>
    </row>
    <row r="416" spans="1:19">
      <c r="A416" s="550"/>
      <c r="B416" s="545" t="s">
        <v>300</v>
      </c>
      <c r="C416" s="414" t="s">
        <v>238</v>
      </c>
      <c r="D416" s="510">
        <v>5895564.0368574653</v>
      </c>
      <c r="E416" s="510">
        <v>71768.718483658507</v>
      </c>
      <c r="F416" s="515">
        <v>1.232335866221663E-2</v>
      </c>
      <c r="G416" s="516">
        <v>0.44231771673142373</v>
      </c>
      <c r="H416" s="516">
        <v>-1.0408862476407599E-4</v>
      </c>
      <c r="I416" s="517">
        <v>16.78260137182172</v>
      </c>
      <c r="J416" s="517">
        <v>-1.0211275609336212E-2</v>
      </c>
      <c r="K416" s="515">
        <v>-6.0807416980849366E-4</v>
      </c>
      <c r="L416" s="518">
        <v>98942901.092626899</v>
      </c>
      <c r="M416" s="518">
        <v>1144997.4141894579</v>
      </c>
      <c r="N416" s="515">
        <v>1.1707790976320362E-2</v>
      </c>
      <c r="O416" s="510">
        <v>19716738.504552115</v>
      </c>
      <c r="P416" s="510">
        <v>118167.20367882401</v>
      </c>
      <c r="Q416" s="515">
        <v>6.0293784615595225E-3</v>
      </c>
      <c r="R416" s="395"/>
      <c r="S416" s="307"/>
    </row>
    <row r="417" spans="1:19">
      <c r="A417" s="550"/>
      <c r="B417" s="545" t="s">
        <v>300</v>
      </c>
      <c r="C417" s="414" t="s">
        <v>184</v>
      </c>
      <c r="D417" s="510">
        <v>951257.7562907089</v>
      </c>
      <c r="E417" s="510">
        <v>-3107.4325740460772</v>
      </c>
      <c r="F417" s="511">
        <v>-3.2560204524459428E-3</v>
      </c>
      <c r="G417" s="512">
        <v>7.1368601232231182E-2</v>
      </c>
      <c r="H417" s="512">
        <v>-1.1325679785962744E-3</v>
      </c>
      <c r="I417" s="513">
        <v>14.406758983493949</v>
      </c>
      <c r="J417" s="513">
        <v>-7.8333238669564764E-2</v>
      </c>
      <c r="K417" s="511">
        <v>-5.4078522572129544E-3</v>
      </c>
      <c r="L417" s="514">
        <v>13704541.226059468</v>
      </c>
      <c r="M417" s="514">
        <v>-119526.54826900735</v>
      </c>
      <c r="N417" s="511">
        <v>-8.6462646321056203E-3</v>
      </c>
      <c r="O417" s="510">
        <v>2735174.7503408468</v>
      </c>
      <c r="P417" s="510">
        <v>1421.4110647561029</v>
      </c>
      <c r="Q417" s="511">
        <v>5.199485426627767E-4</v>
      </c>
      <c r="R417" s="395"/>
      <c r="S417" s="307"/>
    </row>
    <row r="418" spans="1:19">
      <c r="A418" s="550"/>
      <c r="B418" s="545" t="s">
        <v>300</v>
      </c>
      <c r="C418" s="414" t="s">
        <v>170</v>
      </c>
      <c r="D418" s="510">
        <v>13418336.455768121</v>
      </c>
      <c r="E418" s="510">
        <v>1336115.8249435909</v>
      </c>
      <c r="F418" s="515">
        <v>0.1105852860801806</v>
      </c>
      <c r="G418" s="516">
        <v>1.0067175772062387</v>
      </c>
      <c r="H418" s="516">
        <v>8.8856015805453104E-2</v>
      </c>
      <c r="I418" s="517">
        <v>9.4571516886371416</v>
      </c>
      <c r="J418" s="517">
        <v>-0.56667711221049188</v>
      </c>
      <c r="K418" s="515">
        <v>-5.6532999861547181E-2</v>
      </c>
      <c r="L418" s="518">
        <v>126899243.2713688</v>
      </c>
      <c r="M418" s="518">
        <v>5789132.1339144111</v>
      </c>
      <c r="N418" s="515">
        <v>4.7800568255973383E-2</v>
      </c>
      <c r="O418" s="510">
        <v>28234676.891415894</v>
      </c>
      <c r="P418" s="510">
        <v>2584326.7938280664</v>
      </c>
      <c r="Q418" s="515">
        <v>0.10075210607246635</v>
      </c>
      <c r="R418" s="395"/>
      <c r="S418" s="307"/>
    </row>
    <row r="419" spans="1:19">
      <c r="A419" s="550"/>
      <c r="B419" s="545" t="s">
        <v>300</v>
      </c>
      <c r="C419" s="414" t="s">
        <v>174</v>
      </c>
      <c r="D419" s="510">
        <v>2314228.37340307</v>
      </c>
      <c r="E419" s="510">
        <v>282278.2611699733</v>
      </c>
      <c r="F419" s="511">
        <v>0.1389198777423486</v>
      </c>
      <c r="G419" s="512">
        <v>0.17362617108716011</v>
      </c>
      <c r="H419" s="512">
        <v>1.9263081743749022E-2</v>
      </c>
      <c r="I419" s="513">
        <v>18.693644001819649</v>
      </c>
      <c r="J419" s="513">
        <v>0.53848588614530613</v>
      </c>
      <c r="K419" s="511">
        <v>2.9660214618588299E-2</v>
      </c>
      <c r="L419" s="514">
        <v>43261361.351307146</v>
      </c>
      <c r="M419" s="514">
        <v>6370985.7805530503</v>
      </c>
      <c r="N419" s="511">
        <v>0.17270048574956315</v>
      </c>
      <c r="O419" s="510">
        <v>6667174.8482575789</v>
      </c>
      <c r="P419" s="510">
        <v>876727.58247162029</v>
      </c>
      <c r="Q419" s="511">
        <v>0.15140930263745678</v>
      </c>
      <c r="R419" s="395"/>
      <c r="S419" s="307"/>
    </row>
    <row r="420" spans="1:19">
      <c r="A420" s="550"/>
      <c r="B420" s="545" t="s">
        <v>300</v>
      </c>
      <c r="C420" s="414" t="s">
        <v>182</v>
      </c>
      <c r="D420" s="510">
        <v>2281890.9174289252</v>
      </c>
      <c r="E420" s="510">
        <v>-4976.6357599436305</v>
      </c>
      <c r="F420" s="515">
        <v>-2.1761801434473445E-3</v>
      </c>
      <c r="G420" s="516">
        <v>0.17120003686116145</v>
      </c>
      <c r="H420" s="516">
        <v>-2.5286084949434906E-3</v>
      </c>
      <c r="I420" s="517">
        <v>18.97366804539357</v>
      </c>
      <c r="J420" s="517">
        <v>0.42128098320685936</v>
      </c>
      <c r="K420" s="515">
        <v>2.2707643053950188E-2</v>
      </c>
      <c r="L420" s="518">
        <v>43295840.783095017</v>
      </c>
      <c r="M420" s="518">
        <v>868988.77637926489</v>
      </c>
      <c r="N420" s="515">
        <v>2.0482046988584319E-2</v>
      </c>
      <c r="O420" s="510">
        <v>5307206.9663665975</v>
      </c>
      <c r="P420" s="510">
        <v>21071.340144111775</v>
      </c>
      <c r="Q420" s="515">
        <v>3.9861520085835407E-3</v>
      </c>
      <c r="R420" s="395"/>
      <c r="S420" s="307"/>
    </row>
    <row r="421" spans="1:19">
      <c r="A421" s="550"/>
      <c r="B421" s="545" t="s">
        <v>300</v>
      </c>
      <c r="C421" s="414" t="s">
        <v>172</v>
      </c>
      <c r="D421" s="510">
        <v>8355319.8444265556</v>
      </c>
      <c r="E421" s="510">
        <v>-216522.98120660335</v>
      </c>
      <c r="F421" s="511">
        <v>-2.5259793676934327E-2</v>
      </c>
      <c r="G421" s="512">
        <v>0.62686215823336977</v>
      </c>
      <c r="H421" s="512">
        <v>-2.4323189263537381E-2</v>
      </c>
      <c r="I421" s="513">
        <v>8.6986443560520588</v>
      </c>
      <c r="J421" s="513">
        <v>-0.13351778949060744</v>
      </c>
      <c r="K421" s="511">
        <v>-1.5117225803875211E-2</v>
      </c>
      <c r="L421" s="514">
        <v>72679955.807730824</v>
      </c>
      <c r="M421" s="514">
        <v>-3027949.9143678546</v>
      </c>
      <c r="N421" s="511">
        <v>-3.9995161476036108E-2</v>
      </c>
      <c r="O421" s="510">
        <v>17719093.102778062</v>
      </c>
      <c r="P421" s="510">
        <v>-306218.75490288064</v>
      </c>
      <c r="Q421" s="511">
        <v>-1.6988263910252113E-2</v>
      </c>
      <c r="R421" s="395"/>
      <c r="S421" s="307"/>
    </row>
    <row r="422" spans="1:19">
      <c r="A422" s="550"/>
      <c r="B422" s="545" t="s">
        <v>300</v>
      </c>
      <c r="C422" s="414" t="s">
        <v>314</v>
      </c>
      <c r="D422" s="510">
        <v>19162190.528285597</v>
      </c>
      <c r="E422" s="510">
        <v>-397310.9042789191</v>
      </c>
      <c r="F422" s="515">
        <v>-2.0312936178293287E-2</v>
      </c>
      <c r="G422" s="516">
        <v>1.4376531760244733</v>
      </c>
      <c r="H422" s="516">
        <v>-4.8242097176592447E-2</v>
      </c>
      <c r="I422" s="517">
        <v>6.4714214753139911</v>
      </c>
      <c r="J422" s="517">
        <v>-3.907815018687355E-2</v>
      </c>
      <c r="K422" s="515">
        <v>-6.002327384185541E-3</v>
      </c>
      <c r="L422" s="518">
        <v>124006611.29880576</v>
      </c>
      <c r="M422" s="518">
        <v>-3335515.4528891444</v>
      </c>
      <c r="N422" s="515">
        <v>-2.6193338669402655E-2</v>
      </c>
      <c r="O422" s="510">
        <v>37782438.54438436</v>
      </c>
      <c r="P422" s="510">
        <v>-1245081.4419517517</v>
      </c>
      <c r="Q422" s="515">
        <v>-3.1902653368383799E-2</v>
      </c>
      <c r="R422" s="395"/>
      <c r="S422" s="307"/>
    </row>
    <row r="423" spans="1:19">
      <c r="A423" s="550"/>
      <c r="B423" s="545" t="s">
        <v>300</v>
      </c>
      <c r="C423" s="414" t="s">
        <v>188</v>
      </c>
      <c r="D423" s="510">
        <v>1548673.2405754712</v>
      </c>
      <c r="E423" s="510">
        <v>-127248.61200309428</v>
      </c>
      <c r="F423" s="511">
        <v>-7.5927533140826439E-2</v>
      </c>
      <c r="G423" s="512">
        <v>0.11619000445961206</v>
      </c>
      <c r="H423" s="512">
        <v>-1.1126347012152371E-2</v>
      </c>
      <c r="I423" s="513">
        <v>10.944525234150383</v>
      </c>
      <c r="J423" s="513">
        <v>-7.5742517930232012E-2</v>
      </c>
      <c r="K423" s="511">
        <v>-6.8730197518052051E-3</v>
      </c>
      <c r="L423" s="514">
        <v>16949493.360931691</v>
      </c>
      <c r="M423" s="514">
        <v>-1519614.1860470772</v>
      </c>
      <c r="N423" s="511">
        <v>-8.2278701457648956E-2</v>
      </c>
      <c r="O423" s="510">
        <v>2601815.7271153792</v>
      </c>
      <c r="P423" s="510">
        <v>-260257.72809049906</v>
      </c>
      <c r="Q423" s="511">
        <v>-9.0933280421965232E-2</v>
      </c>
      <c r="R423" s="395"/>
      <c r="S423" s="307"/>
    </row>
    <row r="424" spans="1:19">
      <c r="A424" s="550"/>
      <c r="B424" s="545" t="s">
        <v>300</v>
      </c>
      <c r="C424" s="414" t="s">
        <v>179</v>
      </c>
      <c r="D424" s="510">
        <v>1374392.7470750806</v>
      </c>
      <c r="E424" s="510">
        <v>64653.668539917795</v>
      </c>
      <c r="F424" s="515">
        <v>4.9363777564175371E-2</v>
      </c>
      <c r="G424" s="516">
        <v>0.10311452101579067</v>
      </c>
      <c r="H424" s="516">
        <v>3.6163250811025172E-3</v>
      </c>
      <c r="I424" s="517">
        <v>9.7700887683893445</v>
      </c>
      <c r="J424" s="517">
        <v>0.12417952084574324</v>
      </c>
      <c r="K424" s="515">
        <v>1.287380149023965E-2</v>
      </c>
      <c r="L424" s="518">
        <v>13427939.141554022</v>
      </c>
      <c r="M424" s="518">
        <v>794314.85204246081</v>
      </c>
      <c r="N424" s="515">
        <v>6.2873078527584614E-2</v>
      </c>
      <c r="O424" s="510">
        <v>2466817.9580795015</v>
      </c>
      <c r="P424" s="510">
        <v>79193.471501797903</v>
      </c>
      <c r="Q424" s="515">
        <v>3.3168310991528525E-2</v>
      </c>
      <c r="R424" s="395"/>
      <c r="S424" s="307"/>
    </row>
    <row r="425" spans="1:19">
      <c r="A425" s="550"/>
      <c r="B425" s="545" t="s">
        <v>300</v>
      </c>
      <c r="C425" s="414" t="s">
        <v>158</v>
      </c>
      <c r="D425" s="510">
        <v>51479317.541691236</v>
      </c>
      <c r="E425" s="510">
        <v>1787563.4920022413</v>
      </c>
      <c r="F425" s="511">
        <v>3.5973040722506539E-2</v>
      </c>
      <c r="G425" s="512">
        <v>3.862262211313388</v>
      </c>
      <c r="H425" s="512">
        <v>8.7281406507577319E-2</v>
      </c>
      <c r="I425" s="513">
        <v>5.889867208188452</v>
      </c>
      <c r="J425" s="513">
        <v>-0.16829056568966649</v>
      </c>
      <c r="K425" s="511">
        <v>-2.7779165213443358E-2</v>
      </c>
      <c r="L425" s="514">
        <v>303206344.28872776</v>
      </c>
      <c r="M425" s="514">
        <v>2165858.1949648857</v>
      </c>
      <c r="N425" s="511">
        <v>7.1945744676026793E-3</v>
      </c>
      <c r="O425" s="510">
        <v>88465251.451169357</v>
      </c>
      <c r="P425" s="510">
        <v>2483538.1303754002</v>
      </c>
      <c r="Q425" s="511">
        <v>2.8884492230451721E-2</v>
      </c>
      <c r="R425" s="395"/>
      <c r="S425" s="307"/>
    </row>
    <row r="426" spans="1:19">
      <c r="A426" s="550"/>
      <c r="B426" s="545" t="s">
        <v>300</v>
      </c>
      <c r="C426" s="414" t="s">
        <v>156</v>
      </c>
      <c r="D426" s="510">
        <v>117502583.37207308</v>
      </c>
      <c r="E426" s="510">
        <v>4051977.5791330636</v>
      </c>
      <c r="F426" s="515">
        <v>3.5715786185649578E-2</v>
      </c>
      <c r="G426" s="516">
        <v>8.8156916051212519</v>
      </c>
      <c r="H426" s="516">
        <v>0.19708138794740471</v>
      </c>
      <c r="I426" s="517">
        <v>5.0167902564341249</v>
      </c>
      <c r="J426" s="517">
        <v>-0.11572682741769569</v>
      </c>
      <c r="K426" s="515">
        <v>-2.2547772472458233E-2</v>
      </c>
      <c r="L426" s="518">
        <v>589485815.36685467</v>
      </c>
      <c r="M426" s="518">
        <v>7198642.9612517357</v>
      </c>
      <c r="N426" s="515">
        <v>1.2362702292602433E-2</v>
      </c>
      <c r="O426" s="510">
        <v>160959281.372022</v>
      </c>
      <c r="P426" s="510">
        <v>4341935.1065243483</v>
      </c>
      <c r="Q426" s="515">
        <v>2.7723206975834604E-2</v>
      </c>
      <c r="R426" s="395"/>
      <c r="S426" s="307"/>
    </row>
    <row r="427" spans="1:19">
      <c r="A427" s="550"/>
      <c r="B427" s="545" t="s">
        <v>300</v>
      </c>
      <c r="C427" s="414" t="s">
        <v>166</v>
      </c>
      <c r="D427" s="510">
        <v>14228496.533352356</v>
      </c>
      <c r="E427" s="510">
        <v>-2837.5277413558215</v>
      </c>
      <c r="F427" s="511">
        <v>-1.9938592750156766E-4</v>
      </c>
      <c r="G427" s="512">
        <v>1.067500252699833</v>
      </c>
      <c r="H427" s="512">
        <v>-1.3625055408386544E-2</v>
      </c>
      <c r="I427" s="513">
        <v>7.0423422321354536</v>
      </c>
      <c r="J427" s="513">
        <v>-0.28019536392755828</v>
      </c>
      <c r="K427" s="511">
        <v>-3.8264790074714852E-2</v>
      </c>
      <c r="L427" s="514">
        <v>100201942.0366202</v>
      </c>
      <c r="M427" s="514">
        <v>-4007536.667870611</v>
      </c>
      <c r="N427" s="511">
        <v>-3.8456546541556683E-2</v>
      </c>
      <c r="O427" s="510">
        <v>26815789.241981953</v>
      </c>
      <c r="P427" s="510">
        <v>143777.00800391659</v>
      </c>
      <c r="Q427" s="511">
        <v>5.3905572156552947E-3</v>
      </c>
      <c r="R427" s="395"/>
      <c r="S427" s="307"/>
    </row>
    <row r="428" spans="1:19">
      <c r="A428" s="550"/>
      <c r="B428" s="545" t="s">
        <v>300</v>
      </c>
      <c r="C428" s="414" t="s">
        <v>186</v>
      </c>
      <c r="D428" s="510">
        <v>1209244.9242619937</v>
      </c>
      <c r="E428" s="510">
        <v>-59155.286769423168</v>
      </c>
      <c r="F428" s="515">
        <v>-4.6637714386155958E-2</v>
      </c>
      <c r="G428" s="516">
        <v>9.0724220876028772E-2</v>
      </c>
      <c r="H428" s="516">
        <v>-5.6335459411239741E-3</v>
      </c>
      <c r="I428" s="517">
        <v>7.1061453887827595</v>
      </c>
      <c r="J428" s="517">
        <v>-0.2205659750378004</v>
      </c>
      <c r="K428" s="515">
        <v>-3.0104362528454359E-2</v>
      </c>
      <c r="L428" s="518">
        <v>8593070.2424533237</v>
      </c>
      <c r="M428" s="518">
        <v>-700131.99758295529</v>
      </c>
      <c r="N428" s="515">
        <v>-7.533807825323105E-2</v>
      </c>
      <c r="O428" s="510">
        <v>1763178.3630268369</v>
      </c>
      <c r="P428" s="510">
        <v>-155421.82504225103</v>
      </c>
      <c r="Q428" s="515">
        <v>-8.1007927555073481E-2</v>
      </c>
      <c r="R428" s="395"/>
      <c r="S428" s="307"/>
    </row>
    <row r="429" spans="1:19">
      <c r="A429" s="550"/>
      <c r="B429" s="545" t="s">
        <v>300</v>
      </c>
      <c r="C429" s="414" t="s">
        <v>181</v>
      </c>
      <c r="D429" s="510">
        <v>1455081.4518530001</v>
      </c>
      <c r="E429" s="510">
        <v>-546365.74316682783</v>
      </c>
      <c r="F429" s="511">
        <v>-0.27298534007109543</v>
      </c>
      <c r="G429" s="512">
        <v>0.10916823249110684</v>
      </c>
      <c r="H429" s="512">
        <v>-4.2877612690314523E-2</v>
      </c>
      <c r="I429" s="513">
        <v>5.9807337178055962</v>
      </c>
      <c r="J429" s="513">
        <v>0.16023089750321784</v>
      </c>
      <c r="K429" s="511">
        <v>2.7528703696237323E-2</v>
      </c>
      <c r="L429" s="514">
        <v>8702454.701250758</v>
      </c>
      <c r="M429" s="514">
        <v>-2946974.3420484345</v>
      </c>
      <c r="N429" s="511">
        <v>-0.25297156891509187</v>
      </c>
      <c r="O429" s="510">
        <v>1910814.5672186555</v>
      </c>
      <c r="P429" s="510">
        <v>-983872.95038051554</v>
      </c>
      <c r="Q429" s="511">
        <v>-0.33988917435776672</v>
      </c>
      <c r="R429" s="395"/>
      <c r="S429" s="307"/>
    </row>
    <row r="430" spans="1:19">
      <c r="A430" s="550"/>
      <c r="B430" s="545" t="s">
        <v>300</v>
      </c>
      <c r="C430" s="414" t="s">
        <v>159</v>
      </c>
      <c r="D430" s="510">
        <v>48383857.304818749</v>
      </c>
      <c r="E430" s="510">
        <v>1451960.7296634242</v>
      </c>
      <c r="F430" s="515">
        <v>3.0937610359263831E-2</v>
      </c>
      <c r="G430" s="516">
        <v>3.630023718838939</v>
      </c>
      <c r="H430" s="516">
        <v>6.4703635205229482E-2</v>
      </c>
      <c r="I430" s="517">
        <v>10.388622800835327</v>
      </c>
      <c r="J430" s="517">
        <v>5.7507706590255836E-2</v>
      </c>
      <c r="K430" s="515">
        <v>5.5664568699162397E-3</v>
      </c>
      <c r="L430" s="518">
        <v>502641643.1892029</v>
      </c>
      <c r="M430" s="518">
        <v>17782818.080067158</v>
      </c>
      <c r="N430" s="515">
        <v>3.6676280102903074E-2</v>
      </c>
      <c r="O430" s="510">
        <v>116472267.80078124</v>
      </c>
      <c r="P430" s="510">
        <v>3765419.7348377556</v>
      </c>
      <c r="Q430" s="515">
        <v>3.3408970257376477E-2</v>
      </c>
      <c r="R430" s="395"/>
      <c r="S430" s="307"/>
    </row>
    <row r="431" spans="1:19">
      <c r="A431" s="550"/>
      <c r="B431" s="545" t="s">
        <v>300</v>
      </c>
      <c r="C431" s="414" t="s">
        <v>161</v>
      </c>
      <c r="D431" s="510">
        <v>49386818.901169986</v>
      </c>
      <c r="E431" s="510">
        <v>2395081.2167768031</v>
      </c>
      <c r="F431" s="511">
        <v>5.0968134714717166E-2</v>
      </c>
      <c r="G431" s="512">
        <v>3.7052714271996567</v>
      </c>
      <c r="H431" s="512">
        <v>0.13540533702962465</v>
      </c>
      <c r="I431" s="513">
        <v>6.797635869729886</v>
      </c>
      <c r="J431" s="513">
        <v>-0.1541902530735495</v>
      </c>
      <c r="K431" s="511">
        <v>-2.2179820143627214E-2</v>
      </c>
      <c r="L431" s="514">
        <v>335713611.65444702</v>
      </c>
      <c r="M431" s="514">
        <v>9035222.0641558766</v>
      </c>
      <c r="N431" s="511">
        <v>2.7657850510061418E-2</v>
      </c>
      <c r="O431" s="510">
        <v>69980218.407250494</v>
      </c>
      <c r="P431" s="510">
        <v>3022800.439129822</v>
      </c>
      <c r="Q431" s="511">
        <v>4.5145116566009426E-2</v>
      </c>
      <c r="R431" s="395"/>
      <c r="S431" s="307"/>
    </row>
    <row r="432" spans="1:19">
      <c r="A432" s="550"/>
      <c r="B432" s="545" t="s">
        <v>300</v>
      </c>
      <c r="C432" s="414" t="s">
        <v>177</v>
      </c>
      <c r="D432" s="510">
        <v>2287869.934969991</v>
      </c>
      <c r="E432" s="510">
        <v>-1240.2545668873936</v>
      </c>
      <c r="F432" s="515">
        <v>-5.4180640694204238E-4</v>
      </c>
      <c r="G432" s="516">
        <v>0.17164861571986401</v>
      </c>
      <c r="H432" s="516">
        <v>-2.2503981275087126E-3</v>
      </c>
      <c r="I432" s="517">
        <v>17.552210983010841</v>
      </c>
      <c r="J432" s="517">
        <v>0.87600053532645106</v>
      </c>
      <c r="K432" s="515">
        <v>5.2529952058028261E-2</v>
      </c>
      <c r="L432" s="518">
        <v>40157175.800280571</v>
      </c>
      <c r="M432" s="518">
        <v>1983492.5416248888</v>
      </c>
      <c r="N432" s="515">
        <v>5.1959684586504823E-2</v>
      </c>
      <c r="O432" s="510">
        <v>4517004.6837463165</v>
      </c>
      <c r="P432" s="510">
        <v>21245.429860971868</v>
      </c>
      <c r="Q432" s="515">
        <v>4.7256600412068439E-3</v>
      </c>
      <c r="R432" s="395"/>
      <c r="S432" s="307"/>
    </row>
    <row r="433" spans="1:19">
      <c r="A433" s="550"/>
      <c r="B433" s="545" t="s">
        <v>300</v>
      </c>
      <c r="C433" s="414" t="s">
        <v>164</v>
      </c>
      <c r="D433" s="510">
        <v>29663498.807697188</v>
      </c>
      <c r="E433" s="510">
        <v>203211.95894496888</v>
      </c>
      <c r="F433" s="511">
        <v>6.8978268944986819E-3</v>
      </c>
      <c r="G433" s="512">
        <v>2.225519217645493</v>
      </c>
      <c r="H433" s="512">
        <v>-1.2518450473584242E-2</v>
      </c>
      <c r="I433" s="513">
        <v>7.1483037609350459</v>
      </c>
      <c r="J433" s="513">
        <v>-0.16004941443386222</v>
      </c>
      <c r="K433" s="511">
        <v>-2.1899518344744379E-2</v>
      </c>
      <c r="L433" s="514">
        <v>212043700.08955407</v>
      </c>
      <c r="M433" s="514">
        <v>-3262480.848803103</v>
      </c>
      <c r="N433" s="511">
        <v>-1.5152750536860627E-2</v>
      </c>
      <c r="O433" s="510">
        <v>56287608.06582316</v>
      </c>
      <c r="P433" s="510">
        <v>489512.96459877491</v>
      </c>
      <c r="Q433" s="511">
        <v>8.7729332643119821E-3</v>
      </c>
      <c r="R433" s="395"/>
      <c r="S433" s="307"/>
    </row>
    <row r="434" spans="1:19">
      <c r="A434" s="550"/>
      <c r="B434" s="545" t="s">
        <v>300</v>
      </c>
      <c r="C434" s="414" t="s">
        <v>190</v>
      </c>
      <c r="D434" s="510">
        <v>268.00578048825264</v>
      </c>
      <c r="E434" s="510">
        <v>-193.77751887115244</v>
      </c>
      <c r="F434" s="515">
        <v>-0.41962868544610521</v>
      </c>
      <c r="G434" s="516">
        <v>2.0107271188182166E-5</v>
      </c>
      <c r="H434" s="516">
        <v>-1.4973460502603454E-5</v>
      </c>
      <c r="I434" s="517">
        <v>6.5318617363436182</v>
      </c>
      <c r="J434" s="517">
        <v>-3.4709193063501189</v>
      </c>
      <c r="K434" s="515">
        <v>-0.34699542972455233</v>
      </c>
      <c r="L434" s="518">
        <v>1750.5767026901244</v>
      </c>
      <c r="M434" s="518">
        <v>-2868.5405299746994</v>
      </c>
      <c r="N434" s="515">
        <v>-0.62101487913953723</v>
      </c>
      <c r="O434" s="510">
        <v>279.18592047691345</v>
      </c>
      <c r="P434" s="510">
        <v>-406.71827614307404</v>
      </c>
      <c r="Q434" s="515">
        <v>-0.59296659525821327</v>
      </c>
      <c r="R434" s="395"/>
      <c r="S434" s="307"/>
    </row>
    <row r="435" spans="1:19">
      <c r="A435" s="550"/>
      <c r="B435" s="545" t="s">
        <v>300</v>
      </c>
      <c r="C435" s="414" t="s">
        <v>180</v>
      </c>
      <c r="D435" s="510">
        <v>2645409.2526802546</v>
      </c>
      <c r="E435" s="510">
        <v>34970.912177525461</v>
      </c>
      <c r="F435" s="511">
        <v>1.3396567019005174E-2</v>
      </c>
      <c r="G435" s="512">
        <v>0.19847318647554221</v>
      </c>
      <c r="H435" s="512">
        <v>1.6353096060248151E-4</v>
      </c>
      <c r="I435" s="513">
        <v>5.0372106688191467</v>
      </c>
      <c r="J435" s="513">
        <v>3.1436357824405903E-3</v>
      </c>
      <c r="K435" s="511">
        <v>6.2447237230058321E-4</v>
      </c>
      <c r="L435" s="514">
        <v>13325483.710993864</v>
      </c>
      <c r="M435" s="514">
        <v>184362.11929402687</v>
      </c>
      <c r="N435" s="511">
        <v>1.4029405177292722E-2</v>
      </c>
      <c r="O435" s="510">
        <v>2055875.4370414356</v>
      </c>
      <c r="P435" s="510">
        <v>19149.009624962928</v>
      </c>
      <c r="Q435" s="511">
        <v>9.4018565120956767E-3</v>
      </c>
      <c r="R435" s="395"/>
      <c r="S435" s="307"/>
    </row>
    <row r="436" spans="1:19">
      <c r="A436" s="550"/>
      <c r="B436" s="545" t="s">
        <v>300</v>
      </c>
      <c r="C436" s="414" t="s">
        <v>185</v>
      </c>
      <c r="D436" s="510">
        <v>1105842.5223066933</v>
      </c>
      <c r="E436" s="510">
        <v>58735.303950991249</v>
      </c>
      <c r="F436" s="515">
        <v>5.6092922406957263E-2</v>
      </c>
      <c r="G436" s="516">
        <v>8.2966402616150681E-2</v>
      </c>
      <c r="H436" s="516">
        <v>3.4198113263002317E-3</v>
      </c>
      <c r="I436" s="517">
        <v>6.8343892595748787</v>
      </c>
      <c r="J436" s="517">
        <v>-7.8963803578630198E-2</v>
      </c>
      <c r="K436" s="515">
        <v>-1.1421925490756154E-2</v>
      </c>
      <c r="L436" s="518">
        <v>7557758.2572340574</v>
      </c>
      <c r="M436" s="518">
        <v>318736.36176451482</v>
      </c>
      <c r="N436" s="515">
        <v>4.4030307735910046E-2</v>
      </c>
      <c r="O436" s="510">
        <v>1081228.1588936122</v>
      </c>
      <c r="P436" s="510">
        <v>34835.558361952542</v>
      </c>
      <c r="Q436" s="515">
        <v>3.3291097762209912E-2</v>
      </c>
      <c r="R436" s="395"/>
      <c r="S436" s="307"/>
    </row>
    <row r="437" spans="1:19">
      <c r="A437" s="550"/>
      <c r="B437" s="545" t="s">
        <v>300</v>
      </c>
      <c r="C437" s="414" t="s">
        <v>163</v>
      </c>
      <c r="D437" s="510">
        <v>17893902.107752912</v>
      </c>
      <c r="E437" s="510">
        <v>-79208.506172735244</v>
      </c>
      <c r="F437" s="511">
        <v>-4.4070560669316828E-3</v>
      </c>
      <c r="G437" s="512">
        <v>1.3424991865469973</v>
      </c>
      <c r="H437" s="512">
        <v>-2.2881224504230913E-2</v>
      </c>
      <c r="I437" s="513">
        <v>5.7230670681307929</v>
      </c>
      <c r="J437" s="513">
        <v>8.1676158810836341E-2</v>
      </c>
      <c r="K437" s="511">
        <v>1.4478017943394393E-2</v>
      </c>
      <c r="L437" s="514">
        <v>102408001.87323686</v>
      </c>
      <c r="M437" s="514">
        <v>1014659.0436346978</v>
      </c>
      <c r="N437" s="511">
        <v>1.0007156439648069E-2</v>
      </c>
      <c r="O437" s="510">
        <v>25161862.212346263</v>
      </c>
      <c r="P437" s="510">
        <v>710811.67996765301</v>
      </c>
      <c r="Q437" s="511">
        <v>2.9070803278017882E-2</v>
      </c>
      <c r="R437" s="395"/>
      <c r="S437" s="307"/>
    </row>
    <row r="438" spans="1:19">
      <c r="A438" s="550"/>
      <c r="B438" s="545" t="s">
        <v>300</v>
      </c>
      <c r="C438" s="414" t="s">
        <v>175</v>
      </c>
      <c r="D438" s="510">
        <v>4795479.8190433756</v>
      </c>
      <c r="E438" s="510">
        <v>613273.53872835543</v>
      </c>
      <c r="F438" s="515">
        <v>0.14663875897631745</v>
      </c>
      <c r="G438" s="516">
        <v>0.35978333386427236</v>
      </c>
      <c r="H438" s="516">
        <v>4.2069686361698055E-2</v>
      </c>
      <c r="I438" s="517">
        <v>6.1036584808597709</v>
      </c>
      <c r="J438" s="517">
        <v>6.3810271422072518E-2</v>
      </c>
      <c r="K438" s="515">
        <v>1.0564879978666413E-2</v>
      </c>
      <c r="L438" s="518">
        <v>29269971.06729598</v>
      </c>
      <c r="M438" s="518">
        <v>4010079.9536362067</v>
      </c>
      <c r="N438" s="515">
        <v>0.15875285984378923</v>
      </c>
      <c r="O438" s="510">
        <v>6213842.2857809896</v>
      </c>
      <c r="P438" s="510">
        <v>539626.06715711392</v>
      </c>
      <c r="Q438" s="515">
        <v>9.5101428349867373E-2</v>
      </c>
      <c r="R438" s="395"/>
      <c r="S438" s="307"/>
    </row>
    <row r="439" spans="1:19">
      <c r="A439" s="550"/>
      <c r="B439" s="545" t="s">
        <v>300</v>
      </c>
      <c r="C439" s="414" t="s">
        <v>207</v>
      </c>
      <c r="D439" s="510">
        <v>32308799.655233316</v>
      </c>
      <c r="E439" s="510">
        <v>-12914.719898242503</v>
      </c>
      <c r="F439" s="511">
        <v>-3.9956791116807635E-4</v>
      </c>
      <c r="G439" s="512">
        <v>2.423984270969477</v>
      </c>
      <c r="H439" s="512">
        <v>-3.1430187182484914E-2</v>
      </c>
      <c r="I439" s="513">
        <v>3.3573864111201566</v>
      </c>
      <c r="J439" s="513">
        <v>-2.3625034732982275E-2</v>
      </c>
      <c r="K439" s="511">
        <v>-6.9875642574232432E-3</v>
      </c>
      <c r="L439" s="514">
        <v>108473124.92208393</v>
      </c>
      <c r="M439" s="514">
        <v>-806961.32983180881</v>
      </c>
      <c r="N439" s="511">
        <v>-7.3843401621369268E-3</v>
      </c>
      <c r="O439" s="510">
        <v>25342242.821205191</v>
      </c>
      <c r="P439" s="510">
        <v>155002.68402373418</v>
      </c>
      <c r="Q439" s="511">
        <v>6.154016207393794E-3</v>
      </c>
      <c r="R439" s="395"/>
      <c r="S439" s="307"/>
    </row>
    <row r="440" spans="1:19">
      <c r="A440" s="550"/>
      <c r="B440" s="545" t="s">
        <v>300</v>
      </c>
      <c r="C440" s="414" t="s">
        <v>208</v>
      </c>
      <c r="D440" s="510">
        <v>876035.37772863591</v>
      </c>
      <c r="E440" s="510">
        <v>-5438.3195772701874</v>
      </c>
      <c r="F440" s="515">
        <v>-6.1695766917284163E-3</v>
      </c>
      <c r="G440" s="516">
        <v>6.5725003685893929E-2</v>
      </c>
      <c r="H440" s="516">
        <v>-1.2387481660459526E-3</v>
      </c>
      <c r="I440" s="517">
        <v>12.640411659189439</v>
      </c>
      <c r="J440" s="517">
        <v>0.18076292446395215</v>
      </c>
      <c r="K440" s="515">
        <v>1.4507866819724973E-2</v>
      </c>
      <c r="L440" s="518">
        <v>11073447.802503474</v>
      </c>
      <c r="M440" s="518">
        <v>90595.165172144771</v>
      </c>
      <c r="N440" s="515">
        <v>8.2487827310189655E-3</v>
      </c>
      <c r="O440" s="510">
        <v>2078237.5761432361</v>
      </c>
      <c r="P440" s="510">
        <v>-28260.507087915903</v>
      </c>
      <c r="Q440" s="515">
        <v>-1.3415871257080464E-2</v>
      </c>
      <c r="R440" s="395"/>
      <c r="S440" s="307"/>
    </row>
    <row r="441" spans="1:19">
      <c r="A441" s="550"/>
      <c r="B441" s="545" t="s">
        <v>300</v>
      </c>
      <c r="C441" s="414" t="s">
        <v>239</v>
      </c>
      <c r="D441" s="510">
        <v>920017.36820149631</v>
      </c>
      <c r="E441" s="510">
        <v>17672.017858702689</v>
      </c>
      <c r="F441" s="511">
        <v>1.9584539170051946E-2</v>
      </c>
      <c r="G441" s="512">
        <v>6.9024775087177609E-2</v>
      </c>
      <c r="H441" s="512">
        <v>4.7544649145782325E-4</v>
      </c>
      <c r="I441" s="513">
        <v>15.335031770939993</v>
      </c>
      <c r="J441" s="513">
        <v>0.54235856350266864</v>
      </c>
      <c r="K441" s="511">
        <v>3.6663999528495403E-2</v>
      </c>
      <c r="L441" s="514">
        <v>14108495.571186544</v>
      </c>
      <c r="M441" s="514">
        <v>760395.68331505544</v>
      </c>
      <c r="N441" s="511">
        <v>5.6966586233444007E-2</v>
      </c>
      <c r="O441" s="510">
        <v>1860030.262640801</v>
      </c>
      <c r="P441" s="510">
        <v>-56201.549553025747</v>
      </c>
      <c r="Q441" s="511">
        <v>-2.9329201819628784E-2</v>
      </c>
      <c r="R441" s="395"/>
      <c r="S441" s="307"/>
    </row>
    <row r="442" spans="1:19">
      <c r="A442" s="550"/>
      <c r="B442" s="545" t="s">
        <v>300</v>
      </c>
      <c r="C442" s="414" t="s">
        <v>209</v>
      </c>
      <c r="D442" s="510">
        <v>50645839.988456361</v>
      </c>
      <c r="E442" s="510">
        <v>2294084.2751700729</v>
      </c>
      <c r="F442" s="515">
        <v>4.7445728522732739E-2</v>
      </c>
      <c r="G442" s="516">
        <v>3.799730130245492</v>
      </c>
      <c r="H442" s="516">
        <v>0.12654625523478913</v>
      </c>
      <c r="I442" s="517">
        <v>5.9283292338993245</v>
      </c>
      <c r="J442" s="517">
        <v>-0.14691845595999364</v>
      </c>
      <c r="K442" s="515">
        <v>-2.4183121982866145E-2</v>
      </c>
      <c r="L442" s="518">
        <v>300245213.77895325</v>
      </c>
      <c r="M442" s="518">
        <v>6496321.5811686516</v>
      </c>
      <c r="N442" s="515">
        <v>2.2115220699435358E-2</v>
      </c>
      <c r="O442" s="510">
        <v>57646266.744069897</v>
      </c>
      <c r="P442" s="510">
        <v>1813135.9476131946</v>
      </c>
      <c r="Q442" s="515">
        <v>3.2474194474658769E-2</v>
      </c>
      <c r="R442" s="395"/>
      <c r="S442" s="307"/>
    </row>
    <row r="443" spans="1:19">
      <c r="A443" s="550"/>
      <c r="B443" s="551" t="s">
        <v>300</v>
      </c>
      <c r="C443" s="414" t="s">
        <v>210</v>
      </c>
      <c r="D443" s="510">
        <v>33925399.302539594</v>
      </c>
      <c r="E443" s="510">
        <v>-1886306.1719644591</v>
      </c>
      <c r="F443" s="511">
        <v>-5.2672894154884763E-2</v>
      </c>
      <c r="G443" s="512">
        <v>2.5452704889454054</v>
      </c>
      <c r="H443" s="512">
        <v>-0.17527144681381435</v>
      </c>
      <c r="I443" s="513">
        <v>7.3627823795367</v>
      </c>
      <c r="J443" s="513">
        <v>-0.22192221980881044</v>
      </c>
      <c r="K443" s="511">
        <v>-2.9259177717740024E-2</v>
      </c>
      <c r="L443" s="514">
        <v>249785332.20348519</v>
      </c>
      <c r="M443" s="514">
        <v>-21835875.01939249</v>
      </c>
      <c r="N443" s="511">
        <v>-8.0390906301639226E-2</v>
      </c>
      <c r="O443" s="510">
        <v>67239307.769233406</v>
      </c>
      <c r="P443" s="510">
        <v>-4149660.7717939764</v>
      </c>
      <c r="Q443" s="511">
        <v>-5.8127479029328716E-2</v>
      </c>
      <c r="R443" s="395"/>
      <c r="S443" s="307"/>
    </row>
    <row r="444" spans="1:19">
      <c r="A444" s="550" t="s">
        <v>82</v>
      </c>
      <c r="B444" s="545" t="s">
        <v>243</v>
      </c>
      <c r="C444" s="414" t="s">
        <v>189</v>
      </c>
      <c r="D444" s="519"/>
      <c r="E444" s="519"/>
      <c r="F444" s="519"/>
      <c r="G444" s="519"/>
      <c r="H444" s="519"/>
      <c r="I444" s="519"/>
      <c r="J444" s="519"/>
      <c r="K444" s="519"/>
      <c r="L444" s="519"/>
      <c r="M444" s="519"/>
      <c r="N444" s="519"/>
      <c r="O444" s="519"/>
      <c r="P444" s="519"/>
      <c r="Q444" s="519"/>
      <c r="R444" s="395"/>
      <c r="S444" s="307"/>
    </row>
    <row r="445" spans="1:19">
      <c r="A445" s="550"/>
      <c r="B445" s="545"/>
      <c r="C445" s="414" t="s">
        <v>176</v>
      </c>
      <c r="D445" s="520"/>
      <c r="E445" s="520"/>
      <c r="F445" s="520"/>
      <c r="G445" s="520"/>
      <c r="H445" s="520"/>
      <c r="I445" s="520"/>
      <c r="J445" s="520"/>
      <c r="K445" s="520"/>
      <c r="L445" s="520"/>
      <c r="M445" s="520"/>
      <c r="N445" s="520"/>
      <c r="O445" s="520"/>
      <c r="P445" s="520"/>
      <c r="Q445" s="520"/>
      <c r="R445" s="395"/>
      <c r="S445" s="307"/>
    </row>
    <row r="446" spans="1:19">
      <c r="A446" s="550"/>
      <c r="B446" s="545"/>
      <c r="C446" s="414" t="s">
        <v>171</v>
      </c>
      <c r="D446" s="519"/>
      <c r="E446" s="519"/>
      <c r="F446" s="519"/>
      <c r="G446" s="519"/>
      <c r="H446" s="519"/>
      <c r="I446" s="519"/>
      <c r="J446" s="519"/>
      <c r="K446" s="519"/>
      <c r="L446" s="519"/>
      <c r="M446" s="519"/>
      <c r="N446" s="519"/>
      <c r="O446" s="519"/>
      <c r="P446" s="519"/>
      <c r="Q446" s="519"/>
      <c r="R446" s="395"/>
      <c r="S446" s="307"/>
    </row>
    <row r="447" spans="1:19">
      <c r="A447" s="550"/>
      <c r="B447" s="545"/>
      <c r="C447" s="414" t="s">
        <v>173</v>
      </c>
      <c r="D447" s="520"/>
      <c r="E447" s="520"/>
      <c r="F447" s="520"/>
      <c r="G447" s="520"/>
      <c r="H447" s="520"/>
      <c r="I447" s="520"/>
      <c r="J447" s="520"/>
      <c r="K447" s="520"/>
      <c r="L447" s="520"/>
      <c r="M447" s="520"/>
      <c r="N447" s="520"/>
      <c r="O447" s="520"/>
      <c r="P447" s="520"/>
      <c r="Q447" s="520"/>
      <c r="R447" s="395"/>
      <c r="S447" s="307"/>
    </row>
    <row r="448" spans="1:19">
      <c r="A448" s="550"/>
      <c r="B448" s="545"/>
      <c r="C448" s="414" t="s">
        <v>169</v>
      </c>
      <c r="D448" s="519"/>
      <c r="E448" s="519"/>
      <c r="F448" s="519"/>
      <c r="G448" s="519"/>
      <c r="H448" s="519"/>
      <c r="I448" s="519"/>
      <c r="J448" s="519"/>
      <c r="K448" s="519"/>
      <c r="L448" s="519"/>
      <c r="M448" s="519"/>
      <c r="N448" s="519"/>
      <c r="O448" s="519"/>
      <c r="P448" s="519"/>
      <c r="Q448" s="519"/>
      <c r="R448" s="395"/>
      <c r="S448" s="307"/>
    </row>
    <row r="449" spans="1:19">
      <c r="A449" s="550"/>
      <c r="B449" s="545"/>
      <c r="C449" s="414" t="s">
        <v>233</v>
      </c>
      <c r="D449" s="520"/>
      <c r="E449" s="520"/>
      <c r="F449" s="520"/>
      <c r="G449" s="520"/>
      <c r="H449" s="520"/>
      <c r="I449" s="520"/>
      <c r="J449" s="520"/>
      <c r="K449" s="520"/>
      <c r="L449" s="520"/>
      <c r="M449" s="520"/>
      <c r="N449" s="520"/>
      <c r="O449" s="520"/>
      <c r="P449" s="520"/>
      <c r="Q449" s="520"/>
      <c r="R449" s="395"/>
      <c r="S449" s="307"/>
    </row>
    <row r="450" spans="1:19">
      <c r="A450" s="550"/>
      <c r="B450" s="545"/>
      <c r="C450" s="414" t="s">
        <v>153</v>
      </c>
      <c r="D450" s="519"/>
      <c r="E450" s="519"/>
      <c r="F450" s="519"/>
      <c r="G450" s="519"/>
      <c r="H450" s="519"/>
      <c r="I450" s="519"/>
      <c r="J450" s="519"/>
      <c r="K450" s="519"/>
      <c r="L450" s="519"/>
      <c r="M450" s="519"/>
      <c r="N450" s="519"/>
      <c r="O450" s="519"/>
      <c r="P450" s="519"/>
      <c r="Q450" s="519"/>
      <c r="R450" s="395"/>
      <c r="S450" s="307"/>
    </row>
    <row r="451" spans="1:19">
      <c r="A451" s="550"/>
      <c r="B451" s="545"/>
      <c r="C451" s="414" t="s">
        <v>234</v>
      </c>
      <c r="D451" s="520"/>
      <c r="E451" s="520"/>
      <c r="F451" s="520"/>
      <c r="G451" s="520"/>
      <c r="H451" s="520"/>
      <c r="I451" s="520"/>
      <c r="J451" s="520"/>
      <c r="K451" s="520"/>
      <c r="L451" s="520"/>
      <c r="M451" s="520"/>
      <c r="N451" s="520"/>
      <c r="O451" s="520"/>
      <c r="P451" s="520"/>
      <c r="Q451" s="520"/>
      <c r="R451" s="395"/>
      <c r="S451" s="307"/>
    </row>
    <row r="452" spans="1:19">
      <c r="A452" s="550"/>
      <c r="B452" s="545"/>
      <c r="C452" s="414" t="s">
        <v>235</v>
      </c>
      <c r="D452" s="519"/>
      <c r="E452" s="519"/>
      <c r="F452" s="519"/>
      <c r="G452" s="519"/>
      <c r="H452" s="519"/>
      <c r="I452" s="519"/>
      <c r="J452" s="519"/>
      <c r="K452" s="519"/>
      <c r="L452" s="519"/>
      <c r="M452" s="519"/>
      <c r="N452" s="519"/>
      <c r="O452" s="519"/>
      <c r="P452" s="519"/>
      <c r="Q452" s="519"/>
      <c r="R452" s="395"/>
      <c r="S452" s="307"/>
    </row>
    <row r="453" spans="1:19">
      <c r="A453" s="550"/>
      <c r="B453" s="545"/>
      <c r="C453" s="414" t="s">
        <v>236</v>
      </c>
      <c r="D453" s="510">
        <v>60.198456973946087</v>
      </c>
      <c r="E453" s="510">
        <v>-356.63915824534882</v>
      </c>
      <c r="F453" s="511">
        <v>-0.85558295418642549</v>
      </c>
      <c r="G453" s="512">
        <v>3.5821546577683001E-2</v>
      </c>
      <c r="H453" s="512">
        <v>-0.18057488812351907</v>
      </c>
      <c r="I453" s="513">
        <v>22.105507350632799</v>
      </c>
      <c r="J453" s="513">
        <v>-0.5075625234652037</v>
      </c>
      <c r="K453" s="511">
        <v>-2.2445538190574821E-2</v>
      </c>
      <c r="L453" s="514">
        <v>1330.7174331343174</v>
      </c>
      <c r="M453" s="514">
        <v>-8095.2606859719745</v>
      </c>
      <c r="N453" s="511">
        <v>-0.85882447250360394</v>
      </c>
      <c r="O453" s="510">
        <v>1283.549189209938</v>
      </c>
      <c r="P453" s="510">
        <v>-7604.2464444637299</v>
      </c>
      <c r="Q453" s="511">
        <v>-0.85558295418642549</v>
      </c>
      <c r="R453" s="395"/>
      <c r="S453" s="307"/>
    </row>
    <row r="454" spans="1:19">
      <c r="A454" s="550"/>
      <c r="B454" s="545"/>
      <c r="C454" s="414" t="s">
        <v>160</v>
      </c>
      <c r="D454" s="519"/>
      <c r="E454" s="519"/>
      <c r="F454" s="519"/>
      <c r="G454" s="519"/>
      <c r="H454" s="519"/>
      <c r="I454" s="519"/>
      <c r="J454" s="519"/>
      <c r="K454" s="519"/>
      <c r="L454" s="519"/>
      <c r="M454" s="519"/>
      <c r="N454" s="519"/>
      <c r="O454" s="519"/>
      <c r="P454" s="519"/>
      <c r="Q454" s="519"/>
      <c r="R454" s="395"/>
      <c r="S454" s="307"/>
    </row>
    <row r="455" spans="1:19">
      <c r="A455" s="550"/>
      <c r="B455" s="545"/>
      <c r="C455" s="414" t="s">
        <v>155</v>
      </c>
      <c r="D455" s="520"/>
      <c r="E455" s="520"/>
      <c r="F455" s="520"/>
      <c r="G455" s="520"/>
      <c r="H455" s="520"/>
      <c r="I455" s="520"/>
      <c r="J455" s="520"/>
      <c r="K455" s="520"/>
      <c r="L455" s="520"/>
      <c r="M455" s="520"/>
      <c r="N455" s="520"/>
      <c r="O455" s="520"/>
      <c r="P455" s="520"/>
      <c r="Q455" s="520"/>
      <c r="R455" s="395"/>
      <c r="S455" s="307"/>
    </row>
    <row r="456" spans="1:19">
      <c r="A456" s="550"/>
      <c r="B456" s="545"/>
      <c r="C456" s="414" t="s">
        <v>168</v>
      </c>
      <c r="D456" s="519"/>
      <c r="E456" s="519"/>
      <c r="F456" s="519"/>
      <c r="G456" s="519"/>
      <c r="H456" s="519"/>
      <c r="I456" s="519"/>
      <c r="J456" s="519"/>
      <c r="K456" s="519"/>
      <c r="L456" s="519"/>
      <c r="M456" s="519"/>
      <c r="N456" s="519"/>
      <c r="O456" s="519"/>
      <c r="P456" s="519"/>
      <c r="Q456" s="519"/>
      <c r="R456" s="395"/>
      <c r="S456" s="307"/>
    </row>
    <row r="457" spans="1:19">
      <c r="A457" s="550"/>
      <c r="B457" s="545"/>
      <c r="C457" s="414" t="s">
        <v>157</v>
      </c>
      <c r="D457" s="520"/>
      <c r="E457" s="520"/>
      <c r="F457" s="520"/>
      <c r="G457" s="520"/>
      <c r="H457" s="520"/>
      <c r="I457" s="520"/>
      <c r="J457" s="520"/>
      <c r="K457" s="520"/>
      <c r="L457" s="520"/>
      <c r="M457" s="520"/>
      <c r="N457" s="520"/>
      <c r="O457" s="520"/>
      <c r="P457" s="520"/>
      <c r="Q457" s="520"/>
      <c r="R457" s="395"/>
      <c r="S457" s="307"/>
    </row>
    <row r="458" spans="1:19">
      <c r="A458" s="550"/>
      <c r="B458" s="545"/>
      <c r="C458" s="414" t="s">
        <v>178</v>
      </c>
      <c r="D458" s="519"/>
      <c r="E458" s="519"/>
      <c r="F458" s="519"/>
      <c r="G458" s="519"/>
      <c r="H458" s="519"/>
      <c r="I458" s="519"/>
      <c r="J458" s="519"/>
      <c r="K458" s="519"/>
      <c r="L458" s="519"/>
      <c r="M458" s="519"/>
      <c r="N458" s="519"/>
      <c r="O458" s="519"/>
      <c r="P458" s="519"/>
      <c r="Q458" s="519"/>
      <c r="R458" s="395"/>
      <c r="S458" s="307"/>
    </row>
    <row r="459" spans="1:19">
      <c r="A459" s="550"/>
      <c r="B459" s="545"/>
      <c r="C459" s="414" t="s">
        <v>154</v>
      </c>
      <c r="D459" s="520"/>
      <c r="E459" s="520"/>
      <c r="F459" s="520"/>
      <c r="G459" s="520"/>
      <c r="H459" s="520"/>
      <c r="I459" s="520"/>
      <c r="J459" s="520"/>
      <c r="K459" s="520"/>
      <c r="L459" s="520"/>
      <c r="M459" s="520"/>
      <c r="N459" s="520"/>
      <c r="O459" s="520"/>
      <c r="P459" s="520"/>
      <c r="Q459" s="520"/>
      <c r="R459" s="395"/>
      <c r="S459" s="307"/>
    </row>
    <row r="460" spans="1:19">
      <c r="A460" s="550"/>
      <c r="B460" s="545"/>
      <c r="C460" s="414" t="s">
        <v>237</v>
      </c>
      <c r="D460" s="519"/>
      <c r="E460" s="519"/>
      <c r="F460" s="519"/>
      <c r="G460" s="519"/>
      <c r="H460" s="519"/>
      <c r="I460" s="519"/>
      <c r="J460" s="519"/>
      <c r="K460" s="519"/>
      <c r="L460" s="519"/>
      <c r="M460" s="519"/>
      <c r="N460" s="519"/>
      <c r="O460" s="519"/>
      <c r="P460" s="519"/>
      <c r="Q460" s="519"/>
      <c r="R460" s="395"/>
      <c r="S460" s="307"/>
    </row>
    <row r="461" spans="1:19">
      <c r="A461" s="550"/>
      <c r="B461" s="545"/>
      <c r="C461" s="414" t="s">
        <v>183</v>
      </c>
      <c r="D461" s="520"/>
      <c r="E461" s="520"/>
      <c r="F461" s="520"/>
      <c r="G461" s="520"/>
      <c r="H461" s="520"/>
      <c r="I461" s="520"/>
      <c r="J461" s="520"/>
      <c r="K461" s="520"/>
      <c r="L461" s="520"/>
      <c r="M461" s="520"/>
      <c r="N461" s="520"/>
      <c r="O461" s="520"/>
      <c r="P461" s="520"/>
      <c r="Q461" s="520"/>
      <c r="R461" s="395"/>
      <c r="S461" s="307"/>
    </row>
    <row r="462" spans="1:19">
      <c r="A462" s="550"/>
      <c r="B462" s="545"/>
      <c r="C462" s="414" t="s">
        <v>167</v>
      </c>
      <c r="D462" s="519"/>
      <c r="E462" s="519"/>
      <c r="F462" s="519"/>
      <c r="G462" s="519"/>
      <c r="H462" s="519"/>
      <c r="I462" s="519"/>
      <c r="J462" s="519"/>
      <c r="K462" s="519"/>
      <c r="L462" s="519"/>
      <c r="M462" s="519"/>
      <c r="N462" s="519"/>
      <c r="O462" s="519"/>
      <c r="P462" s="519"/>
      <c r="Q462" s="519"/>
      <c r="R462" s="395"/>
      <c r="S462" s="307"/>
    </row>
    <row r="463" spans="1:19">
      <c r="A463" s="550"/>
      <c r="B463" s="545"/>
      <c r="C463" s="414" t="s">
        <v>187</v>
      </c>
      <c r="D463" s="520"/>
      <c r="E463" s="520"/>
      <c r="F463" s="520"/>
      <c r="G463" s="520"/>
      <c r="H463" s="520"/>
      <c r="I463" s="520"/>
      <c r="J463" s="520"/>
      <c r="K463" s="520"/>
      <c r="L463" s="520"/>
      <c r="M463" s="520"/>
      <c r="N463" s="520"/>
      <c r="O463" s="520"/>
      <c r="P463" s="520"/>
      <c r="Q463" s="520"/>
      <c r="R463" s="395"/>
      <c r="S463" s="307"/>
    </row>
    <row r="464" spans="1:19">
      <c r="A464" s="550"/>
      <c r="B464" s="545"/>
      <c r="C464" s="414" t="s">
        <v>165</v>
      </c>
      <c r="D464" s="519"/>
      <c r="E464" s="519"/>
      <c r="F464" s="519"/>
      <c r="G464" s="519"/>
      <c r="H464" s="519"/>
      <c r="I464" s="519"/>
      <c r="J464" s="519"/>
      <c r="K464" s="519"/>
      <c r="L464" s="519"/>
      <c r="M464" s="519"/>
      <c r="N464" s="519"/>
      <c r="O464" s="519"/>
      <c r="P464" s="519"/>
      <c r="Q464" s="519"/>
      <c r="R464" s="395"/>
      <c r="S464" s="307"/>
    </row>
    <row r="465" spans="1:19">
      <c r="A465" s="550"/>
      <c r="B465" s="545"/>
      <c r="C465" s="414" t="s">
        <v>238</v>
      </c>
      <c r="D465" s="520"/>
      <c r="E465" s="520"/>
      <c r="F465" s="520"/>
      <c r="G465" s="520"/>
      <c r="H465" s="520"/>
      <c r="I465" s="520"/>
      <c r="J465" s="520"/>
      <c r="K465" s="520"/>
      <c r="L465" s="520"/>
      <c r="M465" s="520"/>
      <c r="N465" s="520"/>
      <c r="O465" s="520"/>
      <c r="P465" s="520"/>
      <c r="Q465" s="520"/>
      <c r="R465" s="395"/>
      <c r="S465" s="307"/>
    </row>
    <row r="466" spans="1:19">
      <c r="A466" s="550"/>
      <c r="B466" s="545"/>
      <c r="C466" s="414" t="s">
        <v>184</v>
      </c>
      <c r="D466" s="519"/>
      <c r="E466" s="519"/>
      <c r="F466" s="519"/>
      <c r="G466" s="519"/>
      <c r="H466" s="519"/>
      <c r="I466" s="519"/>
      <c r="J466" s="519"/>
      <c r="K466" s="519"/>
      <c r="L466" s="519"/>
      <c r="M466" s="519"/>
      <c r="N466" s="519"/>
      <c r="O466" s="519"/>
      <c r="P466" s="519"/>
      <c r="Q466" s="519"/>
      <c r="R466" s="395"/>
      <c r="S466" s="307"/>
    </row>
    <row r="467" spans="1:19">
      <c r="A467" s="550"/>
      <c r="B467" s="545"/>
      <c r="C467" s="414" t="s">
        <v>170</v>
      </c>
      <c r="D467" s="520"/>
      <c r="E467" s="520"/>
      <c r="F467" s="520"/>
      <c r="G467" s="520"/>
      <c r="H467" s="520"/>
      <c r="I467" s="520"/>
      <c r="J467" s="520"/>
      <c r="K467" s="520"/>
      <c r="L467" s="520"/>
      <c r="M467" s="520"/>
      <c r="N467" s="520"/>
      <c r="O467" s="520"/>
      <c r="P467" s="520"/>
      <c r="Q467" s="520"/>
      <c r="R467" s="395"/>
      <c r="S467" s="307"/>
    </row>
    <row r="468" spans="1:19">
      <c r="A468" s="550"/>
      <c r="B468" s="545"/>
      <c r="C468" s="414" t="s">
        <v>174</v>
      </c>
      <c r="D468" s="519"/>
      <c r="E468" s="519"/>
      <c r="F468" s="519"/>
      <c r="G468" s="519"/>
      <c r="H468" s="519"/>
      <c r="I468" s="519"/>
      <c r="J468" s="519"/>
      <c r="K468" s="519"/>
      <c r="L468" s="519"/>
      <c r="M468" s="519"/>
      <c r="N468" s="519"/>
      <c r="O468" s="519"/>
      <c r="P468" s="519"/>
      <c r="Q468" s="519"/>
      <c r="R468" s="395"/>
      <c r="S468" s="307"/>
    </row>
    <row r="469" spans="1:19">
      <c r="A469" s="550"/>
      <c r="B469" s="545"/>
      <c r="C469" s="414" t="s">
        <v>182</v>
      </c>
      <c r="D469" s="520"/>
      <c r="E469" s="520"/>
      <c r="F469" s="520"/>
      <c r="G469" s="520"/>
      <c r="H469" s="520"/>
      <c r="I469" s="520"/>
      <c r="J469" s="520"/>
      <c r="K469" s="520"/>
      <c r="L469" s="520"/>
      <c r="M469" s="520"/>
      <c r="N469" s="520"/>
      <c r="O469" s="520"/>
      <c r="P469" s="520"/>
      <c r="Q469" s="520"/>
      <c r="R469" s="395"/>
      <c r="S469" s="307"/>
    </row>
    <row r="470" spans="1:19">
      <c r="A470" s="550"/>
      <c r="B470" s="545"/>
      <c r="C470" s="414" t="s">
        <v>172</v>
      </c>
      <c r="D470" s="519"/>
      <c r="E470" s="519"/>
      <c r="F470" s="519"/>
      <c r="G470" s="519"/>
      <c r="H470" s="519"/>
      <c r="I470" s="519"/>
      <c r="J470" s="519"/>
      <c r="K470" s="519"/>
      <c r="L470" s="519"/>
      <c r="M470" s="519"/>
      <c r="N470" s="519"/>
      <c r="O470" s="519"/>
      <c r="P470" s="519"/>
      <c r="Q470" s="519"/>
      <c r="R470" s="395"/>
      <c r="S470" s="307"/>
    </row>
    <row r="471" spans="1:19">
      <c r="A471" s="550"/>
      <c r="B471" s="545"/>
      <c r="C471" s="414" t="s">
        <v>314</v>
      </c>
      <c r="D471" s="520"/>
      <c r="E471" s="520"/>
      <c r="F471" s="520"/>
      <c r="G471" s="520"/>
      <c r="H471" s="520"/>
      <c r="I471" s="520"/>
      <c r="J471" s="520"/>
      <c r="K471" s="520"/>
      <c r="L471" s="520"/>
      <c r="M471" s="520"/>
      <c r="N471" s="520"/>
      <c r="O471" s="520"/>
      <c r="P471" s="520"/>
      <c r="Q471" s="520"/>
      <c r="R471" s="395"/>
      <c r="S471" s="307"/>
    </row>
    <row r="472" spans="1:19">
      <c r="A472" s="550"/>
      <c r="B472" s="545"/>
      <c r="C472" s="414" t="s">
        <v>188</v>
      </c>
      <c r="D472" s="519"/>
      <c r="E472" s="519"/>
      <c r="F472" s="519"/>
      <c r="G472" s="519"/>
      <c r="H472" s="519"/>
      <c r="I472" s="519"/>
      <c r="J472" s="519"/>
      <c r="K472" s="519"/>
      <c r="L472" s="519"/>
      <c r="M472" s="519"/>
      <c r="N472" s="519"/>
      <c r="O472" s="519"/>
      <c r="P472" s="519"/>
      <c r="Q472" s="519"/>
      <c r="R472" s="395"/>
      <c r="S472" s="307"/>
    </row>
    <row r="473" spans="1:19">
      <c r="A473" s="550"/>
      <c r="B473" s="545"/>
      <c r="C473" s="414" t="s">
        <v>179</v>
      </c>
      <c r="D473" s="520"/>
      <c r="E473" s="520"/>
      <c r="F473" s="520"/>
      <c r="G473" s="520"/>
      <c r="H473" s="520"/>
      <c r="I473" s="520"/>
      <c r="J473" s="520"/>
      <c r="K473" s="520"/>
      <c r="L473" s="520"/>
      <c r="M473" s="520"/>
      <c r="N473" s="520"/>
      <c r="O473" s="520"/>
      <c r="P473" s="520"/>
      <c r="Q473" s="520"/>
      <c r="R473" s="395"/>
      <c r="S473" s="307"/>
    </row>
    <row r="474" spans="1:19">
      <c r="A474" s="550"/>
      <c r="B474" s="545"/>
      <c r="C474" s="414" t="s">
        <v>158</v>
      </c>
      <c r="D474" s="519"/>
      <c r="E474" s="519"/>
      <c r="F474" s="519"/>
      <c r="G474" s="519"/>
      <c r="H474" s="519"/>
      <c r="I474" s="519"/>
      <c r="J474" s="519"/>
      <c r="K474" s="519"/>
      <c r="L474" s="519"/>
      <c r="M474" s="519"/>
      <c r="N474" s="519"/>
      <c r="O474" s="519"/>
      <c r="P474" s="519"/>
      <c r="Q474" s="519"/>
      <c r="R474" s="395"/>
      <c r="S474" s="307"/>
    </row>
    <row r="475" spans="1:19">
      <c r="A475" s="550"/>
      <c r="B475" s="545"/>
      <c r="C475" s="414" t="s">
        <v>156</v>
      </c>
      <c r="D475" s="520"/>
      <c r="E475" s="520"/>
      <c r="F475" s="520"/>
      <c r="G475" s="520"/>
      <c r="H475" s="520"/>
      <c r="I475" s="520"/>
      <c r="J475" s="520"/>
      <c r="K475" s="520"/>
      <c r="L475" s="520"/>
      <c r="M475" s="520"/>
      <c r="N475" s="520"/>
      <c r="O475" s="520"/>
      <c r="P475" s="520"/>
      <c r="Q475" s="520"/>
      <c r="R475" s="395"/>
      <c r="S475" s="307"/>
    </row>
    <row r="476" spans="1:19">
      <c r="A476" s="550"/>
      <c r="B476" s="545"/>
      <c r="C476" s="414" t="s">
        <v>166</v>
      </c>
      <c r="D476" s="519"/>
      <c r="E476" s="519"/>
      <c r="F476" s="519"/>
      <c r="G476" s="519"/>
      <c r="H476" s="519"/>
      <c r="I476" s="519"/>
      <c r="J476" s="519"/>
      <c r="K476" s="519"/>
      <c r="L476" s="519"/>
      <c r="M476" s="519"/>
      <c r="N476" s="519"/>
      <c r="O476" s="519"/>
      <c r="P476" s="519"/>
      <c r="Q476" s="519"/>
      <c r="R476" s="395"/>
      <c r="S476" s="307"/>
    </row>
    <row r="477" spans="1:19">
      <c r="A477" s="550"/>
      <c r="B477" s="545"/>
      <c r="C477" s="414" t="s">
        <v>186</v>
      </c>
      <c r="D477" s="520"/>
      <c r="E477" s="520"/>
      <c r="F477" s="520"/>
      <c r="G477" s="520"/>
      <c r="H477" s="520"/>
      <c r="I477" s="520"/>
      <c r="J477" s="520"/>
      <c r="K477" s="520"/>
      <c r="L477" s="520"/>
      <c r="M477" s="520"/>
      <c r="N477" s="520"/>
      <c r="O477" s="520"/>
      <c r="P477" s="520"/>
      <c r="Q477" s="520"/>
      <c r="R477" s="395"/>
      <c r="S477" s="307"/>
    </row>
    <row r="478" spans="1:19">
      <c r="A478" s="550"/>
      <c r="B478" s="545"/>
      <c r="C478" s="414" t="s">
        <v>181</v>
      </c>
      <c r="D478" s="519"/>
      <c r="E478" s="519"/>
      <c r="F478" s="519"/>
      <c r="G478" s="519"/>
      <c r="H478" s="519"/>
      <c r="I478" s="519"/>
      <c r="J478" s="519"/>
      <c r="K478" s="519"/>
      <c r="L478" s="519"/>
      <c r="M478" s="519"/>
      <c r="N478" s="519"/>
      <c r="O478" s="519"/>
      <c r="P478" s="519"/>
      <c r="Q478" s="519"/>
      <c r="R478" s="395"/>
      <c r="S478" s="307"/>
    </row>
    <row r="479" spans="1:19">
      <c r="A479" s="550"/>
      <c r="B479" s="545"/>
      <c r="C479" s="414" t="s">
        <v>159</v>
      </c>
      <c r="D479" s="520"/>
      <c r="E479" s="520"/>
      <c r="F479" s="520"/>
      <c r="G479" s="520"/>
      <c r="H479" s="520"/>
      <c r="I479" s="520"/>
      <c r="J479" s="520"/>
      <c r="K479" s="520"/>
      <c r="L479" s="520"/>
      <c r="M479" s="520"/>
      <c r="N479" s="520"/>
      <c r="O479" s="520"/>
      <c r="P479" s="520"/>
      <c r="Q479" s="520"/>
      <c r="R479" s="395"/>
      <c r="S479" s="307"/>
    </row>
    <row r="480" spans="1:19">
      <c r="A480" s="550"/>
      <c r="B480" s="545"/>
      <c r="C480" s="414" t="s">
        <v>161</v>
      </c>
      <c r="D480" s="519"/>
      <c r="E480" s="519"/>
      <c r="F480" s="519"/>
      <c r="G480" s="519"/>
      <c r="H480" s="519"/>
      <c r="I480" s="519"/>
      <c r="J480" s="519"/>
      <c r="K480" s="519"/>
      <c r="L480" s="519"/>
      <c r="M480" s="519"/>
      <c r="N480" s="519"/>
      <c r="O480" s="519"/>
      <c r="P480" s="519"/>
      <c r="Q480" s="519"/>
      <c r="R480" s="395"/>
      <c r="S480" s="307"/>
    </row>
    <row r="481" spans="1:19">
      <c r="A481" s="550"/>
      <c r="B481" s="545"/>
      <c r="C481" s="414" t="s">
        <v>177</v>
      </c>
      <c r="D481" s="520"/>
      <c r="E481" s="520"/>
      <c r="F481" s="520"/>
      <c r="G481" s="520"/>
      <c r="H481" s="520"/>
      <c r="I481" s="520"/>
      <c r="J481" s="520"/>
      <c r="K481" s="520"/>
      <c r="L481" s="520"/>
      <c r="M481" s="520"/>
      <c r="N481" s="520"/>
      <c r="O481" s="520"/>
      <c r="P481" s="520"/>
      <c r="Q481" s="520"/>
      <c r="R481" s="395"/>
      <c r="S481" s="307"/>
    </row>
    <row r="482" spans="1:19">
      <c r="A482" s="550"/>
      <c r="B482" s="545"/>
      <c r="C482" s="414" t="s">
        <v>164</v>
      </c>
      <c r="D482" s="519"/>
      <c r="E482" s="519"/>
      <c r="F482" s="519"/>
      <c r="G482" s="519"/>
      <c r="H482" s="519"/>
      <c r="I482" s="519"/>
      <c r="J482" s="519"/>
      <c r="K482" s="519"/>
      <c r="L482" s="519"/>
      <c r="M482" s="519"/>
      <c r="N482" s="519"/>
      <c r="O482" s="519"/>
      <c r="P482" s="519"/>
      <c r="Q482" s="519"/>
      <c r="R482" s="395"/>
      <c r="S482" s="307"/>
    </row>
    <row r="483" spans="1:19">
      <c r="A483" s="550"/>
      <c r="B483" s="545"/>
      <c r="C483" s="414" t="s">
        <v>190</v>
      </c>
      <c r="D483" s="520"/>
      <c r="E483" s="520"/>
      <c r="F483" s="520"/>
      <c r="G483" s="520"/>
      <c r="H483" s="520"/>
      <c r="I483" s="520"/>
      <c r="J483" s="520"/>
      <c r="K483" s="520"/>
      <c r="L483" s="520"/>
      <c r="M483" s="520"/>
      <c r="N483" s="520"/>
      <c r="O483" s="520"/>
      <c r="P483" s="520"/>
      <c r="Q483" s="520"/>
      <c r="R483" s="395"/>
      <c r="S483" s="307"/>
    </row>
    <row r="484" spans="1:19">
      <c r="A484" s="550"/>
      <c r="B484" s="545"/>
      <c r="C484" s="414" t="s">
        <v>180</v>
      </c>
      <c r="D484" s="519"/>
      <c r="E484" s="519"/>
      <c r="F484" s="519"/>
      <c r="G484" s="519"/>
      <c r="H484" s="519"/>
      <c r="I484" s="519"/>
      <c r="J484" s="519"/>
      <c r="K484" s="519"/>
      <c r="L484" s="519"/>
      <c r="M484" s="519"/>
      <c r="N484" s="519"/>
      <c r="O484" s="519"/>
      <c r="P484" s="519"/>
      <c r="Q484" s="519"/>
      <c r="R484" s="395"/>
      <c r="S484" s="307"/>
    </row>
    <row r="485" spans="1:19">
      <c r="A485" s="550"/>
      <c r="B485" s="545"/>
      <c r="C485" s="414" t="s">
        <v>185</v>
      </c>
      <c r="D485" s="520"/>
      <c r="E485" s="520"/>
      <c r="F485" s="520"/>
      <c r="G485" s="520"/>
      <c r="H485" s="520"/>
      <c r="I485" s="520"/>
      <c r="J485" s="520"/>
      <c r="K485" s="520"/>
      <c r="L485" s="520"/>
      <c r="M485" s="520"/>
      <c r="N485" s="520"/>
      <c r="O485" s="520"/>
      <c r="P485" s="520"/>
      <c r="Q485" s="520"/>
      <c r="R485" s="395"/>
      <c r="S485" s="307"/>
    </row>
    <row r="486" spans="1:19">
      <c r="A486" s="550"/>
      <c r="B486" s="545"/>
      <c r="C486" s="414" t="s">
        <v>163</v>
      </c>
      <c r="D486" s="519"/>
      <c r="E486" s="519"/>
      <c r="F486" s="519"/>
      <c r="G486" s="519"/>
      <c r="H486" s="519"/>
      <c r="I486" s="519"/>
      <c r="J486" s="519"/>
      <c r="K486" s="519"/>
      <c r="L486" s="519"/>
      <c r="M486" s="519"/>
      <c r="N486" s="519"/>
      <c r="O486" s="519"/>
      <c r="P486" s="519"/>
      <c r="Q486" s="519"/>
      <c r="R486" s="395"/>
      <c r="S486" s="307"/>
    </row>
    <row r="487" spans="1:19">
      <c r="A487" s="550"/>
      <c r="B487" s="545"/>
      <c r="C487" s="414" t="s">
        <v>175</v>
      </c>
      <c r="D487" s="520"/>
      <c r="E487" s="520"/>
      <c r="F487" s="520"/>
      <c r="G487" s="520"/>
      <c r="H487" s="520"/>
      <c r="I487" s="520"/>
      <c r="J487" s="520"/>
      <c r="K487" s="520"/>
      <c r="L487" s="520"/>
      <c r="M487" s="520"/>
      <c r="N487" s="520"/>
      <c r="O487" s="520"/>
      <c r="P487" s="520"/>
      <c r="Q487" s="520"/>
      <c r="R487" s="395"/>
      <c r="S487" s="307"/>
    </row>
    <row r="488" spans="1:19">
      <c r="A488" s="550"/>
      <c r="B488" s="545"/>
      <c r="C488" s="414" t="s">
        <v>207</v>
      </c>
      <c r="D488" s="519"/>
      <c r="E488" s="519"/>
      <c r="F488" s="519"/>
      <c r="G488" s="519"/>
      <c r="H488" s="519"/>
      <c r="I488" s="519"/>
      <c r="J488" s="519"/>
      <c r="K488" s="519"/>
      <c r="L488" s="519"/>
      <c r="M488" s="519"/>
      <c r="N488" s="519"/>
      <c r="O488" s="519"/>
      <c r="P488" s="519"/>
      <c r="Q488" s="519"/>
      <c r="R488" s="395"/>
      <c r="S488" s="307"/>
    </row>
    <row r="489" spans="1:19">
      <c r="A489" s="550"/>
      <c r="B489" s="545"/>
      <c r="C489" s="414" t="s">
        <v>208</v>
      </c>
      <c r="D489" s="520"/>
      <c r="E489" s="520"/>
      <c r="F489" s="520"/>
      <c r="G489" s="520"/>
      <c r="H489" s="520"/>
      <c r="I489" s="520"/>
      <c r="J489" s="520"/>
      <c r="K489" s="520"/>
      <c r="L489" s="520"/>
      <c r="M489" s="520"/>
      <c r="N489" s="520"/>
      <c r="O489" s="520"/>
      <c r="P489" s="520"/>
      <c r="Q489" s="520"/>
      <c r="R489" s="395"/>
      <c r="S489" s="307"/>
    </row>
    <row r="490" spans="1:19">
      <c r="A490" s="550"/>
      <c r="B490" s="545"/>
      <c r="C490" s="414" t="s">
        <v>239</v>
      </c>
      <c r="D490" s="519"/>
      <c r="E490" s="519"/>
      <c r="F490" s="519"/>
      <c r="G490" s="519"/>
      <c r="H490" s="519"/>
      <c r="I490" s="519"/>
      <c r="J490" s="519"/>
      <c r="K490" s="519"/>
      <c r="L490" s="519"/>
      <c r="M490" s="519"/>
      <c r="N490" s="519"/>
      <c r="O490" s="519"/>
      <c r="P490" s="519"/>
      <c r="Q490" s="519"/>
      <c r="R490" s="395"/>
      <c r="S490" s="307"/>
    </row>
    <row r="491" spans="1:19">
      <c r="A491" s="550"/>
      <c r="B491" s="545"/>
      <c r="C491" s="414" t="s">
        <v>209</v>
      </c>
      <c r="D491" s="520"/>
      <c r="E491" s="520"/>
      <c r="F491" s="520"/>
      <c r="G491" s="520"/>
      <c r="H491" s="520"/>
      <c r="I491" s="520"/>
      <c r="J491" s="520"/>
      <c r="K491" s="520"/>
      <c r="L491" s="520"/>
      <c r="M491" s="520"/>
      <c r="N491" s="520"/>
      <c r="O491" s="520"/>
      <c r="P491" s="520"/>
      <c r="Q491" s="520"/>
      <c r="R491" s="395"/>
      <c r="S491" s="307"/>
    </row>
    <row r="492" spans="1:19">
      <c r="A492" s="550"/>
      <c r="B492" s="551"/>
      <c r="C492" s="414" t="s">
        <v>210</v>
      </c>
      <c r="D492" s="519"/>
      <c r="E492" s="519"/>
      <c r="F492" s="519"/>
      <c r="G492" s="519"/>
      <c r="H492" s="519"/>
      <c r="I492" s="519"/>
      <c r="J492" s="519"/>
      <c r="K492" s="519"/>
      <c r="L492" s="519"/>
      <c r="M492" s="519"/>
      <c r="N492" s="519"/>
      <c r="O492" s="519"/>
      <c r="P492" s="519"/>
      <c r="Q492" s="519"/>
      <c r="R492" s="395"/>
      <c r="S492" s="307"/>
    </row>
    <row r="493" spans="1:19">
      <c r="A493" s="550"/>
      <c r="B493" s="545" t="s">
        <v>242</v>
      </c>
      <c r="C493" s="414" t="s">
        <v>189</v>
      </c>
      <c r="D493" s="520"/>
      <c r="E493" s="520"/>
      <c r="F493" s="520"/>
      <c r="G493" s="520"/>
      <c r="H493" s="520"/>
      <c r="I493" s="520"/>
      <c r="J493" s="520"/>
      <c r="K493" s="520"/>
      <c r="L493" s="520"/>
      <c r="M493" s="520"/>
      <c r="N493" s="520"/>
      <c r="O493" s="520"/>
      <c r="P493" s="520"/>
      <c r="Q493" s="520"/>
      <c r="R493" s="395"/>
      <c r="S493" s="307"/>
    </row>
    <row r="494" spans="1:19">
      <c r="A494" s="550"/>
      <c r="B494" s="545" t="s">
        <v>299</v>
      </c>
      <c r="C494" s="414" t="s">
        <v>176</v>
      </c>
      <c r="D494" s="519"/>
      <c r="E494" s="519"/>
      <c r="F494" s="519"/>
      <c r="G494" s="519"/>
      <c r="H494" s="519"/>
      <c r="I494" s="519"/>
      <c r="J494" s="519"/>
      <c r="K494" s="519"/>
      <c r="L494" s="519"/>
      <c r="M494" s="519"/>
      <c r="N494" s="519"/>
      <c r="O494" s="519"/>
      <c r="P494" s="519"/>
      <c r="Q494" s="519"/>
      <c r="R494" s="395"/>
      <c r="S494" s="307"/>
    </row>
    <row r="495" spans="1:19">
      <c r="A495" s="550"/>
      <c r="B495" s="545" t="s">
        <v>299</v>
      </c>
      <c r="C495" s="414" t="s">
        <v>171</v>
      </c>
      <c r="D495" s="520"/>
      <c r="E495" s="520"/>
      <c r="F495" s="520"/>
      <c r="G495" s="520"/>
      <c r="H495" s="520"/>
      <c r="I495" s="520"/>
      <c r="J495" s="520"/>
      <c r="K495" s="520"/>
      <c r="L495" s="520"/>
      <c r="M495" s="520"/>
      <c r="N495" s="520"/>
      <c r="O495" s="520"/>
      <c r="P495" s="520"/>
      <c r="Q495" s="520"/>
      <c r="R495" s="395"/>
      <c r="S495" s="307"/>
    </row>
    <row r="496" spans="1:19">
      <c r="A496" s="550"/>
      <c r="B496" s="545" t="s">
        <v>299</v>
      </c>
      <c r="C496" s="414" t="s">
        <v>173</v>
      </c>
      <c r="D496" s="519"/>
      <c r="E496" s="519"/>
      <c r="F496" s="519"/>
      <c r="G496" s="519"/>
      <c r="H496" s="519"/>
      <c r="I496" s="519"/>
      <c r="J496" s="519"/>
      <c r="K496" s="519"/>
      <c r="L496" s="519"/>
      <c r="M496" s="519"/>
      <c r="N496" s="519"/>
      <c r="O496" s="519"/>
      <c r="P496" s="519"/>
      <c r="Q496" s="519"/>
      <c r="R496" s="395"/>
      <c r="S496" s="307"/>
    </row>
    <row r="497" spans="1:19">
      <c r="A497" s="550"/>
      <c r="B497" s="545" t="s">
        <v>299</v>
      </c>
      <c r="C497" s="414" t="s">
        <v>169</v>
      </c>
      <c r="D497" s="520"/>
      <c r="E497" s="520"/>
      <c r="F497" s="520"/>
      <c r="G497" s="520"/>
      <c r="H497" s="520"/>
      <c r="I497" s="520"/>
      <c r="J497" s="520"/>
      <c r="K497" s="520"/>
      <c r="L497" s="520"/>
      <c r="M497" s="520"/>
      <c r="N497" s="520"/>
      <c r="O497" s="520"/>
      <c r="P497" s="520"/>
      <c r="Q497" s="520"/>
      <c r="R497" s="395"/>
      <c r="S497" s="307"/>
    </row>
    <row r="498" spans="1:19">
      <c r="A498" s="550"/>
      <c r="B498" s="545" t="s">
        <v>299</v>
      </c>
      <c r="C498" s="414" t="s">
        <v>233</v>
      </c>
      <c r="D498" s="519"/>
      <c r="E498" s="519"/>
      <c r="F498" s="519"/>
      <c r="G498" s="519"/>
      <c r="H498" s="519"/>
      <c r="I498" s="519"/>
      <c r="J498" s="519"/>
      <c r="K498" s="519"/>
      <c r="L498" s="519"/>
      <c r="M498" s="519"/>
      <c r="N498" s="519"/>
      <c r="O498" s="519"/>
      <c r="P498" s="519"/>
      <c r="Q498" s="519"/>
      <c r="R498" s="395"/>
      <c r="S498" s="307"/>
    </row>
    <row r="499" spans="1:19">
      <c r="A499" s="550"/>
      <c r="B499" s="545" t="s">
        <v>299</v>
      </c>
      <c r="C499" s="414" t="s">
        <v>153</v>
      </c>
      <c r="D499" s="520"/>
      <c r="E499" s="520"/>
      <c r="F499" s="520"/>
      <c r="G499" s="520"/>
      <c r="H499" s="520"/>
      <c r="I499" s="520"/>
      <c r="J499" s="520"/>
      <c r="K499" s="520"/>
      <c r="L499" s="520"/>
      <c r="M499" s="520"/>
      <c r="N499" s="520"/>
      <c r="O499" s="520"/>
      <c r="P499" s="520"/>
      <c r="Q499" s="520"/>
      <c r="R499" s="395"/>
      <c r="S499" s="307"/>
    </row>
    <row r="500" spans="1:19">
      <c r="A500" s="550"/>
      <c r="B500" s="545" t="s">
        <v>299</v>
      </c>
      <c r="C500" s="414" t="s">
        <v>234</v>
      </c>
      <c r="D500" s="519"/>
      <c r="E500" s="519"/>
      <c r="F500" s="519"/>
      <c r="G500" s="519"/>
      <c r="H500" s="519"/>
      <c r="I500" s="519"/>
      <c r="J500" s="519"/>
      <c r="K500" s="519"/>
      <c r="L500" s="519"/>
      <c r="M500" s="519"/>
      <c r="N500" s="519"/>
      <c r="O500" s="519"/>
      <c r="P500" s="519"/>
      <c r="Q500" s="519"/>
      <c r="R500" s="395"/>
      <c r="S500" s="307"/>
    </row>
    <row r="501" spans="1:19">
      <c r="A501" s="550"/>
      <c r="B501" s="545" t="s">
        <v>299</v>
      </c>
      <c r="C501" s="414" t="s">
        <v>235</v>
      </c>
      <c r="D501" s="520"/>
      <c r="E501" s="520"/>
      <c r="F501" s="520"/>
      <c r="G501" s="520"/>
      <c r="H501" s="520"/>
      <c r="I501" s="520"/>
      <c r="J501" s="520"/>
      <c r="K501" s="520"/>
      <c r="L501" s="520"/>
      <c r="M501" s="520"/>
      <c r="N501" s="520"/>
      <c r="O501" s="520"/>
      <c r="P501" s="520"/>
      <c r="Q501" s="520"/>
      <c r="R501" s="395"/>
      <c r="S501" s="307"/>
    </row>
    <row r="502" spans="1:19">
      <c r="A502" s="550"/>
      <c r="B502" s="545" t="s">
        <v>299</v>
      </c>
      <c r="C502" s="414" t="s">
        <v>236</v>
      </c>
      <c r="D502" s="510">
        <v>1770.9741188598239</v>
      </c>
      <c r="E502" s="510">
        <v>-3172.3882712299765</v>
      </c>
      <c r="F502" s="515">
        <v>-0.6417470581541459</v>
      </c>
      <c r="G502" s="516">
        <v>7.1590588155344595E-2</v>
      </c>
      <c r="H502" s="516">
        <v>-9.6883526321985339E-2</v>
      </c>
      <c r="I502" s="517">
        <v>22.029653775661565</v>
      </c>
      <c r="J502" s="517">
        <v>0.27375288372541107</v>
      </c>
      <c r="K502" s="515">
        <v>1.2582925666244317E-2</v>
      </c>
      <c r="L502" s="518">
        <v>39013.946684139235</v>
      </c>
      <c r="M502" s="518">
        <v>-68533.355547579093</v>
      </c>
      <c r="N502" s="515">
        <v>-0.63723918801718615</v>
      </c>
      <c r="O502" s="510">
        <v>37760.642193173226</v>
      </c>
      <c r="P502" s="510">
        <v>-67641.540964391839</v>
      </c>
      <c r="Q502" s="515">
        <v>-0.64174705815414579</v>
      </c>
      <c r="R502" s="395"/>
      <c r="S502" s="307"/>
    </row>
    <row r="503" spans="1:19">
      <c r="A503" s="550"/>
      <c r="B503" s="545" t="s">
        <v>299</v>
      </c>
      <c r="C503" s="414" t="s">
        <v>160</v>
      </c>
      <c r="D503" s="520"/>
      <c r="E503" s="520"/>
      <c r="F503" s="520"/>
      <c r="G503" s="520"/>
      <c r="H503" s="520"/>
      <c r="I503" s="520"/>
      <c r="J503" s="520"/>
      <c r="K503" s="520"/>
      <c r="L503" s="520"/>
      <c r="M503" s="520"/>
      <c r="N503" s="520"/>
      <c r="O503" s="520"/>
      <c r="P503" s="520"/>
      <c r="Q503" s="520"/>
      <c r="R503" s="395"/>
      <c r="S503" s="307"/>
    </row>
    <row r="504" spans="1:19">
      <c r="A504" s="550"/>
      <c r="B504" s="545" t="s">
        <v>299</v>
      </c>
      <c r="C504" s="414" t="s">
        <v>155</v>
      </c>
      <c r="D504" s="519"/>
      <c r="E504" s="519"/>
      <c r="F504" s="519"/>
      <c r="G504" s="519"/>
      <c r="H504" s="519"/>
      <c r="I504" s="519"/>
      <c r="J504" s="519"/>
      <c r="K504" s="519"/>
      <c r="L504" s="519"/>
      <c r="M504" s="519"/>
      <c r="N504" s="519"/>
      <c r="O504" s="519"/>
      <c r="P504" s="519"/>
      <c r="Q504" s="519"/>
      <c r="R504" s="395"/>
      <c r="S504" s="307"/>
    </row>
    <row r="505" spans="1:19">
      <c r="A505" s="550"/>
      <c r="B505" s="545" t="s">
        <v>299</v>
      </c>
      <c r="C505" s="414" t="s">
        <v>168</v>
      </c>
      <c r="D505" s="520"/>
      <c r="E505" s="520"/>
      <c r="F505" s="520"/>
      <c r="G505" s="520"/>
      <c r="H505" s="520"/>
      <c r="I505" s="520"/>
      <c r="J505" s="520"/>
      <c r="K505" s="520"/>
      <c r="L505" s="520"/>
      <c r="M505" s="520"/>
      <c r="N505" s="520"/>
      <c r="O505" s="520"/>
      <c r="P505" s="520"/>
      <c r="Q505" s="520"/>
      <c r="R505" s="395"/>
      <c r="S505" s="307"/>
    </row>
    <row r="506" spans="1:19">
      <c r="A506" s="550"/>
      <c r="B506" s="545" t="s">
        <v>299</v>
      </c>
      <c r="C506" s="414" t="s">
        <v>157</v>
      </c>
      <c r="D506" s="519"/>
      <c r="E506" s="519"/>
      <c r="F506" s="519"/>
      <c r="G506" s="519"/>
      <c r="H506" s="519"/>
      <c r="I506" s="519"/>
      <c r="J506" s="519"/>
      <c r="K506" s="519"/>
      <c r="L506" s="519"/>
      <c r="M506" s="519"/>
      <c r="N506" s="519"/>
      <c r="O506" s="519"/>
      <c r="P506" s="519"/>
      <c r="Q506" s="519"/>
      <c r="R506" s="395"/>
      <c r="S506" s="307"/>
    </row>
    <row r="507" spans="1:19">
      <c r="A507" s="550"/>
      <c r="B507" s="545" t="s">
        <v>299</v>
      </c>
      <c r="C507" s="414" t="s">
        <v>178</v>
      </c>
      <c r="D507" s="520"/>
      <c r="E507" s="520"/>
      <c r="F507" s="520"/>
      <c r="G507" s="520"/>
      <c r="H507" s="520"/>
      <c r="I507" s="520"/>
      <c r="J507" s="520"/>
      <c r="K507" s="520"/>
      <c r="L507" s="520"/>
      <c r="M507" s="520"/>
      <c r="N507" s="520"/>
      <c r="O507" s="520"/>
      <c r="P507" s="520"/>
      <c r="Q507" s="520"/>
      <c r="R507" s="395"/>
      <c r="S507" s="307"/>
    </row>
    <row r="508" spans="1:19">
      <c r="A508" s="550"/>
      <c r="B508" s="545" t="s">
        <v>299</v>
      </c>
      <c r="C508" s="414" t="s">
        <v>154</v>
      </c>
      <c r="D508" s="519"/>
      <c r="E508" s="519"/>
      <c r="F508" s="519"/>
      <c r="G508" s="519"/>
      <c r="H508" s="519"/>
      <c r="I508" s="519"/>
      <c r="J508" s="519"/>
      <c r="K508" s="519"/>
      <c r="L508" s="519"/>
      <c r="M508" s="519"/>
      <c r="N508" s="519"/>
      <c r="O508" s="519"/>
      <c r="P508" s="519"/>
      <c r="Q508" s="519"/>
      <c r="R508" s="395"/>
      <c r="S508" s="307"/>
    </row>
    <row r="509" spans="1:19">
      <c r="A509" s="550"/>
      <c r="B509" s="545" t="s">
        <v>299</v>
      </c>
      <c r="C509" s="414" t="s">
        <v>237</v>
      </c>
      <c r="D509" s="520"/>
      <c r="E509" s="520"/>
      <c r="F509" s="520"/>
      <c r="G509" s="520"/>
      <c r="H509" s="520"/>
      <c r="I509" s="520"/>
      <c r="J509" s="520"/>
      <c r="K509" s="520"/>
      <c r="L509" s="520"/>
      <c r="M509" s="520"/>
      <c r="N509" s="520"/>
      <c r="O509" s="520"/>
      <c r="P509" s="520"/>
      <c r="Q509" s="520"/>
      <c r="R509" s="395"/>
      <c r="S509" s="307"/>
    </row>
    <row r="510" spans="1:19">
      <c r="A510" s="550"/>
      <c r="B510" s="545" t="s">
        <v>299</v>
      </c>
      <c r="C510" s="414" t="s">
        <v>183</v>
      </c>
      <c r="D510" s="519"/>
      <c r="E510" s="519"/>
      <c r="F510" s="519"/>
      <c r="G510" s="519"/>
      <c r="H510" s="519"/>
      <c r="I510" s="519"/>
      <c r="J510" s="519"/>
      <c r="K510" s="519"/>
      <c r="L510" s="519"/>
      <c r="M510" s="519"/>
      <c r="N510" s="519"/>
      <c r="O510" s="519"/>
      <c r="P510" s="519"/>
      <c r="Q510" s="519"/>
      <c r="R510" s="395"/>
      <c r="S510" s="307"/>
    </row>
    <row r="511" spans="1:19">
      <c r="A511" s="550"/>
      <c r="B511" s="545" t="s">
        <v>299</v>
      </c>
      <c r="C511" s="414" t="s">
        <v>167</v>
      </c>
      <c r="D511" s="520"/>
      <c r="E511" s="520"/>
      <c r="F511" s="520"/>
      <c r="G511" s="520"/>
      <c r="H511" s="520"/>
      <c r="I511" s="520"/>
      <c r="J511" s="520"/>
      <c r="K511" s="520"/>
      <c r="L511" s="520"/>
      <c r="M511" s="520"/>
      <c r="N511" s="520"/>
      <c r="O511" s="520"/>
      <c r="P511" s="520"/>
      <c r="Q511" s="520"/>
      <c r="R511" s="395"/>
      <c r="S511" s="307"/>
    </row>
    <row r="512" spans="1:19">
      <c r="A512" s="550"/>
      <c r="B512" s="545" t="s">
        <v>299</v>
      </c>
      <c r="C512" s="414" t="s">
        <v>187</v>
      </c>
      <c r="D512" s="519"/>
      <c r="E512" s="519"/>
      <c r="F512" s="519"/>
      <c r="G512" s="519"/>
      <c r="H512" s="519"/>
      <c r="I512" s="519"/>
      <c r="J512" s="519"/>
      <c r="K512" s="519"/>
      <c r="L512" s="519"/>
      <c r="M512" s="519"/>
      <c r="N512" s="519"/>
      <c r="O512" s="519"/>
      <c r="P512" s="519"/>
      <c r="Q512" s="519"/>
      <c r="R512" s="395"/>
      <c r="S512" s="307"/>
    </row>
    <row r="513" spans="1:19">
      <c r="A513" s="550"/>
      <c r="B513" s="545" t="s">
        <v>299</v>
      </c>
      <c r="C513" s="414" t="s">
        <v>165</v>
      </c>
      <c r="D513" s="520"/>
      <c r="E513" s="520"/>
      <c r="F513" s="520"/>
      <c r="G513" s="520"/>
      <c r="H513" s="520"/>
      <c r="I513" s="520"/>
      <c r="J513" s="520"/>
      <c r="K513" s="520"/>
      <c r="L513" s="520"/>
      <c r="M513" s="520"/>
      <c r="N513" s="520"/>
      <c r="O513" s="520"/>
      <c r="P513" s="520"/>
      <c r="Q513" s="520"/>
      <c r="R513" s="395"/>
      <c r="S513" s="307"/>
    </row>
    <row r="514" spans="1:19">
      <c r="A514" s="550"/>
      <c r="B514" s="545" t="s">
        <v>299</v>
      </c>
      <c r="C514" s="414" t="s">
        <v>238</v>
      </c>
      <c r="D514" s="519"/>
      <c r="E514" s="519"/>
      <c r="F514" s="519"/>
      <c r="G514" s="519"/>
      <c r="H514" s="519"/>
      <c r="I514" s="519"/>
      <c r="J514" s="519"/>
      <c r="K514" s="519"/>
      <c r="L514" s="519"/>
      <c r="M514" s="519"/>
      <c r="N514" s="519"/>
      <c r="O514" s="519"/>
      <c r="P514" s="519"/>
      <c r="Q514" s="519"/>
      <c r="R514" s="395"/>
      <c r="S514" s="307"/>
    </row>
    <row r="515" spans="1:19">
      <c r="A515" s="550"/>
      <c r="B515" s="545" t="s">
        <v>299</v>
      </c>
      <c r="C515" s="414" t="s">
        <v>184</v>
      </c>
      <c r="D515" s="520"/>
      <c r="E515" s="520"/>
      <c r="F515" s="520"/>
      <c r="G515" s="520"/>
      <c r="H515" s="520"/>
      <c r="I515" s="520"/>
      <c r="J515" s="520"/>
      <c r="K515" s="520"/>
      <c r="L515" s="520"/>
      <c r="M515" s="520"/>
      <c r="N515" s="520"/>
      <c r="O515" s="520"/>
      <c r="P515" s="520"/>
      <c r="Q515" s="520"/>
      <c r="R515" s="395"/>
      <c r="S515" s="307"/>
    </row>
    <row r="516" spans="1:19">
      <c r="A516" s="550"/>
      <c r="B516" s="545" t="s">
        <v>299</v>
      </c>
      <c r="C516" s="414" t="s">
        <v>170</v>
      </c>
      <c r="D516" s="519"/>
      <c r="E516" s="519"/>
      <c r="F516" s="519"/>
      <c r="G516" s="519"/>
      <c r="H516" s="519"/>
      <c r="I516" s="519"/>
      <c r="J516" s="519"/>
      <c r="K516" s="519"/>
      <c r="L516" s="519"/>
      <c r="M516" s="519"/>
      <c r="N516" s="519"/>
      <c r="O516" s="519"/>
      <c r="P516" s="519"/>
      <c r="Q516" s="519"/>
      <c r="R516" s="395"/>
      <c r="S516" s="307"/>
    </row>
    <row r="517" spans="1:19">
      <c r="A517" s="550"/>
      <c r="B517" s="545" t="s">
        <v>299</v>
      </c>
      <c r="C517" s="414" t="s">
        <v>174</v>
      </c>
      <c r="D517" s="520"/>
      <c r="E517" s="520"/>
      <c r="F517" s="520"/>
      <c r="G517" s="520"/>
      <c r="H517" s="520"/>
      <c r="I517" s="520"/>
      <c r="J517" s="520"/>
      <c r="K517" s="520"/>
      <c r="L517" s="520"/>
      <c r="M517" s="520"/>
      <c r="N517" s="520"/>
      <c r="O517" s="520"/>
      <c r="P517" s="520"/>
      <c r="Q517" s="520"/>
      <c r="R517" s="395"/>
      <c r="S517" s="307"/>
    </row>
    <row r="518" spans="1:19">
      <c r="A518" s="550"/>
      <c r="B518" s="545" t="s">
        <v>299</v>
      </c>
      <c r="C518" s="414" t="s">
        <v>182</v>
      </c>
      <c r="D518" s="519"/>
      <c r="E518" s="519"/>
      <c r="F518" s="519"/>
      <c r="G518" s="519"/>
      <c r="H518" s="519"/>
      <c r="I518" s="519"/>
      <c r="J518" s="519"/>
      <c r="K518" s="519"/>
      <c r="L518" s="519"/>
      <c r="M518" s="519"/>
      <c r="N518" s="519"/>
      <c r="O518" s="519"/>
      <c r="P518" s="519"/>
      <c r="Q518" s="519"/>
      <c r="R518" s="395"/>
      <c r="S518" s="307"/>
    </row>
    <row r="519" spans="1:19">
      <c r="A519" s="550"/>
      <c r="B519" s="545" t="s">
        <v>299</v>
      </c>
      <c r="C519" s="414" t="s">
        <v>172</v>
      </c>
      <c r="D519" s="520"/>
      <c r="E519" s="520"/>
      <c r="F519" s="520"/>
      <c r="G519" s="520"/>
      <c r="H519" s="520"/>
      <c r="I519" s="520"/>
      <c r="J519" s="520"/>
      <c r="K519" s="520"/>
      <c r="L519" s="520"/>
      <c r="M519" s="520"/>
      <c r="N519" s="520"/>
      <c r="O519" s="520"/>
      <c r="P519" s="520"/>
      <c r="Q519" s="520"/>
      <c r="R519" s="395"/>
      <c r="S519" s="307"/>
    </row>
    <row r="520" spans="1:19">
      <c r="A520" s="550"/>
      <c r="B520" s="545" t="s">
        <v>299</v>
      </c>
      <c r="C520" s="414" t="s">
        <v>314</v>
      </c>
      <c r="D520" s="519"/>
      <c r="E520" s="519"/>
      <c r="F520" s="519"/>
      <c r="G520" s="519"/>
      <c r="H520" s="519"/>
      <c r="I520" s="519"/>
      <c r="J520" s="519"/>
      <c r="K520" s="519"/>
      <c r="L520" s="519"/>
      <c r="M520" s="519"/>
      <c r="N520" s="519"/>
      <c r="O520" s="519"/>
      <c r="P520" s="519"/>
      <c r="Q520" s="519"/>
      <c r="R520" s="395"/>
      <c r="S520" s="307"/>
    </row>
    <row r="521" spans="1:19">
      <c r="A521" s="550"/>
      <c r="B521" s="545" t="s">
        <v>299</v>
      </c>
      <c r="C521" s="414" t="s">
        <v>188</v>
      </c>
      <c r="D521" s="520"/>
      <c r="E521" s="520"/>
      <c r="F521" s="520"/>
      <c r="G521" s="520"/>
      <c r="H521" s="520"/>
      <c r="I521" s="520"/>
      <c r="J521" s="520"/>
      <c r="K521" s="520"/>
      <c r="L521" s="520"/>
      <c r="M521" s="520"/>
      <c r="N521" s="520"/>
      <c r="O521" s="520"/>
      <c r="P521" s="520"/>
      <c r="Q521" s="520"/>
      <c r="R521" s="395"/>
      <c r="S521" s="307"/>
    </row>
    <row r="522" spans="1:19">
      <c r="A522" s="550"/>
      <c r="B522" s="545" t="s">
        <v>299</v>
      </c>
      <c r="C522" s="414" t="s">
        <v>179</v>
      </c>
      <c r="D522" s="519"/>
      <c r="E522" s="519"/>
      <c r="F522" s="519"/>
      <c r="G522" s="519"/>
      <c r="H522" s="519"/>
      <c r="I522" s="519"/>
      <c r="J522" s="519"/>
      <c r="K522" s="519"/>
      <c r="L522" s="519"/>
      <c r="M522" s="519"/>
      <c r="N522" s="519"/>
      <c r="O522" s="519"/>
      <c r="P522" s="519"/>
      <c r="Q522" s="519"/>
      <c r="R522" s="395"/>
      <c r="S522" s="307"/>
    </row>
    <row r="523" spans="1:19">
      <c r="A523" s="550"/>
      <c r="B523" s="545" t="s">
        <v>299</v>
      </c>
      <c r="C523" s="414" t="s">
        <v>158</v>
      </c>
      <c r="D523" s="520"/>
      <c r="E523" s="520"/>
      <c r="F523" s="520"/>
      <c r="G523" s="520"/>
      <c r="H523" s="520"/>
      <c r="I523" s="520"/>
      <c r="J523" s="520"/>
      <c r="K523" s="520"/>
      <c r="L523" s="520"/>
      <c r="M523" s="520"/>
      <c r="N523" s="520"/>
      <c r="O523" s="520"/>
      <c r="P523" s="520"/>
      <c r="Q523" s="520"/>
      <c r="R523" s="395"/>
      <c r="S523" s="307"/>
    </row>
    <row r="524" spans="1:19">
      <c r="A524" s="550"/>
      <c r="B524" s="545" t="s">
        <v>299</v>
      </c>
      <c r="C524" s="414" t="s">
        <v>156</v>
      </c>
      <c r="D524" s="519"/>
      <c r="E524" s="519"/>
      <c r="F524" s="519"/>
      <c r="G524" s="519"/>
      <c r="H524" s="519"/>
      <c r="I524" s="519"/>
      <c r="J524" s="519"/>
      <c r="K524" s="519"/>
      <c r="L524" s="519"/>
      <c r="M524" s="519"/>
      <c r="N524" s="519"/>
      <c r="O524" s="519"/>
      <c r="P524" s="519"/>
      <c r="Q524" s="519"/>
      <c r="R524" s="395"/>
      <c r="S524" s="307"/>
    </row>
    <row r="525" spans="1:19">
      <c r="A525" s="550"/>
      <c r="B525" s="545" t="s">
        <v>299</v>
      </c>
      <c r="C525" s="414" t="s">
        <v>166</v>
      </c>
      <c r="D525" s="520"/>
      <c r="E525" s="520"/>
      <c r="F525" s="520"/>
      <c r="G525" s="520"/>
      <c r="H525" s="520"/>
      <c r="I525" s="520"/>
      <c r="J525" s="520"/>
      <c r="K525" s="520"/>
      <c r="L525" s="520"/>
      <c r="M525" s="520"/>
      <c r="N525" s="520"/>
      <c r="O525" s="520"/>
      <c r="P525" s="520"/>
      <c r="Q525" s="520"/>
      <c r="R525" s="395"/>
      <c r="S525" s="307"/>
    </row>
    <row r="526" spans="1:19">
      <c r="A526" s="550"/>
      <c r="B526" s="545" t="s">
        <v>299</v>
      </c>
      <c r="C526" s="414" t="s">
        <v>186</v>
      </c>
      <c r="D526" s="519"/>
      <c r="E526" s="519"/>
      <c r="F526" s="519"/>
      <c r="G526" s="519"/>
      <c r="H526" s="519"/>
      <c r="I526" s="519"/>
      <c r="J526" s="519"/>
      <c r="K526" s="519"/>
      <c r="L526" s="519"/>
      <c r="M526" s="519"/>
      <c r="N526" s="519"/>
      <c r="O526" s="519"/>
      <c r="P526" s="519"/>
      <c r="Q526" s="519"/>
      <c r="R526" s="395"/>
      <c r="S526" s="307"/>
    </row>
    <row r="527" spans="1:19">
      <c r="A527" s="550"/>
      <c r="B527" s="545" t="s">
        <v>299</v>
      </c>
      <c r="C527" s="414" t="s">
        <v>181</v>
      </c>
      <c r="D527" s="520"/>
      <c r="E527" s="520"/>
      <c r="F527" s="520"/>
      <c r="G527" s="520"/>
      <c r="H527" s="520"/>
      <c r="I527" s="520"/>
      <c r="J527" s="520"/>
      <c r="K527" s="520"/>
      <c r="L527" s="520"/>
      <c r="M527" s="520"/>
      <c r="N527" s="520"/>
      <c r="O527" s="520"/>
      <c r="P527" s="520"/>
      <c r="Q527" s="520"/>
      <c r="R527" s="395"/>
      <c r="S527" s="307"/>
    </row>
    <row r="528" spans="1:19">
      <c r="A528" s="550"/>
      <c r="B528" s="545" t="s">
        <v>299</v>
      </c>
      <c r="C528" s="414" t="s">
        <v>159</v>
      </c>
      <c r="D528" s="519"/>
      <c r="E528" s="519"/>
      <c r="F528" s="519"/>
      <c r="G528" s="519"/>
      <c r="H528" s="519"/>
      <c r="I528" s="519"/>
      <c r="J528" s="519"/>
      <c r="K528" s="519"/>
      <c r="L528" s="519"/>
      <c r="M528" s="519"/>
      <c r="N528" s="519"/>
      <c r="O528" s="519"/>
      <c r="P528" s="519"/>
      <c r="Q528" s="519"/>
      <c r="R528" s="395"/>
      <c r="S528" s="307"/>
    </row>
    <row r="529" spans="1:19">
      <c r="A529" s="550"/>
      <c r="B529" s="545" t="s">
        <v>299</v>
      </c>
      <c r="C529" s="414" t="s">
        <v>161</v>
      </c>
      <c r="D529" s="520"/>
      <c r="E529" s="520"/>
      <c r="F529" s="520"/>
      <c r="G529" s="520"/>
      <c r="H529" s="520"/>
      <c r="I529" s="520"/>
      <c r="J529" s="520"/>
      <c r="K529" s="520"/>
      <c r="L529" s="520"/>
      <c r="M529" s="520"/>
      <c r="N529" s="520"/>
      <c r="O529" s="520"/>
      <c r="P529" s="520"/>
      <c r="Q529" s="520"/>
      <c r="R529" s="395"/>
      <c r="S529" s="307"/>
    </row>
    <row r="530" spans="1:19">
      <c r="A530" s="550"/>
      <c r="B530" s="545" t="s">
        <v>299</v>
      </c>
      <c r="C530" s="414" t="s">
        <v>177</v>
      </c>
      <c r="D530" s="519"/>
      <c r="E530" s="519"/>
      <c r="F530" s="519"/>
      <c r="G530" s="519"/>
      <c r="H530" s="519"/>
      <c r="I530" s="519"/>
      <c r="J530" s="519"/>
      <c r="K530" s="519"/>
      <c r="L530" s="519"/>
      <c r="M530" s="519"/>
      <c r="N530" s="519"/>
      <c r="O530" s="519"/>
      <c r="P530" s="519"/>
      <c r="Q530" s="519"/>
      <c r="R530" s="395"/>
      <c r="S530" s="307"/>
    </row>
    <row r="531" spans="1:19">
      <c r="A531" s="550"/>
      <c r="B531" s="545" t="s">
        <v>299</v>
      </c>
      <c r="C531" s="414" t="s">
        <v>164</v>
      </c>
      <c r="D531" s="520"/>
      <c r="E531" s="520"/>
      <c r="F531" s="520"/>
      <c r="G531" s="520"/>
      <c r="H531" s="520"/>
      <c r="I531" s="520"/>
      <c r="J531" s="520"/>
      <c r="K531" s="520"/>
      <c r="L531" s="520"/>
      <c r="M531" s="520"/>
      <c r="N531" s="520"/>
      <c r="O531" s="520"/>
      <c r="P531" s="520"/>
      <c r="Q531" s="520"/>
      <c r="R531" s="395"/>
      <c r="S531" s="307"/>
    </row>
    <row r="532" spans="1:19">
      <c r="A532" s="550"/>
      <c r="B532" s="545" t="s">
        <v>299</v>
      </c>
      <c r="C532" s="414" t="s">
        <v>190</v>
      </c>
      <c r="D532" s="519"/>
      <c r="E532" s="519"/>
      <c r="F532" s="519"/>
      <c r="G532" s="519"/>
      <c r="H532" s="519"/>
      <c r="I532" s="519"/>
      <c r="J532" s="519"/>
      <c r="K532" s="519"/>
      <c r="L532" s="519"/>
      <c r="M532" s="519"/>
      <c r="N532" s="519"/>
      <c r="O532" s="519"/>
      <c r="P532" s="519"/>
      <c r="Q532" s="519"/>
      <c r="R532" s="395"/>
      <c r="S532" s="307"/>
    </row>
    <row r="533" spans="1:19">
      <c r="A533" s="550"/>
      <c r="B533" s="545" t="s">
        <v>299</v>
      </c>
      <c r="C533" s="414" t="s">
        <v>180</v>
      </c>
      <c r="D533" s="520"/>
      <c r="E533" s="520"/>
      <c r="F533" s="520"/>
      <c r="G533" s="520"/>
      <c r="H533" s="520"/>
      <c r="I533" s="520"/>
      <c r="J533" s="520"/>
      <c r="K533" s="520"/>
      <c r="L533" s="520"/>
      <c r="M533" s="520"/>
      <c r="N533" s="520"/>
      <c r="O533" s="520"/>
      <c r="P533" s="520"/>
      <c r="Q533" s="520"/>
      <c r="R533" s="395"/>
      <c r="S533" s="307"/>
    </row>
    <row r="534" spans="1:19">
      <c r="A534" s="550"/>
      <c r="B534" s="545" t="s">
        <v>299</v>
      </c>
      <c r="C534" s="414" t="s">
        <v>185</v>
      </c>
      <c r="D534" s="519"/>
      <c r="E534" s="519"/>
      <c r="F534" s="519"/>
      <c r="G534" s="519"/>
      <c r="H534" s="519"/>
      <c r="I534" s="519"/>
      <c r="J534" s="519"/>
      <c r="K534" s="519"/>
      <c r="L534" s="519"/>
      <c r="M534" s="519"/>
      <c r="N534" s="519"/>
      <c r="O534" s="519"/>
      <c r="P534" s="519"/>
      <c r="Q534" s="519"/>
      <c r="R534" s="395"/>
      <c r="S534" s="307"/>
    </row>
    <row r="535" spans="1:19">
      <c r="A535" s="550"/>
      <c r="B535" s="545" t="s">
        <v>299</v>
      </c>
      <c r="C535" s="414" t="s">
        <v>163</v>
      </c>
      <c r="D535" s="520"/>
      <c r="E535" s="520"/>
      <c r="F535" s="520"/>
      <c r="G535" s="520"/>
      <c r="H535" s="520"/>
      <c r="I535" s="520"/>
      <c r="J535" s="520"/>
      <c r="K535" s="520"/>
      <c r="L535" s="520"/>
      <c r="M535" s="520"/>
      <c r="N535" s="520"/>
      <c r="O535" s="520"/>
      <c r="P535" s="520"/>
      <c r="Q535" s="520"/>
      <c r="R535" s="395"/>
      <c r="S535" s="307"/>
    </row>
    <row r="536" spans="1:19">
      <c r="A536" s="550"/>
      <c r="B536" s="545" t="s">
        <v>299</v>
      </c>
      <c r="C536" s="414" t="s">
        <v>175</v>
      </c>
      <c r="D536" s="519"/>
      <c r="E536" s="519"/>
      <c r="F536" s="519"/>
      <c r="G536" s="519"/>
      <c r="H536" s="519"/>
      <c r="I536" s="519"/>
      <c r="J536" s="519"/>
      <c r="K536" s="519"/>
      <c r="L536" s="519"/>
      <c r="M536" s="519"/>
      <c r="N536" s="519"/>
      <c r="O536" s="519"/>
      <c r="P536" s="519"/>
      <c r="Q536" s="519"/>
      <c r="R536" s="395"/>
      <c r="S536" s="307"/>
    </row>
    <row r="537" spans="1:19">
      <c r="A537" s="550"/>
      <c r="B537" s="545" t="s">
        <v>299</v>
      </c>
      <c r="C537" s="414" t="s">
        <v>207</v>
      </c>
      <c r="D537" s="520"/>
      <c r="E537" s="520"/>
      <c r="F537" s="520"/>
      <c r="G537" s="520"/>
      <c r="H537" s="520"/>
      <c r="I537" s="520"/>
      <c r="J537" s="520"/>
      <c r="K537" s="520"/>
      <c r="L537" s="520"/>
      <c r="M537" s="520"/>
      <c r="N537" s="520"/>
      <c r="O537" s="520"/>
      <c r="P537" s="520"/>
      <c r="Q537" s="520"/>
      <c r="R537" s="395"/>
      <c r="S537" s="307"/>
    </row>
    <row r="538" spans="1:19">
      <c r="A538" s="550"/>
      <c r="B538" s="545" t="s">
        <v>299</v>
      </c>
      <c r="C538" s="414" t="s">
        <v>208</v>
      </c>
      <c r="D538" s="519"/>
      <c r="E538" s="519"/>
      <c r="F538" s="519"/>
      <c r="G538" s="519"/>
      <c r="H538" s="519"/>
      <c r="I538" s="519"/>
      <c r="J538" s="519"/>
      <c r="K538" s="519"/>
      <c r="L538" s="519"/>
      <c r="M538" s="519"/>
      <c r="N538" s="519"/>
      <c r="O538" s="519"/>
      <c r="P538" s="519"/>
      <c r="Q538" s="519"/>
      <c r="R538" s="395"/>
      <c r="S538" s="307"/>
    </row>
    <row r="539" spans="1:19">
      <c r="A539" s="550"/>
      <c r="B539" s="545" t="s">
        <v>299</v>
      </c>
      <c r="C539" s="414" t="s">
        <v>239</v>
      </c>
      <c r="D539" s="520"/>
      <c r="E539" s="520"/>
      <c r="F539" s="520"/>
      <c r="G539" s="520"/>
      <c r="H539" s="520"/>
      <c r="I539" s="520"/>
      <c r="J539" s="520"/>
      <c r="K539" s="520"/>
      <c r="L539" s="520"/>
      <c r="M539" s="520"/>
      <c r="N539" s="520"/>
      <c r="O539" s="520"/>
      <c r="P539" s="520"/>
      <c r="Q539" s="520"/>
      <c r="R539" s="395"/>
      <c r="S539" s="307"/>
    </row>
    <row r="540" spans="1:19">
      <c r="A540" s="550"/>
      <c r="B540" s="545" t="s">
        <v>299</v>
      </c>
      <c r="C540" s="414" t="s">
        <v>209</v>
      </c>
      <c r="D540" s="519"/>
      <c r="E540" s="519"/>
      <c r="F540" s="519"/>
      <c r="G540" s="519"/>
      <c r="H540" s="519"/>
      <c r="I540" s="519"/>
      <c r="J540" s="519"/>
      <c r="K540" s="519"/>
      <c r="L540" s="519"/>
      <c r="M540" s="519"/>
      <c r="N540" s="519"/>
      <c r="O540" s="519"/>
      <c r="P540" s="519"/>
      <c r="Q540" s="519"/>
      <c r="R540" s="395"/>
      <c r="S540" s="307"/>
    </row>
    <row r="541" spans="1:19">
      <c r="A541" s="550"/>
      <c r="B541" s="551" t="s">
        <v>299</v>
      </c>
      <c r="C541" s="414" t="s">
        <v>210</v>
      </c>
      <c r="D541" s="520"/>
      <c r="E541" s="520"/>
      <c r="F541" s="520"/>
      <c r="G541" s="520"/>
      <c r="H541" s="520"/>
      <c r="I541" s="520"/>
      <c r="J541" s="520"/>
      <c r="K541" s="520"/>
      <c r="L541" s="520"/>
      <c r="M541" s="520"/>
      <c r="N541" s="520"/>
      <c r="O541" s="520"/>
      <c r="P541" s="520"/>
      <c r="Q541" s="520"/>
      <c r="R541" s="395"/>
      <c r="S541" s="307"/>
    </row>
    <row r="542" spans="1:19">
      <c r="A542" s="550"/>
      <c r="B542" s="545" t="s">
        <v>241</v>
      </c>
      <c r="C542" s="414" t="s">
        <v>189</v>
      </c>
      <c r="D542" s="519"/>
      <c r="E542" s="519"/>
      <c r="F542" s="519"/>
      <c r="G542" s="519"/>
      <c r="H542" s="519"/>
      <c r="I542" s="519"/>
      <c r="J542" s="519"/>
      <c r="K542" s="519"/>
      <c r="L542" s="519"/>
      <c r="M542" s="519"/>
      <c r="N542" s="519"/>
      <c r="O542" s="519"/>
      <c r="P542" s="519"/>
      <c r="Q542" s="519"/>
      <c r="R542" s="395"/>
      <c r="S542" s="307"/>
    </row>
    <row r="543" spans="1:19">
      <c r="A543" s="550"/>
      <c r="B543" s="545" t="s">
        <v>300</v>
      </c>
      <c r="C543" s="414" t="s">
        <v>176</v>
      </c>
      <c r="D543" s="520"/>
      <c r="E543" s="520"/>
      <c r="F543" s="520"/>
      <c r="G543" s="520"/>
      <c r="H543" s="520"/>
      <c r="I543" s="520"/>
      <c r="J543" s="520"/>
      <c r="K543" s="520"/>
      <c r="L543" s="520"/>
      <c r="M543" s="520"/>
      <c r="N543" s="520"/>
      <c r="O543" s="520"/>
      <c r="P543" s="520"/>
      <c r="Q543" s="520"/>
      <c r="R543" s="395"/>
      <c r="S543" s="307"/>
    </row>
    <row r="544" spans="1:19">
      <c r="A544" s="550"/>
      <c r="B544" s="545" t="s">
        <v>300</v>
      </c>
      <c r="C544" s="414" t="s">
        <v>171</v>
      </c>
      <c r="D544" s="519"/>
      <c r="E544" s="519"/>
      <c r="F544" s="519"/>
      <c r="G544" s="519"/>
      <c r="H544" s="519"/>
      <c r="I544" s="519"/>
      <c r="J544" s="519"/>
      <c r="K544" s="519"/>
      <c r="L544" s="519"/>
      <c r="M544" s="519"/>
      <c r="N544" s="519"/>
      <c r="O544" s="519"/>
      <c r="P544" s="519"/>
      <c r="Q544" s="519"/>
      <c r="R544" s="395"/>
      <c r="S544" s="307"/>
    </row>
    <row r="545" spans="1:19">
      <c r="A545" s="550"/>
      <c r="B545" s="545" t="s">
        <v>300</v>
      </c>
      <c r="C545" s="414" t="s">
        <v>173</v>
      </c>
      <c r="D545" s="520"/>
      <c r="E545" s="520"/>
      <c r="F545" s="520"/>
      <c r="G545" s="520"/>
      <c r="H545" s="520"/>
      <c r="I545" s="520"/>
      <c r="J545" s="520"/>
      <c r="K545" s="520"/>
      <c r="L545" s="520"/>
      <c r="M545" s="520"/>
      <c r="N545" s="520"/>
      <c r="O545" s="520"/>
      <c r="P545" s="520"/>
      <c r="Q545" s="520"/>
      <c r="R545" s="395"/>
      <c r="S545" s="307"/>
    </row>
    <row r="546" spans="1:19">
      <c r="A546" s="550"/>
      <c r="B546" s="545" t="s">
        <v>300</v>
      </c>
      <c r="C546" s="414" t="s">
        <v>169</v>
      </c>
      <c r="D546" s="519"/>
      <c r="E546" s="519"/>
      <c r="F546" s="519"/>
      <c r="G546" s="519"/>
      <c r="H546" s="519"/>
      <c r="I546" s="519"/>
      <c r="J546" s="519"/>
      <c r="K546" s="519"/>
      <c r="L546" s="519"/>
      <c r="M546" s="519"/>
      <c r="N546" s="519"/>
      <c r="O546" s="519"/>
      <c r="P546" s="519"/>
      <c r="Q546" s="519"/>
      <c r="R546" s="395"/>
      <c r="S546" s="307"/>
    </row>
    <row r="547" spans="1:19">
      <c r="A547" s="550"/>
      <c r="B547" s="545" t="s">
        <v>300</v>
      </c>
      <c r="C547" s="414" t="s">
        <v>233</v>
      </c>
      <c r="D547" s="520"/>
      <c r="E547" s="520"/>
      <c r="F547" s="520"/>
      <c r="G547" s="520"/>
      <c r="H547" s="520"/>
      <c r="I547" s="520"/>
      <c r="J547" s="520"/>
      <c r="K547" s="520"/>
      <c r="L547" s="520"/>
      <c r="M547" s="520"/>
      <c r="N547" s="520"/>
      <c r="O547" s="520"/>
      <c r="P547" s="520"/>
      <c r="Q547" s="520"/>
      <c r="R547" s="395"/>
      <c r="S547" s="307"/>
    </row>
    <row r="548" spans="1:19">
      <c r="A548" s="550"/>
      <c r="B548" s="545" t="s">
        <v>300</v>
      </c>
      <c r="C548" s="414" t="s">
        <v>153</v>
      </c>
      <c r="D548" s="519"/>
      <c r="E548" s="519"/>
      <c r="F548" s="519"/>
      <c r="G548" s="519"/>
      <c r="H548" s="519"/>
      <c r="I548" s="519"/>
      <c r="J548" s="519"/>
      <c r="K548" s="519"/>
      <c r="L548" s="519"/>
      <c r="M548" s="519"/>
      <c r="N548" s="519"/>
      <c r="O548" s="519"/>
      <c r="P548" s="519"/>
      <c r="Q548" s="519"/>
      <c r="R548" s="395"/>
      <c r="S548" s="307"/>
    </row>
    <row r="549" spans="1:19">
      <c r="A549" s="550"/>
      <c r="B549" s="545" t="s">
        <v>300</v>
      </c>
      <c r="C549" s="414" t="s">
        <v>234</v>
      </c>
      <c r="D549" s="520"/>
      <c r="E549" s="520"/>
      <c r="F549" s="520"/>
      <c r="G549" s="520"/>
      <c r="H549" s="520"/>
      <c r="I549" s="520"/>
      <c r="J549" s="520"/>
      <c r="K549" s="520"/>
      <c r="L549" s="520"/>
      <c r="M549" s="520"/>
      <c r="N549" s="520"/>
      <c r="O549" s="520"/>
      <c r="P549" s="520"/>
      <c r="Q549" s="520"/>
      <c r="R549" s="395"/>
      <c r="S549" s="307"/>
    </row>
    <row r="550" spans="1:19">
      <c r="A550" s="550"/>
      <c r="B550" s="545" t="s">
        <v>300</v>
      </c>
      <c r="C550" s="414" t="s">
        <v>235</v>
      </c>
      <c r="D550" s="519"/>
      <c r="E550" s="519"/>
      <c r="F550" s="519"/>
      <c r="G550" s="519"/>
      <c r="H550" s="519"/>
      <c r="I550" s="519"/>
      <c r="J550" s="519"/>
      <c r="K550" s="519"/>
      <c r="L550" s="519"/>
      <c r="M550" s="519"/>
      <c r="N550" s="519"/>
      <c r="O550" s="519"/>
      <c r="P550" s="519"/>
      <c r="Q550" s="519"/>
      <c r="R550" s="395"/>
      <c r="S550" s="307"/>
    </row>
    <row r="551" spans="1:19">
      <c r="A551" s="550"/>
      <c r="B551" s="545" t="s">
        <v>300</v>
      </c>
      <c r="C551" s="414" t="s">
        <v>236</v>
      </c>
      <c r="D551" s="510">
        <v>519.9809232811084</v>
      </c>
      <c r="E551" s="510">
        <v>-1678.2315697145555</v>
      </c>
      <c r="F551" s="511">
        <v>-0.76345283955124255</v>
      </c>
      <c r="G551" s="512">
        <v>4.8001487794997813E-2</v>
      </c>
      <c r="H551" s="512">
        <v>-0.13034044016587309</v>
      </c>
      <c r="I551" s="513">
        <v>20.961657776742314</v>
      </c>
      <c r="J551" s="513">
        <v>-1.8921815544804268</v>
      </c>
      <c r="K551" s="511">
        <v>-8.2794909295408531E-2</v>
      </c>
      <c r="L551" s="514">
        <v>10899.662164253094</v>
      </c>
      <c r="M551" s="514">
        <v>-39337.9329665564</v>
      </c>
      <c r="N551" s="511">
        <v>-0.78303774024468387</v>
      </c>
      <c r="O551" s="510">
        <v>11087.013289575874</v>
      </c>
      <c r="P551" s="510">
        <v>-35783.189119713315</v>
      </c>
      <c r="Q551" s="511">
        <v>-0.76345283955124243</v>
      </c>
      <c r="R551" s="395"/>
      <c r="S551" s="307"/>
    </row>
    <row r="552" spans="1:19">
      <c r="A552" s="550"/>
      <c r="B552" s="545" t="s">
        <v>300</v>
      </c>
      <c r="C552" s="414" t="s">
        <v>160</v>
      </c>
      <c r="D552" s="519"/>
      <c r="E552" s="519"/>
      <c r="F552" s="519"/>
      <c r="G552" s="519"/>
      <c r="H552" s="519"/>
      <c r="I552" s="519"/>
      <c r="J552" s="519"/>
      <c r="K552" s="519"/>
      <c r="L552" s="519"/>
      <c r="M552" s="519"/>
      <c r="N552" s="519"/>
      <c r="O552" s="519"/>
      <c r="P552" s="519"/>
      <c r="Q552" s="519"/>
      <c r="R552" s="395"/>
      <c r="S552" s="307"/>
    </row>
    <row r="553" spans="1:19">
      <c r="A553" s="550"/>
      <c r="B553" s="545" t="s">
        <v>300</v>
      </c>
      <c r="C553" s="414" t="s">
        <v>155</v>
      </c>
      <c r="D553" s="520"/>
      <c r="E553" s="520"/>
      <c r="F553" s="520"/>
      <c r="G553" s="520"/>
      <c r="H553" s="520"/>
      <c r="I553" s="520"/>
      <c r="J553" s="520"/>
      <c r="K553" s="520"/>
      <c r="L553" s="520"/>
      <c r="M553" s="520"/>
      <c r="N553" s="520"/>
      <c r="O553" s="520"/>
      <c r="P553" s="520"/>
      <c r="Q553" s="520"/>
      <c r="R553" s="395"/>
      <c r="S553" s="307"/>
    </row>
    <row r="554" spans="1:19">
      <c r="A554" s="550"/>
      <c r="B554" s="545" t="s">
        <v>300</v>
      </c>
      <c r="C554" s="414" t="s">
        <v>168</v>
      </c>
      <c r="D554" s="519"/>
      <c r="E554" s="519"/>
      <c r="F554" s="519"/>
      <c r="G554" s="519"/>
      <c r="H554" s="519"/>
      <c r="I554" s="519"/>
      <c r="J554" s="519"/>
      <c r="K554" s="519"/>
      <c r="L554" s="519"/>
      <c r="M554" s="519"/>
      <c r="N554" s="519"/>
      <c r="O554" s="519"/>
      <c r="P554" s="519"/>
      <c r="Q554" s="519"/>
      <c r="R554" s="395"/>
      <c r="S554" s="307"/>
    </row>
    <row r="555" spans="1:19">
      <c r="A555" s="550"/>
      <c r="B555" s="545" t="s">
        <v>300</v>
      </c>
      <c r="C555" s="414" t="s">
        <v>157</v>
      </c>
      <c r="D555" s="520"/>
      <c r="E555" s="520"/>
      <c r="F555" s="520"/>
      <c r="G555" s="520"/>
      <c r="H555" s="520"/>
      <c r="I555" s="520"/>
      <c r="J555" s="520"/>
      <c r="K555" s="520"/>
      <c r="L555" s="520"/>
      <c r="M555" s="520"/>
      <c r="N555" s="520"/>
      <c r="O555" s="520"/>
      <c r="P555" s="520"/>
      <c r="Q555" s="520"/>
      <c r="R555" s="395"/>
      <c r="S555" s="307"/>
    </row>
    <row r="556" spans="1:19">
      <c r="A556" s="550"/>
      <c r="B556" s="545" t="s">
        <v>300</v>
      </c>
      <c r="C556" s="414" t="s">
        <v>178</v>
      </c>
      <c r="D556" s="519"/>
      <c r="E556" s="519"/>
      <c r="F556" s="519"/>
      <c r="G556" s="519"/>
      <c r="H556" s="519"/>
      <c r="I556" s="519"/>
      <c r="J556" s="519"/>
      <c r="K556" s="519"/>
      <c r="L556" s="519"/>
      <c r="M556" s="519"/>
      <c r="N556" s="519"/>
      <c r="O556" s="519"/>
      <c r="P556" s="519"/>
      <c r="Q556" s="519"/>
      <c r="R556" s="395"/>
      <c r="S556" s="307"/>
    </row>
    <row r="557" spans="1:19">
      <c r="A557" s="550"/>
      <c r="B557" s="545" t="s">
        <v>300</v>
      </c>
      <c r="C557" s="414" t="s">
        <v>154</v>
      </c>
      <c r="D557" s="520"/>
      <c r="E557" s="520"/>
      <c r="F557" s="520"/>
      <c r="G557" s="520"/>
      <c r="H557" s="520"/>
      <c r="I557" s="520"/>
      <c r="J557" s="520"/>
      <c r="K557" s="520"/>
      <c r="L557" s="520"/>
      <c r="M557" s="520"/>
      <c r="N557" s="520"/>
      <c r="O557" s="520"/>
      <c r="P557" s="520"/>
      <c r="Q557" s="520"/>
      <c r="R557" s="395"/>
      <c r="S557" s="307"/>
    </row>
    <row r="558" spans="1:19">
      <c r="A558" s="550"/>
      <c r="B558" s="545" t="s">
        <v>300</v>
      </c>
      <c r="C558" s="414" t="s">
        <v>237</v>
      </c>
      <c r="D558" s="519"/>
      <c r="E558" s="519"/>
      <c r="F558" s="519"/>
      <c r="G558" s="519"/>
      <c r="H558" s="519"/>
      <c r="I558" s="519"/>
      <c r="J558" s="519"/>
      <c r="K558" s="519"/>
      <c r="L558" s="519"/>
      <c r="M558" s="519"/>
      <c r="N558" s="519"/>
      <c r="O558" s="519"/>
      <c r="P558" s="519"/>
      <c r="Q558" s="519"/>
      <c r="R558" s="395"/>
      <c r="S558" s="307"/>
    </row>
    <row r="559" spans="1:19">
      <c r="A559" s="550"/>
      <c r="B559" s="545" t="s">
        <v>300</v>
      </c>
      <c r="C559" s="414" t="s">
        <v>183</v>
      </c>
      <c r="D559" s="520"/>
      <c r="E559" s="520"/>
      <c r="F559" s="520"/>
      <c r="G559" s="520"/>
      <c r="H559" s="520"/>
      <c r="I559" s="520"/>
      <c r="J559" s="520"/>
      <c r="K559" s="520"/>
      <c r="L559" s="520"/>
      <c r="M559" s="520"/>
      <c r="N559" s="520"/>
      <c r="O559" s="520"/>
      <c r="P559" s="520"/>
      <c r="Q559" s="520"/>
      <c r="R559" s="395"/>
      <c r="S559" s="307"/>
    </row>
    <row r="560" spans="1:19">
      <c r="A560" s="550"/>
      <c r="B560" s="545" t="s">
        <v>300</v>
      </c>
      <c r="C560" s="414" t="s">
        <v>167</v>
      </c>
      <c r="D560" s="519"/>
      <c r="E560" s="519"/>
      <c r="F560" s="519"/>
      <c r="G560" s="519"/>
      <c r="H560" s="519"/>
      <c r="I560" s="519"/>
      <c r="J560" s="519"/>
      <c r="K560" s="519"/>
      <c r="L560" s="519"/>
      <c r="M560" s="519"/>
      <c r="N560" s="519"/>
      <c r="O560" s="519"/>
      <c r="P560" s="519"/>
      <c r="Q560" s="519"/>
      <c r="R560" s="395"/>
      <c r="S560" s="307"/>
    </row>
    <row r="561" spans="1:19">
      <c r="A561" s="550"/>
      <c r="B561" s="545" t="s">
        <v>300</v>
      </c>
      <c r="C561" s="414" t="s">
        <v>187</v>
      </c>
      <c r="D561" s="520"/>
      <c r="E561" s="520"/>
      <c r="F561" s="520"/>
      <c r="G561" s="520"/>
      <c r="H561" s="520"/>
      <c r="I561" s="520"/>
      <c r="J561" s="520"/>
      <c r="K561" s="520"/>
      <c r="L561" s="520"/>
      <c r="M561" s="520"/>
      <c r="N561" s="520"/>
      <c r="O561" s="520"/>
      <c r="P561" s="520"/>
      <c r="Q561" s="520"/>
      <c r="R561" s="395"/>
      <c r="S561" s="307"/>
    </row>
    <row r="562" spans="1:19">
      <c r="A562" s="550"/>
      <c r="B562" s="545" t="s">
        <v>300</v>
      </c>
      <c r="C562" s="414" t="s">
        <v>165</v>
      </c>
      <c r="D562" s="519"/>
      <c r="E562" s="519"/>
      <c r="F562" s="519"/>
      <c r="G562" s="519"/>
      <c r="H562" s="519"/>
      <c r="I562" s="519"/>
      <c r="J562" s="519"/>
      <c r="K562" s="519"/>
      <c r="L562" s="519"/>
      <c r="M562" s="519"/>
      <c r="N562" s="519"/>
      <c r="O562" s="519"/>
      <c r="P562" s="519"/>
      <c r="Q562" s="519"/>
      <c r="R562" s="395"/>
      <c r="S562" s="307"/>
    </row>
    <row r="563" spans="1:19">
      <c r="A563" s="550"/>
      <c r="B563" s="545" t="s">
        <v>300</v>
      </c>
      <c r="C563" s="414" t="s">
        <v>238</v>
      </c>
      <c r="D563" s="520"/>
      <c r="E563" s="520"/>
      <c r="F563" s="520"/>
      <c r="G563" s="520"/>
      <c r="H563" s="520"/>
      <c r="I563" s="520"/>
      <c r="J563" s="520"/>
      <c r="K563" s="520"/>
      <c r="L563" s="520"/>
      <c r="M563" s="520"/>
      <c r="N563" s="520"/>
      <c r="O563" s="520"/>
      <c r="P563" s="520"/>
      <c r="Q563" s="520"/>
      <c r="R563" s="395"/>
      <c r="S563" s="307"/>
    </row>
    <row r="564" spans="1:19">
      <c r="A564" s="550"/>
      <c r="B564" s="545" t="s">
        <v>300</v>
      </c>
      <c r="C564" s="414" t="s">
        <v>184</v>
      </c>
      <c r="D564" s="519"/>
      <c r="E564" s="519"/>
      <c r="F564" s="519"/>
      <c r="G564" s="519"/>
      <c r="H564" s="519"/>
      <c r="I564" s="519"/>
      <c r="J564" s="519"/>
      <c r="K564" s="519"/>
      <c r="L564" s="519"/>
      <c r="M564" s="519"/>
      <c r="N564" s="519"/>
      <c r="O564" s="519"/>
      <c r="P564" s="519"/>
      <c r="Q564" s="519"/>
      <c r="R564" s="395"/>
      <c r="S564" s="307"/>
    </row>
    <row r="565" spans="1:19">
      <c r="A565" s="550"/>
      <c r="B565" s="545" t="s">
        <v>300</v>
      </c>
      <c r="C565" s="414" t="s">
        <v>170</v>
      </c>
      <c r="D565" s="520"/>
      <c r="E565" s="520"/>
      <c r="F565" s="520"/>
      <c r="G565" s="520"/>
      <c r="H565" s="520"/>
      <c r="I565" s="520"/>
      <c r="J565" s="520"/>
      <c r="K565" s="520"/>
      <c r="L565" s="520"/>
      <c r="M565" s="520"/>
      <c r="N565" s="520"/>
      <c r="O565" s="520"/>
      <c r="P565" s="520"/>
      <c r="Q565" s="520"/>
      <c r="R565" s="395"/>
      <c r="S565" s="307"/>
    </row>
    <row r="566" spans="1:19">
      <c r="A566" s="550"/>
      <c r="B566" s="545" t="s">
        <v>300</v>
      </c>
      <c r="C566" s="414" t="s">
        <v>174</v>
      </c>
      <c r="D566" s="519"/>
      <c r="E566" s="519"/>
      <c r="F566" s="519"/>
      <c r="G566" s="519"/>
      <c r="H566" s="519"/>
      <c r="I566" s="519"/>
      <c r="J566" s="519"/>
      <c r="K566" s="519"/>
      <c r="L566" s="519"/>
      <c r="M566" s="519"/>
      <c r="N566" s="519"/>
      <c r="O566" s="519"/>
      <c r="P566" s="519"/>
      <c r="Q566" s="519"/>
      <c r="R566" s="395"/>
      <c r="S566" s="307"/>
    </row>
    <row r="567" spans="1:19">
      <c r="A567" s="550"/>
      <c r="B567" s="545" t="s">
        <v>300</v>
      </c>
      <c r="C567" s="414" t="s">
        <v>182</v>
      </c>
      <c r="D567" s="520"/>
      <c r="E567" s="520"/>
      <c r="F567" s="520"/>
      <c r="G567" s="520"/>
      <c r="H567" s="520"/>
      <c r="I567" s="520"/>
      <c r="J567" s="520"/>
      <c r="K567" s="520"/>
      <c r="L567" s="520"/>
      <c r="M567" s="520"/>
      <c r="N567" s="520"/>
      <c r="O567" s="520"/>
      <c r="P567" s="520"/>
      <c r="Q567" s="520"/>
      <c r="R567" s="395"/>
      <c r="S567" s="307"/>
    </row>
    <row r="568" spans="1:19">
      <c r="A568" s="550"/>
      <c r="B568" s="545" t="s">
        <v>300</v>
      </c>
      <c r="C568" s="414" t="s">
        <v>172</v>
      </c>
      <c r="D568" s="519"/>
      <c r="E568" s="519"/>
      <c r="F568" s="519"/>
      <c r="G568" s="519"/>
      <c r="H568" s="519"/>
      <c r="I568" s="519"/>
      <c r="J568" s="519"/>
      <c r="K568" s="519"/>
      <c r="L568" s="519"/>
      <c r="M568" s="519"/>
      <c r="N568" s="519"/>
      <c r="O568" s="519"/>
      <c r="P568" s="519"/>
      <c r="Q568" s="519"/>
      <c r="R568" s="395"/>
      <c r="S568" s="307"/>
    </row>
    <row r="569" spans="1:19">
      <c r="A569" s="550"/>
      <c r="B569" s="545" t="s">
        <v>300</v>
      </c>
      <c r="C569" s="414" t="s">
        <v>314</v>
      </c>
      <c r="D569" s="520"/>
      <c r="E569" s="520"/>
      <c r="F569" s="520"/>
      <c r="G569" s="520"/>
      <c r="H569" s="520"/>
      <c r="I569" s="520"/>
      <c r="J569" s="520"/>
      <c r="K569" s="520"/>
      <c r="L569" s="520"/>
      <c r="M569" s="520"/>
      <c r="N569" s="520"/>
      <c r="O569" s="520"/>
      <c r="P569" s="520"/>
      <c r="Q569" s="520"/>
      <c r="R569" s="395"/>
      <c r="S569" s="307"/>
    </row>
    <row r="570" spans="1:19">
      <c r="A570" s="550"/>
      <c r="B570" s="545" t="s">
        <v>300</v>
      </c>
      <c r="C570" s="414" t="s">
        <v>188</v>
      </c>
      <c r="D570" s="519"/>
      <c r="E570" s="519"/>
      <c r="F570" s="519"/>
      <c r="G570" s="519"/>
      <c r="H570" s="519"/>
      <c r="I570" s="519"/>
      <c r="J570" s="519"/>
      <c r="K570" s="519"/>
      <c r="L570" s="519"/>
      <c r="M570" s="519"/>
      <c r="N570" s="519"/>
      <c r="O570" s="519"/>
      <c r="P570" s="519"/>
      <c r="Q570" s="519"/>
      <c r="R570" s="395"/>
      <c r="S570" s="307"/>
    </row>
    <row r="571" spans="1:19">
      <c r="A571" s="550"/>
      <c r="B571" s="545" t="s">
        <v>300</v>
      </c>
      <c r="C571" s="414" t="s">
        <v>179</v>
      </c>
      <c r="D571" s="520"/>
      <c r="E571" s="520"/>
      <c r="F571" s="520"/>
      <c r="G571" s="520"/>
      <c r="H571" s="520"/>
      <c r="I571" s="520"/>
      <c r="J571" s="520"/>
      <c r="K571" s="520"/>
      <c r="L571" s="520"/>
      <c r="M571" s="520"/>
      <c r="N571" s="520"/>
      <c r="O571" s="520"/>
      <c r="P571" s="520"/>
      <c r="Q571" s="520"/>
      <c r="R571" s="395"/>
      <c r="S571" s="307"/>
    </row>
    <row r="572" spans="1:19">
      <c r="A572" s="550"/>
      <c r="B572" s="545" t="s">
        <v>300</v>
      </c>
      <c r="C572" s="414" t="s">
        <v>158</v>
      </c>
      <c r="D572" s="519"/>
      <c r="E572" s="519"/>
      <c r="F572" s="519"/>
      <c r="G572" s="519"/>
      <c r="H572" s="519"/>
      <c r="I572" s="519"/>
      <c r="J572" s="519"/>
      <c r="K572" s="519"/>
      <c r="L572" s="519"/>
      <c r="M572" s="519"/>
      <c r="N572" s="519"/>
      <c r="O572" s="519"/>
      <c r="P572" s="519"/>
      <c r="Q572" s="519"/>
      <c r="R572" s="395"/>
      <c r="S572" s="307"/>
    </row>
    <row r="573" spans="1:19">
      <c r="A573" s="550"/>
      <c r="B573" s="545" t="s">
        <v>300</v>
      </c>
      <c r="C573" s="414" t="s">
        <v>156</v>
      </c>
      <c r="D573" s="520"/>
      <c r="E573" s="520"/>
      <c r="F573" s="520"/>
      <c r="G573" s="520"/>
      <c r="H573" s="520"/>
      <c r="I573" s="520"/>
      <c r="J573" s="520"/>
      <c r="K573" s="520"/>
      <c r="L573" s="520"/>
      <c r="M573" s="520"/>
      <c r="N573" s="520"/>
      <c r="O573" s="520"/>
      <c r="P573" s="520"/>
      <c r="Q573" s="520"/>
      <c r="R573" s="395"/>
      <c r="S573" s="307"/>
    </row>
    <row r="574" spans="1:19">
      <c r="A574" s="550"/>
      <c r="B574" s="545" t="s">
        <v>300</v>
      </c>
      <c r="C574" s="414" t="s">
        <v>166</v>
      </c>
      <c r="D574" s="519"/>
      <c r="E574" s="519"/>
      <c r="F574" s="519"/>
      <c r="G574" s="519"/>
      <c r="H574" s="519"/>
      <c r="I574" s="519"/>
      <c r="J574" s="519"/>
      <c r="K574" s="519"/>
      <c r="L574" s="519"/>
      <c r="M574" s="519"/>
      <c r="N574" s="519"/>
      <c r="O574" s="519"/>
      <c r="P574" s="519"/>
      <c r="Q574" s="519"/>
      <c r="R574" s="395"/>
      <c r="S574" s="307"/>
    </row>
    <row r="575" spans="1:19">
      <c r="A575" s="550"/>
      <c r="B575" s="545" t="s">
        <v>300</v>
      </c>
      <c r="C575" s="414" t="s">
        <v>186</v>
      </c>
      <c r="D575" s="520"/>
      <c r="E575" s="520"/>
      <c r="F575" s="520"/>
      <c r="G575" s="520"/>
      <c r="H575" s="520"/>
      <c r="I575" s="520"/>
      <c r="J575" s="520"/>
      <c r="K575" s="520"/>
      <c r="L575" s="520"/>
      <c r="M575" s="520"/>
      <c r="N575" s="520"/>
      <c r="O575" s="520"/>
      <c r="P575" s="520"/>
      <c r="Q575" s="520"/>
      <c r="R575" s="395"/>
      <c r="S575" s="307"/>
    </row>
    <row r="576" spans="1:19">
      <c r="A576" s="550"/>
      <c r="B576" s="545" t="s">
        <v>300</v>
      </c>
      <c r="C576" s="414" t="s">
        <v>181</v>
      </c>
      <c r="D576" s="519"/>
      <c r="E576" s="519"/>
      <c r="F576" s="519"/>
      <c r="G576" s="519"/>
      <c r="H576" s="519"/>
      <c r="I576" s="519"/>
      <c r="J576" s="519"/>
      <c r="K576" s="519"/>
      <c r="L576" s="519"/>
      <c r="M576" s="519"/>
      <c r="N576" s="519"/>
      <c r="O576" s="519"/>
      <c r="P576" s="519"/>
      <c r="Q576" s="519"/>
      <c r="R576" s="395"/>
      <c r="S576" s="307"/>
    </row>
    <row r="577" spans="1:19">
      <c r="A577" s="550"/>
      <c r="B577" s="545" t="s">
        <v>300</v>
      </c>
      <c r="C577" s="414" t="s">
        <v>159</v>
      </c>
      <c r="D577" s="520"/>
      <c r="E577" s="520"/>
      <c r="F577" s="520"/>
      <c r="G577" s="520"/>
      <c r="H577" s="520"/>
      <c r="I577" s="520"/>
      <c r="J577" s="520"/>
      <c r="K577" s="520"/>
      <c r="L577" s="520"/>
      <c r="M577" s="520"/>
      <c r="N577" s="520"/>
      <c r="O577" s="520"/>
      <c r="P577" s="520"/>
      <c r="Q577" s="520"/>
      <c r="R577" s="395"/>
      <c r="S577" s="307"/>
    </row>
    <row r="578" spans="1:19">
      <c r="A578" s="550"/>
      <c r="B578" s="545" t="s">
        <v>300</v>
      </c>
      <c r="C578" s="414" t="s">
        <v>161</v>
      </c>
      <c r="D578" s="519"/>
      <c r="E578" s="519"/>
      <c r="F578" s="519"/>
      <c r="G578" s="519"/>
      <c r="H578" s="519"/>
      <c r="I578" s="519"/>
      <c r="J578" s="519"/>
      <c r="K578" s="519"/>
      <c r="L578" s="519"/>
      <c r="M578" s="519"/>
      <c r="N578" s="519"/>
      <c r="O578" s="519"/>
      <c r="P578" s="519"/>
      <c r="Q578" s="519"/>
      <c r="R578" s="395"/>
      <c r="S578" s="307"/>
    </row>
    <row r="579" spans="1:19">
      <c r="A579" s="550"/>
      <c r="B579" s="545" t="s">
        <v>300</v>
      </c>
      <c r="C579" s="414" t="s">
        <v>177</v>
      </c>
      <c r="D579" s="520"/>
      <c r="E579" s="520"/>
      <c r="F579" s="520"/>
      <c r="G579" s="520"/>
      <c r="H579" s="520"/>
      <c r="I579" s="520"/>
      <c r="J579" s="520"/>
      <c r="K579" s="520"/>
      <c r="L579" s="520"/>
      <c r="M579" s="520"/>
      <c r="N579" s="520"/>
      <c r="O579" s="520"/>
      <c r="P579" s="520"/>
      <c r="Q579" s="520"/>
      <c r="R579" s="395"/>
      <c r="S579" s="307"/>
    </row>
    <row r="580" spans="1:19">
      <c r="A580" s="550"/>
      <c r="B580" s="545" t="s">
        <v>300</v>
      </c>
      <c r="C580" s="414" t="s">
        <v>164</v>
      </c>
      <c r="D580" s="519"/>
      <c r="E580" s="519"/>
      <c r="F580" s="519"/>
      <c r="G580" s="519"/>
      <c r="H580" s="519"/>
      <c r="I580" s="519"/>
      <c r="J580" s="519"/>
      <c r="K580" s="519"/>
      <c r="L580" s="519"/>
      <c r="M580" s="519"/>
      <c r="N580" s="519"/>
      <c r="O580" s="519"/>
      <c r="P580" s="519"/>
      <c r="Q580" s="519"/>
      <c r="R580" s="395"/>
      <c r="S580" s="307"/>
    </row>
    <row r="581" spans="1:19">
      <c r="A581" s="550"/>
      <c r="B581" s="545" t="s">
        <v>300</v>
      </c>
      <c r="C581" s="414" t="s">
        <v>190</v>
      </c>
      <c r="D581" s="520"/>
      <c r="E581" s="520"/>
      <c r="F581" s="520"/>
      <c r="G581" s="520"/>
      <c r="H581" s="520"/>
      <c r="I581" s="520"/>
      <c r="J581" s="520"/>
      <c r="K581" s="520"/>
      <c r="L581" s="520"/>
      <c r="M581" s="520"/>
      <c r="N581" s="520"/>
      <c r="O581" s="520"/>
      <c r="P581" s="520"/>
      <c r="Q581" s="520"/>
      <c r="R581" s="395"/>
      <c r="S581" s="307"/>
    </row>
    <row r="582" spans="1:19">
      <c r="A582" s="550"/>
      <c r="B582" s="545" t="s">
        <v>300</v>
      </c>
      <c r="C582" s="414" t="s">
        <v>180</v>
      </c>
      <c r="D582" s="519"/>
      <c r="E582" s="519"/>
      <c r="F582" s="519"/>
      <c r="G582" s="519"/>
      <c r="H582" s="519"/>
      <c r="I582" s="519"/>
      <c r="J582" s="519"/>
      <c r="K582" s="519"/>
      <c r="L582" s="519"/>
      <c r="M582" s="519"/>
      <c r="N582" s="519"/>
      <c r="O582" s="519"/>
      <c r="P582" s="519"/>
      <c r="Q582" s="519"/>
      <c r="R582" s="395"/>
      <c r="S582" s="307"/>
    </row>
    <row r="583" spans="1:19">
      <c r="A583" s="550"/>
      <c r="B583" s="545" t="s">
        <v>300</v>
      </c>
      <c r="C583" s="414" t="s">
        <v>185</v>
      </c>
      <c r="D583" s="520"/>
      <c r="E583" s="520"/>
      <c r="F583" s="520"/>
      <c r="G583" s="520"/>
      <c r="H583" s="520"/>
      <c r="I583" s="520"/>
      <c r="J583" s="520"/>
      <c r="K583" s="520"/>
      <c r="L583" s="520"/>
      <c r="M583" s="520"/>
      <c r="N583" s="520"/>
      <c r="O583" s="520"/>
      <c r="P583" s="520"/>
      <c r="Q583" s="520"/>
      <c r="R583" s="395"/>
      <c r="S583" s="307"/>
    </row>
    <row r="584" spans="1:19">
      <c r="A584" s="550"/>
      <c r="B584" s="545" t="s">
        <v>300</v>
      </c>
      <c r="C584" s="414" t="s">
        <v>163</v>
      </c>
      <c r="D584" s="519"/>
      <c r="E584" s="519"/>
      <c r="F584" s="519"/>
      <c r="G584" s="519"/>
      <c r="H584" s="519"/>
      <c r="I584" s="519"/>
      <c r="J584" s="519"/>
      <c r="K584" s="519"/>
      <c r="L584" s="519"/>
      <c r="M584" s="519"/>
      <c r="N584" s="519"/>
      <c r="O584" s="519"/>
      <c r="P584" s="519"/>
      <c r="Q584" s="519"/>
      <c r="R584" s="395"/>
      <c r="S584" s="307"/>
    </row>
    <row r="585" spans="1:19">
      <c r="A585" s="550"/>
      <c r="B585" s="545" t="s">
        <v>300</v>
      </c>
      <c r="C585" s="414" t="s">
        <v>175</v>
      </c>
      <c r="D585" s="520"/>
      <c r="E585" s="520"/>
      <c r="F585" s="520"/>
      <c r="G585" s="520"/>
      <c r="H585" s="520"/>
      <c r="I585" s="520"/>
      <c r="J585" s="520"/>
      <c r="K585" s="520"/>
      <c r="L585" s="520"/>
      <c r="M585" s="520"/>
      <c r="N585" s="520"/>
      <c r="O585" s="520"/>
      <c r="P585" s="520"/>
      <c r="Q585" s="520"/>
      <c r="R585" s="395"/>
      <c r="S585" s="307"/>
    </row>
    <row r="586" spans="1:19">
      <c r="A586" s="550"/>
      <c r="B586" s="545" t="s">
        <v>300</v>
      </c>
      <c r="C586" s="414" t="s">
        <v>207</v>
      </c>
      <c r="D586" s="519"/>
      <c r="E586" s="519"/>
      <c r="F586" s="519"/>
      <c r="G586" s="519"/>
      <c r="H586" s="519"/>
      <c r="I586" s="519"/>
      <c r="J586" s="519"/>
      <c r="K586" s="519"/>
      <c r="L586" s="519"/>
      <c r="M586" s="519"/>
      <c r="N586" s="519"/>
      <c r="O586" s="519"/>
      <c r="P586" s="519"/>
      <c r="Q586" s="519"/>
      <c r="R586" s="395"/>
      <c r="S586" s="307"/>
    </row>
    <row r="587" spans="1:19">
      <c r="A587" s="550"/>
      <c r="B587" s="545" t="s">
        <v>300</v>
      </c>
      <c r="C587" s="414" t="s">
        <v>208</v>
      </c>
      <c r="D587" s="520"/>
      <c r="E587" s="520"/>
      <c r="F587" s="520"/>
      <c r="G587" s="520"/>
      <c r="H587" s="520"/>
      <c r="I587" s="520"/>
      <c r="J587" s="520"/>
      <c r="K587" s="520"/>
      <c r="L587" s="520"/>
      <c r="M587" s="520"/>
      <c r="N587" s="520"/>
      <c r="O587" s="520"/>
      <c r="P587" s="520"/>
      <c r="Q587" s="520"/>
      <c r="R587" s="395"/>
      <c r="S587" s="307"/>
    </row>
    <row r="588" spans="1:19">
      <c r="A588" s="550"/>
      <c r="B588" s="545" t="s">
        <v>300</v>
      </c>
      <c r="C588" s="414" t="s">
        <v>239</v>
      </c>
      <c r="D588" s="519"/>
      <c r="E588" s="519"/>
      <c r="F588" s="519"/>
      <c r="G588" s="519"/>
      <c r="H588" s="519"/>
      <c r="I588" s="519"/>
      <c r="J588" s="519"/>
      <c r="K588" s="519"/>
      <c r="L588" s="519"/>
      <c r="M588" s="519"/>
      <c r="N588" s="519"/>
      <c r="O588" s="519"/>
      <c r="P588" s="519"/>
      <c r="Q588" s="519"/>
      <c r="R588" s="395"/>
      <c r="S588" s="307"/>
    </row>
    <row r="589" spans="1:19">
      <c r="A589" s="550"/>
      <c r="B589" s="545" t="s">
        <v>300</v>
      </c>
      <c r="C589" s="414" t="s">
        <v>209</v>
      </c>
      <c r="D589" s="520"/>
      <c r="E589" s="520"/>
      <c r="F589" s="520"/>
      <c r="G589" s="520"/>
      <c r="H589" s="520"/>
      <c r="I589" s="520"/>
      <c r="J589" s="520"/>
      <c r="K589" s="520"/>
      <c r="L589" s="520"/>
      <c r="M589" s="520"/>
      <c r="N589" s="520"/>
      <c r="O589" s="520"/>
      <c r="P589" s="520"/>
      <c r="Q589" s="520"/>
      <c r="R589" s="395"/>
      <c r="S589" s="307"/>
    </row>
    <row r="590" spans="1:19">
      <c r="A590" s="550"/>
      <c r="B590" s="551" t="s">
        <v>300</v>
      </c>
      <c r="C590" s="414" t="s">
        <v>210</v>
      </c>
      <c r="D590" s="519"/>
      <c r="E590" s="519"/>
      <c r="F590" s="519"/>
      <c r="G590" s="519"/>
      <c r="H590" s="519"/>
      <c r="I590" s="519"/>
      <c r="J590" s="519"/>
      <c r="K590" s="519"/>
      <c r="L590" s="519"/>
      <c r="M590" s="519"/>
      <c r="N590" s="519"/>
      <c r="O590" s="519"/>
      <c r="P590" s="519"/>
      <c r="Q590" s="519"/>
      <c r="R590" s="395"/>
      <c r="S590" s="307"/>
    </row>
    <row r="591" spans="1:19">
      <c r="A591" s="550" t="s">
        <v>83</v>
      </c>
      <c r="B591" s="545" t="s">
        <v>243</v>
      </c>
      <c r="C591" s="414" t="s">
        <v>189</v>
      </c>
      <c r="D591" s="520"/>
      <c r="E591" s="520"/>
      <c r="F591" s="520"/>
      <c r="G591" s="520"/>
      <c r="H591" s="520"/>
      <c r="I591" s="520"/>
      <c r="J591" s="520"/>
      <c r="K591" s="520"/>
      <c r="L591" s="520"/>
      <c r="M591" s="520"/>
      <c r="N591" s="520"/>
      <c r="O591" s="520"/>
      <c r="P591" s="520"/>
      <c r="Q591" s="520"/>
      <c r="R591" s="395"/>
      <c r="S591" s="307"/>
    </row>
    <row r="592" spans="1:19">
      <c r="A592" s="550"/>
      <c r="B592" s="545"/>
      <c r="C592" s="414" t="s">
        <v>176</v>
      </c>
      <c r="D592" s="519"/>
      <c r="E592" s="519"/>
      <c r="F592" s="519"/>
      <c r="G592" s="519"/>
      <c r="H592" s="519"/>
      <c r="I592" s="519"/>
      <c r="J592" s="519"/>
      <c r="K592" s="519"/>
      <c r="L592" s="519"/>
      <c r="M592" s="519"/>
      <c r="N592" s="519"/>
      <c r="O592" s="519"/>
      <c r="P592" s="519"/>
      <c r="Q592" s="519"/>
      <c r="R592" s="395"/>
      <c r="S592" s="307"/>
    </row>
    <row r="593" spans="1:19">
      <c r="A593" s="550"/>
      <c r="B593" s="545"/>
      <c r="C593" s="414" t="s">
        <v>171</v>
      </c>
      <c r="D593" s="520"/>
      <c r="E593" s="520"/>
      <c r="F593" s="520"/>
      <c r="G593" s="520"/>
      <c r="H593" s="520"/>
      <c r="I593" s="520"/>
      <c r="J593" s="520"/>
      <c r="K593" s="520"/>
      <c r="L593" s="520"/>
      <c r="M593" s="520"/>
      <c r="N593" s="520"/>
      <c r="O593" s="520"/>
      <c r="P593" s="520"/>
      <c r="Q593" s="520"/>
      <c r="R593" s="395"/>
      <c r="S593" s="307"/>
    </row>
    <row r="594" spans="1:19">
      <c r="A594" s="550"/>
      <c r="B594" s="545"/>
      <c r="C594" s="414" t="s">
        <v>173</v>
      </c>
      <c r="D594" s="519"/>
      <c r="E594" s="519"/>
      <c r="F594" s="519"/>
      <c r="G594" s="519"/>
      <c r="H594" s="519"/>
      <c r="I594" s="519"/>
      <c r="J594" s="519"/>
      <c r="K594" s="519"/>
      <c r="L594" s="519"/>
      <c r="M594" s="519"/>
      <c r="N594" s="519"/>
      <c r="O594" s="519"/>
      <c r="P594" s="519"/>
      <c r="Q594" s="519"/>
      <c r="R594" s="395"/>
      <c r="S594" s="307"/>
    </row>
    <row r="595" spans="1:19">
      <c r="A595" s="550"/>
      <c r="B595" s="545"/>
      <c r="C595" s="414" t="s">
        <v>169</v>
      </c>
      <c r="D595" s="520"/>
      <c r="E595" s="520"/>
      <c r="F595" s="520"/>
      <c r="G595" s="520"/>
      <c r="H595" s="520"/>
      <c r="I595" s="520"/>
      <c r="J595" s="520"/>
      <c r="K595" s="520"/>
      <c r="L595" s="520"/>
      <c r="M595" s="520"/>
      <c r="N595" s="520"/>
      <c r="O595" s="520"/>
      <c r="P595" s="520"/>
      <c r="Q595" s="520"/>
      <c r="R595" s="395"/>
      <c r="S595" s="307"/>
    </row>
    <row r="596" spans="1:19">
      <c r="A596" s="550"/>
      <c r="B596" s="545"/>
      <c r="C596" s="414" t="s">
        <v>233</v>
      </c>
      <c r="D596" s="519"/>
      <c r="E596" s="519"/>
      <c r="F596" s="519"/>
      <c r="G596" s="519"/>
      <c r="H596" s="519"/>
      <c r="I596" s="519"/>
      <c r="J596" s="519"/>
      <c r="K596" s="519"/>
      <c r="L596" s="519"/>
      <c r="M596" s="519"/>
      <c r="N596" s="519"/>
      <c r="O596" s="519"/>
      <c r="P596" s="519"/>
      <c r="Q596" s="519"/>
      <c r="R596" s="395"/>
      <c r="S596" s="307"/>
    </row>
    <row r="597" spans="1:19">
      <c r="A597" s="550"/>
      <c r="B597" s="545"/>
      <c r="C597" s="414" t="s">
        <v>153</v>
      </c>
      <c r="D597" s="520"/>
      <c r="E597" s="520"/>
      <c r="F597" s="520"/>
      <c r="G597" s="520"/>
      <c r="H597" s="520"/>
      <c r="I597" s="520"/>
      <c r="J597" s="520"/>
      <c r="K597" s="520"/>
      <c r="L597" s="520"/>
      <c r="M597" s="520"/>
      <c r="N597" s="520"/>
      <c r="O597" s="520"/>
      <c r="P597" s="520"/>
      <c r="Q597" s="520"/>
      <c r="R597" s="395"/>
      <c r="S597" s="307"/>
    </row>
    <row r="598" spans="1:19">
      <c r="A598" s="550"/>
      <c r="B598" s="545"/>
      <c r="C598" s="414" t="s">
        <v>234</v>
      </c>
      <c r="D598" s="519"/>
      <c r="E598" s="519"/>
      <c r="F598" s="519"/>
      <c r="G598" s="519"/>
      <c r="H598" s="519"/>
      <c r="I598" s="519"/>
      <c r="J598" s="519"/>
      <c r="K598" s="519"/>
      <c r="L598" s="519"/>
      <c r="M598" s="519"/>
      <c r="N598" s="519"/>
      <c r="O598" s="519"/>
      <c r="P598" s="519"/>
      <c r="Q598" s="519"/>
      <c r="R598" s="395"/>
      <c r="S598" s="307"/>
    </row>
    <row r="599" spans="1:19">
      <c r="A599" s="550"/>
      <c r="B599" s="545"/>
      <c r="C599" s="414" t="s">
        <v>235</v>
      </c>
      <c r="D599" s="520"/>
      <c r="E599" s="520"/>
      <c r="F599" s="520"/>
      <c r="G599" s="520"/>
      <c r="H599" s="520"/>
      <c r="I599" s="520"/>
      <c r="J599" s="520"/>
      <c r="K599" s="520"/>
      <c r="L599" s="520"/>
      <c r="M599" s="520"/>
      <c r="N599" s="520"/>
      <c r="O599" s="520"/>
      <c r="P599" s="520"/>
      <c r="Q599" s="520"/>
      <c r="R599" s="395"/>
      <c r="S599" s="307"/>
    </row>
    <row r="600" spans="1:19">
      <c r="A600" s="550"/>
      <c r="B600" s="545"/>
      <c r="C600" s="414" t="s">
        <v>236</v>
      </c>
      <c r="D600" s="510">
        <v>3305.682310134303</v>
      </c>
      <c r="E600" s="510">
        <v>-3105.3577043943937</v>
      </c>
      <c r="F600" s="515">
        <v>-0.48437659059326305</v>
      </c>
      <c r="G600" s="516">
        <v>0.25726959025417517</v>
      </c>
      <c r="H600" s="516">
        <v>-0.20610385046849716</v>
      </c>
      <c r="I600" s="517">
        <v>15.002306808662816</v>
      </c>
      <c r="J600" s="517">
        <v>-1.6374360817056193</v>
      </c>
      <c r="K600" s="515">
        <v>-9.840513116662486E-2</v>
      </c>
      <c r="L600" s="518">
        <v>49592.860228604077</v>
      </c>
      <c r="M600" s="518">
        <v>-57085.197273017351</v>
      </c>
      <c r="N600" s="515">
        <v>-0.53511657982851535</v>
      </c>
      <c r="O600" s="510">
        <v>35171.566644310951</v>
      </c>
      <c r="P600" s="510">
        <v>-50892.130009231943</v>
      </c>
      <c r="Q600" s="515">
        <v>-0.59133097912471455</v>
      </c>
      <c r="R600" s="395"/>
      <c r="S600" s="307"/>
    </row>
    <row r="601" spans="1:19">
      <c r="A601" s="550"/>
      <c r="B601" s="545"/>
      <c r="C601" s="414" t="s">
        <v>160</v>
      </c>
      <c r="D601" s="520"/>
      <c r="E601" s="520"/>
      <c r="F601" s="520"/>
      <c r="G601" s="520"/>
      <c r="H601" s="520"/>
      <c r="I601" s="520"/>
      <c r="J601" s="520"/>
      <c r="K601" s="520"/>
      <c r="L601" s="520"/>
      <c r="M601" s="520"/>
      <c r="N601" s="520"/>
      <c r="O601" s="520"/>
      <c r="P601" s="520"/>
      <c r="Q601" s="520"/>
      <c r="R601" s="395"/>
      <c r="S601" s="307"/>
    </row>
    <row r="602" spans="1:19">
      <c r="A602" s="550"/>
      <c r="B602" s="545"/>
      <c r="C602" s="414" t="s">
        <v>155</v>
      </c>
      <c r="D602" s="519"/>
      <c r="E602" s="519"/>
      <c r="F602" s="519"/>
      <c r="G602" s="519"/>
      <c r="H602" s="519"/>
      <c r="I602" s="519"/>
      <c r="J602" s="519"/>
      <c r="K602" s="519"/>
      <c r="L602" s="519"/>
      <c r="M602" s="519"/>
      <c r="N602" s="519"/>
      <c r="O602" s="519"/>
      <c r="P602" s="519"/>
      <c r="Q602" s="519"/>
      <c r="R602" s="395"/>
      <c r="S602" s="307"/>
    </row>
    <row r="603" spans="1:19">
      <c r="A603" s="550"/>
      <c r="B603" s="545"/>
      <c r="C603" s="414" t="s">
        <v>168</v>
      </c>
      <c r="D603" s="520"/>
      <c r="E603" s="520"/>
      <c r="F603" s="520"/>
      <c r="G603" s="520"/>
      <c r="H603" s="520"/>
      <c r="I603" s="520"/>
      <c r="J603" s="520"/>
      <c r="K603" s="520"/>
      <c r="L603" s="520"/>
      <c r="M603" s="520"/>
      <c r="N603" s="520"/>
      <c r="O603" s="520"/>
      <c r="P603" s="520"/>
      <c r="Q603" s="520"/>
      <c r="R603" s="395"/>
      <c r="S603" s="307"/>
    </row>
    <row r="604" spans="1:19">
      <c r="A604" s="550"/>
      <c r="B604" s="545"/>
      <c r="C604" s="414" t="s">
        <v>157</v>
      </c>
      <c r="D604" s="519"/>
      <c r="E604" s="519"/>
      <c r="F604" s="519"/>
      <c r="G604" s="519"/>
      <c r="H604" s="519"/>
      <c r="I604" s="519"/>
      <c r="J604" s="519"/>
      <c r="K604" s="519"/>
      <c r="L604" s="519"/>
      <c r="M604" s="519"/>
      <c r="N604" s="519"/>
      <c r="O604" s="519"/>
      <c r="P604" s="519"/>
      <c r="Q604" s="519"/>
      <c r="R604" s="395"/>
      <c r="S604" s="307"/>
    </row>
    <row r="605" spans="1:19">
      <c r="A605" s="550"/>
      <c r="B605" s="545"/>
      <c r="C605" s="414" t="s">
        <v>178</v>
      </c>
      <c r="D605" s="520"/>
      <c r="E605" s="520"/>
      <c r="F605" s="520"/>
      <c r="G605" s="520"/>
      <c r="H605" s="520"/>
      <c r="I605" s="520"/>
      <c r="J605" s="520"/>
      <c r="K605" s="520"/>
      <c r="L605" s="520"/>
      <c r="M605" s="520"/>
      <c r="N605" s="520"/>
      <c r="O605" s="520"/>
      <c r="P605" s="520"/>
      <c r="Q605" s="520"/>
      <c r="R605" s="395"/>
      <c r="S605" s="307"/>
    </row>
    <row r="606" spans="1:19">
      <c r="A606" s="550"/>
      <c r="B606" s="545"/>
      <c r="C606" s="414" t="s">
        <v>154</v>
      </c>
      <c r="D606" s="519"/>
      <c r="E606" s="519"/>
      <c r="F606" s="519"/>
      <c r="G606" s="519"/>
      <c r="H606" s="519"/>
      <c r="I606" s="519"/>
      <c r="J606" s="519"/>
      <c r="K606" s="519"/>
      <c r="L606" s="519"/>
      <c r="M606" s="519"/>
      <c r="N606" s="519"/>
      <c r="O606" s="519"/>
      <c r="P606" s="519"/>
      <c r="Q606" s="519"/>
      <c r="R606" s="395"/>
      <c r="S606" s="307"/>
    </row>
    <row r="607" spans="1:19">
      <c r="A607" s="550"/>
      <c r="B607" s="545"/>
      <c r="C607" s="414" t="s">
        <v>237</v>
      </c>
      <c r="D607" s="520"/>
      <c r="E607" s="520"/>
      <c r="F607" s="520"/>
      <c r="G607" s="520"/>
      <c r="H607" s="520"/>
      <c r="I607" s="520"/>
      <c r="J607" s="520"/>
      <c r="K607" s="520"/>
      <c r="L607" s="520"/>
      <c r="M607" s="520"/>
      <c r="N607" s="520"/>
      <c r="O607" s="520"/>
      <c r="P607" s="520"/>
      <c r="Q607" s="520"/>
      <c r="R607" s="395"/>
      <c r="S607" s="307"/>
    </row>
    <row r="608" spans="1:19">
      <c r="A608" s="550"/>
      <c r="B608" s="545"/>
      <c r="C608" s="414" t="s">
        <v>183</v>
      </c>
      <c r="D608" s="519"/>
      <c r="E608" s="519"/>
      <c r="F608" s="519"/>
      <c r="G608" s="519"/>
      <c r="H608" s="519"/>
      <c r="I608" s="519"/>
      <c r="J608" s="519"/>
      <c r="K608" s="519"/>
      <c r="L608" s="519"/>
      <c r="M608" s="519"/>
      <c r="N608" s="519"/>
      <c r="O608" s="519"/>
      <c r="P608" s="519"/>
      <c r="Q608" s="519"/>
      <c r="R608" s="395"/>
      <c r="S608" s="307"/>
    </row>
    <row r="609" spans="1:19">
      <c r="A609" s="550"/>
      <c r="B609" s="545"/>
      <c r="C609" s="414" t="s">
        <v>167</v>
      </c>
      <c r="D609" s="520"/>
      <c r="E609" s="520"/>
      <c r="F609" s="520"/>
      <c r="G609" s="520"/>
      <c r="H609" s="520"/>
      <c r="I609" s="520"/>
      <c r="J609" s="520"/>
      <c r="K609" s="520"/>
      <c r="L609" s="520"/>
      <c r="M609" s="520"/>
      <c r="N609" s="520"/>
      <c r="O609" s="520"/>
      <c r="P609" s="520"/>
      <c r="Q609" s="520"/>
      <c r="R609" s="395"/>
      <c r="S609" s="307"/>
    </row>
    <row r="610" spans="1:19">
      <c r="A610" s="550"/>
      <c r="B610" s="545"/>
      <c r="C610" s="414" t="s">
        <v>187</v>
      </c>
      <c r="D610" s="519"/>
      <c r="E610" s="519"/>
      <c r="F610" s="519"/>
      <c r="G610" s="519"/>
      <c r="H610" s="519"/>
      <c r="I610" s="519"/>
      <c r="J610" s="519"/>
      <c r="K610" s="519"/>
      <c r="L610" s="519"/>
      <c r="M610" s="519"/>
      <c r="N610" s="519"/>
      <c r="O610" s="519"/>
      <c r="P610" s="519"/>
      <c r="Q610" s="519"/>
      <c r="R610" s="395"/>
      <c r="S610" s="307"/>
    </row>
    <row r="611" spans="1:19">
      <c r="A611" s="550"/>
      <c r="B611" s="545"/>
      <c r="C611" s="414" t="s">
        <v>165</v>
      </c>
      <c r="D611" s="520"/>
      <c r="E611" s="520"/>
      <c r="F611" s="520"/>
      <c r="G611" s="520"/>
      <c r="H611" s="520"/>
      <c r="I611" s="520"/>
      <c r="J611" s="520"/>
      <c r="K611" s="520"/>
      <c r="L611" s="520"/>
      <c r="M611" s="520"/>
      <c r="N611" s="520"/>
      <c r="O611" s="520"/>
      <c r="P611" s="520"/>
      <c r="Q611" s="520"/>
      <c r="R611" s="395"/>
      <c r="S611" s="307"/>
    </row>
    <row r="612" spans="1:19">
      <c r="A612" s="550"/>
      <c r="B612" s="545"/>
      <c r="C612" s="414" t="s">
        <v>238</v>
      </c>
      <c r="D612" s="519"/>
      <c r="E612" s="519"/>
      <c r="F612" s="519"/>
      <c r="G612" s="519"/>
      <c r="H612" s="519"/>
      <c r="I612" s="519"/>
      <c r="J612" s="519"/>
      <c r="K612" s="519"/>
      <c r="L612" s="519"/>
      <c r="M612" s="519"/>
      <c r="N612" s="519"/>
      <c r="O612" s="519"/>
      <c r="P612" s="519"/>
      <c r="Q612" s="519"/>
      <c r="R612" s="395"/>
      <c r="S612" s="307"/>
    </row>
    <row r="613" spans="1:19">
      <c r="A613" s="550"/>
      <c r="B613" s="545"/>
      <c r="C613" s="414" t="s">
        <v>184</v>
      </c>
      <c r="D613" s="520"/>
      <c r="E613" s="520"/>
      <c r="F613" s="520"/>
      <c r="G613" s="520"/>
      <c r="H613" s="520"/>
      <c r="I613" s="520"/>
      <c r="J613" s="520"/>
      <c r="K613" s="520"/>
      <c r="L613" s="520"/>
      <c r="M613" s="520"/>
      <c r="N613" s="520"/>
      <c r="O613" s="520"/>
      <c r="P613" s="520"/>
      <c r="Q613" s="520"/>
      <c r="R613" s="395"/>
      <c r="S613" s="307"/>
    </row>
    <row r="614" spans="1:19">
      <c r="A614" s="550"/>
      <c r="B614" s="545"/>
      <c r="C614" s="414" t="s">
        <v>170</v>
      </c>
      <c r="D614" s="519"/>
      <c r="E614" s="519"/>
      <c r="F614" s="519"/>
      <c r="G614" s="519"/>
      <c r="H614" s="519"/>
      <c r="I614" s="519"/>
      <c r="J614" s="519"/>
      <c r="K614" s="519"/>
      <c r="L614" s="519"/>
      <c r="M614" s="519"/>
      <c r="N614" s="519"/>
      <c r="O614" s="519"/>
      <c r="P614" s="519"/>
      <c r="Q614" s="519"/>
      <c r="R614" s="395"/>
      <c r="S614" s="307"/>
    </row>
    <row r="615" spans="1:19">
      <c r="A615" s="550"/>
      <c r="B615" s="545"/>
      <c r="C615" s="414" t="s">
        <v>174</v>
      </c>
      <c r="D615" s="520"/>
      <c r="E615" s="520"/>
      <c r="F615" s="520"/>
      <c r="G615" s="520"/>
      <c r="H615" s="520"/>
      <c r="I615" s="520"/>
      <c r="J615" s="520"/>
      <c r="K615" s="520"/>
      <c r="L615" s="520"/>
      <c r="M615" s="520"/>
      <c r="N615" s="520"/>
      <c r="O615" s="520"/>
      <c r="P615" s="520"/>
      <c r="Q615" s="520"/>
      <c r="R615" s="395"/>
      <c r="S615" s="307"/>
    </row>
    <row r="616" spans="1:19">
      <c r="A616" s="550"/>
      <c r="B616" s="545"/>
      <c r="C616" s="414" t="s">
        <v>182</v>
      </c>
      <c r="D616" s="519"/>
      <c r="E616" s="519"/>
      <c r="F616" s="519"/>
      <c r="G616" s="519"/>
      <c r="H616" s="519"/>
      <c r="I616" s="519"/>
      <c r="J616" s="519"/>
      <c r="K616" s="519"/>
      <c r="L616" s="519"/>
      <c r="M616" s="519"/>
      <c r="N616" s="519"/>
      <c r="O616" s="519"/>
      <c r="P616" s="519"/>
      <c r="Q616" s="519"/>
      <c r="R616" s="395"/>
      <c r="S616" s="307"/>
    </row>
    <row r="617" spans="1:19">
      <c r="A617" s="550"/>
      <c r="B617" s="545"/>
      <c r="C617" s="414" t="s">
        <v>172</v>
      </c>
      <c r="D617" s="520"/>
      <c r="E617" s="520"/>
      <c r="F617" s="520"/>
      <c r="G617" s="520"/>
      <c r="H617" s="520"/>
      <c r="I617" s="520"/>
      <c r="J617" s="520"/>
      <c r="K617" s="520"/>
      <c r="L617" s="520"/>
      <c r="M617" s="520"/>
      <c r="N617" s="520"/>
      <c r="O617" s="520"/>
      <c r="P617" s="520"/>
      <c r="Q617" s="520"/>
      <c r="R617" s="395"/>
      <c r="S617" s="307"/>
    </row>
    <row r="618" spans="1:19">
      <c r="A618" s="550"/>
      <c r="B618" s="545"/>
      <c r="C618" s="414" t="s">
        <v>314</v>
      </c>
      <c r="D618" s="519"/>
      <c r="E618" s="519"/>
      <c r="F618" s="519"/>
      <c r="G618" s="519"/>
      <c r="H618" s="519"/>
      <c r="I618" s="519"/>
      <c r="J618" s="519"/>
      <c r="K618" s="519"/>
      <c r="L618" s="519"/>
      <c r="M618" s="519"/>
      <c r="N618" s="519"/>
      <c r="O618" s="519"/>
      <c r="P618" s="519"/>
      <c r="Q618" s="519"/>
      <c r="R618" s="395"/>
      <c r="S618" s="307"/>
    </row>
    <row r="619" spans="1:19">
      <c r="A619" s="550"/>
      <c r="B619" s="545"/>
      <c r="C619" s="414" t="s">
        <v>188</v>
      </c>
      <c r="D619" s="520"/>
      <c r="E619" s="520"/>
      <c r="F619" s="520"/>
      <c r="G619" s="520"/>
      <c r="H619" s="520"/>
      <c r="I619" s="520"/>
      <c r="J619" s="520"/>
      <c r="K619" s="520"/>
      <c r="L619" s="520"/>
      <c r="M619" s="520"/>
      <c r="N619" s="520"/>
      <c r="O619" s="520"/>
      <c r="P619" s="520"/>
      <c r="Q619" s="520"/>
      <c r="R619" s="395"/>
      <c r="S619" s="307"/>
    </row>
    <row r="620" spans="1:19">
      <c r="A620" s="550"/>
      <c r="B620" s="545"/>
      <c r="C620" s="414" t="s">
        <v>179</v>
      </c>
      <c r="D620" s="519"/>
      <c r="E620" s="519"/>
      <c r="F620" s="519"/>
      <c r="G620" s="519"/>
      <c r="H620" s="519"/>
      <c r="I620" s="519"/>
      <c r="J620" s="519"/>
      <c r="K620" s="519"/>
      <c r="L620" s="519"/>
      <c r="M620" s="519"/>
      <c r="N620" s="519"/>
      <c r="O620" s="519"/>
      <c r="P620" s="519"/>
      <c r="Q620" s="519"/>
      <c r="R620" s="395"/>
      <c r="S620" s="307"/>
    </row>
    <row r="621" spans="1:19">
      <c r="A621" s="550"/>
      <c r="B621" s="545"/>
      <c r="C621" s="414" t="s">
        <v>158</v>
      </c>
      <c r="D621" s="520"/>
      <c r="E621" s="520"/>
      <c r="F621" s="520"/>
      <c r="G621" s="520"/>
      <c r="H621" s="520"/>
      <c r="I621" s="520"/>
      <c r="J621" s="520"/>
      <c r="K621" s="520"/>
      <c r="L621" s="520"/>
      <c r="M621" s="520"/>
      <c r="N621" s="520"/>
      <c r="O621" s="520"/>
      <c r="P621" s="520"/>
      <c r="Q621" s="520"/>
      <c r="R621" s="395"/>
      <c r="S621" s="307"/>
    </row>
    <row r="622" spans="1:19">
      <c r="A622" s="550"/>
      <c r="B622" s="545"/>
      <c r="C622" s="414" t="s">
        <v>156</v>
      </c>
      <c r="D622" s="519"/>
      <c r="E622" s="519"/>
      <c r="F622" s="519"/>
      <c r="G622" s="519"/>
      <c r="H622" s="519"/>
      <c r="I622" s="519"/>
      <c r="J622" s="519"/>
      <c r="K622" s="519"/>
      <c r="L622" s="519"/>
      <c r="M622" s="519"/>
      <c r="N622" s="519"/>
      <c r="O622" s="519"/>
      <c r="P622" s="519"/>
      <c r="Q622" s="519"/>
      <c r="R622" s="395"/>
      <c r="S622" s="307"/>
    </row>
    <row r="623" spans="1:19">
      <c r="A623" s="550"/>
      <c r="B623" s="545"/>
      <c r="C623" s="414" t="s">
        <v>166</v>
      </c>
      <c r="D623" s="520"/>
      <c r="E623" s="520"/>
      <c r="F623" s="520"/>
      <c r="G623" s="520"/>
      <c r="H623" s="520"/>
      <c r="I623" s="520"/>
      <c r="J623" s="520"/>
      <c r="K623" s="520"/>
      <c r="L623" s="520"/>
      <c r="M623" s="520"/>
      <c r="N623" s="520"/>
      <c r="O623" s="520"/>
      <c r="P623" s="520"/>
      <c r="Q623" s="520"/>
      <c r="R623" s="395"/>
      <c r="S623" s="307"/>
    </row>
    <row r="624" spans="1:19">
      <c r="A624" s="550"/>
      <c r="B624" s="545"/>
      <c r="C624" s="414" t="s">
        <v>186</v>
      </c>
      <c r="D624" s="519"/>
      <c r="E624" s="519"/>
      <c r="F624" s="519"/>
      <c r="G624" s="519"/>
      <c r="H624" s="519"/>
      <c r="I624" s="519"/>
      <c r="J624" s="519"/>
      <c r="K624" s="519"/>
      <c r="L624" s="519"/>
      <c r="M624" s="519"/>
      <c r="N624" s="519"/>
      <c r="O624" s="519"/>
      <c r="P624" s="519"/>
      <c r="Q624" s="519"/>
      <c r="R624" s="395"/>
      <c r="S624" s="307"/>
    </row>
    <row r="625" spans="1:19">
      <c r="A625" s="550"/>
      <c r="B625" s="545"/>
      <c r="C625" s="414" t="s">
        <v>181</v>
      </c>
      <c r="D625" s="520"/>
      <c r="E625" s="520"/>
      <c r="F625" s="520"/>
      <c r="G625" s="520"/>
      <c r="H625" s="520"/>
      <c r="I625" s="520"/>
      <c r="J625" s="520"/>
      <c r="K625" s="520"/>
      <c r="L625" s="520"/>
      <c r="M625" s="520"/>
      <c r="N625" s="520"/>
      <c r="O625" s="520"/>
      <c r="P625" s="520"/>
      <c r="Q625" s="520"/>
      <c r="R625" s="395"/>
      <c r="S625" s="307"/>
    </row>
    <row r="626" spans="1:19">
      <c r="A626" s="550"/>
      <c r="B626" s="545"/>
      <c r="C626" s="414" t="s">
        <v>159</v>
      </c>
      <c r="D626" s="519"/>
      <c r="E626" s="519"/>
      <c r="F626" s="519"/>
      <c r="G626" s="519"/>
      <c r="H626" s="519"/>
      <c r="I626" s="519"/>
      <c r="J626" s="519"/>
      <c r="K626" s="519"/>
      <c r="L626" s="519"/>
      <c r="M626" s="519"/>
      <c r="N626" s="519"/>
      <c r="O626" s="519"/>
      <c r="P626" s="519"/>
      <c r="Q626" s="519"/>
      <c r="R626" s="395"/>
      <c r="S626" s="307"/>
    </row>
    <row r="627" spans="1:19">
      <c r="A627" s="550"/>
      <c r="B627" s="545"/>
      <c r="C627" s="414" t="s">
        <v>161</v>
      </c>
      <c r="D627" s="520"/>
      <c r="E627" s="520"/>
      <c r="F627" s="520"/>
      <c r="G627" s="520"/>
      <c r="H627" s="520"/>
      <c r="I627" s="520"/>
      <c r="J627" s="520"/>
      <c r="K627" s="520"/>
      <c r="L627" s="520"/>
      <c r="M627" s="520"/>
      <c r="N627" s="520"/>
      <c r="O627" s="520"/>
      <c r="P627" s="520"/>
      <c r="Q627" s="520"/>
      <c r="R627" s="395"/>
      <c r="S627" s="307"/>
    </row>
    <row r="628" spans="1:19">
      <c r="A628" s="550"/>
      <c r="B628" s="545"/>
      <c r="C628" s="414" t="s">
        <v>177</v>
      </c>
      <c r="D628" s="519"/>
      <c r="E628" s="519"/>
      <c r="F628" s="519"/>
      <c r="G628" s="519"/>
      <c r="H628" s="519"/>
      <c r="I628" s="519"/>
      <c r="J628" s="519"/>
      <c r="K628" s="519"/>
      <c r="L628" s="519"/>
      <c r="M628" s="519"/>
      <c r="N628" s="519"/>
      <c r="O628" s="519"/>
      <c r="P628" s="519"/>
      <c r="Q628" s="519"/>
      <c r="R628" s="395"/>
      <c r="S628" s="307"/>
    </row>
    <row r="629" spans="1:19">
      <c r="A629" s="550"/>
      <c r="B629" s="545"/>
      <c r="C629" s="414" t="s">
        <v>164</v>
      </c>
      <c r="D629" s="520"/>
      <c r="E629" s="520"/>
      <c r="F629" s="520"/>
      <c r="G629" s="520"/>
      <c r="H629" s="520"/>
      <c r="I629" s="520"/>
      <c r="J629" s="520"/>
      <c r="K629" s="520"/>
      <c r="L629" s="520"/>
      <c r="M629" s="520"/>
      <c r="N629" s="520"/>
      <c r="O629" s="520"/>
      <c r="P629" s="520"/>
      <c r="Q629" s="520"/>
      <c r="R629" s="395"/>
      <c r="S629" s="307"/>
    </row>
    <row r="630" spans="1:19">
      <c r="A630" s="550"/>
      <c r="B630" s="545"/>
      <c r="C630" s="414" t="s">
        <v>190</v>
      </c>
      <c r="D630" s="519"/>
      <c r="E630" s="519"/>
      <c r="F630" s="519"/>
      <c r="G630" s="519"/>
      <c r="H630" s="519"/>
      <c r="I630" s="519"/>
      <c r="J630" s="519"/>
      <c r="K630" s="519"/>
      <c r="L630" s="519"/>
      <c r="M630" s="519"/>
      <c r="N630" s="519"/>
      <c r="O630" s="519"/>
      <c r="P630" s="519"/>
      <c r="Q630" s="519"/>
      <c r="R630" s="395"/>
      <c r="S630" s="307"/>
    </row>
    <row r="631" spans="1:19">
      <c r="A631" s="550"/>
      <c r="B631" s="545"/>
      <c r="C631" s="414" t="s">
        <v>180</v>
      </c>
      <c r="D631" s="520"/>
      <c r="E631" s="520"/>
      <c r="F631" s="520"/>
      <c r="G631" s="520"/>
      <c r="H631" s="520"/>
      <c r="I631" s="520"/>
      <c r="J631" s="520"/>
      <c r="K631" s="520"/>
      <c r="L631" s="520"/>
      <c r="M631" s="520"/>
      <c r="N631" s="520"/>
      <c r="O631" s="520"/>
      <c r="P631" s="520"/>
      <c r="Q631" s="520"/>
      <c r="R631" s="395"/>
      <c r="S631" s="307"/>
    </row>
    <row r="632" spans="1:19">
      <c r="A632" s="550"/>
      <c r="B632" s="545"/>
      <c r="C632" s="414" t="s">
        <v>185</v>
      </c>
      <c r="D632" s="519"/>
      <c r="E632" s="519"/>
      <c r="F632" s="519"/>
      <c r="G632" s="519"/>
      <c r="H632" s="519"/>
      <c r="I632" s="519"/>
      <c r="J632" s="519"/>
      <c r="K632" s="519"/>
      <c r="L632" s="519"/>
      <c r="M632" s="519"/>
      <c r="N632" s="519"/>
      <c r="O632" s="519"/>
      <c r="P632" s="519"/>
      <c r="Q632" s="519"/>
      <c r="R632" s="395"/>
      <c r="S632" s="307"/>
    </row>
    <row r="633" spans="1:19">
      <c r="A633" s="550"/>
      <c r="B633" s="545"/>
      <c r="C633" s="414" t="s">
        <v>163</v>
      </c>
      <c r="D633" s="520"/>
      <c r="E633" s="520"/>
      <c r="F633" s="520"/>
      <c r="G633" s="520"/>
      <c r="H633" s="520"/>
      <c r="I633" s="520"/>
      <c r="J633" s="520"/>
      <c r="K633" s="520"/>
      <c r="L633" s="520"/>
      <c r="M633" s="520"/>
      <c r="N633" s="520"/>
      <c r="O633" s="520"/>
      <c r="P633" s="520"/>
      <c r="Q633" s="520"/>
      <c r="R633" s="395"/>
      <c r="S633" s="307"/>
    </row>
    <row r="634" spans="1:19">
      <c r="A634" s="550"/>
      <c r="B634" s="545"/>
      <c r="C634" s="414" t="s">
        <v>175</v>
      </c>
      <c r="D634" s="519"/>
      <c r="E634" s="519"/>
      <c r="F634" s="519"/>
      <c r="G634" s="519"/>
      <c r="H634" s="519"/>
      <c r="I634" s="519"/>
      <c r="J634" s="519"/>
      <c r="K634" s="519"/>
      <c r="L634" s="519"/>
      <c r="M634" s="519"/>
      <c r="N634" s="519"/>
      <c r="O634" s="519"/>
      <c r="P634" s="519"/>
      <c r="Q634" s="519"/>
      <c r="R634" s="395"/>
      <c r="S634" s="307"/>
    </row>
    <row r="635" spans="1:19">
      <c r="A635" s="550"/>
      <c r="B635" s="545"/>
      <c r="C635" s="414" t="s">
        <v>207</v>
      </c>
      <c r="D635" s="520"/>
      <c r="E635" s="520"/>
      <c r="F635" s="520"/>
      <c r="G635" s="520"/>
      <c r="H635" s="520"/>
      <c r="I635" s="520"/>
      <c r="J635" s="520"/>
      <c r="K635" s="520"/>
      <c r="L635" s="520"/>
      <c r="M635" s="520"/>
      <c r="N635" s="520"/>
      <c r="O635" s="520"/>
      <c r="P635" s="520"/>
      <c r="Q635" s="520"/>
      <c r="R635" s="395"/>
      <c r="S635" s="307"/>
    </row>
    <row r="636" spans="1:19">
      <c r="A636" s="550"/>
      <c r="B636" s="545"/>
      <c r="C636" s="414" t="s">
        <v>208</v>
      </c>
      <c r="D636" s="519"/>
      <c r="E636" s="519"/>
      <c r="F636" s="519"/>
      <c r="G636" s="519"/>
      <c r="H636" s="519"/>
      <c r="I636" s="519"/>
      <c r="J636" s="519"/>
      <c r="K636" s="519"/>
      <c r="L636" s="519"/>
      <c r="M636" s="519"/>
      <c r="N636" s="519"/>
      <c r="O636" s="519"/>
      <c r="P636" s="519"/>
      <c r="Q636" s="519"/>
      <c r="R636" s="395"/>
      <c r="S636" s="307"/>
    </row>
    <row r="637" spans="1:19">
      <c r="A637" s="550"/>
      <c r="B637" s="545"/>
      <c r="C637" s="414" t="s">
        <v>239</v>
      </c>
      <c r="D637" s="520"/>
      <c r="E637" s="520"/>
      <c r="F637" s="520"/>
      <c r="G637" s="520"/>
      <c r="H637" s="520"/>
      <c r="I637" s="520"/>
      <c r="J637" s="520"/>
      <c r="K637" s="520"/>
      <c r="L637" s="520"/>
      <c r="M637" s="520"/>
      <c r="N637" s="520"/>
      <c r="O637" s="520"/>
      <c r="P637" s="520"/>
      <c r="Q637" s="520"/>
      <c r="R637" s="395"/>
      <c r="S637" s="307"/>
    </row>
    <row r="638" spans="1:19">
      <c r="A638" s="550"/>
      <c r="B638" s="545"/>
      <c r="C638" s="414" t="s">
        <v>209</v>
      </c>
      <c r="D638" s="519"/>
      <c r="E638" s="519"/>
      <c r="F638" s="519"/>
      <c r="G638" s="519"/>
      <c r="H638" s="519"/>
      <c r="I638" s="519"/>
      <c r="J638" s="519"/>
      <c r="K638" s="519"/>
      <c r="L638" s="519"/>
      <c r="M638" s="519"/>
      <c r="N638" s="519"/>
      <c r="O638" s="519"/>
      <c r="P638" s="519"/>
      <c r="Q638" s="519"/>
      <c r="R638" s="395"/>
      <c r="S638" s="307"/>
    </row>
    <row r="639" spans="1:19">
      <c r="A639" s="550"/>
      <c r="B639" s="551"/>
      <c r="C639" s="414" t="s">
        <v>210</v>
      </c>
      <c r="D639" s="520"/>
      <c r="E639" s="520"/>
      <c r="F639" s="520"/>
      <c r="G639" s="520"/>
      <c r="H639" s="520"/>
      <c r="I639" s="520"/>
      <c r="J639" s="520"/>
      <c r="K639" s="520"/>
      <c r="L639" s="520"/>
      <c r="M639" s="520"/>
      <c r="N639" s="520"/>
      <c r="O639" s="520"/>
      <c r="P639" s="520"/>
      <c r="Q639" s="520"/>
      <c r="R639" s="395"/>
      <c r="S639" s="307"/>
    </row>
    <row r="640" spans="1:19">
      <c r="A640" s="550"/>
      <c r="B640" s="545" t="s">
        <v>242</v>
      </c>
      <c r="C640" s="414" t="s">
        <v>189</v>
      </c>
      <c r="D640" s="519"/>
      <c r="E640" s="519"/>
      <c r="F640" s="519"/>
      <c r="G640" s="519"/>
      <c r="H640" s="519"/>
      <c r="I640" s="519"/>
      <c r="J640" s="519"/>
      <c r="K640" s="519"/>
      <c r="L640" s="519"/>
      <c r="M640" s="519"/>
      <c r="N640" s="519"/>
      <c r="O640" s="519"/>
      <c r="P640" s="519"/>
      <c r="Q640" s="519"/>
      <c r="R640" s="395"/>
      <c r="S640" s="307"/>
    </row>
    <row r="641" spans="1:19">
      <c r="A641" s="550"/>
      <c r="B641" s="545" t="s">
        <v>299</v>
      </c>
      <c r="C641" s="414" t="s">
        <v>176</v>
      </c>
      <c r="D641" s="520"/>
      <c r="E641" s="520"/>
      <c r="F641" s="520"/>
      <c r="G641" s="520"/>
      <c r="H641" s="520"/>
      <c r="I641" s="520"/>
      <c r="J641" s="520"/>
      <c r="K641" s="520"/>
      <c r="L641" s="520"/>
      <c r="M641" s="520"/>
      <c r="N641" s="520"/>
      <c r="O641" s="520"/>
      <c r="P641" s="520"/>
      <c r="Q641" s="520"/>
      <c r="R641" s="395"/>
      <c r="S641" s="307"/>
    </row>
    <row r="642" spans="1:19">
      <c r="A642" s="550"/>
      <c r="B642" s="545" t="s">
        <v>299</v>
      </c>
      <c r="C642" s="414" t="s">
        <v>171</v>
      </c>
      <c r="D642" s="519"/>
      <c r="E642" s="519"/>
      <c r="F642" s="519"/>
      <c r="G642" s="519"/>
      <c r="H642" s="519"/>
      <c r="I642" s="519"/>
      <c r="J642" s="519"/>
      <c r="K642" s="519"/>
      <c r="L642" s="519"/>
      <c r="M642" s="519"/>
      <c r="N642" s="519"/>
      <c r="O642" s="519"/>
      <c r="P642" s="519"/>
      <c r="Q642" s="519"/>
      <c r="R642" s="395"/>
      <c r="S642" s="307"/>
    </row>
    <row r="643" spans="1:19">
      <c r="A643" s="550"/>
      <c r="B643" s="545" t="s">
        <v>299</v>
      </c>
      <c r="C643" s="414" t="s">
        <v>173</v>
      </c>
      <c r="D643" s="520"/>
      <c r="E643" s="520"/>
      <c r="F643" s="520"/>
      <c r="G643" s="520"/>
      <c r="H643" s="520"/>
      <c r="I643" s="520"/>
      <c r="J643" s="520"/>
      <c r="K643" s="520"/>
      <c r="L643" s="520"/>
      <c r="M643" s="520"/>
      <c r="N643" s="520"/>
      <c r="O643" s="520"/>
      <c r="P643" s="520"/>
      <c r="Q643" s="520"/>
      <c r="R643" s="395"/>
      <c r="S643" s="307"/>
    </row>
    <row r="644" spans="1:19">
      <c r="A644" s="550"/>
      <c r="B644" s="545" t="s">
        <v>299</v>
      </c>
      <c r="C644" s="414" t="s">
        <v>169</v>
      </c>
      <c r="D644" s="519"/>
      <c r="E644" s="519"/>
      <c r="F644" s="519"/>
      <c r="G644" s="519"/>
      <c r="H644" s="519"/>
      <c r="I644" s="519"/>
      <c r="J644" s="519"/>
      <c r="K644" s="519"/>
      <c r="L644" s="519"/>
      <c r="M644" s="519"/>
      <c r="N644" s="519"/>
      <c r="O644" s="519"/>
      <c r="P644" s="519"/>
      <c r="Q644" s="519"/>
      <c r="R644" s="395"/>
      <c r="S644" s="307"/>
    </row>
    <row r="645" spans="1:19">
      <c r="A645" s="550"/>
      <c r="B645" s="545" t="s">
        <v>299</v>
      </c>
      <c r="C645" s="414" t="s">
        <v>233</v>
      </c>
      <c r="D645" s="520"/>
      <c r="E645" s="520"/>
      <c r="F645" s="520"/>
      <c r="G645" s="520"/>
      <c r="H645" s="520"/>
      <c r="I645" s="520"/>
      <c r="J645" s="520"/>
      <c r="K645" s="520"/>
      <c r="L645" s="520"/>
      <c r="M645" s="520"/>
      <c r="N645" s="520"/>
      <c r="O645" s="520"/>
      <c r="P645" s="520"/>
      <c r="Q645" s="520"/>
      <c r="R645" s="395"/>
      <c r="S645" s="307"/>
    </row>
    <row r="646" spans="1:19">
      <c r="A646" s="550"/>
      <c r="B646" s="545" t="s">
        <v>299</v>
      </c>
      <c r="C646" s="414" t="s">
        <v>153</v>
      </c>
      <c r="D646" s="519"/>
      <c r="E646" s="519"/>
      <c r="F646" s="519"/>
      <c r="G646" s="519"/>
      <c r="H646" s="519"/>
      <c r="I646" s="519"/>
      <c r="J646" s="519"/>
      <c r="K646" s="519"/>
      <c r="L646" s="519"/>
      <c r="M646" s="519"/>
      <c r="N646" s="519"/>
      <c r="O646" s="519"/>
      <c r="P646" s="519"/>
      <c r="Q646" s="519"/>
      <c r="R646" s="395"/>
      <c r="S646" s="307"/>
    </row>
    <row r="647" spans="1:19">
      <c r="A647" s="550"/>
      <c r="B647" s="545" t="s">
        <v>299</v>
      </c>
      <c r="C647" s="414" t="s">
        <v>234</v>
      </c>
      <c r="D647" s="520"/>
      <c r="E647" s="520"/>
      <c r="F647" s="520"/>
      <c r="G647" s="520"/>
      <c r="H647" s="520"/>
      <c r="I647" s="520"/>
      <c r="J647" s="520"/>
      <c r="K647" s="520"/>
      <c r="L647" s="520"/>
      <c r="M647" s="520"/>
      <c r="N647" s="520"/>
      <c r="O647" s="520"/>
      <c r="P647" s="520"/>
      <c r="Q647" s="520"/>
      <c r="R647" s="395"/>
      <c r="S647" s="307"/>
    </row>
    <row r="648" spans="1:19">
      <c r="A648" s="550"/>
      <c r="B648" s="545" t="s">
        <v>299</v>
      </c>
      <c r="C648" s="414" t="s">
        <v>235</v>
      </c>
      <c r="D648" s="519"/>
      <c r="E648" s="519"/>
      <c r="F648" s="519"/>
      <c r="G648" s="519"/>
      <c r="H648" s="519"/>
      <c r="I648" s="519"/>
      <c r="J648" s="519"/>
      <c r="K648" s="519"/>
      <c r="L648" s="519"/>
      <c r="M648" s="519"/>
      <c r="N648" s="519"/>
      <c r="O648" s="519"/>
      <c r="P648" s="519"/>
      <c r="Q648" s="519"/>
      <c r="R648" s="395"/>
      <c r="S648" s="307"/>
    </row>
    <row r="649" spans="1:19">
      <c r="A649" s="550"/>
      <c r="B649" s="545" t="s">
        <v>299</v>
      </c>
      <c r="C649" s="414" t="s">
        <v>236</v>
      </c>
      <c r="D649" s="510">
        <v>74697.170943902282</v>
      </c>
      <c r="E649" s="510">
        <v>-3984.3105956564978</v>
      </c>
      <c r="F649" s="511">
        <v>-5.0638479572265062E-2</v>
      </c>
      <c r="G649" s="512">
        <v>0.45737074089257851</v>
      </c>
      <c r="H649" s="512">
        <v>5.3195301981978638E-3</v>
      </c>
      <c r="I649" s="513">
        <v>15.908044716047513</v>
      </c>
      <c r="J649" s="513">
        <v>-0.49930416468957972</v>
      </c>
      <c r="K649" s="511">
        <v>-3.0431739357708393E-2</v>
      </c>
      <c r="L649" s="514">
        <v>1188285.9355378426</v>
      </c>
      <c r="M649" s="514">
        <v>-102668.58253497351</v>
      </c>
      <c r="N649" s="511">
        <v>-7.9529201918159681E-2</v>
      </c>
      <c r="O649" s="510">
        <v>928717.02166699886</v>
      </c>
      <c r="P649" s="510">
        <v>-139146.01851667243</v>
      </c>
      <c r="Q649" s="511">
        <v>-0.13030324421822809</v>
      </c>
      <c r="R649" s="395"/>
      <c r="S649" s="307"/>
    </row>
    <row r="650" spans="1:19">
      <c r="A650" s="550"/>
      <c r="B650" s="545" t="s">
        <v>299</v>
      </c>
      <c r="C650" s="414" t="s">
        <v>160</v>
      </c>
      <c r="D650" s="519"/>
      <c r="E650" s="519"/>
      <c r="F650" s="519"/>
      <c r="G650" s="519"/>
      <c r="H650" s="519"/>
      <c r="I650" s="519"/>
      <c r="J650" s="519"/>
      <c r="K650" s="519"/>
      <c r="L650" s="519"/>
      <c r="M650" s="519"/>
      <c r="N650" s="519"/>
      <c r="O650" s="519"/>
      <c r="P650" s="519"/>
      <c r="Q650" s="519"/>
      <c r="R650" s="395"/>
      <c r="S650" s="307"/>
    </row>
    <row r="651" spans="1:19">
      <c r="A651" s="550"/>
      <c r="B651" s="545" t="s">
        <v>299</v>
      </c>
      <c r="C651" s="414" t="s">
        <v>155</v>
      </c>
      <c r="D651" s="520"/>
      <c r="E651" s="520"/>
      <c r="F651" s="520"/>
      <c r="G651" s="520"/>
      <c r="H651" s="520"/>
      <c r="I651" s="520"/>
      <c r="J651" s="520"/>
      <c r="K651" s="520"/>
      <c r="L651" s="520"/>
      <c r="M651" s="520"/>
      <c r="N651" s="520"/>
      <c r="O651" s="520"/>
      <c r="P651" s="520"/>
      <c r="Q651" s="520"/>
      <c r="R651" s="395"/>
      <c r="S651" s="307"/>
    </row>
    <row r="652" spans="1:19">
      <c r="A652" s="550"/>
      <c r="B652" s="545" t="s">
        <v>299</v>
      </c>
      <c r="C652" s="414" t="s">
        <v>168</v>
      </c>
      <c r="D652" s="519"/>
      <c r="E652" s="519"/>
      <c r="F652" s="519"/>
      <c r="G652" s="519"/>
      <c r="H652" s="519"/>
      <c r="I652" s="519"/>
      <c r="J652" s="519"/>
      <c r="K652" s="519"/>
      <c r="L652" s="519"/>
      <c r="M652" s="519"/>
      <c r="N652" s="519"/>
      <c r="O652" s="519"/>
      <c r="P652" s="519"/>
      <c r="Q652" s="519"/>
      <c r="R652" s="395"/>
      <c r="S652" s="307"/>
    </row>
    <row r="653" spans="1:19">
      <c r="A653" s="550"/>
      <c r="B653" s="545" t="s">
        <v>299</v>
      </c>
      <c r="C653" s="414" t="s">
        <v>157</v>
      </c>
      <c r="D653" s="520"/>
      <c r="E653" s="520"/>
      <c r="F653" s="520"/>
      <c r="G653" s="520"/>
      <c r="H653" s="520"/>
      <c r="I653" s="520"/>
      <c r="J653" s="520"/>
      <c r="K653" s="520"/>
      <c r="L653" s="520"/>
      <c r="M653" s="520"/>
      <c r="N653" s="520"/>
      <c r="O653" s="520"/>
      <c r="P653" s="520"/>
      <c r="Q653" s="520"/>
      <c r="R653" s="395"/>
      <c r="S653" s="307"/>
    </row>
    <row r="654" spans="1:19">
      <c r="A654" s="550"/>
      <c r="B654" s="545" t="s">
        <v>299</v>
      </c>
      <c r="C654" s="414" t="s">
        <v>178</v>
      </c>
      <c r="D654" s="519"/>
      <c r="E654" s="519"/>
      <c r="F654" s="519"/>
      <c r="G654" s="519"/>
      <c r="H654" s="519"/>
      <c r="I654" s="519"/>
      <c r="J654" s="519"/>
      <c r="K654" s="519"/>
      <c r="L654" s="519"/>
      <c r="M654" s="519"/>
      <c r="N654" s="519"/>
      <c r="O654" s="519"/>
      <c r="P654" s="519"/>
      <c r="Q654" s="519"/>
      <c r="R654" s="395"/>
      <c r="S654" s="307"/>
    </row>
    <row r="655" spans="1:19">
      <c r="A655" s="550"/>
      <c r="B655" s="545" t="s">
        <v>299</v>
      </c>
      <c r="C655" s="414" t="s">
        <v>154</v>
      </c>
      <c r="D655" s="520"/>
      <c r="E655" s="520"/>
      <c r="F655" s="520"/>
      <c r="G655" s="520"/>
      <c r="H655" s="520"/>
      <c r="I655" s="520"/>
      <c r="J655" s="520"/>
      <c r="K655" s="520"/>
      <c r="L655" s="520"/>
      <c r="M655" s="520"/>
      <c r="N655" s="520"/>
      <c r="O655" s="520"/>
      <c r="P655" s="520"/>
      <c r="Q655" s="520"/>
      <c r="R655" s="395"/>
      <c r="S655" s="307"/>
    </row>
    <row r="656" spans="1:19">
      <c r="A656" s="550"/>
      <c r="B656" s="545" t="s">
        <v>299</v>
      </c>
      <c r="C656" s="414" t="s">
        <v>237</v>
      </c>
      <c r="D656" s="519"/>
      <c r="E656" s="519"/>
      <c r="F656" s="519"/>
      <c r="G656" s="519"/>
      <c r="H656" s="519"/>
      <c r="I656" s="519"/>
      <c r="J656" s="519"/>
      <c r="K656" s="519"/>
      <c r="L656" s="519"/>
      <c r="M656" s="519"/>
      <c r="N656" s="519"/>
      <c r="O656" s="519"/>
      <c r="P656" s="519"/>
      <c r="Q656" s="519"/>
      <c r="R656" s="395"/>
      <c r="S656" s="307"/>
    </row>
    <row r="657" spans="1:19">
      <c r="A657" s="550"/>
      <c r="B657" s="545" t="s">
        <v>299</v>
      </c>
      <c r="C657" s="414" t="s">
        <v>183</v>
      </c>
      <c r="D657" s="520"/>
      <c r="E657" s="520"/>
      <c r="F657" s="520"/>
      <c r="G657" s="520"/>
      <c r="H657" s="520"/>
      <c r="I657" s="520"/>
      <c r="J657" s="520"/>
      <c r="K657" s="520"/>
      <c r="L657" s="520"/>
      <c r="M657" s="520"/>
      <c r="N657" s="520"/>
      <c r="O657" s="520"/>
      <c r="P657" s="520"/>
      <c r="Q657" s="520"/>
      <c r="R657" s="395"/>
      <c r="S657" s="307"/>
    </row>
    <row r="658" spans="1:19">
      <c r="A658" s="550"/>
      <c r="B658" s="545" t="s">
        <v>299</v>
      </c>
      <c r="C658" s="414" t="s">
        <v>167</v>
      </c>
      <c r="D658" s="519"/>
      <c r="E658" s="519"/>
      <c r="F658" s="519"/>
      <c r="G658" s="519"/>
      <c r="H658" s="519"/>
      <c r="I658" s="519"/>
      <c r="J658" s="519"/>
      <c r="K658" s="519"/>
      <c r="L658" s="519"/>
      <c r="M658" s="519"/>
      <c r="N658" s="519"/>
      <c r="O658" s="519"/>
      <c r="P658" s="519"/>
      <c r="Q658" s="519"/>
      <c r="R658" s="395"/>
      <c r="S658" s="307"/>
    </row>
    <row r="659" spans="1:19">
      <c r="A659" s="550"/>
      <c r="B659" s="545" t="s">
        <v>299</v>
      </c>
      <c r="C659" s="414" t="s">
        <v>187</v>
      </c>
      <c r="D659" s="520"/>
      <c r="E659" s="520"/>
      <c r="F659" s="520"/>
      <c r="G659" s="520"/>
      <c r="H659" s="520"/>
      <c r="I659" s="520"/>
      <c r="J659" s="520"/>
      <c r="K659" s="520"/>
      <c r="L659" s="520"/>
      <c r="M659" s="520"/>
      <c r="N659" s="520"/>
      <c r="O659" s="520"/>
      <c r="P659" s="520"/>
      <c r="Q659" s="520"/>
      <c r="R659" s="395"/>
      <c r="S659" s="307"/>
    </row>
    <row r="660" spans="1:19">
      <c r="A660" s="550"/>
      <c r="B660" s="545" t="s">
        <v>299</v>
      </c>
      <c r="C660" s="414" t="s">
        <v>165</v>
      </c>
      <c r="D660" s="519"/>
      <c r="E660" s="519"/>
      <c r="F660" s="519"/>
      <c r="G660" s="519"/>
      <c r="H660" s="519"/>
      <c r="I660" s="519"/>
      <c r="J660" s="519"/>
      <c r="K660" s="519"/>
      <c r="L660" s="519"/>
      <c r="M660" s="519"/>
      <c r="N660" s="519"/>
      <c r="O660" s="519"/>
      <c r="P660" s="519"/>
      <c r="Q660" s="519"/>
      <c r="R660" s="395"/>
      <c r="S660" s="307"/>
    </row>
    <row r="661" spans="1:19">
      <c r="A661" s="550"/>
      <c r="B661" s="545" t="s">
        <v>299</v>
      </c>
      <c r="C661" s="414" t="s">
        <v>238</v>
      </c>
      <c r="D661" s="520"/>
      <c r="E661" s="520"/>
      <c r="F661" s="520"/>
      <c r="G661" s="520"/>
      <c r="H661" s="520"/>
      <c r="I661" s="520"/>
      <c r="J661" s="520"/>
      <c r="K661" s="520"/>
      <c r="L661" s="520"/>
      <c r="M661" s="520"/>
      <c r="N661" s="520"/>
      <c r="O661" s="520"/>
      <c r="P661" s="520"/>
      <c r="Q661" s="520"/>
      <c r="R661" s="395"/>
      <c r="S661" s="307"/>
    </row>
    <row r="662" spans="1:19">
      <c r="A662" s="550"/>
      <c r="B662" s="545" t="s">
        <v>299</v>
      </c>
      <c r="C662" s="414" t="s">
        <v>184</v>
      </c>
      <c r="D662" s="519"/>
      <c r="E662" s="519"/>
      <c r="F662" s="519"/>
      <c r="G662" s="519"/>
      <c r="H662" s="519"/>
      <c r="I662" s="519"/>
      <c r="J662" s="519"/>
      <c r="K662" s="519"/>
      <c r="L662" s="519"/>
      <c r="M662" s="519"/>
      <c r="N662" s="519"/>
      <c r="O662" s="519"/>
      <c r="P662" s="519"/>
      <c r="Q662" s="519"/>
      <c r="R662" s="395"/>
      <c r="S662" s="307"/>
    </row>
    <row r="663" spans="1:19">
      <c r="A663" s="550"/>
      <c r="B663" s="545" t="s">
        <v>299</v>
      </c>
      <c r="C663" s="414" t="s">
        <v>170</v>
      </c>
      <c r="D663" s="520"/>
      <c r="E663" s="520"/>
      <c r="F663" s="520"/>
      <c r="G663" s="520"/>
      <c r="H663" s="520"/>
      <c r="I663" s="520"/>
      <c r="J663" s="520"/>
      <c r="K663" s="520"/>
      <c r="L663" s="520"/>
      <c r="M663" s="520"/>
      <c r="N663" s="520"/>
      <c r="O663" s="520"/>
      <c r="P663" s="520"/>
      <c r="Q663" s="520"/>
      <c r="R663" s="395"/>
      <c r="S663" s="307"/>
    </row>
    <row r="664" spans="1:19">
      <c r="A664" s="550"/>
      <c r="B664" s="545" t="s">
        <v>299</v>
      </c>
      <c r="C664" s="414" t="s">
        <v>174</v>
      </c>
      <c r="D664" s="519"/>
      <c r="E664" s="519"/>
      <c r="F664" s="519"/>
      <c r="G664" s="519"/>
      <c r="H664" s="519"/>
      <c r="I664" s="519"/>
      <c r="J664" s="519"/>
      <c r="K664" s="519"/>
      <c r="L664" s="519"/>
      <c r="M664" s="519"/>
      <c r="N664" s="519"/>
      <c r="O664" s="519"/>
      <c r="P664" s="519"/>
      <c r="Q664" s="519"/>
      <c r="R664" s="395"/>
      <c r="S664" s="307"/>
    </row>
    <row r="665" spans="1:19">
      <c r="A665" s="550"/>
      <c r="B665" s="545" t="s">
        <v>299</v>
      </c>
      <c r="C665" s="414" t="s">
        <v>182</v>
      </c>
      <c r="D665" s="520"/>
      <c r="E665" s="520"/>
      <c r="F665" s="520"/>
      <c r="G665" s="520"/>
      <c r="H665" s="520"/>
      <c r="I665" s="520"/>
      <c r="J665" s="520"/>
      <c r="K665" s="520"/>
      <c r="L665" s="520"/>
      <c r="M665" s="520"/>
      <c r="N665" s="520"/>
      <c r="O665" s="520"/>
      <c r="P665" s="520"/>
      <c r="Q665" s="520"/>
      <c r="R665" s="395"/>
      <c r="S665" s="307"/>
    </row>
    <row r="666" spans="1:19">
      <c r="A666" s="550"/>
      <c r="B666" s="545" t="s">
        <v>299</v>
      </c>
      <c r="C666" s="414" t="s">
        <v>172</v>
      </c>
      <c r="D666" s="519"/>
      <c r="E666" s="519"/>
      <c r="F666" s="519"/>
      <c r="G666" s="519"/>
      <c r="H666" s="519"/>
      <c r="I666" s="519"/>
      <c r="J666" s="519"/>
      <c r="K666" s="519"/>
      <c r="L666" s="519"/>
      <c r="M666" s="519"/>
      <c r="N666" s="519"/>
      <c r="O666" s="519"/>
      <c r="P666" s="519"/>
      <c r="Q666" s="519"/>
      <c r="R666" s="395"/>
      <c r="S666" s="307"/>
    </row>
    <row r="667" spans="1:19">
      <c r="A667" s="550"/>
      <c r="B667" s="545" t="s">
        <v>299</v>
      </c>
      <c r="C667" s="414" t="s">
        <v>314</v>
      </c>
      <c r="D667" s="520"/>
      <c r="E667" s="520"/>
      <c r="F667" s="520"/>
      <c r="G667" s="520"/>
      <c r="H667" s="520"/>
      <c r="I667" s="520"/>
      <c r="J667" s="520"/>
      <c r="K667" s="520"/>
      <c r="L667" s="520"/>
      <c r="M667" s="520"/>
      <c r="N667" s="520"/>
      <c r="O667" s="520"/>
      <c r="P667" s="520"/>
      <c r="Q667" s="520"/>
      <c r="R667" s="395"/>
      <c r="S667" s="307"/>
    </row>
    <row r="668" spans="1:19">
      <c r="A668" s="550"/>
      <c r="B668" s="545" t="s">
        <v>299</v>
      </c>
      <c r="C668" s="414" t="s">
        <v>188</v>
      </c>
      <c r="D668" s="519"/>
      <c r="E668" s="519"/>
      <c r="F668" s="519"/>
      <c r="G668" s="519"/>
      <c r="H668" s="519"/>
      <c r="I668" s="519"/>
      <c r="J668" s="519"/>
      <c r="K668" s="519"/>
      <c r="L668" s="519"/>
      <c r="M668" s="519"/>
      <c r="N668" s="519"/>
      <c r="O668" s="519"/>
      <c r="P668" s="519"/>
      <c r="Q668" s="519"/>
      <c r="R668" s="395"/>
      <c r="S668" s="307"/>
    </row>
    <row r="669" spans="1:19">
      <c r="A669" s="550"/>
      <c r="B669" s="545" t="s">
        <v>299</v>
      </c>
      <c r="C669" s="414" t="s">
        <v>179</v>
      </c>
      <c r="D669" s="520"/>
      <c r="E669" s="520"/>
      <c r="F669" s="520"/>
      <c r="G669" s="520"/>
      <c r="H669" s="520"/>
      <c r="I669" s="520"/>
      <c r="J669" s="520"/>
      <c r="K669" s="520"/>
      <c r="L669" s="520"/>
      <c r="M669" s="520"/>
      <c r="N669" s="520"/>
      <c r="O669" s="520"/>
      <c r="P669" s="520"/>
      <c r="Q669" s="520"/>
      <c r="R669" s="395"/>
      <c r="S669" s="307"/>
    </row>
    <row r="670" spans="1:19">
      <c r="A670" s="550"/>
      <c r="B670" s="545" t="s">
        <v>299</v>
      </c>
      <c r="C670" s="414" t="s">
        <v>158</v>
      </c>
      <c r="D670" s="519"/>
      <c r="E670" s="519"/>
      <c r="F670" s="519"/>
      <c r="G670" s="519"/>
      <c r="H670" s="519"/>
      <c r="I670" s="519"/>
      <c r="J670" s="519"/>
      <c r="K670" s="519"/>
      <c r="L670" s="519"/>
      <c r="M670" s="519"/>
      <c r="N670" s="519"/>
      <c r="O670" s="519"/>
      <c r="P670" s="519"/>
      <c r="Q670" s="519"/>
      <c r="R670" s="395"/>
      <c r="S670" s="307"/>
    </row>
    <row r="671" spans="1:19">
      <c r="A671" s="550"/>
      <c r="B671" s="545" t="s">
        <v>299</v>
      </c>
      <c r="C671" s="414" t="s">
        <v>156</v>
      </c>
      <c r="D671" s="520"/>
      <c r="E671" s="520"/>
      <c r="F671" s="520"/>
      <c r="G671" s="520"/>
      <c r="H671" s="520"/>
      <c r="I671" s="520"/>
      <c r="J671" s="520"/>
      <c r="K671" s="520"/>
      <c r="L671" s="520"/>
      <c r="M671" s="520"/>
      <c r="N671" s="520"/>
      <c r="O671" s="520"/>
      <c r="P671" s="520"/>
      <c r="Q671" s="520"/>
      <c r="R671" s="395"/>
      <c r="S671" s="307"/>
    </row>
    <row r="672" spans="1:19">
      <c r="A672" s="550"/>
      <c r="B672" s="545" t="s">
        <v>299</v>
      </c>
      <c r="C672" s="414" t="s">
        <v>166</v>
      </c>
      <c r="D672" s="519"/>
      <c r="E672" s="519"/>
      <c r="F672" s="519"/>
      <c r="G672" s="519"/>
      <c r="H672" s="519"/>
      <c r="I672" s="519"/>
      <c r="J672" s="519"/>
      <c r="K672" s="519"/>
      <c r="L672" s="519"/>
      <c r="M672" s="519"/>
      <c r="N672" s="519"/>
      <c r="O672" s="519"/>
      <c r="P672" s="519"/>
      <c r="Q672" s="519"/>
      <c r="R672" s="395"/>
      <c r="S672" s="307"/>
    </row>
    <row r="673" spans="1:19">
      <c r="A673" s="550"/>
      <c r="B673" s="545" t="s">
        <v>299</v>
      </c>
      <c r="C673" s="414" t="s">
        <v>186</v>
      </c>
      <c r="D673" s="520"/>
      <c r="E673" s="520"/>
      <c r="F673" s="520"/>
      <c r="G673" s="520"/>
      <c r="H673" s="520"/>
      <c r="I673" s="520"/>
      <c r="J673" s="520"/>
      <c r="K673" s="520"/>
      <c r="L673" s="520"/>
      <c r="M673" s="520"/>
      <c r="N673" s="520"/>
      <c r="O673" s="520"/>
      <c r="P673" s="520"/>
      <c r="Q673" s="520"/>
      <c r="R673" s="395"/>
      <c r="S673" s="307"/>
    </row>
    <row r="674" spans="1:19">
      <c r="A674" s="550"/>
      <c r="B674" s="545" t="s">
        <v>299</v>
      </c>
      <c r="C674" s="414" t="s">
        <v>181</v>
      </c>
      <c r="D674" s="519"/>
      <c r="E674" s="519"/>
      <c r="F674" s="519"/>
      <c r="G674" s="519"/>
      <c r="H674" s="519"/>
      <c r="I674" s="519"/>
      <c r="J674" s="519"/>
      <c r="K674" s="519"/>
      <c r="L674" s="519"/>
      <c r="M674" s="519"/>
      <c r="N674" s="519"/>
      <c r="O674" s="519"/>
      <c r="P674" s="519"/>
      <c r="Q674" s="519"/>
      <c r="R674" s="395"/>
      <c r="S674" s="307"/>
    </row>
    <row r="675" spans="1:19">
      <c r="A675" s="550"/>
      <c r="B675" s="545" t="s">
        <v>299</v>
      </c>
      <c r="C675" s="414" t="s">
        <v>159</v>
      </c>
      <c r="D675" s="520"/>
      <c r="E675" s="520"/>
      <c r="F675" s="520"/>
      <c r="G675" s="520"/>
      <c r="H675" s="520"/>
      <c r="I675" s="520"/>
      <c r="J675" s="520"/>
      <c r="K675" s="520"/>
      <c r="L675" s="520"/>
      <c r="M675" s="520"/>
      <c r="N675" s="520"/>
      <c r="O675" s="520"/>
      <c r="P675" s="520"/>
      <c r="Q675" s="520"/>
      <c r="R675" s="395"/>
      <c r="S675" s="307"/>
    </row>
    <row r="676" spans="1:19">
      <c r="A676" s="550"/>
      <c r="B676" s="545" t="s">
        <v>299</v>
      </c>
      <c r="C676" s="414" t="s">
        <v>161</v>
      </c>
      <c r="D676" s="519"/>
      <c r="E676" s="519"/>
      <c r="F676" s="519"/>
      <c r="G676" s="519"/>
      <c r="H676" s="519"/>
      <c r="I676" s="519"/>
      <c r="J676" s="519"/>
      <c r="K676" s="519"/>
      <c r="L676" s="519"/>
      <c r="M676" s="519"/>
      <c r="N676" s="519"/>
      <c r="O676" s="519"/>
      <c r="P676" s="519"/>
      <c r="Q676" s="519"/>
      <c r="R676" s="395"/>
      <c r="S676" s="307"/>
    </row>
    <row r="677" spans="1:19">
      <c r="A677" s="550"/>
      <c r="B677" s="545" t="s">
        <v>299</v>
      </c>
      <c r="C677" s="414" t="s">
        <v>177</v>
      </c>
      <c r="D677" s="520"/>
      <c r="E677" s="520"/>
      <c r="F677" s="520"/>
      <c r="G677" s="520"/>
      <c r="H677" s="520"/>
      <c r="I677" s="520"/>
      <c r="J677" s="520"/>
      <c r="K677" s="520"/>
      <c r="L677" s="520"/>
      <c r="M677" s="520"/>
      <c r="N677" s="520"/>
      <c r="O677" s="520"/>
      <c r="P677" s="520"/>
      <c r="Q677" s="520"/>
      <c r="R677" s="395"/>
      <c r="S677" s="307"/>
    </row>
    <row r="678" spans="1:19">
      <c r="A678" s="550"/>
      <c r="B678" s="545" t="s">
        <v>299</v>
      </c>
      <c r="C678" s="414" t="s">
        <v>164</v>
      </c>
      <c r="D678" s="519"/>
      <c r="E678" s="519"/>
      <c r="F678" s="519"/>
      <c r="G678" s="519"/>
      <c r="H678" s="519"/>
      <c r="I678" s="519"/>
      <c r="J678" s="519"/>
      <c r="K678" s="519"/>
      <c r="L678" s="519"/>
      <c r="M678" s="519"/>
      <c r="N678" s="519"/>
      <c r="O678" s="519"/>
      <c r="P678" s="519"/>
      <c r="Q678" s="519"/>
      <c r="R678" s="395"/>
      <c r="S678" s="307"/>
    </row>
    <row r="679" spans="1:19">
      <c r="A679" s="550"/>
      <c r="B679" s="545" t="s">
        <v>299</v>
      </c>
      <c r="C679" s="414" t="s">
        <v>190</v>
      </c>
      <c r="D679" s="520"/>
      <c r="E679" s="520"/>
      <c r="F679" s="520"/>
      <c r="G679" s="520"/>
      <c r="H679" s="520"/>
      <c r="I679" s="520"/>
      <c r="J679" s="520"/>
      <c r="K679" s="520"/>
      <c r="L679" s="520"/>
      <c r="M679" s="520"/>
      <c r="N679" s="520"/>
      <c r="O679" s="520"/>
      <c r="P679" s="520"/>
      <c r="Q679" s="520"/>
      <c r="R679" s="395"/>
      <c r="S679" s="307"/>
    </row>
    <row r="680" spans="1:19">
      <c r="A680" s="550"/>
      <c r="B680" s="545" t="s">
        <v>299</v>
      </c>
      <c r="C680" s="414" t="s">
        <v>180</v>
      </c>
      <c r="D680" s="519"/>
      <c r="E680" s="519"/>
      <c r="F680" s="519"/>
      <c r="G680" s="519"/>
      <c r="H680" s="519"/>
      <c r="I680" s="519"/>
      <c r="J680" s="519"/>
      <c r="K680" s="519"/>
      <c r="L680" s="519"/>
      <c r="M680" s="519"/>
      <c r="N680" s="519"/>
      <c r="O680" s="519"/>
      <c r="P680" s="519"/>
      <c r="Q680" s="519"/>
      <c r="R680" s="395"/>
      <c r="S680" s="307"/>
    </row>
    <row r="681" spans="1:19">
      <c r="A681" s="550"/>
      <c r="B681" s="545" t="s">
        <v>299</v>
      </c>
      <c r="C681" s="414" t="s">
        <v>185</v>
      </c>
      <c r="D681" s="520"/>
      <c r="E681" s="520"/>
      <c r="F681" s="520"/>
      <c r="G681" s="520"/>
      <c r="H681" s="520"/>
      <c r="I681" s="520"/>
      <c r="J681" s="520"/>
      <c r="K681" s="520"/>
      <c r="L681" s="520"/>
      <c r="M681" s="520"/>
      <c r="N681" s="520"/>
      <c r="O681" s="520"/>
      <c r="P681" s="520"/>
      <c r="Q681" s="520"/>
      <c r="R681" s="395"/>
      <c r="S681" s="307"/>
    </row>
    <row r="682" spans="1:19">
      <c r="A682" s="550"/>
      <c r="B682" s="545" t="s">
        <v>299</v>
      </c>
      <c r="C682" s="414" t="s">
        <v>163</v>
      </c>
      <c r="D682" s="519"/>
      <c r="E682" s="519"/>
      <c r="F682" s="519"/>
      <c r="G682" s="519"/>
      <c r="H682" s="519"/>
      <c r="I682" s="519"/>
      <c r="J682" s="519"/>
      <c r="K682" s="519"/>
      <c r="L682" s="519"/>
      <c r="M682" s="519"/>
      <c r="N682" s="519"/>
      <c r="O682" s="519"/>
      <c r="P682" s="519"/>
      <c r="Q682" s="519"/>
      <c r="R682" s="395"/>
      <c r="S682" s="307"/>
    </row>
    <row r="683" spans="1:19">
      <c r="A683" s="550"/>
      <c r="B683" s="545" t="s">
        <v>299</v>
      </c>
      <c r="C683" s="414" t="s">
        <v>175</v>
      </c>
      <c r="D683" s="520"/>
      <c r="E683" s="520"/>
      <c r="F683" s="520"/>
      <c r="G683" s="520"/>
      <c r="H683" s="520"/>
      <c r="I683" s="520"/>
      <c r="J683" s="520"/>
      <c r="K683" s="520"/>
      <c r="L683" s="520"/>
      <c r="M683" s="520"/>
      <c r="N683" s="520"/>
      <c r="O683" s="520"/>
      <c r="P683" s="520"/>
      <c r="Q683" s="520"/>
      <c r="R683" s="395"/>
      <c r="S683" s="307"/>
    </row>
    <row r="684" spans="1:19">
      <c r="A684" s="550"/>
      <c r="B684" s="545" t="s">
        <v>299</v>
      </c>
      <c r="C684" s="414" t="s">
        <v>207</v>
      </c>
      <c r="D684" s="519"/>
      <c r="E684" s="519"/>
      <c r="F684" s="519"/>
      <c r="G684" s="519"/>
      <c r="H684" s="519"/>
      <c r="I684" s="519"/>
      <c r="J684" s="519"/>
      <c r="K684" s="519"/>
      <c r="L684" s="519"/>
      <c r="M684" s="519"/>
      <c r="N684" s="519"/>
      <c r="O684" s="519"/>
      <c r="P684" s="519"/>
      <c r="Q684" s="519"/>
      <c r="R684" s="395"/>
      <c r="S684" s="307"/>
    </row>
    <row r="685" spans="1:19">
      <c r="A685" s="550"/>
      <c r="B685" s="545" t="s">
        <v>299</v>
      </c>
      <c r="C685" s="414" t="s">
        <v>208</v>
      </c>
      <c r="D685" s="520"/>
      <c r="E685" s="520"/>
      <c r="F685" s="520"/>
      <c r="G685" s="520"/>
      <c r="H685" s="520"/>
      <c r="I685" s="520"/>
      <c r="J685" s="520"/>
      <c r="K685" s="520"/>
      <c r="L685" s="520"/>
      <c r="M685" s="520"/>
      <c r="N685" s="520"/>
      <c r="O685" s="520"/>
      <c r="P685" s="520"/>
      <c r="Q685" s="520"/>
      <c r="R685" s="395"/>
      <c r="S685" s="307"/>
    </row>
    <row r="686" spans="1:19">
      <c r="A686" s="550"/>
      <c r="B686" s="545" t="s">
        <v>299</v>
      </c>
      <c r="C686" s="414" t="s">
        <v>239</v>
      </c>
      <c r="D686" s="519"/>
      <c r="E686" s="519"/>
      <c r="F686" s="519"/>
      <c r="G686" s="519"/>
      <c r="H686" s="519"/>
      <c r="I686" s="519"/>
      <c r="J686" s="519"/>
      <c r="K686" s="519"/>
      <c r="L686" s="519"/>
      <c r="M686" s="519"/>
      <c r="N686" s="519"/>
      <c r="O686" s="519"/>
      <c r="P686" s="519"/>
      <c r="Q686" s="519"/>
      <c r="R686" s="395"/>
      <c r="S686" s="307"/>
    </row>
    <row r="687" spans="1:19">
      <c r="A687" s="550"/>
      <c r="B687" s="545" t="s">
        <v>299</v>
      </c>
      <c r="C687" s="414" t="s">
        <v>209</v>
      </c>
      <c r="D687" s="520"/>
      <c r="E687" s="520"/>
      <c r="F687" s="520"/>
      <c r="G687" s="520"/>
      <c r="H687" s="520"/>
      <c r="I687" s="520"/>
      <c r="J687" s="520"/>
      <c r="K687" s="520"/>
      <c r="L687" s="520"/>
      <c r="M687" s="520"/>
      <c r="N687" s="520"/>
      <c r="O687" s="520"/>
      <c r="P687" s="520"/>
      <c r="Q687" s="520"/>
      <c r="R687" s="395"/>
      <c r="S687" s="307"/>
    </row>
    <row r="688" spans="1:19">
      <c r="A688" s="550"/>
      <c r="B688" s="551" t="s">
        <v>299</v>
      </c>
      <c r="C688" s="414" t="s">
        <v>210</v>
      </c>
      <c r="D688" s="519"/>
      <c r="E688" s="519"/>
      <c r="F688" s="519"/>
      <c r="G688" s="519"/>
      <c r="H688" s="519"/>
      <c r="I688" s="519"/>
      <c r="J688" s="519"/>
      <c r="K688" s="519"/>
      <c r="L688" s="519"/>
      <c r="M688" s="519"/>
      <c r="N688" s="519"/>
      <c r="O688" s="519"/>
      <c r="P688" s="519"/>
      <c r="Q688" s="519"/>
      <c r="R688" s="395"/>
      <c r="S688" s="307"/>
    </row>
    <row r="689" spans="1:19">
      <c r="A689" s="550"/>
      <c r="B689" s="545" t="s">
        <v>241</v>
      </c>
      <c r="C689" s="414" t="s">
        <v>189</v>
      </c>
      <c r="D689" s="520"/>
      <c r="E689" s="520"/>
      <c r="F689" s="520"/>
      <c r="G689" s="520"/>
      <c r="H689" s="520"/>
      <c r="I689" s="520"/>
      <c r="J689" s="520"/>
      <c r="K689" s="520"/>
      <c r="L689" s="520"/>
      <c r="M689" s="520"/>
      <c r="N689" s="520"/>
      <c r="O689" s="520"/>
      <c r="P689" s="520"/>
      <c r="Q689" s="520"/>
      <c r="R689" s="395"/>
      <c r="S689" s="307"/>
    </row>
    <row r="690" spans="1:19">
      <c r="A690" s="550"/>
      <c r="B690" s="545" t="s">
        <v>300</v>
      </c>
      <c r="C690" s="414" t="s">
        <v>176</v>
      </c>
      <c r="D690" s="519"/>
      <c r="E690" s="519"/>
      <c r="F690" s="519"/>
      <c r="G690" s="519"/>
      <c r="H690" s="519"/>
      <c r="I690" s="519"/>
      <c r="J690" s="519"/>
      <c r="K690" s="519"/>
      <c r="L690" s="519"/>
      <c r="M690" s="519"/>
      <c r="N690" s="519"/>
      <c r="O690" s="519"/>
      <c r="P690" s="519"/>
      <c r="Q690" s="519"/>
      <c r="R690" s="395"/>
      <c r="S690" s="307"/>
    </row>
    <row r="691" spans="1:19">
      <c r="A691" s="550"/>
      <c r="B691" s="545" t="s">
        <v>300</v>
      </c>
      <c r="C691" s="414" t="s">
        <v>171</v>
      </c>
      <c r="D691" s="520"/>
      <c r="E691" s="520"/>
      <c r="F691" s="520"/>
      <c r="G691" s="520"/>
      <c r="H691" s="520"/>
      <c r="I691" s="520"/>
      <c r="J691" s="520"/>
      <c r="K691" s="520"/>
      <c r="L691" s="520"/>
      <c r="M691" s="520"/>
      <c r="N691" s="520"/>
      <c r="O691" s="520"/>
      <c r="P691" s="520"/>
      <c r="Q691" s="520"/>
      <c r="R691" s="395"/>
      <c r="S691" s="307"/>
    </row>
    <row r="692" spans="1:19">
      <c r="A692" s="550"/>
      <c r="B692" s="545" t="s">
        <v>300</v>
      </c>
      <c r="C692" s="414" t="s">
        <v>173</v>
      </c>
      <c r="D692" s="519"/>
      <c r="E692" s="519"/>
      <c r="F692" s="519"/>
      <c r="G692" s="519"/>
      <c r="H692" s="519"/>
      <c r="I692" s="519"/>
      <c r="J692" s="519"/>
      <c r="K692" s="519"/>
      <c r="L692" s="519"/>
      <c r="M692" s="519"/>
      <c r="N692" s="519"/>
      <c r="O692" s="519"/>
      <c r="P692" s="519"/>
      <c r="Q692" s="519"/>
      <c r="R692" s="395"/>
      <c r="S692" s="307"/>
    </row>
    <row r="693" spans="1:19">
      <c r="A693" s="550"/>
      <c r="B693" s="545" t="s">
        <v>300</v>
      </c>
      <c r="C693" s="414" t="s">
        <v>169</v>
      </c>
      <c r="D693" s="520"/>
      <c r="E693" s="520"/>
      <c r="F693" s="520"/>
      <c r="G693" s="520"/>
      <c r="H693" s="520"/>
      <c r="I693" s="520"/>
      <c r="J693" s="520"/>
      <c r="K693" s="520"/>
      <c r="L693" s="520"/>
      <c r="M693" s="520"/>
      <c r="N693" s="520"/>
      <c r="O693" s="520"/>
      <c r="P693" s="520"/>
      <c r="Q693" s="520"/>
      <c r="R693" s="395"/>
      <c r="S693" s="307"/>
    </row>
    <row r="694" spans="1:19">
      <c r="A694" s="550"/>
      <c r="B694" s="545" t="s">
        <v>300</v>
      </c>
      <c r="C694" s="414" t="s">
        <v>233</v>
      </c>
      <c r="D694" s="519"/>
      <c r="E694" s="519"/>
      <c r="F694" s="519"/>
      <c r="G694" s="519"/>
      <c r="H694" s="519"/>
      <c r="I694" s="519"/>
      <c r="J694" s="519"/>
      <c r="K694" s="519"/>
      <c r="L694" s="519"/>
      <c r="M694" s="519"/>
      <c r="N694" s="519"/>
      <c r="O694" s="519"/>
      <c r="P694" s="519"/>
      <c r="Q694" s="519"/>
      <c r="R694" s="395"/>
      <c r="S694" s="307"/>
    </row>
    <row r="695" spans="1:19">
      <c r="A695" s="550"/>
      <c r="B695" s="545" t="s">
        <v>300</v>
      </c>
      <c r="C695" s="414" t="s">
        <v>153</v>
      </c>
      <c r="D695" s="520"/>
      <c r="E695" s="520"/>
      <c r="F695" s="520"/>
      <c r="G695" s="520"/>
      <c r="H695" s="520"/>
      <c r="I695" s="520"/>
      <c r="J695" s="520"/>
      <c r="K695" s="520"/>
      <c r="L695" s="520"/>
      <c r="M695" s="520"/>
      <c r="N695" s="520"/>
      <c r="O695" s="520"/>
      <c r="P695" s="520"/>
      <c r="Q695" s="520"/>
      <c r="R695" s="395"/>
      <c r="S695" s="307"/>
    </row>
    <row r="696" spans="1:19">
      <c r="A696" s="550"/>
      <c r="B696" s="545" t="s">
        <v>300</v>
      </c>
      <c r="C696" s="414" t="s">
        <v>234</v>
      </c>
      <c r="D696" s="519"/>
      <c r="E696" s="519"/>
      <c r="F696" s="519"/>
      <c r="G696" s="519"/>
      <c r="H696" s="519"/>
      <c r="I696" s="519"/>
      <c r="J696" s="519"/>
      <c r="K696" s="519"/>
      <c r="L696" s="519"/>
      <c r="M696" s="519"/>
      <c r="N696" s="519"/>
      <c r="O696" s="519"/>
      <c r="P696" s="519"/>
      <c r="Q696" s="519"/>
      <c r="R696" s="395"/>
      <c r="S696" s="307"/>
    </row>
    <row r="697" spans="1:19">
      <c r="A697" s="550"/>
      <c r="B697" s="545" t="s">
        <v>300</v>
      </c>
      <c r="C697" s="414" t="s">
        <v>235</v>
      </c>
      <c r="D697" s="520"/>
      <c r="E697" s="520"/>
      <c r="F697" s="520"/>
      <c r="G697" s="520"/>
      <c r="H697" s="520"/>
      <c r="I697" s="520"/>
      <c r="J697" s="520"/>
      <c r="K697" s="520"/>
      <c r="L697" s="520"/>
      <c r="M697" s="520"/>
      <c r="N697" s="520"/>
      <c r="O697" s="520"/>
      <c r="P697" s="520"/>
      <c r="Q697" s="520"/>
      <c r="R697" s="395"/>
      <c r="S697" s="307"/>
    </row>
    <row r="698" spans="1:19">
      <c r="A698" s="550"/>
      <c r="B698" s="545" t="s">
        <v>300</v>
      </c>
      <c r="C698" s="414" t="s">
        <v>236</v>
      </c>
      <c r="D698" s="510">
        <v>30995.168852210471</v>
      </c>
      <c r="E698" s="510">
        <v>-4302.525674709661</v>
      </c>
      <c r="F698" s="515">
        <v>-0.12189254092581876</v>
      </c>
      <c r="G698" s="516">
        <v>0.43072319912961993</v>
      </c>
      <c r="H698" s="516">
        <v>-2.5254496765269197E-2</v>
      </c>
      <c r="I698" s="517">
        <v>15.498008336876506</v>
      </c>
      <c r="J698" s="517">
        <v>-1.2336346412912391</v>
      </c>
      <c r="K698" s="515">
        <v>-7.3730633799737724E-2</v>
      </c>
      <c r="L698" s="518">
        <v>480363.38527445286</v>
      </c>
      <c r="M698" s="518">
        <v>-110225.03750240034</v>
      </c>
      <c r="N698" s="515">
        <v>-0.18663596042763533</v>
      </c>
      <c r="O698" s="510">
        <v>365342.33710014913</v>
      </c>
      <c r="P698" s="510">
        <v>-110448.85589471896</v>
      </c>
      <c r="Q698" s="515">
        <v>-0.23213724322953214</v>
      </c>
      <c r="R698" s="395"/>
      <c r="S698" s="307"/>
    </row>
    <row r="699" spans="1:19">
      <c r="A699" s="550"/>
      <c r="B699" s="545" t="s">
        <v>300</v>
      </c>
      <c r="C699" s="414" t="s">
        <v>160</v>
      </c>
      <c r="D699" s="520"/>
      <c r="E699" s="520"/>
      <c r="F699" s="520"/>
      <c r="G699" s="520"/>
      <c r="H699" s="520"/>
      <c r="I699" s="520"/>
      <c r="J699" s="520"/>
      <c r="K699" s="520"/>
      <c r="L699" s="520"/>
      <c r="M699" s="520"/>
      <c r="N699" s="520"/>
      <c r="O699" s="520"/>
      <c r="P699" s="520"/>
      <c r="Q699" s="520"/>
      <c r="R699" s="395"/>
      <c r="S699" s="307"/>
    </row>
    <row r="700" spans="1:19">
      <c r="A700" s="550"/>
      <c r="B700" s="545" t="s">
        <v>300</v>
      </c>
      <c r="C700" s="414" t="s">
        <v>155</v>
      </c>
      <c r="D700" s="519"/>
      <c r="E700" s="519"/>
      <c r="F700" s="519"/>
      <c r="G700" s="519"/>
      <c r="H700" s="519"/>
      <c r="I700" s="519"/>
      <c r="J700" s="519"/>
      <c r="K700" s="519"/>
      <c r="L700" s="519"/>
      <c r="M700" s="519"/>
      <c r="N700" s="519"/>
      <c r="O700" s="519"/>
      <c r="P700" s="519"/>
      <c r="Q700" s="519"/>
      <c r="R700" s="395"/>
      <c r="S700" s="307"/>
    </row>
    <row r="701" spans="1:19">
      <c r="A701" s="550"/>
      <c r="B701" s="545" t="s">
        <v>300</v>
      </c>
      <c r="C701" s="414" t="s">
        <v>168</v>
      </c>
      <c r="D701" s="520"/>
      <c r="E701" s="520"/>
      <c r="F701" s="520"/>
      <c r="G701" s="520"/>
      <c r="H701" s="520"/>
      <c r="I701" s="520"/>
      <c r="J701" s="520"/>
      <c r="K701" s="520"/>
      <c r="L701" s="520"/>
      <c r="M701" s="520"/>
      <c r="N701" s="520"/>
      <c r="O701" s="520"/>
      <c r="P701" s="520"/>
      <c r="Q701" s="520"/>
      <c r="R701" s="395"/>
      <c r="S701" s="307"/>
    </row>
    <row r="702" spans="1:19">
      <c r="A702" s="550"/>
      <c r="B702" s="545" t="s">
        <v>300</v>
      </c>
      <c r="C702" s="414" t="s">
        <v>157</v>
      </c>
      <c r="D702" s="519"/>
      <c r="E702" s="519"/>
      <c r="F702" s="519"/>
      <c r="G702" s="519"/>
      <c r="H702" s="519"/>
      <c r="I702" s="519"/>
      <c r="J702" s="519"/>
      <c r="K702" s="519"/>
      <c r="L702" s="519"/>
      <c r="M702" s="519"/>
      <c r="N702" s="519"/>
      <c r="O702" s="519"/>
      <c r="P702" s="519"/>
      <c r="Q702" s="519"/>
      <c r="R702" s="395"/>
      <c r="S702" s="307"/>
    </row>
    <row r="703" spans="1:19">
      <c r="A703" s="550"/>
      <c r="B703" s="545" t="s">
        <v>300</v>
      </c>
      <c r="C703" s="414" t="s">
        <v>178</v>
      </c>
      <c r="D703" s="520"/>
      <c r="E703" s="520"/>
      <c r="F703" s="520"/>
      <c r="G703" s="520"/>
      <c r="H703" s="520"/>
      <c r="I703" s="520"/>
      <c r="J703" s="520"/>
      <c r="K703" s="520"/>
      <c r="L703" s="520"/>
      <c r="M703" s="520"/>
      <c r="N703" s="520"/>
      <c r="O703" s="520"/>
      <c r="P703" s="520"/>
      <c r="Q703" s="520"/>
      <c r="R703" s="395"/>
      <c r="S703" s="307"/>
    </row>
    <row r="704" spans="1:19">
      <c r="A704" s="550"/>
      <c r="B704" s="545" t="s">
        <v>300</v>
      </c>
      <c r="C704" s="414" t="s">
        <v>154</v>
      </c>
      <c r="D704" s="519"/>
      <c r="E704" s="519"/>
      <c r="F704" s="519"/>
      <c r="G704" s="519"/>
      <c r="H704" s="519"/>
      <c r="I704" s="519"/>
      <c r="J704" s="519"/>
      <c r="K704" s="519"/>
      <c r="L704" s="519"/>
      <c r="M704" s="519"/>
      <c r="N704" s="519"/>
      <c r="O704" s="519"/>
      <c r="P704" s="519"/>
      <c r="Q704" s="519"/>
      <c r="R704" s="395"/>
      <c r="S704" s="307"/>
    </row>
    <row r="705" spans="1:19">
      <c r="A705" s="550"/>
      <c r="B705" s="545" t="s">
        <v>300</v>
      </c>
      <c r="C705" s="414" t="s">
        <v>237</v>
      </c>
      <c r="D705" s="520"/>
      <c r="E705" s="520"/>
      <c r="F705" s="520"/>
      <c r="G705" s="520"/>
      <c r="H705" s="520"/>
      <c r="I705" s="520"/>
      <c r="J705" s="520"/>
      <c r="K705" s="520"/>
      <c r="L705" s="520"/>
      <c r="M705" s="520"/>
      <c r="N705" s="520"/>
      <c r="O705" s="520"/>
      <c r="P705" s="520"/>
      <c r="Q705" s="520"/>
      <c r="R705" s="395"/>
      <c r="S705" s="307"/>
    </row>
    <row r="706" spans="1:19">
      <c r="A706" s="550"/>
      <c r="B706" s="545" t="s">
        <v>300</v>
      </c>
      <c r="C706" s="414" t="s">
        <v>183</v>
      </c>
      <c r="D706" s="519"/>
      <c r="E706" s="519"/>
      <c r="F706" s="519"/>
      <c r="G706" s="519"/>
      <c r="H706" s="519"/>
      <c r="I706" s="519"/>
      <c r="J706" s="519"/>
      <c r="K706" s="519"/>
      <c r="L706" s="519"/>
      <c r="M706" s="519"/>
      <c r="N706" s="519"/>
      <c r="O706" s="519"/>
      <c r="P706" s="519"/>
      <c r="Q706" s="519"/>
      <c r="R706" s="395"/>
      <c r="S706" s="307"/>
    </row>
    <row r="707" spans="1:19">
      <c r="A707" s="550"/>
      <c r="B707" s="545" t="s">
        <v>300</v>
      </c>
      <c r="C707" s="414" t="s">
        <v>167</v>
      </c>
      <c r="D707" s="520"/>
      <c r="E707" s="520"/>
      <c r="F707" s="520"/>
      <c r="G707" s="520"/>
      <c r="H707" s="520"/>
      <c r="I707" s="520"/>
      <c r="J707" s="520"/>
      <c r="K707" s="520"/>
      <c r="L707" s="520"/>
      <c r="M707" s="520"/>
      <c r="N707" s="520"/>
      <c r="O707" s="520"/>
      <c r="P707" s="520"/>
      <c r="Q707" s="520"/>
      <c r="R707" s="395"/>
      <c r="S707" s="307"/>
    </row>
    <row r="708" spans="1:19">
      <c r="A708" s="550"/>
      <c r="B708" s="545" t="s">
        <v>300</v>
      </c>
      <c r="C708" s="414" t="s">
        <v>187</v>
      </c>
      <c r="D708" s="519"/>
      <c r="E708" s="519"/>
      <c r="F708" s="519"/>
      <c r="G708" s="519"/>
      <c r="H708" s="519"/>
      <c r="I708" s="519"/>
      <c r="J708" s="519"/>
      <c r="K708" s="519"/>
      <c r="L708" s="519"/>
      <c r="M708" s="519"/>
      <c r="N708" s="519"/>
      <c r="O708" s="519"/>
      <c r="P708" s="519"/>
      <c r="Q708" s="519"/>
      <c r="R708" s="395"/>
      <c r="S708" s="307"/>
    </row>
    <row r="709" spans="1:19">
      <c r="A709" s="550"/>
      <c r="B709" s="545" t="s">
        <v>300</v>
      </c>
      <c r="C709" s="414" t="s">
        <v>165</v>
      </c>
      <c r="D709" s="520"/>
      <c r="E709" s="520"/>
      <c r="F709" s="520"/>
      <c r="G709" s="520"/>
      <c r="H709" s="520"/>
      <c r="I709" s="520"/>
      <c r="J709" s="520"/>
      <c r="K709" s="520"/>
      <c r="L709" s="520"/>
      <c r="M709" s="520"/>
      <c r="N709" s="520"/>
      <c r="O709" s="520"/>
      <c r="P709" s="520"/>
      <c r="Q709" s="520"/>
      <c r="R709" s="395"/>
      <c r="S709" s="307"/>
    </row>
    <row r="710" spans="1:19">
      <c r="A710" s="550"/>
      <c r="B710" s="545" t="s">
        <v>300</v>
      </c>
      <c r="C710" s="414" t="s">
        <v>238</v>
      </c>
      <c r="D710" s="519"/>
      <c r="E710" s="519"/>
      <c r="F710" s="519"/>
      <c r="G710" s="519"/>
      <c r="H710" s="519"/>
      <c r="I710" s="519"/>
      <c r="J710" s="519"/>
      <c r="K710" s="519"/>
      <c r="L710" s="519"/>
      <c r="M710" s="519"/>
      <c r="N710" s="519"/>
      <c r="O710" s="519"/>
      <c r="P710" s="519"/>
      <c r="Q710" s="519"/>
      <c r="R710" s="395"/>
      <c r="S710" s="307"/>
    </row>
    <row r="711" spans="1:19">
      <c r="A711" s="550"/>
      <c r="B711" s="545" t="s">
        <v>300</v>
      </c>
      <c r="C711" s="414" t="s">
        <v>184</v>
      </c>
      <c r="D711" s="520"/>
      <c r="E711" s="520"/>
      <c r="F711" s="520"/>
      <c r="G711" s="520"/>
      <c r="H711" s="520"/>
      <c r="I711" s="520"/>
      <c r="J711" s="520"/>
      <c r="K711" s="520"/>
      <c r="L711" s="520"/>
      <c r="M711" s="520"/>
      <c r="N711" s="520"/>
      <c r="O711" s="520"/>
      <c r="P711" s="520"/>
      <c r="Q711" s="520"/>
      <c r="R711" s="395"/>
      <c r="S711" s="307"/>
    </row>
    <row r="712" spans="1:19">
      <c r="A712" s="550"/>
      <c r="B712" s="545" t="s">
        <v>300</v>
      </c>
      <c r="C712" s="414" t="s">
        <v>170</v>
      </c>
      <c r="D712" s="519"/>
      <c r="E712" s="519"/>
      <c r="F712" s="519"/>
      <c r="G712" s="519"/>
      <c r="H712" s="519"/>
      <c r="I712" s="519"/>
      <c r="J712" s="519"/>
      <c r="K712" s="519"/>
      <c r="L712" s="519"/>
      <c r="M712" s="519"/>
      <c r="N712" s="519"/>
      <c r="O712" s="519"/>
      <c r="P712" s="519"/>
      <c r="Q712" s="519"/>
      <c r="R712" s="395"/>
      <c r="S712" s="307"/>
    </row>
    <row r="713" spans="1:19">
      <c r="A713" s="550"/>
      <c r="B713" s="545" t="s">
        <v>300</v>
      </c>
      <c r="C713" s="414" t="s">
        <v>174</v>
      </c>
      <c r="D713" s="520"/>
      <c r="E713" s="520"/>
      <c r="F713" s="520"/>
      <c r="G713" s="520"/>
      <c r="H713" s="520"/>
      <c r="I713" s="520"/>
      <c r="J713" s="520"/>
      <c r="K713" s="520"/>
      <c r="L713" s="520"/>
      <c r="M713" s="520"/>
      <c r="N713" s="520"/>
      <c r="O713" s="520"/>
      <c r="P713" s="520"/>
      <c r="Q713" s="520"/>
      <c r="R713" s="395"/>
      <c r="S713" s="307"/>
    </row>
    <row r="714" spans="1:19">
      <c r="A714" s="550"/>
      <c r="B714" s="545" t="s">
        <v>300</v>
      </c>
      <c r="C714" s="414" t="s">
        <v>182</v>
      </c>
      <c r="D714" s="519"/>
      <c r="E714" s="519"/>
      <c r="F714" s="519"/>
      <c r="G714" s="519"/>
      <c r="H714" s="519"/>
      <c r="I714" s="519"/>
      <c r="J714" s="519"/>
      <c r="K714" s="519"/>
      <c r="L714" s="519"/>
      <c r="M714" s="519"/>
      <c r="N714" s="519"/>
      <c r="O714" s="519"/>
      <c r="P714" s="519"/>
      <c r="Q714" s="519"/>
      <c r="R714" s="395"/>
      <c r="S714" s="307"/>
    </row>
    <row r="715" spans="1:19">
      <c r="A715" s="550"/>
      <c r="B715" s="545" t="s">
        <v>300</v>
      </c>
      <c r="C715" s="414" t="s">
        <v>172</v>
      </c>
      <c r="D715" s="520"/>
      <c r="E715" s="520"/>
      <c r="F715" s="520"/>
      <c r="G715" s="520"/>
      <c r="H715" s="520"/>
      <c r="I715" s="520"/>
      <c r="J715" s="520"/>
      <c r="K715" s="520"/>
      <c r="L715" s="520"/>
      <c r="M715" s="520"/>
      <c r="N715" s="520"/>
      <c r="O715" s="520"/>
      <c r="P715" s="520"/>
      <c r="Q715" s="520"/>
      <c r="R715" s="395"/>
      <c r="S715" s="307"/>
    </row>
    <row r="716" spans="1:19">
      <c r="A716" s="550"/>
      <c r="B716" s="545" t="s">
        <v>300</v>
      </c>
      <c r="C716" s="414" t="s">
        <v>314</v>
      </c>
      <c r="D716" s="519"/>
      <c r="E716" s="519"/>
      <c r="F716" s="519"/>
      <c r="G716" s="519"/>
      <c r="H716" s="519"/>
      <c r="I716" s="519"/>
      <c r="J716" s="519"/>
      <c r="K716" s="519"/>
      <c r="L716" s="519"/>
      <c r="M716" s="519"/>
      <c r="N716" s="519"/>
      <c r="O716" s="519"/>
      <c r="P716" s="519"/>
      <c r="Q716" s="519"/>
      <c r="R716" s="395"/>
      <c r="S716" s="307"/>
    </row>
    <row r="717" spans="1:19">
      <c r="A717" s="550"/>
      <c r="B717" s="545" t="s">
        <v>300</v>
      </c>
      <c r="C717" s="414" t="s">
        <v>188</v>
      </c>
      <c r="D717" s="520"/>
      <c r="E717" s="520"/>
      <c r="F717" s="520"/>
      <c r="G717" s="520"/>
      <c r="H717" s="520"/>
      <c r="I717" s="520"/>
      <c r="J717" s="520"/>
      <c r="K717" s="520"/>
      <c r="L717" s="520"/>
      <c r="M717" s="520"/>
      <c r="N717" s="520"/>
      <c r="O717" s="520"/>
      <c r="P717" s="520"/>
      <c r="Q717" s="520"/>
      <c r="R717" s="395"/>
      <c r="S717" s="307"/>
    </row>
    <row r="718" spans="1:19">
      <c r="A718" s="550"/>
      <c r="B718" s="545" t="s">
        <v>300</v>
      </c>
      <c r="C718" s="414" t="s">
        <v>179</v>
      </c>
      <c r="D718" s="519"/>
      <c r="E718" s="519"/>
      <c r="F718" s="519"/>
      <c r="G718" s="519"/>
      <c r="H718" s="519"/>
      <c r="I718" s="519"/>
      <c r="J718" s="519"/>
      <c r="K718" s="519"/>
      <c r="L718" s="519"/>
      <c r="M718" s="519"/>
      <c r="N718" s="519"/>
      <c r="O718" s="519"/>
      <c r="P718" s="519"/>
      <c r="Q718" s="519"/>
      <c r="R718" s="395"/>
      <c r="S718" s="307"/>
    </row>
    <row r="719" spans="1:19">
      <c r="A719" s="550"/>
      <c r="B719" s="545" t="s">
        <v>300</v>
      </c>
      <c r="C719" s="414" t="s">
        <v>158</v>
      </c>
      <c r="D719" s="520"/>
      <c r="E719" s="520"/>
      <c r="F719" s="520"/>
      <c r="G719" s="520"/>
      <c r="H719" s="520"/>
      <c r="I719" s="520"/>
      <c r="J719" s="520"/>
      <c r="K719" s="520"/>
      <c r="L719" s="520"/>
      <c r="M719" s="520"/>
      <c r="N719" s="520"/>
      <c r="O719" s="520"/>
      <c r="P719" s="520"/>
      <c r="Q719" s="520"/>
      <c r="R719" s="395"/>
      <c r="S719" s="307"/>
    </row>
    <row r="720" spans="1:19">
      <c r="A720" s="550"/>
      <c r="B720" s="545" t="s">
        <v>300</v>
      </c>
      <c r="C720" s="414" t="s">
        <v>156</v>
      </c>
      <c r="D720" s="519"/>
      <c r="E720" s="519"/>
      <c r="F720" s="519"/>
      <c r="G720" s="519"/>
      <c r="H720" s="519"/>
      <c r="I720" s="519"/>
      <c r="J720" s="519"/>
      <c r="K720" s="519"/>
      <c r="L720" s="519"/>
      <c r="M720" s="519"/>
      <c r="N720" s="519"/>
      <c r="O720" s="519"/>
      <c r="P720" s="519"/>
      <c r="Q720" s="519"/>
      <c r="R720" s="395"/>
      <c r="S720" s="307"/>
    </row>
    <row r="721" spans="1:19">
      <c r="A721" s="550"/>
      <c r="B721" s="545" t="s">
        <v>300</v>
      </c>
      <c r="C721" s="414" t="s">
        <v>166</v>
      </c>
      <c r="D721" s="520"/>
      <c r="E721" s="520"/>
      <c r="F721" s="520"/>
      <c r="G721" s="520"/>
      <c r="H721" s="520"/>
      <c r="I721" s="520"/>
      <c r="J721" s="520"/>
      <c r="K721" s="520"/>
      <c r="L721" s="520"/>
      <c r="M721" s="520"/>
      <c r="N721" s="520"/>
      <c r="O721" s="520"/>
      <c r="P721" s="520"/>
      <c r="Q721" s="520"/>
      <c r="R721" s="395"/>
      <c r="S721" s="307"/>
    </row>
    <row r="722" spans="1:19">
      <c r="A722" s="550"/>
      <c r="B722" s="545" t="s">
        <v>300</v>
      </c>
      <c r="C722" s="414" t="s">
        <v>186</v>
      </c>
      <c r="D722" s="519"/>
      <c r="E722" s="519"/>
      <c r="F722" s="519"/>
      <c r="G722" s="519"/>
      <c r="H722" s="519"/>
      <c r="I722" s="519"/>
      <c r="J722" s="519"/>
      <c r="K722" s="519"/>
      <c r="L722" s="519"/>
      <c r="M722" s="519"/>
      <c r="N722" s="519"/>
      <c r="O722" s="519"/>
      <c r="P722" s="519"/>
      <c r="Q722" s="519"/>
      <c r="R722" s="395"/>
      <c r="S722" s="307"/>
    </row>
    <row r="723" spans="1:19">
      <c r="A723" s="550"/>
      <c r="B723" s="545" t="s">
        <v>300</v>
      </c>
      <c r="C723" s="414" t="s">
        <v>181</v>
      </c>
      <c r="D723" s="520"/>
      <c r="E723" s="520"/>
      <c r="F723" s="520"/>
      <c r="G723" s="520"/>
      <c r="H723" s="520"/>
      <c r="I723" s="520"/>
      <c r="J723" s="520"/>
      <c r="K723" s="520"/>
      <c r="L723" s="520"/>
      <c r="M723" s="520"/>
      <c r="N723" s="520"/>
      <c r="O723" s="520"/>
      <c r="P723" s="520"/>
      <c r="Q723" s="520"/>
      <c r="R723" s="395"/>
      <c r="S723" s="307"/>
    </row>
    <row r="724" spans="1:19">
      <c r="A724" s="550"/>
      <c r="B724" s="545" t="s">
        <v>300</v>
      </c>
      <c r="C724" s="414" t="s">
        <v>159</v>
      </c>
      <c r="D724" s="519"/>
      <c r="E724" s="519"/>
      <c r="F724" s="519"/>
      <c r="G724" s="519"/>
      <c r="H724" s="519"/>
      <c r="I724" s="519"/>
      <c r="J724" s="519"/>
      <c r="K724" s="519"/>
      <c r="L724" s="519"/>
      <c r="M724" s="519"/>
      <c r="N724" s="519"/>
      <c r="O724" s="519"/>
      <c r="P724" s="519"/>
      <c r="Q724" s="519"/>
      <c r="R724" s="395"/>
      <c r="S724" s="307"/>
    </row>
    <row r="725" spans="1:19">
      <c r="A725" s="550"/>
      <c r="B725" s="545" t="s">
        <v>300</v>
      </c>
      <c r="C725" s="414" t="s">
        <v>161</v>
      </c>
      <c r="D725" s="520"/>
      <c r="E725" s="520"/>
      <c r="F725" s="520"/>
      <c r="G725" s="520"/>
      <c r="H725" s="520"/>
      <c r="I725" s="520"/>
      <c r="J725" s="520"/>
      <c r="K725" s="520"/>
      <c r="L725" s="520"/>
      <c r="M725" s="520"/>
      <c r="N725" s="520"/>
      <c r="O725" s="520"/>
      <c r="P725" s="520"/>
      <c r="Q725" s="520"/>
      <c r="R725" s="395"/>
      <c r="S725" s="307"/>
    </row>
    <row r="726" spans="1:19">
      <c r="A726" s="550"/>
      <c r="B726" s="545" t="s">
        <v>300</v>
      </c>
      <c r="C726" s="414" t="s">
        <v>177</v>
      </c>
      <c r="D726" s="519"/>
      <c r="E726" s="519"/>
      <c r="F726" s="519"/>
      <c r="G726" s="519"/>
      <c r="H726" s="519"/>
      <c r="I726" s="519"/>
      <c r="J726" s="519"/>
      <c r="K726" s="519"/>
      <c r="L726" s="519"/>
      <c r="M726" s="519"/>
      <c r="N726" s="519"/>
      <c r="O726" s="519"/>
      <c r="P726" s="519"/>
      <c r="Q726" s="519"/>
      <c r="R726" s="395"/>
      <c r="S726" s="307"/>
    </row>
    <row r="727" spans="1:19">
      <c r="A727" s="550"/>
      <c r="B727" s="545" t="s">
        <v>300</v>
      </c>
      <c r="C727" s="414" t="s">
        <v>164</v>
      </c>
      <c r="D727" s="520"/>
      <c r="E727" s="520"/>
      <c r="F727" s="520"/>
      <c r="G727" s="520"/>
      <c r="H727" s="520"/>
      <c r="I727" s="520"/>
      <c r="J727" s="520"/>
      <c r="K727" s="520"/>
      <c r="L727" s="520"/>
      <c r="M727" s="520"/>
      <c r="N727" s="520"/>
      <c r="O727" s="520"/>
      <c r="P727" s="520"/>
      <c r="Q727" s="520"/>
      <c r="R727" s="395"/>
      <c r="S727" s="307"/>
    </row>
    <row r="728" spans="1:19">
      <c r="A728" s="550"/>
      <c r="B728" s="545" t="s">
        <v>300</v>
      </c>
      <c r="C728" s="414" t="s">
        <v>190</v>
      </c>
      <c r="D728" s="519"/>
      <c r="E728" s="519"/>
      <c r="F728" s="519"/>
      <c r="G728" s="519"/>
      <c r="H728" s="519"/>
      <c r="I728" s="519"/>
      <c r="J728" s="519"/>
      <c r="K728" s="519"/>
      <c r="L728" s="519"/>
      <c r="M728" s="519"/>
      <c r="N728" s="519"/>
      <c r="O728" s="519"/>
      <c r="P728" s="519"/>
      <c r="Q728" s="519"/>
      <c r="R728" s="395"/>
      <c r="S728" s="307"/>
    </row>
    <row r="729" spans="1:19">
      <c r="A729" s="550"/>
      <c r="B729" s="545" t="s">
        <v>300</v>
      </c>
      <c r="C729" s="414" t="s">
        <v>180</v>
      </c>
      <c r="D729" s="520"/>
      <c r="E729" s="520"/>
      <c r="F729" s="520"/>
      <c r="G729" s="520"/>
      <c r="H729" s="520"/>
      <c r="I729" s="520"/>
      <c r="J729" s="520"/>
      <c r="K729" s="520"/>
      <c r="L729" s="520"/>
      <c r="M729" s="520"/>
      <c r="N729" s="520"/>
      <c r="O729" s="520"/>
      <c r="P729" s="520"/>
      <c r="Q729" s="520"/>
      <c r="R729" s="395"/>
      <c r="S729" s="307"/>
    </row>
    <row r="730" spans="1:19">
      <c r="A730" s="550"/>
      <c r="B730" s="545" t="s">
        <v>300</v>
      </c>
      <c r="C730" s="414" t="s">
        <v>185</v>
      </c>
      <c r="D730" s="519"/>
      <c r="E730" s="519"/>
      <c r="F730" s="519"/>
      <c r="G730" s="519"/>
      <c r="H730" s="519"/>
      <c r="I730" s="519"/>
      <c r="J730" s="519"/>
      <c r="K730" s="519"/>
      <c r="L730" s="519"/>
      <c r="M730" s="519"/>
      <c r="N730" s="519"/>
      <c r="O730" s="519"/>
      <c r="P730" s="519"/>
      <c r="Q730" s="519"/>
      <c r="R730" s="395"/>
      <c r="S730" s="307"/>
    </row>
    <row r="731" spans="1:19">
      <c r="A731" s="550"/>
      <c r="B731" s="545" t="s">
        <v>300</v>
      </c>
      <c r="C731" s="414" t="s">
        <v>163</v>
      </c>
      <c r="D731" s="520"/>
      <c r="E731" s="520"/>
      <c r="F731" s="520"/>
      <c r="G731" s="520"/>
      <c r="H731" s="520"/>
      <c r="I731" s="520"/>
      <c r="J731" s="520"/>
      <c r="K731" s="520"/>
      <c r="L731" s="520"/>
      <c r="M731" s="520"/>
      <c r="N731" s="520"/>
      <c r="O731" s="520"/>
      <c r="P731" s="520"/>
      <c r="Q731" s="520"/>
      <c r="R731" s="395"/>
      <c r="S731" s="307"/>
    </row>
    <row r="732" spans="1:19">
      <c r="A732" s="550"/>
      <c r="B732" s="545" t="s">
        <v>300</v>
      </c>
      <c r="C732" s="414" t="s">
        <v>175</v>
      </c>
      <c r="D732" s="519"/>
      <c r="E732" s="519"/>
      <c r="F732" s="519"/>
      <c r="G732" s="519"/>
      <c r="H732" s="519"/>
      <c r="I732" s="519"/>
      <c r="J732" s="519"/>
      <c r="K732" s="519"/>
      <c r="L732" s="519"/>
      <c r="M732" s="519"/>
      <c r="N732" s="519"/>
      <c r="O732" s="519"/>
      <c r="P732" s="519"/>
      <c r="Q732" s="519"/>
      <c r="R732" s="395"/>
      <c r="S732" s="307"/>
    </row>
    <row r="733" spans="1:19">
      <c r="A733" s="550"/>
      <c r="B733" s="545" t="s">
        <v>300</v>
      </c>
      <c r="C733" s="414" t="s">
        <v>207</v>
      </c>
      <c r="D733" s="520"/>
      <c r="E733" s="520"/>
      <c r="F733" s="520"/>
      <c r="G733" s="520"/>
      <c r="H733" s="520"/>
      <c r="I733" s="520"/>
      <c r="J733" s="520"/>
      <c r="K733" s="520"/>
      <c r="L733" s="520"/>
      <c r="M733" s="520"/>
      <c r="N733" s="520"/>
      <c r="O733" s="520"/>
      <c r="P733" s="520"/>
      <c r="Q733" s="520"/>
      <c r="R733" s="395"/>
      <c r="S733" s="307"/>
    </row>
    <row r="734" spans="1:19">
      <c r="A734" s="550"/>
      <c r="B734" s="545" t="s">
        <v>300</v>
      </c>
      <c r="C734" s="414" t="s">
        <v>208</v>
      </c>
      <c r="D734" s="519"/>
      <c r="E734" s="519"/>
      <c r="F734" s="519"/>
      <c r="G734" s="519"/>
      <c r="H734" s="519"/>
      <c r="I734" s="519"/>
      <c r="J734" s="519"/>
      <c r="K734" s="519"/>
      <c r="L734" s="519"/>
      <c r="M734" s="519"/>
      <c r="N734" s="519"/>
      <c r="O734" s="519"/>
      <c r="P734" s="519"/>
      <c r="Q734" s="519"/>
      <c r="R734" s="395"/>
      <c r="S734" s="307"/>
    </row>
    <row r="735" spans="1:19">
      <c r="A735" s="550"/>
      <c r="B735" s="545" t="s">
        <v>300</v>
      </c>
      <c r="C735" s="414" t="s">
        <v>239</v>
      </c>
      <c r="D735" s="520"/>
      <c r="E735" s="520"/>
      <c r="F735" s="520"/>
      <c r="G735" s="520"/>
      <c r="H735" s="520"/>
      <c r="I735" s="520"/>
      <c r="J735" s="520"/>
      <c r="K735" s="520"/>
      <c r="L735" s="520"/>
      <c r="M735" s="520"/>
      <c r="N735" s="520"/>
      <c r="O735" s="520"/>
      <c r="P735" s="520"/>
      <c r="Q735" s="520"/>
      <c r="R735" s="395"/>
      <c r="S735" s="307"/>
    </row>
    <row r="736" spans="1:19">
      <c r="A736" s="550"/>
      <c r="B736" s="545" t="s">
        <v>300</v>
      </c>
      <c r="C736" s="414" t="s">
        <v>209</v>
      </c>
      <c r="D736" s="519"/>
      <c r="E736" s="519"/>
      <c r="F736" s="519"/>
      <c r="G736" s="519"/>
      <c r="H736" s="519"/>
      <c r="I736" s="519"/>
      <c r="J736" s="519"/>
      <c r="K736" s="519"/>
      <c r="L736" s="519"/>
      <c r="M736" s="519"/>
      <c r="N736" s="519"/>
      <c r="O736" s="519"/>
      <c r="P736" s="519"/>
      <c r="Q736" s="519"/>
      <c r="R736" s="395"/>
      <c r="S736" s="307"/>
    </row>
    <row r="737" spans="1:19">
      <c r="A737" s="550"/>
      <c r="B737" s="551" t="s">
        <v>300</v>
      </c>
      <c r="C737" s="414" t="s">
        <v>210</v>
      </c>
      <c r="D737" s="520"/>
      <c r="E737" s="520"/>
      <c r="F737" s="520"/>
      <c r="G737" s="520"/>
      <c r="H737" s="520"/>
      <c r="I737" s="520"/>
      <c r="J737" s="520"/>
      <c r="K737" s="520"/>
      <c r="L737" s="520"/>
      <c r="M737" s="520"/>
      <c r="N737" s="520"/>
      <c r="O737" s="520"/>
      <c r="P737" s="520"/>
      <c r="Q737" s="520"/>
      <c r="R737" s="395"/>
      <c r="S737" s="307"/>
    </row>
    <row r="738" spans="1:19">
      <c r="A738" s="550" t="s">
        <v>84</v>
      </c>
      <c r="B738" s="545" t="s">
        <v>243</v>
      </c>
      <c r="C738" s="414" t="s">
        <v>189</v>
      </c>
      <c r="D738" s="510">
        <v>41131.500000000022</v>
      </c>
      <c r="E738" s="510">
        <v>9661.9709849358187</v>
      </c>
      <c r="F738" s="515">
        <v>0.30702623418071218</v>
      </c>
      <c r="G738" s="516">
        <v>2.1969617301508836E-2</v>
      </c>
      <c r="H738" s="516">
        <v>4.4897372326627959E-3</v>
      </c>
      <c r="I738" s="517">
        <v>2.7215783523576813</v>
      </c>
      <c r="J738" s="517">
        <v>-0.15392458946915566</v>
      </c>
      <c r="K738" s="515">
        <v>-5.352962336785709E-2</v>
      </c>
      <c r="L738" s="518">
        <v>111942.60000000003</v>
      </c>
      <c r="M738" s="518">
        <v>21451.876739277912</v>
      </c>
      <c r="N738" s="515">
        <v>0.23706161213311011</v>
      </c>
      <c r="O738" s="510">
        <v>8228.0000000000291</v>
      </c>
      <c r="P738" s="510">
        <v>1929.9709849358042</v>
      </c>
      <c r="Q738" s="515">
        <v>0.30644047214128672</v>
      </c>
      <c r="R738" s="395"/>
      <c r="S738" s="307"/>
    </row>
    <row r="739" spans="1:19">
      <c r="A739" s="550"/>
      <c r="B739" s="545"/>
      <c r="C739" s="414" t="s">
        <v>176</v>
      </c>
      <c r="D739" s="510">
        <v>45910.787460797816</v>
      </c>
      <c r="E739" s="510">
        <v>-2811.5625685196428</v>
      </c>
      <c r="F739" s="511">
        <v>-5.7705807844405189E-2</v>
      </c>
      <c r="G739" s="512">
        <v>2.4522383830510391E-2</v>
      </c>
      <c r="H739" s="512">
        <v>-2.540647039037211E-3</v>
      </c>
      <c r="I739" s="513">
        <v>8.477472744654893</v>
      </c>
      <c r="J739" s="513">
        <v>1.5267196699223717E-2</v>
      </c>
      <c r="K739" s="511">
        <v>1.8041628287925509E-3</v>
      </c>
      <c r="L739" s="514">
        <v>389207.44938455708</v>
      </c>
      <c r="M739" s="514">
        <v>-23091.091342971195</v>
      </c>
      <c r="N739" s="511">
        <v>-5.6005755689131041E-2</v>
      </c>
      <c r="O739" s="510">
        <v>68988.169748545042</v>
      </c>
      <c r="P739" s="510">
        <v>-2433.7233297318453</v>
      </c>
      <c r="Q739" s="511">
        <v>-3.4075312552476533E-2</v>
      </c>
      <c r="R739" s="395"/>
      <c r="S739" s="307"/>
    </row>
    <row r="740" spans="1:19">
      <c r="A740" s="550"/>
      <c r="B740" s="545"/>
      <c r="C740" s="414" t="s">
        <v>171</v>
      </c>
      <c r="D740" s="510">
        <v>703300.92693847511</v>
      </c>
      <c r="E740" s="510">
        <v>-198978.79449699679</v>
      </c>
      <c r="F740" s="515">
        <v>-0.22052894437263168</v>
      </c>
      <c r="G740" s="516">
        <v>0.37565496547985644</v>
      </c>
      <c r="H740" s="516">
        <v>-0.12552003817825552</v>
      </c>
      <c r="I740" s="517">
        <v>4.9014218124206099</v>
      </c>
      <c r="J740" s="517">
        <v>-0.24418542758667527</v>
      </c>
      <c r="K740" s="515">
        <v>-4.7455123602929625E-2</v>
      </c>
      <c r="L740" s="518">
        <v>3447174.5039918758</v>
      </c>
      <c r="M740" s="518">
        <v>-1195602.5631382447</v>
      </c>
      <c r="N740" s="515">
        <v>-0.25751883966233441</v>
      </c>
      <c r="O740" s="510">
        <v>846303.80651612999</v>
      </c>
      <c r="P740" s="510">
        <v>-398582.33503567893</v>
      </c>
      <c r="Q740" s="515">
        <v>-0.32017573473733701</v>
      </c>
      <c r="R740" s="395"/>
      <c r="S740" s="307"/>
    </row>
    <row r="741" spans="1:19">
      <c r="A741" s="550"/>
      <c r="B741" s="545"/>
      <c r="C741" s="414" t="s">
        <v>173</v>
      </c>
      <c r="D741" s="510">
        <v>185892.24670961383</v>
      </c>
      <c r="E741" s="510">
        <v>-56025.152735763346</v>
      </c>
      <c r="F741" s="511">
        <v>-0.23158794226544807</v>
      </c>
      <c r="G741" s="512">
        <v>9.9290848121947384E-2</v>
      </c>
      <c r="H741" s="512">
        <v>-3.5083172119921402E-2</v>
      </c>
      <c r="I741" s="513">
        <v>10.310283396342903</v>
      </c>
      <c r="J741" s="513">
        <v>1.1419169544247367</v>
      </c>
      <c r="K741" s="511">
        <v>0.12454966341701212</v>
      </c>
      <c r="L741" s="514">
        <v>1916601.7447590102</v>
      </c>
      <c r="M741" s="514">
        <v>-301385.62203209847</v>
      </c>
      <c r="N741" s="511">
        <v>-0.13588247910903595</v>
      </c>
      <c r="O741" s="510">
        <v>461793.12177503132</v>
      </c>
      <c r="P741" s="510">
        <v>-22642.479445952456</v>
      </c>
      <c r="Q741" s="511">
        <v>-4.673991628378215E-2</v>
      </c>
      <c r="R741" s="395"/>
      <c r="S741" s="307"/>
    </row>
    <row r="742" spans="1:19">
      <c r="A742" s="550"/>
      <c r="B742" s="545"/>
      <c r="C742" s="414" t="s">
        <v>169</v>
      </c>
      <c r="D742" s="510">
        <v>528011.92846970749</v>
      </c>
      <c r="E742" s="510">
        <v>-10629.221378780669</v>
      </c>
      <c r="F742" s="515">
        <v>-1.9733400208599941E-2</v>
      </c>
      <c r="G742" s="516">
        <v>0.282027643025689</v>
      </c>
      <c r="H742" s="516">
        <v>-1.716281181047441E-2</v>
      </c>
      <c r="I742" s="517">
        <v>7.848163113556172</v>
      </c>
      <c r="J742" s="517">
        <v>-0.26328061236969624</v>
      </c>
      <c r="K742" s="515">
        <v>-3.2457922567865005E-2</v>
      </c>
      <c r="L742" s="518">
        <v>4143923.7405336183</v>
      </c>
      <c r="M742" s="518">
        <v>-225233.63493039645</v>
      </c>
      <c r="N742" s="515">
        <v>-5.1550817600493529E-2</v>
      </c>
      <c r="O742" s="510">
        <v>580726.72190241609</v>
      </c>
      <c r="P742" s="510">
        <v>-17283.049882464344</v>
      </c>
      <c r="Q742" s="515">
        <v>-2.8900948944161238E-2</v>
      </c>
      <c r="R742" s="395"/>
      <c r="S742" s="307"/>
    </row>
    <row r="743" spans="1:19">
      <c r="A743" s="550"/>
      <c r="B743" s="545"/>
      <c r="C743" s="414" t="s">
        <v>233</v>
      </c>
      <c r="D743" s="510">
        <v>193731.8372521401</v>
      </c>
      <c r="E743" s="510">
        <v>66472.037246639899</v>
      </c>
      <c r="F743" s="511">
        <v>0.52233334677381982</v>
      </c>
      <c r="G743" s="512">
        <v>0.10347821799709978</v>
      </c>
      <c r="H743" s="512">
        <v>3.279123565883113E-2</v>
      </c>
      <c r="I743" s="513">
        <v>7.9733308242485181</v>
      </c>
      <c r="J743" s="513">
        <v>-0.60066645087385329</v>
      </c>
      <c r="K743" s="511">
        <v>-7.0056757845806561E-2</v>
      </c>
      <c r="L743" s="514">
        <v>1544688.029600786</v>
      </c>
      <c r="M743" s="514">
        <v>453562.85112100933</v>
      </c>
      <c r="N743" s="511">
        <v>0.41568360813829008</v>
      </c>
      <c r="O743" s="510">
        <v>216018.50968337059</v>
      </c>
      <c r="P743" s="510">
        <v>66608.912412991747</v>
      </c>
      <c r="Q743" s="511">
        <v>0.4458141486885413</v>
      </c>
      <c r="R743" s="395"/>
      <c r="S743" s="307"/>
    </row>
    <row r="744" spans="1:19">
      <c r="A744" s="550"/>
      <c r="B744" s="545"/>
      <c r="C744" s="414" t="s">
        <v>153</v>
      </c>
      <c r="D744" s="510">
        <v>30240748.166144103</v>
      </c>
      <c r="E744" s="510">
        <v>25695.642254203558</v>
      </c>
      <c r="F744" s="515">
        <v>8.5042520557880835E-4</v>
      </c>
      <c r="G744" s="516">
        <v>16.152526995647879</v>
      </c>
      <c r="H744" s="516">
        <v>-0.63054891688502224</v>
      </c>
      <c r="I744" s="517">
        <v>4.5035062790971283</v>
      </c>
      <c r="J744" s="517">
        <v>-0.19744640595300655</v>
      </c>
      <c r="K744" s="515">
        <v>-4.2001359975589889E-2</v>
      </c>
      <c r="L744" s="518">
        <v>136189399.25082493</v>
      </c>
      <c r="M744" s="518">
        <v>-5850133.0402861536</v>
      </c>
      <c r="N744" s="515">
        <v>-4.1186653785202997E-2</v>
      </c>
      <c r="O744" s="510">
        <v>35549978.036164001</v>
      </c>
      <c r="P744" s="510">
        <v>268179.80796869099</v>
      </c>
      <c r="Q744" s="515">
        <v>7.6010810513160339E-3</v>
      </c>
      <c r="R744" s="395"/>
      <c r="S744" s="307"/>
    </row>
    <row r="745" spans="1:19">
      <c r="A745" s="550"/>
      <c r="B745" s="545"/>
      <c r="C745" s="414" t="s">
        <v>234</v>
      </c>
      <c r="D745" s="510">
        <v>4958810.8339978922</v>
      </c>
      <c r="E745" s="510">
        <v>-349869.27310203388</v>
      </c>
      <c r="F745" s="511">
        <v>-6.5905133864463283E-2</v>
      </c>
      <c r="G745" s="512">
        <v>2.6486555630966411</v>
      </c>
      <c r="H745" s="512">
        <v>-0.30007276237512581</v>
      </c>
      <c r="I745" s="513">
        <v>2.1033910552845327</v>
      </c>
      <c r="J745" s="513">
        <v>-7.9791178537872209E-2</v>
      </c>
      <c r="K745" s="511">
        <v>-3.6548107300310217E-2</v>
      </c>
      <c r="L745" s="514">
        <v>10430318.3530792</v>
      </c>
      <c r="M745" s="514">
        <v>-1159497.7417877801</v>
      </c>
      <c r="N745" s="511">
        <v>-0.10004453326065378</v>
      </c>
      <c r="O745" s="510">
        <v>2276264.8229044685</v>
      </c>
      <c r="P745" s="510">
        <v>-95218.7123283986</v>
      </c>
      <c r="Q745" s="511">
        <v>-4.0151538441547154E-2</v>
      </c>
      <c r="R745" s="395"/>
      <c r="S745" s="307"/>
    </row>
    <row r="746" spans="1:19">
      <c r="A746" s="550"/>
      <c r="B746" s="545"/>
      <c r="C746" s="414" t="s">
        <v>235</v>
      </c>
      <c r="D746" s="510">
        <v>12815028.27671537</v>
      </c>
      <c r="E746" s="510">
        <v>739264.60962411948</v>
      </c>
      <c r="F746" s="515">
        <v>6.1218870292961754E-2</v>
      </c>
      <c r="G746" s="516">
        <v>6.8449063843392723</v>
      </c>
      <c r="H746" s="516">
        <v>0.13737350262884451</v>
      </c>
      <c r="I746" s="517">
        <v>3.5268763619302836</v>
      </c>
      <c r="J746" s="517">
        <v>-0.21920372599058435</v>
      </c>
      <c r="K746" s="515">
        <v>-5.8515493755032288E-2</v>
      </c>
      <c r="L746" s="518">
        <v>45197020.306615613</v>
      </c>
      <c r="M746" s="518">
        <v>-39757.513113200665</v>
      </c>
      <c r="N746" s="515">
        <v>-8.7887588438850936E-4</v>
      </c>
      <c r="O746" s="510">
        <v>9484164.0582101941</v>
      </c>
      <c r="P746" s="510">
        <v>735482.86406544037</v>
      </c>
      <c r="Q746" s="515">
        <v>8.4067855228017491E-2</v>
      </c>
      <c r="R746" s="395"/>
      <c r="S746" s="307"/>
    </row>
    <row r="747" spans="1:19">
      <c r="A747" s="550"/>
      <c r="B747" s="545"/>
      <c r="C747" s="414" t="s">
        <v>236</v>
      </c>
      <c r="D747" s="510">
        <v>285043.18584563385</v>
      </c>
      <c r="E747" s="510">
        <v>-73918.784204698866</v>
      </c>
      <c r="F747" s="511">
        <v>-0.2059237199816297</v>
      </c>
      <c r="G747" s="512">
        <v>0.15225045785909663</v>
      </c>
      <c r="H747" s="512">
        <v>-4.7136453294003705E-2</v>
      </c>
      <c r="I747" s="513">
        <v>5.4674772132649103</v>
      </c>
      <c r="J747" s="513">
        <v>-0.82487088546888021</v>
      </c>
      <c r="K747" s="511">
        <v>-0.13109110820408507</v>
      </c>
      <c r="L747" s="514">
        <v>1558467.1234074382</v>
      </c>
      <c r="M747" s="514">
        <v>-700246.54635650874</v>
      </c>
      <c r="N747" s="511">
        <v>-0.31002005952781519</v>
      </c>
      <c r="O747" s="510">
        <v>463842.93797194958</v>
      </c>
      <c r="P747" s="510">
        <v>-124249.8045084849</v>
      </c>
      <c r="Q747" s="511">
        <v>-0.21127586778988117</v>
      </c>
      <c r="R747" s="395"/>
      <c r="S747" s="307"/>
    </row>
    <row r="748" spans="1:19">
      <c r="A748" s="550"/>
      <c r="B748" s="545"/>
      <c r="C748" s="414" t="s">
        <v>160</v>
      </c>
      <c r="D748" s="510">
        <v>2226097.5695293532</v>
      </c>
      <c r="E748" s="510">
        <v>-27286.602995054796</v>
      </c>
      <c r="F748" s="515">
        <v>-1.2109165994756376E-2</v>
      </c>
      <c r="G748" s="516">
        <v>1.1890281579416948</v>
      </c>
      <c r="H748" s="516">
        <v>-6.2623402077121915E-2</v>
      </c>
      <c r="I748" s="517">
        <v>4.4790845331349765</v>
      </c>
      <c r="J748" s="517">
        <v>1.1167636456392849E-2</v>
      </c>
      <c r="K748" s="515">
        <v>2.4995174965529881E-3</v>
      </c>
      <c r="L748" s="518">
        <v>9970879.1929282881</v>
      </c>
      <c r="M748" s="518">
        <v>-97054.026201602072</v>
      </c>
      <c r="N748" s="515">
        <v>-9.6399155704759293E-3</v>
      </c>
      <c r="O748" s="510">
        <v>2350430.1010417957</v>
      </c>
      <c r="P748" s="510">
        <v>4060.1028166683391</v>
      </c>
      <c r="Q748" s="515">
        <v>1.730376206540118E-3</v>
      </c>
      <c r="R748" s="395"/>
      <c r="S748" s="307"/>
    </row>
    <row r="749" spans="1:19">
      <c r="A749" s="550"/>
      <c r="B749" s="545"/>
      <c r="C749" s="414" t="s">
        <v>155</v>
      </c>
      <c r="D749" s="510">
        <v>20138110.252877768</v>
      </c>
      <c r="E749" s="510">
        <v>98533.414568375796</v>
      </c>
      <c r="F749" s="511">
        <v>4.9169408797101336E-3</v>
      </c>
      <c r="G749" s="512">
        <v>10.756392921029276</v>
      </c>
      <c r="H749" s="512">
        <v>-0.37467292988932144</v>
      </c>
      <c r="I749" s="513">
        <v>3.8213181604772832</v>
      </c>
      <c r="J749" s="513">
        <v>-0.10043596980331415</v>
      </c>
      <c r="K749" s="511">
        <v>-2.560996086619231E-2</v>
      </c>
      <c r="L749" s="514">
        <v>76954126.427015588</v>
      </c>
      <c r="M749" s="514">
        <v>-1636166.8076996654</v>
      </c>
      <c r="N749" s="511">
        <v>-2.0818942649992945E-2</v>
      </c>
      <c r="O749" s="510">
        <v>16347072.612553567</v>
      </c>
      <c r="P749" s="510">
        <v>255628.14955094457</v>
      </c>
      <c r="Q749" s="511">
        <v>1.5885966616526172E-2</v>
      </c>
      <c r="R749" s="395"/>
      <c r="S749" s="307"/>
    </row>
    <row r="750" spans="1:19">
      <c r="A750" s="550"/>
      <c r="B750" s="545"/>
      <c r="C750" s="414" t="s">
        <v>168</v>
      </c>
      <c r="D750" s="510">
        <v>359917.66841419379</v>
      </c>
      <c r="E750" s="510">
        <v>7903.6517802322051</v>
      </c>
      <c r="F750" s="515">
        <v>2.2452662129220674E-2</v>
      </c>
      <c r="G750" s="516">
        <v>0.19224325480741494</v>
      </c>
      <c r="H750" s="516">
        <v>-3.2843868795310316E-3</v>
      </c>
      <c r="I750" s="517">
        <v>5.0026921215984723</v>
      </c>
      <c r="J750" s="517">
        <v>-0.40533345359062345</v>
      </c>
      <c r="K750" s="515">
        <v>-7.4950358121494393E-2</v>
      </c>
      <c r="L750" s="518">
        <v>1800557.2841997785</v>
      </c>
      <c r="M750" s="518">
        <v>-103143.52058172552</v>
      </c>
      <c r="N750" s="515">
        <v>-5.4180531059639776E-2</v>
      </c>
      <c r="O750" s="510">
        <v>524671.97426678287</v>
      </c>
      <c r="P750" s="510">
        <v>19258.263819655403</v>
      </c>
      <c r="Q750" s="515">
        <v>3.8103960026367463E-2</v>
      </c>
      <c r="R750" s="395"/>
      <c r="S750" s="307"/>
    </row>
    <row r="751" spans="1:19">
      <c r="A751" s="550"/>
      <c r="B751" s="545"/>
      <c r="C751" s="414" t="s">
        <v>157</v>
      </c>
      <c r="D751" s="510">
        <v>13669418.868125094</v>
      </c>
      <c r="E751" s="510">
        <v>498050.58467718773</v>
      </c>
      <c r="F751" s="511">
        <v>3.7813124191742029E-2</v>
      </c>
      <c r="G751" s="512">
        <v>7.3012630530550116</v>
      </c>
      <c r="H751" s="512">
        <v>-1.4827944908792468E-2</v>
      </c>
      <c r="I751" s="513">
        <v>4.4468175761868896</v>
      </c>
      <c r="J751" s="513">
        <v>-0.31613819298386137</v>
      </c>
      <c r="K751" s="511">
        <v>-6.6374370937923338E-2</v>
      </c>
      <c r="L751" s="514">
        <v>60785412.079039365</v>
      </c>
      <c r="M751" s="514">
        <v>-1949232.4744814932</v>
      </c>
      <c r="N751" s="511">
        <v>-3.1071069077605803E-2</v>
      </c>
      <c r="O751" s="510">
        <v>17598273.792932212</v>
      </c>
      <c r="P751" s="510">
        <v>732503.76597982645</v>
      </c>
      <c r="Q751" s="511">
        <v>4.3431385866713884E-2</v>
      </c>
      <c r="R751" s="395"/>
      <c r="S751" s="307"/>
    </row>
    <row r="752" spans="1:19">
      <c r="A752" s="550"/>
      <c r="B752" s="545"/>
      <c r="C752" s="414" t="s">
        <v>178</v>
      </c>
      <c r="D752" s="510">
        <v>720959.7336672775</v>
      </c>
      <c r="E752" s="510">
        <v>113995.27067128592</v>
      </c>
      <c r="F752" s="515">
        <v>0.18781210041293431</v>
      </c>
      <c r="G752" s="516">
        <v>0.38508708504352662</v>
      </c>
      <c r="H752" s="516">
        <v>4.7946163292117094E-2</v>
      </c>
      <c r="I752" s="517">
        <v>3.5204306303025685</v>
      </c>
      <c r="J752" s="517">
        <v>-0.21146680534521956</v>
      </c>
      <c r="K752" s="515">
        <v>-5.6664688403611725E-2</v>
      </c>
      <c r="L752" s="518">
        <v>2538088.7296170658</v>
      </c>
      <c r="M752" s="518">
        <v>272959.60663298797</v>
      </c>
      <c r="N752" s="515">
        <v>0.12050509786099584</v>
      </c>
      <c r="O752" s="510">
        <v>475328.6801937226</v>
      </c>
      <c r="P752" s="510">
        <v>42862.056715071318</v>
      </c>
      <c r="Q752" s="515">
        <v>9.9110669790653111E-2</v>
      </c>
      <c r="R752" s="395"/>
      <c r="S752" s="307"/>
    </row>
    <row r="753" spans="1:19">
      <c r="A753" s="550"/>
      <c r="B753" s="545"/>
      <c r="C753" s="414" t="s">
        <v>154</v>
      </c>
      <c r="D753" s="510">
        <v>17170081.20129687</v>
      </c>
      <c r="E753" s="510">
        <v>296535.45388680696</v>
      </c>
      <c r="F753" s="511">
        <v>1.7573985831183258E-2</v>
      </c>
      <c r="G753" s="512">
        <v>9.171076012990607</v>
      </c>
      <c r="H753" s="512">
        <v>-0.20140477182590821</v>
      </c>
      <c r="I753" s="513">
        <v>4.6141325366639814</v>
      </c>
      <c r="J753" s="513">
        <v>0.14739488429971548</v>
      </c>
      <c r="K753" s="511">
        <v>3.2998330273930156E-2</v>
      </c>
      <c r="L753" s="514">
        <v>79225030.328066468</v>
      </c>
      <c r="M753" s="514">
        <v>3855328.2092190087</v>
      </c>
      <c r="N753" s="511">
        <v>5.1152228293800291E-2</v>
      </c>
      <c r="O753" s="510">
        <v>19430487.359633818</v>
      </c>
      <c r="P753" s="510">
        <v>-178608.99953923374</v>
      </c>
      <c r="Q753" s="511">
        <v>-9.1084768144188959E-3</v>
      </c>
      <c r="R753" s="395"/>
      <c r="S753" s="307"/>
    </row>
    <row r="754" spans="1:19">
      <c r="A754" s="550"/>
      <c r="B754" s="545"/>
      <c r="C754" s="414" t="s">
        <v>237</v>
      </c>
      <c r="D754" s="510">
        <v>370846.96740017098</v>
      </c>
      <c r="E754" s="510">
        <v>55868.140608035086</v>
      </c>
      <c r="F754" s="515">
        <v>0.1773710988037433</v>
      </c>
      <c r="G754" s="516">
        <v>0.19808093434975327</v>
      </c>
      <c r="H754" s="516">
        <v>2.3124642060892237E-2</v>
      </c>
      <c r="I754" s="517">
        <v>7.4856781901087563</v>
      </c>
      <c r="J754" s="517">
        <v>-9.6777411756684195E-2</v>
      </c>
      <c r="K754" s="515">
        <v>-1.2763333785017476E-2</v>
      </c>
      <c r="L754" s="518">
        <v>2776041.055735433</v>
      </c>
      <c r="M754" s="518">
        <v>387728.08605639776</v>
      </c>
      <c r="N754" s="515">
        <v>0.16234391848087834</v>
      </c>
      <c r="O754" s="510">
        <v>251962.47988343256</v>
      </c>
      <c r="P754" s="510">
        <v>30172.845580226043</v>
      </c>
      <c r="Q754" s="515">
        <v>0.13604263190666985</v>
      </c>
      <c r="R754" s="395"/>
      <c r="S754" s="307"/>
    </row>
    <row r="755" spans="1:19">
      <c r="A755" s="550"/>
      <c r="B755" s="545"/>
      <c r="C755" s="414" t="s">
        <v>183</v>
      </c>
      <c r="D755" s="510">
        <v>6128.1964705349528</v>
      </c>
      <c r="E755" s="510">
        <v>686.27687319205143</v>
      </c>
      <c r="F755" s="511">
        <v>0.1261093371403606</v>
      </c>
      <c r="G755" s="512">
        <v>3.2732609121016742E-3</v>
      </c>
      <c r="H755" s="512">
        <v>2.5052416061353703E-4</v>
      </c>
      <c r="I755" s="513">
        <v>4.9668039477622736</v>
      </c>
      <c r="J755" s="513">
        <v>-0.13558860018303243</v>
      </c>
      <c r="K755" s="511">
        <v>-2.6573533672479374E-2</v>
      </c>
      <c r="L755" s="514">
        <v>30437.550422515837</v>
      </c>
      <c r="M755" s="514">
        <v>2670.7404225158971</v>
      </c>
      <c r="N755" s="511">
        <v>9.6184632750967891E-2</v>
      </c>
      <c r="O755" s="510">
        <v>4810.1500887334405</v>
      </c>
      <c r="P755" s="510">
        <v>415.95009005669272</v>
      </c>
      <c r="Q755" s="511">
        <v>9.4658889031439236E-2</v>
      </c>
      <c r="R755" s="395"/>
      <c r="S755" s="307"/>
    </row>
    <row r="756" spans="1:19">
      <c r="A756" s="550"/>
      <c r="B756" s="545"/>
      <c r="C756" s="414" t="s">
        <v>167</v>
      </c>
      <c r="D756" s="510">
        <v>2185104.3059163769</v>
      </c>
      <c r="E756" s="510">
        <v>-139309.38413415803</v>
      </c>
      <c r="F756" s="515">
        <v>-5.993312839726448E-2</v>
      </c>
      <c r="G756" s="516">
        <v>1.1671323770069622</v>
      </c>
      <c r="H756" s="516">
        <v>-0.12397282234374152</v>
      </c>
      <c r="I756" s="517">
        <v>6.4512754051870225</v>
      </c>
      <c r="J756" s="517">
        <v>0.36686667982626364</v>
      </c>
      <c r="K756" s="515">
        <v>6.0296192512035961E-2</v>
      </c>
      <c r="L756" s="518">
        <v>14096709.666526582</v>
      </c>
      <c r="M756" s="518">
        <v>-45973.270564891398</v>
      </c>
      <c r="N756" s="515">
        <v>-3.2506753329185553E-3</v>
      </c>
      <c r="O756" s="510">
        <v>2497300.9451484727</v>
      </c>
      <c r="P756" s="510">
        <v>-83493.493382408284</v>
      </c>
      <c r="Q756" s="515">
        <v>-3.2351857294739453E-2</v>
      </c>
      <c r="R756" s="395"/>
      <c r="S756" s="307"/>
    </row>
    <row r="757" spans="1:19">
      <c r="A757" s="550"/>
      <c r="B757" s="545"/>
      <c r="C757" s="414" t="s">
        <v>187</v>
      </c>
      <c r="D757" s="510">
        <v>7285.9268917292211</v>
      </c>
      <c r="E757" s="510">
        <v>3588.2659333335032</v>
      </c>
      <c r="F757" s="511">
        <v>0.97041507420689066</v>
      </c>
      <c r="G757" s="512">
        <v>3.8916408469922741E-3</v>
      </c>
      <c r="H757" s="512">
        <v>1.8377597718395012E-3</v>
      </c>
      <c r="I757" s="513">
        <v>9.6037800819837873</v>
      </c>
      <c r="J757" s="513">
        <v>-3.4307218391030574</v>
      </c>
      <c r="K757" s="511">
        <v>-0.26320314039410542</v>
      </c>
      <c r="L757" s="514">
        <v>69972.439561579144</v>
      </c>
      <c r="M757" s="514">
        <v>21775.270695842337</v>
      </c>
      <c r="N757" s="511">
        <v>0.45179563879575296</v>
      </c>
      <c r="O757" s="510">
        <v>15362.410018861323</v>
      </c>
      <c r="P757" s="510">
        <v>6560.6366176009469</v>
      </c>
      <c r="Q757" s="511">
        <v>0.74537667791600859</v>
      </c>
      <c r="R757" s="395"/>
      <c r="S757" s="307"/>
    </row>
    <row r="758" spans="1:19">
      <c r="A758" s="550"/>
      <c r="B758" s="545"/>
      <c r="C758" s="414" t="s">
        <v>165</v>
      </c>
      <c r="D758" s="510">
        <v>3234489.0174727496</v>
      </c>
      <c r="E758" s="510">
        <v>156924.80775611568</v>
      </c>
      <c r="F758" s="515">
        <v>5.0989937841317862E-2</v>
      </c>
      <c r="G758" s="516">
        <v>1.7276414883923414</v>
      </c>
      <c r="H758" s="516">
        <v>1.8195717396904287E-2</v>
      </c>
      <c r="I758" s="517">
        <v>5.4394058839504389</v>
      </c>
      <c r="J758" s="517">
        <v>-0.10420713337218057</v>
      </c>
      <c r="K758" s="515">
        <v>-1.8797692596246401E-2</v>
      </c>
      <c r="L758" s="518">
        <v>17593698.593214348</v>
      </c>
      <c r="M758" s="518">
        <v>532873.57858301699</v>
      </c>
      <c r="N758" s="515">
        <v>3.1233752068028694E-2</v>
      </c>
      <c r="O758" s="510">
        <v>2647654.7647591811</v>
      </c>
      <c r="P758" s="510">
        <v>208145.09964117222</v>
      </c>
      <c r="Q758" s="515">
        <v>8.5322514855092166E-2</v>
      </c>
      <c r="R758" s="395"/>
      <c r="S758" s="307"/>
    </row>
    <row r="759" spans="1:19">
      <c r="A759" s="550"/>
      <c r="B759" s="545"/>
      <c r="C759" s="414" t="s">
        <v>238</v>
      </c>
      <c r="D759" s="510">
        <v>503207.99121422134</v>
      </c>
      <c r="E759" s="510">
        <v>26957.609469401068</v>
      </c>
      <c r="F759" s="511">
        <v>5.6603859026081005E-2</v>
      </c>
      <c r="G759" s="512">
        <v>0.26877908634592607</v>
      </c>
      <c r="H759" s="512">
        <v>4.2438417397360761E-3</v>
      </c>
      <c r="I759" s="513">
        <v>8.488919271456993</v>
      </c>
      <c r="J759" s="513">
        <v>0.19154645281482985</v>
      </c>
      <c r="K759" s="511">
        <v>2.3085192988372406E-2</v>
      </c>
      <c r="L759" s="514">
        <v>4271692.0141695645</v>
      </c>
      <c r="M759" s="514">
        <v>320065.04181213863</v>
      </c>
      <c r="N759" s="511">
        <v>8.0995763023956974E-2</v>
      </c>
      <c r="O759" s="510">
        <v>702613.57373428345</v>
      </c>
      <c r="P759" s="510">
        <v>-20815.318856203929</v>
      </c>
      <c r="Q759" s="511">
        <v>-2.8773137304023731E-2</v>
      </c>
      <c r="R759" s="395"/>
      <c r="S759" s="307"/>
    </row>
    <row r="760" spans="1:19">
      <c r="A760" s="550"/>
      <c r="B760" s="545"/>
      <c r="C760" s="414" t="s">
        <v>184</v>
      </c>
      <c r="D760" s="510">
        <v>97682.370701081934</v>
      </c>
      <c r="E760" s="510">
        <v>25071.295961867814</v>
      </c>
      <c r="F760" s="515">
        <v>0.34528198421401252</v>
      </c>
      <c r="G760" s="516">
        <v>5.2175201522115376E-2</v>
      </c>
      <c r="H760" s="516">
        <v>1.1843079693920629E-2</v>
      </c>
      <c r="I760" s="517">
        <v>6.3205854847277667</v>
      </c>
      <c r="J760" s="517">
        <v>-0.85855706138179944</v>
      </c>
      <c r="K760" s="515">
        <v>-0.11959047419208277</v>
      </c>
      <c r="L760" s="518">
        <v>617409.77436705539</v>
      </c>
      <c r="M760" s="518">
        <v>96124.518388021737</v>
      </c>
      <c r="N760" s="515">
        <v>0.18439907379979287</v>
      </c>
      <c r="O760" s="510">
        <v>102904.96910977352</v>
      </c>
      <c r="P760" s="510">
        <v>5727.4976822042372</v>
      </c>
      <c r="Q760" s="515">
        <v>5.8938533778101002E-2</v>
      </c>
      <c r="R760" s="395"/>
      <c r="S760" s="307"/>
    </row>
    <row r="761" spans="1:19">
      <c r="A761" s="550"/>
      <c r="B761" s="545"/>
      <c r="C761" s="414" t="s">
        <v>170</v>
      </c>
      <c r="D761" s="510">
        <v>1299026.5508492398</v>
      </c>
      <c r="E761" s="510">
        <v>161972.55553813931</v>
      </c>
      <c r="F761" s="511">
        <v>0.14244930865734592</v>
      </c>
      <c r="G761" s="512">
        <v>0.69385060565884527</v>
      </c>
      <c r="H761" s="512">
        <v>6.2269260404965054E-2</v>
      </c>
      <c r="I761" s="513">
        <v>6.6334940506868412</v>
      </c>
      <c r="J761" s="513">
        <v>-0.11278711340894088</v>
      </c>
      <c r="K761" s="511">
        <v>-1.6718412806332829E-2</v>
      </c>
      <c r="L761" s="514">
        <v>8617084.8967426792</v>
      </c>
      <c r="M761" s="514">
        <v>946198.94561554864</v>
      </c>
      <c r="N761" s="511">
        <v>0.12334936950490286</v>
      </c>
      <c r="O761" s="510">
        <v>1879750.753357687</v>
      </c>
      <c r="P761" s="510">
        <v>392141.00711163599</v>
      </c>
      <c r="Q761" s="511">
        <v>0.26360475796908078</v>
      </c>
      <c r="R761" s="395"/>
      <c r="S761" s="307"/>
    </row>
    <row r="762" spans="1:19">
      <c r="A762" s="550"/>
      <c r="B762" s="545"/>
      <c r="C762" s="414" t="s">
        <v>174</v>
      </c>
      <c r="D762" s="510">
        <v>316858.60733974737</v>
      </c>
      <c r="E762" s="510">
        <v>32474.395262758189</v>
      </c>
      <c r="F762" s="515">
        <v>0.11419197650102546</v>
      </c>
      <c r="G762" s="516">
        <v>0.16924406700322878</v>
      </c>
      <c r="H762" s="516">
        <v>1.1281680016138163E-2</v>
      </c>
      <c r="I762" s="517">
        <v>11.878682188776937</v>
      </c>
      <c r="J762" s="517">
        <v>-0.1910709349253441</v>
      </c>
      <c r="K762" s="515">
        <v>-1.5830558667361948E-2</v>
      </c>
      <c r="L762" s="518">
        <v>3763862.6953673223</v>
      </c>
      <c r="M762" s="518">
        <v>331415.46331947017</v>
      </c>
      <c r="N762" s="515">
        <v>9.6553695050322005E-2</v>
      </c>
      <c r="O762" s="510">
        <v>529774.96981823468</v>
      </c>
      <c r="P762" s="510">
        <v>61867.222213359782</v>
      </c>
      <c r="Q762" s="515">
        <v>0.13222098272585905</v>
      </c>
      <c r="R762" s="395"/>
      <c r="S762" s="307"/>
    </row>
    <row r="763" spans="1:19">
      <c r="A763" s="550"/>
      <c r="B763" s="545"/>
      <c r="C763" s="414" t="s">
        <v>182</v>
      </c>
      <c r="D763" s="510">
        <v>185884.71228390967</v>
      </c>
      <c r="E763" s="510">
        <v>25905.856191663712</v>
      </c>
      <c r="F763" s="511">
        <v>0.16193300055056056</v>
      </c>
      <c r="G763" s="512">
        <v>9.9286823750132411E-2</v>
      </c>
      <c r="H763" s="512">
        <v>1.0425906362235698E-2</v>
      </c>
      <c r="I763" s="513">
        <v>13.143001650274703</v>
      </c>
      <c r="J763" s="513">
        <v>-0.24916175202302959</v>
      </c>
      <c r="K763" s="511">
        <v>-1.8605041212406366E-2</v>
      </c>
      <c r="L763" s="514">
        <v>2443083.0803082632</v>
      </c>
      <c r="M763" s="514">
        <v>300620.09860823117</v>
      </c>
      <c r="N763" s="511">
        <v>0.14031518918926239</v>
      </c>
      <c r="O763" s="510">
        <v>264722.98789906467</v>
      </c>
      <c r="P763" s="510">
        <v>43234.149889742839</v>
      </c>
      <c r="Q763" s="511">
        <v>0.19519787217414197</v>
      </c>
      <c r="R763" s="395"/>
      <c r="S763" s="307"/>
    </row>
    <row r="764" spans="1:19">
      <c r="A764" s="550"/>
      <c r="B764" s="545"/>
      <c r="C764" s="414" t="s">
        <v>172</v>
      </c>
      <c r="D764" s="510">
        <v>1123522.6360057422</v>
      </c>
      <c r="E764" s="510">
        <v>2076.9026624532416</v>
      </c>
      <c r="F764" s="515">
        <v>1.8519867709171399E-3</v>
      </c>
      <c r="G764" s="516">
        <v>0.60010848966433405</v>
      </c>
      <c r="H764" s="516">
        <v>-2.2803181914103687E-2</v>
      </c>
      <c r="I764" s="517">
        <v>4.8036124166813563</v>
      </c>
      <c r="J764" s="517">
        <v>-0.30462149439092556</v>
      </c>
      <c r="K764" s="515">
        <v>-5.9633427069705529E-2</v>
      </c>
      <c r="L764" s="518">
        <v>5396967.2847397514</v>
      </c>
      <c r="M764" s="518">
        <v>-331639.83975176141</v>
      </c>
      <c r="N764" s="515">
        <v>-5.7891880616825979E-2</v>
      </c>
      <c r="O764" s="510">
        <v>976182.84700606205</v>
      </c>
      <c r="P764" s="510">
        <v>180.91250500688329</v>
      </c>
      <c r="Q764" s="515">
        <v>1.8536080576455835E-4</v>
      </c>
      <c r="R764" s="395"/>
      <c r="S764" s="307"/>
    </row>
    <row r="765" spans="1:19">
      <c r="A765" s="550"/>
      <c r="B765" s="545"/>
      <c r="C765" s="414" t="s">
        <v>314</v>
      </c>
      <c r="D765" s="510">
        <v>1744481.9742755266</v>
      </c>
      <c r="E765" s="510">
        <v>96453.088321847375</v>
      </c>
      <c r="F765" s="511">
        <v>5.8526333575780756E-2</v>
      </c>
      <c r="G765" s="512">
        <v>0.93178224388154784</v>
      </c>
      <c r="H765" s="512">
        <v>1.6377781912179978E-2</v>
      </c>
      <c r="I765" s="513">
        <v>5.2781127665140106</v>
      </c>
      <c r="J765" s="513">
        <v>-0.21320607012805759</v>
      </c>
      <c r="K765" s="511">
        <v>-3.8826022758939406E-2</v>
      </c>
      <c r="L765" s="514">
        <v>9207572.5793772228</v>
      </c>
      <c r="M765" s="514">
        <v>157720.51460954174</v>
      </c>
      <c r="N765" s="511">
        <v>1.7427966057430862E-2</v>
      </c>
      <c r="O765" s="510">
        <v>2446751.2025665641</v>
      </c>
      <c r="P765" s="510">
        <v>114821.29035153799</v>
      </c>
      <c r="Q765" s="511">
        <v>4.9238739873821033E-2</v>
      </c>
      <c r="R765" s="395"/>
      <c r="S765" s="307"/>
    </row>
    <row r="766" spans="1:19">
      <c r="A766" s="550"/>
      <c r="B766" s="545"/>
      <c r="C766" s="414" t="s">
        <v>188</v>
      </c>
      <c r="D766" s="510">
        <v>381151.72173962754</v>
      </c>
      <c r="E766" s="510">
        <v>-216882.11100459879</v>
      </c>
      <c r="F766" s="515">
        <v>-0.36265859743984974</v>
      </c>
      <c r="G766" s="516">
        <v>0.20358502511288912</v>
      </c>
      <c r="H766" s="516">
        <v>-0.12859534112256915</v>
      </c>
      <c r="I766" s="517">
        <v>6.5158214464136055</v>
      </c>
      <c r="J766" s="517">
        <v>0.88004266647450091</v>
      </c>
      <c r="K766" s="515">
        <v>0.15615280528878564</v>
      </c>
      <c r="L766" s="518">
        <v>2483516.5628485358</v>
      </c>
      <c r="M766" s="518">
        <v>-886869.82141702669</v>
      </c>
      <c r="N766" s="515">
        <v>-0.26313594950339309</v>
      </c>
      <c r="O766" s="510">
        <v>194933.45090718503</v>
      </c>
      <c r="P766" s="510">
        <v>-100232.4434763827</v>
      </c>
      <c r="Q766" s="515">
        <v>-0.33958003070006032</v>
      </c>
      <c r="R766" s="395"/>
      <c r="S766" s="307"/>
    </row>
    <row r="767" spans="1:19">
      <c r="A767" s="550"/>
      <c r="B767" s="545"/>
      <c r="C767" s="414" t="s">
        <v>179</v>
      </c>
      <c r="D767" s="510">
        <v>60925.899618148833</v>
      </c>
      <c r="E767" s="510">
        <v>13741.733601635351</v>
      </c>
      <c r="F767" s="511">
        <v>0.29123612350859457</v>
      </c>
      <c r="G767" s="512">
        <v>3.2542423650021822E-2</v>
      </c>
      <c r="H767" s="512">
        <v>6.3337834532662743E-3</v>
      </c>
      <c r="I767" s="513">
        <v>7.496391400821123</v>
      </c>
      <c r="J767" s="513">
        <v>-0.21668603481366322</v>
      </c>
      <c r="K767" s="511">
        <v>-2.8093330661061872E-2</v>
      </c>
      <c r="L767" s="514">
        <v>456724.38998478185</v>
      </c>
      <c r="M767" s="514">
        <v>92789.263763566036</v>
      </c>
      <c r="N767" s="511">
        <v>0.25496100012935996</v>
      </c>
      <c r="O767" s="510">
        <v>103336.79923629761</v>
      </c>
      <c r="P767" s="510">
        <v>22270.257021766156</v>
      </c>
      <c r="Q767" s="511">
        <v>0.27471576329024844</v>
      </c>
      <c r="R767" s="395"/>
      <c r="S767" s="307"/>
    </row>
    <row r="768" spans="1:19">
      <c r="A768" s="550"/>
      <c r="B768" s="545"/>
      <c r="C768" s="414" t="s">
        <v>158</v>
      </c>
      <c r="D768" s="510">
        <v>6554573.658713337</v>
      </c>
      <c r="E768" s="510">
        <v>559897.11780001968</v>
      </c>
      <c r="F768" s="515">
        <v>9.3399053973763982E-2</v>
      </c>
      <c r="G768" s="516">
        <v>3.5010022697077066</v>
      </c>
      <c r="H768" s="516">
        <v>0.17123438736891083</v>
      </c>
      <c r="I768" s="517">
        <v>4.250600822005163</v>
      </c>
      <c r="J768" s="517">
        <v>-0.44841636520883998</v>
      </c>
      <c r="K768" s="515">
        <v>-9.5427692077606818E-2</v>
      </c>
      <c r="L768" s="518">
        <v>27860876.1816203</v>
      </c>
      <c r="M768" s="518">
        <v>-308211.915919967</v>
      </c>
      <c r="N768" s="515">
        <v>-1.0941494266790985E-2</v>
      </c>
      <c r="O768" s="510">
        <v>8644330.6061210521</v>
      </c>
      <c r="P768" s="510">
        <v>501087.95151104592</v>
      </c>
      <c r="Q768" s="515">
        <v>6.1534203604674959E-2</v>
      </c>
      <c r="R768" s="395"/>
      <c r="S768" s="307"/>
    </row>
    <row r="769" spans="1:19">
      <c r="A769" s="550"/>
      <c r="B769" s="545"/>
      <c r="C769" s="414" t="s">
        <v>156</v>
      </c>
      <c r="D769" s="510">
        <v>20226258.710930329</v>
      </c>
      <c r="E769" s="510">
        <v>1988469.1376069933</v>
      </c>
      <c r="F769" s="511">
        <v>0.1090301612271892</v>
      </c>
      <c r="G769" s="512">
        <v>10.80347576238281</v>
      </c>
      <c r="H769" s="512">
        <v>0.6732201011068355</v>
      </c>
      <c r="I769" s="513">
        <v>3.5038182965919629</v>
      </c>
      <c r="J769" s="513">
        <v>-0.2407264554465014</v>
      </c>
      <c r="K769" s="511">
        <v>-6.428724221160774E-2</v>
      </c>
      <c r="L769" s="514">
        <v>70869135.342960253</v>
      </c>
      <c r="M769" s="514">
        <v>2576916.1073905379</v>
      </c>
      <c r="N769" s="511">
        <v>3.7733670632398512E-2</v>
      </c>
      <c r="O769" s="510">
        <v>14466938.259117976</v>
      </c>
      <c r="P769" s="510">
        <v>1490930.2164069936</v>
      </c>
      <c r="Q769" s="511">
        <v>0.11489898985108092</v>
      </c>
      <c r="R769" s="395"/>
      <c r="S769" s="307"/>
    </row>
    <row r="770" spans="1:19">
      <c r="A770" s="550"/>
      <c r="B770" s="545"/>
      <c r="C770" s="414" t="s">
        <v>166</v>
      </c>
      <c r="D770" s="510">
        <v>1440448.533906274</v>
      </c>
      <c r="E770" s="510">
        <v>83515.621250032913</v>
      </c>
      <c r="F770" s="515">
        <v>6.1547347308827757E-2</v>
      </c>
      <c r="G770" s="516">
        <v>0.76938849865529579</v>
      </c>
      <c r="H770" s="516">
        <v>1.5674499206910886E-2</v>
      </c>
      <c r="I770" s="517">
        <v>4.5809456777059747</v>
      </c>
      <c r="J770" s="517">
        <v>-0.38501973898819042</v>
      </c>
      <c r="K770" s="515">
        <v>-7.7531699615519561E-2</v>
      </c>
      <c r="L770" s="518">
        <v>6598616.485355854</v>
      </c>
      <c r="M770" s="518">
        <v>-139865.43166912347</v>
      </c>
      <c r="N770" s="515">
        <v>-2.0756222750371898E-2</v>
      </c>
      <c r="O770" s="510">
        <v>1887642.5423527854</v>
      </c>
      <c r="P770" s="510">
        <v>177001.33744337317</v>
      </c>
      <c r="Q770" s="515">
        <v>0.10347075525562729</v>
      </c>
      <c r="R770" s="395"/>
      <c r="S770" s="307"/>
    </row>
    <row r="771" spans="1:19">
      <c r="A771" s="550"/>
      <c r="B771" s="545"/>
      <c r="C771" s="414" t="s">
        <v>186</v>
      </c>
      <c r="D771" s="510">
        <v>263364.29360440379</v>
      </c>
      <c r="E771" s="510">
        <v>2807.5937936677947</v>
      </c>
      <c r="F771" s="511">
        <v>1.0775365959528899E-2</v>
      </c>
      <c r="G771" s="512">
        <v>0.14067108521135771</v>
      </c>
      <c r="H771" s="512">
        <v>-4.0562115221200457E-3</v>
      </c>
      <c r="I771" s="513">
        <v>3.8580355767806305</v>
      </c>
      <c r="J771" s="513">
        <v>-0.17100299667174301</v>
      </c>
      <c r="K771" s="511">
        <v>-4.2442630804900731E-2</v>
      </c>
      <c r="L771" s="514">
        <v>1016068.8143794893</v>
      </c>
      <c r="M771" s="514">
        <v>-33724.179729416734</v>
      </c>
      <c r="N771" s="511">
        <v>-3.2124599724579768E-2</v>
      </c>
      <c r="O771" s="510">
        <v>179775.63035833865</v>
      </c>
      <c r="P771" s="510">
        <v>-11406.762903302617</v>
      </c>
      <c r="Q771" s="511">
        <v>-5.9664296009162177E-2</v>
      </c>
      <c r="R771" s="395"/>
      <c r="S771" s="307"/>
    </row>
    <row r="772" spans="1:19">
      <c r="A772" s="550"/>
      <c r="B772" s="545"/>
      <c r="C772" s="414" t="s">
        <v>181</v>
      </c>
      <c r="D772" s="510">
        <v>838871.43906726711</v>
      </c>
      <c r="E772" s="510">
        <v>159518.0056311118</v>
      </c>
      <c r="F772" s="515">
        <v>0.23480856617485996</v>
      </c>
      <c r="G772" s="516">
        <v>0.448067405309163</v>
      </c>
      <c r="H772" s="516">
        <v>7.0717730481226926E-2</v>
      </c>
      <c r="I772" s="517">
        <v>4.4967475096908212</v>
      </c>
      <c r="J772" s="517">
        <v>-1.7152021791802419E-2</v>
      </c>
      <c r="K772" s="515">
        <v>-3.7998235610194695E-3</v>
      </c>
      <c r="L772" s="518">
        <v>3772193.0545764891</v>
      </c>
      <c r="M772" s="518">
        <v>705659.90967791621</v>
      </c>
      <c r="N772" s="515">
        <v>0.23011651149176027</v>
      </c>
      <c r="O772" s="510">
        <v>506897.19650501048</v>
      </c>
      <c r="P772" s="510">
        <v>93342.01740032481</v>
      </c>
      <c r="Q772" s="515">
        <v>0.22570631953492376</v>
      </c>
      <c r="R772" s="395"/>
      <c r="S772" s="307"/>
    </row>
    <row r="773" spans="1:19">
      <c r="A773" s="550"/>
      <c r="B773" s="545"/>
      <c r="C773" s="414" t="s">
        <v>159</v>
      </c>
      <c r="D773" s="510">
        <v>6006366.1049197689</v>
      </c>
      <c r="E773" s="510">
        <v>426977.29572707415</v>
      </c>
      <c r="F773" s="511">
        <v>7.652761087801932E-2</v>
      </c>
      <c r="G773" s="512">
        <v>3.2081875131673172</v>
      </c>
      <c r="H773" s="512">
        <v>0.10909291929955911</v>
      </c>
      <c r="I773" s="513">
        <v>7.8923350347995083</v>
      </c>
      <c r="J773" s="513">
        <v>1.7513361589095666E-2</v>
      </c>
      <c r="K773" s="511">
        <v>2.2239692930031527E-3</v>
      </c>
      <c r="L773" s="514">
        <v>47404253.641690552</v>
      </c>
      <c r="M773" s="514">
        <v>3467561.7237922847</v>
      </c>
      <c r="N773" s="511">
        <v>7.8921775227682123E-2</v>
      </c>
      <c r="O773" s="510">
        <v>9512823.8905649558</v>
      </c>
      <c r="P773" s="510">
        <v>806580.52580884099</v>
      </c>
      <c r="Q773" s="511">
        <v>9.2643921381060021E-2</v>
      </c>
      <c r="R773" s="395"/>
      <c r="S773" s="307"/>
    </row>
    <row r="774" spans="1:19">
      <c r="A774" s="550"/>
      <c r="B774" s="545"/>
      <c r="C774" s="414" t="s">
        <v>161</v>
      </c>
      <c r="D774" s="510">
        <v>5112570.740405092</v>
      </c>
      <c r="E774" s="510">
        <v>113050.67519279383</v>
      </c>
      <c r="F774" s="515">
        <v>2.2612305524969081E-2</v>
      </c>
      <c r="G774" s="516">
        <v>2.7307835258522419</v>
      </c>
      <c r="H774" s="516">
        <v>-4.6220575475965031E-2</v>
      </c>
      <c r="I774" s="517">
        <v>3.4556108657521021</v>
      </c>
      <c r="J774" s="517">
        <v>-0.13526055663627634</v>
      </c>
      <c r="K774" s="515">
        <v>-3.7667891919758896E-2</v>
      </c>
      <c r="L774" s="518">
        <v>17667055.002470106</v>
      </c>
      <c r="M774" s="518">
        <v>-285578.72535801679</v>
      </c>
      <c r="N774" s="515">
        <v>-1.5907344275360849E-2</v>
      </c>
      <c r="O774" s="510">
        <v>3022839.8136202861</v>
      </c>
      <c r="P774" s="510">
        <v>117482.08227717504</v>
      </c>
      <c r="Q774" s="515">
        <v>4.0436356944886273E-2</v>
      </c>
      <c r="R774" s="395"/>
      <c r="S774" s="307"/>
    </row>
    <row r="775" spans="1:19">
      <c r="A775" s="550"/>
      <c r="B775" s="545"/>
      <c r="C775" s="414" t="s">
        <v>177</v>
      </c>
      <c r="D775" s="510">
        <v>293485.41295493935</v>
      </c>
      <c r="E775" s="510">
        <v>20811.872571242799</v>
      </c>
      <c r="F775" s="511">
        <v>7.6325236918686964E-2</v>
      </c>
      <c r="G775" s="512">
        <v>0.15675971472461003</v>
      </c>
      <c r="H775" s="512">
        <v>5.3020687721372639E-3</v>
      </c>
      <c r="I775" s="513">
        <v>11.171035822312284</v>
      </c>
      <c r="J775" s="513">
        <v>6.0744818716774063E-2</v>
      </c>
      <c r="K775" s="511">
        <v>5.4674372342826882E-3</v>
      </c>
      <c r="L775" s="514">
        <v>3278536.061445741</v>
      </c>
      <c r="M775" s="514">
        <v>249053.67880222015</v>
      </c>
      <c r="N775" s="511">
        <v>8.2209977595214256E-2</v>
      </c>
      <c r="O775" s="510">
        <v>207186.94997924089</v>
      </c>
      <c r="P775" s="510">
        <v>17843.478395874496</v>
      </c>
      <c r="Q775" s="511">
        <v>9.4238677714421001E-2</v>
      </c>
      <c r="R775" s="395"/>
      <c r="S775" s="307"/>
    </row>
    <row r="776" spans="1:19">
      <c r="A776" s="550"/>
      <c r="B776" s="545"/>
      <c r="C776" s="414" t="s">
        <v>164</v>
      </c>
      <c r="D776" s="510">
        <v>2590510.4669026034</v>
      </c>
      <c r="E776" s="510">
        <v>56881.101911297068</v>
      </c>
      <c r="F776" s="515">
        <v>2.2450443106342921E-2</v>
      </c>
      <c r="G776" s="516">
        <v>1.3836724547707508</v>
      </c>
      <c r="H776" s="516">
        <v>-2.3642456671187473E-2</v>
      </c>
      <c r="I776" s="517">
        <v>4.978122599413787</v>
      </c>
      <c r="J776" s="517">
        <v>-0.29972619624823071</v>
      </c>
      <c r="K776" s="515">
        <v>-5.6789462497406594E-2</v>
      </c>
      <c r="L776" s="518">
        <v>12895878.69930581</v>
      </c>
      <c r="M776" s="518">
        <v>-476233.99336747825</v>
      </c>
      <c r="N776" s="515">
        <v>-3.5613967987901535E-2</v>
      </c>
      <c r="O776" s="510">
        <v>3814655.9159040637</v>
      </c>
      <c r="P776" s="510">
        <v>185841.73994591273</v>
      </c>
      <c r="Q776" s="515">
        <v>5.1212801464776886E-2</v>
      </c>
      <c r="R776" s="395"/>
      <c r="S776" s="307"/>
    </row>
    <row r="777" spans="1:19">
      <c r="A777" s="550"/>
      <c r="B777" s="545"/>
      <c r="C777" s="414" t="s">
        <v>190</v>
      </c>
      <c r="D777" s="510">
        <v>0</v>
      </c>
      <c r="E777" s="510">
        <v>0</v>
      </c>
      <c r="F777" s="520"/>
      <c r="G777" s="512">
        <v>0</v>
      </c>
      <c r="H777" s="512">
        <v>0</v>
      </c>
      <c r="I777" s="520"/>
      <c r="J777" s="520"/>
      <c r="K777" s="520"/>
      <c r="L777" s="514">
        <v>0</v>
      </c>
      <c r="M777" s="514">
        <v>0</v>
      </c>
      <c r="N777" s="520"/>
      <c r="O777" s="510">
        <v>0</v>
      </c>
      <c r="P777" s="510">
        <v>0</v>
      </c>
      <c r="Q777" s="520"/>
      <c r="R777" s="395"/>
      <c r="S777" s="307"/>
    </row>
    <row r="778" spans="1:19">
      <c r="A778" s="550"/>
      <c r="B778" s="545"/>
      <c r="C778" s="414" t="s">
        <v>180</v>
      </c>
      <c r="D778" s="510">
        <v>344303.46877903282</v>
      </c>
      <c r="E778" s="510">
        <v>-2665.4636006447836</v>
      </c>
      <c r="F778" s="515">
        <v>-7.6821390963270663E-3</v>
      </c>
      <c r="G778" s="516">
        <v>0.18390322367667949</v>
      </c>
      <c r="H778" s="516">
        <v>-8.8221050916367505E-3</v>
      </c>
      <c r="I778" s="517">
        <v>4.0634585013797606</v>
      </c>
      <c r="J778" s="517">
        <v>0.24163417891434724</v>
      </c>
      <c r="K778" s="515">
        <v>6.3224826294075151E-2</v>
      </c>
      <c r="L778" s="518">
        <v>1399062.857264702</v>
      </c>
      <c r="M778" s="518">
        <v>73008.552356192842</v>
      </c>
      <c r="N778" s="515">
        <v>5.5056985287815989E-2</v>
      </c>
      <c r="O778" s="510">
        <v>277046.88691263698</v>
      </c>
      <c r="P778" s="510">
        <v>-13108.846305734478</v>
      </c>
      <c r="Q778" s="515">
        <v>-4.5178656855519542E-2</v>
      </c>
      <c r="R778" s="395"/>
      <c r="S778" s="307"/>
    </row>
    <row r="779" spans="1:19">
      <c r="A779" s="550"/>
      <c r="B779" s="545"/>
      <c r="C779" s="414" t="s">
        <v>185</v>
      </c>
      <c r="D779" s="510">
        <v>319294.52379256487</v>
      </c>
      <c r="E779" s="510">
        <v>18232.11541634798</v>
      </c>
      <c r="F779" s="511">
        <v>6.055925585224365E-2</v>
      </c>
      <c r="G779" s="512">
        <v>0.17054516597231206</v>
      </c>
      <c r="H779" s="512">
        <v>3.3188058594839087E-3</v>
      </c>
      <c r="I779" s="513">
        <v>5.2383407724493871</v>
      </c>
      <c r="J779" s="513">
        <v>0.2799926280762719</v>
      </c>
      <c r="K779" s="511">
        <v>5.6468932782385614E-2</v>
      </c>
      <c r="L779" s="514">
        <v>1672573.5224024034</v>
      </c>
      <c r="M779" s="514">
        <v>179801.28848968726</v>
      </c>
      <c r="N779" s="511">
        <v>0.12044790518270078</v>
      </c>
      <c r="O779" s="510">
        <v>241213.2261874676</v>
      </c>
      <c r="P779" s="510">
        <v>14390.097515821486</v>
      </c>
      <c r="Q779" s="511">
        <v>6.3441932046766236E-2</v>
      </c>
      <c r="R779" s="395"/>
      <c r="S779" s="307"/>
    </row>
    <row r="780" spans="1:19">
      <c r="A780" s="550"/>
      <c r="B780" s="545"/>
      <c r="C780" s="414" t="s">
        <v>163</v>
      </c>
      <c r="D780" s="510">
        <v>4130615.8147829934</v>
      </c>
      <c r="E780" s="510">
        <v>305222.70568638388</v>
      </c>
      <c r="F780" s="515">
        <v>7.9788585638578755E-2</v>
      </c>
      <c r="G780" s="516">
        <v>2.2062907666956568</v>
      </c>
      <c r="H780" s="516">
        <v>8.1460340056925595E-2</v>
      </c>
      <c r="I780" s="517">
        <v>4.6260084466973606</v>
      </c>
      <c r="J780" s="517">
        <v>4.2436945603513188E-2</v>
      </c>
      <c r="K780" s="515">
        <v>9.2584888429003039E-3</v>
      </c>
      <c r="L780" s="518">
        <v>19108263.649247829</v>
      </c>
      <c r="M780" s="518">
        <v>1574300.8139118217</v>
      </c>
      <c r="N780" s="515">
        <v>8.9785796211404659E-2</v>
      </c>
      <c r="O780" s="510">
        <v>3468595.8630151758</v>
      </c>
      <c r="P780" s="510">
        <v>174202.9444341613</v>
      </c>
      <c r="Q780" s="515">
        <v>5.2878617924298869E-2</v>
      </c>
      <c r="R780" s="395"/>
      <c r="S780" s="307"/>
    </row>
    <row r="781" spans="1:19">
      <c r="A781" s="550"/>
      <c r="B781" s="545"/>
      <c r="C781" s="414" t="s">
        <v>175</v>
      </c>
      <c r="D781" s="510">
        <v>1633273.761811485</v>
      </c>
      <c r="E781" s="510">
        <v>368582.17528864788</v>
      </c>
      <c r="F781" s="511">
        <v>0.29144036318137728</v>
      </c>
      <c r="G781" s="512">
        <v>0.8723824683173238</v>
      </c>
      <c r="H781" s="512">
        <v>0.16990429503689297</v>
      </c>
      <c r="I781" s="513">
        <v>4.9685692911811641</v>
      </c>
      <c r="J781" s="513">
        <v>-0.31324153791122189</v>
      </c>
      <c r="K781" s="511">
        <v>-5.9305709357456972E-2</v>
      </c>
      <c r="L781" s="514">
        <v>8115033.8570284843</v>
      </c>
      <c r="M781" s="514">
        <v>1435172.1398701333</v>
      </c>
      <c r="N781" s="511">
        <v>0.21485057635005403</v>
      </c>
      <c r="O781" s="510">
        <v>1118603.2988584037</v>
      </c>
      <c r="P781" s="510">
        <v>212565.64058599877</v>
      </c>
      <c r="Q781" s="511">
        <v>0.23461016067622414</v>
      </c>
      <c r="R781" s="395"/>
      <c r="S781" s="307"/>
    </row>
    <row r="782" spans="1:19">
      <c r="A782" s="550"/>
      <c r="B782" s="545"/>
      <c r="C782" s="414" t="s">
        <v>207</v>
      </c>
      <c r="D782" s="510">
        <v>1670931.9952760339</v>
      </c>
      <c r="E782" s="510">
        <v>43651.688392564654</v>
      </c>
      <c r="F782" s="515">
        <v>2.6824934959217561E-2</v>
      </c>
      <c r="G782" s="516">
        <v>0.89249690560910777</v>
      </c>
      <c r="H782" s="516">
        <v>-1.138267228676082E-2</v>
      </c>
      <c r="I782" s="517">
        <v>2.6442339274285631</v>
      </c>
      <c r="J782" s="517">
        <v>1.0724922284994776E-3</v>
      </c>
      <c r="K782" s="515">
        <v>4.0576115186029092E-4</v>
      </c>
      <c r="L782" s="518">
        <v>4418335.0723347925</v>
      </c>
      <c r="M782" s="518">
        <v>117170.52091988176</v>
      </c>
      <c r="N782" s="515">
        <v>2.7241580627585464E-2</v>
      </c>
      <c r="O782" s="510">
        <v>1182528.17599404</v>
      </c>
      <c r="P782" s="510">
        <v>19901.908081378788</v>
      </c>
      <c r="Q782" s="515">
        <v>1.7118061608146856E-2</v>
      </c>
      <c r="R782" s="395"/>
      <c r="S782" s="307"/>
    </row>
    <row r="783" spans="1:19">
      <c r="A783" s="550"/>
      <c r="B783" s="545"/>
      <c r="C783" s="414" t="s">
        <v>208</v>
      </c>
      <c r="D783" s="510">
        <v>13278.549334228068</v>
      </c>
      <c r="E783" s="510">
        <v>-4844.0107077171851</v>
      </c>
      <c r="F783" s="511">
        <v>-0.26729174556495139</v>
      </c>
      <c r="G783" s="512">
        <v>7.0924874413088607E-3</v>
      </c>
      <c r="H783" s="512">
        <v>-2.973763500102573E-3</v>
      </c>
      <c r="I783" s="513">
        <v>10.873074807137664</v>
      </c>
      <c r="J783" s="513">
        <v>4.2420187938901224</v>
      </c>
      <c r="K783" s="511">
        <v>0.63971994587519776</v>
      </c>
      <c r="L783" s="514">
        <v>144378.66024132981</v>
      </c>
      <c r="M783" s="514">
        <v>24206.949499749113</v>
      </c>
      <c r="N783" s="511">
        <v>0.20143633930454857</v>
      </c>
      <c r="O783" s="510">
        <v>26908.537570953369</v>
      </c>
      <c r="P783" s="510">
        <v>-8195.494660699449</v>
      </c>
      <c r="Q783" s="511">
        <v>-0.23346305651205748</v>
      </c>
      <c r="R783" s="395"/>
      <c r="S783" s="307"/>
    </row>
    <row r="784" spans="1:19">
      <c r="A784" s="550"/>
      <c r="B784" s="545"/>
      <c r="C784" s="414" t="s">
        <v>239</v>
      </c>
      <c r="D784" s="510">
        <v>225419.01192435116</v>
      </c>
      <c r="E784" s="510">
        <v>30441.424525050068</v>
      </c>
      <c r="F784" s="515">
        <v>0.15612781413028801</v>
      </c>
      <c r="G784" s="516">
        <v>0.1204033265128247</v>
      </c>
      <c r="H784" s="516">
        <v>1.2102219044032914E-2</v>
      </c>
      <c r="I784" s="517">
        <v>14.241674338956994</v>
      </c>
      <c r="J784" s="517">
        <v>0.89408808056834488</v>
      </c>
      <c r="K784" s="515">
        <v>6.6985001127558272E-2</v>
      </c>
      <c r="L784" s="518">
        <v>3210344.1576360725</v>
      </c>
      <c r="M784" s="518">
        <v>607863.99137138948</v>
      </c>
      <c r="N784" s="515">
        <v>0.23357103706340684</v>
      </c>
      <c r="O784" s="510">
        <v>262062.62042681209</v>
      </c>
      <c r="P784" s="510">
        <v>37241.334523673751</v>
      </c>
      <c r="Q784" s="515">
        <v>0.16564861451650423</v>
      </c>
      <c r="R784" s="395"/>
      <c r="S784" s="307"/>
    </row>
    <row r="785" spans="1:19">
      <c r="A785" s="550"/>
      <c r="B785" s="545"/>
      <c r="C785" s="414" t="s">
        <v>209</v>
      </c>
      <c r="D785" s="510">
        <v>10790558.519361446</v>
      </c>
      <c r="E785" s="510">
        <v>1311615.9170783069</v>
      </c>
      <c r="F785" s="511">
        <v>0.13837154333674154</v>
      </c>
      <c r="G785" s="512">
        <v>5.7635739309265812</v>
      </c>
      <c r="H785" s="512">
        <v>0.49845605172127616</v>
      </c>
      <c r="I785" s="513">
        <v>4.2969593729835678</v>
      </c>
      <c r="J785" s="513">
        <v>-0.37386417185110865</v>
      </c>
      <c r="K785" s="511">
        <v>-8.0042452527360794E-2</v>
      </c>
      <c r="L785" s="514">
        <v>46366591.569497854</v>
      </c>
      <c r="M785" s="514">
        <v>2092123.2826172933</v>
      </c>
      <c r="N785" s="511">
        <v>4.7253493120712024E-2</v>
      </c>
      <c r="O785" s="510">
        <v>10147311.39349946</v>
      </c>
      <c r="P785" s="510">
        <v>184588.9474076312</v>
      </c>
      <c r="Q785" s="511">
        <v>1.8527962452676943E-2</v>
      </c>
      <c r="R785" s="395"/>
      <c r="S785" s="307"/>
    </row>
    <row r="786" spans="1:19">
      <c r="A786" s="550"/>
      <c r="B786" s="551"/>
      <c r="C786" s="414" t="s">
        <v>210</v>
      </c>
      <c r="D786" s="510">
        <v>2373770.0202519838</v>
      </c>
      <c r="E786" s="510">
        <v>126797.91944039986</v>
      </c>
      <c r="F786" s="515">
        <v>5.643057134292042E-2</v>
      </c>
      <c r="G786" s="516">
        <v>1.2679046207099409</v>
      </c>
      <c r="H786" s="516">
        <v>1.9814672448305259E-2</v>
      </c>
      <c r="I786" s="517">
        <v>5.2397768853569469</v>
      </c>
      <c r="J786" s="517">
        <v>-0.44866941611816635</v>
      </c>
      <c r="K786" s="515">
        <v>-7.8873807071329571E-2</v>
      </c>
      <c r="L786" s="518">
        <v>12438025.283269636</v>
      </c>
      <c r="M786" s="518">
        <v>-343754.85310978442</v>
      </c>
      <c r="N786" s="515">
        <v>-2.6894129725435627E-2</v>
      </c>
      <c r="O786" s="510">
        <v>3994744.6340202559</v>
      </c>
      <c r="P786" s="510">
        <v>381035.79878487624</v>
      </c>
      <c r="Q786" s="515">
        <v>0.10544175420819631</v>
      </c>
      <c r="R786" s="395"/>
      <c r="S786" s="307"/>
    </row>
    <row r="787" spans="1:19">
      <c r="A787" s="550"/>
      <c r="B787" s="545" t="s">
        <v>242</v>
      </c>
      <c r="C787" s="414" t="s">
        <v>189</v>
      </c>
      <c r="D787" s="510">
        <v>536821.25000000047</v>
      </c>
      <c r="E787" s="510">
        <v>187921.49663317279</v>
      </c>
      <c r="F787" s="511">
        <v>0.53861172104525712</v>
      </c>
      <c r="G787" s="512">
        <v>2.2074032481641592E-2</v>
      </c>
      <c r="H787" s="512">
        <v>7.1662166114120022E-3</v>
      </c>
      <c r="I787" s="513">
        <v>2.7046444044456122</v>
      </c>
      <c r="J787" s="513">
        <v>-0.53916008939739646</v>
      </c>
      <c r="K787" s="511">
        <v>-0.16621226415487245</v>
      </c>
      <c r="L787" s="514">
        <v>1451910.5900000003</v>
      </c>
      <c r="M787" s="514">
        <v>320148.00212796731</v>
      </c>
      <c r="N787" s="511">
        <v>0.28287558323509987</v>
      </c>
      <c r="O787" s="510">
        <v>107386.88000011456</v>
      </c>
      <c r="P787" s="510">
        <v>37587.118390679476</v>
      </c>
      <c r="Q787" s="511">
        <v>0.53849923730396654</v>
      </c>
      <c r="R787" s="395"/>
      <c r="S787" s="307"/>
    </row>
    <row r="788" spans="1:19">
      <c r="A788" s="550"/>
      <c r="B788" s="545" t="s">
        <v>299</v>
      </c>
      <c r="C788" s="414" t="s">
        <v>176</v>
      </c>
      <c r="D788" s="510">
        <v>700097.26694490947</v>
      </c>
      <c r="E788" s="510">
        <v>-2211.1764944354072</v>
      </c>
      <c r="F788" s="515">
        <v>-3.1484407101911431E-3</v>
      </c>
      <c r="G788" s="516">
        <v>2.8787924864841736E-2</v>
      </c>
      <c r="H788" s="516">
        <v>-1.2203650748001393E-3</v>
      </c>
      <c r="I788" s="517">
        <v>8.534338384900602</v>
      </c>
      <c r="J788" s="517">
        <v>0.39865789493030057</v>
      </c>
      <c r="K788" s="515">
        <v>4.9001173954872933E-2</v>
      </c>
      <c r="L788" s="518">
        <v>5974866.9784519449</v>
      </c>
      <c r="M788" s="518">
        <v>261109.87722105533</v>
      </c>
      <c r="N788" s="515">
        <v>4.5698455953755115E-2</v>
      </c>
      <c r="O788" s="510">
        <v>1040743.3559860028</v>
      </c>
      <c r="P788" s="510">
        <v>64800.242473583668</v>
      </c>
      <c r="Q788" s="515">
        <v>6.6397561063131647E-2</v>
      </c>
      <c r="R788" s="395"/>
      <c r="S788" s="307"/>
    </row>
    <row r="789" spans="1:19">
      <c r="A789" s="550"/>
      <c r="B789" s="545" t="s">
        <v>299</v>
      </c>
      <c r="C789" s="414" t="s">
        <v>171</v>
      </c>
      <c r="D789" s="510">
        <v>11666067.089745324</v>
      </c>
      <c r="E789" s="510">
        <v>67268.797032870352</v>
      </c>
      <c r="F789" s="511">
        <v>5.7996350428074486E-3</v>
      </c>
      <c r="G789" s="512">
        <v>0.47970743310189018</v>
      </c>
      <c r="H789" s="512">
        <v>-1.5886924862280938E-2</v>
      </c>
      <c r="I789" s="513">
        <v>4.960593712717146</v>
      </c>
      <c r="J789" s="513">
        <v>-0.25197562456759481</v>
      </c>
      <c r="K789" s="511">
        <v>-4.8340004374666116E-2</v>
      </c>
      <c r="L789" s="514">
        <v>57870619.057527065</v>
      </c>
      <c r="M789" s="514">
        <v>-2588921.2724164724</v>
      </c>
      <c r="N789" s="511">
        <v>-4.2820723715199474E-2</v>
      </c>
      <c r="O789" s="510">
        <v>15796155.378314063</v>
      </c>
      <c r="P789" s="510">
        <v>-382189.99371547997</v>
      </c>
      <c r="Q789" s="511">
        <v>-2.3623552651820718E-2</v>
      </c>
      <c r="R789" s="395"/>
      <c r="S789" s="307"/>
    </row>
    <row r="790" spans="1:19">
      <c r="A790" s="550"/>
      <c r="B790" s="545" t="s">
        <v>299</v>
      </c>
      <c r="C790" s="414" t="s">
        <v>173</v>
      </c>
      <c r="D790" s="510">
        <v>2594165.4138517985</v>
      </c>
      <c r="E790" s="510">
        <v>-290179.78297355771</v>
      </c>
      <c r="F790" s="515">
        <v>-0.10060508128255349</v>
      </c>
      <c r="G790" s="516">
        <v>0.10667180482910421</v>
      </c>
      <c r="H790" s="516">
        <v>-1.6570721671752248E-2</v>
      </c>
      <c r="I790" s="517">
        <v>9.9643939650626248</v>
      </c>
      <c r="J790" s="517">
        <v>0.49883081847503341</v>
      </c>
      <c r="K790" s="515">
        <v>5.2699539451581998E-2</v>
      </c>
      <c r="L790" s="518">
        <v>25849286.194159046</v>
      </c>
      <c r="M790" s="518">
        <v>-1452665.4029479772</v>
      </c>
      <c r="N790" s="515">
        <v>-5.3207383281051047E-2</v>
      </c>
      <c r="O790" s="510">
        <v>5928171.1796906553</v>
      </c>
      <c r="P790" s="510">
        <v>-88786.161456242204</v>
      </c>
      <c r="Q790" s="515">
        <v>-1.4755989850398141E-2</v>
      </c>
      <c r="R790" s="395"/>
      <c r="S790" s="307"/>
    </row>
    <row r="791" spans="1:19">
      <c r="A791" s="550"/>
      <c r="B791" s="545" t="s">
        <v>299</v>
      </c>
      <c r="C791" s="414" t="s">
        <v>169</v>
      </c>
      <c r="D791" s="510">
        <v>9140080.7169871721</v>
      </c>
      <c r="E791" s="510">
        <v>952209.01790871657</v>
      </c>
      <c r="F791" s="511">
        <v>0.11629505846017196</v>
      </c>
      <c r="G791" s="512">
        <v>0.3758391431628324</v>
      </c>
      <c r="H791" s="512">
        <v>2.5987122686939146E-2</v>
      </c>
      <c r="I791" s="513">
        <v>7.8520928046738598</v>
      </c>
      <c r="J791" s="513">
        <v>0.10401602130983623</v>
      </c>
      <c r="K791" s="511">
        <v>1.3424753550864404E-2</v>
      </c>
      <c r="L791" s="514">
        <v>71768762.03199327</v>
      </c>
      <c r="M791" s="514">
        <v>8328503.4152001441</v>
      </c>
      <c r="N791" s="511">
        <v>0.13128104451004752</v>
      </c>
      <c r="O791" s="510">
        <v>10103649.165984157</v>
      </c>
      <c r="P791" s="510">
        <v>1275733.7460444793</v>
      </c>
      <c r="Q791" s="511">
        <v>0.14451132406218686</v>
      </c>
      <c r="R791" s="395"/>
      <c r="S791" s="307"/>
    </row>
    <row r="792" spans="1:19">
      <c r="A792" s="550"/>
      <c r="B792" s="545" t="s">
        <v>299</v>
      </c>
      <c r="C792" s="414" t="s">
        <v>233</v>
      </c>
      <c r="D792" s="510">
        <v>2160808.7374408403</v>
      </c>
      <c r="E792" s="510">
        <v>803516.15720228199</v>
      </c>
      <c r="F792" s="515">
        <v>0.59199922618088407</v>
      </c>
      <c r="G792" s="516">
        <v>8.8852224566154991E-2</v>
      </c>
      <c r="H792" s="516">
        <v>3.0857721351498772E-2</v>
      </c>
      <c r="I792" s="517">
        <v>8.0094047754843114</v>
      </c>
      <c r="J792" s="517">
        <v>-0.46968118201978726</v>
      </c>
      <c r="K792" s="515">
        <v>-5.5392902533805952E-2</v>
      </c>
      <c r="L792" s="518">
        <v>17306791.820566893</v>
      </c>
      <c r="M792" s="518">
        <v>5798191.3632416278</v>
      </c>
      <c r="N792" s="515">
        <v>0.50381376821115187</v>
      </c>
      <c r="O792" s="510">
        <v>2433846.1479859687</v>
      </c>
      <c r="P792" s="510">
        <v>842750.34525664523</v>
      </c>
      <c r="Q792" s="515">
        <v>0.52966662586314017</v>
      </c>
      <c r="R792" s="395"/>
      <c r="S792" s="307"/>
    </row>
    <row r="793" spans="1:19">
      <c r="A793" s="550"/>
      <c r="B793" s="545" t="s">
        <v>299</v>
      </c>
      <c r="C793" s="414" t="s">
        <v>153</v>
      </c>
      <c r="D793" s="510">
        <v>406535645.03637409</v>
      </c>
      <c r="E793" s="510">
        <v>984166.65648376942</v>
      </c>
      <c r="F793" s="511">
        <v>2.4267367003946061E-3</v>
      </c>
      <c r="G793" s="512">
        <v>16.716702316605446</v>
      </c>
      <c r="H793" s="512">
        <v>-0.61173287787361375</v>
      </c>
      <c r="I793" s="513">
        <v>4.6640203006001366</v>
      </c>
      <c r="J793" s="513">
        <v>-8.0026840431528967E-2</v>
      </c>
      <c r="K793" s="511">
        <v>-1.6868896546025029E-2</v>
      </c>
      <c r="L793" s="514">
        <v>1896090501.3672199</v>
      </c>
      <c r="M793" s="514">
        <v>-27864830.182064056</v>
      </c>
      <c r="N793" s="511">
        <v>-1.4483096215973802E-2</v>
      </c>
      <c r="O793" s="510">
        <v>475851557.41346216</v>
      </c>
      <c r="P793" s="510">
        <v>2548955.4715538025</v>
      </c>
      <c r="Q793" s="511">
        <v>5.3854668474158382E-3</v>
      </c>
      <c r="R793" s="395"/>
      <c r="S793" s="307"/>
    </row>
    <row r="794" spans="1:19">
      <c r="A794" s="550"/>
      <c r="B794" s="545" t="s">
        <v>299</v>
      </c>
      <c r="C794" s="414" t="s">
        <v>234</v>
      </c>
      <c r="D794" s="510">
        <v>65699022.275500707</v>
      </c>
      <c r="E794" s="510">
        <v>3189499.4536063224</v>
      </c>
      <c r="F794" s="515">
        <v>5.102421694521684E-2</v>
      </c>
      <c r="G794" s="516">
        <v>2.7015367810448936</v>
      </c>
      <c r="H794" s="516">
        <v>3.0625015208958661E-2</v>
      </c>
      <c r="I794" s="517">
        <v>2.2133241329440887</v>
      </c>
      <c r="J794" s="517">
        <v>-0.30379463802174111</v>
      </c>
      <c r="K794" s="515">
        <v>-0.12069141970014143</v>
      </c>
      <c r="L794" s="518">
        <v>145413231.51319697</v>
      </c>
      <c r="M794" s="518">
        <v>-11930661.745910317</v>
      </c>
      <c r="N794" s="515">
        <v>-7.5825387937130839E-2</v>
      </c>
      <c r="O794" s="510">
        <v>30131588.252718836</v>
      </c>
      <c r="P794" s="510">
        <v>-105239.00065863132</v>
      </c>
      <c r="Q794" s="515">
        <v>-3.4804908523223474E-3</v>
      </c>
      <c r="R794" s="395"/>
      <c r="S794" s="307"/>
    </row>
    <row r="795" spans="1:19">
      <c r="A795" s="550"/>
      <c r="B795" s="545" t="s">
        <v>299</v>
      </c>
      <c r="C795" s="414" t="s">
        <v>235</v>
      </c>
      <c r="D795" s="510">
        <v>165284565.64258194</v>
      </c>
      <c r="E795" s="510">
        <v>9842623.3335734904</v>
      </c>
      <c r="F795" s="511">
        <v>6.3320254413747584E-2</v>
      </c>
      <c r="G795" s="512">
        <v>6.7964836911884037</v>
      </c>
      <c r="H795" s="512">
        <v>0.15474825832561212</v>
      </c>
      <c r="I795" s="513">
        <v>3.6248141702888383</v>
      </c>
      <c r="J795" s="513">
        <v>-0.21934064132963904</v>
      </c>
      <c r="K795" s="511">
        <v>-5.7058222698708534E-2</v>
      </c>
      <c r="L795" s="514">
        <v>599125835.67126667</v>
      </c>
      <c r="M795" s="514">
        <v>1582945.2167700529</v>
      </c>
      <c r="N795" s="511">
        <v>2.649090537360507E-3</v>
      </c>
      <c r="O795" s="510">
        <v>121080320.36555603</v>
      </c>
      <c r="P795" s="510">
        <v>6586611.1680883467</v>
      </c>
      <c r="Q795" s="511">
        <v>5.7528149050777945E-2</v>
      </c>
      <c r="R795" s="395"/>
      <c r="S795" s="307"/>
    </row>
    <row r="796" spans="1:19">
      <c r="A796" s="550"/>
      <c r="B796" s="545" t="s">
        <v>299</v>
      </c>
      <c r="C796" s="414" t="s">
        <v>236</v>
      </c>
      <c r="D796" s="510">
        <v>4466808.4709051298</v>
      </c>
      <c r="E796" s="510">
        <v>-816209.45261581242</v>
      </c>
      <c r="F796" s="515">
        <v>-0.15449681686331249</v>
      </c>
      <c r="G796" s="516">
        <v>0.1836746873862232</v>
      </c>
      <c r="H796" s="516">
        <v>-4.2058514437418371E-2</v>
      </c>
      <c r="I796" s="517">
        <v>6.1458280282109223</v>
      </c>
      <c r="J796" s="517">
        <v>-6.5180283525647198E-2</v>
      </c>
      <c r="K796" s="515">
        <v>-1.0494315939407122E-2</v>
      </c>
      <c r="L796" s="518">
        <v>27452236.697138719</v>
      </c>
      <c r="M796" s="518">
        <v>-5360631.5369031243</v>
      </c>
      <c r="N796" s="515">
        <v>-0.16336979439492325</v>
      </c>
      <c r="O796" s="510">
        <v>7396392.7487003952</v>
      </c>
      <c r="P796" s="510">
        <v>-922107.99317315128</v>
      </c>
      <c r="Q796" s="515">
        <v>-0.11085026278010142</v>
      </c>
      <c r="R796" s="395"/>
      <c r="S796" s="307"/>
    </row>
    <row r="797" spans="1:19">
      <c r="A797" s="550"/>
      <c r="B797" s="545" t="s">
        <v>299</v>
      </c>
      <c r="C797" s="414" t="s">
        <v>160</v>
      </c>
      <c r="D797" s="510">
        <v>27715839.658332504</v>
      </c>
      <c r="E797" s="510">
        <v>703964.61266106367</v>
      </c>
      <c r="F797" s="511">
        <v>2.6061301241428317E-2</v>
      </c>
      <c r="G797" s="512">
        <v>1.1396723674295708</v>
      </c>
      <c r="H797" s="512">
        <v>-1.449313599839952E-2</v>
      </c>
      <c r="I797" s="513">
        <v>4.4714668436160503</v>
      </c>
      <c r="J797" s="513">
        <v>-1.3611769133706098E-2</v>
      </c>
      <c r="K797" s="511">
        <v>-3.0349009034115592E-3</v>
      </c>
      <c r="L797" s="514">
        <v>123930458.0752126</v>
      </c>
      <c r="M797" s="514">
        <v>2780075.0176027715</v>
      </c>
      <c r="N797" s="511">
        <v>2.2947306871335116E-2</v>
      </c>
      <c r="O797" s="510">
        <v>29198719.899058186</v>
      </c>
      <c r="P797" s="510">
        <v>1340001.9977111295</v>
      </c>
      <c r="Q797" s="511">
        <v>4.8099916243680985E-2</v>
      </c>
      <c r="R797" s="395"/>
      <c r="S797" s="307"/>
    </row>
    <row r="798" spans="1:19">
      <c r="A798" s="550"/>
      <c r="B798" s="545" t="s">
        <v>299</v>
      </c>
      <c r="C798" s="414" t="s">
        <v>155</v>
      </c>
      <c r="D798" s="510">
        <v>245475492.92605048</v>
      </c>
      <c r="E798" s="510">
        <v>21614.189844489098</v>
      </c>
      <c r="F798" s="515">
        <v>8.8058049666097491E-5</v>
      </c>
      <c r="G798" s="516">
        <v>10.093926058807499</v>
      </c>
      <c r="H798" s="516">
        <v>-0.39384641314898161</v>
      </c>
      <c r="I798" s="517">
        <v>4.0255210291822499</v>
      </c>
      <c r="J798" s="517">
        <v>-5.3496304850648713E-3</v>
      </c>
      <c r="K798" s="515">
        <v>-1.3271650064570417E-3</v>
      </c>
      <c r="L798" s="518">
        <v>988166758.92269492</v>
      </c>
      <c r="M798" s="518">
        <v>-1226079.1766169071</v>
      </c>
      <c r="N798" s="515">
        <v>-1.2392238243530095E-3</v>
      </c>
      <c r="O798" s="510">
        <v>201845011.43863162</v>
      </c>
      <c r="P798" s="510">
        <v>1716363.5950811207</v>
      </c>
      <c r="Q798" s="515">
        <v>8.5763013620262837E-3</v>
      </c>
      <c r="R798" s="395"/>
      <c r="S798" s="307"/>
    </row>
    <row r="799" spans="1:19">
      <c r="A799" s="550"/>
      <c r="B799" s="545" t="s">
        <v>299</v>
      </c>
      <c r="C799" s="414" t="s">
        <v>168</v>
      </c>
      <c r="D799" s="510">
        <v>4933062.2909866702</v>
      </c>
      <c r="E799" s="510">
        <v>-10790.3948823791</v>
      </c>
      <c r="F799" s="511">
        <v>-2.1825882703222829E-3</v>
      </c>
      <c r="G799" s="512">
        <v>0.20284699468435902</v>
      </c>
      <c r="H799" s="512">
        <v>-8.3943284156508535E-3</v>
      </c>
      <c r="I799" s="513">
        <v>5.1287581645997786</v>
      </c>
      <c r="J799" s="513">
        <v>-0.26725599602281136</v>
      </c>
      <c r="K799" s="511">
        <v>-4.9528408945460491E-2</v>
      </c>
      <c r="L799" s="514">
        <v>25300483.501377173</v>
      </c>
      <c r="M799" s="514">
        <v>-1376615.5996042415</v>
      </c>
      <c r="N799" s="511">
        <v>-5.1602897091370691E-2</v>
      </c>
      <c r="O799" s="510">
        <v>7043809.1196783409</v>
      </c>
      <c r="P799" s="510">
        <v>105492.57427997142</v>
      </c>
      <c r="Q799" s="511">
        <v>1.5204347277861834E-2</v>
      </c>
      <c r="R799" s="395"/>
      <c r="S799" s="307"/>
    </row>
    <row r="800" spans="1:19">
      <c r="A800" s="550"/>
      <c r="B800" s="545" t="s">
        <v>299</v>
      </c>
      <c r="C800" s="414" t="s">
        <v>157</v>
      </c>
      <c r="D800" s="510">
        <v>173435164.2565929</v>
      </c>
      <c r="E800" s="510">
        <v>3532314.8519757688</v>
      </c>
      <c r="F800" s="515">
        <v>2.0790203721443756E-2</v>
      </c>
      <c r="G800" s="516">
        <v>7.1316354359274596</v>
      </c>
      <c r="H800" s="516">
        <v>-0.12798676302648815</v>
      </c>
      <c r="I800" s="517">
        <v>4.6141309791384097</v>
      </c>
      <c r="J800" s="517">
        <v>-0.15343514569539263</v>
      </c>
      <c r="K800" s="515">
        <v>-3.2183118530053192E-2</v>
      </c>
      <c r="L800" s="518">
        <v>800252564.26830399</v>
      </c>
      <c r="M800" s="518">
        <v>-9770505.0658875704</v>
      </c>
      <c r="N800" s="515">
        <v>-1.2062008399240478E-2</v>
      </c>
      <c r="O800" s="510">
        <v>221332896.62973982</v>
      </c>
      <c r="P800" s="510">
        <v>3967836.2206338644</v>
      </c>
      <c r="Q800" s="515">
        <v>1.8254250306677357E-2</v>
      </c>
      <c r="R800" s="395"/>
      <c r="S800" s="307"/>
    </row>
    <row r="801" spans="1:19">
      <c r="A801" s="550"/>
      <c r="B801" s="545" t="s">
        <v>299</v>
      </c>
      <c r="C801" s="414" t="s">
        <v>178</v>
      </c>
      <c r="D801" s="510">
        <v>8371537.4897775408</v>
      </c>
      <c r="E801" s="510">
        <v>2031602.1649674242</v>
      </c>
      <c r="F801" s="511">
        <v>0.32044525076101965</v>
      </c>
      <c r="G801" s="512">
        <v>0.34423672772012959</v>
      </c>
      <c r="H801" s="512">
        <v>7.3343476752243952E-2</v>
      </c>
      <c r="I801" s="513">
        <v>3.4739995047016734</v>
      </c>
      <c r="J801" s="513">
        <v>-0.4325470384671255</v>
      </c>
      <c r="K801" s="511">
        <v>-0.11072363625706724</v>
      </c>
      <c r="L801" s="514">
        <v>29082717.093078665</v>
      </c>
      <c r="M801" s="514">
        <v>4315464.6660279483</v>
      </c>
      <c r="N801" s="511">
        <v>0.1742407511183845</v>
      </c>
      <c r="O801" s="510">
        <v>5554769.3049494103</v>
      </c>
      <c r="P801" s="510">
        <v>981564.64167699963</v>
      </c>
      <c r="Q801" s="511">
        <v>0.2146338757939229</v>
      </c>
      <c r="R801" s="395"/>
      <c r="S801" s="307"/>
    </row>
    <row r="802" spans="1:19">
      <c r="A802" s="550"/>
      <c r="B802" s="545" t="s">
        <v>299</v>
      </c>
      <c r="C802" s="414" t="s">
        <v>154</v>
      </c>
      <c r="D802" s="510">
        <v>248605472.38616234</v>
      </c>
      <c r="E802" s="510">
        <v>7531311.3553452492</v>
      </c>
      <c r="F802" s="515">
        <v>3.1240641150183258E-2</v>
      </c>
      <c r="G802" s="516">
        <v>10.222630480008</v>
      </c>
      <c r="H802" s="516">
        <v>-7.8005072287563593E-2</v>
      </c>
      <c r="I802" s="517">
        <v>4.4641240439586758</v>
      </c>
      <c r="J802" s="517">
        <v>-2.430480738166807E-2</v>
      </c>
      <c r="K802" s="515">
        <v>-5.4149922359602778E-3</v>
      </c>
      <c r="L802" s="518">
        <v>1109805666.7387719</v>
      </c>
      <c r="M802" s="518">
        <v>27761447.055384398</v>
      </c>
      <c r="N802" s="515">
        <v>2.5656481084948227E-2</v>
      </c>
      <c r="O802" s="510">
        <v>287556309.55766481</v>
      </c>
      <c r="P802" s="510">
        <v>5301054.7240595222</v>
      </c>
      <c r="Q802" s="515">
        <v>1.8781066546252938E-2</v>
      </c>
      <c r="R802" s="395"/>
      <c r="S802" s="307"/>
    </row>
    <row r="803" spans="1:19">
      <c r="A803" s="550"/>
      <c r="B803" s="545" t="s">
        <v>299</v>
      </c>
      <c r="C803" s="414" t="s">
        <v>237</v>
      </c>
      <c r="D803" s="510">
        <v>5366382.4753380027</v>
      </c>
      <c r="E803" s="510">
        <v>205671.81763225049</v>
      </c>
      <c r="F803" s="511">
        <v>3.9853390603317419E-2</v>
      </c>
      <c r="G803" s="512">
        <v>0.2206650743977128</v>
      </c>
      <c r="H803" s="512">
        <v>1.5782696575306066E-4</v>
      </c>
      <c r="I803" s="513">
        <v>7.130057995083467</v>
      </c>
      <c r="J803" s="513">
        <v>0.39091094390268477</v>
      </c>
      <c r="K803" s="511">
        <v>5.8005997039965514E-2</v>
      </c>
      <c r="L803" s="514">
        <v>38262618.27295953</v>
      </c>
      <c r="M803" s="514">
        <v>3483830.2620845735</v>
      </c>
      <c r="N803" s="511">
        <v>0.10017112330065145</v>
      </c>
      <c r="O803" s="510">
        <v>3618279.6752300179</v>
      </c>
      <c r="P803" s="510">
        <v>112718.61733465502</v>
      </c>
      <c r="Q803" s="511">
        <v>3.2154230228221448E-2</v>
      </c>
      <c r="R803" s="395"/>
      <c r="S803" s="307"/>
    </row>
    <row r="804" spans="1:19">
      <c r="A804" s="550"/>
      <c r="B804" s="545" t="s">
        <v>299</v>
      </c>
      <c r="C804" s="414" t="s">
        <v>183</v>
      </c>
      <c r="D804" s="510">
        <v>76659.3852746021</v>
      </c>
      <c r="E804" s="510">
        <v>9224.8021956258453</v>
      </c>
      <c r="F804" s="515">
        <v>0.13679631094956404</v>
      </c>
      <c r="G804" s="516">
        <v>3.152225737290099E-3</v>
      </c>
      <c r="H804" s="516">
        <v>2.7087561271686928E-4</v>
      </c>
      <c r="I804" s="517">
        <v>5.0380025751455015</v>
      </c>
      <c r="J804" s="517">
        <v>2.2705243800301922E-2</v>
      </c>
      <c r="K804" s="515">
        <v>4.527197950637143E-3</v>
      </c>
      <c r="L804" s="518">
        <v>386210.18042251654</v>
      </c>
      <c r="M804" s="518">
        <v>48005.695866150782</v>
      </c>
      <c r="N804" s="515">
        <v>0.14194281287878685</v>
      </c>
      <c r="O804" s="510">
        <v>61151.844282171223</v>
      </c>
      <c r="P804" s="510">
        <v>7097.57781380089</v>
      </c>
      <c r="Q804" s="515">
        <v>0.13130467357195594</v>
      </c>
      <c r="R804" s="395"/>
      <c r="S804" s="307"/>
    </row>
    <row r="805" spans="1:19">
      <c r="A805" s="550"/>
      <c r="B805" s="545" t="s">
        <v>299</v>
      </c>
      <c r="C805" s="414" t="s">
        <v>167</v>
      </c>
      <c r="D805" s="510">
        <v>25183951.497575302</v>
      </c>
      <c r="E805" s="510">
        <v>1684472.1904405393</v>
      </c>
      <c r="F805" s="511">
        <v>7.168125593017334E-2</v>
      </c>
      <c r="G805" s="512">
        <v>1.0355613965981474</v>
      </c>
      <c r="H805" s="512">
        <v>3.147381219476042E-2</v>
      </c>
      <c r="I805" s="513">
        <v>6.3996426896872913</v>
      </c>
      <c r="J805" s="513">
        <v>-0.14047071091566465</v>
      </c>
      <c r="K805" s="511">
        <v>-2.1478329550480603E-2</v>
      </c>
      <c r="L805" s="514">
        <v>161168291.0988971</v>
      </c>
      <c r="M805" s="514">
        <v>7479031.5751131773</v>
      </c>
      <c r="N805" s="511">
        <v>4.866333274223221E-2</v>
      </c>
      <c r="O805" s="510">
        <v>28620722.481975302</v>
      </c>
      <c r="P805" s="510">
        <v>1443122.1356627047</v>
      </c>
      <c r="Q805" s="511">
        <v>5.3099689349817986E-2</v>
      </c>
      <c r="R805" s="395"/>
      <c r="S805" s="307"/>
    </row>
    <row r="806" spans="1:19">
      <c r="A806" s="550"/>
      <c r="B806" s="545" t="s">
        <v>299</v>
      </c>
      <c r="C806" s="414" t="s">
        <v>187</v>
      </c>
      <c r="D806" s="510">
        <v>123557.98737637117</v>
      </c>
      <c r="E806" s="510">
        <v>23443.546984436223</v>
      </c>
      <c r="F806" s="515">
        <v>0.23416748765370712</v>
      </c>
      <c r="G806" s="516">
        <v>5.0806912481804268E-3</v>
      </c>
      <c r="H806" s="516">
        <v>8.0299363185432938E-4</v>
      </c>
      <c r="I806" s="517">
        <v>9.0715414926354576</v>
      </c>
      <c r="J806" s="517">
        <v>-2.2391974604839398</v>
      </c>
      <c r="K806" s="515">
        <v>-0.19797092566320698</v>
      </c>
      <c r="L806" s="518">
        <v>1120861.409231279</v>
      </c>
      <c r="M806" s="518">
        <v>-11506.89147952944</v>
      </c>
      <c r="N806" s="515">
        <v>-1.0161792300531861E-2</v>
      </c>
      <c r="O806" s="510">
        <v>216865.66741156206</v>
      </c>
      <c r="P806" s="510">
        <v>38858.353661227971</v>
      </c>
      <c r="Q806" s="515">
        <v>0.21829638817947189</v>
      </c>
      <c r="R806" s="395"/>
      <c r="S806" s="307"/>
    </row>
    <row r="807" spans="1:19">
      <c r="A807" s="550"/>
      <c r="B807" s="545" t="s">
        <v>299</v>
      </c>
      <c r="C807" s="414" t="s">
        <v>165</v>
      </c>
      <c r="D807" s="510">
        <v>39125496.188930951</v>
      </c>
      <c r="E807" s="510">
        <v>4331492.1972496733</v>
      </c>
      <c r="F807" s="511">
        <v>0.12448961603514409</v>
      </c>
      <c r="G807" s="512">
        <v>1.6088362257172297</v>
      </c>
      <c r="H807" s="512">
        <v>0.12215530980766132</v>
      </c>
      <c r="I807" s="513">
        <v>5.386503350164233</v>
      </c>
      <c r="J807" s="513">
        <v>-0.2825382599753965</v>
      </c>
      <c r="K807" s="511">
        <v>-4.983880511126422E-2</v>
      </c>
      <c r="L807" s="514">
        <v>210749616.29851449</v>
      </c>
      <c r="M807" s="514">
        <v>13500959.886308968</v>
      </c>
      <c r="N807" s="511">
        <v>6.8446397211928203E-2</v>
      </c>
      <c r="O807" s="510">
        <v>31487881.235724464</v>
      </c>
      <c r="P807" s="510">
        <v>3675754.7077713013</v>
      </c>
      <c r="Q807" s="511">
        <v>0.13216374174326104</v>
      </c>
      <c r="R807" s="395"/>
      <c r="S807" s="307"/>
    </row>
    <row r="808" spans="1:19">
      <c r="A808" s="550"/>
      <c r="B808" s="545" t="s">
        <v>299</v>
      </c>
      <c r="C808" s="414" t="s">
        <v>238</v>
      </c>
      <c r="D808" s="510">
        <v>7957048.4506987762</v>
      </c>
      <c r="E808" s="510">
        <v>708757.95514873415</v>
      </c>
      <c r="F808" s="515">
        <v>9.7782774515434143E-2</v>
      </c>
      <c r="G808" s="516">
        <v>0.32719298268971386</v>
      </c>
      <c r="H808" s="516">
        <v>1.7487461149872985E-2</v>
      </c>
      <c r="I808" s="517">
        <v>8.0477700878765752</v>
      </c>
      <c r="J808" s="517">
        <v>2.0131146333376648E-2</v>
      </c>
      <c r="K808" s="515">
        <v>2.5077294183221853E-3</v>
      </c>
      <c r="L808" s="518">
        <v>64036496.509318262</v>
      </c>
      <c r="M808" s="518">
        <v>5849837.4676232934</v>
      </c>
      <c r="N808" s="515">
        <v>0.10053571667401388</v>
      </c>
      <c r="O808" s="510">
        <v>11064676.329327837</v>
      </c>
      <c r="P808" s="510">
        <v>364644.09504223615</v>
      </c>
      <c r="Q808" s="515">
        <v>3.4078784723080041E-2</v>
      </c>
      <c r="R808" s="395"/>
      <c r="S808" s="307"/>
    </row>
    <row r="809" spans="1:19">
      <c r="A809" s="550"/>
      <c r="B809" s="545" t="s">
        <v>299</v>
      </c>
      <c r="C809" s="414" t="s">
        <v>184</v>
      </c>
      <c r="D809" s="510">
        <v>1165273.1036825995</v>
      </c>
      <c r="E809" s="510">
        <v>337541.42536382889</v>
      </c>
      <c r="F809" s="511">
        <v>0.40779087499637429</v>
      </c>
      <c r="G809" s="512">
        <v>4.7915905602978634E-2</v>
      </c>
      <c r="H809" s="512">
        <v>1.2548521902484566E-2</v>
      </c>
      <c r="I809" s="513">
        <v>6.7072276740427759</v>
      </c>
      <c r="J809" s="513">
        <v>-1.1348157652063362</v>
      </c>
      <c r="K809" s="511">
        <v>-0.14470919142409094</v>
      </c>
      <c r="L809" s="514">
        <v>7815752.0088376477</v>
      </c>
      <c r="M809" s="514">
        <v>1324644.2314192764</v>
      </c>
      <c r="N809" s="511">
        <v>0.20407059578143547</v>
      </c>
      <c r="O809" s="510">
        <v>1345190.4908618219</v>
      </c>
      <c r="P809" s="510">
        <v>160423.03344696853</v>
      </c>
      <c r="Q809" s="511">
        <v>0.13540465889990719</v>
      </c>
      <c r="R809" s="395"/>
      <c r="S809" s="307"/>
    </row>
    <row r="810" spans="1:19">
      <c r="A810" s="550"/>
      <c r="B810" s="545" t="s">
        <v>299</v>
      </c>
      <c r="C810" s="414" t="s">
        <v>170</v>
      </c>
      <c r="D810" s="510">
        <v>16654151.34442313</v>
      </c>
      <c r="E810" s="510">
        <v>1468282.7220735252</v>
      </c>
      <c r="F810" s="515">
        <v>9.6687437418798636E-2</v>
      </c>
      <c r="G810" s="516">
        <v>0.68481692505833336</v>
      </c>
      <c r="H810" s="516">
        <v>3.5953946317663021E-2</v>
      </c>
      <c r="I810" s="517">
        <v>6.8334014710044242</v>
      </c>
      <c r="J810" s="517">
        <v>-2.925270492109977E-2</v>
      </c>
      <c r="K810" s="515">
        <v>-4.2625934764015175E-3</v>
      </c>
      <c r="L810" s="518">
        <v>113804502.29531133</v>
      </c>
      <c r="M810" s="518">
        <v>9589137.5790874362</v>
      </c>
      <c r="N810" s="515">
        <v>9.2012704702405856E-2</v>
      </c>
      <c r="O810" s="510">
        <v>22924733.78393729</v>
      </c>
      <c r="P810" s="510">
        <v>2412496.2825406343</v>
      </c>
      <c r="Q810" s="515">
        <v>0.11761253653465986</v>
      </c>
      <c r="R810" s="395"/>
      <c r="S810" s="307"/>
    </row>
    <row r="811" spans="1:19">
      <c r="A811" s="550"/>
      <c r="B811" s="545" t="s">
        <v>299</v>
      </c>
      <c r="C811" s="414" t="s">
        <v>174</v>
      </c>
      <c r="D811" s="510">
        <v>5862414.0196948247</v>
      </c>
      <c r="E811" s="510">
        <v>1418222.248972632</v>
      </c>
      <c r="F811" s="511">
        <v>0.31911814839218045</v>
      </c>
      <c r="G811" s="512">
        <v>0.24106183853857219</v>
      </c>
      <c r="H811" s="512">
        <v>5.1170065986189534E-2</v>
      </c>
      <c r="I811" s="513">
        <v>10.600352758022666</v>
      </c>
      <c r="J811" s="513">
        <v>-0.27248826004648841</v>
      </c>
      <c r="K811" s="511">
        <v>-2.5061367088293731E-2</v>
      </c>
      <c r="L811" s="514">
        <v>62143656.62234278</v>
      </c>
      <c r="M811" s="514">
        <v>13822666.045469135</v>
      </c>
      <c r="N811" s="511">
        <v>0.28605924424249368</v>
      </c>
      <c r="O811" s="510">
        <v>8884014.2255255599</v>
      </c>
      <c r="P811" s="510">
        <v>2112447.9455234054</v>
      </c>
      <c r="Q811" s="511">
        <v>0.31195854225955144</v>
      </c>
      <c r="R811" s="395"/>
      <c r="S811" s="307"/>
    </row>
    <row r="812" spans="1:19">
      <c r="A812" s="550"/>
      <c r="B812" s="545" t="s">
        <v>299</v>
      </c>
      <c r="C812" s="414" t="s">
        <v>182</v>
      </c>
      <c r="D812" s="510">
        <v>3020089.442942448</v>
      </c>
      <c r="E812" s="510">
        <v>627123.42510616034</v>
      </c>
      <c r="F812" s="515">
        <v>0.26206950722735434</v>
      </c>
      <c r="G812" s="516">
        <v>0.12418575542785312</v>
      </c>
      <c r="H812" s="516">
        <v>2.1938916806236372E-2</v>
      </c>
      <c r="I812" s="517">
        <v>12.948112942268304</v>
      </c>
      <c r="J812" s="517">
        <v>-0.55011849864045459</v>
      </c>
      <c r="K812" s="515">
        <v>-4.075485748253093E-2</v>
      </c>
      <c r="L812" s="518">
        <v>39104459.202970982</v>
      </c>
      <c r="M812" s="518">
        <v>6803650.063986972</v>
      </c>
      <c r="N812" s="515">
        <v>0.21063404432725533</v>
      </c>
      <c r="O812" s="510">
        <v>4292412.3129837997</v>
      </c>
      <c r="P812" s="510">
        <v>917652.80511323735</v>
      </c>
      <c r="Q812" s="515">
        <v>0.27191650337545581</v>
      </c>
      <c r="R812" s="395"/>
      <c r="S812" s="307"/>
    </row>
    <row r="813" spans="1:19">
      <c r="A813" s="550"/>
      <c r="B813" s="545" t="s">
        <v>299</v>
      </c>
      <c r="C813" s="414" t="s">
        <v>172</v>
      </c>
      <c r="D813" s="510">
        <v>14698478.870887555</v>
      </c>
      <c r="E813" s="510">
        <v>-133850.02684111893</v>
      </c>
      <c r="F813" s="511">
        <v>-9.0242083872355237E-3</v>
      </c>
      <c r="G813" s="512">
        <v>0.6043998817608176</v>
      </c>
      <c r="H813" s="512">
        <v>-2.935702405603724E-2</v>
      </c>
      <c r="I813" s="513">
        <v>5.0953235195728226</v>
      </c>
      <c r="J813" s="513">
        <v>-0.32299934746258518</v>
      </c>
      <c r="K813" s="511">
        <v>-5.9612421664217236E-2</v>
      </c>
      <c r="L813" s="514">
        <v>74893505.09277755</v>
      </c>
      <c r="M813" s="514">
        <v>-5472841.7451758087</v>
      </c>
      <c r="N813" s="511">
        <v>-6.8098675135887049E-2</v>
      </c>
      <c r="O813" s="510">
        <v>13394330.037074216</v>
      </c>
      <c r="P813" s="510">
        <v>443938.43205564469</v>
      </c>
      <c r="Q813" s="511">
        <v>3.4279923387305788E-2</v>
      </c>
      <c r="R813" s="395"/>
      <c r="S813" s="307"/>
    </row>
    <row r="814" spans="1:19">
      <c r="A814" s="550"/>
      <c r="B814" s="545" t="s">
        <v>299</v>
      </c>
      <c r="C814" s="414" t="s">
        <v>314</v>
      </c>
      <c r="D814" s="510">
        <v>23336953.914338544</v>
      </c>
      <c r="E814" s="510">
        <v>491096.67475494742</v>
      </c>
      <c r="F814" s="515">
        <v>2.14960931255429E-2</v>
      </c>
      <c r="G814" s="516">
        <v>0.95961305318610535</v>
      </c>
      <c r="H814" s="516">
        <v>-1.6546516543316514E-2</v>
      </c>
      <c r="I814" s="517">
        <v>5.3772919239940338</v>
      </c>
      <c r="J814" s="517">
        <v>-3.9067429804756415E-2</v>
      </c>
      <c r="K814" s="515">
        <v>-7.2128577985425364E-3</v>
      </c>
      <c r="L814" s="518">
        <v>125489613.81419361</v>
      </c>
      <c r="M814" s="518">
        <v>1748241.2590231895</v>
      </c>
      <c r="N814" s="515">
        <v>1.412818706406163E-2</v>
      </c>
      <c r="O814" s="510">
        <v>32643957.895560578</v>
      </c>
      <c r="P814" s="510">
        <v>759415.17966745794</v>
      </c>
      <c r="Q814" s="515">
        <v>2.3817659435614896E-2</v>
      </c>
      <c r="R814" s="395"/>
      <c r="S814" s="307"/>
    </row>
    <row r="815" spans="1:19">
      <c r="A815" s="550"/>
      <c r="B815" s="545" t="s">
        <v>299</v>
      </c>
      <c r="C815" s="414" t="s">
        <v>188</v>
      </c>
      <c r="D815" s="510">
        <v>6134510.5486994497</v>
      </c>
      <c r="E815" s="510">
        <v>-1372863.3024711562</v>
      </c>
      <c r="F815" s="511">
        <v>-0.18286864750409215</v>
      </c>
      <c r="G815" s="512">
        <v>0.25225041875850579</v>
      </c>
      <c r="H815" s="512">
        <v>-6.8525236604478679E-2</v>
      </c>
      <c r="I815" s="513">
        <v>6.2706932540170293</v>
      </c>
      <c r="J815" s="513">
        <v>0.32079651882125226</v>
      </c>
      <c r="K815" s="511">
        <v>5.3916317055323931E-2</v>
      </c>
      <c r="L815" s="514">
        <v>38467633.914425947</v>
      </c>
      <c r="M815" s="514">
        <v>-6200465.252548188</v>
      </c>
      <c r="N815" s="511">
        <v>-0.13881193442707704</v>
      </c>
      <c r="O815" s="510">
        <v>3068575.5481089531</v>
      </c>
      <c r="P815" s="510">
        <v>-726244.19047984201</v>
      </c>
      <c r="Q815" s="511">
        <v>-0.19137778353337945</v>
      </c>
      <c r="R815" s="395"/>
      <c r="S815" s="307"/>
    </row>
    <row r="816" spans="1:19">
      <c r="A816" s="550"/>
      <c r="B816" s="545" t="s">
        <v>299</v>
      </c>
      <c r="C816" s="414" t="s">
        <v>179</v>
      </c>
      <c r="D816" s="510">
        <v>782100.11463044258</v>
      </c>
      <c r="E816" s="510">
        <v>142885.47538925707</v>
      </c>
      <c r="F816" s="515">
        <v>0.22353285831951072</v>
      </c>
      <c r="G816" s="516">
        <v>3.2159873205928391E-2</v>
      </c>
      <c r="H816" s="516">
        <v>4.8474602523317228E-3</v>
      </c>
      <c r="I816" s="517">
        <v>7.4400965462894968</v>
      </c>
      <c r="J816" s="517">
        <v>-0.31768456021095837</v>
      </c>
      <c r="K816" s="515">
        <v>-4.0950441350396168E-2</v>
      </c>
      <c r="L816" s="518">
        <v>5818900.3617145754</v>
      </c>
      <c r="M816" s="518">
        <v>860013.11041080207</v>
      </c>
      <c r="N816" s="515">
        <v>0.17342864776461503</v>
      </c>
      <c r="O816" s="510">
        <v>1334801.8242035303</v>
      </c>
      <c r="P816" s="510">
        <v>238835.86421711463</v>
      </c>
      <c r="Q816" s="515">
        <v>0.21792270283656889</v>
      </c>
      <c r="R816" s="395"/>
      <c r="S816" s="307"/>
    </row>
    <row r="817" spans="1:19">
      <c r="A817" s="550"/>
      <c r="B817" s="545" t="s">
        <v>299</v>
      </c>
      <c r="C817" s="414" t="s">
        <v>158</v>
      </c>
      <c r="D817" s="510">
        <v>79173605.540191218</v>
      </c>
      <c r="E817" s="510">
        <v>4146135.5680517852</v>
      </c>
      <c r="F817" s="511">
        <v>5.5261567124566563E-2</v>
      </c>
      <c r="G817" s="512">
        <v>3.2556102061586762</v>
      </c>
      <c r="H817" s="512">
        <v>4.9830618295609863E-2</v>
      </c>
      <c r="I817" s="513">
        <v>4.4225332232258001</v>
      </c>
      <c r="J817" s="513">
        <v>-0.3156228303245765</v>
      </c>
      <c r="K817" s="511">
        <v>-6.6613008680470792E-2</v>
      </c>
      <c r="L817" s="514">
        <v>350147900.9040699</v>
      </c>
      <c r="M817" s="514">
        <v>-5343960.1269916296</v>
      </c>
      <c r="N817" s="511">
        <v>-1.5032580806469419E-2</v>
      </c>
      <c r="O817" s="510">
        <v>104655790.00414032</v>
      </c>
      <c r="P817" s="510">
        <v>2820559.8240386248</v>
      </c>
      <c r="Q817" s="511">
        <v>2.7697289229378634E-2</v>
      </c>
      <c r="R817" s="395"/>
      <c r="S817" s="307"/>
    </row>
    <row r="818" spans="1:19">
      <c r="A818" s="550"/>
      <c r="B818" s="545" t="s">
        <v>299</v>
      </c>
      <c r="C818" s="414" t="s">
        <v>156</v>
      </c>
      <c r="D818" s="510">
        <v>259318556.3717491</v>
      </c>
      <c r="E818" s="510">
        <v>20195758.385806412</v>
      </c>
      <c r="F818" s="515">
        <v>8.4457686828311784E-2</v>
      </c>
      <c r="G818" s="516">
        <v>10.663151349620366</v>
      </c>
      <c r="H818" s="516">
        <v>0.44589378968002435</v>
      </c>
      <c r="I818" s="517">
        <v>3.624480133051986</v>
      </c>
      <c r="J818" s="517">
        <v>-0.23851654043197312</v>
      </c>
      <c r="K818" s="515">
        <v>-6.174391556409492E-2</v>
      </c>
      <c r="L818" s="518">
        <v>939894955.7011261</v>
      </c>
      <c r="M818" s="518">
        <v>16164382.527252674</v>
      </c>
      <c r="N818" s="515">
        <v>1.7499022979950735E-2</v>
      </c>
      <c r="O818" s="510">
        <v>186670114.68431973</v>
      </c>
      <c r="P818" s="510">
        <v>12431066.008132815</v>
      </c>
      <c r="Q818" s="515">
        <v>7.1344891415443992E-2</v>
      </c>
      <c r="R818" s="395"/>
      <c r="S818" s="307"/>
    </row>
    <row r="819" spans="1:19">
      <c r="A819" s="550"/>
      <c r="B819" s="545" t="s">
        <v>299</v>
      </c>
      <c r="C819" s="414" t="s">
        <v>166</v>
      </c>
      <c r="D819" s="510">
        <v>17348506.489512511</v>
      </c>
      <c r="E819" s="510">
        <v>331287.06335315108</v>
      </c>
      <c r="F819" s="511">
        <v>1.9467755281094106E-2</v>
      </c>
      <c r="G819" s="512">
        <v>0.71336873448558302</v>
      </c>
      <c r="H819" s="512">
        <v>-1.3744344215142146E-2</v>
      </c>
      <c r="I819" s="513">
        <v>4.8442661971454237</v>
      </c>
      <c r="J819" s="513">
        <v>-0.17495738967882257</v>
      </c>
      <c r="K819" s="511">
        <v>-3.4857460850737133E-2</v>
      </c>
      <c r="L819" s="514">
        <v>84040783.558103472</v>
      </c>
      <c r="M819" s="514">
        <v>-1372445.5678393543</v>
      </c>
      <c r="N819" s="511">
        <v>-1.6068302087205565E-2</v>
      </c>
      <c r="O819" s="510">
        <v>22127818.693101391</v>
      </c>
      <c r="P819" s="510">
        <v>630796.23797019571</v>
      </c>
      <c r="Q819" s="511">
        <v>2.9343423689806348E-2</v>
      </c>
      <c r="R819" s="395"/>
      <c r="S819" s="307"/>
    </row>
    <row r="820" spans="1:19">
      <c r="A820" s="550"/>
      <c r="B820" s="545" t="s">
        <v>299</v>
      </c>
      <c r="C820" s="414" t="s">
        <v>186</v>
      </c>
      <c r="D820" s="510">
        <v>3458574.8833913193</v>
      </c>
      <c r="E820" s="510">
        <v>93627.623067136854</v>
      </c>
      <c r="F820" s="515">
        <v>2.7824395398731057E-2</v>
      </c>
      <c r="G820" s="516">
        <v>0.14221622992042454</v>
      </c>
      <c r="H820" s="516">
        <v>-1.5614990285689467E-3</v>
      </c>
      <c r="I820" s="517">
        <v>3.9110722884687856</v>
      </c>
      <c r="J820" s="517">
        <v>-2.9069978565896992E-2</v>
      </c>
      <c r="K820" s="515">
        <v>-7.3779007446283934E-3</v>
      </c>
      <c r="L820" s="518">
        <v>13526736.38402595</v>
      </c>
      <c r="M820" s="518">
        <v>268365.45728008077</v>
      </c>
      <c r="N820" s="515">
        <v>2.0241209026571436E-2</v>
      </c>
      <c r="O820" s="510">
        <v>2445581.5228135507</v>
      </c>
      <c r="P820" s="510">
        <v>-26356.991423779167</v>
      </c>
      <c r="Q820" s="515">
        <v>-1.0662478565698113E-2</v>
      </c>
      <c r="R820" s="395"/>
      <c r="S820" s="307"/>
    </row>
    <row r="821" spans="1:19">
      <c r="A821" s="550"/>
      <c r="B821" s="545" t="s">
        <v>299</v>
      </c>
      <c r="C821" s="414" t="s">
        <v>181</v>
      </c>
      <c r="D821" s="510">
        <v>9637491.1724448018</v>
      </c>
      <c r="E821" s="510">
        <v>1077814.4139694944</v>
      </c>
      <c r="F821" s="511">
        <v>0.12591765371306848</v>
      </c>
      <c r="G821" s="512">
        <v>0.39629260798092564</v>
      </c>
      <c r="H821" s="512">
        <v>3.0554071932519355E-2</v>
      </c>
      <c r="I821" s="513">
        <v>4.487336844769966</v>
      </c>
      <c r="J821" s="513">
        <v>5.4436219483217307E-2</v>
      </c>
      <c r="K821" s="511">
        <v>1.2280045073127716E-2</v>
      </c>
      <c r="L821" s="514">
        <v>43246669.229256853</v>
      </c>
      <c r="M821" s="514">
        <v>5302472.7743592113</v>
      </c>
      <c r="N821" s="511">
        <v>0.13974397324929502</v>
      </c>
      <c r="O821" s="510">
        <v>5820427.8232543636</v>
      </c>
      <c r="P821" s="510">
        <v>598951.89796539489</v>
      </c>
      <c r="Q821" s="511">
        <v>0.11470930950088552</v>
      </c>
      <c r="R821" s="395"/>
      <c r="S821" s="307"/>
    </row>
    <row r="822" spans="1:19">
      <c r="A822" s="550"/>
      <c r="B822" s="545" t="s">
        <v>299</v>
      </c>
      <c r="C822" s="414" t="s">
        <v>159</v>
      </c>
      <c r="D822" s="510">
        <v>82519391.501603931</v>
      </c>
      <c r="E822" s="510">
        <v>1895581.3793336451</v>
      </c>
      <c r="F822" s="515">
        <v>2.3511433861273679E-2</v>
      </c>
      <c r="G822" s="516">
        <v>3.393188567650224</v>
      </c>
      <c r="H822" s="516">
        <v>-5.1711878568989178E-2</v>
      </c>
      <c r="I822" s="517">
        <v>7.8236963518039948</v>
      </c>
      <c r="J822" s="517">
        <v>3.6746905890412407E-2</v>
      </c>
      <c r="K822" s="515">
        <v>4.719037428668086E-3</v>
      </c>
      <c r="L822" s="518">
        <v>645606662.24418426</v>
      </c>
      <c r="M822" s="518">
        <v>17793128.685129762</v>
      </c>
      <c r="N822" s="515">
        <v>2.8341422626334756E-2</v>
      </c>
      <c r="O822" s="510">
        <v>128830083.49750352</v>
      </c>
      <c r="P822" s="510">
        <v>4509438.5097208321</v>
      </c>
      <c r="Q822" s="515">
        <v>3.6272644098363442E-2</v>
      </c>
      <c r="R822" s="395"/>
      <c r="S822" s="307"/>
    </row>
    <row r="823" spans="1:19">
      <c r="A823" s="550"/>
      <c r="B823" s="545" t="s">
        <v>299</v>
      </c>
      <c r="C823" s="414" t="s">
        <v>161</v>
      </c>
      <c r="D823" s="510">
        <v>62342587.647621855</v>
      </c>
      <c r="E823" s="510">
        <v>746305.23264943063</v>
      </c>
      <c r="F823" s="511">
        <v>1.2116075895970364E-2</v>
      </c>
      <c r="G823" s="512">
        <v>2.5635205475252545</v>
      </c>
      <c r="H823" s="512">
        <v>-6.8370210986171909E-2</v>
      </c>
      <c r="I823" s="513">
        <v>3.5456713920751888</v>
      </c>
      <c r="J823" s="513">
        <v>-5.7598672598247358E-2</v>
      </c>
      <c r="K823" s="511">
        <v>-1.5985111180798355E-2</v>
      </c>
      <c r="L823" s="514">
        <v>221046329.53011286</v>
      </c>
      <c r="M823" s="514">
        <v>-901710.99092805386</v>
      </c>
      <c r="N823" s="511">
        <v>-4.0627121050999804E-3</v>
      </c>
      <c r="O823" s="510">
        <v>37209725.467414707</v>
      </c>
      <c r="P823" s="510">
        <v>1408125.4407891631</v>
      </c>
      <c r="Q823" s="511">
        <v>3.9331355016031251E-2</v>
      </c>
      <c r="R823" s="395"/>
      <c r="S823" s="307"/>
    </row>
    <row r="824" spans="1:19">
      <c r="A824" s="550"/>
      <c r="B824" s="545" t="s">
        <v>299</v>
      </c>
      <c r="C824" s="414" t="s">
        <v>177</v>
      </c>
      <c r="D824" s="510">
        <v>4205055.5399704985</v>
      </c>
      <c r="E824" s="510">
        <v>70674.848634667695</v>
      </c>
      <c r="F824" s="515">
        <v>1.709442209392489E-2</v>
      </c>
      <c r="G824" s="516">
        <v>0.17291143481450416</v>
      </c>
      <c r="H824" s="516">
        <v>-3.7427057777520145E-3</v>
      </c>
      <c r="I824" s="517">
        <v>11.232459413137015</v>
      </c>
      <c r="J824" s="517">
        <v>0.60007031544816947</v>
      </c>
      <c r="K824" s="515">
        <v>5.6437956693910524E-2</v>
      </c>
      <c r="L824" s="518">
        <v>47233115.682705581</v>
      </c>
      <c r="M824" s="518">
        <v>3274771.4944512248</v>
      </c>
      <c r="N824" s="515">
        <v>7.4497153041679892E-2</v>
      </c>
      <c r="O824" s="510">
        <v>2949747.1084726192</v>
      </c>
      <c r="P824" s="510">
        <v>48711.689654365182</v>
      </c>
      <c r="Q824" s="515">
        <v>1.6791139238902516E-2</v>
      </c>
      <c r="R824" s="395"/>
      <c r="S824" s="307"/>
    </row>
    <row r="825" spans="1:19">
      <c r="A825" s="550"/>
      <c r="B825" s="545" t="s">
        <v>299</v>
      </c>
      <c r="C825" s="414" t="s">
        <v>164</v>
      </c>
      <c r="D825" s="510">
        <v>32239783.207512818</v>
      </c>
      <c r="E825" s="510">
        <v>1394302.6993773952</v>
      </c>
      <c r="F825" s="511">
        <v>4.5202819875334775E-2</v>
      </c>
      <c r="G825" s="512">
        <v>1.3256964431339493</v>
      </c>
      <c r="H825" s="512">
        <v>7.7283465484192515E-3</v>
      </c>
      <c r="I825" s="513">
        <v>5.1663968672234004</v>
      </c>
      <c r="J825" s="513">
        <v>-0.11234953627661604</v>
      </c>
      <c r="K825" s="511">
        <v>-2.1283374439454768E-2</v>
      </c>
      <c r="L825" s="514">
        <v>166563514.96325582</v>
      </c>
      <c r="M825" s="514">
        <v>3738045.6667060852</v>
      </c>
      <c r="N825" s="511">
        <v>2.2957376894753984E-2</v>
      </c>
      <c r="O825" s="510">
        <v>46838987.236462861</v>
      </c>
      <c r="P825" s="510">
        <v>2627670.6211266667</v>
      </c>
      <c r="Q825" s="511">
        <v>5.9434344468609873E-2</v>
      </c>
      <c r="R825" s="395"/>
      <c r="S825" s="307"/>
    </row>
    <row r="826" spans="1:19">
      <c r="A826" s="550"/>
      <c r="B826" s="545" t="s">
        <v>299</v>
      </c>
      <c r="C826" s="414" t="s">
        <v>190</v>
      </c>
      <c r="D826" s="510">
        <v>0</v>
      </c>
      <c r="E826" s="510">
        <v>0</v>
      </c>
      <c r="F826" s="519"/>
      <c r="G826" s="516">
        <v>0</v>
      </c>
      <c r="H826" s="516">
        <v>0</v>
      </c>
      <c r="I826" s="519"/>
      <c r="J826" s="519"/>
      <c r="K826" s="519"/>
      <c r="L826" s="518">
        <v>0</v>
      </c>
      <c r="M826" s="518">
        <v>0</v>
      </c>
      <c r="N826" s="519"/>
      <c r="O826" s="510">
        <v>0</v>
      </c>
      <c r="P826" s="510">
        <v>0</v>
      </c>
      <c r="Q826" s="519"/>
      <c r="R826" s="395"/>
      <c r="S826" s="307"/>
    </row>
    <row r="827" spans="1:19">
      <c r="A827" s="550"/>
      <c r="B827" s="545" t="s">
        <v>299</v>
      </c>
      <c r="C827" s="414" t="s">
        <v>180</v>
      </c>
      <c r="D827" s="510">
        <v>4568910.6156988824</v>
      </c>
      <c r="E827" s="510">
        <v>1157344.3021923872</v>
      </c>
      <c r="F827" s="511">
        <v>0.33924133252530536</v>
      </c>
      <c r="G827" s="512">
        <v>0.18787311667832474</v>
      </c>
      <c r="H827" s="512">
        <v>4.2103445189447419E-2</v>
      </c>
      <c r="I827" s="513">
        <v>4.0937058972034599</v>
      </c>
      <c r="J827" s="513">
        <v>-0.91941110696794937</v>
      </c>
      <c r="K827" s="511">
        <v>-0.18340108682939343</v>
      </c>
      <c r="L827" s="514">
        <v>18703776.331282005</v>
      </c>
      <c r="M827" s="514">
        <v>1601195.2341842242</v>
      </c>
      <c r="N827" s="511">
        <v>9.362301661331919E-2</v>
      </c>
      <c r="O827" s="510">
        <v>3724040.7069873475</v>
      </c>
      <c r="P827" s="510">
        <v>1026508.1902051447</v>
      </c>
      <c r="Q827" s="511">
        <v>0.38053598383667764</v>
      </c>
      <c r="R827" s="395"/>
      <c r="S827" s="307"/>
    </row>
    <row r="828" spans="1:19">
      <c r="A828" s="550"/>
      <c r="B828" s="545" t="s">
        <v>299</v>
      </c>
      <c r="C828" s="414" t="s">
        <v>185</v>
      </c>
      <c r="D828" s="510">
        <v>3953712.7786287842</v>
      </c>
      <c r="E828" s="510">
        <v>293335.89049572218</v>
      </c>
      <c r="F828" s="515">
        <v>8.0138165948625897E-2</v>
      </c>
      <c r="G828" s="516">
        <v>0.16257624730491416</v>
      </c>
      <c r="H828" s="516">
        <v>6.1753781803106367E-3</v>
      </c>
      <c r="I828" s="517">
        <v>5.2520578837114549</v>
      </c>
      <c r="J828" s="517">
        <v>6.8934705523573392E-2</v>
      </c>
      <c r="K828" s="515">
        <v>1.3299839335030868E-2</v>
      </c>
      <c r="L828" s="518">
        <v>20765128.36892803</v>
      </c>
      <c r="M828" s="518">
        <v>1792944.0791423246</v>
      </c>
      <c r="N828" s="515">
        <v>9.4503830015377543E-2</v>
      </c>
      <c r="O828" s="510">
        <v>2992065.4001662722</v>
      </c>
      <c r="P828" s="510">
        <v>259792.64343050588</v>
      </c>
      <c r="Q828" s="515">
        <v>9.5082982762262347E-2</v>
      </c>
      <c r="R828" s="395"/>
      <c r="S828" s="307"/>
    </row>
    <row r="829" spans="1:19">
      <c r="A829" s="550"/>
      <c r="B829" s="545" t="s">
        <v>299</v>
      </c>
      <c r="C829" s="414" t="s">
        <v>163</v>
      </c>
      <c r="D829" s="510">
        <v>50682822.603759602</v>
      </c>
      <c r="E829" s="510">
        <v>3084592.3199331462</v>
      </c>
      <c r="F829" s="511">
        <v>6.480476903321486E-2</v>
      </c>
      <c r="G829" s="512">
        <v>2.0840722538771841</v>
      </c>
      <c r="H829" s="512">
        <v>5.0291358440369027E-2</v>
      </c>
      <c r="I829" s="513">
        <v>4.5646379979272931</v>
      </c>
      <c r="J829" s="513">
        <v>9.8959593293597159E-2</v>
      </c>
      <c r="K829" s="511">
        <v>2.2160035794542277E-2</v>
      </c>
      <c r="L829" s="514">
        <v>231348737.89932939</v>
      </c>
      <c r="M829" s="514">
        <v>18790348.822063982</v>
      </c>
      <c r="N829" s="511">
        <v>8.840088082919019E-2</v>
      </c>
      <c r="O829" s="510">
        <v>42913002.568365403</v>
      </c>
      <c r="P829" s="510">
        <v>2913530.2911489531</v>
      </c>
      <c r="Q829" s="511">
        <v>7.2839218251599017E-2</v>
      </c>
      <c r="R829" s="395"/>
      <c r="S829" s="307"/>
    </row>
    <row r="830" spans="1:19">
      <c r="A830" s="550"/>
      <c r="B830" s="545" t="s">
        <v>299</v>
      </c>
      <c r="C830" s="414" t="s">
        <v>175</v>
      </c>
      <c r="D830" s="510">
        <v>19143802.672223352</v>
      </c>
      <c r="E830" s="510">
        <v>2574999.8387142587</v>
      </c>
      <c r="F830" s="515">
        <v>0.15541254637338825</v>
      </c>
      <c r="G830" s="516">
        <v>0.78719112182834605</v>
      </c>
      <c r="H830" s="516">
        <v>7.9238022267409836E-2</v>
      </c>
      <c r="I830" s="517">
        <v>5.0480655366148488</v>
      </c>
      <c r="J830" s="517">
        <v>-0.21967238342092354</v>
      </c>
      <c r="K830" s="515">
        <v>-4.1701464035521302E-2</v>
      </c>
      <c r="L830" s="518">
        <v>96639170.509405956</v>
      </c>
      <c r="M830" s="518">
        <v>9359059.5337339491</v>
      </c>
      <c r="N830" s="515">
        <v>0.10723015162460831</v>
      </c>
      <c r="O830" s="510">
        <v>13481375.144217983</v>
      </c>
      <c r="P830" s="510">
        <v>1725188.6141431835</v>
      </c>
      <c r="Q830" s="515">
        <v>0.14674729851638435</v>
      </c>
      <c r="R830" s="395"/>
      <c r="S830" s="307"/>
    </row>
    <row r="831" spans="1:19">
      <c r="A831" s="550"/>
      <c r="B831" s="545" t="s">
        <v>299</v>
      </c>
      <c r="C831" s="414" t="s">
        <v>207</v>
      </c>
      <c r="D831" s="510">
        <v>26848324.049391061</v>
      </c>
      <c r="E831" s="510">
        <v>948725.73433506489</v>
      </c>
      <c r="F831" s="511">
        <v>3.6630905344333088E-2</v>
      </c>
      <c r="G831" s="512">
        <v>1.1040002182176971</v>
      </c>
      <c r="H831" s="512">
        <v>-2.6398383254702118E-3</v>
      </c>
      <c r="I831" s="513">
        <v>2.6371611527018488</v>
      </c>
      <c r="J831" s="513">
        <v>3.2685010077619037E-2</v>
      </c>
      <c r="K831" s="511">
        <v>1.2549552496451791E-2</v>
      </c>
      <c r="L831" s="514">
        <v>70803357.198204905</v>
      </c>
      <c r="M831" s="514">
        <v>3348471.2830908597</v>
      </c>
      <c r="N831" s="511">
        <v>4.9640159310396163E-2</v>
      </c>
      <c r="O831" s="510">
        <v>18743521.262626961</v>
      </c>
      <c r="P831" s="510">
        <v>866332.51890713722</v>
      </c>
      <c r="Q831" s="511">
        <v>4.8460221085458749E-2</v>
      </c>
      <c r="R831" s="395"/>
      <c r="S831" s="307"/>
    </row>
    <row r="832" spans="1:19">
      <c r="A832" s="550"/>
      <c r="B832" s="545" t="s">
        <v>299</v>
      </c>
      <c r="C832" s="414" t="s">
        <v>208</v>
      </c>
      <c r="D832" s="510">
        <v>184165.35977814626</v>
      </c>
      <c r="E832" s="510">
        <v>4804.8912756484933</v>
      </c>
      <c r="F832" s="515">
        <v>2.6789020544856462E-2</v>
      </c>
      <c r="G832" s="516">
        <v>7.5728599300717092E-3</v>
      </c>
      <c r="H832" s="516">
        <v>-9.0868155233306269E-5</v>
      </c>
      <c r="I832" s="517">
        <v>9.8997934495245143</v>
      </c>
      <c r="J832" s="517">
        <v>1.3680699358822217</v>
      </c>
      <c r="K832" s="515">
        <v>0.16035094593661728</v>
      </c>
      <c r="L832" s="518">
        <v>1823199.0223610178</v>
      </c>
      <c r="M832" s="518">
        <v>292945.09582035989</v>
      </c>
      <c r="N832" s="515">
        <v>0.19143561126655703</v>
      </c>
      <c r="O832" s="510">
        <v>371488.79848372377</v>
      </c>
      <c r="P832" s="510">
        <v>14225.114678383805</v>
      </c>
      <c r="Q832" s="515">
        <v>3.9816850475444782E-2</v>
      </c>
      <c r="R832" s="395"/>
      <c r="S832" s="307"/>
    </row>
    <row r="833" spans="1:19">
      <c r="A833" s="550"/>
      <c r="B833" s="545" t="s">
        <v>299</v>
      </c>
      <c r="C833" s="414" t="s">
        <v>239</v>
      </c>
      <c r="D833" s="510">
        <v>2573072.3657012843</v>
      </c>
      <c r="E833" s="510">
        <v>279258.58830722142</v>
      </c>
      <c r="F833" s="511">
        <v>0.12174422834990521</v>
      </c>
      <c r="G833" s="512">
        <v>0.10580446094133658</v>
      </c>
      <c r="H833" s="512">
        <v>7.7942069815591375E-3</v>
      </c>
      <c r="I833" s="513">
        <v>13.865924794216131</v>
      </c>
      <c r="J833" s="513">
        <v>1.1189228873852652</v>
      </c>
      <c r="K833" s="511">
        <v>8.7779298658899288E-2</v>
      </c>
      <c r="L833" s="514">
        <v>35678027.912889794</v>
      </c>
      <c r="M833" s="514">
        <v>6438779.3185327649</v>
      </c>
      <c r="N833" s="511">
        <v>0.22021014998912813</v>
      </c>
      <c r="O833" s="510">
        <v>2870842.4915551906</v>
      </c>
      <c r="P833" s="510">
        <v>425147.65966185136</v>
      </c>
      <c r="Q833" s="511">
        <v>0.17383512207560356</v>
      </c>
      <c r="R833" s="395"/>
      <c r="S833" s="307"/>
    </row>
    <row r="834" spans="1:19">
      <c r="A834" s="550"/>
      <c r="B834" s="545" t="s">
        <v>299</v>
      </c>
      <c r="C834" s="414" t="s">
        <v>209</v>
      </c>
      <c r="D834" s="510">
        <v>134976990.54079238</v>
      </c>
      <c r="E834" s="510">
        <v>9277027.6393905431</v>
      </c>
      <c r="F834" s="515">
        <v>7.3802946518507551E-2</v>
      </c>
      <c r="G834" s="516">
        <v>5.5502394390529028</v>
      </c>
      <c r="H834" s="516">
        <v>0.1793216216975333</v>
      </c>
      <c r="I834" s="517">
        <v>4.4518138872951223</v>
      </c>
      <c r="J834" s="517">
        <v>-0.2664372517271989</v>
      </c>
      <c r="K834" s="515">
        <v>-5.6469493436588865E-2</v>
      </c>
      <c r="L834" s="518">
        <v>600892440.9548018</v>
      </c>
      <c r="M834" s="518">
        <v>7808447.820199132</v>
      </c>
      <c r="N834" s="515">
        <v>1.3165838077890893E-2</v>
      </c>
      <c r="O834" s="510">
        <v>129534016.87263933</v>
      </c>
      <c r="P834" s="510">
        <v>889991.1926702261</v>
      </c>
      <c r="Q834" s="515">
        <v>6.9182473726706831E-3</v>
      </c>
      <c r="R834" s="395"/>
      <c r="S834" s="307"/>
    </row>
    <row r="835" spans="1:19">
      <c r="A835" s="550"/>
      <c r="B835" s="551" t="s">
        <v>299</v>
      </c>
      <c r="C835" s="414" t="s">
        <v>210</v>
      </c>
      <c r="D835" s="510">
        <v>28983210.25774461</v>
      </c>
      <c r="E835" s="510">
        <v>-5242544.5399252176</v>
      </c>
      <c r="F835" s="511">
        <v>-0.15317542508316406</v>
      </c>
      <c r="G835" s="512">
        <v>1.1917865111556254</v>
      </c>
      <c r="H835" s="512">
        <v>-0.27061420887824572</v>
      </c>
      <c r="I835" s="513">
        <v>5.490674313973269</v>
      </c>
      <c r="J835" s="513">
        <v>-0.22558596276429377</v>
      </c>
      <c r="K835" s="511">
        <v>-3.9463906792754071E-2</v>
      </c>
      <c r="L835" s="514">
        <v>159137368.09868491</v>
      </c>
      <c r="M835" s="514">
        <v>-36505954.492595196</v>
      </c>
      <c r="N835" s="511">
        <v>-0.18659443117749566</v>
      </c>
      <c r="O835" s="510">
        <v>47147608.50017643</v>
      </c>
      <c r="P835" s="510">
        <v>-5433372.7567500174</v>
      </c>
      <c r="Q835" s="511">
        <v>-0.10333342259629824</v>
      </c>
      <c r="R835" s="395"/>
      <c r="S835" s="307"/>
    </row>
    <row r="836" spans="1:19">
      <c r="A836" s="550"/>
      <c r="B836" s="545" t="s">
        <v>241</v>
      </c>
      <c r="C836" s="414" t="s">
        <v>189</v>
      </c>
      <c r="D836" s="510">
        <v>256743.75000000009</v>
      </c>
      <c r="E836" s="510">
        <v>83379.871633171861</v>
      </c>
      <c r="F836" s="515">
        <v>0.48095296678091576</v>
      </c>
      <c r="G836" s="516">
        <v>2.3007985509666453E-2</v>
      </c>
      <c r="H836" s="516">
        <v>6.7842967789510829E-3</v>
      </c>
      <c r="I836" s="517">
        <v>2.7071827064923673</v>
      </c>
      <c r="J836" s="517">
        <v>-0.52994796431877544</v>
      </c>
      <c r="K836" s="515">
        <v>-0.16370916660771806</v>
      </c>
      <c r="L836" s="518">
        <v>695052.24</v>
      </c>
      <c r="M836" s="518">
        <v>133850.71212796797</v>
      </c>
      <c r="N836" s="515">
        <v>0.23850739080398456</v>
      </c>
      <c r="O836" s="510">
        <v>51353</v>
      </c>
      <c r="P836" s="510">
        <v>16667.238390564919</v>
      </c>
      <c r="Q836" s="515">
        <v>0.48052104429014941</v>
      </c>
      <c r="R836" s="395"/>
      <c r="S836" s="307"/>
    </row>
    <row r="837" spans="1:19">
      <c r="A837" s="550"/>
      <c r="B837" s="545" t="s">
        <v>300</v>
      </c>
      <c r="C837" s="414" t="s">
        <v>176</v>
      </c>
      <c r="D837" s="510">
        <v>287769.9014507737</v>
      </c>
      <c r="E837" s="510">
        <v>-26703.743819406023</v>
      </c>
      <c r="F837" s="511">
        <v>-8.4915681237655152E-2</v>
      </c>
      <c r="G837" s="512">
        <v>2.5788381305085487E-2</v>
      </c>
      <c r="H837" s="512">
        <v>-3.6406011504259012E-3</v>
      </c>
      <c r="I837" s="513">
        <v>8.6321059421392619</v>
      </c>
      <c r="J837" s="513">
        <v>0.37174396078324712</v>
      </c>
      <c r="K837" s="511">
        <v>4.500334992852479E-2</v>
      </c>
      <c r="L837" s="514">
        <v>2484060.2762820534</v>
      </c>
      <c r="M837" s="514">
        <v>-113605.86724617705</v>
      </c>
      <c r="N837" s="511">
        <v>-4.3733821426287692E-2</v>
      </c>
      <c r="O837" s="510">
        <v>447466.60029933741</v>
      </c>
      <c r="P837" s="510">
        <v>-4785.2502927873284</v>
      </c>
      <c r="Q837" s="511">
        <v>-1.0580941319581316E-2</v>
      </c>
      <c r="R837" s="395"/>
      <c r="S837" s="307"/>
    </row>
    <row r="838" spans="1:19">
      <c r="A838" s="550"/>
      <c r="B838" s="545" t="s">
        <v>300</v>
      </c>
      <c r="C838" s="414" t="s">
        <v>171</v>
      </c>
      <c r="D838" s="510">
        <v>5301054.3802131619</v>
      </c>
      <c r="E838" s="510">
        <v>16295.204949464649</v>
      </c>
      <c r="F838" s="515">
        <v>3.0834337779737249E-3</v>
      </c>
      <c r="G838" s="516">
        <v>0.47505180697056215</v>
      </c>
      <c r="H838" s="516">
        <v>-1.9505010077871143E-2</v>
      </c>
      <c r="I838" s="517">
        <v>4.8635237137698395</v>
      </c>
      <c r="J838" s="517">
        <v>-0.31177932924323315</v>
      </c>
      <c r="K838" s="515">
        <v>-6.0243685568162314E-2</v>
      </c>
      <c r="L838" s="518">
        <v>25781803.686150193</v>
      </c>
      <c r="M838" s="518">
        <v>-1568426.5551832765</v>
      </c>
      <c r="N838" s="515">
        <v>-5.7346009205179085E-2</v>
      </c>
      <c r="O838" s="510">
        <v>7078376.2896244191</v>
      </c>
      <c r="P838" s="510">
        <v>-251869.70135026798</v>
      </c>
      <c r="Q838" s="515">
        <v>-3.4360334108893581E-2</v>
      </c>
      <c r="R838" s="395"/>
      <c r="S838" s="307"/>
    </row>
    <row r="839" spans="1:19">
      <c r="A839" s="550"/>
      <c r="B839" s="545" t="s">
        <v>300</v>
      </c>
      <c r="C839" s="414" t="s">
        <v>173</v>
      </c>
      <c r="D839" s="510">
        <v>1084503.4443996218</v>
      </c>
      <c r="E839" s="510">
        <v>-280229.42531916173</v>
      </c>
      <c r="F839" s="511">
        <v>-0.205336466598702</v>
      </c>
      <c r="G839" s="512">
        <v>9.7187329911360434E-2</v>
      </c>
      <c r="H839" s="512">
        <v>-3.0526709988256726E-2</v>
      </c>
      <c r="I839" s="513">
        <v>10.319260685845315</v>
      </c>
      <c r="J839" s="513">
        <v>0.99335712690291977</v>
      </c>
      <c r="K839" s="511">
        <v>0.10651591243943462</v>
      </c>
      <c r="L839" s="514">
        <v>11191273.757456847</v>
      </c>
      <c r="M839" s="514">
        <v>-1536093.3692592233</v>
      </c>
      <c r="N839" s="511">
        <v>-0.12069215525611761</v>
      </c>
      <c r="O839" s="510">
        <v>2697199.5671591945</v>
      </c>
      <c r="P839" s="510">
        <v>-139613.03405449539</v>
      </c>
      <c r="Q839" s="511">
        <v>-4.9214753908934254E-2</v>
      </c>
      <c r="R839" s="395"/>
      <c r="S839" s="307"/>
    </row>
    <row r="840" spans="1:19">
      <c r="A840" s="550"/>
      <c r="B840" s="545" t="s">
        <v>300</v>
      </c>
      <c r="C840" s="414" t="s">
        <v>169</v>
      </c>
      <c r="D840" s="510">
        <v>3454136.5221836176</v>
      </c>
      <c r="E840" s="510">
        <v>199232.80569046549</v>
      </c>
      <c r="F840" s="515">
        <v>6.1210045839733725E-2</v>
      </c>
      <c r="G840" s="516">
        <v>0.30954102310498433</v>
      </c>
      <c r="H840" s="516">
        <v>4.9415572745196146E-3</v>
      </c>
      <c r="I840" s="517">
        <v>7.863182863799544</v>
      </c>
      <c r="J840" s="517">
        <v>-9.8650586436513699E-2</v>
      </c>
      <c r="K840" s="515">
        <v>-1.2390435827766385E-2</v>
      </c>
      <c r="L840" s="518">
        <v>27160507.110458374</v>
      </c>
      <c r="M840" s="518">
        <v>1245505.8231855333</v>
      </c>
      <c r="N840" s="515">
        <v>4.8061190866975405E-2</v>
      </c>
      <c r="O840" s="510">
        <v>3875780.7527955286</v>
      </c>
      <c r="P840" s="510">
        <v>295311.58936139196</v>
      </c>
      <c r="Q840" s="515">
        <v>8.2478461866754255E-2</v>
      </c>
      <c r="R840" s="395"/>
      <c r="S840" s="307"/>
    </row>
    <row r="841" spans="1:19">
      <c r="A841" s="550"/>
      <c r="B841" s="545" t="s">
        <v>300</v>
      </c>
      <c r="C841" s="414" t="s">
        <v>233</v>
      </c>
      <c r="D841" s="510">
        <v>897165.13736474537</v>
      </c>
      <c r="E841" s="510">
        <v>276077.93184279476</v>
      </c>
      <c r="F841" s="511">
        <v>0.44450751744400174</v>
      </c>
      <c r="G841" s="512">
        <v>8.0399084613611699E-2</v>
      </c>
      <c r="H841" s="512">
        <v>2.2276679923881382E-2</v>
      </c>
      <c r="I841" s="513">
        <v>7.9519143252271478</v>
      </c>
      <c r="J841" s="513">
        <v>-0.6788815142156972</v>
      </c>
      <c r="K841" s="511">
        <v>-7.8658043457962498E-2</v>
      </c>
      <c r="L841" s="514">
        <v>7134180.3079051003</v>
      </c>
      <c r="M841" s="514">
        <v>1773703.4385550655</v>
      </c>
      <c r="N841" s="511">
        <v>0.33088538236153786</v>
      </c>
      <c r="O841" s="510">
        <v>1008306.5256804228</v>
      </c>
      <c r="P841" s="510">
        <v>274678.88685439155</v>
      </c>
      <c r="Q841" s="511">
        <v>0.37441185734760396</v>
      </c>
      <c r="R841" s="395"/>
      <c r="S841" s="307"/>
    </row>
    <row r="842" spans="1:19">
      <c r="A842" s="550"/>
      <c r="B842" s="545" t="s">
        <v>300</v>
      </c>
      <c r="C842" s="414" t="s">
        <v>153</v>
      </c>
      <c r="D842" s="510">
        <v>183003520.53227192</v>
      </c>
      <c r="E842" s="510">
        <v>463143.48025369644</v>
      </c>
      <c r="F842" s="515">
        <v>2.537211151490693E-3</v>
      </c>
      <c r="G842" s="516">
        <v>16.399785189023913</v>
      </c>
      <c r="H842" s="516">
        <v>-0.68265600909604274</v>
      </c>
      <c r="I842" s="517">
        <v>4.6063046329567268</v>
      </c>
      <c r="J842" s="517">
        <v>-0.1083618056217972</v>
      </c>
      <c r="K842" s="515">
        <v>-2.2983981376733065E-2</v>
      </c>
      <c r="L842" s="518">
        <v>842969964.47519565</v>
      </c>
      <c r="M842" s="518">
        <v>-17647024.897423983</v>
      </c>
      <c r="N842" s="515">
        <v>-2.050508543909698E-2</v>
      </c>
      <c r="O842" s="510">
        <v>213722920.21784872</v>
      </c>
      <c r="P842" s="510">
        <v>1746764.8944139481</v>
      </c>
      <c r="Q842" s="515">
        <v>8.2403838853890021E-3</v>
      </c>
      <c r="R842" s="395"/>
      <c r="S842" s="307"/>
    </row>
    <row r="843" spans="1:19">
      <c r="A843" s="550"/>
      <c r="B843" s="545" t="s">
        <v>300</v>
      </c>
      <c r="C843" s="414" t="s">
        <v>234</v>
      </c>
      <c r="D843" s="510">
        <v>31019084.654801194</v>
      </c>
      <c r="E843" s="510">
        <v>1432225.3422716968</v>
      </c>
      <c r="F843" s="511">
        <v>4.840748141406058E-2</v>
      </c>
      <c r="G843" s="512">
        <v>2.7797625074058576</v>
      </c>
      <c r="H843" s="512">
        <v>1.0973527095460955E-2</v>
      </c>
      <c r="I843" s="513">
        <v>2.0899671042735242</v>
      </c>
      <c r="J843" s="513">
        <v>-0.38164642759324208</v>
      </c>
      <c r="K843" s="511">
        <v>-0.1544118539054086</v>
      </c>
      <c r="L843" s="514">
        <v>64828866.533210158</v>
      </c>
      <c r="M843" s="514">
        <v>-8298415.3090759963</v>
      </c>
      <c r="N843" s="511">
        <v>-0.11347906143938476</v>
      </c>
      <c r="O843" s="510">
        <v>13954674.570354939</v>
      </c>
      <c r="P843" s="510">
        <v>-31925.702468238771</v>
      </c>
      <c r="Q843" s="511">
        <v>-2.282592041346343E-3</v>
      </c>
      <c r="R843" s="395"/>
      <c r="S843" s="307"/>
    </row>
    <row r="844" spans="1:19">
      <c r="A844" s="550"/>
      <c r="B844" s="545" t="s">
        <v>300</v>
      </c>
      <c r="C844" s="414" t="s">
        <v>235</v>
      </c>
      <c r="D844" s="510">
        <v>77903061.910676926</v>
      </c>
      <c r="E844" s="510">
        <v>4472225.0092908293</v>
      </c>
      <c r="F844" s="515">
        <v>6.0903909011643179E-2</v>
      </c>
      <c r="G844" s="516">
        <v>6.9812508370680986</v>
      </c>
      <c r="H844" s="516">
        <v>0.10946732399248571</v>
      </c>
      <c r="I844" s="517">
        <v>3.5578343060078339</v>
      </c>
      <c r="J844" s="517">
        <v>-0.26662467260332123</v>
      </c>
      <c r="K844" s="515">
        <v>-6.9715657585676466E-2</v>
      </c>
      <c r="L844" s="518">
        <v>277166186.20885855</v>
      </c>
      <c r="M844" s="518">
        <v>-3667037.2855788469</v>
      </c>
      <c r="N844" s="515">
        <v>-1.3057704640318248E-2</v>
      </c>
      <c r="O844" s="510">
        <v>57087464.280088305</v>
      </c>
      <c r="P844" s="510">
        <v>3397401.4252618402</v>
      </c>
      <c r="Q844" s="515">
        <v>6.3278030320957815E-2</v>
      </c>
      <c r="R844" s="395"/>
      <c r="S844" s="307"/>
    </row>
    <row r="845" spans="1:19">
      <c r="A845" s="550"/>
      <c r="B845" s="545" t="s">
        <v>300</v>
      </c>
      <c r="C845" s="414" t="s">
        <v>236</v>
      </c>
      <c r="D845" s="510">
        <v>1973904.598071944</v>
      </c>
      <c r="E845" s="510">
        <v>-308045.06866911845</v>
      </c>
      <c r="F845" s="511">
        <v>-0.13499205226075348</v>
      </c>
      <c r="G845" s="512">
        <v>0.17689064832115001</v>
      </c>
      <c r="H845" s="512">
        <v>-3.6658110746358608E-2</v>
      </c>
      <c r="I845" s="513">
        <v>6.0816392323694215</v>
      </c>
      <c r="J845" s="513">
        <v>-0.17170741529693601</v>
      </c>
      <c r="K845" s="511">
        <v>-2.7458483428391786E-2</v>
      </c>
      <c r="L845" s="514">
        <v>12004575.644588729</v>
      </c>
      <c r="M845" s="514">
        <v>-2265246.6540698558</v>
      </c>
      <c r="N845" s="511">
        <v>-0.15874385865917875</v>
      </c>
      <c r="O845" s="510">
        <v>3303653.1239949479</v>
      </c>
      <c r="P845" s="510">
        <v>-395643.96110548591</v>
      </c>
      <c r="Q845" s="511">
        <v>-0.10695111855141648</v>
      </c>
      <c r="R845" s="395"/>
      <c r="S845" s="307"/>
    </row>
    <row r="846" spans="1:19">
      <c r="A846" s="550"/>
      <c r="B846" s="545" t="s">
        <v>300</v>
      </c>
      <c r="C846" s="414" t="s">
        <v>160</v>
      </c>
      <c r="D846" s="510">
        <v>12511086.168823358</v>
      </c>
      <c r="E846" s="510">
        <v>206282.20094338804</v>
      </c>
      <c r="F846" s="515">
        <v>1.6764363047299242E-2</v>
      </c>
      <c r="G846" s="516">
        <v>1.1211758388762183</v>
      </c>
      <c r="H846" s="516">
        <v>-3.0328796045202111E-2</v>
      </c>
      <c r="I846" s="517">
        <v>4.4968166237497176</v>
      </c>
      <c r="J846" s="517">
        <v>-1.697080172301213E-2</v>
      </c>
      <c r="K846" s="515">
        <v>-3.7597698170810014E-3</v>
      </c>
      <c r="L846" s="518">
        <v>56260060.265130043</v>
      </c>
      <c r="M846" s="518">
        <v>718790.84200648963</v>
      </c>
      <c r="N846" s="515">
        <v>1.2941563084030534E-2</v>
      </c>
      <c r="O846" s="510">
        <v>13204085.392783191</v>
      </c>
      <c r="P846" s="510">
        <v>466825.89578172192</v>
      </c>
      <c r="Q846" s="515">
        <v>3.6650418866917119E-2</v>
      </c>
      <c r="R846" s="395"/>
      <c r="S846" s="307"/>
    </row>
    <row r="847" spans="1:19">
      <c r="A847" s="550"/>
      <c r="B847" s="545" t="s">
        <v>300</v>
      </c>
      <c r="C847" s="414" t="s">
        <v>155</v>
      </c>
      <c r="D847" s="510">
        <v>112553379.4088667</v>
      </c>
      <c r="E847" s="510">
        <v>1287597.2446909845</v>
      </c>
      <c r="F847" s="511">
        <v>1.157226615089174E-2</v>
      </c>
      <c r="G847" s="512">
        <v>10.086424781530981</v>
      </c>
      <c r="H847" s="512">
        <v>-0.32601772504233928</v>
      </c>
      <c r="I847" s="513">
        <v>3.977009261708139</v>
      </c>
      <c r="J847" s="513">
        <v>-6.7291574377376318E-2</v>
      </c>
      <c r="K847" s="511">
        <v>-1.6638617428496722E-2</v>
      </c>
      <c r="L847" s="514">
        <v>447625832.345613</v>
      </c>
      <c r="M847" s="514">
        <v>-2366463.4886716604</v>
      </c>
      <c r="N847" s="511">
        <v>-5.2588977868704232E-3</v>
      </c>
      <c r="O847" s="510">
        <v>92946099.644898325</v>
      </c>
      <c r="P847" s="510">
        <v>2465300.2993046045</v>
      </c>
      <c r="Q847" s="511">
        <v>2.7246667990722839E-2</v>
      </c>
      <c r="R847" s="395"/>
      <c r="S847" s="307"/>
    </row>
    <row r="848" spans="1:19">
      <c r="A848" s="550"/>
      <c r="B848" s="545" t="s">
        <v>300</v>
      </c>
      <c r="C848" s="414" t="s">
        <v>168</v>
      </c>
      <c r="D848" s="510">
        <v>2200545.9914275771</v>
      </c>
      <c r="E848" s="510">
        <v>76174.137676611543</v>
      </c>
      <c r="F848" s="515">
        <v>3.5857252364793021E-2</v>
      </c>
      <c r="G848" s="516">
        <v>0.19720102352684446</v>
      </c>
      <c r="H848" s="516">
        <v>-1.6013338513294895E-3</v>
      </c>
      <c r="I848" s="517">
        <v>5.0592242824248279</v>
      </c>
      <c r="J848" s="517">
        <v>-0.26837174440619638</v>
      </c>
      <c r="K848" s="515">
        <v>-5.0373891536560446E-2</v>
      </c>
      <c r="L848" s="518">
        <v>11133055.714423016</v>
      </c>
      <c r="M848" s="518">
        <v>-184739.33313228562</v>
      </c>
      <c r="N848" s="515">
        <v>-1.6322908513190494E-2</v>
      </c>
      <c r="O848" s="510">
        <v>3151588.8059093403</v>
      </c>
      <c r="P848" s="510">
        <v>158972.10479089338</v>
      </c>
      <c r="Q848" s="515">
        <v>5.3121438750067751E-2</v>
      </c>
      <c r="R848" s="395"/>
      <c r="S848" s="307"/>
    </row>
    <row r="849" spans="1:19">
      <c r="A849" s="550"/>
      <c r="B849" s="545" t="s">
        <v>300</v>
      </c>
      <c r="C849" s="414" t="s">
        <v>157</v>
      </c>
      <c r="D849" s="510">
        <v>79943313.479520947</v>
      </c>
      <c r="E849" s="510">
        <v>2132503.8830248564</v>
      </c>
      <c r="F849" s="511">
        <v>2.7406267767722668E-2</v>
      </c>
      <c r="G849" s="512">
        <v>7.1640871418741066</v>
      </c>
      <c r="H849" s="512">
        <v>-0.11758171942923479</v>
      </c>
      <c r="I849" s="513">
        <v>4.5540750766035911</v>
      </c>
      <c r="J849" s="513">
        <v>-0.20450756706077744</v>
      </c>
      <c r="K849" s="511">
        <v>-4.2976571465678161E-2</v>
      </c>
      <c r="L849" s="514">
        <v>364067851.45819426</v>
      </c>
      <c r="M849" s="514">
        <v>-6201316.577164948</v>
      </c>
      <c r="N849" s="511">
        <v>-1.6748131123282581E-2</v>
      </c>
      <c r="O849" s="510">
        <v>102134908.63867213</v>
      </c>
      <c r="P849" s="510">
        <v>3455212.7175230533</v>
      </c>
      <c r="Q849" s="511">
        <v>3.5014424044070555E-2</v>
      </c>
      <c r="R849" s="395"/>
      <c r="S849" s="307"/>
    </row>
    <row r="850" spans="1:19">
      <c r="A850" s="550"/>
      <c r="B850" s="545" t="s">
        <v>300</v>
      </c>
      <c r="C850" s="414" t="s">
        <v>178</v>
      </c>
      <c r="D850" s="510">
        <v>4094580.1501574148</v>
      </c>
      <c r="E850" s="510">
        <v>817351.04098221147</v>
      </c>
      <c r="F850" s="515">
        <v>0.24940308222390906</v>
      </c>
      <c r="G850" s="516">
        <v>0.36693411529195802</v>
      </c>
      <c r="H850" s="516">
        <v>6.0245400968227614E-2</v>
      </c>
      <c r="I850" s="517">
        <v>3.4257228461082492</v>
      </c>
      <c r="J850" s="517">
        <v>-0.27594712921095965</v>
      </c>
      <c r="K850" s="515">
        <v>-7.4546658954155867E-2</v>
      </c>
      <c r="L850" s="518">
        <v>14026896.765615601</v>
      </c>
      <c r="M850" s="518">
        <v>1895676.1699396335</v>
      </c>
      <c r="N850" s="515">
        <v>0.15626425675709213</v>
      </c>
      <c r="O850" s="510">
        <v>2649241.0992055899</v>
      </c>
      <c r="P850" s="510">
        <v>386073.79912689049</v>
      </c>
      <c r="Q850" s="515">
        <v>0.17059003950501811</v>
      </c>
      <c r="R850" s="395"/>
      <c r="S850" s="307"/>
    </row>
    <row r="851" spans="1:19">
      <c r="A851" s="550"/>
      <c r="B851" s="545" t="s">
        <v>300</v>
      </c>
      <c r="C851" s="414" t="s">
        <v>154</v>
      </c>
      <c r="D851" s="510">
        <v>106353035.5622835</v>
      </c>
      <c r="E851" s="510">
        <v>2247580.7264765948</v>
      </c>
      <c r="F851" s="511">
        <v>2.1589461666743932E-2</v>
      </c>
      <c r="G851" s="512">
        <v>9.5307835190771293</v>
      </c>
      <c r="H851" s="512">
        <v>-0.21158328960664718</v>
      </c>
      <c r="I851" s="513">
        <v>4.5716487478973376</v>
      </c>
      <c r="J851" s="513">
        <v>7.6514770274540567E-3</v>
      </c>
      <c r="K851" s="511">
        <v>1.6764858901845289E-3</v>
      </c>
      <c r="L851" s="514">
        <v>486208721.86339438</v>
      </c>
      <c r="M851" s="514">
        <v>11071710.110103726</v>
      </c>
      <c r="N851" s="511">
        <v>2.3302141984789394E-2</v>
      </c>
      <c r="O851" s="510">
        <v>121667407.53988555</v>
      </c>
      <c r="P851" s="510">
        <v>381705.36504605412</v>
      </c>
      <c r="Q851" s="511">
        <v>3.1471588010910509E-3</v>
      </c>
      <c r="R851" s="395"/>
      <c r="S851" s="307"/>
    </row>
    <row r="852" spans="1:19">
      <c r="A852" s="550"/>
      <c r="B852" s="545" t="s">
        <v>300</v>
      </c>
      <c r="C852" s="414" t="s">
        <v>237</v>
      </c>
      <c r="D852" s="510">
        <v>2886821.3148651239</v>
      </c>
      <c r="E852" s="510">
        <v>817008.99855238362</v>
      </c>
      <c r="F852" s="515">
        <v>0.39472612667019075</v>
      </c>
      <c r="G852" s="516">
        <v>0.25870130424367882</v>
      </c>
      <c r="H852" s="516">
        <v>6.5004721846015134E-2</v>
      </c>
      <c r="I852" s="517">
        <v>6.8363392438040123</v>
      </c>
      <c r="J852" s="517">
        <v>-0.60186683666411334</v>
      </c>
      <c r="K852" s="515">
        <v>-8.0915590419650574E-2</v>
      </c>
      <c r="L852" s="518">
        <v>19735289.844662346</v>
      </c>
      <c r="M852" s="518">
        <v>4339599.2880371064</v>
      </c>
      <c r="N852" s="515">
        <v>0.28187103865695995</v>
      </c>
      <c r="O852" s="510">
        <v>1899618.0697586956</v>
      </c>
      <c r="P852" s="510">
        <v>462053.66945400881</v>
      </c>
      <c r="Q852" s="515">
        <v>0.32141424019409365</v>
      </c>
      <c r="R852" s="395"/>
      <c r="S852" s="307"/>
    </row>
    <row r="853" spans="1:19">
      <c r="A853" s="550"/>
      <c r="B853" s="545" t="s">
        <v>300</v>
      </c>
      <c r="C853" s="414" t="s">
        <v>183</v>
      </c>
      <c r="D853" s="510">
        <v>35937.722861642833</v>
      </c>
      <c r="E853" s="510">
        <v>3806.6039328455226</v>
      </c>
      <c r="F853" s="511">
        <v>0.11847094218165799</v>
      </c>
      <c r="G853" s="512">
        <v>3.220544246358818E-3</v>
      </c>
      <c r="H853" s="512">
        <v>2.1365909253574789E-4</v>
      </c>
      <c r="I853" s="513">
        <v>5.0132227663987425</v>
      </c>
      <c r="J853" s="513">
        <v>-2.9529243433924712E-2</v>
      </c>
      <c r="K853" s="511">
        <v>-5.8557794189257736E-3</v>
      </c>
      <c r="L853" s="514">
        <v>180163.81042251643</v>
      </c>
      <c r="M853" s="514">
        <v>18134.54586615134</v>
      </c>
      <c r="N853" s="511">
        <v>0.11192142305776423</v>
      </c>
      <c r="O853" s="510">
        <v>28511.32010695897</v>
      </c>
      <c r="P853" s="510">
        <v>2785.773649882758</v>
      </c>
      <c r="Q853" s="511">
        <v>0.10828822060323962</v>
      </c>
      <c r="R853" s="395"/>
      <c r="S853" s="307"/>
    </row>
    <row r="854" spans="1:19">
      <c r="A854" s="550"/>
      <c r="B854" s="545" t="s">
        <v>300</v>
      </c>
      <c r="C854" s="414" t="s">
        <v>167</v>
      </c>
      <c r="D854" s="510">
        <v>12129111.269692119</v>
      </c>
      <c r="E854" s="510">
        <v>446368.82156227343</v>
      </c>
      <c r="F854" s="515">
        <v>3.8207537617481878E-2</v>
      </c>
      <c r="G854" s="516">
        <v>1.0869453154680815</v>
      </c>
      <c r="H854" s="516">
        <v>-6.3457367690187283E-3</v>
      </c>
      <c r="I854" s="517">
        <v>6.4136269673564028</v>
      </c>
      <c r="J854" s="517">
        <v>-7.5554240491997327E-2</v>
      </c>
      <c r="K854" s="515">
        <v>-1.1643108440340293E-2</v>
      </c>
      <c r="L854" s="518">
        <v>77791595.129363835</v>
      </c>
      <c r="M854" s="518">
        <v>1980162.3788268268</v>
      </c>
      <c r="N854" s="515">
        <v>2.6119574673422859E-2</v>
      </c>
      <c r="O854" s="510">
        <v>13702451.458770648</v>
      </c>
      <c r="P854" s="510">
        <v>321557.39367549121</v>
      </c>
      <c r="Q854" s="515">
        <v>2.4031084328983102E-2</v>
      </c>
      <c r="R854" s="395"/>
      <c r="S854" s="307"/>
    </row>
    <row r="855" spans="1:19">
      <c r="A855" s="550"/>
      <c r="B855" s="545" t="s">
        <v>300</v>
      </c>
      <c r="C855" s="414" t="s">
        <v>187</v>
      </c>
      <c r="D855" s="510">
        <v>55129.425157325808</v>
      </c>
      <c r="E855" s="510">
        <v>6211.6982795906952</v>
      </c>
      <c r="F855" s="511">
        <v>0.12698256186588971</v>
      </c>
      <c r="G855" s="512">
        <v>4.9404007504603052E-3</v>
      </c>
      <c r="H855" s="512">
        <v>3.6259606729986335E-4</v>
      </c>
      <c r="I855" s="513">
        <v>8.9846552505914463</v>
      </c>
      <c r="J855" s="513">
        <v>-2.5890855921515925</v>
      </c>
      <c r="K855" s="511">
        <v>-0.22370343584935198</v>
      </c>
      <c r="L855" s="514">
        <v>495318.87920185551</v>
      </c>
      <c r="M855" s="514">
        <v>-70842.214297136292</v>
      </c>
      <c r="N855" s="511">
        <v>-0.1251273093658147</v>
      </c>
      <c r="O855" s="510">
        <v>103043.10643848754</v>
      </c>
      <c r="P855" s="510">
        <v>20636.229559391038</v>
      </c>
      <c r="Q855" s="511">
        <v>0.25041877985095279</v>
      </c>
      <c r="R855" s="395"/>
      <c r="S855" s="307"/>
    </row>
    <row r="856" spans="1:19">
      <c r="A856" s="550"/>
      <c r="B856" s="545" t="s">
        <v>300</v>
      </c>
      <c r="C856" s="414" t="s">
        <v>165</v>
      </c>
      <c r="D856" s="510">
        <v>16879995.0109488</v>
      </c>
      <c r="E856" s="510">
        <v>1537437.5762506872</v>
      </c>
      <c r="F856" s="515">
        <v>0.10020738607591458</v>
      </c>
      <c r="G856" s="516">
        <v>1.5126938070163416</v>
      </c>
      <c r="H856" s="516">
        <v>7.6910998633505034E-2</v>
      </c>
      <c r="I856" s="517">
        <v>5.4145193620186411</v>
      </c>
      <c r="J856" s="517">
        <v>-0.28549128319008954</v>
      </c>
      <c r="K856" s="515">
        <v>-5.0086096493532961E-2</v>
      </c>
      <c r="L856" s="518">
        <v>91397059.817560345</v>
      </c>
      <c r="M856" s="518">
        <v>3944319.1150547564</v>
      </c>
      <c r="N856" s="515">
        <v>4.5102292774018789E-2</v>
      </c>
      <c r="O856" s="510">
        <v>13831205.264286935</v>
      </c>
      <c r="P856" s="510">
        <v>1381040.3437748477</v>
      </c>
      <c r="Q856" s="515">
        <v>0.11092546585463578</v>
      </c>
      <c r="R856" s="395"/>
      <c r="S856" s="307"/>
    </row>
    <row r="857" spans="1:19">
      <c r="A857" s="550"/>
      <c r="B857" s="545" t="s">
        <v>300</v>
      </c>
      <c r="C857" s="414" t="s">
        <v>238</v>
      </c>
      <c r="D857" s="510">
        <v>3073697.9017930897</v>
      </c>
      <c r="E857" s="510">
        <v>248278.39621010236</v>
      </c>
      <c r="F857" s="511">
        <v>8.7873109008948194E-2</v>
      </c>
      <c r="G857" s="512">
        <v>0.27544817268403832</v>
      </c>
      <c r="H857" s="512">
        <v>1.1040575068588465E-2</v>
      </c>
      <c r="I857" s="513">
        <v>8.2203262571878266</v>
      </c>
      <c r="J857" s="513">
        <v>-5.8870081479163616E-2</v>
      </c>
      <c r="K857" s="511">
        <v>-7.1106033811781932E-3</v>
      </c>
      <c r="L857" s="514">
        <v>25266799.568772867</v>
      </c>
      <c r="M857" s="514">
        <v>1874596.7429518998</v>
      </c>
      <c r="N857" s="511">
        <v>8.0137674801736392E-2</v>
      </c>
      <c r="O857" s="510">
        <v>4367500.9731671214</v>
      </c>
      <c r="P857" s="510">
        <v>-1197.7893942035735</v>
      </c>
      <c r="Q857" s="511">
        <v>-2.7417532297450541E-4</v>
      </c>
      <c r="R857" s="395"/>
      <c r="S857" s="307"/>
    </row>
    <row r="858" spans="1:19">
      <c r="A858" s="550"/>
      <c r="B858" s="545" t="s">
        <v>300</v>
      </c>
      <c r="C858" s="414" t="s">
        <v>184</v>
      </c>
      <c r="D858" s="510">
        <v>543535.54777728755</v>
      </c>
      <c r="E858" s="510">
        <v>192350.73141387</v>
      </c>
      <c r="F858" s="515">
        <v>0.54771938435635315</v>
      </c>
      <c r="G858" s="516">
        <v>4.8708714456528912E-2</v>
      </c>
      <c r="H858" s="516">
        <v>1.5844237719466615E-2</v>
      </c>
      <c r="I858" s="517">
        <v>6.6386421165101419</v>
      </c>
      <c r="J858" s="517">
        <v>-1.339249410593415</v>
      </c>
      <c r="K858" s="515">
        <v>-0.16787009525556199</v>
      </c>
      <c r="L858" s="518">
        <v>3608337.9792947117</v>
      </c>
      <c r="M858" s="518">
        <v>806623.60838158429</v>
      </c>
      <c r="N858" s="515">
        <v>0.28790358387557247</v>
      </c>
      <c r="O858" s="510">
        <v>599958.0118918377</v>
      </c>
      <c r="P858" s="510">
        <v>71267.170791487209</v>
      </c>
      <c r="Q858" s="515">
        <v>0.13479932930776842</v>
      </c>
      <c r="R858" s="395"/>
      <c r="S858" s="307"/>
    </row>
    <row r="859" spans="1:19">
      <c r="A859" s="550"/>
      <c r="B859" s="545" t="s">
        <v>300</v>
      </c>
      <c r="C859" s="414" t="s">
        <v>170</v>
      </c>
      <c r="D859" s="510">
        <v>7682224.748233499</v>
      </c>
      <c r="E859" s="510">
        <v>957644.63251290098</v>
      </c>
      <c r="F859" s="511">
        <v>0.14240958038021395</v>
      </c>
      <c r="G859" s="512">
        <v>0.68843940968127681</v>
      </c>
      <c r="H859" s="512">
        <v>5.9141682438668908E-2</v>
      </c>
      <c r="I859" s="513">
        <v>6.7766474610077676</v>
      </c>
      <c r="J859" s="513">
        <v>-0.10310848056894351</v>
      </c>
      <c r="K859" s="511">
        <v>-1.4987229408215457E-2</v>
      </c>
      <c r="L859" s="514">
        <v>52059728.835007578</v>
      </c>
      <c r="M859" s="514">
        <v>5796258.829270184</v>
      </c>
      <c r="N859" s="511">
        <v>0.12528802592091248</v>
      </c>
      <c r="O859" s="510">
        <v>10875922.051919725</v>
      </c>
      <c r="P859" s="510">
        <v>1976524.6038144305</v>
      </c>
      <c r="Q859" s="511">
        <v>0.22209645263514308</v>
      </c>
      <c r="R859" s="395"/>
      <c r="S859" s="307"/>
    </row>
    <row r="860" spans="1:19">
      <c r="A860" s="550"/>
      <c r="B860" s="545" t="s">
        <v>300</v>
      </c>
      <c r="C860" s="414" t="s">
        <v>174</v>
      </c>
      <c r="D860" s="510">
        <v>2451758.779126944</v>
      </c>
      <c r="E860" s="510">
        <v>543287.18073909311</v>
      </c>
      <c r="F860" s="515">
        <v>0.28467134706014263</v>
      </c>
      <c r="G860" s="516">
        <v>0.21971335412585591</v>
      </c>
      <c r="H860" s="516">
        <v>4.1115312507632951E-2</v>
      </c>
      <c r="I860" s="517">
        <v>10.714951299852478</v>
      </c>
      <c r="J860" s="517">
        <v>-0.42921829888944174</v>
      </c>
      <c r="K860" s="515">
        <v>-3.8515054449449221E-2</v>
      </c>
      <c r="L860" s="518">
        <v>26270475.917330973</v>
      </c>
      <c r="M860" s="518">
        <v>5002144.7505146861</v>
      </c>
      <c r="N860" s="515">
        <v>0.23519216017847397</v>
      </c>
      <c r="O860" s="510">
        <v>3792218.979594646</v>
      </c>
      <c r="P860" s="510">
        <v>786285.41591675952</v>
      </c>
      <c r="Q860" s="515">
        <v>0.26157777584235964</v>
      </c>
      <c r="R860" s="395"/>
      <c r="S860" s="307"/>
    </row>
    <row r="861" spans="1:19">
      <c r="A861" s="550"/>
      <c r="B861" s="545" t="s">
        <v>300</v>
      </c>
      <c r="C861" s="414" t="s">
        <v>182</v>
      </c>
      <c r="D861" s="510">
        <v>1245865.0746246958</v>
      </c>
      <c r="E861" s="510">
        <v>218342.45312737627</v>
      </c>
      <c r="F861" s="511">
        <v>0.21249405955579329</v>
      </c>
      <c r="G861" s="512">
        <v>0.11164768600585021</v>
      </c>
      <c r="H861" s="512">
        <v>1.5490358816457522E-2</v>
      </c>
      <c r="I861" s="513">
        <v>13.292229802942707</v>
      </c>
      <c r="J861" s="513">
        <v>4.4095421577257099E-3</v>
      </c>
      <c r="K861" s="511">
        <v>3.3184841992024472E-4</v>
      </c>
      <c r="L861" s="514">
        <v>16560324.875371821</v>
      </c>
      <c r="M861" s="514">
        <v>2906788.9670248404</v>
      </c>
      <c r="N861" s="511">
        <v>0.2128964237936195</v>
      </c>
      <c r="O861" s="510">
        <v>1804593.4440359017</v>
      </c>
      <c r="P861" s="510">
        <v>369008.96919166856</v>
      </c>
      <c r="Q861" s="511">
        <v>0.25704441337853529</v>
      </c>
      <c r="R861" s="395"/>
      <c r="S861" s="307"/>
    </row>
    <row r="862" spans="1:19">
      <c r="A862" s="550"/>
      <c r="B862" s="545" t="s">
        <v>300</v>
      </c>
      <c r="C862" s="414" t="s">
        <v>172</v>
      </c>
      <c r="D862" s="510">
        <v>6739045.0207488313</v>
      </c>
      <c r="E862" s="510">
        <v>-232379.69046759047</v>
      </c>
      <c r="F862" s="515">
        <v>-3.3333170778379287E-2</v>
      </c>
      <c r="G862" s="516">
        <v>0.60391674650845018</v>
      </c>
      <c r="H862" s="516">
        <v>-4.8481120855099369E-2</v>
      </c>
      <c r="I862" s="517">
        <v>4.9396054050990879</v>
      </c>
      <c r="J862" s="517">
        <v>-0.28367293327753362</v>
      </c>
      <c r="K862" s="515">
        <v>-5.430936567046861E-2</v>
      </c>
      <c r="L862" s="518">
        <v>33288223.209697023</v>
      </c>
      <c r="M862" s="518">
        <v>-3125468.472023204</v>
      </c>
      <c r="N862" s="515">
        <v>-8.5832233088088614E-2</v>
      </c>
      <c r="O862" s="510">
        <v>6067928.5928674266</v>
      </c>
      <c r="P862" s="510">
        <v>119368.07496531308</v>
      </c>
      <c r="Q862" s="515">
        <v>2.0066716074599301E-2</v>
      </c>
      <c r="R862" s="395"/>
      <c r="S862" s="307"/>
    </row>
    <row r="863" spans="1:19">
      <c r="A863" s="550"/>
      <c r="B863" s="545" t="s">
        <v>300</v>
      </c>
      <c r="C863" s="414" t="s">
        <v>314</v>
      </c>
      <c r="D863" s="510">
        <v>10758250.222733997</v>
      </c>
      <c r="E863" s="510">
        <v>183719.58162685856</v>
      </c>
      <c r="F863" s="511">
        <v>1.7373781197689488E-2</v>
      </c>
      <c r="G863" s="512">
        <v>0.96409616683572463</v>
      </c>
      <c r="H863" s="512">
        <v>-2.5486526000250143E-2</v>
      </c>
      <c r="I863" s="513">
        <v>5.335242636892823</v>
      </c>
      <c r="J863" s="513">
        <v>-0.10781409154021127</v>
      </c>
      <c r="K863" s="511">
        <v>-1.9807636943598262E-2</v>
      </c>
      <c r="L863" s="514">
        <v>57397875.286692128</v>
      </c>
      <c r="M863" s="514">
        <v>-159894.86940737069</v>
      </c>
      <c r="N863" s="511">
        <v>-2.7779892962101894E-3</v>
      </c>
      <c r="O863" s="510">
        <v>15070695.728811346</v>
      </c>
      <c r="P863" s="510">
        <v>227261.89591110498</v>
      </c>
      <c r="Q863" s="511">
        <v>1.5310601203838866E-2</v>
      </c>
      <c r="R863" s="395"/>
      <c r="S863" s="307"/>
    </row>
    <row r="864" spans="1:19">
      <c r="A864" s="550"/>
      <c r="B864" s="545" t="s">
        <v>300</v>
      </c>
      <c r="C864" s="414" t="s">
        <v>188</v>
      </c>
      <c r="D864" s="510">
        <v>2502585.9149815086</v>
      </c>
      <c r="E864" s="510">
        <v>-725475.09924198128</v>
      </c>
      <c r="F864" s="515">
        <v>-0.22474020659627908</v>
      </c>
      <c r="G864" s="516">
        <v>0.22426820699078318</v>
      </c>
      <c r="H864" s="516">
        <v>-7.7819272776513265E-2</v>
      </c>
      <c r="I864" s="517">
        <v>6.5015867931661209</v>
      </c>
      <c r="J864" s="517">
        <v>0.41862733333098223</v>
      </c>
      <c r="K864" s="515">
        <v>6.8819681619631895E-2</v>
      </c>
      <c r="L864" s="518">
        <v>16270779.53360733</v>
      </c>
      <c r="M864" s="518">
        <v>-3365384.7497884594</v>
      </c>
      <c r="N864" s="515">
        <v>-0.17138707444173332</v>
      </c>
      <c r="O864" s="510">
        <v>1270913.2300302787</v>
      </c>
      <c r="P864" s="510">
        <v>-353419.33570866985</v>
      </c>
      <c r="Q864" s="515">
        <v>-0.21757818759724906</v>
      </c>
      <c r="R864" s="395"/>
      <c r="S864" s="307"/>
    </row>
    <row r="865" spans="1:19">
      <c r="A865" s="550"/>
      <c r="B865" s="545" t="s">
        <v>300</v>
      </c>
      <c r="C865" s="414" t="s">
        <v>179</v>
      </c>
      <c r="D865" s="510">
        <v>361345.82967191958</v>
      </c>
      <c r="E865" s="510">
        <v>76859.112662388943</v>
      </c>
      <c r="F865" s="511">
        <v>0.27016766712455709</v>
      </c>
      <c r="G865" s="512">
        <v>3.2381857837123294E-2</v>
      </c>
      <c r="H865" s="512">
        <v>5.7591034994534974E-3</v>
      </c>
      <c r="I865" s="513">
        <v>7.4040531071006157</v>
      </c>
      <c r="J865" s="513">
        <v>-0.35268603070921145</v>
      </c>
      <c r="K865" s="511">
        <v>-4.546833720242846E-2</v>
      </c>
      <c r="L865" s="514">
        <v>2675423.7129202262</v>
      </c>
      <c r="M865" s="514">
        <v>468734.46090537123</v>
      </c>
      <c r="N865" s="511">
        <v>0.21241525533211589</v>
      </c>
      <c r="O865" s="510">
        <v>607778.48628449487</v>
      </c>
      <c r="P865" s="510">
        <v>118201.27802634006</v>
      </c>
      <c r="Q865" s="511">
        <v>0.24143541821908579</v>
      </c>
      <c r="R865" s="395"/>
      <c r="S865" s="307"/>
    </row>
    <row r="866" spans="1:19">
      <c r="A866" s="550"/>
      <c r="B866" s="545" t="s">
        <v>300</v>
      </c>
      <c r="C866" s="414" t="s">
        <v>158</v>
      </c>
      <c r="D866" s="510">
        <v>37000294.63199681</v>
      </c>
      <c r="E866" s="510">
        <v>2227550.9932215884</v>
      </c>
      <c r="F866" s="515">
        <v>6.4060259850696327E-2</v>
      </c>
      <c r="G866" s="516">
        <v>3.3157661783251657</v>
      </c>
      <c r="H866" s="516">
        <v>6.1673258721930857E-2</v>
      </c>
      <c r="I866" s="517">
        <v>4.3299745909785639</v>
      </c>
      <c r="J866" s="517">
        <v>-0.3659991164254226</v>
      </c>
      <c r="K866" s="515">
        <v>-7.7938919429715689E-2</v>
      </c>
      <c r="L866" s="518">
        <v>160210335.61526674</v>
      </c>
      <c r="M866" s="518">
        <v>-3081554.2467209101</v>
      </c>
      <c r="N866" s="515">
        <v>-1.8871447010169351E-2</v>
      </c>
      <c r="O866" s="510">
        <v>48780686.338941455</v>
      </c>
      <c r="P866" s="510">
        <v>1993735.3730069697</v>
      </c>
      <c r="Q866" s="515">
        <v>4.2613064793613195E-2</v>
      </c>
      <c r="R866" s="395"/>
      <c r="S866" s="307"/>
    </row>
    <row r="867" spans="1:19">
      <c r="A867" s="550"/>
      <c r="B867" s="545" t="s">
        <v>300</v>
      </c>
      <c r="C867" s="414" t="s">
        <v>156</v>
      </c>
      <c r="D867" s="510">
        <v>122703440.11364463</v>
      </c>
      <c r="E867" s="510">
        <v>10624946.61817655</v>
      </c>
      <c r="F867" s="511">
        <v>9.4799156259235157E-2</v>
      </c>
      <c r="G867" s="512">
        <v>10.996018294976841</v>
      </c>
      <c r="H867" s="512">
        <v>0.50752086974905097</v>
      </c>
      <c r="I867" s="513">
        <v>3.5549648515380441</v>
      </c>
      <c r="J867" s="513">
        <v>-0.29253388951383164</v>
      </c>
      <c r="K867" s="511">
        <v>-7.6032224882250435E-2</v>
      </c>
      <c r="L867" s="514">
        <v>436206416.76680994</v>
      </c>
      <c r="M867" s="514">
        <v>4984554.1440056562</v>
      </c>
      <c r="N867" s="511">
        <v>1.1559140609634894E-2</v>
      </c>
      <c r="O867" s="510">
        <v>88213423.838421285</v>
      </c>
      <c r="P867" s="510">
        <v>6464837.094783783</v>
      </c>
      <c r="Q867" s="511">
        <v>7.9081943215207229E-2</v>
      </c>
      <c r="R867" s="395"/>
      <c r="S867" s="307"/>
    </row>
    <row r="868" spans="1:19">
      <c r="A868" s="550"/>
      <c r="B868" s="545" t="s">
        <v>300</v>
      </c>
      <c r="C868" s="414" t="s">
        <v>166</v>
      </c>
      <c r="D868" s="510">
        <v>8187544.1356656831</v>
      </c>
      <c r="E868" s="510">
        <v>387954.1490463987</v>
      </c>
      <c r="F868" s="515">
        <v>4.9740326057133757E-2</v>
      </c>
      <c r="G868" s="516">
        <v>0.73372339865391267</v>
      </c>
      <c r="H868" s="516">
        <v>3.8244060715698636E-3</v>
      </c>
      <c r="I868" s="517">
        <v>4.7172696641503293</v>
      </c>
      <c r="J868" s="517">
        <v>-0.25676938109790193</v>
      </c>
      <c r="K868" s="515">
        <v>-5.1621907018039453E-2</v>
      </c>
      <c r="L868" s="518">
        <v>38622853.575067654</v>
      </c>
      <c r="M868" s="518">
        <v>-172611.55530379713</v>
      </c>
      <c r="N868" s="515">
        <v>-4.4492714476740813E-3</v>
      </c>
      <c r="O868" s="510">
        <v>10502220.083346859</v>
      </c>
      <c r="P868" s="510">
        <v>625185.51379746944</v>
      </c>
      <c r="Q868" s="515">
        <v>6.329688424144006E-2</v>
      </c>
      <c r="R868" s="395"/>
      <c r="S868" s="307"/>
    </row>
    <row r="869" spans="1:19">
      <c r="A869" s="550"/>
      <c r="B869" s="545" t="s">
        <v>300</v>
      </c>
      <c r="C869" s="414" t="s">
        <v>186</v>
      </c>
      <c r="D869" s="510">
        <v>1624511.4518983359</v>
      </c>
      <c r="E869" s="510">
        <v>32006.378550095949</v>
      </c>
      <c r="F869" s="511">
        <v>2.0098132863591182E-2</v>
      </c>
      <c r="G869" s="512">
        <v>0.14557992529736014</v>
      </c>
      <c r="H869" s="512">
        <v>-3.4494276190456807E-3</v>
      </c>
      <c r="I869" s="513">
        <v>3.8452627025045287</v>
      </c>
      <c r="J869" s="513">
        <v>-0.1578889024734127</v>
      </c>
      <c r="K869" s="511">
        <v>-3.9441149887273055E-2</v>
      </c>
      <c r="L869" s="514">
        <v>6246673.2957761511</v>
      </c>
      <c r="M869" s="514">
        <v>-128365.94453337044</v>
      </c>
      <c r="N869" s="511">
        <v>-2.0135710494409129E-2</v>
      </c>
      <c r="O869" s="510">
        <v>1113117.3816876104</v>
      </c>
      <c r="P869" s="510">
        <v>-46436.810125238961</v>
      </c>
      <c r="Q869" s="511">
        <v>-4.0047123673141623E-2</v>
      </c>
      <c r="R869" s="395"/>
      <c r="S869" s="307"/>
    </row>
    <row r="870" spans="1:19">
      <c r="A870" s="550"/>
      <c r="B870" s="545" t="s">
        <v>300</v>
      </c>
      <c r="C870" s="414" t="s">
        <v>181</v>
      </c>
      <c r="D870" s="510">
        <v>4726367.0303670596</v>
      </c>
      <c r="E870" s="510">
        <v>654092.95204981416</v>
      </c>
      <c r="F870" s="515">
        <v>0.16062105336488058</v>
      </c>
      <c r="G870" s="516">
        <v>0.42355143659018196</v>
      </c>
      <c r="H870" s="516">
        <v>4.2461052046608772E-2</v>
      </c>
      <c r="I870" s="517">
        <v>4.5117713155487547</v>
      </c>
      <c r="J870" s="517">
        <v>-4.8826751097153398E-2</v>
      </c>
      <c r="K870" s="515">
        <v>-1.0706216681151872E-2</v>
      </c>
      <c r="L870" s="518">
        <v>21324287.194365449</v>
      </c>
      <c r="M870" s="518">
        <v>2752281.9059395716</v>
      </c>
      <c r="N870" s="515">
        <v>0.14819519288284938</v>
      </c>
      <c r="O870" s="510">
        <v>2834819.4866404543</v>
      </c>
      <c r="P870" s="510">
        <v>354095.07913383096</v>
      </c>
      <c r="Q870" s="515">
        <v>0.14273857993348485</v>
      </c>
      <c r="R870" s="395"/>
      <c r="S870" s="307"/>
    </row>
    <row r="871" spans="1:19">
      <c r="A871" s="550"/>
      <c r="B871" s="545" t="s">
        <v>300</v>
      </c>
      <c r="C871" s="414" t="s">
        <v>159</v>
      </c>
      <c r="D871" s="510">
        <v>38528929.283790998</v>
      </c>
      <c r="E871" s="510">
        <v>691043.48937536031</v>
      </c>
      <c r="F871" s="511">
        <v>1.8263269071903298E-2</v>
      </c>
      <c r="G871" s="512">
        <v>3.4527541436332001</v>
      </c>
      <c r="H871" s="512">
        <v>-8.8180029851553154E-2</v>
      </c>
      <c r="I871" s="513">
        <v>7.8161176729200506</v>
      </c>
      <c r="J871" s="513">
        <v>6.1831478765149051E-2</v>
      </c>
      <c r="K871" s="511">
        <v>7.9738453310837249E-3</v>
      </c>
      <c r="L871" s="514">
        <v>301146645.09372568</v>
      </c>
      <c r="M871" s="514">
        <v>7740849.662078619</v>
      </c>
      <c r="N871" s="511">
        <v>2.638274288580628E-2</v>
      </c>
      <c r="O871" s="510">
        <v>60556141.963608265</v>
      </c>
      <c r="P871" s="510">
        <v>2463598.3275304288</v>
      </c>
      <c r="Q871" s="511">
        <v>4.240816761207257E-2</v>
      </c>
      <c r="R871" s="395"/>
      <c r="S871" s="307"/>
    </row>
    <row r="872" spans="1:19">
      <c r="A872" s="550"/>
      <c r="B872" s="545" t="s">
        <v>300</v>
      </c>
      <c r="C872" s="414" t="s">
        <v>161</v>
      </c>
      <c r="D872" s="510">
        <v>28849618.254395254</v>
      </c>
      <c r="E872" s="510">
        <v>576615.79395098239</v>
      </c>
      <c r="F872" s="515">
        <v>2.0394572340086785E-2</v>
      </c>
      <c r="G872" s="516">
        <v>2.5853466686395854</v>
      </c>
      <c r="H872" s="516">
        <v>-6.0489336658071657E-2</v>
      </c>
      <c r="I872" s="517">
        <v>3.4977531156839103</v>
      </c>
      <c r="J872" s="517">
        <v>-0.10140086353713684</v>
      </c>
      <c r="K872" s="515">
        <v>-2.8173527479666956E-2</v>
      </c>
      <c r="L872" s="518">
        <v>100908842.13560241</v>
      </c>
      <c r="M872" s="518">
        <v>-850047.17443203926</v>
      </c>
      <c r="N872" s="515">
        <v>-8.3535421838396191E-3</v>
      </c>
      <c r="O872" s="510">
        <v>17250377.589715868</v>
      </c>
      <c r="P872" s="510">
        <v>707897.82094208896</v>
      </c>
      <c r="Q872" s="515">
        <v>4.2792727017768165E-2</v>
      </c>
      <c r="R872" s="395"/>
      <c r="S872" s="307"/>
    </row>
    <row r="873" spans="1:19">
      <c r="A873" s="550"/>
      <c r="B873" s="545" t="s">
        <v>300</v>
      </c>
      <c r="C873" s="414" t="s">
        <v>177</v>
      </c>
      <c r="D873" s="510">
        <v>1924648.09532566</v>
      </c>
      <c r="E873" s="510">
        <v>122663.28732762113</v>
      </c>
      <c r="F873" s="511">
        <v>6.8071210580236269E-2</v>
      </c>
      <c r="G873" s="512">
        <v>0.172476547095927</v>
      </c>
      <c r="H873" s="512">
        <v>3.8437217470454754E-3</v>
      </c>
      <c r="I873" s="513">
        <v>11.261761222833984</v>
      </c>
      <c r="J873" s="513">
        <v>0.31976181618679966</v>
      </c>
      <c r="K873" s="511">
        <v>2.9223344317908361E-2</v>
      </c>
      <c r="L873" s="514">
        <v>21674927.287539802</v>
      </c>
      <c r="M873" s="514">
        <v>1957610.5876380205</v>
      </c>
      <c r="N873" s="511">
        <v>9.9283823323067691E-2</v>
      </c>
      <c r="O873" s="510">
        <v>1354142.5244293371</v>
      </c>
      <c r="P873" s="510">
        <v>107253.08935641777</v>
      </c>
      <c r="Q873" s="511">
        <v>8.6016519459999677E-2</v>
      </c>
      <c r="R873" s="395"/>
      <c r="S873" s="307"/>
    </row>
    <row r="874" spans="1:19">
      <c r="A874" s="550"/>
      <c r="B874" s="545" t="s">
        <v>300</v>
      </c>
      <c r="C874" s="414" t="s">
        <v>164</v>
      </c>
      <c r="D874" s="510">
        <v>15018451.236559469</v>
      </c>
      <c r="E874" s="510">
        <v>310856.97945799679</v>
      </c>
      <c r="F874" s="515">
        <v>2.1135814193942792E-2</v>
      </c>
      <c r="G874" s="516">
        <v>1.3458723276745486</v>
      </c>
      <c r="H874" s="516">
        <v>-3.0489538780601233E-2</v>
      </c>
      <c r="I874" s="517">
        <v>5.0935146329398533</v>
      </c>
      <c r="J874" s="517">
        <v>-0.17993037898539654</v>
      </c>
      <c r="K874" s="515">
        <v>-3.412008252262156E-2</v>
      </c>
      <c r="L874" s="518">
        <v>76496701.137509286</v>
      </c>
      <c r="M874" s="518">
        <v>-1062988.4350229204</v>
      </c>
      <c r="N874" s="515">
        <v>-1.37054240531589E-2</v>
      </c>
      <c r="O874" s="510">
        <v>21865584.231730759</v>
      </c>
      <c r="P874" s="510">
        <v>820211.42140868306</v>
      </c>
      <c r="Q874" s="515">
        <v>3.8973480242003401E-2</v>
      </c>
      <c r="R874" s="395"/>
      <c r="S874" s="307"/>
    </row>
    <row r="875" spans="1:19">
      <c r="A875" s="550"/>
      <c r="B875" s="545" t="s">
        <v>300</v>
      </c>
      <c r="C875" s="414" t="s">
        <v>190</v>
      </c>
      <c r="D875" s="510">
        <v>0</v>
      </c>
      <c r="E875" s="510">
        <v>0</v>
      </c>
      <c r="F875" s="520"/>
      <c r="G875" s="512">
        <v>0</v>
      </c>
      <c r="H875" s="512">
        <v>0</v>
      </c>
      <c r="I875" s="520"/>
      <c r="J875" s="520"/>
      <c r="K875" s="520"/>
      <c r="L875" s="514">
        <v>0</v>
      </c>
      <c r="M875" s="514">
        <v>0</v>
      </c>
      <c r="N875" s="520"/>
      <c r="O875" s="510">
        <v>0</v>
      </c>
      <c r="P875" s="510">
        <v>0</v>
      </c>
      <c r="Q875" s="520"/>
      <c r="R875" s="395"/>
      <c r="S875" s="307"/>
    </row>
    <row r="876" spans="1:19">
      <c r="A876" s="550"/>
      <c r="B876" s="545" t="s">
        <v>300</v>
      </c>
      <c r="C876" s="414" t="s">
        <v>180</v>
      </c>
      <c r="D876" s="510">
        <v>2097202.9501616401</v>
      </c>
      <c r="E876" s="510">
        <v>197607.17424787115</v>
      </c>
      <c r="F876" s="515">
        <v>0.10402590738169835</v>
      </c>
      <c r="G876" s="516">
        <v>0.18793997940806245</v>
      </c>
      <c r="H876" s="516">
        <v>1.0172552462314105E-2</v>
      </c>
      <c r="I876" s="517">
        <v>4.2338658914382652</v>
      </c>
      <c r="J876" s="517">
        <v>-7.674615045200639E-2</v>
      </c>
      <c r="K876" s="515">
        <v>-1.7804003168504116E-2</v>
      </c>
      <c r="L876" s="518">
        <v>8879276.0381130725</v>
      </c>
      <c r="M876" s="518">
        <v>690855.61173528619</v>
      </c>
      <c r="N876" s="515">
        <v>8.4369826628564029E-2</v>
      </c>
      <c r="O876" s="510">
        <v>1691126.4138678601</v>
      </c>
      <c r="P876" s="510">
        <v>133993.41080327798</v>
      </c>
      <c r="Q876" s="515">
        <v>8.6051358836763792E-2</v>
      </c>
      <c r="R876" s="395"/>
      <c r="S876" s="307"/>
    </row>
    <row r="877" spans="1:19">
      <c r="A877" s="550"/>
      <c r="B877" s="545" t="s">
        <v>300</v>
      </c>
      <c r="C877" s="414" t="s">
        <v>185</v>
      </c>
      <c r="D877" s="510">
        <v>1925082.8308415408</v>
      </c>
      <c r="E877" s="510">
        <v>183354.53082724009</v>
      </c>
      <c r="F877" s="511">
        <v>0.10527160339860966</v>
      </c>
      <c r="G877" s="512">
        <v>0.17251550574029487</v>
      </c>
      <c r="H877" s="512">
        <v>9.5215876351675555E-3</v>
      </c>
      <c r="I877" s="513">
        <v>5.2042413075929925</v>
      </c>
      <c r="J877" s="513">
        <v>-2.3292676185984185E-2</v>
      </c>
      <c r="K877" s="511">
        <v>-4.4557675298259741E-3</v>
      </c>
      <c r="L877" s="514">
        <v>10018595.588803601</v>
      </c>
      <c r="M877" s="514">
        <v>913651.70996925794</v>
      </c>
      <c r="N877" s="511">
        <v>0.10034677007654745</v>
      </c>
      <c r="O877" s="510">
        <v>1462149.1352744107</v>
      </c>
      <c r="P877" s="510">
        <v>158037.38217183971</v>
      </c>
      <c r="Q877" s="511">
        <v>0.12118392599089609</v>
      </c>
      <c r="R877" s="395"/>
      <c r="S877" s="307"/>
    </row>
    <row r="878" spans="1:19">
      <c r="A878" s="550"/>
      <c r="B878" s="545" t="s">
        <v>300</v>
      </c>
      <c r="C878" s="414" t="s">
        <v>163</v>
      </c>
      <c r="D878" s="510">
        <v>24037827.638810016</v>
      </c>
      <c r="E878" s="510">
        <v>1409339.812861789</v>
      </c>
      <c r="F878" s="515">
        <v>6.2281661227299966E-2</v>
      </c>
      <c r="G878" s="516">
        <v>2.1541400326107274</v>
      </c>
      <c r="H878" s="516">
        <v>3.6527376540780754E-2</v>
      </c>
      <c r="I878" s="517">
        <v>4.614544318757706</v>
      </c>
      <c r="J878" s="517">
        <v>3.7116540025956546E-2</v>
      </c>
      <c r="K878" s="515">
        <v>8.1086019966087348E-3</v>
      </c>
      <c r="L878" s="518">
        <v>110923620.96594773</v>
      </c>
      <c r="M878" s="518">
        <v>7343352.2007590979</v>
      </c>
      <c r="N878" s="515">
        <v>7.0895280426488516E-2</v>
      </c>
      <c r="O878" s="510">
        <v>20089427.172514759</v>
      </c>
      <c r="P878" s="510">
        <v>953949.71870581061</v>
      </c>
      <c r="Q878" s="515">
        <v>4.9852412672145026E-2</v>
      </c>
      <c r="R878" s="395"/>
      <c r="S878" s="307"/>
    </row>
    <row r="879" spans="1:19">
      <c r="A879" s="550"/>
      <c r="B879" s="545" t="s">
        <v>300</v>
      </c>
      <c r="C879" s="414" t="s">
        <v>175</v>
      </c>
      <c r="D879" s="510">
        <v>9455663.4188834056</v>
      </c>
      <c r="E879" s="510">
        <v>1787892.3555215113</v>
      </c>
      <c r="F879" s="511">
        <v>0.23316976220956956</v>
      </c>
      <c r="G879" s="512">
        <v>0.84736538640552095</v>
      </c>
      <c r="H879" s="512">
        <v>0.1298022344832539</v>
      </c>
      <c r="I879" s="513">
        <v>5.0146353041629901</v>
      </c>
      <c r="J879" s="513">
        <v>-0.33119940675273263</v>
      </c>
      <c r="K879" s="511">
        <v>-6.195466651380984E-2</v>
      </c>
      <c r="L879" s="514">
        <v>47416703.604615249</v>
      </c>
      <c r="M879" s="514">
        <v>6426066.8987400755</v>
      </c>
      <c r="N879" s="511">
        <v>0.15676914083696167</v>
      </c>
      <c r="O879" s="510">
        <v>6592578.0835098047</v>
      </c>
      <c r="P879" s="510">
        <v>1128371.6126444675</v>
      </c>
      <c r="Q879" s="511">
        <v>0.20650237480242456</v>
      </c>
      <c r="R879" s="395"/>
      <c r="S879" s="307"/>
    </row>
    <row r="880" spans="1:19">
      <c r="A880" s="550"/>
      <c r="B880" s="545" t="s">
        <v>300</v>
      </c>
      <c r="C880" s="414" t="s">
        <v>207</v>
      </c>
      <c r="D880" s="510">
        <v>11821351.261788655</v>
      </c>
      <c r="E880" s="510">
        <v>404736.38320693746</v>
      </c>
      <c r="F880" s="515">
        <v>3.5451522847306356E-2</v>
      </c>
      <c r="G880" s="516">
        <v>1.0593655289988968</v>
      </c>
      <c r="H880" s="516">
        <v>-9.0208493713965776E-3</v>
      </c>
      <c r="I880" s="517">
        <v>2.6403630085900249</v>
      </c>
      <c r="J880" s="517">
        <v>1.2234754577109541E-3</v>
      </c>
      <c r="K880" s="515">
        <v>4.6358877291298369E-4</v>
      </c>
      <c r="L880" s="518">
        <v>31212658.583175778</v>
      </c>
      <c r="M880" s="518">
        <v>1082618.9225641936</v>
      </c>
      <c r="N880" s="515">
        <v>3.5931546548193902E-2</v>
      </c>
      <c r="O880" s="510">
        <v>8317319.2857356071</v>
      </c>
      <c r="P880" s="510">
        <v>318296.65377238393</v>
      </c>
      <c r="Q880" s="515">
        <v>3.9791943143216671E-2</v>
      </c>
      <c r="R880" s="395"/>
      <c r="S880" s="307"/>
    </row>
    <row r="881" spans="1:21">
      <c r="A881" s="550"/>
      <c r="B881" s="545" t="s">
        <v>300</v>
      </c>
      <c r="C881" s="414" t="s">
        <v>208</v>
      </c>
      <c r="D881" s="510">
        <v>84041.911308035022</v>
      </c>
      <c r="E881" s="510">
        <v>-20050.114546022844</v>
      </c>
      <c r="F881" s="511">
        <v>-0.19261912122004513</v>
      </c>
      <c r="G881" s="512">
        <v>7.531381299758777E-3</v>
      </c>
      <c r="H881" s="512">
        <v>-2.2097288018074635E-3</v>
      </c>
      <c r="I881" s="513">
        <v>10.604276972992302</v>
      </c>
      <c r="J881" s="513">
        <v>3.3263344708550484</v>
      </c>
      <c r="K881" s="511">
        <v>0.45704324675253083</v>
      </c>
      <c r="L881" s="514">
        <v>891203.70485005714</v>
      </c>
      <c r="M881" s="514">
        <v>133627.92575323954</v>
      </c>
      <c r="N881" s="511">
        <v>0.17638885698345697</v>
      </c>
      <c r="O881" s="510">
        <v>170378.0762985351</v>
      </c>
      <c r="P881" s="510">
        <v>-33590.163192920154</v>
      </c>
      <c r="Q881" s="511">
        <v>-0.16468330205069662</v>
      </c>
      <c r="R881" s="395"/>
      <c r="S881" s="307"/>
    </row>
    <row r="882" spans="1:21">
      <c r="A882" s="550"/>
      <c r="B882" s="545" t="s">
        <v>300</v>
      </c>
      <c r="C882" s="414" t="s">
        <v>239</v>
      </c>
      <c r="D882" s="510">
        <v>1223238.7697669002</v>
      </c>
      <c r="E882" s="510">
        <v>200602.6142082524</v>
      </c>
      <c r="F882" s="515">
        <v>0.19616225489178679</v>
      </c>
      <c r="G882" s="516">
        <v>0.10962003900643755</v>
      </c>
      <c r="H882" s="516">
        <v>1.3919995670688856E-2</v>
      </c>
      <c r="I882" s="517">
        <v>14.047844270780805</v>
      </c>
      <c r="J882" s="517">
        <v>0.52103626449954987</v>
      </c>
      <c r="K882" s="515">
        <v>3.851878907851753E-2</v>
      </c>
      <c r="L882" s="518">
        <v>17183867.74366691</v>
      </c>
      <c r="M882" s="518">
        <v>3350864.8071435094</v>
      </c>
      <c r="N882" s="515">
        <v>0.24223697649164747</v>
      </c>
      <c r="O882" s="510">
        <v>1392092.839972564</v>
      </c>
      <c r="P882" s="510">
        <v>224345.88777145534</v>
      </c>
      <c r="Q882" s="515">
        <v>0.19211858129758461</v>
      </c>
      <c r="R882" s="395"/>
      <c r="S882" s="307"/>
    </row>
    <row r="883" spans="1:21">
      <c r="A883" s="550"/>
      <c r="B883" s="545" t="s">
        <v>300</v>
      </c>
      <c r="C883" s="414" t="s">
        <v>209</v>
      </c>
      <c r="D883" s="510">
        <v>65366631.423244148</v>
      </c>
      <c r="E883" s="510">
        <v>6455318.0646355972</v>
      </c>
      <c r="F883" s="511">
        <v>0.10957688254784595</v>
      </c>
      <c r="G883" s="512">
        <v>5.8578037775085416</v>
      </c>
      <c r="H883" s="512">
        <v>0.34478215125392175</v>
      </c>
      <c r="I883" s="513">
        <v>4.329854272055413</v>
      </c>
      <c r="J883" s="513">
        <v>-0.35026402557502578</v>
      </c>
      <c r="K883" s="511">
        <v>-7.4840848735034271E-2</v>
      </c>
      <c r="L883" s="514">
        <v>283027988.31780529</v>
      </c>
      <c r="M883" s="514">
        <v>7316072.7307409048</v>
      </c>
      <c r="N883" s="511">
        <v>2.6535206921191743E-2</v>
      </c>
      <c r="O883" s="510">
        <v>60018624.669814609</v>
      </c>
      <c r="P883" s="510">
        <v>481936.00049248338</v>
      </c>
      <c r="Q883" s="511">
        <v>8.0947733450418419E-3</v>
      </c>
      <c r="R883" s="395"/>
      <c r="S883" s="307"/>
    </row>
    <row r="884" spans="1:21">
      <c r="A884" s="550"/>
      <c r="B884" s="551" t="s">
        <v>300</v>
      </c>
      <c r="C884" s="414" t="s">
        <v>210</v>
      </c>
      <c r="D884" s="510">
        <v>13408252.540132955</v>
      </c>
      <c r="E884" s="510">
        <v>-1542326.3339207098</v>
      </c>
      <c r="F884" s="515">
        <v>-0.10316164657660022</v>
      </c>
      <c r="G884" s="516">
        <v>1.2015750340692901</v>
      </c>
      <c r="H884" s="516">
        <v>-0.19752574910208121</v>
      </c>
      <c r="I884" s="517">
        <v>5.3949940613571012</v>
      </c>
      <c r="J884" s="517">
        <v>-0.28262447702436067</v>
      </c>
      <c r="K884" s="515">
        <v>-4.9778701248381046E-2</v>
      </c>
      <c r="L884" s="518">
        <v>72337442.827193558</v>
      </c>
      <c r="M884" s="518">
        <v>-12546240.947667778</v>
      </c>
      <c r="N884" s="515">
        <v>-0.1478050950397537</v>
      </c>
      <c r="O884" s="510">
        <v>22036144.677980989</v>
      </c>
      <c r="P884" s="510">
        <v>-1217878.2856706083</v>
      </c>
      <c r="Q884" s="515">
        <v>-5.2372799647367504E-2</v>
      </c>
      <c r="R884" s="415"/>
      <c r="S884" s="307"/>
    </row>
    <row r="885" spans="1:21">
      <c r="A885" s="556"/>
      <c r="B885" s="556"/>
      <c r="C885" s="292"/>
      <c r="D885" s="404"/>
      <c r="E885" s="404"/>
      <c r="F885" s="404"/>
      <c r="G885" s="404"/>
      <c r="H885" s="404"/>
      <c r="I885" s="404"/>
      <c r="J885" s="404"/>
      <c r="K885" s="404"/>
      <c r="L885" s="404"/>
      <c r="M885" s="404"/>
      <c r="N885" s="404"/>
      <c r="O885" s="404"/>
      <c r="P885" s="404"/>
      <c r="Q885" s="404"/>
      <c r="R885" s="395"/>
      <c r="S885" s="307"/>
      <c r="T885" s="293"/>
      <c r="U885" s="293"/>
    </row>
    <row r="886" spans="1:21">
      <c r="A886" s="556"/>
      <c r="B886" s="556"/>
      <c r="C886" s="292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  <c r="N886" s="293"/>
      <c r="O886" s="293"/>
      <c r="P886" s="293"/>
      <c r="Q886" s="293"/>
      <c r="R886" s="293"/>
      <c r="S886" s="294"/>
      <c r="T886" s="293"/>
      <c r="U886" s="293"/>
    </row>
    <row r="887" spans="1:21">
      <c r="A887" s="556"/>
      <c r="B887" s="556"/>
      <c r="C887" s="292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  <c r="N887" s="293"/>
      <c r="O887" s="293"/>
      <c r="P887" s="293"/>
      <c r="Q887" s="293"/>
      <c r="R887" s="293"/>
      <c r="S887" s="294"/>
      <c r="T887" s="293"/>
      <c r="U887" s="293"/>
    </row>
    <row r="888" spans="1:21">
      <c r="A888" s="556"/>
      <c r="B888" s="556"/>
      <c r="C888" s="292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  <c r="N888" s="293"/>
      <c r="O888" s="293"/>
      <c r="P888" s="293"/>
      <c r="Q888" s="293"/>
      <c r="R888" s="293"/>
      <c r="S888" s="294"/>
      <c r="T888" s="293"/>
      <c r="U888" s="293"/>
    </row>
    <row r="889" spans="1:21">
      <c r="A889" s="556"/>
      <c r="B889" s="556"/>
      <c r="C889" s="292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  <c r="N889" s="293"/>
      <c r="O889" s="293"/>
      <c r="P889" s="293"/>
      <c r="Q889" s="293"/>
      <c r="R889" s="293"/>
      <c r="S889" s="294"/>
      <c r="T889" s="293"/>
      <c r="U889" s="293"/>
    </row>
    <row r="890" spans="1:21">
      <c r="A890" s="556"/>
      <c r="B890" s="556"/>
      <c r="C890" s="292"/>
      <c r="D890" s="293"/>
      <c r="E890" s="293"/>
      <c r="F890" s="293"/>
      <c r="G890" s="293"/>
      <c r="H890" s="293"/>
      <c r="I890" s="293"/>
      <c r="J890" s="293"/>
      <c r="K890" s="293"/>
      <c r="L890" s="293"/>
      <c r="M890" s="293"/>
      <c r="N890" s="293"/>
      <c r="O890" s="293"/>
      <c r="P890" s="293"/>
      <c r="Q890" s="293"/>
      <c r="R890" s="293"/>
      <c r="S890" s="294"/>
      <c r="T890" s="293"/>
      <c r="U890" s="293"/>
    </row>
    <row r="891" spans="1:21">
      <c r="A891" s="556"/>
      <c r="B891" s="556"/>
      <c r="C891" s="292"/>
      <c r="D891" s="293"/>
      <c r="E891" s="293"/>
      <c r="F891" s="293"/>
      <c r="G891" s="293"/>
      <c r="H891" s="293"/>
      <c r="I891" s="293"/>
      <c r="J891" s="293"/>
      <c r="K891" s="293"/>
      <c r="L891" s="293"/>
      <c r="M891" s="293"/>
      <c r="N891" s="293"/>
      <c r="O891" s="293"/>
      <c r="P891" s="293"/>
      <c r="Q891" s="293"/>
      <c r="R891" s="293"/>
      <c r="S891" s="294"/>
      <c r="T891" s="293"/>
      <c r="U891" s="293"/>
    </row>
    <row r="892" spans="1:21">
      <c r="A892" s="556"/>
      <c r="B892" s="556"/>
      <c r="C892" s="292"/>
      <c r="D892" s="293"/>
      <c r="E892" s="293"/>
      <c r="F892" s="293"/>
      <c r="G892" s="293"/>
      <c r="H892" s="293"/>
      <c r="I892" s="293"/>
      <c r="J892" s="293"/>
      <c r="K892" s="293"/>
      <c r="L892" s="293"/>
      <c r="M892" s="293"/>
      <c r="N892" s="293"/>
      <c r="O892" s="293"/>
      <c r="P892" s="293"/>
      <c r="Q892" s="293"/>
      <c r="R892" s="293"/>
      <c r="S892" s="294"/>
      <c r="T892" s="293"/>
      <c r="U892" s="293"/>
    </row>
    <row r="893" spans="1:21">
      <c r="A893" s="556"/>
      <c r="B893" s="556"/>
      <c r="C893" s="292"/>
      <c r="D893" s="293"/>
      <c r="E893" s="293"/>
      <c r="F893" s="293"/>
      <c r="G893" s="293"/>
      <c r="H893" s="293"/>
      <c r="I893" s="293"/>
      <c r="J893" s="293"/>
      <c r="K893" s="293"/>
      <c r="L893" s="293"/>
      <c r="M893" s="293"/>
      <c r="N893" s="293"/>
      <c r="O893" s="293"/>
      <c r="P893" s="293"/>
      <c r="Q893" s="293"/>
      <c r="R893" s="293"/>
      <c r="S893" s="294"/>
      <c r="T893" s="293"/>
      <c r="U893" s="293"/>
    </row>
    <row r="894" spans="1:21">
      <c r="A894" s="556"/>
      <c r="B894" s="556"/>
      <c r="C894" s="292"/>
      <c r="D894" s="293"/>
      <c r="E894" s="293"/>
      <c r="F894" s="293"/>
      <c r="G894" s="293"/>
      <c r="H894" s="293"/>
      <c r="I894" s="293"/>
      <c r="J894" s="293"/>
      <c r="K894" s="293"/>
      <c r="L894" s="293"/>
      <c r="M894" s="293"/>
      <c r="N894" s="293"/>
      <c r="O894" s="293"/>
      <c r="P894" s="293"/>
      <c r="Q894" s="293"/>
      <c r="R894" s="293"/>
      <c r="S894" s="294"/>
      <c r="T894" s="293"/>
      <c r="U894" s="293"/>
    </row>
    <row r="895" spans="1:21">
      <c r="A895" s="556"/>
      <c r="B895" s="556"/>
      <c r="C895" s="292"/>
      <c r="D895" s="293"/>
      <c r="E895" s="293"/>
      <c r="F895" s="293"/>
      <c r="G895" s="293"/>
      <c r="H895" s="293"/>
      <c r="I895" s="293"/>
      <c r="J895" s="293"/>
      <c r="K895" s="293"/>
      <c r="L895" s="293"/>
      <c r="M895" s="293"/>
      <c r="N895" s="293"/>
      <c r="O895" s="293"/>
      <c r="P895" s="293"/>
      <c r="Q895" s="293"/>
      <c r="R895" s="293"/>
      <c r="S895" s="294"/>
      <c r="T895" s="293"/>
      <c r="U895" s="293"/>
    </row>
    <row r="896" spans="1:21">
      <c r="A896" s="556"/>
      <c r="B896" s="556"/>
      <c r="C896" s="292"/>
      <c r="D896" s="293"/>
      <c r="E896" s="293"/>
      <c r="F896" s="293"/>
      <c r="G896" s="293"/>
      <c r="H896" s="293"/>
      <c r="I896" s="293"/>
      <c r="J896" s="293"/>
      <c r="K896" s="293"/>
      <c r="L896" s="293"/>
      <c r="M896" s="293"/>
      <c r="N896" s="293"/>
      <c r="O896" s="293"/>
      <c r="P896" s="293"/>
      <c r="Q896" s="293"/>
      <c r="R896" s="293"/>
      <c r="S896" s="294"/>
      <c r="T896" s="293"/>
      <c r="U896" s="293"/>
    </row>
    <row r="897" spans="1:21">
      <c r="A897" s="556"/>
      <c r="B897" s="556"/>
      <c r="C897" s="292"/>
      <c r="D897" s="293"/>
      <c r="E897" s="293"/>
      <c r="F897" s="293"/>
      <c r="G897" s="293"/>
      <c r="H897" s="293"/>
      <c r="I897" s="293"/>
      <c r="J897" s="293"/>
      <c r="K897" s="293"/>
      <c r="L897" s="293"/>
      <c r="M897" s="293"/>
      <c r="N897" s="293"/>
      <c r="O897" s="293"/>
      <c r="P897" s="293"/>
      <c r="Q897" s="293"/>
      <c r="R897" s="293"/>
      <c r="S897" s="294"/>
      <c r="T897" s="293"/>
      <c r="U897" s="293"/>
    </row>
    <row r="898" spans="1:21">
      <c r="A898" s="556"/>
      <c r="B898" s="556"/>
      <c r="C898" s="292"/>
      <c r="D898" s="293"/>
      <c r="E898" s="293"/>
      <c r="F898" s="293"/>
      <c r="G898" s="293"/>
      <c r="H898" s="293"/>
      <c r="I898" s="293"/>
      <c r="J898" s="293"/>
      <c r="K898" s="293"/>
      <c r="L898" s="293"/>
      <c r="M898" s="293"/>
      <c r="N898" s="293"/>
      <c r="O898" s="293"/>
      <c r="P898" s="293"/>
      <c r="Q898" s="293"/>
      <c r="R898" s="293"/>
      <c r="S898" s="294"/>
      <c r="T898" s="293"/>
      <c r="U898" s="293"/>
    </row>
    <row r="899" spans="1:21">
      <c r="A899" s="556"/>
      <c r="B899" s="556"/>
      <c r="C899" s="292"/>
      <c r="D899" s="293"/>
      <c r="E899" s="293"/>
      <c r="F899" s="293"/>
      <c r="G899" s="293"/>
      <c r="H899" s="293"/>
      <c r="I899" s="293"/>
      <c r="J899" s="293"/>
      <c r="K899" s="293"/>
      <c r="L899" s="293"/>
      <c r="M899" s="293"/>
      <c r="N899" s="293"/>
      <c r="O899" s="293"/>
      <c r="P899" s="293"/>
      <c r="Q899" s="293"/>
      <c r="R899" s="293"/>
      <c r="S899" s="294"/>
      <c r="T899" s="293"/>
      <c r="U899" s="293"/>
    </row>
    <row r="900" spans="1:21">
      <c r="A900" s="556"/>
      <c r="B900" s="556"/>
      <c r="C900" s="292"/>
      <c r="D900" s="293"/>
      <c r="E900" s="293"/>
      <c r="F900" s="293"/>
      <c r="G900" s="293"/>
      <c r="H900" s="293"/>
      <c r="I900" s="293"/>
      <c r="J900" s="293"/>
      <c r="K900" s="293"/>
      <c r="L900" s="293"/>
      <c r="M900" s="293"/>
      <c r="N900" s="293"/>
      <c r="O900" s="293"/>
      <c r="P900" s="293"/>
      <c r="Q900" s="293"/>
      <c r="R900" s="293"/>
      <c r="S900" s="294"/>
      <c r="T900" s="293"/>
      <c r="U900" s="293"/>
    </row>
    <row r="901" spans="1:21">
      <c r="A901" s="556"/>
      <c r="B901" s="556"/>
      <c r="C901" s="292"/>
      <c r="D901" s="293"/>
      <c r="E901" s="293"/>
      <c r="F901" s="293"/>
      <c r="G901" s="293"/>
      <c r="H901" s="293"/>
      <c r="I901" s="293"/>
      <c r="J901" s="293"/>
      <c r="K901" s="293"/>
      <c r="L901" s="293"/>
      <c r="M901" s="293"/>
      <c r="N901" s="293"/>
      <c r="O901" s="293"/>
      <c r="P901" s="293"/>
      <c r="Q901" s="293"/>
      <c r="R901" s="293"/>
      <c r="S901" s="294"/>
      <c r="T901" s="293"/>
      <c r="U901" s="293"/>
    </row>
    <row r="902" spans="1:21">
      <c r="A902" s="556"/>
      <c r="B902" s="556"/>
      <c r="C902" s="292"/>
      <c r="D902" s="293"/>
      <c r="E902" s="293"/>
      <c r="F902" s="293"/>
      <c r="G902" s="293"/>
      <c r="H902" s="293"/>
      <c r="I902" s="293"/>
      <c r="J902" s="293"/>
      <c r="K902" s="293"/>
      <c r="L902" s="293"/>
      <c r="M902" s="293"/>
      <c r="N902" s="293"/>
      <c r="O902" s="293"/>
      <c r="P902" s="293"/>
      <c r="Q902" s="293"/>
      <c r="R902" s="293"/>
      <c r="S902" s="294"/>
      <c r="T902" s="293"/>
      <c r="U902" s="293"/>
    </row>
    <row r="903" spans="1:21">
      <c r="A903" s="556"/>
      <c r="B903" s="556"/>
      <c r="C903" s="292"/>
      <c r="D903" s="293"/>
      <c r="E903" s="293"/>
      <c r="F903" s="293"/>
      <c r="G903" s="293"/>
      <c r="H903" s="293"/>
      <c r="I903" s="293"/>
      <c r="J903" s="293"/>
      <c r="K903" s="293"/>
      <c r="L903" s="293"/>
      <c r="M903" s="293"/>
      <c r="N903" s="293"/>
      <c r="O903" s="293"/>
      <c r="P903" s="293"/>
      <c r="Q903" s="293"/>
      <c r="R903" s="293"/>
      <c r="S903" s="294"/>
      <c r="T903" s="293"/>
      <c r="U903" s="293"/>
    </row>
    <row r="904" spans="1:21">
      <c r="A904" s="556"/>
      <c r="B904" s="556"/>
      <c r="C904" s="292"/>
      <c r="D904" s="293"/>
      <c r="E904" s="293"/>
      <c r="F904" s="293"/>
      <c r="G904" s="293"/>
      <c r="H904" s="293"/>
      <c r="I904" s="293"/>
      <c r="J904" s="293"/>
      <c r="K904" s="293"/>
      <c r="L904" s="293"/>
      <c r="M904" s="293"/>
      <c r="N904" s="293"/>
      <c r="O904" s="293"/>
      <c r="P904" s="293"/>
      <c r="Q904" s="293"/>
      <c r="R904" s="293"/>
      <c r="S904" s="294"/>
      <c r="T904" s="293"/>
      <c r="U904" s="293"/>
    </row>
    <row r="905" spans="1:21">
      <c r="A905" s="556"/>
      <c r="B905" s="556"/>
      <c r="C905" s="292"/>
      <c r="D905" s="293"/>
      <c r="E905" s="293"/>
      <c r="F905" s="293"/>
      <c r="G905" s="293"/>
      <c r="H905" s="293"/>
      <c r="I905" s="293"/>
      <c r="J905" s="293"/>
      <c r="K905" s="293"/>
      <c r="L905" s="293"/>
      <c r="M905" s="293"/>
      <c r="N905" s="293"/>
      <c r="O905" s="293"/>
      <c r="P905" s="293"/>
      <c r="Q905" s="293"/>
      <c r="R905" s="293"/>
      <c r="S905" s="294"/>
      <c r="T905" s="293"/>
      <c r="U905" s="293"/>
    </row>
    <row r="906" spans="1:21">
      <c r="A906" s="556"/>
      <c r="B906" s="556"/>
      <c r="C906" s="292"/>
      <c r="D906" s="293"/>
      <c r="E906" s="293"/>
      <c r="F906" s="293"/>
      <c r="G906" s="293"/>
      <c r="H906" s="293"/>
      <c r="I906" s="293"/>
      <c r="J906" s="293"/>
      <c r="K906" s="293"/>
      <c r="L906" s="293"/>
      <c r="M906" s="293"/>
      <c r="N906" s="293"/>
      <c r="O906" s="293"/>
      <c r="P906" s="293"/>
      <c r="Q906" s="293"/>
      <c r="R906" s="293"/>
      <c r="S906" s="294"/>
      <c r="T906" s="293"/>
      <c r="U906" s="293"/>
    </row>
    <row r="907" spans="1:21">
      <c r="A907" s="556"/>
      <c r="B907" s="556"/>
      <c r="C907" s="292"/>
      <c r="D907" s="293"/>
      <c r="E907" s="293"/>
      <c r="F907" s="293"/>
      <c r="G907" s="293"/>
      <c r="H907" s="293"/>
      <c r="I907" s="293"/>
      <c r="J907" s="293"/>
      <c r="K907" s="293"/>
      <c r="L907" s="293"/>
      <c r="M907" s="293"/>
      <c r="N907" s="293"/>
      <c r="O907" s="293"/>
      <c r="P907" s="293"/>
      <c r="Q907" s="293"/>
      <c r="R907" s="293"/>
      <c r="S907" s="294"/>
      <c r="T907" s="293"/>
      <c r="U907" s="293"/>
    </row>
    <row r="908" spans="1:21">
      <c r="A908" s="556"/>
      <c r="B908" s="556"/>
      <c r="C908" s="292"/>
      <c r="D908" s="293"/>
      <c r="E908" s="293"/>
      <c r="F908" s="293"/>
      <c r="G908" s="293"/>
      <c r="H908" s="293"/>
      <c r="I908" s="293"/>
      <c r="J908" s="293"/>
      <c r="K908" s="293"/>
      <c r="L908" s="293"/>
      <c r="M908" s="293"/>
      <c r="N908" s="293"/>
      <c r="O908" s="293"/>
      <c r="P908" s="293"/>
      <c r="Q908" s="293"/>
      <c r="R908" s="293"/>
      <c r="S908" s="294"/>
      <c r="T908" s="293"/>
      <c r="U908" s="293"/>
    </row>
    <row r="909" spans="1:21">
      <c r="A909" s="556"/>
      <c r="B909" s="556"/>
      <c r="C909" s="292"/>
      <c r="D909" s="293"/>
      <c r="E909" s="293"/>
      <c r="F909" s="293"/>
      <c r="G909" s="293"/>
      <c r="H909" s="293"/>
      <c r="I909" s="293"/>
      <c r="J909" s="293"/>
      <c r="K909" s="293"/>
      <c r="L909" s="293"/>
      <c r="M909" s="293"/>
      <c r="N909" s="293"/>
      <c r="O909" s="293"/>
      <c r="P909" s="293"/>
      <c r="Q909" s="293"/>
      <c r="R909" s="293"/>
      <c r="S909" s="294"/>
      <c r="T909" s="293"/>
      <c r="U909" s="293"/>
    </row>
    <row r="910" spans="1:21">
      <c r="A910" s="556"/>
      <c r="B910" s="556"/>
      <c r="C910" s="292"/>
      <c r="D910" s="293"/>
      <c r="E910" s="293"/>
      <c r="F910" s="293"/>
      <c r="G910" s="293"/>
      <c r="H910" s="293"/>
      <c r="I910" s="293"/>
      <c r="J910" s="293"/>
      <c r="K910" s="293"/>
      <c r="L910" s="293"/>
      <c r="M910" s="293"/>
      <c r="N910" s="293"/>
      <c r="O910" s="293"/>
      <c r="P910" s="293"/>
      <c r="Q910" s="293"/>
      <c r="R910" s="293"/>
      <c r="S910" s="294"/>
      <c r="T910" s="293"/>
      <c r="U910" s="293"/>
    </row>
    <row r="911" spans="1:21">
      <c r="A911" s="556"/>
      <c r="B911" s="556"/>
      <c r="C911" s="292"/>
      <c r="D911" s="293"/>
      <c r="E911" s="293"/>
      <c r="F911" s="293"/>
      <c r="G911" s="293"/>
      <c r="H911" s="293"/>
      <c r="I911" s="293"/>
      <c r="J911" s="293"/>
      <c r="K911" s="293"/>
      <c r="L911" s="293"/>
      <c r="M911" s="293"/>
      <c r="N911" s="293"/>
      <c r="O911" s="293"/>
      <c r="P911" s="293"/>
      <c r="Q911" s="293"/>
      <c r="R911" s="293"/>
      <c r="S911" s="294"/>
      <c r="T911" s="293"/>
      <c r="U911" s="293"/>
    </row>
    <row r="912" spans="1:21">
      <c r="A912" s="556"/>
      <c r="B912" s="556"/>
      <c r="C912" s="292"/>
      <c r="D912" s="293"/>
      <c r="E912" s="293"/>
      <c r="F912" s="293"/>
      <c r="G912" s="293"/>
      <c r="H912" s="293"/>
      <c r="I912" s="293"/>
      <c r="J912" s="293"/>
      <c r="K912" s="293"/>
      <c r="L912" s="293"/>
      <c r="M912" s="293"/>
      <c r="N912" s="293"/>
      <c r="O912" s="293"/>
      <c r="P912" s="293"/>
      <c r="Q912" s="293"/>
      <c r="R912" s="293"/>
      <c r="S912" s="294"/>
      <c r="T912" s="293"/>
      <c r="U912" s="293"/>
    </row>
    <row r="913" spans="1:21">
      <c r="A913" s="556"/>
      <c r="B913" s="556"/>
      <c r="C913" s="292"/>
      <c r="D913" s="293"/>
      <c r="E913" s="293"/>
      <c r="F913" s="293"/>
      <c r="G913" s="293"/>
      <c r="H913" s="293"/>
      <c r="I913" s="293"/>
      <c r="J913" s="293"/>
      <c r="K913" s="293"/>
      <c r="L913" s="293"/>
      <c r="M913" s="293"/>
      <c r="N913" s="293"/>
      <c r="O913" s="293"/>
      <c r="P913" s="293"/>
      <c r="Q913" s="293"/>
      <c r="R913" s="293"/>
      <c r="S913" s="294"/>
      <c r="T913" s="293"/>
      <c r="U913" s="293"/>
    </row>
    <row r="914" spans="1:21">
      <c r="A914" s="556"/>
      <c r="B914" s="556"/>
      <c r="C914" s="292"/>
      <c r="D914" s="293"/>
      <c r="E914" s="293"/>
      <c r="F914" s="293"/>
      <c r="G914" s="293"/>
      <c r="H914" s="293"/>
      <c r="I914" s="293"/>
      <c r="J914" s="293"/>
      <c r="K914" s="293"/>
      <c r="L914" s="293"/>
      <c r="M914" s="293"/>
      <c r="N914" s="293"/>
      <c r="O914" s="293"/>
      <c r="P914" s="293"/>
      <c r="Q914" s="293"/>
      <c r="R914" s="293"/>
      <c r="S914" s="294"/>
      <c r="T914" s="293"/>
      <c r="U914" s="293"/>
    </row>
    <row r="915" spans="1:21">
      <c r="A915" s="556"/>
      <c r="B915" s="556"/>
      <c r="C915" s="292"/>
      <c r="D915" s="293"/>
      <c r="E915" s="293"/>
      <c r="F915" s="293"/>
      <c r="G915" s="293"/>
      <c r="H915" s="293"/>
      <c r="I915" s="293"/>
      <c r="J915" s="293"/>
      <c r="K915" s="293"/>
      <c r="L915" s="293"/>
      <c r="M915" s="293"/>
      <c r="N915" s="293"/>
      <c r="O915" s="293"/>
      <c r="P915" s="293"/>
      <c r="Q915" s="293"/>
      <c r="R915" s="293"/>
      <c r="S915" s="294"/>
      <c r="T915" s="293"/>
      <c r="U915" s="293"/>
    </row>
    <row r="916" spans="1:21">
      <c r="A916" s="556"/>
      <c r="B916" s="556"/>
      <c r="C916" s="292"/>
      <c r="D916" s="293"/>
      <c r="E916" s="293"/>
      <c r="F916" s="293"/>
      <c r="G916" s="293"/>
      <c r="H916" s="293"/>
      <c r="I916" s="293"/>
      <c r="J916" s="293"/>
      <c r="K916" s="293"/>
      <c r="L916" s="293"/>
      <c r="M916" s="293"/>
      <c r="N916" s="293"/>
      <c r="O916" s="293"/>
      <c r="P916" s="293"/>
      <c r="Q916" s="293"/>
      <c r="R916" s="293"/>
      <c r="S916" s="294"/>
      <c r="T916" s="293"/>
      <c r="U916" s="293"/>
    </row>
    <row r="917" spans="1:21">
      <c r="A917" s="556"/>
      <c r="B917" s="556"/>
      <c r="C917" s="292"/>
      <c r="D917" s="293"/>
      <c r="E917" s="293"/>
      <c r="F917" s="293"/>
      <c r="G917" s="293"/>
      <c r="H917" s="293"/>
      <c r="I917" s="293"/>
      <c r="J917" s="293"/>
      <c r="K917" s="293"/>
      <c r="L917" s="293"/>
      <c r="M917" s="293"/>
      <c r="N917" s="293"/>
      <c r="O917" s="293"/>
      <c r="P917" s="293"/>
      <c r="Q917" s="293"/>
      <c r="R917" s="293"/>
      <c r="S917" s="294"/>
      <c r="T917" s="293"/>
      <c r="U917" s="293"/>
    </row>
    <row r="918" spans="1:21">
      <c r="A918" s="556"/>
      <c r="B918" s="556"/>
      <c r="C918" s="292"/>
      <c r="D918" s="293"/>
      <c r="E918" s="293"/>
      <c r="F918" s="293"/>
      <c r="G918" s="293"/>
      <c r="H918" s="293"/>
      <c r="I918" s="293"/>
      <c r="J918" s="293"/>
      <c r="K918" s="293"/>
      <c r="L918" s="293"/>
      <c r="M918" s="293"/>
      <c r="N918" s="293"/>
      <c r="O918" s="293"/>
      <c r="P918" s="293"/>
      <c r="Q918" s="293"/>
      <c r="R918" s="293"/>
      <c r="S918" s="294"/>
      <c r="T918" s="293"/>
      <c r="U918" s="293"/>
    </row>
    <row r="919" spans="1:21">
      <c r="A919" s="556"/>
      <c r="B919" s="556"/>
      <c r="C919" s="292"/>
      <c r="D919" s="293"/>
      <c r="E919" s="293"/>
      <c r="F919" s="293"/>
      <c r="G919" s="293"/>
      <c r="H919" s="293"/>
      <c r="I919" s="293"/>
      <c r="J919" s="293"/>
      <c r="K919" s="293"/>
      <c r="L919" s="293"/>
      <c r="M919" s="293"/>
      <c r="N919" s="293"/>
      <c r="O919" s="293"/>
      <c r="P919" s="293"/>
      <c r="Q919" s="293"/>
      <c r="R919" s="293"/>
      <c r="S919" s="294"/>
      <c r="T919" s="293"/>
      <c r="U919" s="293"/>
    </row>
    <row r="920" spans="1:21">
      <c r="A920" s="556"/>
      <c r="B920" s="556"/>
      <c r="C920" s="292"/>
      <c r="D920" s="293"/>
      <c r="E920" s="293"/>
      <c r="F920" s="293"/>
      <c r="G920" s="293"/>
      <c r="H920" s="293"/>
      <c r="I920" s="293"/>
      <c r="J920" s="293"/>
      <c r="K920" s="293"/>
      <c r="L920" s="293"/>
      <c r="M920" s="293"/>
      <c r="N920" s="293"/>
      <c r="O920" s="293"/>
      <c r="P920" s="293"/>
      <c r="Q920" s="293"/>
      <c r="R920" s="293"/>
      <c r="S920" s="294"/>
      <c r="T920" s="293"/>
      <c r="U920" s="293"/>
    </row>
    <row r="921" spans="1:21">
      <c r="A921" s="556"/>
      <c r="B921" s="556"/>
      <c r="C921" s="292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O921" s="293"/>
      <c r="P921" s="293"/>
      <c r="Q921" s="293"/>
      <c r="R921" s="293"/>
      <c r="S921" s="294"/>
      <c r="T921" s="293"/>
      <c r="U921" s="293"/>
    </row>
    <row r="922" spans="1:21">
      <c r="A922" s="556"/>
      <c r="B922" s="556"/>
      <c r="C922" s="292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O922" s="293"/>
      <c r="P922" s="293"/>
      <c r="Q922" s="293"/>
      <c r="R922" s="293"/>
      <c r="S922" s="294"/>
      <c r="T922" s="293"/>
      <c r="U922" s="293"/>
    </row>
    <row r="923" spans="1:21">
      <c r="A923" s="556"/>
      <c r="B923" s="556"/>
      <c r="C923" s="292"/>
      <c r="D923" s="293"/>
      <c r="E923" s="293"/>
      <c r="F923" s="293"/>
      <c r="G923" s="293"/>
      <c r="H923" s="293"/>
      <c r="I923" s="293"/>
      <c r="J923" s="293"/>
      <c r="K923" s="293"/>
      <c r="L923" s="293"/>
      <c r="M923" s="293"/>
      <c r="N923" s="293"/>
      <c r="O923" s="293"/>
      <c r="P923" s="293"/>
      <c r="Q923" s="293"/>
      <c r="R923" s="293"/>
      <c r="S923" s="294"/>
      <c r="T923" s="293"/>
      <c r="U923" s="293"/>
    </row>
    <row r="924" spans="1:21">
      <c r="A924" s="556"/>
      <c r="B924" s="556"/>
      <c r="C924" s="292"/>
      <c r="D924" s="293"/>
      <c r="E924" s="293"/>
      <c r="F924" s="293"/>
      <c r="G924" s="293"/>
      <c r="H924" s="293"/>
      <c r="I924" s="293"/>
      <c r="J924" s="293"/>
      <c r="K924" s="293"/>
      <c r="L924" s="293"/>
      <c r="M924" s="293"/>
      <c r="N924" s="293"/>
      <c r="O924" s="293"/>
      <c r="P924" s="293"/>
      <c r="Q924" s="293"/>
      <c r="R924" s="293"/>
      <c r="S924" s="294"/>
      <c r="T924" s="293"/>
      <c r="U924" s="293"/>
    </row>
    <row r="925" spans="1:21">
      <c r="A925" s="556"/>
      <c r="B925" s="556"/>
      <c r="C925" s="292"/>
      <c r="D925" s="293"/>
      <c r="E925" s="293"/>
      <c r="F925" s="293"/>
      <c r="G925" s="293"/>
      <c r="H925" s="293"/>
      <c r="I925" s="293"/>
      <c r="J925" s="293"/>
      <c r="K925" s="293"/>
      <c r="L925" s="293"/>
      <c r="M925" s="293"/>
      <c r="N925" s="293"/>
      <c r="O925" s="293"/>
      <c r="P925" s="293"/>
      <c r="Q925" s="293"/>
      <c r="R925" s="293"/>
      <c r="S925" s="294"/>
      <c r="T925" s="293"/>
      <c r="U925" s="293"/>
    </row>
    <row r="926" spans="1:21">
      <c r="A926" s="556"/>
      <c r="B926" s="556"/>
      <c r="C926" s="292"/>
      <c r="D926" s="293"/>
      <c r="E926" s="293"/>
      <c r="F926" s="293"/>
      <c r="G926" s="293"/>
      <c r="H926" s="293"/>
      <c r="I926" s="293"/>
      <c r="J926" s="293"/>
      <c r="K926" s="293"/>
      <c r="L926" s="293"/>
      <c r="M926" s="293"/>
      <c r="N926" s="293"/>
      <c r="O926" s="293"/>
      <c r="P926" s="293"/>
      <c r="Q926" s="293"/>
      <c r="R926" s="293"/>
      <c r="S926" s="294"/>
      <c r="T926" s="293"/>
      <c r="U926" s="293"/>
    </row>
    <row r="927" spans="1:21">
      <c r="A927" s="556"/>
      <c r="B927" s="556"/>
      <c r="C927" s="292"/>
      <c r="D927" s="293"/>
      <c r="E927" s="293"/>
      <c r="F927" s="293"/>
      <c r="G927" s="293"/>
      <c r="H927" s="293"/>
      <c r="I927" s="293"/>
      <c r="J927" s="293"/>
      <c r="K927" s="293"/>
      <c r="L927" s="293"/>
      <c r="M927" s="293"/>
      <c r="N927" s="293"/>
      <c r="O927" s="293"/>
      <c r="P927" s="293"/>
      <c r="Q927" s="293"/>
      <c r="R927" s="293"/>
      <c r="S927" s="294"/>
      <c r="T927" s="293"/>
      <c r="U927" s="293"/>
    </row>
    <row r="928" spans="1:21">
      <c r="A928" s="556"/>
      <c r="B928" s="556"/>
      <c r="C928" s="292"/>
      <c r="D928" s="293"/>
      <c r="E928" s="293"/>
      <c r="F928" s="293"/>
      <c r="G928" s="293"/>
      <c r="H928" s="293"/>
      <c r="I928" s="293"/>
      <c r="J928" s="293"/>
      <c r="K928" s="293"/>
      <c r="L928" s="293"/>
      <c r="M928" s="293"/>
      <c r="N928" s="293"/>
      <c r="O928" s="293"/>
      <c r="P928" s="293"/>
      <c r="Q928" s="293"/>
      <c r="R928" s="293"/>
      <c r="S928" s="294"/>
      <c r="T928" s="293"/>
      <c r="U928" s="293"/>
    </row>
    <row r="929" spans="1:21">
      <c r="A929" s="556"/>
      <c r="B929" s="556"/>
      <c r="C929" s="292"/>
      <c r="D929" s="293"/>
      <c r="E929" s="293"/>
      <c r="F929" s="293"/>
      <c r="G929" s="293"/>
      <c r="H929" s="293"/>
      <c r="I929" s="293"/>
      <c r="J929" s="293"/>
      <c r="K929" s="293"/>
      <c r="L929" s="293"/>
      <c r="M929" s="293"/>
      <c r="N929" s="293"/>
      <c r="O929" s="293"/>
      <c r="P929" s="293"/>
      <c r="Q929" s="293"/>
      <c r="R929" s="293"/>
      <c r="S929" s="294"/>
      <c r="T929" s="293"/>
      <c r="U929" s="293"/>
    </row>
    <row r="930" spans="1:21">
      <c r="A930" s="556"/>
      <c r="B930" s="556"/>
      <c r="C930" s="292"/>
      <c r="D930" s="293"/>
      <c r="E930" s="293"/>
      <c r="F930" s="293"/>
      <c r="G930" s="293"/>
      <c r="H930" s="293"/>
      <c r="I930" s="293"/>
      <c r="J930" s="293"/>
      <c r="K930" s="293"/>
      <c r="L930" s="293"/>
      <c r="M930" s="293"/>
      <c r="N930" s="293"/>
      <c r="O930" s="293"/>
      <c r="P930" s="293"/>
      <c r="Q930" s="293"/>
      <c r="R930" s="293"/>
      <c r="S930" s="294"/>
      <c r="T930" s="293"/>
      <c r="U930" s="293"/>
    </row>
    <row r="931" spans="1:21">
      <c r="A931" s="556"/>
      <c r="B931" s="556"/>
      <c r="C931" s="292"/>
      <c r="D931" s="293"/>
      <c r="E931" s="293"/>
      <c r="F931" s="293"/>
      <c r="G931" s="293"/>
      <c r="H931" s="293"/>
      <c r="I931" s="293"/>
      <c r="J931" s="293"/>
      <c r="K931" s="293"/>
      <c r="L931" s="293"/>
      <c r="M931" s="293"/>
      <c r="N931" s="293"/>
      <c r="O931" s="293"/>
      <c r="P931" s="293"/>
      <c r="Q931" s="293"/>
      <c r="R931" s="293"/>
      <c r="S931" s="294"/>
      <c r="T931" s="293"/>
      <c r="U931" s="293"/>
    </row>
    <row r="932" spans="1:21">
      <c r="A932" s="556"/>
      <c r="B932" s="556"/>
      <c r="C932" s="292"/>
      <c r="D932" s="293"/>
      <c r="E932" s="293"/>
      <c r="F932" s="293"/>
      <c r="G932" s="293"/>
      <c r="H932" s="293"/>
      <c r="I932" s="293"/>
      <c r="J932" s="293"/>
      <c r="K932" s="293"/>
      <c r="L932" s="293"/>
      <c r="M932" s="293"/>
      <c r="N932" s="293"/>
      <c r="O932" s="293"/>
      <c r="P932" s="293"/>
      <c r="Q932" s="293"/>
      <c r="R932" s="293"/>
      <c r="S932" s="294"/>
      <c r="T932" s="293"/>
      <c r="U932" s="293"/>
    </row>
    <row r="933" spans="1:21">
      <c r="A933" s="556"/>
      <c r="B933" s="556"/>
      <c r="C933" s="292"/>
      <c r="D933" s="293"/>
      <c r="E933" s="293"/>
      <c r="F933" s="293"/>
      <c r="G933" s="293"/>
      <c r="H933" s="293"/>
      <c r="I933" s="293"/>
      <c r="J933" s="293"/>
      <c r="K933" s="293"/>
      <c r="L933" s="293"/>
      <c r="M933" s="293"/>
      <c r="N933" s="293"/>
      <c r="O933" s="293"/>
      <c r="P933" s="293"/>
      <c r="Q933" s="293"/>
      <c r="R933" s="293"/>
      <c r="S933" s="294"/>
      <c r="T933" s="293"/>
      <c r="U933" s="293"/>
    </row>
    <row r="934" spans="1:21">
      <c r="A934" s="556"/>
      <c r="B934" s="556"/>
      <c r="C934" s="292"/>
      <c r="D934" s="293"/>
      <c r="E934" s="293"/>
      <c r="F934" s="293"/>
      <c r="G934" s="293"/>
      <c r="H934" s="293"/>
      <c r="I934" s="293"/>
      <c r="J934" s="293"/>
      <c r="K934" s="293"/>
      <c r="L934" s="293"/>
      <c r="M934" s="293"/>
      <c r="N934" s="293"/>
      <c r="O934" s="293"/>
      <c r="P934" s="293"/>
      <c r="Q934" s="293"/>
      <c r="R934" s="293"/>
      <c r="S934" s="294"/>
      <c r="T934" s="293"/>
      <c r="U934" s="293"/>
    </row>
    <row r="935" spans="1:21">
      <c r="A935" s="556"/>
      <c r="B935" s="556"/>
      <c r="C935" s="292"/>
      <c r="D935" s="293"/>
      <c r="E935" s="293"/>
      <c r="F935" s="293"/>
      <c r="G935" s="293"/>
      <c r="H935" s="293"/>
      <c r="I935" s="293"/>
      <c r="J935" s="293"/>
      <c r="K935" s="293"/>
      <c r="L935" s="293"/>
      <c r="M935" s="293"/>
      <c r="N935" s="293"/>
      <c r="O935" s="293"/>
      <c r="P935" s="293"/>
      <c r="Q935" s="293"/>
      <c r="R935" s="293"/>
      <c r="S935" s="294"/>
      <c r="T935" s="293"/>
      <c r="U935" s="293"/>
    </row>
    <row r="936" spans="1:21">
      <c r="A936" s="556"/>
      <c r="B936" s="556"/>
      <c r="C936" s="292"/>
      <c r="D936" s="293"/>
      <c r="E936" s="293"/>
      <c r="F936" s="293"/>
      <c r="G936" s="293"/>
      <c r="H936" s="293"/>
      <c r="I936" s="293"/>
      <c r="J936" s="293"/>
      <c r="K936" s="293"/>
      <c r="L936" s="293"/>
      <c r="M936" s="293"/>
      <c r="N936" s="293"/>
      <c r="O936" s="293"/>
      <c r="P936" s="293"/>
      <c r="Q936" s="293"/>
      <c r="R936" s="293"/>
      <c r="S936" s="294"/>
      <c r="T936" s="293"/>
      <c r="U936" s="293"/>
    </row>
    <row r="937" spans="1:21">
      <c r="A937" s="556"/>
      <c r="B937" s="556"/>
      <c r="C937" s="292"/>
      <c r="D937" s="293"/>
      <c r="E937" s="293"/>
      <c r="F937" s="293"/>
      <c r="G937" s="293"/>
      <c r="H937" s="293"/>
      <c r="I937" s="293"/>
      <c r="J937" s="293"/>
      <c r="K937" s="293"/>
      <c r="L937" s="293"/>
      <c r="M937" s="293"/>
      <c r="N937" s="293"/>
      <c r="O937" s="293"/>
      <c r="P937" s="293"/>
      <c r="Q937" s="293"/>
      <c r="R937" s="293"/>
      <c r="S937" s="294"/>
      <c r="T937" s="293"/>
      <c r="U937" s="293"/>
    </row>
    <row r="938" spans="1:21">
      <c r="A938" s="556"/>
      <c r="B938" s="556"/>
      <c r="C938" s="292"/>
      <c r="D938" s="293"/>
      <c r="E938" s="293"/>
      <c r="F938" s="293"/>
      <c r="G938" s="293"/>
      <c r="H938" s="293"/>
      <c r="I938" s="293"/>
      <c r="J938" s="293"/>
      <c r="K938" s="293"/>
      <c r="L938" s="293"/>
      <c r="M938" s="293"/>
      <c r="N938" s="293"/>
      <c r="O938" s="293"/>
      <c r="P938" s="293"/>
      <c r="Q938" s="293"/>
      <c r="R938" s="293"/>
      <c r="S938" s="294"/>
      <c r="T938" s="293"/>
      <c r="U938" s="293"/>
    </row>
    <row r="939" spans="1:21">
      <c r="A939" s="556"/>
      <c r="B939" s="556"/>
      <c r="C939" s="292"/>
      <c r="D939" s="293"/>
      <c r="E939" s="293"/>
      <c r="F939" s="293"/>
      <c r="G939" s="293"/>
      <c r="H939" s="293"/>
      <c r="I939" s="293"/>
      <c r="J939" s="293"/>
      <c r="K939" s="293"/>
      <c r="L939" s="293"/>
      <c r="M939" s="293"/>
      <c r="N939" s="293"/>
      <c r="O939" s="293"/>
      <c r="P939" s="293"/>
      <c r="Q939" s="293"/>
      <c r="R939" s="293"/>
      <c r="S939" s="294"/>
      <c r="T939" s="293"/>
      <c r="U939" s="293"/>
    </row>
    <row r="940" spans="1:21">
      <c r="A940" s="556"/>
      <c r="B940" s="556"/>
      <c r="C940" s="292"/>
      <c r="D940" s="293"/>
      <c r="E940" s="293"/>
      <c r="F940" s="293"/>
      <c r="G940" s="293"/>
      <c r="H940" s="293"/>
      <c r="I940" s="293"/>
      <c r="J940" s="293"/>
      <c r="K940" s="293"/>
      <c r="L940" s="293"/>
      <c r="M940" s="293"/>
      <c r="N940" s="293"/>
      <c r="O940" s="293"/>
      <c r="P940" s="293"/>
      <c r="Q940" s="293"/>
      <c r="R940" s="293"/>
      <c r="S940" s="294"/>
      <c r="T940" s="293"/>
      <c r="U940" s="293"/>
    </row>
    <row r="941" spans="1:21">
      <c r="A941" s="556"/>
      <c r="B941" s="556"/>
      <c r="C941" s="292"/>
      <c r="D941" s="293"/>
      <c r="E941" s="293"/>
      <c r="F941" s="293"/>
      <c r="G941" s="293"/>
      <c r="H941" s="293"/>
      <c r="I941" s="293"/>
      <c r="J941" s="293"/>
      <c r="K941" s="293"/>
      <c r="L941" s="293"/>
      <c r="M941" s="293"/>
      <c r="N941" s="293"/>
      <c r="O941" s="293"/>
      <c r="P941" s="293"/>
      <c r="Q941" s="293"/>
      <c r="R941" s="293"/>
      <c r="S941" s="294"/>
      <c r="T941" s="293"/>
      <c r="U941" s="293"/>
    </row>
    <row r="942" spans="1:21">
      <c r="A942" s="556"/>
      <c r="B942" s="556"/>
      <c r="C942" s="292"/>
      <c r="D942" s="293"/>
      <c r="E942" s="293"/>
      <c r="F942" s="293"/>
      <c r="G942" s="293"/>
      <c r="H942" s="293"/>
      <c r="I942" s="293"/>
      <c r="J942" s="293"/>
      <c r="K942" s="293"/>
      <c r="L942" s="293"/>
      <c r="M942" s="293"/>
      <c r="N942" s="293"/>
      <c r="O942" s="293"/>
      <c r="P942" s="293"/>
      <c r="Q942" s="293"/>
      <c r="R942" s="293"/>
      <c r="S942" s="294"/>
      <c r="T942" s="293"/>
      <c r="U942" s="293"/>
    </row>
    <row r="943" spans="1:21">
      <c r="A943" s="556"/>
      <c r="B943" s="556"/>
      <c r="C943" s="292"/>
      <c r="D943" s="293"/>
      <c r="E943" s="293"/>
      <c r="F943" s="293"/>
      <c r="G943" s="293"/>
      <c r="H943" s="293"/>
      <c r="I943" s="293"/>
      <c r="J943" s="293"/>
      <c r="K943" s="293"/>
      <c r="L943" s="293"/>
      <c r="M943" s="293"/>
      <c r="N943" s="293"/>
      <c r="O943" s="293"/>
      <c r="P943" s="293"/>
      <c r="Q943" s="293"/>
      <c r="R943" s="293"/>
      <c r="S943" s="294"/>
      <c r="T943" s="293"/>
      <c r="U943" s="293"/>
    </row>
    <row r="944" spans="1:21">
      <c r="A944" s="556"/>
      <c r="B944" s="556"/>
      <c r="C944" s="292"/>
      <c r="D944" s="293"/>
      <c r="E944" s="293"/>
      <c r="F944" s="293"/>
      <c r="G944" s="293"/>
      <c r="H944" s="293"/>
      <c r="I944" s="293"/>
      <c r="J944" s="293"/>
      <c r="K944" s="293"/>
      <c r="L944" s="293"/>
      <c r="M944" s="293"/>
      <c r="N944" s="293"/>
      <c r="O944" s="293"/>
      <c r="P944" s="293"/>
      <c r="Q944" s="293"/>
      <c r="R944" s="293"/>
      <c r="S944" s="294"/>
      <c r="T944" s="293"/>
      <c r="U944" s="293"/>
    </row>
    <row r="945" spans="1:21">
      <c r="A945" s="556"/>
      <c r="B945" s="556"/>
      <c r="C945" s="292"/>
      <c r="D945" s="293"/>
      <c r="E945" s="293"/>
      <c r="F945" s="293"/>
      <c r="G945" s="293"/>
      <c r="H945" s="293"/>
      <c r="I945" s="293"/>
      <c r="J945" s="293"/>
      <c r="K945" s="293"/>
      <c r="L945" s="293"/>
      <c r="M945" s="293"/>
      <c r="N945" s="293"/>
      <c r="O945" s="293"/>
      <c r="P945" s="293"/>
      <c r="Q945" s="293"/>
      <c r="R945" s="293"/>
      <c r="S945" s="294"/>
      <c r="T945" s="293"/>
      <c r="U945" s="293"/>
    </row>
    <row r="946" spans="1:21">
      <c r="A946" s="556"/>
      <c r="B946" s="556"/>
      <c r="C946" s="292"/>
      <c r="D946" s="293"/>
      <c r="E946" s="293"/>
      <c r="F946" s="293"/>
      <c r="G946" s="293"/>
      <c r="H946" s="293"/>
      <c r="I946" s="293"/>
      <c r="J946" s="293"/>
      <c r="K946" s="293"/>
      <c r="L946" s="293"/>
      <c r="M946" s="293"/>
      <c r="N946" s="293"/>
      <c r="O946" s="293"/>
      <c r="P946" s="293"/>
      <c r="Q946" s="293"/>
      <c r="R946" s="293"/>
      <c r="S946" s="294"/>
      <c r="T946" s="293"/>
      <c r="U946" s="293"/>
    </row>
    <row r="947" spans="1:21">
      <c r="A947" s="556"/>
      <c r="B947" s="556"/>
      <c r="C947" s="292"/>
      <c r="D947" s="293"/>
      <c r="E947" s="293"/>
      <c r="F947" s="293"/>
      <c r="G947" s="293"/>
      <c r="H947" s="293"/>
      <c r="I947" s="293"/>
      <c r="J947" s="293"/>
      <c r="K947" s="293"/>
      <c r="L947" s="293"/>
      <c r="M947" s="293"/>
      <c r="N947" s="293"/>
      <c r="O947" s="293"/>
      <c r="P947" s="293"/>
      <c r="Q947" s="293"/>
      <c r="R947" s="293"/>
      <c r="S947" s="294"/>
      <c r="T947" s="293"/>
      <c r="U947" s="293"/>
    </row>
    <row r="948" spans="1:21">
      <c r="A948" s="556"/>
      <c r="B948" s="556"/>
      <c r="C948" s="292"/>
      <c r="D948" s="293"/>
      <c r="E948" s="293"/>
      <c r="F948" s="293"/>
      <c r="G948" s="293"/>
      <c r="H948" s="293"/>
      <c r="I948" s="293"/>
      <c r="J948" s="293"/>
      <c r="K948" s="293"/>
      <c r="L948" s="293"/>
      <c r="M948" s="293"/>
      <c r="N948" s="293"/>
      <c r="O948" s="293"/>
      <c r="P948" s="293"/>
      <c r="Q948" s="293"/>
      <c r="R948" s="293"/>
      <c r="S948" s="294"/>
      <c r="T948" s="293"/>
      <c r="U948" s="293"/>
    </row>
    <row r="949" spans="1:21">
      <c r="A949" s="556"/>
      <c r="B949" s="556"/>
      <c r="C949" s="292"/>
      <c r="D949" s="293"/>
      <c r="E949" s="293"/>
      <c r="F949" s="293"/>
      <c r="G949" s="293"/>
      <c r="H949" s="293"/>
      <c r="I949" s="293"/>
      <c r="J949" s="293"/>
      <c r="K949" s="293"/>
      <c r="L949" s="293"/>
      <c r="M949" s="293"/>
      <c r="N949" s="293"/>
      <c r="O949" s="293"/>
      <c r="P949" s="293"/>
      <c r="Q949" s="293"/>
      <c r="R949" s="293"/>
      <c r="S949" s="294"/>
      <c r="T949" s="293"/>
      <c r="U949" s="293"/>
    </row>
    <row r="950" spans="1:21">
      <c r="A950" s="556"/>
      <c r="B950" s="556"/>
      <c r="C950" s="292"/>
      <c r="D950" s="293"/>
      <c r="E950" s="293"/>
      <c r="F950" s="293"/>
      <c r="G950" s="293"/>
      <c r="H950" s="293"/>
      <c r="I950" s="293"/>
      <c r="J950" s="293"/>
      <c r="K950" s="293"/>
      <c r="L950" s="293"/>
      <c r="M950" s="293"/>
      <c r="N950" s="293"/>
      <c r="O950" s="293"/>
      <c r="P950" s="293"/>
      <c r="Q950" s="293"/>
      <c r="R950" s="293"/>
      <c r="S950" s="294"/>
      <c r="T950" s="293"/>
      <c r="U950" s="293"/>
    </row>
    <row r="951" spans="1:21">
      <c r="A951" s="556"/>
      <c r="B951" s="556"/>
      <c r="C951" s="292"/>
      <c r="D951" s="293"/>
      <c r="E951" s="293"/>
      <c r="F951" s="293"/>
      <c r="G951" s="293"/>
      <c r="H951" s="293"/>
      <c r="I951" s="293"/>
      <c r="J951" s="293"/>
      <c r="K951" s="293"/>
      <c r="L951" s="293"/>
      <c r="M951" s="293"/>
      <c r="N951" s="293"/>
      <c r="O951" s="293"/>
      <c r="P951" s="293"/>
      <c r="Q951" s="293"/>
      <c r="R951" s="293"/>
      <c r="S951" s="294"/>
      <c r="T951" s="293"/>
      <c r="U951" s="293"/>
    </row>
    <row r="952" spans="1:21">
      <c r="A952" s="556"/>
      <c r="B952" s="556"/>
      <c r="C952" s="292"/>
      <c r="D952" s="293"/>
      <c r="E952" s="293"/>
      <c r="F952" s="293"/>
      <c r="G952" s="293"/>
      <c r="H952" s="293"/>
      <c r="I952" s="293"/>
      <c r="J952" s="293"/>
      <c r="K952" s="293"/>
      <c r="L952" s="293"/>
      <c r="M952" s="293"/>
      <c r="N952" s="293"/>
      <c r="O952" s="293"/>
      <c r="P952" s="293"/>
      <c r="Q952" s="293"/>
      <c r="R952" s="293"/>
      <c r="S952" s="294"/>
      <c r="T952" s="293"/>
      <c r="U952" s="293"/>
    </row>
    <row r="953" spans="1:21">
      <c r="A953" s="556"/>
      <c r="B953" s="556"/>
      <c r="C953" s="292"/>
      <c r="D953" s="293"/>
      <c r="E953" s="293"/>
      <c r="F953" s="293"/>
      <c r="G953" s="293"/>
      <c r="H953" s="293"/>
      <c r="I953" s="293"/>
      <c r="J953" s="293"/>
      <c r="K953" s="293"/>
      <c r="L953" s="293"/>
      <c r="M953" s="293"/>
      <c r="N953" s="293"/>
      <c r="O953" s="293"/>
      <c r="P953" s="293"/>
      <c r="Q953" s="293"/>
      <c r="R953" s="293"/>
      <c r="S953" s="294"/>
      <c r="T953" s="293"/>
      <c r="U953" s="293"/>
    </row>
    <row r="954" spans="1:21">
      <c r="A954" s="556"/>
      <c r="B954" s="556"/>
      <c r="C954" s="292"/>
      <c r="D954" s="293"/>
      <c r="E954" s="293"/>
      <c r="F954" s="293"/>
      <c r="G954" s="293"/>
      <c r="H954" s="293"/>
      <c r="I954" s="293"/>
      <c r="J954" s="293"/>
      <c r="K954" s="293"/>
      <c r="L954" s="293"/>
      <c r="M954" s="293"/>
      <c r="N954" s="293"/>
      <c r="O954" s="293"/>
      <c r="P954" s="293"/>
      <c r="Q954" s="293"/>
      <c r="R954" s="293"/>
      <c r="S954" s="294"/>
      <c r="T954" s="293"/>
      <c r="U954" s="293"/>
    </row>
    <row r="955" spans="1:21">
      <c r="A955" s="556"/>
      <c r="B955" s="556"/>
      <c r="C955" s="292"/>
      <c r="D955" s="293"/>
      <c r="E955" s="293"/>
      <c r="F955" s="293"/>
      <c r="G955" s="293"/>
      <c r="H955" s="293"/>
      <c r="I955" s="293"/>
      <c r="J955" s="293"/>
      <c r="K955" s="293"/>
      <c r="L955" s="293"/>
      <c r="M955" s="293"/>
      <c r="N955" s="293"/>
      <c r="O955" s="293"/>
      <c r="P955" s="293"/>
      <c r="Q955" s="293"/>
      <c r="R955" s="293"/>
      <c r="S955" s="294"/>
      <c r="T955" s="293"/>
      <c r="U955" s="293"/>
    </row>
    <row r="956" spans="1:21">
      <c r="A956" s="556"/>
      <c r="B956" s="556"/>
      <c r="C956" s="292"/>
      <c r="D956" s="293"/>
      <c r="E956" s="293"/>
      <c r="F956" s="293"/>
      <c r="G956" s="293"/>
      <c r="H956" s="293"/>
      <c r="I956" s="293"/>
      <c r="J956" s="293"/>
      <c r="K956" s="293"/>
      <c r="L956" s="293"/>
      <c r="M956" s="293"/>
      <c r="N956" s="293"/>
      <c r="O956" s="293"/>
      <c r="P956" s="293"/>
      <c r="Q956" s="293"/>
      <c r="R956" s="293"/>
      <c r="S956" s="294"/>
      <c r="T956" s="293"/>
      <c r="U956" s="293"/>
    </row>
    <row r="957" spans="1:21">
      <c r="A957" s="556"/>
      <c r="B957" s="556"/>
      <c r="C957" s="292"/>
      <c r="D957" s="293"/>
      <c r="E957" s="293"/>
      <c r="F957" s="293"/>
      <c r="G957" s="293"/>
      <c r="H957" s="293"/>
      <c r="I957" s="293"/>
      <c r="J957" s="293"/>
      <c r="K957" s="293"/>
      <c r="L957" s="293"/>
      <c r="M957" s="293"/>
      <c r="N957" s="293"/>
      <c r="O957" s="293"/>
      <c r="P957" s="293"/>
      <c r="Q957" s="293"/>
      <c r="R957" s="293"/>
      <c r="S957" s="294"/>
      <c r="T957" s="293"/>
      <c r="U957" s="293"/>
    </row>
    <row r="958" spans="1:21">
      <c r="A958" s="556"/>
      <c r="B958" s="556"/>
      <c r="C958" s="292"/>
      <c r="D958" s="293"/>
      <c r="E958" s="293"/>
      <c r="F958" s="293"/>
      <c r="G958" s="293"/>
      <c r="H958" s="293"/>
      <c r="I958" s="293"/>
      <c r="J958" s="293"/>
      <c r="K958" s="293"/>
      <c r="L958" s="293"/>
      <c r="M958" s="293"/>
      <c r="N958" s="293"/>
      <c r="O958" s="293"/>
      <c r="P958" s="293"/>
      <c r="Q958" s="293"/>
      <c r="R958" s="293"/>
      <c r="S958" s="294"/>
      <c r="T958" s="293"/>
      <c r="U958" s="293"/>
    </row>
    <row r="959" spans="1:21">
      <c r="A959" s="556"/>
      <c r="B959" s="556"/>
      <c r="C959" s="292"/>
      <c r="D959" s="293"/>
      <c r="E959" s="293"/>
      <c r="F959" s="293"/>
      <c r="G959" s="293"/>
      <c r="H959" s="293"/>
      <c r="I959" s="293"/>
      <c r="J959" s="293"/>
      <c r="K959" s="293"/>
      <c r="L959" s="293"/>
      <c r="M959" s="293"/>
      <c r="N959" s="293"/>
      <c r="O959" s="293"/>
      <c r="P959" s="293"/>
      <c r="Q959" s="293"/>
      <c r="R959" s="293"/>
      <c r="S959" s="294"/>
      <c r="T959" s="293"/>
      <c r="U959" s="293"/>
    </row>
    <row r="960" spans="1:21">
      <c r="A960" s="556"/>
      <c r="B960" s="556"/>
      <c r="C960" s="292"/>
      <c r="D960" s="293"/>
      <c r="E960" s="293"/>
      <c r="F960" s="293"/>
      <c r="G960" s="293"/>
      <c r="H960" s="293"/>
      <c r="I960" s="293"/>
      <c r="J960" s="293"/>
      <c r="K960" s="293"/>
      <c r="L960" s="293"/>
      <c r="M960" s="293"/>
      <c r="N960" s="293"/>
      <c r="O960" s="293"/>
      <c r="P960" s="293"/>
      <c r="Q960" s="293"/>
      <c r="R960" s="293"/>
      <c r="S960" s="294"/>
      <c r="T960" s="293"/>
      <c r="U960" s="293"/>
    </row>
    <row r="961" spans="1:21">
      <c r="A961" s="556"/>
      <c r="B961" s="556"/>
      <c r="C961" s="292"/>
      <c r="D961" s="293"/>
      <c r="E961" s="293"/>
      <c r="F961" s="293"/>
      <c r="G961" s="293"/>
      <c r="H961" s="293"/>
      <c r="I961" s="293"/>
      <c r="J961" s="293"/>
      <c r="K961" s="293"/>
      <c r="L961" s="293"/>
      <c r="M961" s="293"/>
      <c r="N961" s="293"/>
      <c r="O961" s="293"/>
      <c r="P961" s="293"/>
      <c r="Q961" s="293"/>
      <c r="R961" s="293"/>
      <c r="S961" s="294"/>
      <c r="T961" s="293"/>
      <c r="U961" s="293"/>
    </row>
    <row r="962" spans="1:21">
      <c r="A962" s="556"/>
      <c r="B962" s="556"/>
      <c r="C962" s="292"/>
      <c r="D962" s="293"/>
      <c r="E962" s="293"/>
      <c r="F962" s="293"/>
      <c r="G962" s="293"/>
      <c r="H962" s="293"/>
      <c r="I962" s="293"/>
      <c r="J962" s="293"/>
      <c r="K962" s="293"/>
      <c r="L962" s="293"/>
      <c r="M962" s="293"/>
      <c r="N962" s="293"/>
      <c r="O962" s="293"/>
      <c r="P962" s="293"/>
      <c r="Q962" s="293"/>
      <c r="R962" s="293"/>
      <c r="S962" s="294"/>
      <c r="T962" s="293"/>
      <c r="U962" s="293"/>
    </row>
    <row r="963" spans="1:21">
      <c r="A963" s="556"/>
      <c r="B963" s="556"/>
      <c r="C963" s="292"/>
      <c r="D963" s="293"/>
      <c r="E963" s="293"/>
      <c r="F963" s="293"/>
      <c r="G963" s="293"/>
      <c r="H963" s="293"/>
      <c r="I963" s="293"/>
      <c r="J963" s="293"/>
      <c r="K963" s="293"/>
      <c r="L963" s="293"/>
      <c r="M963" s="293"/>
      <c r="N963" s="293"/>
      <c r="O963" s="293"/>
      <c r="P963" s="293"/>
      <c r="Q963" s="293"/>
      <c r="R963" s="293"/>
      <c r="S963" s="294"/>
      <c r="T963" s="293"/>
      <c r="U963" s="293"/>
    </row>
    <row r="964" spans="1:21">
      <c r="A964" s="556"/>
      <c r="B964" s="556"/>
      <c r="C964" s="292"/>
      <c r="D964" s="293"/>
      <c r="E964" s="293"/>
      <c r="F964" s="293"/>
      <c r="G964" s="293"/>
      <c r="H964" s="293"/>
      <c r="I964" s="293"/>
      <c r="J964" s="293"/>
      <c r="K964" s="293"/>
      <c r="L964" s="293"/>
      <c r="M964" s="293"/>
      <c r="N964" s="293"/>
      <c r="O964" s="293"/>
      <c r="P964" s="293"/>
      <c r="Q964" s="293"/>
      <c r="R964" s="293"/>
      <c r="S964" s="294"/>
      <c r="T964" s="293"/>
      <c r="U964" s="293"/>
    </row>
    <row r="965" spans="1:21">
      <c r="A965" s="556"/>
      <c r="B965" s="556"/>
      <c r="C965" s="292"/>
      <c r="D965" s="293"/>
      <c r="E965" s="293"/>
      <c r="F965" s="293"/>
      <c r="G965" s="293"/>
      <c r="H965" s="293"/>
      <c r="I965" s="293"/>
      <c r="J965" s="293"/>
      <c r="K965" s="293"/>
      <c r="L965" s="293"/>
      <c r="M965" s="293"/>
      <c r="N965" s="293"/>
      <c r="O965" s="293"/>
      <c r="P965" s="293"/>
      <c r="Q965" s="293"/>
      <c r="R965" s="293"/>
      <c r="S965" s="294"/>
      <c r="T965" s="293"/>
      <c r="U965" s="293"/>
    </row>
    <row r="966" spans="1:21">
      <c r="A966" s="556"/>
      <c r="B966" s="556"/>
      <c r="C966" s="292"/>
      <c r="D966" s="293"/>
      <c r="E966" s="293"/>
      <c r="F966" s="293"/>
      <c r="G966" s="293"/>
      <c r="H966" s="293"/>
      <c r="I966" s="293"/>
      <c r="J966" s="293"/>
      <c r="K966" s="293"/>
      <c r="L966" s="293"/>
      <c r="M966" s="293"/>
      <c r="N966" s="293"/>
      <c r="O966" s="293"/>
      <c r="P966" s="293"/>
      <c r="Q966" s="293"/>
      <c r="R966" s="293"/>
      <c r="S966" s="294"/>
      <c r="T966" s="293"/>
      <c r="U966" s="293"/>
    </row>
    <row r="967" spans="1:21">
      <c r="A967" s="556"/>
      <c r="B967" s="556"/>
      <c r="C967" s="292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  <c r="N967" s="293"/>
      <c r="O967" s="293"/>
      <c r="P967" s="293"/>
      <c r="Q967" s="293"/>
      <c r="R967" s="293"/>
      <c r="S967" s="294"/>
      <c r="T967" s="293"/>
      <c r="U967" s="293"/>
    </row>
    <row r="968" spans="1:21">
      <c r="A968" s="556"/>
      <c r="B968" s="556"/>
      <c r="C968" s="292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  <c r="N968" s="293"/>
      <c r="O968" s="293"/>
      <c r="P968" s="293"/>
      <c r="Q968" s="293"/>
      <c r="R968" s="293"/>
      <c r="S968" s="294"/>
      <c r="T968" s="293"/>
      <c r="U968" s="293"/>
    </row>
    <row r="969" spans="1:21">
      <c r="A969" s="556"/>
      <c r="B969" s="556"/>
      <c r="C969" s="292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  <c r="N969" s="293"/>
      <c r="O969" s="293"/>
      <c r="P969" s="293"/>
      <c r="Q969" s="293"/>
      <c r="R969" s="293"/>
      <c r="S969" s="294"/>
      <c r="T969" s="293"/>
      <c r="U969" s="293"/>
    </row>
    <row r="970" spans="1:21">
      <c r="A970" s="556"/>
      <c r="B970" s="556"/>
      <c r="C970" s="292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  <c r="N970" s="293"/>
      <c r="O970" s="293"/>
      <c r="P970" s="293"/>
      <c r="Q970" s="293"/>
      <c r="R970" s="293"/>
      <c r="S970" s="294"/>
      <c r="T970" s="293"/>
      <c r="U970" s="293"/>
    </row>
    <row r="971" spans="1:21">
      <c r="A971" s="556"/>
      <c r="B971" s="556"/>
      <c r="C971" s="292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  <c r="N971" s="293"/>
      <c r="O971" s="293"/>
      <c r="P971" s="293"/>
      <c r="Q971" s="293"/>
      <c r="R971" s="293"/>
      <c r="S971" s="294"/>
      <c r="T971" s="293"/>
      <c r="U971" s="293"/>
    </row>
    <row r="972" spans="1:21">
      <c r="A972" s="556"/>
      <c r="B972" s="556"/>
      <c r="C972" s="292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  <c r="N972" s="293"/>
      <c r="O972" s="293"/>
      <c r="P972" s="293"/>
      <c r="Q972" s="293"/>
      <c r="R972" s="293"/>
      <c r="S972" s="294"/>
      <c r="T972" s="293"/>
      <c r="U972" s="293"/>
    </row>
    <row r="973" spans="1:21">
      <c r="A973" s="556"/>
      <c r="B973" s="556"/>
      <c r="C973" s="292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  <c r="N973" s="293"/>
      <c r="O973" s="293"/>
      <c r="P973" s="293"/>
      <c r="Q973" s="293"/>
      <c r="R973" s="293"/>
      <c r="S973" s="294"/>
      <c r="T973" s="293"/>
      <c r="U973" s="293"/>
    </row>
    <row r="974" spans="1:21">
      <c r="A974" s="556"/>
      <c r="B974" s="556"/>
      <c r="C974" s="292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  <c r="N974" s="293"/>
      <c r="O974" s="293"/>
      <c r="P974" s="293"/>
      <c r="Q974" s="293"/>
      <c r="R974" s="293"/>
      <c r="S974" s="294"/>
      <c r="T974" s="293"/>
      <c r="U974" s="293"/>
    </row>
    <row r="975" spans="1:21">
      <c r="A975" s="556"/>
      <c r="B975" s="556"/>
      <c r="C975" s="292"/>
      <c r="D975" s="293"/>
      <c r="E975" s="293"/>
      <c r="F975" s="293"/>
      <c r="G975" s="293"/>
      <c r="H975" s="293"/>
      <c r="I975" s="293"/>
      <c r="J975" s="293"/>
      <c r="K975" s="293"/>
      <c r="L975" s="293"/>
      <c r="M975" s="293"/>
      <c r="N975" s="293"/>
      <c r="O975" s="293"/>
      <c r="P975" s="293"/>
      <c r="Q975" s="293"/>
      <c r="R975" s="293"/>
      <c r="S975" s="294"/>
      <c r="T975" s="293"/>
      <c r="U975" s="293"/>
    </row>
    <row r="976" spans="1:21">
      <c r="A976" s="556"/>
      <c r="B976" s="556"/>
      <c r="C976" s="292"/>
      <c r="D976" s="293"/>
      <c r="E976" s="293"/>
      <c r="F976" s="293"/>
      <c r="G976" s="293"/>
      <c r="H976" s="293"/>
      <c r="I976" s="293"/>
      <c r="J976" s="293"/>
      <c r="K976" s="293"/>
      <c r="L976" s="293"/>
      <c r="M976" s="293"/>
      <c r="N976" s="293"/>
      <c r="O976" s="293"/>
      <c r="P976" s="293"/>
      <c r="Q976" s="293"/>
      <c r="R976" s="293"/>
      <c r="S976" s="294"/>
      <c r="T976" s="293"/>
      <c r="U976" s="293"/>
    </row>
    <row r="977" spans="1:21">
      <c r="A977" s="556"/>
      <c r="B977" s="556"/>
      <c r="C977" s="292"/>
      <c r="D977" s="293"/>
      <c r="E977" s="293"/>
      <c r="F977" s="293"/>
      <c r="G977" s="293"/>
      <c r="H977" s="293"/>
      <c r="I977" s="293"/>
      <c r="J977" s="293"/>
      <c r="K977" s="293"/>
      <c r="L977" s="293"/>
      <c r="M977" s="293"/>
      <c r="N977" s="293"/>
      <c r="O977" s="293"/>
      <c r="P977" s="293"/>
      <c r="Q977" s="293"/>
      <c r="R977" s="293"/>
      <c r="S977" s="294"/>
      <c r="T977" s="293"/>
      <c r="U977" s="293"/>
    </row>
    <row r="978" spans="1:21">
      <c r="A978" s="556"/>
      <c r="B978" s="556"/>
      <c r="C978" s="292"/>
      <c r="D978" s="293"/>
      <c r="E978" s="293"/>
      <c r="F978" s="293"/>
      <c r="G978" s="293"/>
      <c r="H978" s="293"/>
      <c r="I978" s="293"/>
      <c r="J978" s="293"/>
      <c r="K978" s="293"/>
      <c r="L978" s="293"/>
      <c r="M978" s="293"/>
      <c r="N978" s="293"/>
      <c r="O978" s="293"/>
      <c r="P978" s="293"/>
      <c r="Q978" s="293"/>
      <c r="R978" s="293"/>
      <c r="S978" s="294"/>
      <c r="T978" s="293"/>
      <c r="U978" s="293"/>
    </row>
    <row r="979" spans="1:21">
      <c r="A979" s="556"/>
      <c r="B979" s="556"/>
      <c r="C979" s="292"/>
      <c r="D979" s="293"/>
      <c r="E979" s="293"/>
      <c r="F979" s="293"/>
      <c r="G979" s="293"/>
      <c r="H979" s="293"/>
      <c r="I979" s="293"/>
      <c r="J979" s="293"/>
      <c r="K979" s="293"/>
      <c r="L979" s="293"/>
      <c r="M979" s="293"/>
      <c r="N979" s="293"/>
      <c r="O979" s="293"/>
      <c r="P979" s="293"/>
      <c r="Q979" s="293"/>
      <c r="R979" s="293"/>
      <c r="S979" s="294"/>
      <c r="T979" s="293"/>
      <c r="U979" s="293"/>
    </row>
    <row r="980" spans="1:21">
      <c r="A980" s="556"/>
      <c r="B980" s="556"/>
      <c r="C980" s="292"/>
      <c r="D980" s="293"/>
      <c r="E980" s="293"/>
      <c r="F980" s="293"/>
      <c r="G980" s="293"/>
      <c r="H980" s="293"/>
      <c r="I980" s="293"/>
      <c r="J980" s="293"/>
      <c r="K980" s="293"/>
      <c r="L980" s="293"/>
      <c r="M980" s="293"/>
      <c r="N980" s="293"/>
      <c r="O980" s="293"/>
      <c r="P980" s="293"/>
      <c r="Q980" s="293"/>
      <c r="R980" s="293"/>
      <c r="S980" s="294"/>
      <c r="T980" s="293"/>
      <c r="U980" s="293"/>
    </row>
    <row r="981" spans="1:21">
      <c r="A981" s="556"/>
      <c r="B981" s="556"/>
      <c r="C981" s="292"/>
      <c r="D981" s="293"/>
      <c r="E981" s="293"/>
      <c r="F981" s="293"/>
      <c r="G981" s="293"/>
      <c r="H981" s="293"/>
      <c r="I981" s="293"/>
      <c r="J981" s="293"/>
      <c r="K981" s="293"/>
      <c r="L981" s="293"/>
      <c r="M981" s="293"/>
      <c r="N981" s="293"/>
      <c r="O981" s="293"/>
      <c r="P981" s="293"/>
      <c r="Q981" s="293"/>
      <c r="R981" s="293"/>
      <c r="S981" s="294"/>
      <c r="T981" s="293"/>
      <c r="U981" s="293"/>
    </row>
    <row r="982" spans="1:21">
      <c r="A982" s="556"/>
      <c r="B982" s="556"/>
      <c r="C982" s="292"/>
      <c r="D982" s="293"/>
      <c r="E982" s="293"/>
      <c r="F982" s="293"/>
      <c r="G982" s="293"/>
      <c r="H982" s="293"/>
      <c r="I982" s="293"/>
      <c r="J982" s="293"/>
      <c r="K982" s="293"/>
      <c r="L982" s="293"/>
      <c r="M982" s="293"/>
      <c r="N982" s="293"/>
      <c r="O982" s="293"/>
      <c r="P982" s="293"/>
      <c r="Q982" s="293"/>
      <c r="R982" s="293"/>
      <c r="S982" s="294"/>
      <c r="T982" s="293"/>
      <c r="U982" s="293"/>
    </row>
    <row r="983" spans="1:21">
      <c r="A983" s="556"/>
      <c r="B983" s="556"/>
      <c r="C983" s="292"/>
      <c r="D983" s="293"/>
      <c r="E983" s="293"/>
      <c r="F983" s="293"/>
      <c r="G983" s="293"/>
      <c r="H983" s="293"/>
      <c r="I983" s="293"/>
      <c r="J983" s="293"/>
      <c r="K983" s="293"/>
      <c r="L983" s="293"/>
      <c r="M983" s="293"/>
      <c r="N983" s="293"/>
      <c r="O983" s="293"/>
      <c r="P983" s="293"/>
      <c r="Q983" s="293"/>
      <c r="R983" s="293"/>
      <c r="S983" s="294"/>
      <c r="T983" s="293"/>
      <c r="U983" s="293"/>
    </row>
    <row r="984" spans="1:21">
      <c r="A984" s="556"/>
      <c r="B984" s="556"/>
      <c r="C984" s="292"/>
      <c r="D984" s="293"/>
      <c r="E984" s="293"/>
      <c r="F984" s="293"/>
      <c r="G984" s="293"/>
      <c r="H984" s="293"/>
      <c r="I984" s="293"/>
      <c r="J984" s="293"/>
      <c r="K984" s="293"/>
      <c r="L984" s="293"/>
      <c r="M984" s="293"/>
      <c r="N984" s="293"/>
      <c r="O984" s="293"/>
      <c r="P984" s="293"/>
      <c r="Q984" s="293"/>
      <c r="R984" s="293"/>
      <c r="S984" s="294"/>
      <c r="T984" s="293"/>
      <c r="U984" s="293"/>
    </row>
    <row r="985" spans="1:21">
      <c r="A985" s="556"/>
      <c r="B985" s="556"/>
      <c r="C985" s="292"/>
      <c r="D985" s="293"/>
      <c r="E985" s="293"/>
      <c r="F985" s="293"/>
      <c r="G985" s="293"/>
      <c r="H985" s="293"/>
      <c r="I985" s="293"/>
      <c r="J985" s="293"/>
      <c r="K985" s="293"/>
      <c r="L985" s="293"/>
      <c r="M985" s="293"/>
      <c r="N985" s="293"/>
      <c r="O985" s="293"/>
      <c r="P985" s="293"/>
      <c r="Q985" s="293"/>
      <c r="R985" s="293"/>
      <c r="S985" s="294"/>
      <c r="T985" s="293"/>
      <c r="U985" s="293"/>
    </row>
    <row r="986" spans="1:21">
      <c r="A986" s="556"/>
      <c r="B986" s="556"/>
      <c r="C986" s="292"/>
      <c r="D986" s="293"/>
      <c r="E986" s="293"/>
      <c r="F986" s="293"/>
      <c r="G986" s="293"/>
      <c r="H986" s="293"/>
      <c r="I986" s="293"/>
      <c r="J986" s="293"/>
      <c r="K986" s="293"/>
      <c r="L986" s="293"/>
      <c r="M986" s="293"/>
      <c r="N986" s="293"/>
      <c r="O986" s="293"/>
      <c r="P986" s="293"/>
      <c r="Q986" s="293"/>
      <c r="R986" s="293"/>
      <c r="S986" s="294"/>
      <c r="T986" s="293"/>
      <c r="U986" s="293"/>
    </row>
    <row r="987" spans="1:21">
      <c r="A987" s="556"/>
      <c r="B987" s="556"/>
      <c r="C987" s="292"/>
      <c r="D987" s="293"/>
      <c r="E987" s="293"/>
      <c r="F987" s="293"/>
      <c r="G987" s="293"/>
      <c r="H987" s="293"/>
      <c r="I987" s="293"/>
      <c r="J987" s="293"/>
      <c r="K987" s="293"/>
      <c r="L987" s="293"/>
      <c r="M987" s="293"/>
      <c r="N987" s="293"/>
      <c r="O987" s="293"/>
      <c r="P987" s="293"/>
      <c r="Q987" s="293"/>
      <c r="R987" s="293"/>
      <c r="S987" s="294"/>
      <c r="T987" s="293"/>
      <c r="U987" s="293"/>
    </row>
    <row r="988" spans="1:21">
      <c r="A988" s="556"/>
      <c r="B988" s="556"/>
      <c r="C988" s="292"/>
      <c r="D988" s="293"/>
      <c r="E988" s="293"/>
      <c r="F988" s="293"/>
      <c r="G988" s="293"/>
      <c r="H988" s="293"/>
      <c r="I988" s="293"/>
      <c r="J988" s="293"/>
      <c r="K988" s="293"/>
      <c r="L988" s="293"/>
      <c r="M988" s="293"/>
      <c r="N988" s="293"/>
      <c r="O988" s="293"/>
      <c r="P988" s="293"/>
      <c r="Q988" s="293"/>
      <c r="R988" s="293"/>
      <c r="S988" s="294"/>
      <c r="T988" s="293"/>
      <c r="U988" s="293"/>
    </row>
    <row r="989" spans="1:21">
      <c r="A989" s="556"/>
      <c r="B989" s="556"/>
      <c r="C989" s="292"/>
      <c r="D989" s="293"/>
      <c r="E989" s="293"/>
      <c r="F989" s="293"/>
      <c r="G989" s="293"/>
      <c r="H989" s="293"/>
      <c r="I989" s="293"/>
      <c r="J989" s="293"/>
      <c r="K989" s="293"/>
      <c r="L989" s="293"/>
      <c r="M989" s="293"/>
      <c r="N989" s="293"/>
      <c r="O989" s="293"/>
      <c r="P989" s="293"/>
      <c r="Q989" s="293"/>
      <c r="R989" s="293"/>
      <c r="S989" s="294"/>
      <c r="T989" s="293"/>
      <c r="U989" s="293"/>
    </row>
    <row r="990" spans="1:21">
      <c r="A990" s="556"/>
      <c r="B990" s="556"/>
      <c r="C990" s="292"/>
      <c r="D990" s="293"/>
      <c r="E990" s="293"/>
      <c r="F990" s="293"/>
      <c r="G990" s="293"/>
      <c r="H990" s="293"/>
      <c r="I990" s="293"/>
      <c r="J990" s="293"/>
      <c r="K990" s="293"/>
      <c r="L990" s="293"/>
      <c r="M990" s="293"/>
      <c r="N990" s="293"/>
      <c r="O990" s="293"/>
      <c r="P990" s="293"/>
      <c r="Q990" s="293"/>
      <c r="R990" s="293"/>
      <c r="S990" s="294"/>
      <c r="T990" s="293"/>
      <c r="U990" s="293"/>
    </row>
    <row r="991" spans="1:21">
      <c r="A991" s="556"/>
      <c r="B991" s="556"/>
      <c r="C991" s="292"/>
      <c r="D991" s="293"/>
      <c r="E991" s="293"/>
      <c r="F991" s="293"/>
      <c r="G991" s="293"/>
      <c r="H991" s="293"/>
      <c r="I991" s="293"/>
      <c r="J991" s="293"/>
      <c r="K991" s="293"/>
      <c r="L991" s="293"/>
      <c r="M991" s="293"/>
      <c r="N991" s="293"/>
      <c r="O991" s="293"/>
      <c r="P991" s="293"/>
      <c r="Q991" s="293"/>
      <c r="R991" s="293"/>
      <c r="S991" s="294"/>
      <c r="T991" s="293"/>
      <c r="U991" s="293"/>
    </row>
    <row r="992" spans="1:21">
      <c r="A992" s="556"/>
      <c r="B992" s="556"/>
      <c r="C992" s="292"/>
      <c r="D992" s="293"/>
      <c r="E992" s="293"/>
      <c r="F992" s="293"/>
      <c r="G992" s="293"/>
      <c r="H992" s="293"/>
      <c r="I992" s="293"/>
      <c r="J992" s="293"/>
      <c r="K992" s="293"/>
      <c r="L992" s="293"/>
      <c r="M992" s="293"/>
      <c r="N992" s="293"/>
      <c r="O992" s="293"/>
      <c r="P992" s="293"/>
      <c r="Q992" s="293"/>
      <c r="R992" s="293"/>
      <c r="S992" s="294"/>
      <c r="T992" s="293"/>
      <c r="U992" s="293"/>
    </row>
    <row r="993" spans="1:21">
      <c r="A993" s="556"/>
      <c r="B993" s="556"/>
      <c r="C993" s="292"/>
      <c r="D993" s="293"/>
      <c r="E993" s="293"/>
      <c r="F993" s="293"/>
      <c r="G993" s="293"/>
      <c r="H993" s="293"/>
      <c r="I993" s="293"/>
      <c r="J993" s="293"/>
      <c r="K993" s="293"/>
      <c r="L993" s="293"/>
      <c r="M993" s="293"/>
      <c r="N993" s="293"/>
      <c r="O993" s="293"/>
      <c r="P993" s="293"/>
      <c r="Q993" s="293"/>
      <c r="R993" s="293"/>
      <c r="S993" s="294"/>
      <c r="T993" s="293"/>
      <c r="U993" s="293"/>
    </row>
    <row r="994" spans="1:21">
      <c r="A994" s="556"/>
      <c r="B994" s="556"/>
      <c r="C994" s="292"/>
      <c r="D994" s="293"/>
      <c r="E994" s="293"/>
      <c r="F994" s="293"/>
      <c r="G994" s="293"/>
      <c r="H994" s="293"/>
      <c r="I994" s="293"/>
      <c r="J994" s="293"/>
      <c r="K994" s="293"/>
      <c r="L994" s="293"/>
      <c r="M994" s="293"/>
      <c r="N994" s="293"/>
      <c r="O994" s="293"/>
      <c r="P994" s="293"/>
      <c r="Q994" s="293"/>
      <c r="R994" s="293"/>
      <c r="S994" s="294"/>
      <c r="T994" s="293"/>
      <c r="U994" s="293"/>
    </row>
    <row r="995" spans="1:21">
      <c r="A995" s="556"/>
      <c r="B995" s="556"/>
      <c r="C995" s="292"/>
      <c r="D995" s="293"/>
      <c r="E995" s="293"/>
      <c r="F995" s="293"/>
      <c r="G995" s="293"/>
      <c r="H995" s="293"/>
      <c r="I995" s="293"/>
      <c r="J995" s="293"/>
      <c r="K995" s="293"/>
      <c r="L995" s="293"/>
      <c r="M995" s="293"/>
      <c r="N995" s="293"/>
      <c r="O995" s="293"/>
      <c r="P995" s="293"/>
      <c r="Q995" s="293"/>
      <c r="R995" s="293"/>
      <c r="S995" s="294"/>
      <c r="T995" s="293"/>
      <c r="U995" s="293"/>
    </row>
    <row r="996" spans="1:21">
      <c r="A996" s="556"/>
      <c r="B996" s="556"/>
      <c r="C996" s="292"/>
      <c r="D996" s="293"/>
      <c r="E996" s="293"/>
      <c r="F996" s="293"/>
      <c r="G996" s="293"/>
      <c r="H996" s="293"/>
      <c r="I996" s="293"/>
      <c r="J996" s="293"/>
      <c r="K996" s="293"/>
      <c r="L996" s="293"/>
      <c r="M996" s="293"/>
      <c r="N996" s="293"/>
      <c r="O996" s="293"/>
      <c r="P996" s="293"/>
      <c r="Q996" s="293"/>
      <c r="R996" s="293"/>
      <c r="S996" s="294"/>
      <c r="T996" s="293"/>
      <c r="U996" s="293"/>
    </row>
    <row r="997" spans="1:21">
      <c r="A997" s="556"/>
      <c r="B997" s="556"/>
      <c r="C997" s="292"/>
      <c r="D997" s="293"/>
      <c r="E997" s="293"/>
      <c r="F997" s="293"/>
      <c r="G997" s="293"/>
      <c r="H997" s="293"/>
      <c r="I997" s="293"/>
      <c r="J997" s="293"/>
      <c r="K997" s="293"/>
      <c r="L997" s="293"/>
      <c r="M997" s="293"/>
      <c r="N997" s="293"/>
      <c r="O997" s="293"/>
      <c r="P997" s="293"/>
      <c r="Q997" s="293"/>
      <c r="R997" s="293"/>
      <c r="S997" s="294"/>
      <c r="T997" s="293"/>
      <c r="U997" s="293"/>
    </row>
    <row r="998" spans="1:21">
      <c r="A998" s="556"/>
      <c r="B998" s="556"/>
      <c r="C998" s="292"/>
      <c r="D998" s="293"/>
      <c r="E998" s="293"/>
      <c r="F998" s="293"/>
      <c r="G998" s="293"/>
      <c r="H998" s="293"/>
      <c r="I998" s="293"/>
      <c r="J998" s="293"/>
      <c r="K998" s="293"/>
      <c r="L998" s="293"/>
      <c r="M998" s="293"/>
      <c r="N998" s="293"/>
      <c r="O998" s="293"/>
      <c r="P998" s="293"/>
      <c r="Q998" s="293"/>
      <c r="R998" s="293"/>
      <c r="S998" s="294"/>
      <c r="T998" s="293"/>
      <c r="U998" s="293"/>
    </row>
    <row r="999" spans="1:21">
      <c r="A999" s="556"/>
      <c r="B999" s="556"/>
      <c r="C999" s="292"/>
      <c r="D999" s="293"/>
      <c r="E999" s="293"/>
      <c r="F999" s="293"/>
      <c r="G999" s="293"/>
      <c r="H999" s="293"/>
      <c r="I999" s="293"/>
      <c r="J999" s="293"/>
      <c r="K999" s="293"/>
      <c r="L999" s="293"/>
      <c r="M999" s="293"/>
      <c r="N999" s="293"/>
      <c r="O999" s="293"/>
      <c r="P999" s="293"/>
      <c r="Q999" s="293"/>
      <c r="R999" s="293"/>
      <c r="S999" s="294"/>
      <c r="T999" s="293"/>
      <c r="U999" s="293"/>
    </row>
    <row r="1000" spans="1:21">
      <c r="A1000" s="556"/>
      <c r="B1000" s="556"/>
      <c r="C1000" s="292"/>
      <c r="D1000" s="293"/>
      <c r="E1000" s="293"/>
      <c r="F1000" s="293"/>
      <c r="G1000" s="293"/>
      <c r="H1000" s="293"/>
      <c r="I1000" s="293"/>
      <c r="J1000" s="293"/>
      <c r="K1000" s="293"/>
      <c r="L1000" s="293"/>
      <c r="M1000" s="293"/>
      <c r="N1000" s="293"/>
      <c r="O1000" s="293"/>
      <c r="P1000" s="293"/>
      <c r="Q1000" s="293"/>
      <c r="R1000" s="293"/>
      <c r="S1000" s="294"/>
      <c r="T1000" s="293"/>
      <c r="U1000" s="293"/>
    </row>
    <row r="1001" spans="1:21">
      <c r="A1001" s="556"/>
      <c r="B1001" s="556"/>
      <c r="C1001" s="292"/>
      <c r="D1001" s="293"/>
      <c r="E1001" s="293"/>
      <c r="F1001" s="293"/>
      <c r="G1001" s="293"/>
      <c r="H1001" s="293"/>
      <c r="I1001" s="293"/>
      <c r="J1001" s="293"/>
      <c r="K1001" s="293"/>
      <c r="L1001" s="293"/>
      <c r="M1001" s="293"/>
      <c r="N1001" s="293"/>
      <c r="O1001" s="293"/>
      <c r="P1001" s="293"/>
      <c r="Q1001" s="293"/>
      <c r="R1001" s="293"/>
      <c r="S1001" s="294"/>
      <c r="T1001" s="293"/>
      <c r="U1001" s="293"/>
    </row>
    <row r="1002" spans="1:21">
      <c r="A1002" s="556"/>
      <c r="B1002" s="556"/>
      <c r="C1002" s="292"/>
      <c r="D1002" s="293"/>
      <c r="E1002" s="293"/>
      <c r="F1002" s="293"/>
      <c r="G1002" s="293"/>
      <c r="H1002" s="293"/>
      <c r="I1002" s="293"/>
      <c r="J1002" s="293"/>
      <c r="K1002" s="293"/>
      <c r="L1002" s="293"/>
      <c r="M1002" s="293"/>
      <c r="N1002" s="293"/>
      <c r="O1002" s="293"/>
      <c r="P1002" s="293"/>
      <c r="Q1002" s="293"/>
      <c r="R1002" s="293"/>
      <c r="S1002" s="294"/>
      <c r="T1002" s="293"/>
      <c r="U1002" s="293"/>
    </row>
    <row r="1003" spans="1:21">
      <c r="A1003" s="556"/>
      <c r="B1003" s="556"/>
      <c r="C1003" s="292"/>
      <c r="D1003" s="293"/>
      <c r="E1003" s="293"/>
      <c r="F1003" s="293"/>
      <c r="G1003" s="293"/>
      <c r="H1003" s="293"/>
      <c r="I1003" s="293"/>
      <c r="J1003" s="293"/>
      <c r="K1003" s="293"/>
      <c r="L1003" s="293"/>
      <c r="M1003" s="293"/>
      <c r="N1003" s="293"/>
      <c r="O1003" s="293"/>
      <c r="P1003" s="293"/>
      <c r="Q1003" s="293"/>
      <c r="R1003" s="293"/>
      <c r="S1003" s="294"/>
      <c r="T1003" s="293"/>
      <c r="U1003" s="293"/>
    </row>
    <row r="1004" spans="1:21">
      <c r="A1004" s="556"/>
      <c r="B1004" s="556"/>
      <c r="C1004" s="292"/>
      <c r="D1004" s="293"/>
      <c r="E1004" s="293"/>
      <c r="F1004" s="293"/>
      <c r="G1004" s="293"/>
      <c r="H1004" s="293"/>
      <c r="I1004" s="293"/>
      <c r="J1004" s="293"/>
      <c r="K1004" s="293"/>
      <c r="L1004" s="293"/>
      <c r="M1004" s="293"/>
      <c r="N1004" s="293"/>
      <c r="O1004" s="293"/>
      <c r="P1004" s="293"/>
      <c r="Q1004" s="293"/>
      <c r="R1004" s="293"/>
      <c r="S1004" s="294"/>
      <c r="T1004" s="293"/>
      <c r="U1004" s="293"/>
    </row>
    <row r="1005" spans="1:21">
      <c r="A1005" s="556"/>
      <c r="B1005" s="556"/>
      <c r="C1005" s="292"/>
      <c r="D1005" s="293"/>
      <c r="E1005" s="293"/>
      <c r="F1005" s="293"/>
      <c r="G1005" s="293"/>
      <c r="H1005" s="293"/>
      <c r="I1005" s="293"/>
      <c r="J1005" s="293"/>
      <c r="K1005" s="293"/>
      <c r="L1005" s="293"/>
      <c r="M1005" s="293"/>
      <c r="N1005" s="293"/>
      <c r="O1005" s="293"/>
      <c r="P1005" s="293"/>
      <c r="Q1005" s="293"/>
      <c r="R1005" s="293"/>
      <c r="S1005" s="294"/>
      <c r="T1005" s="293"/>
      <c r="U1005" s="293"/>
    </row>
    <row r="1006" spans="1:21">
      <c r="A1006" s="556"/>
      <c r="B1006" s="556"/>
      <c r="C1006" s="292"/>
      <c r="D1006" s="293"/>
      <c r="E1006" s="293"/>
      <c r="F1006" s="293"/>
      <c r="G1006" s="293"/>
      <c r="H1006" s="293"/>
      <c r="I1006" s="293"/>
      <c r="J1006" s="293"/>
      <c r="K1006" s="293"/>
      <c r="L1006" s="293"/>
      <c r="M1006" s="293"/>
      <c r="N1006" s="293"/>
      <c r="O1006" s="293"/>
      <c r="P1006" s="293"/>
      <c r="Q1006" s="293"/>
      <c r="R1006" s="293"/>
      <c r="S1006" s="294"/>
      <c r="T1006" s="293"/>
      <c r="U1006" s="293"/>
    </row>
    <row r="1007" spans="1:21">
      <c r="A1007" s="556"/>
      <c r="B1007" s="556"/>
      <c r="C1007" s="292"/>
      <c r="D1007" s="293"/>
      <c r="E1007" s="293"/>
      <c r="F1007" s="293"/>
      <c r="G1007" s="293"/>
      <c r="H1007" s="293"/>
      <c r="I1007" s="293"/>
      <c r="J1007" s="293"/>
      <c r="K1007" s="293"/>
      <c r="L1007" s="293"/>
      <c r="M1007" s="293"/>
      <c r="N1007" s="293"/>
      <c r="O1007" s="293"/>
      <c r="P1007" s="293"/>
      <c r="Q1007" s="293"/>
      <c r="R1007" s="293"/>
      <c r="S1007" s="294"/>
      <c r="T1007" s="293"/>
      <c r="U1007" s="293"/>
    </row>
    <row r="1008" spans="1:21">
      <c r="A1008" s="556"/>
      <c r="B1008" s="556"/>
      <c r="C1008" s="292"/>
      <c r="D1008" s="293"/>
      <c r="E1008" s="293"/>
      <c r="F1008" s="293"/>
      <c r="G1008" s="293"/>
      <c r="H1008" s="293"/>
      <c r="I1008" s="293"/>
      <c r="J1008" s="293"/>
      <c r="K1008" s="293"/>
      <c r="L1008" s="293"/>
      <c r="M1008" s="293"/>
      <c r="N1008" s="293"/>
      <c r="O1008" s="293"/>
      <c r="P1008" s="293"/>
      <c r="Q1008" s="293"/>
      <c r="R1008" s="293"/>
      <c r="S1008" s="294"/>
      <c r="T1008" s="293"/>
      <c r="U1008" s="293"/>
    </row>
    <row r="1009" spans="1:21">
      <c r="A1009" s="556"/>
      <c r="B1009" s="556"/>
      <c r="C1009" s="292"/>
      <c r="D1009" s="293"/>
      <c r="E1009" s="293"/>
      <c r="F1009" s="293"/>
      <c r="G1009" s="293"/>
      <c r="H1009" s="293"/>
      <c r="I1009" s="293"/>
      <c r="J1009" s="293"/>
      <c r="K1009" s="293"/>
      <c r="L1009" s="293"/>
      <c r="M1009" s="293"/>
      <c r="N1009" s="293"/>
      <c r="O1009" s="293"/>
      <c r="P1009" s="293"/>
      <c r="Q1009" s="293"/>
      <c r="R1009" s="293"/>
      <c r="S1009" s="294"/>
      <c r="T1009" s="293"/>
      <c r="U1009" s="293"/>
    </row>
    <row r="1010" spans="1:21">
      <c r="A1010" s="556"/>
      <c r="B1010" s="556"/>
      <c r="C1010" s="292"/>
      <c r="D1010" s="293"/>
      <c r="E1010" s="293"/>
      <c r="F1010" s="293"/>
      <c r="G1010" s="293"/>
      <c r="H1010" s="293"/>
      <c r="I1010" s="293"/>
      <c r="J1010" s="293"/>
      <c r="K1010" s="293"/>
      <c r="L1010" s="293"/>
      <c r="M1010" s="293"/>
      <c r="N1010" s="293"/>
      <c r="O1010" s="293"/>
      <c r="P1010" s="293"/>
      <c r="Q1010" s="293"/>
      <c r="R1010" s="293"/>
      <c r="S1010" s="294"/>
      <c r="T1010" s="293"/>
      <c r="U1010" s="293"/>
    </row>
    <row r="1011" spans="1:21">
      <c r="A1011" s="556"/>
      <c r="B1011" s="556"/>
      <c r="C1011" s="292"/>
      <c r="D1011" s="293"/>
      <c r="E1011" s="293"/>
      <c r="F1011" s="293"/>
      <c r="G1011" s="293"/>
      <c r="H1011" s="293"/>
      <c r="I1011" s="293"/>
      <c r="J1011" s="293"/>
      <c r="K1011" s="293"/>
      <c r="L1011" s="293"/>
      <c r="M1011" s="293"/>
      <c r="N1011" s="293"/>
      <c r="O1011" s="293"/>
      <c r="P1011" s="293"/>
      <c r="Q1011" s="293"/>
      <c r="R1011" s="293"/>
      <c r="S1011" s="294"/>
      <c r="T1011" s="293"/>
      <c r="U1011" s="293"/>
    </row>
    <row r="1012" spans="1:21">
      <c r="A1012" s="556"/>
      <c r="B1012" s="556"/>
      <c r="C1012" s="292"/>
      <c r="D1012" s="293"/>
      <c r="E1012" s="293"/>
      <c r="F1012" s="293"/>
      <c r="G1012" s="293"/>
      <c r="H1012" s="293"/>
      <c r="I1012" s="293"/>
      <c r="J1012" s="293"/>
      <c r="K1012" s="293"/>
      <c r="L1012" s="293"/>
      <c r="M1012" s="293"/>
      <c r="N1012" s="293"/>
      <c r="O1012" s="293"/>
      <c r="P1012" s="293"/>
      <c r="Q1012" s="293"/>
      <c r="R1012" s="293"/>
      <c r="S1012" s="294"/>
      <c r="T1012" s="293"/>
      <c r="U1012" s="293"/>
    </row>
    <row r="1013" spans="1:21">
      <c r="A1013" s="556"/>
      <c r="B1013" s="556"/>
      <c r="C1013" s="292"/>
      <c r="D1013" s="293"/>
      <c r="E1013" s="293"/>
      <c r="F1013" s="293"/>
      <c r="G1013" s="293"/>
      <c r="H1013" s="293"/>
      <c r="I1013" s="293"/>
      <c r="J1013" s="293"/>
      <c r="K1013" s="293"/>
      <c r="L1013" s="293"/>
      <c r="M1013" s="293"/>
      <c r="N1013" s="293"/>
      <c r="O1013" s="293"/>
      <c r="P1013" s="293"/>
      <c r="Q1013" s="293"/>
      <c r="R1013" s="293"/>
      <c r="S1013" s="294"/>
      <c r="T1013" s="293"/>
      <c r="U1013" s="293"/>
    </row>
    <row r="1014" spans="1:21">
      <c r="A1014" s="556"/>
      <c r="B1014" s="556"/>
      <c r="C1014" s="292"/>
      <c r="D1014" s="293"/>
      <c r="E1014" s="293"/>
      <c r="F1014" s="293"/>
      <c r="G1014" s="293"/>
      <c r="H1014" s="293"/>
      <c r="I1014" s="293"/>
      <c r="J1014" s="293"/>
      <c r="K1014" s="293"/>
      <c r="L1014" s="293"/>
      <c r="M1014" s="293"/>
      <c r="N1014" s="293"/>
      <c r="O1014" s="293"/>
      <c r="P1014" s="293"/>
      <c r="Q1014" s="293"/>
      <c r="R1014" s="293"/>
      <c r="S1014" s="294"/>
      <c r="T1014" s="293"/>
      <c r="U1014" s="293"/>
    </row>
    <row r="1015" spans="1:21">
      <c r="A1015" s="556"/>
      <c r="B1015" s="556"/>
      <c r="C1015" s="292"/>
      <c r="D1015" s="293"/>
      <c r="E1015" s="293"/>
      <c r="F1015" s="293"/>
      <c r="G1015" s="293"/>
      <c r="H1015" s="293"/>
      <c r="I1015" s="293"/>
      <c r="J1015" s="293"/>
      <c r="K1015" s="293"/>
      <c r="L1015" s="293"/>
      <c r="M1015" s="293"/>
      <c r="N1015" s="293"/>
      <c r="O1015" s="293"/>
      <c r="P1015" s="293"/>
      <c r="Q1015" s="293"/>
      <c r="R1015" s="293"/>
      <c r="S1015" s="294"/>
      <c r="T1015" s="293"/>
      <c r="U1015" s="293"/>
    </row>
    <row r="1016" spans="1:21">
      <c r="A1016" s="556"/>
      <c r="B1016" s="556"/>
      <c r="C1016" s="292"/>
      <c r="D1016" s="293"/>
      <c r="E1016" s="293"/>
      <c r="F1016" s="293"/>
      <c r="G1016" s="293"/>
      <c r="H1016" s="293"/>
      <c r="I1016" s="293"/>
      <c r="J1016" s="293"/>
      <c r="K1016" s="293"/>
      <c r="L1016" s="293"/>
      <c r="M1016" s="293"/>
      <c r="N1016" s="293"/>
      <c r="O1016" s="293"/>
      <c r="P1016" s="293"/>
      <c r="Q1016" s="293"/>
      <c r="R1016" s="293"/>
      <c r="S1016" s="294"/>
      <c r="T1016" s="293"/>
      <c r="U1016" s="293"/>
    </row>
    <row r="1017" spans="1:21">
      <c r="A1017" s="556"/>
      <c r="B1017" s="556"/>
      <c r="C1017" s="292"/>
      <c r="D1017" s="293"/>
      <c r="E1017" s="293"/>
      <c r="F1017" s="293"/>
      <c r="G1017" s="293"/>
      <c r="H1017" s="293"/>
      <c r="I1017" s="293"/>
      <c r="J1017" s="293"/>
      <c r="K1017" s="293"/>
      <c r="L1017" s="293"/>
      <c r="M1017" s="293"/>
      <c r="N1017" s="293"/>
      <c r="O1017" s="293"/>
      <c r="P1017" s="293"/>
      <c r="Q1017" s="293"/>
      <c r="R1017" s="293"/>
      <c r="S1017" s="294"/>
      <c r="T1017" s="293"/>
      <c r="U1017" s="293"/>
    </row>
    <row r="1018" spans="1:21">
      <c r="A1018" s="556"/>
      <c r="B1018" s="556"/>
      <c r="C1018" s="292"/>
      <c r="D1018" s="293"/>
      <c r="E1018" s="293"/>
      <c r="F1018" s="293"/>
      <c r="G1018" s="293"/>
      <c r="H1018" s="293"/>
      <c r="I1018" s="293"/>
      <c r="J1018" s="293"/>
      <c r="K1018" s="293"/>
      <c r="L1018" s="293"/>
      <c r="M1018" s="293"/>
      <c r="N1018" s="293"/>
      <c r="O1018" s="293"/>
      <c r="P1018" s="293"/>
      <c r="Q1018" s="293"/>
      <c r="R1018" s="293"/>
      <c r="S1018" s="294"/>
      <c r="T1018" s="293"/>
      <c r="U1018" s="293"/>
    </row>
    <row r="1019" spans="1:21">
      <c r="A1019" s="556"/>
      <c r="B1019" s="556"/>
      <c r="C1019" s="292"/>
      <c r="D1019" s="293"/>
      <c r="E1019" s="293"/>
      <c r="F1019" s="293"/>
      <c r="G1019" s="293"/>
      <c r="H1019" s="293"/>
      <c r="I1019" s="293"/>
      <c r="J1019" s="293"/>
      <c r="K1019" s="293"/>
      <c r="L1019" s="293"/>
      <c r="M1019" s="293"/>
      <c r="N1019" s="293"/>
      <c r="O1019" s="293"/>
      <c r="P1019" s="293"/>
      <c r="Q1019" s="293"/>
      <c r="R1019" s="293"/>
      <c r="S1019" s="294"/>
      <c r="T1019" s="293"/>
      <c r="U1019" s="293"/>
    </row>
    <row r="1020" spans="1:21">
      <c r="A1020" s="556"/>
      <c r="B1020" s="556"/>
      <c r="C1020" s="292"/>
      <c r="D1020" s="293"/>
      <c r="E1020" s="293"/>
      <c r="F1020" s="293"/>
      <c r="G1020" s="293"/>
      <c r="H1020" s="293"/>
      <c r="I1020" s="293"/>
      <c r="J1020" s="293"/>
      <c r="K1020" s="293"/>
      <c r="L1020" s="293"/>
      <c r="M1020" s="293"/>
      <c r="N1020" s="293"/>
      <c r="O1020" s="293"/>
      <c r="P1020" s="293"/>
      <c r="Q1020" s="293"/>
      <c r="R1020" s="293"/>
      <c r="S1020" s="294"/>
      <c r="T1020" s="293"/>
      <c r="U1020" s="293"/>
    </row>
    <row r="1021" spans="1:21">
      <c r="A1021" s="556"/>
      <c r="B1021" s="556"/>
      <c r="C1021" s="292"/>
      <c r="D1021" s="293"/>
      <c r="E1021" s="293"/>
      <c r="F1021" s="293"/>
      <c r="G1021" s="293"/>
      <c r="H1021" s="293"/>
      <c r="I1021" s="293"/>
      <c r="J1021" s="293"/>
      <c r="K1021" s="293"/>
      <c r="L1021" s="293"/>
      <c r="M1021" s="293"/>
      <c r="N1021" s="293"/>
      <c r="O1021" s="293"/>
      <c r="P1021" s="293"/>
      <c r="Q1021" s="293"/>
      <c r="R1021" s="293"/>
      <c r="S1021" s="294"/>
      <c r="T1021" s="293"/>
      <c r="U1021" s="293"/>
    </row>
    <row r="1022" spans="1:21">
      <c r="A1022" s="556"/>
      <c r="B1022" s="556"/>
      <c r="C1022" s="292"/>
      <c r="D1022" s="293"/>
      <c r="E1022" s="293"/>
      <c r="F1022" s="293"/>
      <c r="G1022" s="293"/>
      <c r="H1022" s="293"/>
      <c r="I1022" s="293"/>
      <c r="J1022" s="293"/>
      <c r="K1022" s="293"/>
      <c r="L1022" s="293"/>
      <c r="M1022" s="293"/>
      <c r="N1022" s="293"/>
      <c r="O1022" s="293"/>
      <c r="P1022" s="293"/>
      <c r="Q1022" s="293"/>
      <c r="R1022" s="293"/>
      <c r="S1022" s="294"/>
      <c r="T1022" s="293"/>
      <c r="U1022" s="293"/>
    </row>
    <row r="1023" spans="1:21">
      <c r="A1023" s="556"/>
      <c r="B1023" s="556"/>
      <c r="C1023" s="292"/>
      <c r="D1023" s="293"/>
      <c r="E1023" s="293"/>
      <c r="F1023" s="293"/>
      <c r="G1023" s="293"/>
      <c r="H1023" s="293"/>
      <c r="I1023" s="293"/>
      <c r="J1023" s="293"/>
      <c r="K1023" s="293"/>
      <c r="L1023" s="293"/>
      <c r="M1023" s="293"/>
      <c r="N1023" s="293"/>
      <c r="O1023" s="293"/>
      <c r="P1023" s="293"/>
      <c r="Q1023" s="293"/>
      <c r="R1023" s="293"/>
      <c r="S1023" s="294"/>
      <c r="T1023" s="293"/>
      <c r="U1023" s="293"/>
    </row>
    <row r="1024" spans="1:21">
      <c r="A1024" s="556"/>
      <c r="B1024" s="556"/>
      <c r="C1024" s="292"/>
      <c r="D1024" s="293"/>
      <c r="E1024" s="293"/>
      <c r="F1024" s="293"/>
      <c r="G1024" s="293"/>
      <c r="H1024" s="293"/>
      <c r="I1024" s="293"/>
      <c r="J1024" s="293"/>
      <c r="K1024" s="293"/>
      <c r="L1024" s="293"/>
      <c r="M1024" s="293"/>
      <c r="N1024" s="293"/>
      <c r="O1024" s="293"/>
      <c r="P1024" s="293"/>
      <c r="Q1024" s="293"/>
      <c r="R1024" s="293"/>
      <c r="S1024" s="294"/>
      <c r="T1024" s="293"/>
      <c r="U1024" s="293"/>
    </row>
    <row r="1025" spans="1:21">
      <c r="A1025" s="556"/>
      <c r="B1025" s="556"/>
      <c r="C1025" s="292"/>
      <c r="D1025" s="293"/>
      <c r="E1025" s="293"/>
      <c r="F1025" s="293"/>
      <c r="G1025" s="293"/>
      <c r="H1025" s="293"/>
      <c r="I1025" s="293"/>
      <c r="J1025" s="293"/>
      <c r="K1025" s="293"/>
      <c r="L1025" s="293"/>
      <c r="M1025" s="293"/>
      <c r="N1025" s="293"/>
      <c r="O1025" s="293"/>
      <c r="P1025" s="293"/>
      <c r="Q1025" s="293"/>
      <c r="R1025" s="293"/>
      <c r="S1025" s="294"/>
      <c r="T1025" s="293"/>
      <c r="U1025" s="293"/>
    </row>
    <row r="1026" spans="1:21">
      <c r="A1026" s="556"/>
      <c r="B1026" s="556"/>
      <c r="C1026" s="292"/>
      <c r="D1026" s="293"/>
      <c r="E1026" s="293"/>
      <c r="F1026" s="293"/>
      <c r="G1026" s="293"/>
      <c r="H1026" s="293"/>
      <c r="I1026" s="293"/>
      <c r="J1026" s="293"/>
      <c r="K1026" s="293"/>
      <c r="L1026" s="293"/>
      <c r="M1026" s="293"/>
      <c r="N1026" s="293"/>
      <c r="O1026" s="293"/>
      <c r="P1026" s="293"/>
      <c r="Q1026" s="293"/>
      <c r="R1026" s="293"/>
      <c r="S1026" s="294"/>
      <c r="T1026" s="293"/>
      <c r="U1026" s="293"/>
    </row>
    <row r="1027" spans="1:21">
      <c r="A1027" s="556"/>
      <c r="B1027" s="556"/>
      <c r="C1027" s="292"/>
      <c r="D1027" s="293"/>
      <c r="E1027" s="293"/>
      <c r="F1027" s="293"/>
      <c r="G1027" s="293"/>
      <c r="H1027" s="293"/>
      <c r="I1027" s="293"/>
      <c r="J1027" s="293"/>
      <c r="K1027" s="293"/>
      <c r="L1027" s="293"/>
      <c r="M1027" s="293"/>
      <c r="N1027" s="293"/>
      <c r="O1027" s="293"/>
      <c r="P1027" s="293"/>
      <c r="Q1027" s="293"/>
      <c r="R1027" s="293"/>
      <c r="S1027" s="294"/>
      <c r="T1027" s="293"/>
      <c r="U1027" s="293"/>
    </row>
    <row r="1028" spans="1:21">
      <c r="A1028" s="556"/>
      <c r="B1028" s="556"/>
      <c r="C1028" s="292"/>
      <c r="D1028" s="293"/>
      <c r="E1028" s="293"/>
      <c r="F1028" s="293"/>
      <c r="G1028" s="293"/>
      <c r="H1028" s="293"/>
      <c r="I1028" s="293"/>
      <c r="J1028" s="293"/>
      <c r="K1028" s="293"/>
      <c r="L1028" s="293"/>
      <c r="M1028" s="293"/>
      <c r="N1028" s="293"/>
      <c r="O1028" s="293"/>
      <c r="P1028" s="293"/>
      <c r="Q1028" s="293"/>
      <c r="R1028" s="293"/>
      <c r="S1028" s="294"/>
      <c r="T1028" s="293"/>
      <c r="U1028" s="293"/>
    </row>
    <row r="1029" spans="1:21">
      <c r="A1029" s="556"/>
      <c r="B1029" s="556"/>
      <c r="C1029" s="292"/>
      <c r="D1029" s="293"/>
      <c r="E1029" s="293"/>
      <c r="F1029" s="293"/>
      <c r="G1029" s="293"/>
      <c r="H1029" s="293"/>
      <c r="I1029" s="293"/>
      <c r="J1029" s="293"/>
      <c r="K1029" s="293"/>
      <c r="L1029" s="293"/>
      <c r="M1029" s="293"/>
      <c r="N1029" s="293"/>
      <c r="O1029" s="293"/>
      <c r="P1029" s="293"/>
      <c r="Q1029" s="293"/>
      <c r="R1029" s="293"/>
      <c r="S1029" s="294"/>
      <c r="T1029" s="293"/>
      <c r="U1029" s="293"/>
    </row>
    <row r="1030" spans="1:21">
      <c r="A1030" s="556"/>
      <c r="B1030" s="556"/>
      <c r="C1030" s="292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293"/>
      <c r="O1030" s="293"/>
      <c r="P1030" s="293"/>
      <c r="Q1030" s="293"/>
      <c r="R1030" s="293"/>
      <c r="S1030" s="294"/>
      <c r="T1030" s="293"/>
      <c r="U1030" s="293"/>
    </row>
    <row r="1031" spans="1:21">
      <c r="A1031" s="556"/>
      <c r="B1031" s="556"/>
      <c r="C1031" s="292"/>
      <c r="D1031" s="293"/>
      <c r="E1031" s="293"/>
      <c r="F1031" s="293"/>
      <c r="G1031" s="293"/>
      <c r="H1031" s="293"/>
      <c r="I1031" s="293"/>
      <c r="J1031" s="293"/>
      <c r="K1031" s="293"/>
      <c r="L1031" s="293"/>
      <c r="M1031" s="293"/>
      <c r="N1031" s="293"/>
      <c r="O1031" s="293"/>
      <c r="P1031" s="293"/>
      <c r="Q1031" s="293"/>
      <c r="R1031" s="293"/>
      <c r="S1031" s="294"/>
      <c r="T1031" s="293"/>
      <c r="U1031" s="293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557" t="s">
        <v>212</v>
      </c>
      <c r="H3" s="558"/>
      <c r="I3" s="558"/>
      <c r="J3" s="559"/>
      <c r="K3" s="55"/>
      <c r="L3" s="55"/>
      <c r="M3" s="55"/>
    </row>
    <row r="5" spans="7:13">
      <c r="H5" t="s">
        <v>600</v>
      </c>
    </row>
    <row r="6" spans="7:13">
      <c r="H6" s="63" t="s">
        <v>601</v>
      </c>
    </row>
    <row r="7" spans="7:13">
      <c r="H7" t="s">
        <v>602</v>
      </c>
    </row>
    <row r="8" spans="7:13">
      <c r="I8" s="56"/>
      <c r="J8" s="56"/>
      <c r="K8" s="56"/>
    </row>
    <row r="9" spans="7:13" ht="15" thickBot="1">
      <c r="H9" s="57" t="s">
        <v>51</v>
      </c>
      <c r="I9" s="22"/>
      <c r="J9" s="22"/>
      <c r="K9" s="22"/>
    </row>
    <row r="10" spans="7:13">
      <c r="H10" s="247" t="s">
        <v>522</v>
      </c>
      <c r="I10" s="22"/>
      <c r="J10" s="22"/>
      <c r="K10" s="22"/>
    </row>
    <row r="11" spans="7:13">
      <c r="H11" s="247" t="s">
        <v>523</v>
      </c>
      <c r="I11" s="22"/>
      <c r="J11" s="22"/>
      <c r="K11" s="22"/>
    </row>
    <row r="12" spans="7:13">
      <c r="H12" s="247" t="s">
        <v>14</v>
      </c>
      <c r="I12" s="22"/>
      <c r="J12" s="22"/>
      <c r="K12" s="22"/>
    </row>
    <row r="13" spans="7:13">
      <c r="H13" s="247" t="s">
        <v>15</v>
      </c>
      <c r="I13" s="22"/>
      <c r="J13" s="22"/>
      <c r="K13" s="22"/>
    </row>
    <row r="14" spans="7:13">
      <c r="H14" s="247" t="s">
        <v>16</v>
      </c>
      <c r="I14" s="22"/>
      <c r="J14" s="22"/>
      <c r="K14" s="22"/>
    </row>
    <row r="15" spans="7:13">
      <c r="H15" s="247" t="s">
        <v>17</v>
      </c>
      <c r="I15" s="22"/>
      <c r="J15" s="22"/>
      <c r="K15" s="22"/>
    </row>
    <row r="16" spans="7:13" hidden="1">
      <c r="H16" s="247" t="s">
        <v>47</v>
      </c>
      <c r="I16" s="22"/>
      <c r="J16" s="22"/>
      <c r="K16" s="22"/>
    </row>
    <row r="17" spans="8:11" hidden="1">
      <c r="H17" s="247" t="s">
        <v>48</v>
      </c>
      <c r="I17" s="22"/>
      <c r="J17" s="22"/>
      <c r="K17" s="22"/>
    </row>
    <row r="18" spans="8:11" hidden="1">
      <c r="H18" s="247" t="s">
        <v>206</v>
      </c>
      <c r="I18" s="22"/>
      <c r="J18" s="22"/>
      <c r="K18" s="22"/>
    </row>
    <row r="19" spans="8:11">
      <c r="H19" s="247" t="s">
        <v>328</v>
      </c>
      <c r="I19" s="22"/>
      <c r="J19" s="22"/>
      <c r="K19" s="22"/>
    </row>
    <row r="20" spans="8:11" hidden="1">
      <c r="H20" s="247" t="s">
        <v>49</v>
      </c>
      <c r="I20" s="22"/>
      <c r="J20" s="22"/>
      <c r="K20" s="22"/>
    </row>
    <row r="21" spans="8:11">
      <c r="H21" s="247" t="s">
        <v>329</v>
      </c>
      <c r="J21" s="22"/>
      <c r="K21" s="22"/>
    </row>
    <row r="22" spans="8:11">
      <c r="H22" s="247" t="s">
        <v>50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topLeftCell="A245" zoomScale="80" zoomScaleNormal="80" workbookViewId="0">
      <selection activeCell="C365" sqref="C36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8.6328125" style="78" bestFit="1" customWidth="1"/>
    <col min="10" max="10" width="9.6328125" style="78" bestFit="1" customWidth="1"/>
    <col min="11" max="11" width="11.54296875" style="78" bestFit="1" customWidth="1"/>
    <col min="12" max="12" width="15.08984375" style="1" bestFit="1" customWidth="1"/>
    <col min="13" max="13" width="14.08984375" style="1" bestFit="1" customWidth="1"/>
    <col min="14" max="14" width="11.54296875" style="78" bestFit="1" customWidth="1"/>
    <col min="15" max="15" width="14.453125" style="1" bestFit="1" customWidth="1"/>
    <col min="16" max="16" width="13.54296875" style="1" bestFit="1" customWidth="1"/>
    <col min="17" max="17" width="11.54296875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525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Data'!D3</f>
        <v>408070094.83475173</v>
      </c>
      <c r="E7" s="494">
        <f>'Segment Data'!E3</f>
        <v>8784341.9432074428</v>
      </c>
      <c r="F7" s="495">
        <f>'Segment Data'!F3</f>
        <v>2.200013869664286E-2</v>
      </c>
      <c r="G7" s="496">
        <f>'Segment Data'!G3</f>
        <v>99.999999999999986</v>
      </c>
      <c r="H7" s="497">
        <f>'Segment Data'!H3</f>
        <v>-1.4210854715202004E-14</v>
      </c>
      <c r="I7" s="498">
        <f>'Segment Data'!I3</f>
        <v>5.552426748873299</v>
      </c>
      <c r="J7" s="499">
        <f>'Segment Data'!J3</f>
        <v>-0.1263444689575719</v>
      </c>
      <c r="K7" s="495">
        <f>'Segment Data'!K3</f>
        <v>-2.2248557674037078E-2</v>
      </c>
      <c r="L7" s="500">
        <f>'Segment Data'!L3</f>
        <v>2265779309.9757395</v>
      </c>
      <c r="M7" s="501">
        <f>'Segment Data'!M3</f>
        <v>-1673131.2346916199</v>
      </c>
      <c r="N7" s="495">
        <f>'Segment Data'!N3</f>
        <v>-7.3789033202321746E-4</v>
      </c>
      <c r="O7" s="493">
        <f>'Segment Data'!O3</f>
        <v>543770765.53947842</v>
      </c>
      <c r="P7" s="494">
        <f>'Segment Data'!P3</f>
        <v>7627116.3222833276</v>
      </c>
      <c r="Q7" s="495">
        <f>'Segment Data'!Q3</f>
        <v>1.4225882062427518E-2</v>
      </c>
    </row>
    <row r="8" spans="2:17">
      <c r="B8" s="560" t="s">
        <v>66</v>
      </c>
      <c r="C8" s="488" t="s">
        <v>194</v>
      </c>
      <c r="D8" s="392">
        <f>'Segment Data'!D4</f>
        <v>343482155.77160418</v>
      </c>
      <c r="E8" s="384">
        <f>'Segment Data'!E4</f>
        <v>8631664.8429530859</v>
      </c>
      <c r="F8" s="128">
        <f>'Segment Data'!F4</f>
        <v>2.5777668173681413E-2</v>
      </c>
      <c r="G8" s="385">
        <f>'Segment Data'!G4</f>
        <v>84.17234198715235</v>
      </c>
      <c r="H8" s="129">
        <f>'Segment Data'!H4</f>
        <v>0.30997311880842915</v>
      </c>
      <c r="I8" s="386">
        <f>'Segment Data'!I4</f>
        <v>5.643029526017469</v>
      </c>
      <c r="J8" s="387">
        <f>'Segment Data'!J4</f>
        <v>-0.13338645518561432</v>
      </c>
      <c r="K8" s="128">
        <f>'Segment Data'!K4</f>
        <v>-2.3091559821810693E-2</v>
      </c>
      <c r="L8" s="388">
        <f>'Segment Data'!L4</f>
        <v>1938279946.6792941</v>
      </c>
      <c r="M8" s="389">
        <f>'Segment Data'!M4</f>
        <v>4044219.5653357506</v>
      </c>
      <c r="N8" s="128">
        <f>'Segment Data'!N4</f>
        <v>2.0908617851713787E-3</v>
      </c>
      <c r="O8" s="390">
        <f>'Segment Data'!O4</f>
        <v>473182060.67459822</v>
      </c>
      <c r="P8" s="391">
        <f>'Segment Data'!P4</f>
        <v>7455467.0115389228</v>
      </c>
      <c r="Q8" s="128">
        <f>'Segment Data'!Q4</f>
        <v>1.6008248429405243E-2</v>
      </c>
    </row>
    <row r="9" spans="2:17">
      <c r="B9" s="561"/>
      <c r="C9" s="488" t="s">
        <v>195</v>
      </c>
      <c r="D9" s="392">
        <f>'Segment Data'!D5</f>
        <v>60108054.517673358</v>
      </c>
      <c r="E9" s="384">
        <f>'Segment Data'!E5</f>
        <v>261570.55537830293</v>
      </c>
      <c r="F9" s="128">
        <f>'Segment Data'!F5</f>
        <v>4.3706921118891401E-3</v>
      </c>
      <c r="G9" s="385">
        <f>'Segment Data'!G5</f>
        <v>14.729835701882086</v>
      </c>
      <c r="H9" s="129">
        <f>'Segment Data'!H5</f>
        <v>-0.25854881444469946</v>
      </c>
      <c r="I9" s="386">
        <f>'Segment Data'!I5</f>
        <v>4.8558816285803958</v>
      </c>
      <c r="J9" s="387">
        <f>'Segment Data'!J5</f>
        <v>-6.8224874795395074E-2</v>
      </c>
      <c r="K9" s="128">
        <f>'Segment Data'!K5</f>
        <v>-1.3855280089620836E-2</v>
      </c>
      <c r="L9" s="388">
        <f>'Segment Data'!L5</f>
        <v>291877597.66207892</v>
      </c>
      <c r="M9" s="389">
        <f>'Segment Data'!M5</f>
        <v>-2812863.2208331227</v>
      </c>
      <c r="N9" s="128">
        <f>'Segment Data'!N5</f>
        <v>-9.5451451411274028E-3</v>
      </c>
      <c r="O9" s="390">
        <f>'Segment Data'!O5</f>
        <v>62633288.45712284</v>
      </c>
      <c r="P9" s="391">
        <f>'Segment Data'!P5</f>
        <v>882336.7329025045</v>
      </c>
      <c r="Q9" s="128">
        <f>'Segment Data'!Q5</f>
        <v>1.4288633750019257E-2</v>
      </c>
    </row>
    <row r="10" spans="2:17">
      <c r="B10" s="561"/>
      <c r="C10" s="488" t="s">
        <v>293</v>
      </c>
      <c r="D10" s="392">
        <f>'Segment Data'!D6</f>
        <v>1466834.0068056441</v>
      </c>
      <c r="E10" s="384">
        <f>'Segment Data'!E6</f>
        <v>-38237.748165735509</v>
      </c>
      <c r="F10" s="128">
        <f>'Segment Data'!F6</f>
        <v>-2.5405930341482381E-2</v>
      </c>
      <c r="G10" s="385">
        <f>'Segment Data'!G6</f>
        <v>0.35945638393316698</v>
      </c>
      <c r="H10" s="129">
        <f>'Segment Data'!H6</f>
        <v>-1.7484627378146655E-2</v>
      </c>
      <c r="I10" s="386">
        <f>'Segment Data'!I6</f>
        <v>10.781589881689349</v>
      </c>
      <c r="J10" s="387">
        <f>'Segment Data'!J6</f>
        <v>-0.1202317923292977</v>
      </c>
      <c r="K10" s="128">
        <f>'Segment Data'!K6</f>
        <v>-1.1028596497394152E-2</v>
      </c>
      <c r="L10" s="388">
        <f>'Segment Data'!L6</f>
        <v>15814802.685893578</v>
      </c>
      <c r="M10" s="389">
        <f>'Segment Data'!M6</f>
        <v>-593221.19340669177</v>
      </c>
      <c r="N10" s="128">
        <f>'Segment Data'!N6</f>
        <v>-3.6154335084499528E-2</v>
      </c>
      <c r="O10" s="390">
        <f>'Segment Data'!O6</f>
        <v>3184765.1830347031</v>
      </c>
      <c r="P10" s="391">
        <f>'Segment Data'!P6</f>
        <v>-19955.817712655291</v>
      </c>
      <c r="Q10" s="128">
        <f>'Segment Data'!Q6</f>
        <v>-6.2270062535869693E-3</v>
      </c>
    </row>
    <row r="11" spans="2:17">
      <c r="B11" s="561"/>
      <c r="C11" s="488" t="s">
        <v>193</v>
      </c>
      <c r="D11" s="392">
        <f>'Segment Data'!D7</f>
        <v>847182.90475753206</v>
      </c>
      <c r="E11" s="384">
        <f>'Segment Data'!E7</f>
        <v>-60118.486842077109</v>
      </c>
      <c r="F11" s="128">
        <f>'Segment Data'!F7</f>
        <v>-6.6260767809565219E-2</v>
      </c>
      <c r="G11" s="385">
        <f>'Segment Data'!G7</f>
        <v>0.20760720167465327</v>
      </c>
      <c r="H11" s="129">
        <f>'Segment Data'!H7</f>
        <v>-1.9623894108034029E-2</v>
      </c>
      <c r="I11" s="386">
        <f>'Segment Data'!I7</f>
        <v>2.6442891286691275</v>
      </c>
      <c r="J11" s="387">
        <f>'Segment Data'!J7</f>
        <v>-0.1315192045556457</v>
      </c>
      <c r="K11" s="128">
        <f>'Segment Data'!K7</f>
        <v>-4.7380506420936601E-2</v>
      </c>
      <c r="L11" s="388">
        <f>'Segment Data'!L7</f>
        <v>2240196.545044675</v>
      </c>
      <c r="M11" s="389">
        <f>'Segment Data'!M7</f>
        <v>-278298.21850395342</v>
      </c>
      <c r="N11" s="128">
        <f>'Segment Data'!N7</f>
        <v>-0.1105018054958445</v>
      </c>
      <c r="O11" s="390">
        <f>'Segment Data'!O7</f>
        <v>1332576.9374341965</v>
      </c>
      <c r="P11" s="391">
        <f>'Segment Data'!P7</f>
        <v>-108064.88050659117</v>
      </c>
      <c r="Q11" s="128">
        <f>'Segment Data'!Q7</f>
        <v>-7.5011622709283868E-2</v>
      </c>
    </row>
    <row r="12" spans="2:17" ht="15" thickBot="1">
      <c r="B12" s="562"/>
      <c r="C12" s="489" t="s">
        <v>292</v>
      </c>
      <c r="D12" s="393">
        <f>'Segment Data'!D8</f>
        <v>138360.87625473476</v>
      </c>
      <c r="E12" s="127">
        <f>'Segment Data'!E8</f>
        <v>-30783.159432828688</v>
      </c>
      <c r="F12" s="125">
        <f>'Segment Data'!F8</f>
        <v>-0.18199376234400716</v>
      </c>
      <c r="G12" s="186">
        <f>'Segment Data'!G8</f>
        <v>3.3906154360751201E-2</v>
      </c>
      <c r="H12" s="126">
        <f>'Segment Data'!H8</f>
        <v>-8.4554962773338224E-3</v>
      </c>
      <c r="I12" s="250">
        <f>'Segment Data'!I8</f>
        <v>25.295549631778716</v>
      </c>
      <c r="J12" s="251">
        <f>'Segment Data'!J8</f>
        <v>-1.9099572259730735</v>
      </c>
      <c r="K12" s="125">
        <f>'Segment Data'!K8</f>
        <v>-7.0204802136552016E-2</v>
      </c>
      <c r="L12" s="185">
        <f>'Segment Data'!L8</f>
        <v>3499914.4123980361</v>
      </c>
      <c r="M12" s="184">
        <f>'Segment Data'!M8</f>
        <v>-1101734.8104477846</v>
      </c>
      <c r="N12" s="125">
        <f>'Segment Data'!N8</f>
        <v>-0.23942172840511153</v>
      </c>
      <c r="O12" s="183">
        <f>'Segment Data'!O8</f>
        <v>771847.23822089832</v>
      </c>
      <c r="P12" s="182">
        <f>'Segment Data'!P8</f>
        <v>-327073.85916907492</v>
      </c>
      <c r="Q12" s="125">
        <f>'Segment Data'!Q8</f>
        <v>-0.29763179535446344</v>
      </c>
    </row>
    <row r="13" spans="2:17">
      <c r="B13" s="560" t="s">
        <v>151</v>
      </c>
      <c r="C13" s="239" t="s">
        <v>150</v>
      </c>
      <c r="D13" s="124">
        <f>Fat!D3</f>
        <v>389973511.92211461</v>
      </c>
      <c r="E13" s="123">
        <f>Fat!E3</f>
        <v>9674544.7888582349</v>
      </c>
      <c r="F13" s="121">
        <f>Fat!F3</f>
        <v>2.5439313868733923E-2</v>
      </c>
      <c r="G13" s="238">
        <f>Fat!G3</f>
        <v>95.5653248935173</v>
      </c>
      <c r="H13" s="122">
        <f>Fat!H3</f>
        <v>0.32051228019199129</v>
      </c>
      <c r="I13" s="252">
        <f>Fat!I3</f>
        <v>5.5558623997218328</v>
      </c>
      <c r="J13" s="253">
        <f>Fat!J3</f>
        <v>-0.13328349145360452</v>
      </c>
      <c r="K13" s="121">
        <f>Fat!K3</f>
        <v>-2.3427680358899489E-2</v>
      </c>
      <c r="L13" s="237">
        <f>Fat!L3</f>
        <v>2166639171.7755504</v>
      </c>
      <c r="M13" s="236">
        <f>Fat!M3</f>
        <v>3062865.4911222458</v>
      </c>
      <c r="N13" s="121">
        <f>Fat!N3</f>
        <v>1.4156493959680085E-3</v>
      </c>
      <c r="O13" s="240">
        <f>Fat!O3</f>
        <v>519707092.29362631</v>
      </c>
      <c r="P13" s="241">
        <f>Fat!P3</f>
        <v>8860099.389650166</v>
      </c>
      <c r="Q13" s="121">
        <f>Fat!Q3</f>
        <v>1.7343939599768963E-2</v>
      </c>
    </row>
    <row r="14" spans="2:17">
      <c r="B14" s="561"/>
      <c r="C14" s="235" t="s">
        <v>149</v>
      </c>
      <c r="D14" s="113">
        <f>Fat!D4</f>
        <v>16605279.277380047</v>
      </c>
      <c r="E14" s="112">
        <f>Fat!E4</f>
        <v>-945358.54133716412</v>
      </c>
      <c r="F14" s="110">
        <f>Fat!F4</f>
        <v>-5.386462595273709E-2</v>
      </c>
      <c r="G14" s="218">
        <f>Fat!G4</f>
        <v>4.0692222947884398</v>
      </c>
      <c r="H14" s="111">
        <f>Fat!H4</f>
        <v>-0.32628585736052962</v>
      </c>
      <c r="I14" s="254">
        <f>Fat!I4</f>
        <v>5.4392094448069495</v>
      </c>
      <c r="J14" s="255">
        <f>Fat!J4</f>
        <v>3.1132995442970213E-2</v>
      </c>
      <c r="K14" s="110">
        <f>Fat!K4</f>
        <v>5.7567594937811264E-3</v>
      </c>
      <c r="L14" s="217">
        <f>Fat!L4</f>
        <v>90319591.879182667</v>
      </c>
      <c r="M14" s="216">
        <f>Fat!M4</f>
        <v>-4595599.1795386821</v>
      </c>
      <c r="N14" s="110">
        <f>Fat!N4</f>
        <v>-4.8417952155788369E-2</v>
      </c>
      <c r="O14" s="215">
        <f>Fat!O4</f>
        <v>21349028.813589446</v>
      </c>
      <c r="P14" s="214">
        <f>Fat!P4</f>
        <v>-1265164.7191362455</v>
      </c>
      <c r="Q14" s="110">
        <f>Fat!Q4</f>
        <v>-5.5945604131555124E-2</v>
      </c>
    </row>
    <row r="15" spans="2:17">
      <c r="B15" s="561"/>
      <c r="C15" s="235" t="s">
        <v>65</v>
      </c>
      <c r="D15" s="113">
        <f>Fat!D5</f>
        <v>174100.38884717287</v>
      </c>
      <c r="E15" s="112">
        <f>Fat!E5</f>
        <v>-59933.304421221634</v>
      </c>
      <c r="F15" s="110">
        <f>Fat!F5</f>
        <v>-0.25608835883510556</v>
      </c>
      <c r="G15" s="218">
        <f>Fat!G5</f>
        <v>4.2664334155061018E-2</v>
      </c>
      <c r="H15" s="111">
        <f>Fat!H5</f>
        <v>-1.5948749726237353E-2</v>
      </c>
      <c r="I15" s="254">
        <f>Fat!I5</f>
        <v>5.0416155648534868</v>
      </c>
      <c r="J15" s="255">
        <f>Fat!J5</f>
        <v>0.16197924151561427</v>
      </c>
      <c r="K15" s="110">
        <f>Fat!K5</f>
        <v>3.3194941340385337E-2</v>
      </c>
      <c r="L15" s="217">
        <f>Fat!L5</f>
        <v>877747.2302589512</v>
      </c>
      <c r="M15" s="216">
        <f>Fat!M5</f>
        <v>-264252.08029842074</v>
      </c>
      <c r="N15" s="110">
        <f>Fat!N5</f>
        <v>-0.23139425554420701</v>
      </c>
      <c r="O15" s="215">
        <f>Fat!O5</f>
        <v>248251.1599099712</v>
      </c>
      <c r="P15" s="214">
        <f>Fat!P5</f>
        <v>-99935.315042385162</v>
      </c>
      <c r="Q15" s="110">
        <f>Fat!Q5</f>
        <v>-0.28701664835217877</v>
      </c>
    </row>
    <row r="16" spans="2:17" ht="15" thickBot="1">
      <c r="B16" s="562"/>
      <c r="C16" s="242" t="s">
        <v>13</v>
      </c>
      <c r="D16" s="108">
        <f>Fat!D6</f>
        <v>1317203.246409642</v>
      </c>
      <c r="E16" s="107">
        <f>Fat!E6</f>
        <v>115089.00010808092</v>
      </c>
      <c r="F16" s="105">
        <f>Fat!F6</f>
        <v>9.5738820550679851E-2</v>
      </c>
      <c r="G16" s="230">
        <f>Fat!G6</f>
        <v>0.32278847753914547</v>
      </c>
      <c r="H16" s="106">
        <f>Fat!H6</f>
        <v>2.1722326894876187E-2</v>
      </c>
      <c r="I16" s="256">
        <f>Fat!I6</f>
        <v>6.0300482195109195</v>
      </c>
      <c r="J16" s="257">
        <f>Fat!J6</f>
        <v>-0.47427911941038836</v>
      </c>
      <c r="K16" s="105">
        <f>Fat!K6</f>
        <v>-7.2917473967268664E-2</v>
      </c>
      <c r="L16" s="229">
        <f>Fat!L6</f>
        <v>7942799.0907464651</v>
      </c>
      <c r="M16" s="228">
        <f>Fat!M6</f>
        <v>123854.53402043879</v>
      </c>
      <c r="N16" s="105">
        <f>Fat!N6</f>
        <v>1.5840313628250047E-2</v>
      </c>
      <c r="O16" s="227">
        <f>Fat!O6</f>
        <v>2466393.2723527048</v>
      </c>
      <c r="P16" s="226">
        <f>Fat!P6</f>
        <v>132116.96681169514</v>
      </c>
      <c r="Q16" s="105">
        <f>Fat!Q6</f>
        <v>5.6598683925326784E-2</v>
      </c>
    </row>
    <row r="17" spans="2:17">
      <c r="B17" s="560" t="s">
        <v>67</v>
      </c>
      <c r="C17" s="239" t="s">
        <v>148</v>
      </c>
      <c r="D17" s="124">
        <f>'Form Data'!D3</f>
        <v>4220590.6649019783</v>
      </c>
      <c r="E17" s="123">
        <f>'Form Data'!E3</f>
        <v>358418.46710913535</v>
      </c>
      <c r="F17" s="121">
        <f>'Form Data'!F3</f>
        <v>9.2802301076571517E-2</v>
      </c>
      <c r="G17" s="238">
        <f>'Form Data'!G3</f>
        <v>1.0342808057549793</v>
      </c>
      <c r="H17" s="122">
        <f>'Form Data'!H3</f>
        <v>6.7010581404674863E-2</v>
      </c>
      <c r="I17" s="252">
        <f>'Form Data'!I3</f>
        <v>8.6772325963535035</v>
      </c>
      <c r="J17" s="253">
        <f>'Form Data'!J3</f>
        <v>-0.15950182880803432</v>
      </c>
      <c r="K17" s="121">
        <f>'Form Data'!K3</f>
        <v>-1.8049861083736098E-2</v>
      </c>
      <c r="L17" s="237">
        <f>'Form Data'!L3</f>
        <v>36623046.893352754</v>
      </c>
      <c r="M17" s="236">
        <f>'Form Data'!M3</f>
        <v>2494056.8772149459</v>
      </c>
      <c r="N17" s="121">
        <f>'Form Data'!N3</f>
        <v>7.3077371350152381E-2</v>
      </c>
      <c r="O17" s="240">
        <f>'Form Data'!O3</f>
        <v>6724863.8299570223</v>
      </c>
      <c r="P17" s="241">
        <f>'Form Data'!P3</f>
        <v>518937.37996742781</v>
      </c>
      <c r="Q17" s="121">
        <f>'Form Data'!Q3</f>
        <v>8.3619647146849108E-2</v>
      </c>
    </row>
    <row r="18" spans="2:17">
      <c r="B18" s="561"/>
      <c r="C18" s="235" t="s">
        <v>147</v>
      </c>
      <c r="D18" s="113">
        <f>'Form Data'!D4</f>
        <v>71432350.416297555</v>
      </c>
      <c r="E18" s="112">
        <f>'Form Data'!E4</f>
        <v>2948878.1418621093</v>
      </c>
      <c r="F18" s="110">
        <f>'Form Data'!F4</f>
        <v>4.30597054139574E-2</v>
      </c>
      <c r="G18" s="218">
        <f>'Form Data'!G4</f>
        <v>17.50492165940857</v>
      </c>
      <c r="H18" s="111">
        <f>'Form Data'!H4</f>
        <v>0.35342757816665582</v>
      </c>
      <c r="I18" s="254">
        <f>'Form Data'!I4</f>
        <v>5.160348924726895</v>
      </c>
      <c r="J18" s="255">
        <f>'Form Data'!J4</f>
        <v>-4.5858585859843259E-2</v>
      </c>
      <c r="K18" s="110">
        <f>'Form Data'!K4</f>
        <v>-8.8084437215747869E-3</v>
      </c>
      <c r="L18" s="217">
        <f>'Form Data'!L4</f>
        <v>368615852.66145587</v>
      </c>
      <c r="M18" s="216">
        <f>'Form Data'!M4</f>
        <v>12076684.955231428</v>
      </c>
      <c r="N18" s="110">
        <f>'Form Data'!N4</f>
        <v>3.3871972700576299E-2</v>
      </c>
      <c r="O18" s="215">
        <f>'Form Data'!O4</f>
        <v>94694242.169640929</v>
      </c>
      <c r="P18" s="214">
        <f>'Form Data'!P4</f>
        <v>3099262.4511241764</v>
      </c>
      <c r="Q18" s="110">
        <f>'Form Data'!Q4</f>
        <v>3.3836597383924444E-2</v>
      </c>
    </row>
    <row r="19" spans="2:17">
      <c r="B19" s="561"/>
      <c r="C19" s="235" t="s">
        <v>146</v>
      </c>
      <c r="D19" s="113">
        <f>'Form Data'!D5</f>
        <v>255615.78381429875</v>
      </c>
      <c r="E19" s="112">
        <f>'Form Data'!E5</f>
        <v>-23632.181880498712</v>
      </c>
      <c r="F19" s="110">
        <f>'Form Data'!F5</f>
        <v>-8.4627946426393583E-2</v>
      </c>
      <c r="G19" s="218">
        <f>'Form Data'!G5</f>
        <v>6.2640165758240746E-2</v>
      </c>
      <c r="H19" s="111">
        <f>'Form Data'!H5</f>
        <v>-7.2967061868616789E-3</v>
      </c>
      <c r="I19" s="254">
        <f>'Form Data'!I5</f>
        <v>7.2710108141730485</v>
      </c>
      <c r="J19" s="255">
        <f>'Form Data'!J5</f>
        <v>2.1024121255618589E-2</v>
      </c>
      <c r="K19" s="110">
        <f>'Form Data'!K5</f>
        <v>2.8998841164987544E-3</v>
      </c>
      <c r="L19" s="217">
        <f>'Form Data'!L5</f>
        <v>1858585.1283870863</v>
      </c>
      <c r="M19" s="216">
        <f>'Form Data'!M5</f>
        <v>-165958.90692445822</v>
      </c>
      <c r="N19" s="110">
        <f>'Form Data'!N5</f>
        <v>-8.1973473547548609E-2</v>
      </c>
      <c r="O19" s="215">
        <f>'Form Data'!O5</f>
        <v>353315.47817236127</v>
      </c>
      <c r="P19" s="214">
        <f>'Form Data'!P5</f>
        <v>-29269.233772783889</v>
      </c>
      <c r="Q19" s="110">
        <f>'Form Data'!Q5</f>
        <v>-7.6503929349326691E-2</v>
      </c>
    </row>
    <row r="20" spans="2:17">
      <c r="B20" s="561"/>
      <c r="C20" s="235" t="s">
        <v>145</v>
      </c>
      <c r="D20" s="113">
        <f>'Form Data'!D6</f>
        <v>4660892.4963752748</v>
      </c>
      <c r="E20" s="112">
        <f>'Form Data'!E6</f>
        <v>-143612.44241919182</v>
      </c>
      <c r="F20" s="110">
        <f>'Form Data'!F6</f>
        <v>-2.9891205077047265E-2</v>
      </c>
      <c r="G20" s="218">
        <f>'Form Data'!G6</f>
        <v>1.1421793842214059</v>
      </c>
      <c r="H20" s="111">
        <f>'Form Data'!H6</f>
        <v>-6.1095439385808303E-2</v>
      </c>
      <c r="I20" s="254">
        <f>'Form Data'!I6</f>
        <v>10.276355955428849</v>
      </c>
      <c r="J20" s="255">
        <f>'Form Data'!J6</f>
        <v>0.28388096135065943</v>
      </c>
      <c r="K20" s="110">
        <f>'Form Data'!K6</f>
        <v>2.8409474281286162E-2</v>
      </c>
      <c r="L20" s="217">
        <f>'Form Data'!L6</f>
        <v>47896990.362739697</v>
      </c>
      <c r="M20" s="216">
        <f>'Form Data'!M6</f>
        <v>-111905.09708917886</v>
      </c>
      <c r="N20" s="110">
        <f>'Form Data'!N6</f>
        <v>-2.330924217634099E-3</v>
      </c>
      <c r="O20" s="215">
        <f>'Form Data'!O6</f>
        <v>10560893.57808484</v>
      </c>
      <c r="P20" s="214">
        <f>'Form Data'!P6</f>
        <v>-177434.90069458075</v>
      </c>
      <c r="Q20" s="110">
        <f>'Form Data'!Q6</f>
        <v>-1.65235121131952E-2</v>
      </c>
    </row>
    <row r="21" spans="2:17">
      <c r="B21" s="561"/>
      <c r="C21" s="235" t="s">
        <v>144</v>
      </c>
      <c r="D21" s="113">
        <f>'Form Data'!D7</f>
        <v>2386236.014936354</v>
      </c>
      <c r="E21" s="112">
        <f>'Form Data'!E7</f>
        <v>99389.753198526334</v>
      </c>
      <c r="F21" s="110">
        <f>'Form Data'!F7</f>
        <v>4.3461493175758016E-2</v>
      </c>
      <c r="G21" s="218">
        <f>'Form Data'!G7</f>
        <v>0.58476130575132235</v>
      </c>
      <c r="H21" s="111">
        <f>'Form Data'!H7</f>
        <v>1.202705586212327E-2</v>
      </c>
      <c r="I21" s="254">
        <f>'Form Data'!I7</f>
        <v>6.5373121346282161</v>
      </c>
      <c r="J21" s="255">
        <f>'Form Data'!J7</f>
        <v>-0.14448173950290677</v>
      </c>
      <c r="K21" s="110">
        <f>'Form Data'!K7</f>
        <v>-2.1623196139329375E-2</v>
      </c>
      <c r="L21" s="217">
        <f>'Form Data'!L7</f>
        <v>15599569.656530304</v>
      </c>
      <c r="M21" s="216">
        <f>'Form Data'!M7</f>
        <v>319334.31377082877</v>
      </c>
      <c r="N21" s="110">
        <f>'Form Data'!N7</f>
        <v>2.08985206449811E-2</v>
      </c>
      <c r="O21" s="215">
        <f>'Form Data'!O7</f>
        <v>4654656.0854221266</v>
      </c>
      <c r="P21" s="214">
        <f>'Form Data'!P7</f>
        <v>-127271.04464880843</v>
      </c>
      <c r="Q21" s="110">
        <f>'Form Data'!Q7</f>
        <v>-2.6615011309660108E-2</v>
      </c>
    </row>
    <row r="22" spans="2:17">
      <c r="B22" s="561"/>
      <c r="C22" s="235" t="s">
        <v>143</v>
      </c>
      <c r="D22" s="113">
        <f>'Form Data'!D8</f>
        <v>539428.17495142506</v>
      </c>
      <c r="E22" s="112">
        <f>'Form Data'!E8</f>
        <v>-13885.567764843348</v>
      </c>
      <c r="F22" s="110">
        <f>'Form Data'!F8</f>
        <v>-2.509528806690723E-2</v>
      </c>
      <c r="G22" s="218">
        <f>'Form Data'!G8</f>
        <v>0.13219007758210433</v>
      </c>
      <c r="H22" s="111">
        <f>'Form Data'!H8</f>
        <v>-6.3858016495700887E-3</v>
      </c>
      <c r="I22" s="254">
        <f>'Form Data'!I8</f>
        <v>8.6816891479022384</v>
      </c>
      <c r="J22" s="255">
        <f>'Form Data'!J8</f>
        <v>-1.1573007169758398E-2</v>
      </c>
      <c r="K22" s="110">
        <f>'Form Data'!K8</f>
        <v>-1.3312617246917192E-3</v>
      </c>
      <c r="L22" s="217">
        <f>'Form Data'!L8</f>
        <v>4683147.7325484967</v>
      </c>
      <c r="M22" s="216">
        <f>'Form Data'!M8</f>
        <v>-126953.68688808288</v>
      </c>
      <c r="N22" s="110">
        <f>'Form Data'!N8</f>
        <v>-2.6393141395125368E-2</v>
      </c>
      <c r="O22" s="215">
        <f>'Form Data'!O8</f>
        <v>853662.27394203586</v>
      </c>
      <c r="P22" s="214">
        <f>'Form Data'!P8</f>
        <v>-35781.676097214688</v>
      </c>
      <c r="Q22" s="110">
        <f>'Form Data'!Q8</f>
        <v>-4.0229264694684436E-2</v>
      </c>
    </row>
    <row r="23" spans="2:17">
      <c r="B23" s="561"/>
      <c r="C23" s="235" t="s">
        <v>142</v>
      </c>
      <c r="D23" s="113">
        <f>'Form Data'!D9</f>
        <v>8020115.3086854797</v>
      </c>
      <c r="E23" s="112">
        <f>'Form Data'!E9</f>
        <v>205487.59902153071</v>
      </c>
      <c r="F23" s="110">
        <f>'Form Data'!F9</f>
        <v>2.6295251246251275E-2</v>
      </c>
      <c r="G23" s="218">
        <f>'Form Data'!G9</f>
        <v>1.9653768825998459</v>
      </c>
      <c r="H23" s="111">
        <f>'Form Data'!H9</f>
        <v>8.2252304128993536E-3</v>
      </c>
      <c r="I23" s="254">
        <f>'Form Data'!I9</f>
        <v>7.9888711709851448</v>
      </c>
      <c r="J23" s="255">
        <f>'Form Data'!J9</f>
        <v>-8.0046533479159798E-2</v>
      </c>
      <c r="K23" s="110">
        <f>'Form Data'!K9</f>
        <v>-9.9203556673867557E-3</v>
      </c>
      <c r="L23" s="217">
        <f>'Form Data'!L9</f>
        <v>64071667.977534056</v>
      </c>
      <c r="M23" s="216">
        <f>'Form Data'!M9</f>
        <v>1016080.0972292721</v>
      </c>
      <c r="N23" s="110">
        <f>'Form Data'!N9</f>
        <v>1.6114037334138336E-2</v>
      </c>
      <c r="O23" s="215">
        <f>'Form Data'!O9</f>
        <v>13893549.613007182</v>
      </c>
      <c r="P23" s="214">
        <f>'Form Data'!P9</f>
        <v>204208.03270038404</v>
      </c>
      <c r="Q23" s="110">
        <f>'Form Data'!Q9</f>
        <v>1.4917301281615579E-2</v>
      </c>
    </row>
    <row r="24" spans="2:17" ht="15" customHeight="1">
      <c r="B24" s="561"/>
      <c r="C24" s="235" t="s">
        <v>141</v>
      </c>
      <c r="D24" s="113">
        <f>'Form Data'!D10</f>
        <v>8171136.1702710129</v>
      </c>
      <c r="E24" s="112">
        <f>'Form Data'!E10</f>
        <v>-521834.02368885651</v>
      </c>
      <c r="F24" s="110">
        <f>'Form Data'!F10</f>
        <v>-6.0029427462139705E-2</v>
      </c>
      <c r="G24" s="218">
        <f>'Form Data'!G10</f>
        <v>2.0023854415452615</v>
      </c>
      <c r="H24" s="111">
        <f>'Form Data'!H10</f>
        <v>-0.17474462908891164</v>
      </c>
      <c r="I24" s="254">
        <f>'Form Data'!I10</f>
        <v>4.1908740722534619</v>
      </c>
      <c r="J24" s="255">
        <f>'Form Data'!J10</f>
        <v>0.19392088011124109</v>
      </c>
      <c r="K24" s="110">
        <f>'Form Data'!K10</f>
        <v>4.8517175655816619E-2</v>
      </c>
      <c r="L24" s="217">
        <f>'Form Data'!L10</f>
        <v>34244202.716841236</v>
      </c>
      <c r="M24" s="216">
        <f>'Form Data'!M10</f>
        <v>-501192.24910384417</v>
      </c>
      <c r="N24" s="110">
        <f>'Form Data'!N10</f>
        <v>-1.4424710083021836E-2</v>
      </c>
      <c r="O24" s="215">
        <f>'Form Data'!O10</f>
        <v>4194530.2217491828</v>
      </c>
      <c r="P24" s="214">
        <f>'Form Data'!P10</f>
        <v>-124449.70108900778</v>
      </c>
      <c r="Q24" s="110">
        <f>'Form Data'!Q10</f>
        <v>-2.8814605141120091E-2</v>
      </c>
    </row>
    <row r="25" spans="2:17">
      <c r="B25" s="561"/>
      <c r="C25" s="235" t="s">
        <v>140</v>
      </c>
      <c r="D25" s="113">
        <f>'Form Data'!D11</f>
        <v>1662441.5190239151</v>
      </c>
      <c r="E25" s="112">
        <f>'Form Data'!E11</f>
        <v>-46169.144068371039</v>
      </c>
      <c r="F25" s="110">
        <f>'Form Data'!F11</f>
        <v>-2.7021453784452552E-2</v>
      </c>
      <c r="G25" s="218">
        <f>'Form Data'!G11</f>
        <v>0.40739116638702022</v>
      </c>
      <c r="H25" s="111">
        <f>'Form Data'!H11</f>
        <v>-2.052559516003799E-2</v>
      </c>
      <c r="I25" s="254">
        <f>'Form Data'!I11</f>
        <v>10.384255067240975</v>
      </c>
      <c r="J25" s="255">
        <f>'Form Data'!J11</f>
        <v>-6.5797083969201253E-3</v>
      </c>
      <c r="K25" s="110">
        <f>'Form Data'!K11</f>
        <v>-6.3322230975578148E-4</v>
      </c>
      <c r="L25" s="217">
        <f>'Form Data'!L11</f>
        <v>17263216.767915875</v>
      </c>
      <c r="M25" s="216">
        <f>'Form Data'!M11</f>
        <v>-490674.32816917449</v>
      </c>
      <c r="N25" s="110">
        <f>'Form Data'!N11</f>
        <v>-2.763756550682989E-2</v>
      </c>
      <c r="O25" s="215">
        <f>'Form Data'!O11</f>
        <v>3307384.3746087141</v>
      </c>
      <c r="P25" s="214">
        <f>'Form Data'!P11</f>
        <v>-43368.943838953972</v>
      </c>
      <c r="Q25" s="110">
        <f>'Form Data'!Q11</f>
        <v>-1.2943042867460584E-2</v>
      </c>
    </row>
    <row r="26" spans="2:17">
      <c r="B26" s="561"/>
      <c r="C26" s="235" t="s">
        <v>139</v>
      </c>
      <c r="D26" s="113">
        <f>'Form Data'!D12</f>
        <v>4263252.8921957072</v>
      </c>
      <c r="E26" s="112">
        <f>'Form Data'!E12</f>
        <v>277652.72648899397</v>
      </c>
      <c r="F26" s="110">
        <f>'Form Data'!F12</f>
        <v>6.9663969024790912E-2</v>
      </c>
      <c r="G26" s="218">
        <f>'Form Data'!G12</f>
        <v>1.0447354378963041</v>
      </c>
      <c r="H26" s="111">
        <f>'Form Data'!H12</f>
        <v>4.6553024212914185E-2</v>
      </c>
      <c r="I26" s="254">
        <f>'Form Data'!I12</f>
        <v>11.733998087659932</v>
      </c>
      <c r="J26" s="255">
        <f>'Form Data'!J12</f>
        <v>-0.16234532550476111</v>
      </c>
      <c r="K26" s="110">
        <f>'Form Data'!K12</f>
        <v>-1.3646657621291181E-2</v>
      </c>
      <c r="L26" s="217">
        <f>'Form Data'!L12</f>
        <v>50025001.284235105</v>
      </c>
      <c r="M26" s="216">
        <f>'Form Data'!M12</f>
        <v>2610933.0054219365</v>
      </c>
      <c r="N26" s="110">
        <f>'Form Data'!N12</f>
        <v>5.5066631069678192E-2</v>
      </c>
      <c r="O26" s="215">
        <f>'Form Data'!O12</f>
        <v>8851999.553536443</v>
      </c>
      <c r="P26" s="214">
        <f>'Form Data'!P12</f>
        <v>601935.75131144281</v>
      </c>
      <c r="Q26" s="110">
        <f>'Form Data'!Q12</f>
        <v>7.2961344995793098E-2</v>
      </c>
    </row>
    <row r="27" spans="2:17">
      <c r="B27" s="561"/>
      <c r="C27" s="235" t="s">
        <v>138</v>
      </c>
      <c r="D27" s="113">
        <f>'Form Data'!D13</f>
        <v>10354905.152799891</v>
      </c>
      <c r="E27" s="112">
        <f>'Form Data'!E13</f>
        <v>-152366.57145821117</v>
      </c>
      <c r="F27" s="110">
        <f>'Form Data'!F13</f>
        <v>-1.4501059405025472E-2</v>
      </c>
      <c r="G27" s="218">
        <f>'Form Data'!G13</f>
        <v>2.5375309986861732</v>
      </c>
      <c r="H27" s="111">
        <f>'Form Data'!H13</f>
        <v>-9.3985815566934416E-2</v>
      </c>
      <c r="I27" s="254">
        <f>'Form Data'!I13</f>
        <v>7.262476204496962</v>
      </c>
      <c r="J27" s="255">
        <f>'Form Data'!J13</f>
        <v>0.15680763392443531</v>
      </c>
      <c r="K27" s="110">
        <f>'Form Data'!K13</f>
        <v>2.2067963396694257E-2</v>
      </c>
      <c r="L27" s="217">
        <f>'Form Data'!L13</f>
        <v>75202252.272032186</v>
      </c>
      <c r="M27" s="216">
        <f>'Form Data'!M13</f>
        <v>541061.81850598752</v>
      </c>
      <c r="N27" s="110">
        <f>'Form Data'!N13</f>
        <v>7.2468951435053566E-3</v>
      </c>
      <c r="O27" s="215">
        <f>'Form Data'!O13</f>
        <v>12681411.823018996</v>
      </c>
      <c r="P27" s="214">
        <f>'Form Data'!P13</f>
        <v>239796.41906288266</v>
      </c>
      <c r="Q27" s="110">
        <f>'Form Data'!Q13</f>
        <v>1.9273736671415961E-2</v>
      </c>
    </row>
    <row r="28" spans="2:17">
      <c r="B28" s="561"/>
      <c r="C28" s="235" t="s">
        <v>137</v>
      </c>
      <c r="D28" s="113">
        <f>'Form Data'!D14</f>
        <v>970564.78415058553</v>
      </c>
      <c r="E28" s="112">
        <f>'Form Data'!E14</f>
        <v>89405.322562270914</v>
      </c>
      <c r="F28" s="110">
        <f>'Form Data'!F14</f>
        <v>0.10146327249453273</v>
      </c>
      <c r="G28" s="218">
        <f>'Form Data'!G14</f>
        <v>0.23784266390400804</v>
      </c>
      <c r="H28" s="111">
        <f>'Form Data'!H14</f>
        <v>1.7158741373053427E-2</v>
      </c>
      <c r="I28" s="254">
        <f>'Form Data'!I14</f>
        <v>10.740215124704344</v>
      </c>
      <c r="J28" s="255">
        <f>'Form Data'!J14</f>
        <v>-6.8460205889541825E-2</v>
      </c>
      <c r="K28" s="110">
        <f>'Form Data'!K14</f>
        <v>-6.3338201764434219E-3</v>
      </c>
      <c r="L28" s="217">
        <f>'Form Data'!L14</f>
        <v>10424074.574239526</v>
      </c>
      <c r="M28" s="216">
        <f>'Form Data'!M14</f>
        <v>899908.03945051879</v>
      </c>
      <c r="N28" s="110">
        <f>'Form Data'!N14</f>
        <v>9.4486802195595465E-2</v>
      </c>
      <c r="O28" s="215">
        <f>'Form Data'!O14</f>
        <v>2169359.1349874502</v>
      </c>
      <c r="P28" s="214">
        <f>'Form Data'!P14</f>
        <v>163666.87017550971</v>
      </c>
      <c r="Q28" s="110">
        <f>'Form Data'!Q14</f>
        <v>8.1601187304202724E-2</v>
      </c>
    </row>
    <row r="29" spans="2:17">
      <c r="B29" s="561"/>
      <c r="C29" s="235" t="s">
        <v>136</v>
      </c>
      <c r="D29" s="113">
        <f>'Form Data'!D15</f>
        <v>70581494.944166273</v>
      </c>
      <c r="E29" s="112">
        <f>'Form Data'!E15</f>
        <v>2591366.7436713427</v>
      </c>
      <c r="F29" s="110">
        <f>'Form Data'!F15</f>
        <v>3.8113867590155226E-2</v>
      </c>
      <c r="G29" s="218">
        <f>'Form Data'!G15</f>
        <v>17.296414473290007</v>
      </c>
      <c r="H29" s="111">
        <f>'Form Data'!H15</f>
        <v>0.2684770354714594</v>
      </c>
      <c r="I29" s="254">
        <f>'Form Data'!I15</f>
        <v>4.5484231569706148</v>
      </c>
      <c r="J29" s="255">
        <f>'Form Data'!J15</f>
        <v>-0.18889976251079865</v>
      </c>
      <c r="K29" s="110">
        <f>'Form Data'!K15</f>
        <v>-3.9874791252667484E-2</v>
      </c>
      <c r="L29" s="217">
        <f>'Form Data'!L15</f>
        <v>321034506.05765027</v>
      </c>
      <c r="M29" s="216">
        <f>'Form Data'!M15</f>
        <v>-1056686.5650339723</v>
      </c>
      <c r="N29" s="110">
        <f>'Form Data'!N15</f>
        <v>-3.2807061765014927E-3</v>
      </c>
      <c r="O29" s="215">
        <f>'Form Data'!O15</f>
        <v>76533424.398841023</v>
      </c>
      <c r="P29" s="214">
        <f>'Form Data'!P15</f>
        <v>1543525.078063339</v>
      </c>
      <c r="Q29" s="110">
        <f>'Form Data'!Q15</f>
        <v>2.058310641891567E-2</v>
      </c>
    </row>
    <row r="30" spans="2:17">
      <c r="B30" s="561"/>
      <c r="C30" s="235" t="s">
        <v>135</v>
      </c>
      <c r="D30" s="113">
        <f>'Form Data'!D16</f>
        <v>49227674.982347123</v>
      </c>
      <c r="E30" s="112">
        <f>'Form Data'!E16</f>
        <v>138778.03261502832</v>
      </c>
      <c r="F30" s="110">
        <f>'Form Data'!F16</f>
        <v>2.8270757999948439E-3</v>
      </c>
      <c r="G30" s="218">
        <f>'Form Data'!G16</f>
        <v>12.063534085310001</v>
      </c>
      <c r="H30" s="111">
        <f>'Form Data'!H16</f>
        <v>-0.23064285294550047</v>
      </c>
      <c r="I30" s="254">
        <f>'Form Data'!I16</f>
        <v>4.2898145357894553</v>
      </c>
      <c r="J30" s="255">
        <f>'Form Data'!J16</f>
        <v>-0.14204028210872011</v>
      </c>
      <c r="K30" s="110">
        <f>'Form Data'!K16</f>
        <v>-3.2049849993976851E-2</v>
      </c>
      <c r="L30" s="217">
        <f>'Form Data'!L16</f>
        <v>211177595.70239162</v>
      </c>
      <c r="M30" s="216">
        <f>'Form Data'!M16</f>
        <v>-6377268.7495855987</v>
      </c>
      <c r="N30" s="110">
        <f>'Form Data'!N16</f>
        <v>-2.9313381549293322E-2</v>
      </c>
      <c r="O30" s="215">
        <f>'Form Data'!O16</f>
        <v>67182317.460108265</v>
      </c>
      <c r="P30" s="214">
        <f>'Form Data'!P16</f>
        <v>770724.73659712076</v>
      </c>
      <c r="Q30" s="110">
        <f>'Form Data'!Q16</f>
        <v>1.1605274094326419E-2</v>
      </c>
    </row>
    <row r="31" spans="2:17">
      <c r="B31" s="561"/>
      <c r="C31" s="235" t="s">
        <v>134</v>
      </c>
      <c r="D31" s="113">
        <f>'Form Data'!D17</f>
        <v>96195296.688988507</v>
      </c>
      <c r="E31" s="112">
        <f>'Form Data'!E17</f>
        <v>3930792.0050135553</v>
      </c>
      <c r="F31" s="110">
        <f>'Form Data'!F17</f>
        <v>4.2603512786172019E-2</v>
      </c>
      <c r="G31" s="218">
        <f>'Form Data'!G17</f>
        <v>23.573228694433698</v>
      </c>
      <c r="H31" s="111">
        <f>'Form Data'!H17</f>
        <v>0.46584156233228668</v>
      </c>
      <c r="I31" s="254">
        <f>'Form Data'!I17</f>
        <v>5.1533785994200381</v>
      </c>
      <c r="J31" s="255">
        <f>'Form Data'!J17</f>
        <v>-0.15285677773801876</v>
      </c>
      <c r="K31" s="110">
        <f>'Form Data'!K17</f>
        <v>-2.880701040817504E-2</v>
      </c>
      <c r="L31" s="217">
        <f>'Form Data'!L17</f>
        <v>495730783.32189459</v>
      </c>
      <c r="M31" s="216">
        <f>'Form Data'!M17</f>
        <v>6153604.5118214488</v>
      </c>
      <c r="N31" s="110">
        <f>'Form Data'!N17</f>
        <v>1.2569222541740822E-2</v>
      </c>
      <c r="O31" s="215">
        <f>'Form Data'!O17</f>
        <v>131638234.69675975</v>
      </c>
      <c r="P31" s="214">
        <f>'Form Data'!P17</f>
        <v>6187119.344445616</v>
      </c>
      <c r="Q31" s="110">
        <f>'Form Data'!Q17</f>
        <v>4.9318966412294121E-2</v>
      </c>
    </row>
    <row r="32" spans="2:17">
      <c r="B32" s="561"/>
      <c r="C32" s="235" t="s">
        <v>133</v>
      </c>
      <c r="D32" s="113">
        <f>'Form Data'!D18</f>
        <v>21805004.485741965</v>
      </c>
      <c r="E32" s="112">
        <f>'Form Data'!E18</f>
        <v>-262397.69614421949</v>
      </c>
      <c r="F32" s="110">
        <f>'Form Data'!F18</f>
        <v>-1.1890737930158636E-2</v>
      </c>
      <c r="G32" s="218">
        <f>'Form Data'!G18</f>
        <v>5.3434458348563654</v>
      </c>
      <c r="H32" s="111">
        <f>'Form Data'!H18</f>
        <v>-0.18327331855160178</v>
      </c>
      <c r="I32" s="254">
        <f>'Form Data'!I18</f>
        <v>7.0357070479199706</v>
      </c>
      <c r="J32" s="255">
        <f>'Form Data'!J18</f>
        <v>9.1471367990606289E-2</v>
      </c>
      <c r="K32" s="110">
        <f>'Form Data'!K18</f>
        <v>1.3172272976705295E-2</v>
      </c>
      <c r="L32" s="217">
        <f>'Form Data'!L18</f>
        <v>153413623.74026132</v>
      </c>
      <c r="M32" s="216">
        <f>'Form Data'!M18</f>
        <v>172382.14545616508</v>
      </c>
      <c r="N32" s="110">
        <f>'Form Data'!N18</f>
        <v>1.1249070006361054E-3</v>
      </c>
      <c r="O32" s="215">
        <f>'Form Data'!O18</f>
        <v>34669605.762989238</v>
      </c>
      <c r="P32" s="214">
        <f>'Form Data'!P18</f>
        <v>-1031033.7301644385</v>
      </c>
      <c r="Q32" s="110">
        <f>'Form Data'!Q18</f>
        <v>-2.887997931695762E-2</v>
      </c>
    </row>
    <row r="33" spans="2:17">
      <c r="B33" s="561"/>
      <c r="C33" s="235" t="s">
        <v>132</v>
      </c>
      <c r="D33" s="113">
        <f>'Form Data'!D19</f>
        <v>4309774.512934004</v>
      </c>
      <c r="E33" s="112">
        <f>'Form Data'!E19</f>
        <v>-84386.248876529746</v>
      </c>
      <c r="F33" s="110">
        <f>'Form Data'!F19</f>
        <v>-1.9204178784246375E-2</v>
      </c>
      <c r="G33" s="218">
        <f>'Form Data'!G19</f>
        <v>1.0561358373196277</v>
      </c>
      <c r="H33" s="111">
        <f>'Form Data'!H19</f>
        <v>-4.4369434904321325E-2</v>
      </c>
      <c r="I33" s="254">
        <f>'Form Data'!I19</f>
        <v>7.7671030171451747</v>
      </c>
      <c r="J33" s="255">
        <f>'Form Data'!J19</f>
        <v>-0.17347365851650132</v>
      </c>
      <c r="K33" s="110">
        <f>'Form Data'!K19</f>
        <v>-2.184648113130222E-2</v>
      </c>
      <c r="L33" s="217">
        <f>'Form Data'!L19</f>
        <v>33474462.622625079</v>
      </c>
      <c r="M33" s="216">
        <f>'Form Data'!M19</f>
        <v>-1417707.8317153864</v>
      </c>
      <c r="N33" s="110">
        <f>'Form Data'!N19</f>
        <v>-4.0631116186096369E-2</v>
      </c>
      <c r="O33" s="215">
        <f>'Form Data'!O19</f>
        <v>9474519.4674920514</v>
      </c>
      <c r="P33" s="214">
        <f>'Form Data'!P19</f>
        <v>-195573.72031647153</v>
      </c>
      <c r="Q33" s="110">
        <f>'Form Data'!Q19</f>
        <v>-2.0224595204836208E-2</v>
      </c>
    </row>
    <row r="34" spans="2:17">
      <c r="B34" s="566"/>
      <c r="C34" s="231" t="s">
        <v>131</v>
      </c>
      <c r="D34" s="113">
        <f>'Form Data'!D20</f>
        <v>19743828.701404858</v>
      </c>
      <c r="E34" s="112">
        <f>'Form Data'!E20</f>
        <v>1813806.3981059007</v>
      </c>
      <c r="F34" s="110">
        <f>'Form Data'!F20</f>
        <v>0.10116029793070459</v>
      </c>
      <c r="G34" s="218">
        <f>'Form Data'!G20</f>
        <v>4.8383424689329741</v>
      </c>
      <c r="H34" s="111">
        <f>'Form Data'!H20</f>
        <v>0.34781853376787808</v>
      </c>
      <c r="I34" s="254">
        <f>'Form Data'!I20</f>
        <v>5.0239296563773834</v>
      </c>
      <c r="J34" s="255">
        <f>'Form Data'!J20</f>
        <v>-0.35288195423725188</v>
      </c>
      <c r="K34" s="110">
        <f>'Form Data'!K20</f>
        <v>-6.5630336302021405E-2</v>
      </c>
      <c r="L34" s="217">
        <f>'Form Data'!L20</f>
        <v>99191606.543422833</v>
      </c>
      <c r="M34" s="216">
        <f>'Form Data'!M20</f>
        <v>2785254.4444656372</v>
      </c>
      <c r="N34" s="110">
        <f>'Form Data'!N20</f>
        <v>2.8890777255078451E-2</v>
      </c>
      <c r="O34" s="215">
        <f>'Form Data'!O20</f>
        <v>20415926.03558208</v>
      </c>
      <c r="P34" s="214">
        <f>'Form Data'!P20</f>
        <v>440429.10330050439</v>
      </c>
      <c r="Q34" s="110">
        <f>'Form Data'!Q20</f>
        <v>2.2048467920151967E-2</v>
      </c>
    </row>
    <row r="35" spans="2:17" ht="15" thickBot="1">
      <c r="B35" s="561"/>
      <c r="C35" s="243" t="s">
        <v>130</v>
      </c>
      <c r="D35" s="108">
        <f>'Form Data'!D21</f>
        <v>5967726.1365963761</v>
      </c>
      <c r="E35" s="107">
        <f>'Form Data'!E21</f>
        <v>-117171.38676681276</v>
      </c>
      <c r="F35" s="105">
        <f>'Form Data'!F21</f>
        <v>-1.9256098614139169E-2</v>
      </c>
      <c r="G35" s="230">
        <f>'Form Data'!G21</f>
        <v>1.4624267281857568</v>
      </c>
      <c r="H35" s="106">
        <f>'Form Data'!H21</f>
        <v>-6.1518836938374566E-2</v>
      </c>
      <c r="I35" s="256">
        <f>'Form Data'!I21</f>
        <v>3.2182343393851336</v>
      </c>
      <c r="J35" s="257">
        <f>'Form Data'!J21</f>
        <v>1.2873360009822754E-2</v>
      </c>
      <c r="K35" s="105">
        <f>'Form Data'!K21</f>
        <v>4.0161966445138508E-3</v>
      </c>
      <c r="L35" s="229">
        <f>'Form Data'!L21</f>
        <v>19205541.180840634</v>
      </c>
      <c r="M35" s="228">
        <f>'Form Data'!M21</f>
        <v>-298751.90404520184</v>
      </c>
      <c r="N35" s="105">
        <f>'Form Data'!N21</f>
        <v>-1.5317238248265922E-2</v>
      </c>
      <c r="O35" s="227">
        <f>'Form Data'!O21</f>
        <v>4637745.3010718469</v>
      </c>
      <c r="P35" s="226">
        <f>'Form Data'!P21</f>
        <v>-23365.207176235504</v>
      </c>
      <c r="Q35" s="105">
        <f>'Form Data'!Q21</f>
        <v>-5.0127983738831186E-3</v>
      </c>
    </row>
    <row r="36" spans="2:17">
      <c r="B36" s="560" t="s">
        <v>68</v>
      </c>
      <c r="C36" s="225" t="s">
        <v>129</v>
      </c>
      <c r="D36" s="118">
        <f>Package!D3</f>
        <v>161461650.63671973</v>
      </c>
      <c r="E36" s="117">
        <f>Package!E3</f>
        <v>5083532.912920773</v>
      </c>
      <c r="F36" s="115">
        <f>Package!F3</f>
        <v>3.2507955632894263E-2</v>
      </c>
      <c r="G36" s="224">
        <f>Package!G3</f>
        <v>39.567136303409768</v>
      </c>
      <c r="H36" s="116">
        <f>Package!H3</f>
        <v>0.40267411277531551</v>
      </c>
      <c r="I36" s="258">
        <f>Package!I3</f>
        <v>4.6545176883634598</v>
      </c>
      <c r="J36" s="259">
        <f>Package!J3</f>
        <v>-0.21018829438689135</v>
      </c>
      <c r="K36" s="115">
        <f>Package!K3</f>
        <v>-4.3206782718666487E-2</v>
      </c>
      <c r="L36" s="223">
        <f>Package!L3</f>
        <v>751526108.88097322</v>
      </c>
      <c r="M36" s="222">
        <f>Package!M3</f>
        <v>-9207455.9812302589</v>
      </c>
      <c r="N36" s="115">
        <f>Package!N3</f>
        <v>-1.2103391261430754E-2</v>
      </c>
      <c r="O36" s="221">
        <f>Package!O3</f>
        <v>212219862.42263716</v>
      </c>
      <c r="P36" s="220">
        <f>Package!P3</f>
        <v>4198346.858019948</v>
      </c>
      <c r="Q36" s="115">
        <f>Package!Q3</f>
        <v>2.018227223575739E-2</v>
      </c>
    </row>
    <row r="37" spans="2:17">
      <c r="B37" s="561"/>
      <c r="C37" s="219" t="s">
        <v>128</v>
      </c>
      <c r="D37" s="113">
        <f>Package!D4</f>
        <v>1095365.0693850112</v>
      </c>
      <c r="E37" s="112">
        <f>Package!E4</f>
        <v>68318.166057339171</v>
      </c>
      <c r="F37" s="110">
        <f>Package!F4</f>
        <v>6.6519032223344085E-2</v>
      </c>
      <c r="G37" s="218">
        <f>Package!G4</f>
        <v>0.26842571490777334</v>
      </c>
      <c r="H37" s="111">
        <f>Package!H4</f>
        <v>1.1204690643818904E-2</v>
      </c>
      <c r="I37" s="254">
        <f>Package!I4</f>
        <v>11.067096907722616</v>
      </c>
      <c r="J37" s="255">
        <f>Package!J4</f>
        <v>0.12365082349955259</v>
      </c>
      <c r="K37" s="110">
        <f>Package!K4</f>
        <v>1.1299075496686312E-2</v>
      </c>
      <c r="L37" s="217">
        <f>Package!L4</f>
        <v>12122511.372218227</v>
      </c>
      <c r="M37" s="216">
        <f>Package!M4</f>
        <v>883078.9596835915</v>
      </c>
      <c r="N37" s="110">
        <f>Package!N4</f>
        <v>7.8569711287088562E-2</v>
      </c>
      <c r="O37" s="215">
        <f>Package!O4</f>
        <v>1492051.8461785596</v>
      </c>
      <c r="P37" s="214">
        <f>Package!P4</f>
        <v>35566.242484807968</v>
      </c>
      <c r="Q37" s="110">
        <f>Package!Q4</f>
        <v>2.4419220069604144E-2</v>
      </c>
    </row>
    <row r="38" spans="2:17">
      <c r="B38" s="561"/>
      <c r="C38" s="219" t="s">
        <v>127</v>
      </c>
      <c r="D38" s="113">
        <f>Package!D5</f>
        <v>1750746.0251397882</v>
      </c>
      <c r="E38" s="112">
        <f>Package!E5</f>
        <v>-13916.604388456792</v>
      </c>
      <c r="F38" s="110">
        <f>Package!F5</f>
        <v>-7.8862691120609157E-3</v>
      </c>
      <c r="G38" s="218">
        <f>Package!G5</f>
        <v>0.42903070999328036</v>
      </c>
      <c r="H38" s="111">
        <f>Package!H5</f>
        <v>-1.2924109768989112E-2</v>
      </c>
      <c r="I38" s="254">
        <f>Package!I5</f>
        <v>6.7706804554216324</v>
      </c>
      <c r="J38" s="255">
        <f>Package!J5</f>
        <v>4.4295749961915654E-2</v>
      </c>
      <c r="K38" s="110">
        <f>Package!K5</f>
        <v>6.5853726632616452E-3</v>
      </c>
      <c r="L38" s="217">
        <f>Package!L5</f>
        <v>11853741.894821074</v>
      </c>
      <c r="M38" s="216">
        <f>Package!M5</f>
        <v>-16057.826734039932</v>
      </c>
      <c r="N38" s="110">
        <f>Package!N5</f>
        <v>-1.3528304698249894E-3</v>
      </c>
      <c r="O38" s="215">
        <f>Package!O5</f>
        <v>3432932.1251910292</v>
      </c>
      <c r="P38" s="214">
        <f>Package!P5</f>
        <v>-44610.436011568177</v>
      </c>
      <c r="Q38" s="110">
        <f>Package!Q5</f>
        <v>-1.2828149541364946E-2</v>
      </c>
    </row>
    <row r="39" spans="2:17">
      <c r="B39" s="561"/>
      <c r="C39" s="219" t="s">
        <v>126</v>
      </c>
      <c r="D39" s="113">
        <f>Package!D6</f>
        <v>42239077.225696772</v>
      </c>
      <c r="E39" s="112">
        <f>Package!E6</f>
        <v>439621.21721677482</v>
      </c>
      <c r="F39" s="110">
        <f>Package!F6</f>
        <v>1.0517390875316352E-2</v>
      </c>
      <c r="G39" s="218">
        <f>Package!G6</f>
        <v>10.350936704342795</v>
      </c>
      <c r="H39" s="111">
        <f>Package!H6</f>
        <v>-0.11762013891470779</v>
      </c>
      <c r="I39" s="254">
        <f>Package!I6</f>
        <v>7.3825880327405224</v>
      </c>
      <c r="J39" s="255">
        <f>Package!J6</f>
        <v>3.4076053091532721E-2</v>
      </c>
      <c r="K39" s="110">
        <f>Package!K6</f>
        <v>4.6371364959196006E-3</v>
      </c>
      <c r="L39" s="217">
        <f>Package!L6</f>
        <v>311833706.04043174</v>
      </c>
      <c r="M39" s="216">
        <f>Package!M6</f>
        <v>4669902.8193055391</v>
      </c>
      <c r="N39" s="110">
        <f>Package!N6</f>
        <v>1.5203297948305751E-2</v>
      </c>
      <c r="O39" s="215">
        <f>Package!O6</f>
        <v>67719298.47548981</v>
      </c>
      <c r="P39" s="214">
        <f>Package!P6</f>
        <v>764967.23141895235</v>
      </c>
      <c r="Q39" s="110">
        <f>Package!Q6</f>
        <v>1.1425209052277615E-2</v>
      </c>
    </row>
    <row r="40" spans="2:17">
      <c r="B40" s="561"/>
      <c r="C40" s="219" t="s">
        <v>125</v>
      </c>
      <c r="D40" s="113">
        <f>Package!D7</f>
        <v>65143948.789576091</v>
      </c>
      <c r="E40" s="112">
        <f>Package!E7</f>
        <v>668772.21585727483</v>
      </c>
      <c r="F40" s="110">
        <f>Package!F7</f>
        <v>1.0372553460053304E-2</v>
      </c>
      <c r="G40" s="218">
        <f>Package!G7</f>
        <v>15.963911498086173</v>
      </c>
      <c r="H40" s="111">
        <f>Package!H7</f>
        <v>-0.18371613620907112</v>
      </c>
      <c r="I40" s="254">
        <f>Package!I7</f>
        <v>5.1224279118231841</v>
      </c>
      <c r="J40" s="255">
        <f>Package!J7</f>
        <v>-0.1355807577054815</v>
      </c>
      <c r="K40" s="110">
        <f>Package!K7</f>
        <v>-2.5785571349701698E-2</v>
      </c>
      <c r="L40" s="217">
        <f>Package!L7</f>
        <v>333695181.56610471</v>
      </c>
      <c r="M40" s="216">
        <f>Package!M7</f>
        <v>-5315855.8279003501</v>
      </c>
      <c r="N40" s="110">
        <f>Package!N7</f>
        <v>-1.5680480106971154E-2</v>
      </c>
      <c r="O40" s="215">
        <f>Package!O7</f>
        <v>71265030.537485301</v>
      </c>
      <c r="P40" s="214">
        <f>Package!P7</f>
        <v>286413.43627603352</v>
      </c>
      <c r="Q40" s="110">
        <f>Package!Q7</f>
        <v>4.0352073338880802E-3</v>
      </c>
    </row>
    <row r="41" spans="2:17">
      <c r="B41" s="561"/>
      <c r="C41" s="219" t="s">
        <v>124</v>
      </c>
      <c r="D41" s="113">
        <f>Package!D8</f>
        <v>73175280.580112472</v>
      </c>
      <c r="E41" s="112">
        <f>Package!E8</f>
        <v>2903031.7844622433</v>
      </c>
      <c r="F41" s="110">
        <f>Package!F8</f>
        <v>4.1311212238335789E-2</v>
      </c>
      <c r="G41" s="218">
        <f>Package!G8</f>
        <v>17.932037046170915</v>
      </c>
      <c r="H41" s="111">
        <f>Package!H8</f>
        <v>0.33254888844095731</v>
      </c>
      <c r="I41" s="254">
        <f>Package!I8</f>
        <v>5.7587068017381196</v>
      </c>
      <c r="J41" s="255">
        <f>Package!J8</f>
        <v>-0.13059135733015648</v>
      </c>
      <c r="K41" s="110">
        <f>Package!K8</f>
        <v>-2.2174349778686847E-2</v>
      </c>
      <c r="L41" s="217">
        <f>Package!L8</f>
        <v>421394985.99578905</v>
      </c>
      <c r="M41" s="216">
        <f>Package!M8</f>
        <v>7540760.5299782753</v>
      </c>
      <c r="N41" s="110">
        <f>Package!N8</f>
        <v>1.8220813189694571E-2</v>
      </c>
      <c r="O41" s="215">
        <f>Package!O8</f>
        <v>101647561.6853558</v>
      </c>
      <c r="P41" s="214">
        <f>Package!P8</f>
        <v>3436535.0434728861</v>
      </c>
      <c r="Q41" s="110">
        <f>Package!Q8</f>
        <v>3.4991336115484072E-2</v>
      </c>
    </row>
    <row r="42" spans="2:17" ht="15" thickBot="1">
      <c r="B42" s="562"/>
      <c r="C42" s="213" t="s">
        <v>123</v>
      </c>
      <c r="D42" s="212">
        <f>Package!D9</f>
        <v>5867943.6382193593</v>
      </c>
      <c r="E42" s="154">
        <f>Package!E9</f>
        <v>690859.86847590376</v>
      </c>
      <c r="F42" s="152">
        <f>Package!F9</f>
        <v>0.13344575811454149</v>
      </c>
      <c r="G42" s="211">
        <f>Package!G9</f>
        <v>1.4379744344156329</v>
      </c>
      <c r="H42" s="153">
        <f>Package!H9</f>
        <v>0.14138828470903952</v>
      </c>
      <c r="I42" s="260">
        <f>Package!I9</f>
        <v>6.8510639142013501</v>
      </c>
      <c r="J42" s="261">
        <f>Package!J9</f>
        <v>-0.50608615217760544</v>
      </c>
      <c r="K42" s="152">
        <f>Package!K9</f>
        <v>-6.8788341628416863E-2</v>
      </c>
      <c r="L42" s="210">
        <f>Package!L9</f>
        <v>40201656.910372034</v>
      </c>
      <c r="M42" s="209">
        <f>Package!M9</f>
        <v>2113074.7101545557</v>
      </c>
      <c r="N42" s="152">
        <f>Package!N9</f>
        <v>5.5477904088078407E-2</v>
      </c>
      <c r="O42" s="208">
        <f>Package!O9</f>
        <v>7761783.7874334147</v>
      </c>
      <c r="P42" s="207">
        <f>Package!P9</f>
        <v>557274.37059162185</v>
      </c>
      <c r="Q42" s="152">
        <f>Package!Q9</f>
        <v>7.7350772738098747E-2</v>
      </c>
    </row>
    <row r="43" spans="2:17">
      <c r="B43" s="573" t="s">
        <v>122</v>
      </c>
      <c r="C43" s="234" t="s">
        <v>12</v>
      </c>
      <c r="D43" s="151">
        <f>'NB &amp; PL'!D3</f>
        <v>172642483.40658283</v>
      </c>
      <c r="E43" s="133">
        <f>'NB &amp; PL'!E3</f>
        <v>1740184.8626330197</v>
      </c>
      <c r="F43" s="131">
        <f>'NB &amp; PL'!F3</f>
        <v>1.0182337379069878E-2</v>
      </c>
      <c r="G43" s="196">
        <f>'NB &amp; PL'!G3</f>
        <v>42.307065769299882</v>
      </c>
      <c r="H43" s="132">
        <f>'NB &amp; PL'!H3</f>
        <v>-0.49493688326435148</v>
      </c>
      <c r="I43" s="262">
        <f>'NB &amp; PL'!I3</f>
        <v>6.6317342424739332</v>
      </c>
      <c r="J43" s="263">
        <f>'NB &amp; PL'!J3</f>
        <v>-5.7284032208804625E-2</v>
      </c>
      <c r="K43" s="131">
        <f>'NB &amp; PL'!K3</f>
        <v>-8.5638923166974946E-3</v>
      </c>
      <c r="L43" s="195">
        <f>'NB &amp; PL'!L3</f>
        <v>1144919068.9131732</v>
      </c>
      <c r="M43" s="194">
        <f>'NB &amp; PL'!M3</f>
        <v>1750470.7674078941</v>
      </c>
      <c r="N43" s="131">
        <f>'NB &amp; PL'!N3</f>
        <v>1.5312446215258021E-3</v>
      </c>
      <c r="O43" s="193">
        <f>'NB &amp; PL'!O3</f>
        <v>235612619.17616433</v>
      </c>
      <c r="P43" s="192">
        <f>'NB &amp; PL'!P3</f>
        <v>-142061.23868867755</v>
      </c>
      <c r="Q43" s="131">
        <f>'NB &amp; PL'!Q3</f>
        <v>-6.0258077777584353E-4</v>
      </c>
    </row>
    <row r="44" spans="2:17" ht="15" thickBot="1">
      <c r="B44" s="574"/>
      <c r="C44" s="244" t="s">
        <v>11</v>
      </c>
      <c r="D44" s="149">
        <f>'NB &amp; PL'!D4</f>
        <v>206868797.04797605</v>
      </c>
      <c r="E44" s="127">
        <f>'NB &amp; PL'!E4</f>
        <v>7147624.8330921829</v>
      </c>
      <c r="F44" s="125">
        <f>'NB &amp; PL'!F4</f>
        <v>3.5788017633913718E-2</v>
      </c>
      <c r="G44" s="186">
        <f>'NB &amp; PL'!G4</f>
        <v>50.694427174759689</v>
      </c>
      <c r="H44" s="126">
        <f>'NB &amp; PL'!H4</f>
        <v>0.67481821838075717</v>
      </c>
      <c r="I44" s="250">
        <f>'NB &amp; PL'!I4</f>
        <v>4.2293019111883652</v>
      </c>
      <c r="J44" s="251">
        <f>'NB &amp; PL'!J4</f>
        <v>-0.13930801926449377</v>
      </c>
      <c r="K44" s="125">
        <f>'NB &amp; PL'!K4</f>
        <v>-3.1888408780422477E-2</v>
      </c>
      <c r="L44" s="185">
        <f>'NB &amp; PL'!L4</f>
        <v>874910598.72024322</v>
      </c>
      <c r="M44" s="184">
        <f>'NB &amp; PL'!M4</f>
        <v>2406702.4606159925</v>
      </c>
      <c r="N44" s="125">
        <f>'NB &amp; PL'!N4</f>
        <v>2.7583859177401776E-3</v>
      </c>
      <c r="O44" s="183">
        <f>'NB &amp; PL'!O4</f>
        <v>263458062.55328664</v>
      </c>
      <c r="P44" s="182">
        <f>'NB &amp; PL'!P4</f>
        <v>8592650.0192495883</v>
      </c>
      <c r="Q44" s="125">
        <f>'NB &amp; PL'!Q4</f>
        <v>3.371446103186735E-2</v>
      </c>
    </row>
    <row r="45" spans="2:17">
      <c r="B45" s="560" t="s">
        <v>121</v>
      </c>
      <c r="C45" s="135" t="s">
        <v>120</v>
      </c>
      <c r="D45" s="181">
        <f>Sodium!D3</f>
        <v>406895122.72128981</v>
      </c>
      <c r="E45" s="180">
        <f>Sodium!E3</f>
        <v>8765929.0779284239</v>
      </c>
      <c r="F45" s="173">
        <f>Sodium!F3</f>
        <v>2.2017800296706757E-2</v>
      </c>
      <c r="G45" s="179">
        <f>Sodium!G3</f>
        <v>99.712066106207146</v>
      </c>
      <c r="H45" s="178">
        <f>Sodium!H3</f>
        <v>1.7231349910105109E-3</v>
      </c>
      <c r="I45" s="264">
        <f>Sodium!I3</f>
        <v>5.5468275475689097</v>
      </c>
      <c r="J45" s="265">
        <f>Sodium!J3</f>
        <v>-0.12651598554701504</v>
      </c>
      <c r="K45" s="173">
        <f>Sodium!K3</f>
        <v>-2.2300074869171491E-2</v>
      </c>
      <c r="L45" s="177">
        <f>Sodium!L3</f>
        <v>2256977075.6818824</v>
      </c>
      <c r="M45" s="176">
        <f>Sodium!M3</f>
        <v>-1746610.4193396568</v>
      </c>
      <c r="N45" s="173">
        <f>Sodium!N3</f>
        <v>-7.7327316753581193E-4</v>
      </c>
      <c r="O45" s="175">
        <f>Sodium!O3</f>
        <v>541321893.74605846</v>
      </c>
      <c r="P45" s="174">
        <f>Sodium!P3</f>
        <v>7598123.9770548344</v>
      </c>
      <c r="Q45" s="173">
        <f>Sodium!Q3</f>
        <v>1.423606068799093E-2</v>
      </c>
    </row>
    <row r="46" spans="2:17">
      <c r="B46" s="561"/>
      <c r="C46" s="134" t="s">
        <v>119</v>
      </c>
      <c r="D46" s="172">
        <f>Sodium!D4</f>
        <v>413690.05052013905</v>
      </c>
      <c r="E46" s="171">
        <f>Sodium!E4</f>
        <v>5455.3041653811815</v>
      </c>
      <c r="F46" s="164">
        <f>Sodium!F4</f>
        <v>1.3363154934980711E-2</v>
      </c>
      <c r="G46" s="170">
        <f>Sodium!G4</f>
        <v>0.10137720351393628</v>
      </c>
      <c r="H46" s="169">
        <f>Sodium!H4</f>
        <v>-8.6404686837934785E-4</v>
      </c>
      <c r="I46" s="266">
        <f>Sodium!I4</f>
        <v>10.299067746768173</v>
      </c>
      <c r="J46" s="267">
        <f>Sodium!J4</f>
        <v>-0.22460306184631307</v>
      </c>
      <c r="K46" s="164">
        <f>Sodium!K4</f>
        <v>-2.1342653711902224E-2</v>
      </c>
      <c r="L46" s="168">
        <f>Sodium!L4</f>
        <v>4260621.8564708605</v>
      </c>
      <c r="M46" s="167">
        <f>Sodium!M4</f>
        <v>-35506.226804844104</v>
      </c>
      <c r="N46" s="164">
        <f>Sodium!N4</f>
        <v>-8.2647039651972797E-3</v>
      </c>
      <c r="O46" s="166">
        <f>Sodium!O4</f>
        <v>709627.92118334898</v>
      </c>
      <c r="P46" s="165">
        <f>Sodium!P4</f>
        <v>-1640.9074674810981</v>
      </c>
      <c r="Q46" s="164">
        <f>Sodium!Q4</f>
        <v>-2.3070144527402568E-3</v>
      </c>
    </row>
    <row r="47" spans="2:17">
      <c r="B47" s="561"/>
      <c r="C47" s="134" t="s">
        <v>118</v>
      </c>
      <c r="D47" s="172">
        <f>Sodium!D5</f>
        <v>706052.96636823134</v>
      </c>
      <c r="E47" s="171">
        <f>Sodium!E5</f>
        <v>19551.945511011523</v>
      </c>
      <c r="F47" s="164">
        <f>Sodium!F5</f>
        <v>2.8480577474739088E-2</v>
      </c>
      <c r="G47" s="170">
        <f>Sodium!G5</f>
        <v>0.17302247219418221</v>
      </c>
      <c r="H47" s="169">
        <f>Sodium!H5</f>
        <v>1.0902116800710349E-3</v>
      </c>
      <c r="I47" s="266">
        <f>Sodium!I5</f>
        <v>5.980981939423847</v>
      </c>
      <c r="J47" s="267">
        <f>Sodium!J5</f>
        <v>2.830937048602955E-2</v>
      </c>
      <c r="K47" s="164">
        <f>Sodium!K5</f>
        <v>4.7557412503676502E-3</v>
      </c>
      <c r="L47" s="168">
        <f>Sodium!L5</f>
        <v>4222890.0401250245</v>
      </c>
      <c r="M47" s="167">
        <f>Sodium!M5</f>
        <v>136374.24472044362</v>
      </c>
      <c r="N47" s="164">
        <f>Sodium!N5</f>
        <v>3.3371764982237651E-2</v>
      </c>
      <c r="O47" s="166">
        <f>Sodium!O5</f>
        <v>1665686.913552748</v>
      </c>
      <c r="P47" s="165">
        <f>Sodium!P5</f>
        <v>34936.673821385019</v>
      </c>
      <c r="Q47" s="164">
        <f>Sodium!Q5</f>
        <v>2.1423681548647332E-2</v>
      </c>
    </row>
    <row r="48" spans="2:17" ht="15" thickBot="1">
      <c r="B48" s="562"/>
      <c r="C48" s="327" t="s">
        <v>117</v>
      </c>
      <c r="D48" s="163">
        <f>Sodium!D6</f>
        <v>55229.096573509058</v>
      </c>
      <c r="E48" s="162">
        <f>Sodium!E6</f>
        <v>-6594.3843970884118</v>
      </c>
      <c r="F48" s="155">
        <f>Sodium!F6</f>
        <v>-0.10666472177819661</v>
      </c>
      <c r="G48" s="161">
        <f>Sodium!G6</f>
        <v>1.3534218084732262E-2</v>
      </c>
      <c r="H48" s="160">
        <f>Sodium!H6</f>
        <v>-1.9492998026165165E-3</v>
      </c>
      <c r="I48" s="270">
        <f>Sodium!I6</f>
        <v>5.7709145547291261</v>
      </c>
      <c r="J48" s="271">
        <f>Sodium!J6</f>
        <v>0.17253631566369609</v>
      </c>
      <c r="K48" s="155">
        <f>Sodium!K6</f>
        <v>3.081898155071755E-2</v>
      </c>
      <c r="L48" s="159">
        <f>Sodium!L6</f>
        <v>318722.3972606039</v>
      </c>
      <c r="M48" s="158">
        <f>Sodium!M6</f>
        <v>-27388.833268464659</v>
      </c>
      <c r="N48" s="155">
        <f>Sodium!N6</f>
        <v>-7.9133038320073748E-2</v>
      </c>
      <c r="O48" s="157">
        <f>Sodium!O6</f>
        <v>73556.958684140249</v>
      </c>
      <c r="P48" s="156">
        <f>Sodium!P6</f>
        <v>-4303.4211251928209</v>
      </c>
      <c r="Q48" s="155">
        <f>Sodium!Q6</f>
        <v>-5.5271000934379887E-2</v>
      </c>
    </row>
    <row r="49" spans="2:17">
      <c r="B49" s="571"/>
      <c r="C49" s="315" t="s">
        <v>114</v>
      </c>
      <c r="D49" s="316">
        <f>'Flavor Groups'!D3</f>
        <v>2114559.0908917184</v>
      </c>
      <c r="E49" s="317">
        <f>'Flavor Groups'!E3</f>
        <v>-56098.968555231113</v>
      </c>
      <c r="F49" s="318">
        <f>'Flavor Groups'!F3</f>
        <v>-2.5844221899014475E-2</v>
      </c>
      <c r="G49" s="319">
        <f>'Flavor Groups'!G3</f>
        <v>0.51818526220305616</v>
      </c>
      <c r="H49" s="320">
        <f>'Flavor Groups'!H3</f>
        <v>-2.5449977403540713E-2</v>
      </c>
      <c r="I49" s="321">
        <f>'Flavor Groups'!I3</f>
        <v>7.4467857271705356</v>
      </c>
      <c r="J49" s="322">
        <f>'Flavor Groups'!J3</f>
        <v>0.1752133426251179</v>
      </c>
      <c r="K49" s="318">
        <f>'Flavor Groups'!K3</f>
        <v>2.4095660932634912E-2</v>
      </c>
      <c r="L49" s="323">
        <f>'Flavor Groups'!L3</f>
        <v>15746668.457311152</v>
      </c>
      <c r="M49" s="324">
        <f>'Flavor Groups'!M3</f>
        <v>-37428.744054231793</v>
      </c>
      <c r="N49" s="318">
        <f>'Flavor Groups'!N3</f>
        <v>-2.3712945743259912E-3</v>
      </c>
      <c r="O49" s="325">
        <f>'Flavor Groups'!O3</f>
        <v>4155866.3156760964</v>
      </c>
      <c r="P49" s="326">
        <f>'Flavor Groups'!P3</f>
        <v>-102564.06212790823</v>
      </c>
      <c r="Q49" s="318">
        <f>'Flavor Groups'!Q3</f>
        <v>-2.4084945162541005E-2</v>
      </c>
    </row>
    <row r="50" spans="2:17">
      <c r="B50" s="571"/>
      <c r="C50" s="233" t="s">
        <v>113</v>
      </c>
      <c r="D50" s="150">
        <f>'Flavor Groups'!D4</f>
        <v>639983.54056527675</v>
      </c>
      <c r="E50" s="130">
        <f>'Flavor Groups'!E4</f>
        <v>-30796.021957517019</v>
      </c>
      <c r="F50" s="128">
        <f>'Flavor Groups'!F4</f>
        <v>-4.5910793467966671E-2</v>
      </c>
      <c r="G50" s="191">
        <f>'Flavor Groups'!G4</f>
        <v>0.15683176705816648</v>
      </c>
      <c r="H50" s="129">
        <f>'Flavor Groups'!H4</f>
        <v>-1.1163098189378245E-2</v>
      </c>
      <c r="I50" s="248">
        <f>'Flavor Groups'!I4</f>
        <v>11.044713139878445</v>
      </c>
      <c r="J50" s="249">
        <f>'Flavor Groups'!J4</f>
        <v>0.30701525607675784</v>
      </c>
      <c r="K50" s="128">
        <f>'Flavor Groups'!K4</f>
        <v>2.8592279220288414E-2</v>
      </c>
      <c r="L50" s="190">
        <f>'Flavor Groups'!L4</f>
        <v>7068434.6197872432</v>
      </c>
      <c r="M50" s="189">
        <f>'Flavor Groups'!M4</f>
        <v>-134193.66921118088</v>
      </c>
      <c r="N50" s="128">
        <f>'Flavor Groups'!N4</f>
        <v>-1.8631208473739169E-2</v>
      </c>
      <c r="O50" s="188">
        <f>'Flavor Groups'!O4</f>
        <v>1269058.02043198</v>
      </c>
      <c r="P50" s="187">
        <f>'Flavor Groups'!P4</f>
        <v>-82402.961519174976</v>
      </c>
      <c r="Q50" s="128">
        <f>'Flavor Groups'!Q4</f>
        <v>-6.0973244969460182E-2</v>
      </c>
    </row>
    <row r="51" spans="2:17">
      <c r="B51" s="571"/>
      <c r="C51" s="233" t="s">
        <v>112</v>
      </c>
      <c r="D51" s="150">
        <f>'Flavor Groups'!D5</f>
        <v>266646.13018472004</v>
      </c>
      <c r="E51" s="130">
        <f>'Flavor Groups'!E5</f>
        <v>8039.4344832825009</v>
      </c>
      <c r="F51" s="128">
        <f>'Flavor Groups'!F5</f>
        <v>3.1087495478323037E-2</v>
      </c>
      <c r="G51" s="191">
        <f>'Flavor Groups'!G5</f>
        <v>6.5343217638307569E-2</v>
      </c>
      <c r="H51" s="129">
        <f>'Flavor Groups'!H5</f>
        <v>5.7589402892209429E-4</v>
      </c>
      <c r="I51" s="248">
        <f>'Flavor Groups'!I5</f>
        <v>11.435180137102114</v>
      </c>
      <c r="J51" s="249">
        <f>'Flavor Groups'!J5</f>
        <v>-5.6032851949353812E-2</v>
      </c>
      <c r="K51" s="128">
        <f>'Flavor Groups'!K5</f>
        <v>-4.8761477141482344E-3</v>
      </c>
      <c r="L51" s="190">
        <f>'Flavor Groups'!L5</f>
        <v>3049146.5315234535</v>
      </c>
      <c r="M51" s="189">
        <f>'Flavor Groups'!M5</f>
        <v>77441.910823414102</v>
      </c>
      <c r="N51" s="128">
        <f>'Flavor Groups'!N5</f>
        <v>2.6059760544159077E-2</v>
      </c>
      <c r="O51" s="188">
        <f>'Flavor Groups'!O5</f>
        <v>804674.87343101052</v>
      </c>
      <c r="P51" s="187">
        <f>'Flavor Groups'!P5</f>
        <v>92383.547331682639</v>
      </c>
      <c r="Q51" s="128">
        <f>'Flavor Groups'!Q5</f>
        <v>0.12969910477163371</v>
      </c>
    </row>
    <row r="52" spans="2:17">
      <c r="B52" s="571"/>
      <c r="C52" s="233" t="s">
        <v>111</v>
      </c>
      <c r="D52" s="150">
        <f>'Flavor Groups'!D6</f>
        <v>108121.99791991254</v>
      </c>
      <c r="E52" s="130">
        <f>'Flavor Groups'!E6</f>
        <v>7776.6224380795029</v>
      </c>
      <c r="F52" s="128">
        <f>'Flavor Groups'!F6</f>
        <v>7.7498563344231206E-2</v>
      </c>
      <c r="G52" s="191">
        <f>'Flavor Groups'!G6</f>
        <v>2.6495937655930564E-2</v>
      </c>
      <c r="H52" s="129">
        <f>'Flavor Groups'!H6</f>
        <v>1.3647190348921728E-3</v>
      </c>
      <c r="I52" s="248">
        <f>'Flavor Groups'!I6</f>
        <v>8.8847838327063027</v>
      </c>
      <c r="J52" s="249">
        <f>'Flavor Groups'!J6</f>
        <v>-0.82368278797019379</v>
      </c>
      <c r="K52" s="128">
        <f>'Flavor Groups'!K6</f>
        <v>-8.4841697474240141E-2</v>
      </c>
      <c r="L52" s="190">
        <f>'Flavor Groups'!L6</f>
        <v>960640.57907874347</v>
      </c>
      <c r="M52" s="189">
        <f>'Flavor Groups'!M6</f>
        <v>-13559.149325882317</v>
      </c>
      <c r="N52" s="128">
        <f>'Flavor Groups'!N6</f>
        <v>-1.3918243795948419E-2</v>
      </c>
      <c r="O52" s="188">
        <f>'Flavor Groups'!O6</f>
        <v>247789.3311677163</v>
      </c>
      <c r="P52" s="187">
        <f>'Flavor Groups'!P6</f>
        <v>24989.603963420086</v>
      </c>
      <c r="Q52" s="128">
        <f>'Flavor Groups'!Q6</f>
        <v>0.11216173501193684</v>
      </c>
    </row>
    <row r="53" spans="2:17">
      <c r="B53" s="571"/>
      <c r="C53" s="233" t="s">
        <v>110</v>
      </c>
      <c r="D53" s="150">
        <f>'Flavor Groups'!D7</f>
        <v>8778443.7762055993</v>
      </c>
      <c r="E53" s="130">
        <f>'Flavor Groups'!E7</f>
        <v>-175997.35534494556</v>
      </c>
      <c r="F53" s="128">
        <f>'Flavor Groups'!F7</f>
        <v>-1.965475597631965E-2</v>
      </c>
      <c r="G53" s="191">
        <f>'Flavor Groups'!G7</f>
        <v>2.1512097767812257</v>
      </c>
      <c r="H53" s="129">
        <f>'Flavor Groups'!H7</f>
        <v>-9.1404958832141947E-2</v>
      </c>
      <c r="I53" s="248">
        <f>'Flavor Groups'!I7</f>
        <v>5.1022857257825045</v>
      </c>
      <c r="J53" s="249">
        <f>'Flavor Groups'!J7</f>
        <v>-0.19510319703568957</v>
      </c>
      <c r="K53" s="128">
        <f>'Flavor Groups'!K7</f>
        <v>-3.6830068525890922E-2</v>
      </c>
      <c r="L53" s="190">
        <f>'Flavor Groups'!L7</f>
        <v>44790128.373918094</v>
      </c>
      <c r="M53" s="189">
        <f>'Flavor Groups'!M7</f>
        <v>-2645028.8863853812</v>
      </c>
      <c r="N53" s="128">
        <f>'Flavor Groups'!N7</f>
        <v>-5.5760938492743162E-2</v>
      </c>
      <c r="O53" s="188">
        <f>'Flavor Groups'!O7</f>
        <v>10973650.552028324</v>
      </c>
      <c r="P53" s="187">
        <f>'Flavor Groups'!P7</f>
        <v>-81353.129650276154</v>
      </c>
      <c r="Q53" s="128">
        <f>'Flavor Groups'!Q7</f>
        <v>-7.3589418866591844E-3</v>
      </c>
    </row>
    <row r="54" spans="2:17">
      <c r="B54" s="571"/>
      <c r="C54" s="233" t="s">
        <v>109</v>
      </c>
      <c r="D54" s="150">
        <f>'Flavor Groups'!D8</f>
        <v>15590110.645041831</v>
      </c>
      <c r="E54" s="130">
        <f>'Flavor Groups'!E8</f>
        <v>609659.88970225491</v>
      </c>
      <c r="F54" s="128">
        <f>'Flavor Groups'!F8</f>
        <v>4.0697032396368314E-2</v>
      </c>
      <c r="G54" s="191">
        <f>'Flavor Groups'!G8</f>
        <v>3.8204491930130429</v>
      </c>
      <c r="H54" s="129">
        <f>'Flavor Groups'!H8</f>
        <v>6.8637202013043463E-2</v>
      </c>
      <c r="I54" s="248">
        <f>'Flavor Groups'!I8</f>
        <v>5.8146986316852116</v>
      </c>
      <c r="J54" s="249">
        <f>'Flavor Groups'!J8</f>
        <v>-0.26316994386596537</v>
      </c>
      <c r="K54" s="128">
        <f>'Flavor Groups'!K8</f>
        <v>-4.329970952721688E-2</v>
      </c>
      <c r="L54" s="190">
        <f>'Flavor Groups'!L8</f>
        <v>90651795.035545781</v>
      </c>
      <c r="M54" s="189">
        <f>'Flavor Groups'!M8</f>
        <v>-397415.85792452097</v>
      </c>
      <c r="N54" s="128">
        <f>'Flavor Groups'!N8</f>
        <v>-4.3648468122310996E-3</v>
      </c>
      <c r="O54" s="188">
        <f>'Flavor Groups'!O8</f>
        <v>25346312.454355162</v>
      </c>
      <c r="P54" s="187">
        <f>'Flavor Groups'!P8</f>
        <v>785011.36277426779</v>
      </c>
      <c r="Q54" s="128">
        <f>'Flavor Groups'!Q8</f>
        <v>3.1961310186590784E-2</v>
      </c>
    </row>
    <row r="55" spans="2:17">
      <c r="B55" s="571"/>
      <c r="C55" s="233" t="s">
        <v>108</v>
      </c>
      <c r="D55" s="150">
        <f>'Flavor Groups'!D9</f>
        <v>367501017.55537778</v>
      </c>
      <c r="E55" s="130">
        <f>'Flavor Groups'!E9</f>
        <v>8027288.9564861655</v>
      </c>
      <c r="F55" s="128">
        <f>'Flavor Groups'!F9</f>
        <v>2.2330669303077734E-2</v>
      </c>
      <c r="G55" s="191">
        <f>'Flavor Groups'!G9</f>
        <v>90.058306699538392</v>
      </c>
      <c r="H55" s="129">
        <f>'Flavor Groups'!H9</f>
        <v>2.9116828460360011E-2</v>
      </c>
      <c r="I55" s="248">
        <f>'Flavor Groups'!I9</f>
        <v>5.4420743770208304</v>
      </c>
      <c r="J55" s="249">
        <f>'Flavor Groups'!J9</f>
        <v>-0.12235440420566945</v>
      </c>
      <c r="K55" s="128">
        <f>'Flavor Groups'!K9</f>
        <v>-2.1988672874828374E-2</v>
      </c>
      <c r="L55" s="190">
        <f>'Flavor Groups'!L9</f>
        <v>1999967871.1672044</v>
      </c>
      <c r="M55" s="189">
        <f>'Flavor Groups'!M9</f>
        <v>-298090.34327173233</v>
      </c>
      <c r="N55" s="128">
        <f>'Flavor Groups'!N9</f>
        <v>-1.4902535413172411E-4</v>
      </c>
      <c r="O55" s="188">
        <f>'Flavor Groups'!O9</f>
        <v>475768431.05430669</v>
      </c>
      <c r="P55" s="187">
        <f>'Flavor Groups'!P9</f>
        <v>6167139.8778229356</v>
      </c>
      <c r="Q55" s="128">
        <f>'Flavor Groups'!Q9</f>
        <v>1.313271490879531E-2</v>
      </c>
    </row>
    <row r="56" spans="2:17">
      <c r="B56" s="571"/>
      <c r="C56" s="233" t="s">
        <v>107</v>
      </c>
      <c r="D56" s="150">
        <f>'Flavor Groups'!D10</f>
        <v>4497061.8725239858</v>
      </c>
      <c r="E56" s="130">
        <f>'Flavor Groups'!E10</f>
        <v>53554.852755267173</v>
      </c>
      <c r="F56" s="128">
        <f>'Flavor Groups'!F10</f>
        <v>1.2052383965414477E-2</v>
      </c>
      <c r="G56" s="191">
        <f>'Flavor Groups'!G10</f>
        <v>1.1020317169639879</v>
      </c>
      <c r="H56" s="129">
        <f>'Flavor Groups'!H10</f>
        <v>-1.0832187542939575E-2</v>
      </c>
      <c r="I56" s="248">
        <f>'Flavor Groups'!I10</f>
        <v>7.115874815735209</v>
      </c>
      <c r="J56" s="249">
        <f>'Flavor Groups'!J10</f>
        <v>-4.9293133818676615E-2</v>
      </c>
      <c r="K56" s="128">
        <f>'Flavor Groups'!K10</f>
        <v>-6.879550370029454E-3</v>
      </c>
      <c r="L56" s="190">
        <f>'Flavor Groups'!L10</f>
        <v>32000529.323496465</v>
      </c>
      <c r="M56" s="189">
        <f>'Flavor Groups'!M10</f>
        <v>162055.24183193967</v>
      </c>
      <c r="N56" s="128">
        <f>'Flavor Groups'!N10</f>
        <v>5.08991861281649E-3</v>
      </c>
      <c r="O56" s="188">
        <f>'Flavor Groups'!O10</f>
        <v>8393190.9025381319</v>
      </c>
      <c r="P56" s="187">
        <f>'Flavor Groups'!P10</f>
        <v>221836.42989617214</v>
      </c>
      <c r="Q56" s="128">
        <f>'Flavor Groups'!Q10</f>
        <v>2.7148061026955796E-2</v>
      </c>
    </row>
    <row r="57" spans="2:17">
      <c r="B57" s="571"/>
      <c r="C57" s="233" t="s">
        <v>106</v>
      </c>
      <c r="D57" s="150">
        <f>'Flavor Groups'!D11</f>
        <v>2352820.6728033405</v>
      </c>
      <c r="E57" s="130">
        <f>'Flavor Groups'!E11</f>
        <v>-20097.428241753485</v>
      </c>
      <c r="F57" s="128">
        <f>'Flavor Groups'!F11</f>
        <v>-8.4694993193831936E-3</v>
      </c>
      <c r="G57" s="191">
        <f>'Flavor Groups'!G11</f>
        <v>0.57657267772981902</v>
      </c>
      <c r="H57" s="129">
        <f>'Flavor Groups'!H11</f>
        <v>-1.7718023568916719E-2</v>
      </c>
      <c r="I57" s="248">
        <f>'Flavor Groups'!I11</f>
        <v>4.8453912747704724</v>
      </c>
      <c r="J57" s="249">
        <f>'Flavor Groups'!J11</f>
        <v>-9.3022113824953401E-2</v>
      </c>
      <c r="K57" s="128">
        <f>'Flavor Groups'!K11</f>
        <v>-1.8836437233013936E-2</v>
      </c>
      <c r="L57" s="190">
        <f>'Flavor Groups'!L11</f>
        <v>11400336.759100895</v>
      </c>
      <c r="M57" s="189">
        <f>'Flavor Groups'!M11</f>
        <v>-318113.76114062965</v>
      </c>
      <c r="N57" s="128">
        <f>'Flavor Groups'!N11</f>
        <v>-2.714640136007274E-2</v>
      </c>
      <c r="O57" s="188">
        <f>'Flavor Groups'!O11</f>
        <v>3875404.9756468814</v>
      </c>
      <c r="P57" s="187">
        <f>'Flavor Groups'!P11</f>
        <v>22596.508601656184</v>
      </c>
      <c r="Q57" s="128">
        <f>'Flavor Groups'!Q11</f>
        <v>5.8649447007122508E-3</v>
      </c>
    </row>
    <row r="58" spans="2:17">
      <c r="B58" s="571"/>
      <c r="C58" s="233" t="s">
        <v>105</v>
      </c>
      <c r="D58" s="150">
        <f>'Flavor Groups'!D12</f>
        <v>653924.09059898811</v>
      </c>
      <c r="E58" s="130">
        <f>'Flavor Groups'!E12</f>
        <v>198160.24305022246</v>
      </c>
      <c r="F58" s="128">
        <f>'Flavor Groups'!F12</f>
        <v>0.43478710326847453</v>
      </c>
      <c r="G58" s="191">
        <f>'Flavor Groups'!G12</f>
        <v>0.16024798162771395</v>
      </c>
      <c r="H58" s="129">
        <f>'Flavor Groups'!H12</f>
        <v>4.6103200791378279E-2</v>
      </c>
      <c r="I58" s="248">
        <f>'Flavor Groups'!I12</f>
        <v>6.2414256396882424</v>
      </c>
      <c r="J58" s="249">
        <f>'Flavor Groups'!J12</f>
        <v>-0.55033451799999611</v>
      </c>
      <c r="K58" s="128">
        <f>'Flavor Groups'!K12</f>
        <v>-8.1029733857285902E-2</v>
      </c>
      <c r="L58" s="190">
        <f>'Flavor Groups'!L12</f>
        <v>4081418.5854743402</v>
      </c>
      <c r="M58" s="189">
        <f>'Flavor Groups'!M12</f>
        <v>985979.84437793726</v>
      </c>
      <c r="N58" s="128">
        <f>'Flavor Groups'!N12</f>
        <v>0.31852668614876339</v>
      </c>
      <c r="O58" s="188">
        <f>'Flavor Groups'!O12</f>
        <v>808673.81323657546</v>
      </c>
      <c r="P58" s="187">
        <f>'Flavor Groups'!P12</f>
        <v>201273.38707146549</v>
      </c>
      <c r="Q58" s="128">
        <f>'Flavor Groups'!Q12</f>
        <v>0.3313685312047398</v>
      </c>
    </row>
    <row r="59" spans="2:17">
      <c r="B59" s="571"/>
      <c r="C59" s="233" t="s">
        <v>104</v>
      </c>
      <c r="D59" s="150">
        <f>'Flavor Groups'!D13</f>
        <v>1445191.3795978834</v>
      </c>
      <c r="E59" s="130">
        <f>'Flavor Groups'!E13</f>
        <v>-13368.983848954085</v>
      </c>
      <c r="F59" s="128">
        <f>'Flavor Groups'!F13</f>
        <v>-9.1658762873281421E-3</v>
      </c>
      <c r="G59" s="191">
        <f>'Flavor Groups'!G13</f>
        <v>0.3541527296145322</v>
      </c>
      <c r="H59" s="129">
        <f>'Flavor Groups'!H13</f>
        <v>-1.1139633782921432E-2</v>
      </c>
      <c r="I59" s="248">
        <f>'Flavor Groups'!I13</f>
        <v>9.0692992534685875</v>
      </c>
      <c r="J59" s="249">
        <f>'Flavor Groups'!J13</f>
        <v>-0.14776664575144594</v>
      </c>
      <c r="K59" s="128">
        <f>'Flavor Groups'!K13</f>
        <v>-1.6031853017775457E-2</v>
      </c>
      <c r="L59" s="190">
        <f>'Flavor Groups'!L13</f>
        <v>13106873.100106321</v>
      </c>
      <c r="M59" s="189">
        <f>'Flavor Groups'!M13</f>
        <v>-336773.88777350262</v>
      </c>
      <c r="N59" s="128">
        <f>'Flavor Groups'!N13</f>
        <v>-2.5050783323686088E-2</v>
      </c>
      <c r="O59" s="188">
        <f>'Flavor Groups'!O13</f>
        <v>2910422.9879864133</v>
      </c>
      <c r="P59" s="187">
        <f>'Flavor Groups'!P13</f>
        <v>-46172.800174989738</v>
      </c>
      <c r="Q59" s="128">
        <f>'Flavor Groups'!Q13</f>
        <v>-1.5616879507124945E-2</v>
      </c>
    </row>
    <row r="60" spans="2:17" ht="15" thickBot="1">
      <c r="B60" s="572"/>
      <c r="C60" s="232" t="s">
        <v>103</v>
      </c>
      <c r="D60" s="149">
        <f>'Flavor Groups'!D14</f>
        <v>384846.45058300334</v>
      </c>
      <c r="E60" s="127">
        <f>'Flavor Groups'!E14</f>
        <v>-11309.067707667942</v>
      </c>
      <c r="F60" s="125">
        <f>'Flavor Groups'!F14</f>
        <v>-2.8547040708821168E-2</v>
      </c>
      <c r="G60" s="186">
        <f>'Flavor Groups'!G14</f>
        <v>9.4308908066112376E-2</v>
      </c>
      <c r="H60" s="126">
        <f>'Flavor Groups'!H14</f>
        <v>-4.9071334334392092E-3</v>
      </c>
      <c r="I60" s="250">
        <f>'Flavor Groups'!I14</f>
        <v>10.245436172414372</v>
      </c>
      <c r="J60" s="251">
        <f>'Flavor Groups'!J14</f>
        <v>-0.22843945529057308</v>
      </c>
      <c r="K60" s="125">
        <f>'Flavor Groups'!K14</f>
        <v>-2.1810403656724455E-2</v>
      </c>
      <c r="L60" s="185">
        <f>'Flavor Groups'!L14</f>
        <v>3942919.7456283853</v>
      </c>
      <c r="M60" s="184">
        <f>'Flavor Groups'!M14</f>
        <v>-206363.88217709726</v>
      </c>
      <c r="N60" s="125">
        <f>'Flavor Groups'!N14</f>
        <v>-4.9734821884480619E-2</v>
      </c>
      <c r="O60" s="183">
        <f>'Flavor Groups'!O14</f>
        <v>706579.39850677701</v>
      </c>
      <c r="P60" s="182">
        <f>'Flavor Groups'!P14</f>
        <v>-23437.710000869236</v>
      </c>
      <c r="Q60" s="125">
        <f>'Flavor Groups'!Q14</f>
        <v>-3.2105699616797059E-2</v>
      </c>
    </row>
    <row r="61" spans="2:17">
      <c r="B61" s="565" t="s">
        <v>102</v>
      </c>
      <c r="C61" s="135" t="s">
        <v>101</v>
      </c>
      <c r="D61" s="181">
        <f>'Cheddar Sharpness'!D3</f>
        <v>408070094.83475184</v>
      </c>
      <c r="E61" s="180">
        <f>'Cheddar Sharpness'!E3</f>
        <v>8784341.9432076812</v>
      </c>
      <c r="F61" s="173">
        <f>'Cheddar Sharpness'!F3</f>
        <v>2.2000138696643464E-2</v>
      </c>
      <c r="G61" s="179">
        <f>'Cheddar Sharpness'!G3</f>
        <v>100.00000000000001</v>
      </c>
      <c r="H61" s="178">
        <f>'Cheddar Sharpness'!H3</f>
        <v>-4.2632564145606011E-14</v>
      </c>
      <c r="I61" s="264">
        <f>'Cheddar Sharpness'!I3</f>
        <v>5.5524267488732946</v>
      </c>
      <c r="J61" s="265">
        <f>'Cheddar Sharpness'!J3</f>
        <v>-0.12634446895758078</v>
      </c>
      <c r="K61" s="173">
        <f>'Cheddar Sharpness'!K3</f>
        <v>-2.2248557674038622E-2</v>
      </c>
      <c r="L61" s="177">
        <f>'Cheddar Sharpness'!L3</f>
        <v>2265779309.975738</v>
      </c>
      <c r="M61" s="176">
        <f>'Cheddar Sharpness'!M3</f>
        <v>-1673131.2346940041</v>
      </c>
      <c r="N61" s="173">
        <f>'Cheddar Sharpness'!N3</f>
        <v>-7.3789033202426859E-4</v>
      </c>
      <c r="O61" s="175">
        <f>'Cheddar Sharpness'!O3</f>
        <v>543770765.53947842</v>
      </c>
      <c r="P61" s="174">
        <f>'Cheddar Sharpness'!P3</f>
        <v>7627116.3222833872</v>
      </c>
      <c r="Q61" s="173">
        <f>'Cheddar Sharpness'!Q3</f>
        <v>1.4225882062427631E-2</v>
      </c>
    </row>
    <row r="62" spans="2:17">
      <c r="B62" s="563"/>
      <c r="C62" s="120" t="s">
        <v>100</v>
      </c>
      <c r="D62" s="172">
        <f>'Cheddar Sharpness'!D4</f>
        <v>11575339.370812424</v>
      </c>
      <c r="E62" s="171">
        <f>'Cheddar Sharpness'!E4</f>
        <v>320364.39003763907</v>
      </c>
      <c r="F62" s="164">
        <f>'Cheddar Sharpness'!F4</f>
        <v>2.8464247196006241E-2</v>
      </c>
      <c r="G62" s="170">
        <f>'Cheddar Sharpness'!G4</f>
        <v>2.8366056511687932</v>
      </c>
      <c r="H62" s="169">
        <f>'Cheddar Sharpness'!H4</f>
        <v>1.7828647664759334E-2</v>
      </c>
      <c r="I62" s="266">
        <f>'Cheddar Sharpness'!I4</f>
        <v>5.8715628327144458</v>
      </c>
      <c r="J62" s="267">
        <f>'Cheddar Sharpness'!J4</f>
        <v>-0.15032245046754777</v>
      </c>
      <c r="K62" s="164">
        <f>'Cheddar Sharpness'!K4</f>
        <v>-2.4962689157724482E-2</v>
      </c>
      <c r="L62" s="168">
        <f>'Cheddar Sharpness'!L4</f>
        <v>67965332.425718442</v>
      </c>
      <c r="M62" s="167">
        <f>'Cheddar Sharpness'!M4</f>
        <v>189164.22640922666</v>
      </c>
      <c r="N62" s="164">
        <f>'Cheddar Sharpness'!N4</f>
        <v>2.7910138834191965E-3</v>
      </c>
      <c r="O62" s="166">
        <f>'Cheddar Sharpness'!O4</f>
        <v>18553068.574763309</v>
      </c>
      <c r="P62" s="165">
        <f>'Cheddar Sharpness'!P4</f>
        <v>401779.5734417811</v>
      </c>
      <c r="Q62" s="164">
        <f>'Cheddar Sharpness'!Q4</f>
        <v>2.2135043600073196E-2</v>
      </c>
    </row>
    <row r="63" spans="2:17">
      <c r="B63" s="563"/>
      <c r="C63" s="120" t="s">
        <v>99</v>
      </c>
      <c r="D63" s="172">
        <f>'Cheddar Sharpness'!D5</f>
        <v>33802957.67846521</v>
      </c>
      <c r="E63" s="171">
        <f>'Cheddar Sharpness'!E5</f>
        <v>381494.89940740913</v>
      </c>
      <c r="F63" s="164">
        <f>'Cheddar Sharpness'!F5</f>
        <v>1.1414667931484357E-2</v>
      </c>
      <c r="G63" s="170">
        <f>'Cheddar Sharpness'!G5</f>
        <v>8.28361551271081</v>
      </c>
      <c r="H63" s="169">
        <f>'Cheddar Sharpness'!H5</f>
        <v>-8.6696359682971291E-2</v>
      </c>
      <c r="I63" s="266">
        <f>'Cheddar Sharpness'!I5</f>
        <v>5.2132081862405535</v>
      </c>
      <c r="J63" s="267">
        <f>'Cheddar Sharpness'!J5</f>
        <v>-0.17785175157391464</v>
      </c>
      <c r="K63" s="164">
        <f>'Cheddar Sharpness'!K5</f>
        <v>-3.2990126918532391E-2</v>
      </c>
      <c r="L63" s="168">
        <f>'Cheddar Sharpness'!L5</f>
        <v>176221855.68851781</v>
      </c>
      <c r="M63" s="167">
        <f>'Cheddar Sharpness'!M5</f>
        <v>-3955253.3628180921</v>
      </c>
      <c r="N63" s="164">
        <f>'Cheddar Sharpness'!N5</f>
        <v>-2.1952030330840557E-2</v>
      </c>
      <c r="O63" s="166">
        <f>'Cheddar Sharpness'!O5</f>
        <v>49880739.475764394</v>
      </c>
      <c r="P63" s="165">
        <f>'Cheddar Sharpness'!P5</f>
        <v>245672.92705947906</v>
      </c>
      <c r="Q63" s="164">
        <f>'Cheddar Sharpness'!Q5</f>
        <v>4.9495839160084536E-3</v>
      </c>
    </row>
    <row r="64" spans="2:17">
      <c r="B64" s="563"/>
      <c r="C64" s="120" t="s">
        <v>98</v>
      </c>
      <c r="D64" s="172">
        <f>'Cheddar Sharpness'!D6</f>
        <v>9495045.6759061497</v>
      </c>
      <c r="E64" s="171">
        <f>'Cheddar Sharpness'!E6</f>
        <v>-59443.832521537319</v>
      </c>
      <c r="F64" s="164">
        <f>'Cheddar Sharpness'!F6</f>
        <v>-6.2215602904900314E-3</v>
      </c>
      <c r="G64" s="170">
        <f>'Cheddar Sharpness'!G6</f>
        <v>2.3268173277316913</v>
      </c>
      <c r="H64" s="169">
        <f>'Cheddar Sharpness'!H6</f>
        <v>-6.6077845521065548E-2</v>
      </c>
      <c r="I64" s="266">
        <f>'Cheddar Sharpness'!I6</f>
        <v>5.1666599196870822</v>
      </c>
      <c r="J64" s="267">
        <f>'Cheddar Sharpness'!J6</f>
        <v>4.0471246694683494E-2</v>
      </c>
      <c r="K64" s="164">
        <f>'Cheddar Sharpness'!K6</f>
        <v>7.8949974876867945E-3</v>
      </c>
      <c r="L64" s="168">
        <f>'Cheddar Sharpness'!L6</f>
        <v>49057671.929302447</v>
      </c>
      <c r="M64" s="167">
        <f>'Cheddar Sharpness'!M6</f>
        <v>79556.034975722432</v>
      </c>
      <c r="N64" s="164">
        <f>'Cheddar Sharpness'!N6</f>
        <v>1.6243179943338253E-3</v>
      </c>
      <c r="O64" s="166">
        <f>'Cheddar Sharpness'!O6</f>
        <v>11592127.823302103</v>
      </c>
      <c r="P64" s="165">
        <f>'Cheddar Sharpness'!P6</f>
        <v>6002.981481205672</v>
      </c>
      <c r="Q64" s="164">
        <f>'Cheddar Sharpness'!Q6</f>
        <v>5.1811814244720597E-4</v>
      </c>
    </row>
    <row r="65" spans="2:17" ht="15" thickBot="1">
      <c r="B65" s="564"/>
      <c r="C65" s="119" t="s">
        <v>97</v>
      </c>
      <c r="D65" s="163">
        <f>'Cheddar Sharpness'!D7</f>
        <v>18843021.992657341</v>
      </c>
      <c r="E65" s="162">
        <f>'Cheddar Sharpness'!E7</f>
        <v>-567865.33164321259</v>
      </c>
      <c r="F65" s="155">
        <f>'Cheddar Sharpness'!F7</f>
        <v>-2.9254990879901719E-2</v>
      </c>
      <c r="G65" s="161">
        <f>'Cheddar Sharpness'!G7</f>
        <v>4.6175944356539613</v>
      </c>
      <c r="H65" s="160">
        <f>'Cheddar Sharpness'!H7</f>
        <v>-0.24380800200652697</v>
      </c>
      <c r="I65" s="270">
        <f>'Cheddar Sharpness'!I7</f>
        <v>4.9809382320722682</v>
      </c>
      <c r="J65" s="271">
        <f>'Cheddar Sharpness'!J7</f>
        <v>-0.15977096210094999</v>
      </c>
      <c r="K65" s="155">
        <f>'Cheddar Sharpness'!K7</f>
        <v>-3.1079556548743077E-2</v>
      </c>
      <c r="L65" s="159">
        <f>'Cheddar Sharpness'!L7</f>
        <v>93855928.651005521</v>
      </c>
      <c r="M65" s="158">
        <f>'Cheddar Sharpness'!M7</f>
        <v>-5929798.2840867043</v>
      </c>
      <c r="N65" s="155">
        <f>'Cheddar Sharpness'!N7</f>
        <v>-5.9425315285259878E-2</v>
      </c>
      <c r="O65" s="157">
        <f>'Cheddar Sharpness'!O7</f>
        <v>26487858.45324586</v>
      </c>
      <c r="P65" s="156">
        <f>'Cheddar Sharpness'!P7</f>
        <v>-743418.04486758634</v>
      </c>
      <c r="Q65" s="155">
        <f>'Cheddar Sharpness'!Q7</f>
        <v>-2.7300154104751187E-2</v>
      </c>
    </row>
    <row r="66" spans="2:17">
      <c r="B66" s="560" t="s">
        <v>69</v>
      </c>
      <c r="C66" s="402" t="s">
        <v>294</v>
      </c>
      <c r="D66" s="348">
        <f>Size!D3</f>
        <v>514279.59242971044</v>
      </c>
      <c r="E66" s="349">
        <f>Size!E3</f>
        <v>-105355.90990682342</v>
      </c>
      <c r="F66" s="352">
        <f>Size!F3</f>
        <v>-0.17002884681323982</v>
      </c>
      <c r="G66" s="364">
        <f>Size!G3</f>
        <v>0.12602726809421511</v>
      </c>
      <c r="H66" s="365">
        <f>Size!H3</f>
        <v>-2.9158710330825732E-2</v>
      </c>
      <c r="I66" s="363">
        <f>Size!I3</f>
        <v>17.734957166575885</v>
      </c>
      <c r="J66" s="350">
        <f>Size!J3</f>
        <v>0.48326840118584258</v>
      </c>
      <c r="K66" s="352">
        <f>Size!K3</f>
        <v>2.8012817049851084E-2</v>
      </c>
      <c r="L66" s="368">
        <f>Size!L3</f>
        <v>9120726.5433850177</v>
      </c>
      <c r="M66" s="371">
        <f>Size!M3</f>
        <v>-1569032.2909109779</v>
      </c>
      <c r="N66" s="352">
        <f>Size!N3</f>
        <v>-0.14677901674236515</v>
      </c>
      <c r="O66" s="360">
        <f>Size!O3</f>
        <v>4018155.1168085444</v>
      </c>
      <c r="P66" s="351">
        <f>Size!P3</f>
        <v>-793698.37061181711</v>
      </c>
      <c r="Q66" s="352">
        <f>Size!Q3</f>
        <v>-0.16494649570831374</v>
      </c>
    </row>
    <row r="67" spans="2:17">
      <c r="B67" s="561"/>
      <c r="C67" s="402" t="s">
        <v>295</v>
      </c>
      <c r="D67" s="172">
        <f>Size!D4</f>
        <v>35648364.837699987</v>
      </c>
      <c r="E67" s="397">
        <f>Size!E4</f>
        <v>598227.48673521727</v>
      </c>
      <c r="F67" s="356">
        <f>Size!F4</f>
        <v>1.7067764406884723E-2</v>
      </c>
      <c r="G67" s="344">
        <f>Size!G4</f>
        <v>8.7358434957444793</v>
      </c>
      <c r="H67" s="366">
        <f>Size!H4</f>
        <v>-4.2365367742126736E-2</v>
      </c>
      <c r="I67" s="346">
        <f>Size!I4</f>
        <v>9.3238938258733359</v>
      </c>
      <c r="J67" s="398">
        <f>Size!J4</f>
        <v>-0.12657414741179629</v>
      </c>
      <c r="K67" s="356">
        <f>Size!K4</f>
        <v>-1.3393426417569998E-2</v>
      </c>
      <c r="L67" s="369">
        <f>Size!L4</f>
        <v>332381568.81271106</v>
      </c>
      <c r="M67" s="399">
        <f>Size!M4</f>
        <v>1141368.3181735277</v>
      </c>
      <c r="N67" s="356">
        <f>Size!N4</f>
        <v>3.4457421426187973E-3</v>
      </c>
      <c r="O67" s="400">
        <f>Size!O4</f>
        <v>91102171.365016997</v>
      </c>
      <c r="P67" s="401">
        <f>Size!P4</f>
        <v>1605685.3672088236</v>
      </c>
      <c r="Q67" s="356">
        <f>Size!Q4</f>
        <v>1.7941323050920097E-2</v>
      </c>
    </row>
    <row r="68" spans="2:17">
      <c r="B68" s="561"/>
      <c r="C68" s="114" t="s">
        <v>96</v>
      </c>
      <c r="D68" s="172">
        <f>Size!D5</f>
        <v>121396460.67144433</v>
      </c>
      <c r="E68" s="353">
        <f>Size!E5</f>
        <v>2672085.4066393524</v>
      </c>
      <c r="F68" s="356">
        <f>Size!F5</f>
        <v>2.2506628488711652E-2</v>
      </c>
      <c r="G68" s="344">
        <f>Size!G5</f>
        <v>29.74892358152437</v>
      </c>
      <c r="H68" s="366">
        <f>Size!H5</f>
        <v>1.4735871337425266E-2</v>
      </c>
      <c r="I68" s="346">
        <f>Size!I5</f>
        <v>5.907895757325786</v>
      </c>
      <c r="J68" s="354">
        <f>Size!J5</f>
        <v>-0.12326254419519955</v>
      </c>
      <c r="K68" s="356">
        <f>Size!K5</f>
        <v>-2.043762375862597E-2</v>
      </c>
      <c r="L68" s="369">
        <f>Size!L5</f>
        <v>717197634.95519257</v>
      </c>
      <c r="M68" s="372">
        <f>Size!M5</f>
        <v>1152133.4839712381</v>
      </c>
      <c r="N68" s="356">
        <f>Size!N5</f>
        <v>1.609022724958134E-3</v>
      </c>
      <c r="O68" s="361">
        <f>Size!O5</f>
        <v>237335149.0950872</v>
      </c>
      <c r="P68" s="355">
        <f>Size!P5</f>
        <v>5058206.9094977379</v>
      </c>
      <c r="Q68" s="356">
        <f>Size!Q5</f>
        <v>2.177662088153471E-2</v>
      </c>
    </row>
    <row r="69" spans="2:17">
      <c r="B69" s="561"/>
      <c r="C69" s="114" t="s">
        <v>95</v>
      </c>
      <c r="D69" s="172">
        <f>Size!D6</f>
        <v>32783687.141212896</v>
      </c>
      <c r="E69" s="353">
        <f>Size!E6</f>
        <v>-140915.67846124992</v>
      </c>
      <c r="F69" s="356">
        <f>Size!F6</f>
        <v>-4.2799507478658346E-3</v>
      </c>
      <c r="G69" s="344">
        <f>Size!G6</f>
        <v>8.0338372147776909</v>
      </c>
      <c r="H69" s="366">
        <f>Size!H6</f>
        <v>-0.21203747051749566</v>
      </c>
      <c r="I69" s="346">
        <f>Size!I6</f>
        <v>5.2314541117856939</v>
      </c>
      <c r="J69" s="354">
        <f>Size!J6</f>
        <v>-8.9625371535974274E-2</v>
      </c>
      <c r="K69" s="356">
        <f>Size!K6</f>
        <v>-1.6843456636363923E-2</v>
      </c>
      <c r="L69" s="369">
        <f>Size!L6</f>
        <v>171506354.89439398</v>
      </c>
      <c r="M69" s="372">
        <f>Size!M6</f>
        <v>-3688073.6658888459</v>
      </c>
      <c r="N69" s="356">
        <f>Size!N6</f>
        <v>-2.1051318219402239E-2</v>
      </c>
      <c r="O69" s="361">
        <f>Size!O6</f>
        <v>42412669.501453377</v>
      </c>
      <c r="P69" s="355">
        <f>Size!P6</f>
        <v>-274127.74113625288</v>
      </c>
      <c r="Q69" s="356">
        <f>Size!Q6</f>
        <v>-6.4218390426056407E-3</v>
      </c>
    </row>
    <row r="70" spans="2:17">
      <c r="B70" s="561"/>
      <c r="C70" s="114" t="s">
        <v>94</v>
      </c>
      <c r="D70" s="172">
        <f>Size!D7</f>
        <v>81837302.07155402</v>
      </c>
      <c r="E70" s="353">
        <f>Size!E7</f>
        <v>1509304.0734926462</v>
      </c>
      <c r="F70" s="356">
        <f>Size!F7</f>
        <v>1.8789265400702151E-2</v>
      </c>
      <c r="G70" s="344">
        <f>Size!G7</f>
        <v>20.054716850715096</v>
      </c>
      <c r="H70" s="366">
        <f>Size!H7</f>
        <v>-6.3205568590561256E-2</v>
      </c>
      <c r="I70" s="346">
        <f>Size!I7</f>
        <v>5.1008190308842325</v>
      </c>
      <c r="J70" s="354">
        <f>Size!J7</f>
        <v>-1.9935304447241897E-2</v>
      </c>
      <c r="K70" s="356">
        <f>Size!K7</f>
        <v>-3.8930405838247372E-3</v>
      </c>
      <c r="L70" s="369">
        <f>Size!L7</f>
        <v>417437267.84280437</v>
      </c>
      <c r="M70" s="372">
        <f>Size!M7</f>
        <v>6097323.845733583</v>
      </c>
      <c r="N70" s="356">
        <f>Size!N7</f>
        <v>1.4823077444132202E-2</v>
      </c>
      <c r="O70" s="361">
        <f>Size!O7</f>
        <v>75952687.147856891</v>
      </c>
      <c r="P70" s="355">
        <f>Size!P7</f>
        <v>1648708.8657569587</v>
      </c>
      <c r="Q70" s="356">
        <f>Size!Q7</f>
        <v>2.2188702460822853E-2</v>
      </c>
    </row>
    <row r="71" spans="2:17" ht="15" thickBot="1">
      <c r="B71" s="562"/>
      <c r="C71" s="109" t="s">
        <v>93</v>
      </c>
      <c r="D71" s="163">
        <f>Size!D8</f>
        <v>106607884.04591011</v>
      </c>
      <c r="E71" s="162">
        <f>Size!E8</f>
        <v>4545829.6407526433</v>
      </c>
      <c r="F71" s="359">
        <f>Size!F8</f>
        <v>4.4539860257045059E-2</v>
      </c>
      <c r="G71" s="345">
        <f>Size!G8</f>
        <v>26.124895059776691</v>
      </c>
      <c r="H71" s="367">
        <f>Size!H8</f>
        <v>0.56373900398323329</v>
      </c>
      <c r="I71" s="347">
        <f>Size!I8</f>
        <v>3.4700908095855012</v>
      </c>
      <c r="J71" s="357">
        <f>Size!J8</f>
        <v>-0.14451179479309539</v>
      </c>
      <c r="K71" s="359">
        <f>Size!K8</f>
        <v>-3.9979995205569517E-2</v>
      </c>
      <c r="L71" s="370">
        <f>Size!L8</f>
        <v>369939038.65706944</v>
      </c>
      <c r="M71" s="373">
        <f>Size!M8</f>
        <v>1025270.9959572554</v>
      </c>
      <c r="N71" s="359">
        <f>Size!N8</f>
        <v>2.7791616519421401E-3</v>
      </c>
      <c r="O71" s="362">
        <f>Size!O8</f>
        <v>42837132.233750321</v>
      </c>
      <c r="P71" s="358">
        <f>Size!P8</f>
        <v>1620191.4457788467</v>
      </c>
      <c r="Q71" s="359">
        <f>Size!Q8</f>
        <v>3.9308871905691614E-2</v>
      </c>
    </row>
    <row r="72" spans="2:17">
      <c r="B72" s="560" t="s">
        <v>92</v>
      </c>
      <c r="C72" s="135" t="s">
        <v>189</v>
      </c>
      <c r="D72" s="144">
        <f>Variety!D3</f>
        <v>77599.320876976621</v>
      </c>
      <c r="E72" s="143">
        <f>Variety!E3</f>
        <v>16650.075470257143</v>
      </c>
      <c r="F72" s="142">
        <f>Variety!F3</f>
        <v>0.27317935372537888</v>
      </c>
      <c r="G72" s="148">
        <f>Variety!G3</f>
        <v>1.9016174392392199E-2</v>
      </c>
      <c r="H72" s="147">
        <f>Variety!H3</f>
        <v>3.7516063567591389E-3</v>
      </c>
      <c r="I72" s="272">
        <f>Variety!I3</f>
        <v>4.0223284620666897</v>
      </c>
      <c r="J72" s="273">
        <f>Variety!J3</f>
        <v>-0.25709994055859475</v>
      </c>
      <c r="K72" s="142">
        <f>Variety!K3</f>
        <v>-6.0078103047797843E-2</v>
      </c>
      <c r="L72" s="146">
        <f>Variety!L3</f>
        <v>312129.95700050896</v>
      </c>
      <c r="M72" s="145">
        <f>Variety!M3</f>
        <v>51302.025088414957</v>
      </c>
      <c r="N72" s="142">
        <f>Variety!N3</f>
        <v>0.19668915331393691</v>
      </c>
      <c r="O72" s="144">
        <f>Variety!O3</f>
        <v>76780.526405159602</v>
      </c>
      <c r="P72" s="143">
        <f>Variety!P3</f>
        <v>17383.225851583404</v>
      </c>
      <c r="Q72" s="142">
        <f>Variety!Q3</f>
        <v>0.29266019986722769</v>
      </c>
    </row>
    <row r="73" spans="2:17">
      <c r="B73" s="561"/>
      <c r="C73" s="135" t="s">
        <v>176</v>
      </c>
      <c r="D73" s="139">
        <f>Variety!D4</f>
        <v>296323.92334331071</v>
      </c>
      <c r="E73" s="102">
        <f>Variety!E4</f>
        <v>-8738.489842111303</v>
      </c>
      <c r="F73" s="101">
        <f>Variety!F4</f>
        <v>-2.8644924659400446E-2</v>
      </c>
      <c r="G73" s="141">
        <f>Variety!G4</f>
        <v>7.2615937088775714E-2</v>
      </c>
      <c r="H73" s="104">
        <f>Variety!H4</f>
        <v>-3.7860910267339259E-3</v>
      </c>
      <c r="I73" s="274">
        <f>Variety!I4</f>
        <v>11.418440138438312</v>
      </c>
      <c r="J73" s="275">
        <f>Variety!J4</f>
        <v>4.2202440390015639E-2</v>
      </c>
      <c r="K73" s="101">
        <f>Variety!K4</f>
        <v>3.7097010022264106E-3</v>
      </c>
      <c r="L73" s="140">
        <f>Variety!L4</f>
        <v>3383556.9802827765</v>
      </c>
      <c r="M73" s="103">
        <f>Variety!M4</f>
        <v>-86905.544854807202</v>
      </c>
      <c r="N73" s="101">
        <f>Variety!N4</f>
        <v>-2.5041487762891747E-2</v>
      </c>
      <c r="O73" s="139">
        <f>Variety!O4</f>
        <v>621567.93668285932</v>
      </c>
      <c r="P73" s="102">
        <f>Variety!P4</f>
        <v>-24947.878493206576</v>
      </c>
      <c r="Q73" s="101">
        <f>Variety!Q4</f>
        <v>-3.8588195226767208E-2</v>
      </c>
    </row>
    <row r="74" spans="2:17">
      <c r="B74" s="561"/>
      <c r="C74" s="135" t="s">
        <v>171</v>
      </c>
      <c r="D74" s="139">
        <f>Variety!D5</f>
        <v>2132247.0346217835</v>
      </c>
      <c r="E74" s="102">
        <f>Variety!E5</f>
        <v>-300395.36425640481</v>
      </c>
      <c r="F74" s="101">
        <f>Variety!F5</f>
        <v>-0.12348521278545994</v>
      </c>
      <c r="G74" s="141">
        <f>Variety!G5</f>
        <v>0.5225197978512095</v>
      </c>
      <c r="H74" s="104">
        <f>Variety!H5</f>
        <v>-8.6728686789551812E-2</v>
      </c>
      <c r="I74" s="274">
        <f>Variety!I5</f>
        <v>7.6098928239233192</v>
      </c>
      <c r="J74" s="275">
        <f>Variety!J5</f>
        <v>0.11064381416685265</v>
      </c>
      <c r="K74" s="101">
        <f>Variety!K5</f>
        <v>1.4753985902175788E-2</v>
      </c>
      <c r="L74" s="140">
        <f>Variety!L5</f>
        <v>16226171.407600088</v>
      </c>
      <c r="M74" s="103">
        <f>Variety!M5</f>
        <v>-2016819.6932787616</v>
      </c>
      <c r="N74" s="101">
        <f>Variety!N5</f>
        <v>-0.11055312597184801</v>
      </c>
      <c r="O74" s="139">
        <f>Variety!O5</f>
        <v>3820168.3901788038</v>
      </c>
      <c r="P74" s="102">
        <f>Variety!P5</f>
        <v>-612522.87870199559</v>
      </c>
      <c r="Q74" s="101">
        <f>Variety!Q5</f>
        <v>-0.13818306792583146</v>
      </c>
    </row>
    <row r="75" spans="2:17">
      <c r="B75" s="561"/>
      <c r="C75" s="135" t="s">
        <v>173</v>
      </c>
      <c r="D75" s="139">
        <f>Variety!D6</f>
        <v>777307.89253159973</v>
      </c>
      <c r="E75" s="102">
        <f>Variety!E6</f>
        <v>-69997.838038384565</v>
      </c>
      <c r="F75" s="101">
        <f>Variety!F6</f>
        <v>-8.2612256134862769E-2</v>
      </c>
      <c r="G75" s="141">
        <f>Variety!G6</f>
        <v>0.1904839149868042</v>
      </c>
      <c r="H75" s="104">
        <f>Variety!H6</f>
        <v>-2.1721435300295355E-2</v>
      </c>
      <c r="I75" s="274">
        <f>Variety!I6</f>
        <v>13.761720828380449</v>
      </c>
      <c r="J75" s="275">
        <f>Variety!J6</f>
        <v>0.39031766363100218</v>
      </c>
      <c r="K75" s="101">
        <f>Variety!K6</f>
        <v>2.9190479026164038E-2</v>
      </c>
      <c r="L75" s="140">
        <f>Variety!L6</f>
        <v>10697094.214716628</v>
      </c>
      <c r="M75" s="103">
        <f>Variety!M6</f>
        <v>-632572.31253720261</v>
      </c>
      <c r="N75" s="101">
        <f>Variety!N6</f>
        <v>-5.5833268438707541E-2</v>
      </c>
      <c r="O75" s="139">
        <f>Variety!O6</f>
        <v>2331209.7271647942</v>
      </c>
      <c r="P75" s="102">
        <f>Variety!P6</f>
        <v>-78037.658699803054</v>
      </c>
      <c r="Q75" s="101">
        <f>Variety!Q6</f>
        <v>-3.2390886530649067E-2</v>
      </c>
    </row>
    <row r="76" spans="2:17">
      <c r="B76" s="561"/>
      <c r="C76" s="135" t="s">
        <v>169</v>
      </c>
      <c r="D76" s="139">
        <f>Variety!D7</f>
        <v>1254242.1135604379</v>
      </c>
      <c r="E76" s="102">
        <f>Variety!E7</f>
        <v>-68704.20804110961</v>
      </c>
      <c r="F76" s="101">
        <f>Variety!F7</f>
        <v>-5.1932725401841615E-2</v>
      </c>
      <c r="G76" s="141">
        <f>Variety!G7</f>
        <v>0.3073594780495601</v>
      </c>
      <c r="H76" s="104">
        <f>Variety!H7</f>
        <v>-2.3968727883420415E-2</v>
      </c>
      <c r="I76" s="274">
        <f>Variety!I7</f>
        <v>12.263751677379176</v>
      </c>
      <c r="J76" s="275">
        <f>Variety!J7</f>
        <v>6.15847369270206E-3</v>
      </c>
      <c r="K76" s="101">
        <f>Variety!K7</f>
        <v>5.0242111892323993E-4</v>
      </c>
      <c r="L76" s="140">
        <f>Variety!L7</f>
        <v>15381713.824016424</v>
      </c>
      <c r="M76" s="103">
        <f>Variety!M7</f>
        <v>-834424.01648872532</v>
      </c>
      <c r="N76" s="101">
        <f>Variety!N7</f>
        <v>-5.1456396380923475E-2</v>
      </c>
      <c r="O76" s="139">
        <f>Variety!O7</f>
        <v>2175926.285689712</v>
      </c>
      <c r="P76" s="102">
        <f>Variety!P7</f>
        <v>-113258.87017317396</v>
      </c>
      <c r="Q76" s="101">
        <f>Variety!Q7</f>
        <v>-4.9475626680132882E-2</v>
      </c>
    </row>
    <row r="77" spans="2:17">
      <c r="B77" s="561"/>
      <c r="C77" s="135" t="s">
        <v>233</v>
      </c>
      <c r="D77" s="139">
        <f>Variety!D8</f>
        <v>497788.76248704328</v>
      </c>
      <c r="E77" s="102">
        <f>Variety!E8</f>
        <v>154717.41598293983</v>
      </c>
      <c r="F77" s="101">
        <f>Variety!F8</f>
        <v>0.45097737703690527</v>
      </c>
      <c r="G77" s="141">
        <f>Variety!G8</f>
        <v>0.12198609228853764</v>
      </c>
      <c r="H77" s="104">
        <f>Variety!H8</f>
        <v>3.6064833135248997E-2</v>
      </c>
      <c r="I77" s="274">
        <f>Variety!I8</f>
        <v>11.841690358025867</v>
      </c>
      <c r="J77" s="275">
        <f>Variety!J8</f>
        <v>-0.66287265467062539</v>
      </c>
      <c r="K77" s="101">
        <f>Variety!K8</f>
        <v>-5.3010461380983767E-2</v>
      </c>
      <c r="L77" s="140">
        <f>Variety!L8</f>
        <v>5894660.389076449</v>
      </c>
      <c r="M77" s="103">
        <f>Variety!M8</f>
        <v>1604703.1188652553</v>
      </c>
      <c r="N77" s="101">
        <f>Variety!N8</f>
        <v>0.37406039682680942</v>
      </c>
      <c r="O77" s="139">
        <f>Variety!O8</f>
        <v>838278.16682419612</v>
      </c>
      <c r="P77" s="102">
        <f>Variety!P8</f>
        <v>258866.21004675631</v>
      </c>
      <c r="Q77" s="101">
        <f>Variety!Q8</f>
        <v>0.44677402152090973</v>
      </c>
    </row>
    <row r="78" spans="2:17">
      <c r="B78" s="561"/>
      <c r="C78" s="135" t="s">
        <v>153</v>
      </c>
      <c r="D78" s="139">
        <f>Variety!D9</f>
        <v>74361794.329311892</v>
      </c>
      <c r="E78" s="102">
        <f>Variety!E9</f>
        <v>63788.685278072953</v>
      </c>
      <c r="F78" s="101">
        <f>Variety!F9</f>
        <v>8.5855178379468696E-4</v>
      </c>
      <c r="G78" s="141">
        <f>Variety!G9</f>
        <v>18.222799286339459</v>
      </c>
      <c r="H78" s="104">
        <f>Variety!H9</f>
        <v>-0.38492841393112087</v>
      </c>
      <c r="I78" s="274">
        <f>Variety!I9</f>
        <v>5.3743248683541083</v>
      </c>
      <c r="J78" s="275">
        <f>Variety!J9</f>
        <v>-0.14749302400095665</v>
      </c>
      <c r="K78" s="101">
        <f>Variety!K9</f>
        <v>-2.6710954051049049E-2</v>
      </c>
      <c r="L78" s="140">
        <f>Variety!L9</f>
        <v>399644440.51945442</v>
      </c>
      <c r="M78" s="103">
        <f>Variety!M9</f>
        <v>-10615616.412069142</v>
      </c>
      <c r="N78" s="101">
        <f>Variety!N9</f>
        <v>-2.5875335004501773E-2</v>
      </c>
      <c r="O78" s="139">
        <f>Variety!O9</f>
        <v>109749628.44209956</v>
      </c>
      <c r="P78" s="102">
        <f>Variety!P9</f>
        <v>211159.65837651491</v>
      </c>
      <c r="Q78" s="101">
        <f>Variety!Q9</f>
        <v>1.9277214728410769E-3</v>
      </c>
    </row>
    <row r="79" spans="2:17">
      <c r="B79" s="561"/>
      <c r="C79" s="135" t="s">
        <v>234</v>
      </c>
      <c r="D79" s="139">
        <f>Variety!D10</f>
        <v>8642618.8919577915</v>
      </c>
      <c r="E79" s="102">
        <f>Variety!E10</f>
        <v>-386228.2606044095</v>
      </c>
      <c r="F79" s="101">
        <f>Variety!F10</f>
        <v>-4.2777140212724267E-2</v>
      </c>
      <c r="G79" s="141">
        <f>Variety!G10</f>
        <v>2.1179250823213662</v>
      </c>
      <c r="H79" s="104">
        <f>Variety!H10</f>
        <v>-0.14332443313897025</v>
      </c>
      <c r="I79" s="274">
        <f>Variety!I10</f>
        <v>3.2987412750440837</v>
      </c>
      <c r="J79" s="275">
        <f>Variety!J10</f>
        <v>-8.0581018659695136E-2</v>
      </c>
      <c r="K79" s="101">
        <f>Variety!K10</f>
        <v>-2.3845319166458476E-2</v>
      </c>
      <c r="L79" s="140">
        <f>Variety!L10</f>
        <v>28509763.663376931</v>
      </c>
      <c r="M79" s="103">
        <f>Variety!M10</f>
        <v>-2001620.8057203963</v>
      </c>
      <c r="N79" s="101">
        <f>Variety!N10</f>
        <v>-6.5602424817781918E-2</v>
      </c>
      <c r="O79" s="139">
        <f>Variety!O10</f>
        <v>8084762.0302809821</v>
      </c>
      <c r="P79" s="102">
        <f>Variety!P10</f>
        <v>-208381.44580949191</v>
      </c>
      <c r="Q79" s="101">
        <f>Variety!Q10</f>
        <v>-2.5126955346939976E-2</v>
      </c>
    </row>
    <row r="80" spans="2:17">
      <c r="B80" s="561"/>
      <c r="C80" s="135" t="s">
        <v>235</v>
      </c>
      <c r="D80" s="139">
        <f>Variety!D11</f>
        <v>24434137.399960652</v>
      </c>
      <c r="E80" s="102">
        <f>Variety!E11</f>
        <v>1024565.5334972218</v>
      </c>
      <c r="F80" s="101">
        <f>Variety!F11</f>
        <v>4.3766948808022205E-2</v>
      </c>
      <c r="G80" s="141">
        <f>Variety!G11</f>
        <v>5.9877304681822547</v>
      </c>
      <c r="H80" s="104">
        <f>Variety!H11</f>
        <v>0.12486867135224333</v>
      </c>
      <c r="I80" s="274">
        <f>Variety!I11</f>
        <v>4.1152913774895925</v>
      </c>
      <c r="J80" s="275">
        <f>Variety!J11</f>
        <v>-0.16603995533033267</v>
      </c>
      <c r="K80" s="101">
        <f>Variety!K11</f>
        <v>-3.8782318494600003E-2</v>
      </c>
      <c r="L80" s="140">
        <f>Variety!L11</f>
        <v>100553594.95845404</v>
      </c>
      <c r="M80" s="103">
        <f>Variety!M11</f>
        <v>329461.43866433203</v>
      </c>
      <c r="N80" s="101">
        <f>Variety!N11</f>
        <v>3.2872465652125432E-3</v>
      </c>
      <c r="O80" s="139">
        <f>Variety!O11</f>
        <v>24617094.736709464</v>
      </c>
      <c r="P80" s="102">
        <f>Variety!P11</f>
        <v>965348.96525074542</v>
      </c>
      <c r="Q80" s="101">
        <f>Variety!Q11</f>
        <v>4.0815125216492956E-2</v>
      </c>
    </row>
    <row r="81" spans="2:17">
      <c r="B81" s="561"/>
      <c r="C81" s="135" t="s">
        <v>236</v>
      </c>
      <c r="D81" s="139">
        <f>Variety!D12</f>
        <v>809594.88894727523</v>
      </c>
      <c r="E81" s="102">
        <f>Variety!E12</f>
        <v>-124196.14865877572</v>
      </c>
      <c r="F81" s="101">
        <f>Variety!F12</f>
        <v>-0.1330020782563687</v>
      </c>
      <c r="G81" s="141">
        <f>Variety!G12</f>
        <v>0.19839603518976839</v>
      </c>
      <c r="H81" s="104">
        <f>Variety!H12</f>
        <v>-3.5469318343066353E-2</v>
      </c>
      <c r="I81" s="274">
        <f>Variety!I12</f>
        <v>5.9620730914537745</v>
      </c>
      <c r="J81" s="275">
        <f>Variety!J12</f>
        <v>-0.60610695547433036</v>
      </c>
      <c r="K81" s="101">
        <f>Variety!K12</f>
        <v>-9.2279284542116452E-2</v>
      </c>
      <c r="L81" s="140">
        <f>Variety!L12</f>
        <v>4826863.9023710564</v>
      </c>
      <c r="M81" s="103">
        <f>Variety!M12</f>
        <v>-1306443.7588332994</v>
      </c>
      <c r="N81" s="101">
        <f>Variety!N12</f>
        <v>-0.21300802617437292</v>
      </c>
      <c r="O81" s="139">
        <f>Variety!O12</f>
        <v>1415778.1632751413</v>
      </c>
      <c r="P81" s="102">
        <f>Variety!P12</f>
        <v>-233006.41673815832</v>
      </c>
      <c r="Q81" s="101">
        <f>Variety!Q12</f>
        <v>-0.14132010910502257</v>
      </c>
    </row>
    <row r="82" spans="2:17">
      <c r="B82" s="561"/>
      <c r="C82" s="135" t="s">
        <v>160</v>
      </c>
      <c r="D82" s="139">
        <f>Variety!D13</f>
        <v>5057599.8707744442</v>
      </c>
      <c r="E82" s="102">
        <f>Variety!E13</f>
        <v>-361132.66855202988</v>
      </c>
      <c r="F82" s="101">
        <f>Variety!F13</f>
        <v>-6.6645228553191729E-2</v>
      </c>
      <c r="G82" s="141">
        <f>Variety!G13</f>
        <v>1.2393948821029199</v>
      </c>
      <c r="H82" s="104">
        <f>Variety!H13</f>
        <v>-0.11771152604842072</v>
      </c>
      <c r="I82" s="274">
        <f>Variety!I13</f>
        <v>5.0225874756398623</v>
      </c>
      <c r="J82" s="275">
        <f>Variety!J13</f>
        <v>3.9398163517085472E-2</v>
      </c>
      <c r="K82" s="101">
        <f>Variety!K13</f>
        <v>7.9062144842139952E-3</v>
      </c>
      <c r="L82" s="140">
        <f>Variety!L13</f>
        <v>25402237.767749511</v>
      </c>
      <c r="M82" s="103">
        <f>Variety!M13</f>
        <v>-1600332.3074740916</v>
      </c>
      <c r="N82" s="101">
        <f>Variety!N13</f>
        <v>-5.9265925540268771E-2</v>
      </c>
      <c r="O82" s="139">
        <f>Variety!O13</f>
        <v>5271375.9665055489</v>
      </c>
      <c r="P82" s="102">
        <f>Variety!P13</f>
        <v>-340607.28037568927</v>
      </c>
      <c r="Q82" s="101">
        <f>Variety!Q13</f>
        <v>-6.0692854093065199E-2</v>
      </c>
    </row>
    <row r="83" spans="2:17">
      <c r="B83" s="561"/>
      <c r="C83" s="135" t="s">
        <v>155</v>
      </c>
      <c r="D83" s="139">
        <f>Variety!D14</f>
        <v>38205516.103476696</v>
      </c>
      <c r="E83" s="102">
        <f>Variety!E14</f>
        <v>-130543.93386483192</v>
      </c>
      <c r="F83" s="101">
        <f>Variety!F14</f>
        <v>-3.4052517065570804E-3</v>
      </c>
      <c r="G83" s="141">
        <f>Variety!G14</f>
        <v>9.362488598667845</v>
      </c>
      <c r="H83" s="104">
        <f>Variety!H14</f>
        <v>-0.23867041081840945</v>
      </c>
      <c r="I83" s="274">
        <f>Variety!I14</f>
        <v>4.3081525315879414</v>
      </c>
      <c r="J83" s="275">
        <f>Variety!J14</f>
        <v>-0.1069209791654826</v>
      </c>
      <c r="K83" s="101">
        <f>Variety!K14</f>
        <v>-2.4217259102269566E-2</v>
      </c>
      <c r="L83" s="140">
        <f>Variety!L14</f>
        <v>164595190.921817</v>
      </c>
      <c r="M83" s="103">
        <f>Variety!M14</f>
        <v>-4661332.2557024956</v>
      </c>
      <c r="N83" s="101">
        <f>Variety!N14</f>
        <v>-2.7540044945940433E-2</v>
      </c>
      <c r="O83" s="139">
        <f>Variety!O14</f>
        <v>36783992.211770967</v>
      </c>
      <c r="P83" s="102">
        <f>Variety!P14</f>
        <v>87146.653123393655</v>
      </c>
      <c r="Q83" s="101">
        <f>Variety!Q14</f>
        <v>2.3747723216187349E-3</v>
      </c>
    </row>
    <row r="84" spans="2:17">
      <c r="B84" s="561"/>
      <c r="C84" s="135" t="s">
        <v>168</v>
      </c>
      <c r="D84" s="139">
        <f>Variety!D15</f>
        <v>1076908.3140988564</v>
      </c>
      <c r="E84" s="102">
        <f>Variety!E15</f>
        <v>-12909.299553909572</v>
      </c>
      <c r="F84" s="101">
        <f>Variety!F15</f>
        <v>-1.184537613650892E-2</v>
      </c>
      <c r="G84" s="141">
        <f>Variety!G15</f>
        <v>0.26390277742233259</v>
      </c>
      <c r="H84" s="104">
        <f>Variety!H15</f>
        <v>-9.0389956713813335E-3</v>
      </c>
      <c r="I84" s="274">
        <f>Variety!I15</f>
        <v>5.5466967363628985</v>
      </c>
      <c r="J84" s="275">
        <f>Variety!J15</f>
        <v>-0.27160550738764311</v>
      </c>
      <c r="K84" s="101">
        <f>Variety!K15</f>
        <v>-4.6681230367393772E-2</v>
      </c>
      <c r="L84" s="140">
        <f>Variety!L15</f>
        <v>5973283.8311741976</v>
      </c>
      <c r="M84" s="103">
        <f>Variety!M15</f>
        <v>-367604.43562055193</v>
      </c>
      <c r="N84" s="101">
        <f>Variety!N15</f>
        <v>-5.7973649771686009E-2</v>
      </c>
      <c r="O84" s="139">
        <f>Variety!O15</f>
        <v>1791137.4748918924</v>
      </c>
      <c r="P84" s="102">
        <f>Variety!P15</f>
        <v>-31630.563651580364</v>
      </c>
      <c r="Q84" s="101">
        <f>Variety!Q15</f>
        <v>-1.7353038336603455E-2</v>
      </c>
    </row>
    <row r="85" spans="2:17">
      <c r="B85" s="561"/>
      <c r="C85" s="135" t="s">
        <v>157</v>
      </c>
      <c r="D85" s="139">
        <f>Variety!D16</f>
        <v>27253174.106078155</v>
      </c>
      <c r="E85" s="102">
        <f>Variety!E16</f>
        <v>1040631.6931532696</v>
      </c>
      <c r="F85" s="101">
        <f>Variety!F16</f>
        <v>3.9699761921611794E-2</v>
      </c>
      <c r="G85" s="141">
        <f>Variety!G16</f>
        <v>6.6785521534270602</v>
      </c>
      <c r="H85" s="104">
        <f>Variety!H16</f>
        <v>0.11369422321063993</v>
      </c>
      <c r="I85" s="274">
        <f>Variety!I16</f>
        <v>4.9528986143220202</v>
      </c>
      <c r="J85" s="275">
        <f>Variety!J16</f>
        <v>-0.2846209401695825</v>
      </c>
      <c r="K85" s="101">
        <f>Variety!K16</f>
        <v>-5.4342697379620608E-2</v>
      </c>
      <c r="L85" s="140">
        <f>Variety!L16</f>
        <v>134982208.26587126</v>
      </c>
      <c r="M85" s="103">
        <f>Variety!M16</f>
        <v>-2306495.1947633326</v>
      </c>
      <c r="N85" s="101">
        <f>Variety!N16</f>
        <v>-1.6800327606157957E-2</v>
      </c>
      <c r="O85" s="139">
        <f>Variety!O16</f>
        <v>39921010.085799694</v>
      </c>
      <c r="P85" s="102">
        <f>Variety!P16</f>
        <v>1397733.3364130929</v>
      </c>
      <c r="Q85" s="101">
        <f>Variety!Q16</f>
        <v>3.6282825718748052E-2</v>
      </c>
    </row>
    <row r="86" spans="2:17">
      <c r="B86" s="561"/>
      <c r="C86" s="135" t="s">
        <v>178</v>
      </c>
      <c r="D86" s="139">
        <f>Variety!D17</f>
        <v>1259454.2190526244</v>
      </c>
      <c r="E86" s="102">
        <f>Variety!E17</f>
        <v>45171.740446913755</v>
      </c>
      <c r="F86" s="101">
        <f>Variety!F17</f>
        <v>3.7200355965591972E-2</v>
      </c>
      <c r="G86" s="141">
        <f>Variety!G17</f>
        <v>0.30863673545169767</v>
      </c>
      <c r="H86" s="104">
        <f>Variety!H17</f>
        <v>4.5230850616875262E-3</v>
      </c>
      <c r="I86" s="274">
        <f>Variety!I17</f>
        <v>5.6141530712046341</v>
      </c>
      <c r="J86" s="275">
        <f>Variety!J17</f>
        <v>-0.3617842026049729</v>
      </c>
      <c r="K86" s="101">
        <f>Variety!K17</f>
        <v>-6.0540160652378917E-2</v>
      </c>
      <c r="L86" s="140">
        <f>Variety!L17</f>
        <v>7070768.7719359258</v>
      </c>
      <c r="M86" s="103">
        <f>Variety!M17</f>
        <v>-185707.15289785713</v>
      </c>
      <c r="N86" s="101">
        <f>Variety!N17</f>
        <v>-2.5591920213269493E-2</v>
      </c>
      <c r="O86" s="139">
        <f>Variety!O17</f>
        <v>1244870.597901176</v>
      </c>
      <c r="P86" s="102">
        <f>Variety!P17</f>
        <v>-104523.68061063276</v>
      </c>
      <c r="Q86" s="101">
        <f>Variety!Q17</f>
        <v>-7.7459703420343251E-2</v>
      </c>
    </row>
    <row r="87" spans="2:17" ht="15" customHeight="1">
      <c r="B87" s="561"/>
      <c r="C87" s="135" t="s">
        <v>154</v>
      </c>
      <c r="D87" s="139">
        <f>Variety!D18</f>
        <v>36858852.848158024</v>
      </c>
      <c r="E87" s="102">
        <f>Variety!E18</f>
        <v>-253296.40311553329</v>
      </c>
      <c r="F87" s="101">
        <f>Variety!F18</f>
        <v>-6.8251612538134275E-3</v>
      </c>
      <c r="G87" s="141">
        <f>Variety!G18</f>
        <v>9.0324807710018646</v>
      </c>
      <c r="H87" s="104">
        <f>Variety!H18</f>
        <v>-0.26215320542105935</v>
      </c>
      <c r="I87" s="274">
        <f>Variety!I18</f>
        <v>5.5937731703615476</v>
      </c>
      <c r="J87" s="275">
        <f>Variety!J18</f>
        <v>0.172003408727333</v>
      </c>
      <c r="K87" s="101">
        <f>Variety!K18</f>
        <v>3.1724587411378423E-2</v>
      </c>
      <c r="L87" s="140">
        <f>Variety!L18</f>
        <v>206180062.15233067</v>
      </c>
      <c r="M87" s="103">
        <f>Variety!M18</f>
        <v>4966533.5525198281</v>
      </c>
      <c r="N87" s="101">
        <f>Variety!N18</f>
        <v>2.4682900732771591E-2</v>
      </c>
      <c r="O87" s="139">
        <f>Variety!O18</f>
        <v>53226216.855307661</v>
      </c>
      <c r="P87" s="102">
        <f>Variety!P18</f>
        <v>-1274911.6869074777</v>
      </c>
      <c r="Q87" s="101">
        <f>Variety!Q18</f>
        <v>-2.3392390598296779E-2</v>
      </c>
    </row>
    <row r="88" spans="2:17">
      <c r="B88" s="561"/>
      <c r="C88" s="135" t="s">
        <v>237</v>
      </c>
      <c r="D88" s="139">
        <f>Variety!D19</f>
        <v>448441.67218728224</v>
      </c>
      <c r="E88" s="102">
        <f>Variety!E19</f>
        <v>64732.534470103914</v>
      </c>
      <c r="F88" s="101">
        <f>Variety!F19</f>
        <v>0.16870209256735638</v>
      </c>
      <c r="G88" s="141">
        <f>Variety!G19</f>
        <v>0.10989329477056607</v>
      </c>
      <c r="H88" s="104">
        <f>Variety!H19</f>
        <v>1.3794414472825256E-2</v>
      </c>
      <c r="I88" s="274">
        <f>Variety!I19</f>
        <v>9.124340757892444</v>
      </c>
      <c r="J88" s="275">
        <f>Variety!J19</f>
        <v>-7.2020816306276103E-2</v>
      </c>
      <c r="K88" s="101">
        <f>Variety!K19</f>
        <v>-7.831446787427046E-3</v>
      </c>
      <c r="L88" s="140">
        <f>Variety!L19</f>
        <v>4091734.6270758617</v>
      </c>
      <c r="M88" s="103">
        <f>Variety!M19</f>
        <v>563006.65730467811</v>
      </c>
      <c r="N88" s="101">
        <f>Variety!N19</f>
        <v>0.15954946431906047</v>
      </c>
      <c r="O88" s="139">
        <f>Variety!O19</f>
        <v>430417.15934599092</v>
      </c>
      <c r="P88" s="102">
        <f>Variety!P19</f>
        <v>53089.220912315359</v>
      </c>
      <c r="Q88" s="101">
        <f>Variety!Q19</f>
        <v>0.14069782675699499</v>
      </c>
    </row>
    <row r="89" spans="2:17">
      <c r="B89" s="561"/>
      <c r="C89" s="135" t="s">
        <v>183</v>
      </c>
      <c r="D89" s="139">
        <f>Variety!D20</f>
        <v>155641.47513553139</v>
      </c>
      <c r="E89" s="102">
        <f>Variety!E20</f>
        <v>17126.40749348473</v>
      </c>
      <c r="F89" s="101">
        <f>Variety!F20</f>
        <v>0.1236429204781037</v>
      </c>
      <c r="G89" s="141">
        <f>Variety!G20</f>
        <v>3.8140867734637235E-2</v>
      </c>
      <c r="H89" s="104">
        <f>Variety!H20</f>
        <v>3.4501564736044085E-3</v>
      </c>
      <c r="I89" s="274">
        <f>Variety!I20</f>
        <v>6.5556469638764598</v>
      </c>
      <c r="J89" s="275">
        <f>Variety!J20</f>
        <v>-5.0080513047529251E-2</v>
      </c>
      <c r="K89" s="101">
        <f>Variety!K20</f>
        <v>-7.5813774065728867E-3</v>
      </c>
      <c r="L89" s="140">
        <f>Variety!L20</f>
        <v>1020330.5639254999</v>
      </c>
      <c r="M89" s="103">
        <f>Variety!M20</f>
        <v>105337.77563444735</v>
      </c>
      <c r="N89" s="101">
        <f>Variety!N20</f>
        <v>0.11512415942773548</v>
      </c>
      <c r="O89" s="139">
        <f>Variety!O20</f>
        <v>205872.6436038065</v>
      </c>
      <c r="P89" s="102">
        <f>Variety!P20</f>
        <v>12500.519354744407</v>
      </c>
      <c r="Q89" s="101">
        <f>Variety!Q20</f>
        <v>6.4644888208622131E-2</v>
      </c>
    </row>
    <row r="90" spans="2:17">
      <c r="B90" s="561"/>
      <c r="C90" s="135" t="s">
        <v>167</v>
      </c>
      <c r="D90" s="139">
        <f>Variety!D21</f>
        <v>5019701.3900662418</v>
      </c>
      <c r="E90" s="102">
        <f>Variety!E21</f>
        <v>-39282.603130715899</v>
      </c>
      <c r="F90" s="101">
        <f>Variety!F21</f>
        <v>-7.7649194351160182E-3</v>
      </c>
      <c r="G90" s="141">
        <f>Variety!G21</f>
        <v>1.2301076343511459</v>
      </c>
      <c r="H90" s="104">
        <f>Variety!H21</f>
        <v>-3.6900756647242794E-2</v>
      </c>
      <c r="I90" s="274">
        <f>Variety!I21</f>
        <v>9.4645521242402797</v>
      </c>
      <c r="J90" s="275">
        <f>Variety!J21</f>
        <v>0.3623155820367252</v>
      </c>
      <c r="K90" s="101">
        <f>Variety!K21</f>
        <v>3.9805116067551952E-2</v>
      </c>
      <c r="L90" s="140">
        <f>Variety!L21</f>
        <v>47509225.454403333</v>
      </c>
      <c r="M90" s="103">
        <f>Variety!M21</f>
        <v>1461156.4851031229</v>
      </c>
      <c r="N90" s="101">
        <f>Variety!N21</f>
        <v>3.1731113113065854E-2</v>
      </c>
      <c r="O90" s="139">
        <f>Variety!O21</f>
        <v>9490746.2611633558</v>
      </c>
      <c r="P90" s="102">
        <f>Variety!P21</f>
        <v>62931.153667643666</v>
      </c>
      <c r="Q90" s="101">
        <f>Variety!Q21</f>
        <v>6.6750517431774193E-3</v>
      </c>
    </row>
    <row r="91" spans="2:17">
      <c r="B91" s="561"/>
      <c r="C91" s="135" t="s">
        <v>187</v>
      </c>
      <c r="D91" s="139">
        <f>Variety!D22</f>
        <v>127726.43442022802</v>
      </c>
      <c r="E91" s="102">
        <f>Variety!E22</f>
        <v>-9110.3551025075867</v>
      </c>
      <c r="F91" s="101">
        <f>Variety!F22</f>
        <v>-6.6578258188335307E-2</v>
      </c>
      <c r="G91" s="141">
        <f>Variety!G22</f>
        <v>3.1300121238227695E-2</v>
      </c>
      <c r="H91" s="104">
        <f>Variety!H22</f>
        <v>-2.9702699620072423E-3</v>
      </c>
      <c r="I91" s="274">
        <f>Variety!I22</f>
        <v>13.171877535907665</v>
      </c>
      <c r="J91" s="275">
        <f>Variety!J22</f>
        <v>-0.30163576766159927</v>
      </c>
      <c r="K91" s="101">
        <f>Variety!K22</f>
        <v>-2.2387313603029809E-2</v>
      </c>
      <c r="L91" s="140">
        <f>Variety!L22</f>
        <v>1682396.952281385</v>
      </c>
      <c r="M91" s="103">
        <f>Variety!M22</f>
        <v>-161275.35177090066</v>
      </c>
      <c r="N91" s="101">
        <f>Variety!N22</f>
        <v>-8.7475063446159448E-2</v>
      </c>
      <c r="O91" s="139">
        <f>Variety!O22</f>
        <v>266478.99445769464</v>
      </c>
      <c r="P91" s="102">
        <f>Variety!P22</f>
        <v>-17748.638735545799</v>
      </c>
      <c r="Q91" s="101">
        <f>Variety!Q22</f>
        <v>-6.2445155441585333E-2</v>
      </c>
    </row>
    <row r="92" spans="2:17">
      <c r="B92" s="561"/>
      <c r="C92" s="135" t="s">
        <v>165</v>
      </c>
      <c r="D92" s="139">
        <f>Variety!D23</f>
        <v>8292914.5492460886</v>
      </c>
      <c r="E92" s="102">
        <f>Variety!E23</f>
        <v>351364.98318651598</v>
      </c>
      <c r="F92" s="101">
        <f>Variety!F23</f>
        <v>4.424388216226368E-2</v>
      </c>
      <c r="G92" s="141">
        <f>Variety!G23</f>
        <v>2.0322279564750536</v>
      </c>
      <c r="H92" s="104">
        <f>Variety!H23</f>
        <v>4.3289080357254761E-2</v>
      </c>
      <c r="I92" s="274">
        <f>Variety!I23</f>
        <v>7.0596023383711319</v>
      </c>
      <c r="J92" s="275">
        <f>Variety!J23</f>
        <v>-0.1325332655098661</v>
      </c>
      <c r="K92" s="101">
        <f>Variety!K23</f>
        <v>-1.8427525954648145E-2</v>
      </c>
      <c r="L92" s="140">
        <f>Variety!L23</f>
        <v>58544678.943769671</v>
      </c>
      <c r="M92" s="103">
        <f>Variety!M23</f>
        <v>1427977.5597269312</v>
      </c>
      <c r="N92" s="101">
        <f>Variety!N23</f>
        <v>2.5001050920736109E-2</v>
      </c>
      <c r="O92" s="139">
        <f>Variety!O23</f>
        <v>10247144.575635102</v>
      </c>
      <c r="P92" s="102">
        <f>Variety!P23</f>
        <v>392495.78496242687</v>
      </c>
      <c r="Q92" s="101">
        <f>Variety!Q23</f>
        <v>3.9828490421081282E-2</v>
      </c>
    </row>
    <row r="93" spans="2:17">
      <c r="B93" s="561"/>
      <c r="C93" s="135" t="s">
        <v>238</v>
      </c>
      <c r="D93" s="139">
        <f>Variety!D24</f>
        <v>1507860.7164279632</v>
      </c>
      <c r="E93" s="102">
        <f>Variety!E24</f>
        <v>17508.196369912243</v>
      </c>
      <c r="F93" s="101">
        <f>Variety!F24</f>
        <v>1.1747687969306938E-2</v>
      </c>
      <c r="G93" s="141">
        <f>Variety!G24</f>
        <v>0.36951022275684586</v>
      </c>
      <c r="H93" s="104">
        <f>Variety!H24</f>
        <v>-3.744397340472494E-3</v>
      </c>
      <c r="I93" s="274">
        <f>Variety!I24</f>
        <v>13.950147961780104</v>
      </c>
      <c r="J93" s="275">
        <f>Variety!J24</f>
        <v>-0.25592329507286493</v>
      </c>
      <c r="K93" s="101">
        <f>Variety!K24</f>
        <v>-1.8015064858231528E-2</v>
      </c>
      <c r="L93" s="140">
        <f>Variety!L24</f>
        <v>21034880.099925838</v>
      </c>
      <c r="M93" s="103">
        <f>Variety!M24</f>
        <v>-137173.997849226</v>
      </c>
      <c r="N93" s="101">
        <f>Variety!N24</f>
        <v>-6.4790122496258583E-3</v>
      </c>
      <c r="O93" s="139">
        <f>Variety!O24</f>
        <v>4066074.0665903841</v>
      </c>
      <c r="P93" s="102">
        <f>Variety!P24</f>
        <v>-52109.31421651179</v>
      </c>
      <c r="Q93" s="101">
        <f>Variety!Q24</f>
        <v>-1.2653471057012948E-2</v>
      </c>
    </row>
    <row r="94" spans="2:17">
      <c r="B94" s="561"/>
      <c r="C94" s="135" t="s">
        <v>184</v>
      </c>
      <c r="D94" s="139">
        <f>Variety!D25</f>
        <v>262374.94640071562</v>
      </c>
      <c r="E94" s="102">
        <f>Variety!E25</f>
        <v>29790.556808764319</v>
      </c>
      <c r="F94" s="101">
        <f>Variety!F25</f>
        <v>0.12808493665903034</v>
      </c>
      <c r="G94" s="141">
        <f>Variety!G25</f>
        <v>6.4296538688277213E-2</v>
      </c>
      <c r="H94" s="104">
        <f>Variety!H25</f>
        <v>6.0464288590074272E-3</v>
      </c>
      <c r="I94" s="274">
        <f>Variety!I25</f>
        <v>11.361048500407993</v>
      </c>
      <c r="J94" s="275">
        <f>Variety!J25</f>
        <v>-0.91112338225621947</v>
      </c>
      <c r="K94" s="101">
        <f>Variety!K25</f>
        <v>-7.424304279369498E-2</v>
      </c>
      <c r="L94" s="140">
        <f>Variety!L25</f>
        <v>2980854.4913504776</v>
      </c>
      <c r="M94" s="103">
        <f>Variety!M25</f>
        <v>126538.88505351404</v>
      </c>
      <c r="N94" s="101">
        <f>Variety!N25</f>
        <v>4.433247843173125E-2</v>
      </c>
      <c r="O94" s="139">
        <f>Variety!O25</f>
        <v>580773.3133154969</v>
      </c>
      <c r="P94" s="102">
        <f>Variety!P25</f>
        <v>23943.385095659993</v>
      </c>
      <c r="Q94" s="101">
        <f>Variety!Q25</f>
        <v>4.2999457971316379E-2</v>
      </c>
    </row>
    <row r="95" spans="2:17">
      <c r="B95" s="561"/>
      <c r="C95" s="135" t="s">
        <v>170</v>
      </c>
      <c r="D95" s="139">
        <f>Variety!D26</f>
        <v>3589122.6345866639</v>
      </c>
      <c r="E95" s="102">
        <f>Variety!E26</f>
        <v>375753.41440932127</v>
      </c>
      <c r="F95" s="101">
        <f>Variety!F26</f>
        <v>0.11693440394272023</v>
      </c>
      <c r="G95" s="141">
        <f>Variety!G26</f>
        <v>0.87953581505159828</v>
      </c>
      <c r="H95" s="104">
        <f>Variety!H26</f>
        <v>7.4756481727834001E-2</v>
      </c>
      <c r="I95" s="274">
        <f>Variety!I26</f>
        <v>8.3070117608448939</v>
      </c>
      <c r="J95" s="275">
        <f>Variety!J26</f>
        <v>-0.44451313703882889</v>
      </c>
      <c r="K95" s="101">
        <f>Variety!K26</f>
        <v>-5.0792649535433561E-2</v>
      </c>
      <c r="L95" s="140">
        <f>Variety!L26</f>
        <v>29814883.936626025</v>
      </c>
      <c r="M95" s="103">
        <f>Variety!M26</f>
        <v>1693003.2001508102</v>
      </c>
      <c r="N95" s="101">
        <f>Variety!N26</f>
        <v>6.0202346209189225E-2</v>
      </c>
      <c r="O95" s="139">
        <f>Variety!O26</f>
        <v>6693166.4400265059</v>
      </c>
      <c r="P95" s="102">
        <f>Variety!P26</f>
        <v>802709.73622971866</v>
      </c>
      <c r="Q95" s="101">
        <f>Variety!Q26</f>
        <v>0.13627292018160822</v>
      </c>
    </row>
    <row r="96" spans="2:17">
      <c r="B96" s="561"/>
      <c r="C96" s="135" t="s">
        <v>174</v>
      </c>
      <c r="D96" s="139">
        <f>Variety!D27</f>
        <v>713387.80730916653</v>
      </c>
      <c r="E96" s="102">
        <f>Variety!E27</f>
        <v>66291.109758132021</v>
      </c>
      <c r="F96" s="101">
        <f>Variety!F27</f>
        <v>0.10244390059323992</v>
      </c>
      <c r="G96" s="141">
        <f>Variety!G27</f>
        <v>0.17481991852356968</v>
      </c>
      <c r="H96" s="104">
        <f>Variety!H27</f>
        <v>1.275636056666915E-2</v>
      </c>
      <c r="I96" s="274">
        <f>Variety!I27</f>
        <v>15.287551479388609</v>
      </c>
      <c r="J96" s="275">
        <f>Variety!J27</f>
        <v>-0.14611919875288493</v>
      </c>
      <c r="K96" s="101">
        <f>Variety!K27</f>
        <v>-9.4675597140887312E-3</v>
      </c>
      <c r="L96" s="140">
        <f>Variety!L27</f>
        <v>10905952.829007044</v>
      </c>
      <c r="M96" s="103">
        <f>Variety!M27</f>
        <v>918875.50209144875</v>
      </c>
      <c r="N96" s="101">
        <f>Variety!N27</f>
        <v>9.2006447132940525E-2</v>
      </c>
      <c r="O96" s="139">
        <f>Variety!O27</f>
        <v>1660375.8079677946</v>
      </c>
      <c r="P96" s="102">
        <f>Variety!P27</f>
        <v>166785.91189707932</v>
      </c>
      <c r="Q96" s="101">
        <f>Variety!Q27</f>
        <v>0.1116678094407668</v>
      </c>
    </row>
    <row r="97" spans="2:17">
      <c r="B97" s="561"/>
      <c r="C97" s="135" t="s">
        <v>182</v>
      </c>
      <c r="D97" s="139">
        <f>Variety!D28</f>
        <v>497905.6521899419</v>
      </c>
      <c r="E97" s="102">
        <f>Variety!E28</f>
        <v>21028.221616350522</v>
      </c>
      <c r="F97" s="101">
        <f>Variety!F28</f>
        <v>4.409565282017569E-2</v>
      </c>
      <c r="G97" s="141">
        <f>Variety!G28</f>
        <v>0.12201473680436425</v>
      </c>
      <c r="H97" s="104">
        <f>Variety!H28</f>
        <v>2.5821181546517857E-3</v>
      </c>
      <c r="I97" s="274">
        <f>Variety!I28</f>
        <v>16.459693772437699</v>
      </c>
      <c r="J97" s="275">
        <f>Variety!J28</f>
        <v>-0.40650972417161668</v>
      </c>
      <c r="K97" s="101">
        <f>Variety!K28</f>
        <v>-2.4102028903738713E-2</v>
      </c>
      <c r="L97" s="140">
        <f>Variety!L28</f>
        <v>8195374.5626123175</v>
      </c>
      <c r="M97" s="103">
        <f>Variety!M28</f>
        <v>152262.77561794501</v>
      </c>
      <c r="N97" s="101">
        <f>Variety!N28</f>
        <v>1.893082921763593E-2</v>
      </c>
      <c r="O97" s="139">
        <f>Variety!O28</f>
        <v>987933.86435983598</v>
      </c>
      <c r="P97" s="102">
        <f>Variety!P28</f>
        <v>35701.59924190375</v>
      </c>
      <c r="Q97" s="101">
        <f>Variety!Q28</f>
        <v>3.7492532599157594E-2</v>
      </c>
    </row>
    <row r="98" spans="2:17">
      <c r="B98" s="561"/>
      <c r="C98" s="135" t="s">
        <v>172</v>
      </c>
      <c r="D98" s="139">
        <f>Variety!D29</f>
        <v>2487237.3367760791</v>
      </c>
      <c r="E98" s="102">
        <f>Variety!E29</f>
        <v>-90493.375019915868</v>
      </c>
      <c r="F98" s="101">
        <f>Variety!F29</f>
        <v>-3.5105829560010932E-2</v>
      </c>
      <c r="G98" s="141">
        <f>Variety!G29</f>
        <v>0.60951227944877651</v>
      </c>
      <c r="H98" s="104">
        <f>Variety!H29</f>
        <v>-3.6073167346809321E-2</v>
      </c>
      <c r="I98" s="274">
        <f>Variety!I29</f>
        <v>6.9744305807182538</v>
      </c>
      <c r="J98" s="275">
        <f>Variety!J29</f>
        <v>-0.14987017284165205</v>
      </c>
      <c r="K98" s="101">
        <f>Variety!K29</f>
        <v>-2.1036474739891377E-2</v>
      </c>
      <c r="L98" s="140">
        <f>Variety!L29</f>
        <v>17347064.143115312</v>
      </c>
      <c r="M98" s="103">
        <f>Variety!M29</f>
        <v>-1017464.7094074078</v>
      </c>
      <c r="N98" s="101">
        <f>Variety!N29</f>
        <v>-5.5403801403140246E-2</v>
      </c>
      <c r="O98" s="139">
        <f>Variety!O29</f>
        <v>3862914.0742740626</v>
      </c>
      <c r="P98" s="102">
        <f>Variety!P29</f>
        <v>-177447.73961606994</v>
      </c>
      <c r="Q98" s="101">
        <f>Variety!Q29</f>
        <v>-4.3918774552821567E-2</v>
      </c>
    </row>
    <row r="99" spans="2:17">
      <c r="B99" s="561"/>
      <c r="C99" s="135" t="s">
        <v>162</v>
      </c>
      <c r="D99" s="139">
        <f>Variety!D30</f>
        <v>4658233.7876453381</v>
      </c>
      <c r="E99" s="102">
        <f>Variety!E30</f>
        <v>36965.127924883738</v>
      </c>
      <c r="F99" s="101">
        <f>Variety!F30</f>
        <v>7.9989134254574591E-3</v>
      </c>
      <c r="G99" s="141">
        <f>Variety!G30</f>
        <v>1.141527851858807</v>
      </c>
      <c r="H99" s="104">
        <f>Variety!H30</f>
        <v>-1.5855958170523765E-2</v>
      </c>
      <c r="I99" s="274">
        <f>Variety!I30</f>
        <v>6.0260163170013907</v>
      </c>
      <c r="J99" s="275">
        <f>Variety!J30</f>
        <v>-0.15373628703566844</v>
      </c>
      <c r="K99" s="101">
        <f>Variety!K30</f>
        <v>-2.4877417735984581E-2</v>
      </c>
      <c r="L99" s="140">
        <f>Variety!L30</f>
        <v>28070592.812757999</v>
      </c>
      <c r="M99" s="103">
        <f>Variety!M30</f>
        <v>-487704.22110433131</v>
      </c>
      <c r="N99" s="101">
        <f>Variety!N30</f>
        <v>-1.7077496621246271E-2</v>
      </c>
      <c r="O99" s="139">
        <f>Variety!O30</f>
        <v>8160649.9970861524</v>
      </c>
      <c r="P99" s="102">
        <f>Variety!P30</f>
        <v>-52723.02939005103</v>
      </c>
      <c r="Q99" s="101">
        <f>Variety!Q30</f>
        <v>-6.419168984544572E-3</v>
      </c>
    </row>
    <row r="100" spans="2:17">
      <c r="B100" s="561"/>
      <c r="C100" s="135" t="s">
        <v>188</v>
      </c>
      <c r="D100" s="139">
        <f>Variety!D31</f>
        <v>635552.84313975344</v>
      </c>
      <c r="E100" s="102">
        <f>Variety!E31</f>
        <v>-221366.9652784348</v>
      </c>
      <c r="F100" s="101">
        <f>Variety!F31</f>
        <v>-0.25832868268859621</v>
      </c>
      <c r="G100" s="141">
        <f>Variety!G31</f>
        <v>0.1557459983430349</v>
      </c>
      <c r="H100" s="104">
        <f>Variety!H31</f>
        <v>-5.8867170850344375E-2</v>
      </c>
      <c r="I100" s="274">
        <f>Variety!I31</f>
        <v>8.1571396481429073</v>
      </c>
      <c r="J100" s="275">
        <f>Variety!J31</f>
        <v>0.81894116812990791</v>
      </c>
      <c r="K100" s="101">
        <f>Variety!K31</f>
        <v>0.11159975712846311</v>
      </c>
      <c r="L100" s="140">
        <f>Variety!L31</f>
        <v>5184293.2952652331</v>
      </c>
      <c r="M100" s="103">
        <f>Variety!M31</f>
        <v>-1103954.3403621465</v>
      </c>
      <c r="N100" s="101">
        <f>Variety!N31</f>
        <v>-0.17555834380749619</v>
      </c>
      <c r="O100" s="139">
        <f>Variety!O31</f>
        <v>606062.0843508828</v>
      </c>
      <c r="P100" s="102">
        <f>Variety!P31</f>
        <v>-118796.31979691423</v>
      </c>
      <c r="Q100" s="101">
        <f>Variety!Q31</f>
        <v>-0.1638890011030236</v>
      </c>
    </row>
    <row r="101" spans="2:17">
      <c r="B101" s="561"/>
      <c r="C101" s="135" t="s">
        <v>179</v>
      </c>
      <c r="D101" s="139">
        <f>Variety!D32</f>
        <v>267129.67875413544</v>
      </c>
      <c r="E101" s="102">
        <f>Variety!E32</f>
        <v>32247.071144877962</v>
      </c>
      <c r="F101" s="101">
        <f>Variety!F32</f>
        <v>0.13729016155390725</v>
      </c>
      <c r="G101" s="141">
        <f>Variety!G32</f>
        <v>6.546171408672076E-2</v>
      </c>
      <c r="H101" s="104">
        <f>Variety!H32</f>
        <v>6.6360219831867531E-3</v>
      </c>
      <c r="I101" s="274">
        <f>Variety!I32</f>
        <v>9.6582818566899</v>
      </c>
      <c r="J101" s="275">
        <f>Variety!J32</f>
        <v>-0.12020815559206888</v>
      </c>
      <c r="K101" s="101">
        <f>Variety!K32</f>
        <v>-1.229312045531418E-2</v>
      </c>
      <c r="L101" s="140">
        <f>Variety!L32</f>
        <v>2580013.729694468</v>
      </c>
      <c r="M101" s="103">
        <f>Variety!M32</f>
        <v>283216.49712859886</v>
      </c>
      <c r="N101" s="101">
        <f>Variety!N32</f>
        <v>0.12330931660528138</v>
      </c>
      <c r="O101" s="139">
        <f>Variety!O32</f>
        <v>466998.66137964965</v>
      </c>
      <c r="P101" s="102">
        <f>Variety!P32</f>
        <v>50558.11708724784</v>
      </c>
      <c r="Q101" s="101">
        <f>Variety!Q32</f>
        <v>0.12140536693696349</v>
      </c>
    </row>
    <row r="102" spans="2:17">
      <c r="B102" s="561"/>
      <c r="C102" s="135" t="s">
        <v>158</v>
      </c>
      <c r="D102" s="139">
        <f>Variety!D33</f>
        <v>15362402.249165853</v>
      </c>
      <c r="E102" s="102">
        <f>Variety!E33</f>
        <v>791170.10507954657</v>
      </c>
      <c r="F102" s="101">
        <f>Variety!F33</f>
        <v>5.4296719539990358E-2</v>
      </c>
      <c r="G102" s="141">
        <f>Variety!G33</f>
        <v>3.7646478983927674</v>
      </c>
      <c r="H102" s="104">
        <f>Variety!H33</f>
        <v>0.1153235639870247</v>
      </c>
      <c r="I102" s="274">
        <f>Variety!I33</f>
        <v>5.1536848961420212</v>
      </c>
      <c r="J102" s="275">
        <f>Variety!J33</f>
        <v>-0.31994242425558728</v>
      </c>
      <c r="K102" s="101">
        <f>Variety!K33</f>
        <v>-5.8451627326419148E-2</v>
      </c>
      <c r="L102" s="140">
        <f>Variety!L33</f>
        <v>79172980.439984277</v>
      </c>
      <c r="M102" s="103">
        <f>Variety!M33</f>
        <v>-584513.9157423526</v>
      </c>
      <c r="N102" s="101">
        <f>Variety!N33</f>
        <v>-7.3286394020273555E-3</v>
      </c>
      <c r="O102" s="139">
        <f>Variety!O33</f>
        <v>23916997.240077481</v>
      </c>
      <c r="P102" s="102">
        <f>Variety!P33</f>
        <v>863011.0857234858</v>
      </c>
      <c r="Q102" s="101">
        <f>Variety!Q33</f>
        <v>3.7434354299744246E-2</v>
      </c>
    </row>
    <row r="103" spans="2:17">
      <c r="B103" s="561"/>
      <c r="C103" s="135" t="s">
        <v>156</v>
      </c>
      <c r="D103" s="139">
        <f>Variety!D34</f>
        <v>38354253.482780747</v>
      </c>
      <c r="E103" s="102">
        <f>Variety!E34</f>
        <v>2705989.0268030912</v>
      </c>
      <c r="F103" s="101">
        <f>Variety!F34</f>
        <v>7.5908015946884039E-2</v>
      </c>
      <c r="G103" s="141">
        <f>Variety!G34</f>
        <v>9.3989375767200798</v>
      </c>
      <c r="H103" s="104">
        <f>Variety!H34</f>
        <v>0.47092945275864473</v>
      </c>
      <c r="I103" s="274">
        <f>Variety!I34</f>
        <v>4.2130074600200889</v>
      </c>
      <c r="J103" s="275">
        <f>Variety!J34</f>
        <v>-0.22251640944381013</v>
      </c>
      <c r="K103" s="101">
        <f>Variety!K34</f>
        <v>-5.0166883550263622E-2</v>
      </c>
      <c r="L103" s="140">
        <f>Variety!L34</f>
        <v>161586756.04645675</v>
      </c>
      <c r="M103" s="103">
        <f>Variety!M34</f>
        <v>3468028.1470063627</v>
      </c>
      <c r="N103" s="101">
        <f>Variety!N34</f>
        <v>2.1933063800081441E-2</v>
      </c>
      <c r="O103" s="139">
        <f>Variety!O34</f>
        <v>39424561.256022133</v>
      </c>
      <c r="P103" s="102">
        <f>Variety!P34</f>
        <v>2276616.4998604432</v>
      </c>
      <c r="Q103" s="101">
        <f>Variety!Q34</f>
        <v>6.1285126668624734E-2</v>
      </c>
    </row>
    <row r="104" spans="2:17">
      <c r="B104" s="561"/>
      <c r="C104" s="135" t="s">
        <v>166</v>
      </c>
      <c r="D104" s="139">
        <f>Variety!D35</f>
        <v>3940195.1620394518</v>
      </c>
      <c r="E104" s="102">
        <f>Variety!E35</f>
        <v>114533.15589382732</v>
      </c>
      <c r="F104" s="101">
        <f>Variety!F35</f>
        <v>2.9938127233884969E-2</v>
      </c>
      <c r="G104" s="141">
        <f>Variety!G35</f>
        <v>0.96556822269346554</v>
      </c>
      <c r="H104" s="104">
        <f>Variety!H35</f>
        <v>7.4418737213379771E-3</v>
      </c>
      <c r="I104" s="274">
        <f>Variety!I35</f>
        <v>6.0639729970674594</v>
      </c>
      <c r="J104" s="275">
        <f>Variety!J35</f>
        <v>-0.31575736867788962</v>
      </c>
      <c r="K104" s="101">
        <f>Variety!K35</f>
        <v>-4.9493842306139443E-2</v>
      </c>
      <c r="L104" s="140">
        <f>Variety!L35</f>
        <v>23893237.06578308</v>
      </c>
      <c r="M104" s="103">
        <f>Variety!M35</f>
        <v>-513455.00390243158</v>
      </c>
      <c r="N104" s="101">
        <f>Variety!N35</f>
        <v>-2.1037468020509494E-2</v>
      </c>
      <c r="O104" s="139">
        <f>Variety!O35</f>
        <v>6591993.9670080356</v>
      </c>
      <c r="P104" s="102">
        <f>Variety!P35</f>
        <v>243772.46618769784</v>
      </c>
      <c r="Q104" s="101">
        <f>Variety!Q35</f>
        <v>3.8400119806184574E-2</v>
      </c>
    </row>
    <row r="105" spans="2:17">
      <c r="B105" s="561"/>
      <c r="C105" s="135" t="s">
        <v>186</v>
      </c>
      <c r="D105" s="139">
        <f>Variety!D36</f>
        <v>464672.09447868774</v>
      </c>
      <c r="E105" s="102">
        <f>Variety!E36</f>
        <v>-6050.1341269748518</v>
      </c>
      <c r="F105" s="101">
        <f>Variety!F36</f>
        <v>-1.285287534624421E-2</v>
      </c>
      <c r="G105" s="141">
        <f>Variety!G36</f>
        <v>0.11387065613491158</v>
      </c>
      <c r="H105" s="104">
        <f>Variety!H36</f>
        <v>-4.0204093981784927E-3</v>
      </c>
      <c r="I105" s="274">
        <f>Variety!I36</f>
        <v>5.2954577909099818</v>
      </c>
      <c r="J105" s="275">
        <f>Variety!J36</f>
        <v>-0.2293967803889716</v>
      </c>
      <c r="K105" s="101">
        <f>Variety!K36</f>
        <v>-4.1520872165697192E-2</v>
      </c>
      <c r="L105" s="140">
        <f>Variety!L36</f>
        <v>2460651.462925626</v>
      </c>
      <c r="M105" s="103">
        <f>Variety!M36</f>
        <v>-140020.39359840006</v>
      </c>
      <c r="N105" s="101">
        <f>Variety!N36</f>
        <v>-5.3840084917728445E-2</v>
      </c>
      <c r="O105" s="139">
        <f>Variety!O36</f>
        <v>471940.10182105377</v>
      </c>
      <c r="P105" s="102">
        <f>Variety!P36</f>
        <v>-37030.965698705753</v>
      </c>
      <c r="Q105" s="101">
        <f>Variety!Q36</f>
        <v>-7.2756524018466176E-2</v>
      </c>
    </row>
    <row r="106" spans="2:17">
      <c r="B106" s="561"/>
      <c r="C106" s="135" t="s">
        <v>181</v>
      </c>
      <c r="D106" s="139">
        <f>Variety!D37</f>
        <v>1130561.1195262312</v>
      </c>
      <c r="E106" s="102">
        <f>Variety!E37</f>
        <v>125290.94196417299</v>
      </c>
      <c r="F106" s="101">
        <f>Variety!F37</f>
        <v>0.12463409813670556</v>
      </c>
      <c r="G106" s="141">
        <f>Variety!G37</f>
        <v>0.277050716001145</v>
      </c>
      <c r="H106" s="104">
        <f>Variety!H37</f>
        <v>2.5283611795171967E-2</v>
      </c>
      <c r="I106" s="274">
        <f>Variety!I37</f>
        <v>4.8955273824231131</v>
      </c>
      <c r="J106" s="275">
        <f>Variety!J37</f>
        <v>-4.8501746054931516E-2</v>
      </c>
      <c r="K106" s="101">
        <f>Variety!K37</f>
        <v>-9.8101659182299669E-3</v>
      </c>
      <c r="L106" s="140">
        <f>Variety!L37</f>
        <v>5534692.9181435946</v>
      </c>
      <c r="M106" s="103">
        <f>Variety!M37</f>
        <v>564607.87828648277</v>
      </c>
      <c r="N106" s="101">
        <f>Variety!N37</f>
        <v>0.11360125103668549</v>
      </c>
      <c r="O106" s="139">
        <f>Variety!O37</f>
        <v>894781.48291429481</v>
      </c>
      <c r="P106" s="102">
        <f>Variety!P37</f>
        <v>9155.3683608552674</v>
      </c>
      <c r="Q106" s="101">
        <f>Variety!Q37</f>
        <v>1.0337735315620962E-2</v>
      </c>
    </row>
    <row r="107" spans="2:17">
      <c r="B107" s="561"/>
      <c r="C107" s="135" t="s">
        <v>159</v>
      </c>
      <c r="D107" s="139">
        <f>Variety!D38</f>
        <v>13499900.513995644</v>
      </c>
      <c r="E107" s="102">
        <f>Variety!E38</f>
        <v>643706.17869151384</v>
      </c>
      <c r="F107" s="101">
        <f>Variety!F38</f>
        <v>5.0069729960743173E-2</v>
      </c>
      <c r="G107" s="141">
        <f>Variety!G38</f>
        <v>3.3082307880126423</v>
      </c>
      <c r="H107" s="104">
        <f>Variety!H38</f>
        <v>8.8432875815112943E-2</v>
      </c>
      <c r="I107" s="274">
        <f>Variety!I38</f>
        <v>9.2836237151225696</v>
      </c>
      <c r="J107" s="275">
        <f>Variety!J38</f>
        <v>-2.9772430871009448E-2</v>
      </c>
      <c r="K107" s="101">
        <f>Variety!K38</f>
        <v>-3.1967319336906872E-3</v>
      </c>
      <c r="L107" s="140">
        <f>Variety!L38</f>
        <v>125327996.56352533</v>
      </c>
      <c r="M107" s="103">
        <f>Variety!M38</f>
        <v>5593165.7889593691</v>
      </c>
      <c r="N107" s="101">
        <f>Variety!N38</f>
        <v>4.6712938522375791E-2</v>
      </c>
      <c r="O107" s="139">
        <f>Variety!O38</f>
        <v>27569698.448634271</v>
      </c>
      <c r="P107" s="102">
        <f>Variety!P38</f>
        <v>1343227.3940908834</v>
      </c>
      <c r="Q107" s="101">
        <f>Variety!Q38</f>
        <v>5.1216474808881585E-2</v>
      </c>
    </row>
    <row r="108" spans="2:17">
      <c r="B108" s="561"/>
      <c r="C108" s="135" t="s">
        <v>161</v>
      </c>
      <c r="D108" s="139">
        <f>Variety!D39</f>
        <v>13928878.328275025</v>
      </c>
      <c r="E108" s="102">
        <f>Variety!E39</f>
        <v>296469.32996618748</v>
      </c>
      <c r="F108" s="101">
        <f>Variety!F39</f>
        <v>2.17473910886158E-2</v>
      </c>
      <c r="G108" s="141">
        <f>Variety!G39</f>
        <v>3.4133543488197864</v>
      </c>
      <c r="H108" s="104">
        <f>Variety!H39</f>
        <v>-8.4435463651511E-4</v>
      </c>
      <c r="I108" s="274">
        <f>Variety!I39</f>
        <v>5.5265317642188068</v>
      </c>
      <c r="J108" s="275">
        <f>Variety!J39</f>
        <v>-6.0414568437307636E-2</v>
      </c>
      <c r="K108" s="101">
        <f>Variety!K39</f>
        <v>-1.0813522242764355E-2</v>
      </c>
      <c r="L108" s="140">
        <f>Variety!L39</f>
        <v>76978388.521150872</v>
      </c>
      <c r="M108" s="103">
        <f>Variety!M39</f>
        <v>814851.0627810955</v>
      </c>
      <c r="N108" s="101">
        <f>Variety!N39</f>
        <v>1.0698702948592494E-2</v>
      </c>
      <c r="O108" s="139">
        <f>Variety!O39</f>
        <v>15500840.560747482</v>
      </c>
      <c r="P108" s="102">
        <f>Variety!P39</f>
        <v>423974.90920119919</v>
      </c>
      <c r="Q108" s="101">
        <f>Variety!Q39</f>
        <v>2.8120891901541642E-2</v>
      </c>
    </row>
    <row r="109" spans="2:17">
      <c r="B109" s="561"/>
      <c r="C109" s="135" t="s">
        <v>177</v>
      </c>
      <c r="D109" s="139">
        <f>Variety!D40</f>
        <v>638974.3733002377</v>
      </c>
      <c r="E109" s="102">
        <f>Variety!E40</f>
        <v>21855.417348812334</v>
      </c>
      <c r="F109" s="101">
        <f>Variety!F40</f>
        <v>3.5415242293306927E-2</v>
      </c>
      <c r="G109" s="141">
        <f>Variety!G40</f>
        <v>0.15658446462708592</v>
      </c>
      <c r="H109" s="104">
        <f>Variety!H40</f>
        <v>2.0287482053557848E-3</v>
      </c>
      <c r="I109" s="274">
        <f>Variety!I40</f>
        <v>14.60652754735812</v>
      </c>
      <c r="J109" s="275">
        <f>Variety!J40</f>
        <v>0.28176871845671947</v>
      </c>
      <c r="K109" s="101">
        <f>Variety!K40</f>
        <v>1.9670049724552954E-2</v>
      </c>
      <c r="L109" s="140">
        <f>Variety!L40</f>
        <v>9333196.785665812</v>
      </c>
      <c r="M109" s="103">
        <f>Variety!M40</f>
        <v>493116.57291821763</v>
      </c>
      <c r="N109" s="101">
        <f>Variety!N40</f>
        <v>5.5781911594776308E-2</v>
      </c>
      <c r="O109" s="139">
        <f>Variety!O40</f>
        <v>890393.46083353937</v>
      </c>
      <c r="P109" s="102">
        <f>Variety!P40</f>
        <v>26490.821472399635</v>
      </c>
      <c r="Q109" s="101">
        <f>Variety!Q40</f>
        <v>3.0664128416125373E-2</v>
      </c>
    </row>
    <row r="110" spans="2:17">
      <c r="B110" s="561"/>
      <c r="C110" s="135" t="s">
        <v>164</v>
      </c>
      <c r="D110" s="139">
        <f>Variety!D41</f>
        <v>7649771.3886309033</v>
      </c>
      <c r="E110" s="102">
        <f>Variety!E41</f>
        <v>47140.210822409019</v>
      </c>
      <c r="F110" s="101">
        <f>Variety!F41</f>
        <v>6.2005126540937211E-3</v>
      </c>
      <c r="G110" s="141">
        <f>Variety!G41</f>
        <v>1.8746219057607452</v>
      </c>
      <c r="H110" s="104">
        <f>Variety!H41</f>
        <v>-2.9435807982312934E-2</v>
      </c>
      <c r="I110" s="274">
        <f>Variety!I41</f>
        <v>6.359305423510067</v>
      </c>
      <c r="J110" s="275">
        <f>Variety!J41</f>
        <v>-0.20984186212423506</v>
      </c>
      <c r="K110" s="101">
        <f>Variety!K41</f>
        <v>-3.1943546551791643E-2</v>
      </c>
      <c r="L110" s="140">
        <f>Variety!L41</f>
        <v>48647232.680332638</v>
      </c>
      <c r="M110" s="103">
        <f>Variety!M41</f>
        <v>-1295571.2850467488</v>
      </c>
      <c r="N110" s="101">
        <f>Variety!N41</f>
        <v>-2.5941100262308971E-2</v>
      </c>
      <c r="O110" s="139">
        <f>Variety!O41</f>
        <v>13414659.398921195</v>
      </c>
      <c r="P110" s="102">
        <f>Variety!P41</f>
        <v>183343.50369467773</v>
      </c>
      <c r="Q110" s="101">
        <f>Variety!Q41</f>
        <v>1.3856785307410191E-2</v>
      </c>
    </row>
    <row r="111" spans="2:17">
      <c r="B111" s="561"/>
      <c r="C111" s="135" t="s">
        <v>190</v>
      </c>
      <c r="D111" s="139">
        <f>Variety!D42</f>
        <v>48.930498570203781</v>
      </c>
      <c r="E111" s="102">
        <f>Variety!E42</f>
        <v>-24.984878693926333</v>
      </c>
      <c r="F111" s="101">
        <f>Variety!F42</f>
        <v>-0.33802003884313631</v>
      </c>
      <c r="G111" s="141">
        <f>Variety!G42</f>
        <v>1.1990709240778407E-5</v>
      </c>
      <c r="H111" s="104">
        <f>Variety!H42</f>
        <v>-6.5211902519659088E-6</v>
      </c>
      <c r="I111" s="274">
        <f>Variety!I42</f>
        <v>5.7784064724157043</v>
      </c>
      <c r="J111" s="275">
        <f>Variety!J42</f>
        <v>-4.6052906844339576</v>
      </c>
      <c r="K111" s="101">
        <f>Variety!K42</f>
        <v>-0.44351165243644003</v>
      </c>
      <c r="L111" s="140">
        <f>Variety!L42</f>
        <v>282.74030963659288</v>
      </c>
      <c r="M111" s="103">
        <f>Variety!M42</f>
        <v>-484.77458310842508</v>
      </c>
      <c r="N111" s="101">
        <f>Variety!N42</f>
        <v>-0.6316158652956273</v>
      </c>
      <c r="O111" s="139">
        <f>Variety!O42</f>
        <v>50.976290464401245</v>
      </c>
      <c r="P111" s="102">
        <f>Variety!P42</f>
        <v>-61.112687349319458</v>
      </c>
      <c r="Q111" s="101">
        <f>Variety!Q42</f>
        <v>-0.54521585031207875</v>
      </c>
    </row>
    <row r="112" spans="2:17" ht="15.75" customHeight="1">
      <c r="B112" s="561"/>
      <c r="C112" s="135" t="s">
        <v>180</v>
      </c>
      <c r="D112" s="139">
        <f>Variety!D43</f>
        <v>721717.29718657432</v>
      </c>
      <c r="E112" s="102">
        <f>Variety!E43</f>
        <v>-7137.1919458748307</v>
      </c>
      <c r="F112" s="101">
        <f>Variety!F43</f>
        <v>-9.7923413415072526E-3</v>
      </c>
      <c r="G112" s="141">
        <f>Variety!G43</f>
        <v>0.17686110948140768</v>
      </c>
      <c r="H112" s="104">
        <f>Variety!H43</f>
        <v>-5.6784586985829111E-3</v>
      </c>
      <c r="I112" s="274">
        <f>Variety!I43</f>
        <v>4.7748757010982796</v>
      </c>
      <c r="J112" s="275">
        <f>Variety!J43</f>
        <v>0.17769908099303677</v>
      </c>
      <c r="K112" s="101">
        <f>Variety!K43</f>
        <v>3.8653959957920592E-2</v>
      </c>
      <c r="L112" s="140">
        <f>Variety!L43</f>
        <v>3446110.3853984992</v>
      </c>
      <c r="M112" s="103">
        <f>Variety!M43</f>
        <v>95437.568500053138</v>
      </c>
      <c r="N112" s="101">
        <f>Variety!N43</f>
        <v>2.8483105846304334E-2</v>
      </c>
      <c r="O112" s="139">
        <f>Variety!O43</f>
        <v>586861.46052747581</v>
      </c>
      <c r="P112" s="102">
        <f>Variety!P43</f>
        <v>-15767.876360317459</v>
      </c>
      <c r="Q112" s="101">
        <f>Variety!Q43</f>
        <v>-2.616513235440671E-2</v>
      </c>
    </row>
    <row r="113" spans="2:17">
      <c r="B113" s="561"/>
      <c r="C113" s="135" t="s">
        <v>185</v>
      </c>
      <c r="D113" s="139">
        <f>Variety!D44</f>
        <v>500033.74917699932</v>
      </c>
      <c r="E113" s="102">
        <f>Variety!E44</f>
        <v>28488.009971188498</v>
      </c>
      <c r="F113" s="101">
        <f>Variety!F44</f>
        <v>6.0414096878849376E-2</v>
      </c>
      <c r="G113" s="141">
        <f>Variety!G44</f>
        <v>0.12253623960841541</v>
      </c>
      <c r="H113" s="104">
        <f>Variety!H44</f>
        <v>4.4389281488968202E-3</v>
      </c>
      <c r="I113" s="274">
        <f>Variety!I44</f>
        <v>5.8022086424902621</v>
      </c>
      <c r="J113" s="275">
        <f>Variety!J44</f>
        <v>0.1437405857470484</v>
      </c>
      <c r="K113" s="101">
        <f>Variety!K44</f>
        <v>2.5402738745825791E-2</v>
      </c>
      <c r="L113" s="140">
        <f>Variety!L44</f>
        <v>2901300.1410115934</v>
      </c>
      <c r="M113" s="103">
        <f>Variety!M44</f>
        <v>233073.63842214691</v>
      </c>
      <c r="N113" s="101">
        <f>Variety!N44</f>
        <v>8.7351519144253612E-2</v>
      </c>
      <c r="O113" s="139">
        <f>Variety!O44</f>
        <v>416552.00778274669</v>
      </c>
      <c r="P113" s="102">
        <f>Variety!P44</f>
        <v>19990.485863672919</v>
      </c>
      <c r="Q113" s="101">
        <f>Variety!Q44</f>
        <v>5.0409544947611871E-2</v>
      </c>
    </row>
    <row r="114" spans="2:17">
      <c r="B114" s="561"/>
      <c r="C114" s="135" t="s">
        <v>163</v>
      </c>
      <c r="D114" s="139">
        <f>Variety!D45</f>
        <v>7243462.0383885577</v>
      </c>
      <c r="E114" s="102">
        <f>Variety!E45</f>
        <v>429142.61569337733</v>
      </c>
      <c r="F114" s="101">
        <f>Variety!F45</f>
        <v>6.2976592242522736E-2</v>
      </c>
      <c r="G114" s="141">
        <f>Variety!G45</f>
        <v>1.7750533866790221</v>
      </c>
      <c r="H114" s="104">
        <f>Variety!H45</f>
        <v>6.8426147077484289E-2</v>
      </c>
      <c r="I114" s="274">
        <f>Variety!I45</f>
        <v>5.08852966894018</v>
      </c>
      <c r="J114" s="275">
        <f>Variety!J45</f>
        <v>3.8773238427346257E-2</v>
      </c>
      <c r="K114" s="101">
        <f>Variety!K45</f>
        <v>7.6782393291409895E-3</v>
      </c>
      <c r="L114" s="140">
        <f>Variety!L45</f>
        <v>36858571.48818209</v>
      </c>
      <c r="M114" s="103">
        <f>Variety!M45</f>
        <v>2447918.1638586</v>
      </c>
      <c r="N114" s="101">
        <f>Variety!N45</f>
        <v>7.1138380919035502E-2</v>
      </c>
      <c r="O114" s="139">
        <f>Variety!O45</f>
        <v>7835404.0241398355</v>
      </c>
      <c r="P114" s="102">
        <f>Variety!P45</f>
        <v>457891.27957370784</v>
      </c>
      <c r="Q114" s="101">
        <f>Variety!Q45</f>
        <v>6.2065806651566344E-2</v>
      </c>
    </row>
    <row r="115" spans="2:17">
      <c r="B115" s="561"/>
      <c r="C115" s="135" t="s">
        <v>175</v>
      </c>
      <c r="D115" s="139">
        <f>Variety!D46</f>
        <v>2430706.3394747167</v>
      </c>
      <c r="E115" s="102">
        <f>Variety!E46</f>
        <v>483649.27284071269</v>
      </c>
      <c r="F115" s="101">
        <f>Variety!F46</f>
        <v>0.24840015278896094</v>
      </c>
      <c r="G115" s="141">
        <f>Variety!G46</f>
        <v>0.59565902285954897</v>
      </c>
      <c r="H115" s="104">
        <f>Variety!H46</f>
        <v>0.10802402648569331</v>
      </c>
      <c r="I115" s="274">
        <f>Variety!I46</f>
        <v>5.3123635933206224</v>
      </c>
      <c r="J115" s="275">
        <f>Variety!J46</f>
        <v>-0.2585714610338945</v>
      </c>
      <c r="K115" s="101">
        <f>Variety!K46</f>
        <v>-4.6414373621495073E-2</v>
      </c>
      <c r="L115" s="140">
        <f>Variety!L46</f>
        <v>12912795.863879122</v>
      </c>
      <c r="M115" s="103">
        <f>Variety!M46</f>
        <v>2065867.39853907</v>
      </c>
      <c r="N115" s="101">
        <f>Variety!N46</f>
        <v>0.19045644166828246</v>
      </c>
      <c r="O115" s="139">
        <f>Variety!O46</f>
        <v>2129803.9863731633</v>
      </c>
      <c r="P115" s="102">
        <f>Variety!P46</f>
        <v>304244.89220502949</v>
      </c>
      <c r="Q115" s="101">
        <f>Variety!Q46</f>
        <v>0.16665847365717135</v>
      </c>
    </row>
    <row r="116" spans="2:17">
      <c r="B116" s="561"/>
      <c r="C116" s="135" t="s">
        <v>207</v>
      </c>
      <c r="D116" s="139">
        <f>Variety!D47</f>
        <v>5970308.7514198162</v>
      </c>
      <c r="E116" s="102">
        <f>Variety!E47</f>
        <v>-119964.98235140275</v>
      </c>
      <c r="F116" s="101">
        <f>Variety!F47</f>
        <v>-1.969779809504852E-2</v>
      </c>
      <c r="G116" s="141">
        <f>Variety!G47</f>
        <v>1.4630596132846974</v>
      </c>
      <c r="H116" s="104">
        <f>Variety!H47</f>
        <v>-6.2232408698738029E-2</v>
      </c>
      <c r="I116" s="274">
        <f>Variety!I47</f>
        <v>3.2227394514826186</v>
      </c>
      <c r="J116" s="275">
        <f>Variety!J47</f>
        <v>1.2067973877233573E-2</v>
      </c>
      <c r="K116" s="101">
        <f>Variety!K47</f>
        <v>3.7587071618533298E-3</v>
      </c>
      <c r="L116" s="140">
        <f>Variety!L47</f>
        <v>19240749.550732575</v>
      </c>
      <c r="M116" s="103">
        <f>Variety!M47</f>
        <v>-313118.61709592864</v>
      </c>
      <c r="N116" s="101">
        <f>Variety!N47</f>
        <v>-1.6013129187967778E-2</v>
      </c>
      <c r="O116" s="139">
        <f>Variety!O47</f>
        <v>4645913.4251166619</v>
      </c>
      <c r="P116" s="102">
        <f>Variety!P47</f>
        <v>-29575.211951185018</v>
      </c>
      <c r="Q116" s="101">
        <f>Variety!Q47</f>
        <v>-6.3255873871041228E-3</v>
      </c>
    </row>
    <row r="117" spans="2:17">
      <c r="B117" s="561"/>
      <c r="C117" s="135" t="s">
        <v>208</v>
      </c>
      <c r="D117" s="139">
        <f>Variety!D48</f>
        <v>145623.65974327849</v>
      </c>
      <c r="E117" s="102">
        <f>Variety!E48</f>
        <v>-8587.7550151645264</v>
      </c>
      <c r="F117" s="101">
        <f>Variety!F48</f>
        <v>-5.5688192917602103E-2</v>
      </c>
      <c r="G117" s="141">
        <f>Variety!G48</f>
        <v>3.5685942583528182E-2</v>
      </c>
      <c r="H117" s="104">
        <f>Variety!H48</f>
        <v>-2.9358749097522716E-3</v>
      </c>
      <c r="I117" s="274">
        <f>Variety!I48</f>
        <v>12.491304587604622</v>
      </c>
      <c r="J117" s="275">
        <f>Variety!J48</f>
        <v>0.69777715505497007</v>
      </c>
      <c r="K117" s="101">
        <f>Variety!K48</f>
        <v>5.9166111161036837E-2</v>
      </c>
      <c r="L117" s="140">
        <f>Variety!L48</f>
        <v>1819029.4890149892</v>
      </c>
      <c r="M117" s="103">
        <f>Variety!M48</f>
        <v>332.938648999203</v>
      </c>
      <c r="N117" s="101">
        <f>Variety!N48</f>
        <v>1.8306443091465875E-4</v>
      </c>
      <c r="O117" s="139">
        <f>Variety!O48</f>
        <v>340875.00221003097</v>
      </c>
      <c r="P117" s="102">
        <f>Variety!P48</f>
        <v>-19844.321199963219</v>
      </c>
      <c r="Q117" s="101">
        <f>Variety!Q48</f>
        <v>-5.5013191454143781E-2</v>
      </c>
    </row>
    <row r="118" spans="2:17">
      <c r="B118" s="561"/>
      <c r="C118" s="135" t="s">
        <v>239</v>
      </c>
      <c r="D118" s="139">
        <f>Variety!D49</f>
        <v>382776.93540534156</v>
      </c>
      <c r="E118" s="102">
        <f>Variety!E49</f>
        <v>-263.10488326428458</v>
      </c>
      <c r="F118" s="101">
        <f>Variety!F49</f>
        <v>-6.8688611004229542E-4</v>
      </c>
      <c r="G118" s="141">
        <f>Variety!G49</f>
        <v>9.3801761082332513E-2</v>
      </c>
      <c r="H118" s="104">
        <f>Variety!H49</f>
        <v>-2.1295456359036458E-3</v>
      </c>
      <c r="I118" s="274">
        <f>Variety!I49</f>
        <v>14.797238568017194</v>
      </c>
      <c r="J118" s="275">
        <f>Variety!J49</f>
        <v>0.96541926934669675</v>
      </c>
      <c r="K118" s="101">
        <f>Variety!K49</f>
        <v>6.9796983932510742E-2</v>
      </c>
      <c r="L118" s="140">
        <f>Variety!L49</f>
        <v>5664041.6315273466</v>
      </c>
      <c r="M118" s="103">
        <f>Variety!M49</f>
        <v>365901.01009988319</v>
      </c>
      <c r="N118" s="101">
        <f>Variety!N49</f>
        <v>6.9062155243682352E-2</v>
      </c>
      <c r="O118" s="139">
        <f>Variety!O49</f>
        <v>571398.44317606487</v>
      </c>
      <c r="P118" s="102">
        <f>Variety!P49</f>
        <v>-50318.165006676922</v>
      </c>
      <c r="Q118" s="101">
        <f>Variety!Q49</f>
        <v>-8.0934246157192649E-2</v>
      </c>
    </row>
    <row r="119" spans="2:17">
      <c r="B119" s="561"/>
      <c r="C119" s="135" t="s">
        <v>209</v>
      </c>
      <c r="D119" s="139">
        <f>Variety!D50</f>
        <v>19309598.318546247</v>
      </c>
      <c r="E119" s="102">
        <f>Variety!E50</f>
        <v>1950790.2217189185</v>
      </c>
      <c r="F119" s="101">
        <f>Variety!F50</f>
        <v>0.11238042444143759</v>
      </c>
      <c r="G119" s="141">
        <f>Variety!G50</f>
        <v>4.7319317350039292</v>
      </c>
      <c r="H119" s="104">
        <f>Variety!H50</f>
        <v>0.38446680015001711</v>
      </c>
      <c r="I119" s="274">
        <f>Variety!I50</f>
        <v>4.978256769532547</v>
      </c>
      <c r="J119" s="275">
        <f>Variety!J50</f>
        <v>-0.33357779841120028</v>
      </c>
      <c r="K119" s="101">
        <f>Variety!K50</f>
        <v>-6.279898105718508E-2</v>
      </c>
      <c r="L119" s="140">
        <f>Variety!L50</f>
        <v>96128138.546257138</v>
      </c>
      <c r="M119" s="103">
        <f>Variety!M50</f>
        <v>3921021.6392279267</v>
      </c>
      <c r="N119" s="101">
        <f>Variety!N50</f>
        <v>4.252406723855625E-2</v>
      </c>
      <c r="O119" s="139">
        <f>Variety!O50</f>
        <v>19822386.795429695</v>
      </c>
      <c r="P119" s="102">
        <f>Variety!P50</f>
        <v>750837.26049897447</v>
      </c>
      <c r="Q119" s="101">
        <f>Variety!Q50</f>
        <v>3.9369494289059712E-2</v>
      </c>
    </row>
    <row r="120" spans="2:17" ht="15" thickBot="1">
      <c r="B120" s="562"/>
      <c r="C120" s="109" t="s">
        <v>210</v>
      </c>
      <c r="D120" s="136">
        <f>Variety!D51</f>
        <v>8048551.0950273601</v>
      </c>
      <c r="E120" s="98">
        <f>Variety!E51</f>
        <v>620.51920857839286</v>
      </c>
      <c r="F120" s="97">
        <f>Variety!F51</f>
        <v>7.7102952458714811E-5</v>
      </c>
      <c r="G120" s="138">
        <f>Variety!G51</f>
        <v>1.9723452409044153</v>
      </c>
      <c r="H120" s="100">
        <f>Variety!H51</f>
        <v>-4.3236461557379258E-2</v>
      </c>
      <c r="I120" s="276">
        <f>Variety!I51</f>
        <v>6.5873176663658608</v>
      </c>
      <c r="J120" s="277">
        <f>Variety!J51</f>
        <v>-0.28611202990974416</v>
      </c>
      <c r="K120" s="97">
        <f>Variety!K51</f>
        <v>-4.1625802918268749E-2</v>
      </c>
      <c r="L120" s="137">
        <f>Variety!L51</f>
        <v>53018362.816922024</v>
      </c>
      <c r="M120" s="99">
        <f>Variety!M51</f>
        <v>-2298522.1964752227</v>
      </c>
      <c r="N120" s="97">
        <f>Variety!N51</f>
        <v>-4.1551909438113543E-2</v>
      </c>
      <c r="O120" s="136">
        <f>Variety!O51</f>
        <v>15259916.304599436</v>
      </c>
      <c r="P120" s="98">
        <f>Variety!P51</f>
        <v>155796.98625835218</v>
      </c>
      <c r="Q120" s="97">
        <f>Variety!Q51</f>
        <v>1.0314867287175514E-2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525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Data'!D9</f>
        <v>5424140747.7283812</v>
      </c>
      <c r="E127" s="494">
        <f>'Segment Data'!E9</f>
        <v>97350624.133843422</v>
      </c>
      <c r="F127" s="495">
        <f>'Segment Data'!F9</f>
        <v>1.8275663556301492E-2</v>
      </c>
      <c r="G127" s="496">
        <f>'Segment Data'!G9</f>
        <v>100.00000000000009</v>
      </c>
      <c r="H127" s="497">
        <f>'Segment Data'!H9</f>
        <v>4.2632564145606011E-14</v>
      </c>
      <c r="I127" s="498">
        <f>'Segment Data'!I9</f>
        <v>5.6174456028365158</v>
      </c>
      <c r="J127" s="499">
        <f>'Segment Data'!J9</f>
        <v>-9.488282223719402E-2</v>
      </c>
      <c r="K127" s="495">
        <f>'Segment Data'!K9</f>
        <v>-1.6610183304712506E-2</v>
      </c>
      <c r="L127" s="500">
        <f>'Segment Data'!L9</f>
        <v>30469815592.493168</v>
      </c>
      <c r="M127" s="501">
        <f>'Segment Data'!M9</f>
        <v>41440955.082187653</v>
      </c>
      <c r="N127" s="495">
        <f>'Segment Data'!N9</f>
        <v>1.3619181299035592E-3</v>
      </c>
      <c r="O127" s="493">
        <f>'Segment Data'!O9</f>
        <v>7257224268.2484312</v>
      </c>
      <c r="P127" s="494">
        <f>'Segment Data'!P9</f>
        <v>87297532.405557632</v>
      </c>
      <c r="Q127" s="495">
        <f>'Segment Data'!Q9</f>
        <v>1.2175512473391433E-2</v>
      </c>
    </row>
    <row r="128" spans="2:17" s="65" customFormat="1">
      <c r="B128" s="560" t="s">
        <v>66</v>
      </c>
      <c r="C128" s="488" t="s">
        <v>194</v>
      </c>
      <c r="D128" s="392">
        <f>'Segment Data'!D10</f>
        <v>4611029124.0484352</v>
      </c>
      <c r="E128" s="384">
        <f>'Segment Data'!E10</f>
        <v>106304895.53950691</v>
      </c>
      <c r="F128" s="128">
        <f>'Segment Data'!F10</f>
        <v>2.3598535703193094E-2</v>
      </c>
      <c r="G128" s="385">
        <f>'Segment Data'!G10</f>
        <v>85.009392980437099</v>
      </c>
      <c r="H128" s="129">
        <f>'Segment Data'!H10</f>
        <v>0.44206211159624331</v>
      </c>
      <c r="I128" s="386">
        <f>'Segment Data'!I10</f>
        <v>5.6884574918812305</v>
      </c>
      <c r="J128" s="387">
        <f>'Segment Data'!J10</f>
        <v>-0.10025452463498929</v>
      </c>
      <c r="K128" s="128">
        <f>'Segment Data'!K10</f>
        <v>-1.7318969115918254E-2</v>
      </c>
      <c r="L128" s="388">
        <f>'Segment Data'!L10</f>
        <v>26229643165.975868</v>
      </c>
      <c r="M128" s="389">
        <f>'Segment Data'!M10</f>
        <v>153091893.31447601</v>
      </c>
      <c r="N128" s="128">
        <f>'Segment Data'!N10</f>
        <v>5.8708642762502596E-3</v>
      </c>
      <c r="O128" s="390">
        <f>'Segment Data'!O10</f>
        <v>6369236063.1970034</v>
      </c>
      <c r="P128" s="391">
        <f>'Segment Data'!P10</f>
        <v>102891627.43595982</v>
      </c>
      <c r="Q128" s="128">
        <f>'Segment Data'!Q10</f>
        <v>1.6419721017691503E-2</v>
      </c>
    </row>
    <row r="129" spans="2:17" s="65" customFormat="1">
      <c r="B129" s="561"/>
      <c r="C129" s="488" t="s">
        <v>195</v>
      </c>
      <c r="D129" s="392">
        <f>'Segment Data'!D11</f>
        <v>753460953.86064124</v>
      </c>
      <c r="E129" s="384">
        <f>'Segment Data'!E11</f>
        <v>4322273.2251404524</v>
      </c>
      <c r="F129" s="128">
        <f>'Segment Data'!F11</f>
        <v>5.7696569899098396E-3</v>
      </c>
      <c r="G129" s="385">
        <f>'Segment Data'!G11</f>
        <v>13.890881319335044</v>
      </c>
      <c r="H129" s="129">
        <f>'Segment Data'!H11</f>
        <v>-0.17272290109892197</v>
      </c>
      <c r="I129" s="386">
        <f>'Segment Data'!I11</f>
        <v>4.9742002035430088</v>
      </c>
      <c r="J129" s="387">
        <f>'Segment Data'!J11</f>
        <v>1.1962598290757853E-2</v>
      </c>
      <c r="K129" s="128">
        <f>'Segment Data'!K11</f>
        <v>2.4107266202037791E-3</v>
      </c>
      <c r="L129" s="388">
        <f>'Segment Data'!L11</f>
        <v>3747865630.0553112</v>
      </c>
      <c r="M129" s="389">
        <f>'Segment Data'!M11</f>
        <v>30461497.456772804</v>
      </c>
      <c r="N129" s="128">
        <f>'Segment Data'!N11</f>
        <v>8.1942926758085937E-3</v>
      </c>
      <c r="O129" s="390">
        <f>'Segment Data'!O11</f>
        <v>778872577.24689281</v>
      </c>
      <c r="P129" s="391">
        <f>'Segment Data'!P11</f>
        <v>18498646.510476589</v>
      </c>
      <c r="Q129" s="128">
        <f>'Segment Data'!Q11</f>
        <v>2.4328354461811696E-2</v>
      </c>
    </row>
    <row r="130" spans="2:17" s="65" customFormat="1">
      <c r="B130" s="561"/>
      <c r="C130" s="488" t="s">
        <v>293</v>
      </c>
      <c r="D130" s="392">
        <f>'Segment Data'!D12</f>
        <v>20559242.027430948</v>
      </c>
      <c r="E130" s="384">
        <f>'Segment Data'!E12</f>
        <v>-630721.82215916365</v>
      </c>
      <c r="F130" s="128">
        <f>'Segment Data'!F12</f>
        <v>-2.976512025391511E-2</v>
      </c>
      <c r="G130" s="385">
        <f>'Segment Data'!G12</f>
        <v>0.3790322372449707</v>
      </c>
      <c r="H130" s="129">
        <f>'Segment Data'!H12</f>
        <v>-1.8767626423978445E-2</v>
      </c>
      <c r="I130" s="386">
        <f>'Segment Data'!I12</f>
        <v>10.948816061485811</v>
      </c>
      <c r="J130" s="387">
        <f>'Segment Data'!J12</f>
        <v>6.7460290843447623E-2</v>
      </c>
      <c r="K130" s="128">
        <f>'Segment Data'!K12</f>
        <v>6.199621836228705E-3</v>
      </c>
      <c r="L130" s="388">
        <f>'Segment Data'!L12</f>
        <v>225099359.32191008</v>
      </c>
      <c r="M130" s="389">
        <f>'Segment Data'!M12</f>
        <v>-5476176.09253034</v>
      </c>
      <c r="N130" s="128">
        <f>'Segment Data'!N12</f>
        <v>-2.3750030907170473E-2</v>
      </c>
      <c r="O130" s="390">
        <f>'Segment Data'!O12</f>
        <v>44221836.204993986</v>
      </c>
      <c r="P130" s="391">
        <f>'Segment Data'!P12</f>
        <v>-1062508.596677348</v>
      </c>
      <c r="Q130" s="128">
        <f>'Segment Data'!Q12</f>
        <v>-2.346304448768647E-2</v>
      </c>
    </row>
    <row r="131" spans="2:17" s="65" customFormat="1">
      <c r="B131" s="561"/>
      <c r="C131" s="488" t="s">
        <v>193</v>
      </c>
      <c r="D131" s="392">
        <f>'Segment Data'!D13</f>
        <v>10912617.610692887</v>
      </c>
      <c r="E131" s="384">
        <f>'Segment Data'!E13</f>
        <v>-979936.38130017743</v>
      </c>
      <c r="F131" s="128">
        <f>'Segment Data'!F13</f>
        <v>-8.2399153450128729E-2</v>
      </c>
      <c r="G131" s="385">
        <f>'Segment Data'!G13</f>
        <v>0.20118610703940673</v>
      </c>
      <c r="H131" s="129">
        <f>'Segment Data'!H13</f>
        <v>-2.2073186382274568E-2</v>
      </c>
      <c r="I131" s="386">
        <f>'Segment Data'!I13</f>
        <v>2.7106906416357743</v>
      </c>
      <c r="J131" s="387">
        <f>'Segment Data'!J13</f>
        <v>-7.3374568237486226E-2</v>
      </c>
      <c r="K131" s="128">
        <f>'Segment Data'!K13</f>
        <v>-2.6355190236663481E-2</v>
      </c>
      <c r="L131" s="388">
        <f>'Segment Data'!L13</f>
        <v>29580730.433054954</v>
      </c>
      <c r="M131" s="389">
        <f>'Segment Data'!M13</f>
        <v>-3528915.3925922997</v>
      </c>
      <c r="N131" s="128">
        <f>'Segment Data'!N13</f>
        <v>-0.10658269832227399</v>
      </c>
      <c r="O131" s="390">
        <f>'Segment Data'!O13</f>
        <v>17175059.453087755</v>
      </c>
      <c r="P131" s="391">
        <f>'Segment Data'!P13</f>
        <v>-1992846.1455373801</v>
      </c>
      <c r="Q131" s="128">
        <f>'Segment Data'!Q13</f>
        <v>-0.10396786103121887</v>
      </c>
    </row>
    <row r="132" spans="2:17" s="65" customFormat="1" ht="15" thickBot="1">
      <c r="B132" s="562"/>
      <c r="C132" s="489" t="s">
        <v>292</v>
      </c>
      <c r="D132" s="393">
        <f>'Segment Data'!D14</f>
        <v>2003044.6389489027</v>
      </c>
      <c r="E132" s="127">
        <f>'Segment Data'!E14</f>
        <v>-2245419.6140409335</v>
      </c>
      <c r="F132" s="125">
        <f>'Segment Data'!F14</f>
        <v>-0.52852501052838807</v>
      </c>
      <c r="G132" s="186">
        <f>'Segment Data'!G14</f>
        <v>3.6928330810511792E-2</v>
      </c>
      <c r="H132" s="126">
        <f>'Segment Data'!H14</f>
        <v>-4.2828223407227084E-2</v>
      </c>
      <c r="I132" s="250">
        <f>'Segment Data'!I14</f>
        <v>25.594644247294219</v>
      </c>
      <c r="J132" s="251">
        <f>'Segment Data'!J14</f>
        <v>4.2521699583705264</v>
      </c>
      <c r="K132" s="125">
        <f>'Segment Data'!K14</f>
        <v>0.19923509808688469</v>
      </c>
      <c r="L132" s="185">
        <f>'Segment Data'!L14</f>
        <v>51267214.945347063</v>
      </c>
      <c r="M132" s="184">
        <f>'Segment Data'!M14</f>
        <v>-39405524.141499914</v>
      </c>
      <c r="N132" s="125">
        <f>'Segment Data'!N14</f>
        <v>-0.43459064475549847</v>
      </c>
      <c r="O132" s="183">
        <f>'Segment Data'!O14</f>
        <v>11994938.556112858</v>
      </c>
      <c r="P132" s="182">
        <f>'Segment Data'!P14</f>
        <v>-7016179.4149540644</v>
      </c>
      <c r="Q132" s="125">
        <f>'Segment Data'!Q14</f>
        <v>-0.36905664493966156</v>
      </c>
    </row>
    <row r="133" spans="2:17" s="65" customFormat="1">
      <c r="B133" s="560" t="s">
        <v>151</v>
      </c>
      <c r="C133" s="239" t="s">
        <v>150</v>
      </c>
      <c r="D133" s="124">
        <f>Fat!D7</f>
        <v>5150697654.16607</v>
      </c>
      <c r="E133" s="123">
        <f>Fat!E7</f>
        <v>99413878.471989632</v>
      </c>
      <c r="F133" s="121">
        <f>Fat!F7</f>
        <v>1.9680913384900751E-2</v>
      </c>
      <c r="G133" s="238">
        <f>Fat!G7</f>
        <v>94.958775845246578</v>
      </c>
      <c r="H133" s="122">
        <f>Fat!H7</f>
        <v>0.13086525571770835</v>
      </c>
      <c r="I133" s="252">
        <f>Fat!I7</f>
        <v>5.6336079609947518</v>
      </c>
      <c r="J133" s="253">
        <f>Fat!J7</f>
        <v>-9.5219958208450528E-2</v>
      </c>
      <c r="K133" s="121">
        <f>Fat!K7</f>
        <v>-1.6621193645784051E-2</v>
      </c>
      <c r="L133" s="237">
        <f>Fat!L7</f>
        <v>29017011309.186966</v>
      </c>
      <c r="M133" s="236">
        <f>Fat!M7</f>
        <v>79075787.172550201</v>
      </c>
      <c r="N133" s="121">
        <f>Fat!N7</f>
        <v>2.7325994666203336E-3</v>
      </c>
      <c r="O133" s="240">
        <f>Fat!O7</f>
        <v>6907749256.8770599</v>
      </c>
      <c r="P133" s="241">
        <f>Fat!P7</f>
        <v>95720593.635206223</v>
      </c>
      <c r="Q133" s="121">
        <f>Fat!Q7</f>
        <v>1.4051701536683297E-2</v>
      </c>
    </row>
    <row r="134" spans="2:17" s="65" customFormat="1">
      <c r="B134" s="561"/>
      <c r="C134" s="235" t="s">
        <v>213</v>
      </c>
      <c r="D134" s="113">
        <f>Fat!D8</f>
        <v>254597527.35076764</v>
      </c>
      <c r="E134" s="112">
        <f>Fat!E8</f>
        <v>-2096489.0298446119</v>
      </c>
      <c r="F134" s="110">
        <f>Fat!F8</f>
        <v>-8.1672687949844898E-3</v>
      </c>
      <c r="G134" s="218">
        <f>Fat!G8</f>
        <v>4.6937854158263281</v>
      </c>
      <c r="H134" s="111">
        <f>Fat!H8</f>
        <v>-0.12513949814032799</v>
      </c>
      <c r="I134" s="254">
        <f>Fat!I8</f>
        <v>5.2637470859094551</v>
      </c>
      <c r="J134" s="255">
        <f>Fat!J8</f>
        <v>-9.2261451808795414E-2</v>
      </c>
      <c r="K134" s="110">
        <f>Fat!K8</f>
        <v>-1.7225785052258399E-2</v>
      </c>
      <c r="L134" s="217">
        <f>Fat!L8</f>
        <v>1340136992.6723559</v>
      </c>
      <c r="M134" s="216">
        <f>Fat!M8</f>
        <v>-34718350.643391848</v>
      </c>
      <c r="N134" s="110">
        <f>Fat!N8</f>
        <v>-2.5252366230516566E-2</v>
      </c>
      <c r="O134" s="215">
        <f>Fat!O8</f>
        <v>315311124.88898861</v>
      </c>
      <c r="P134" s="214">
        <f>Fat!P8</f>
        <v>-9189351.5687083602</v>
      </c>
      <c r="Q134" s="110">
        <f>Fat!Q8</f>
        <v>-2.8318453239332349E-2</v>
      </c>
    </row>
    <row r="135" spans="2:17" s="65" customFormat="1">
      <c r="B135" s="561"/>
      <c r="C135" s="235" t="s">
        <v>65</v>
      </c>
      <c r="D135" s="113">
        <f>Fat!D9</f>
        <v>2957564.7388663152</v>
      </c>
      <c r="E135" s="112">
        <f>Fat!E9</f>
        <v>-622740.35483559594</v>
      </c>
      <c r="F135" s="110">
        <f>Fat!F9</f>
        <v>-0.17393499674959376</v>
      </c>
      <c r="G135" s="218">
        <f>Fat!G9</f>
        <v>5.452595860653027E-2</v>
      </c>
      <c r="H135" s="111">
        <f>Fat!H9</f>
        <v>-1.2687222514371668E-2</v>
      </c>
      <c r="I135" s="254">
        <f>Fat!I9</f>
        <v>4.8247459244409319</v>
      </c>
      <c r="J135" s="255">
        <f>Fat!J9</f>
        <v>0.20965191595851085</v>
      </c>
      <c r="K135" s="110">
        <f>Fat!K9</f>
        <v>4.5427442122127126E-2</v>
      </c>
      <c r="L135" s="217">
        <f>Fat!L9</f>
        <v>14269498.420115463</v>
      </c>
      <c r="M135" s="216">
        <f>Fat!M9</f>
        <v>-2253946.1663673185</v>
      </c>
      <c r="N135" s="110">
        <f>Fat!N9</f>
        <v>-0.13640897662532112</v>
      </c>
      <c r="O135" s="215">
        <f>Fat!O9</f>
        <v>4139880.7686041435</v>
      </c>
      <c r="P135" s="214">
        <f>Fat!P9</f>
        <v>-720469.52035073098</v>
      </c>
      <c r="Q135" s="110">
        <f>Fat!Q9</f>
        <v>-0.14823407316711204</v>
      </c>
    </row>
    <row r="136" spans="2:17" s="65" customFormat="1" ht="15" thickBot="1">
      <c r="B136" s="562"/>
      <c r="C136" s="242" t="s">
        <v>13</v>
      </c>
      <c r="D136" s="108">
        <f>Fat!D10</f>
        <v>15888001.472520106</v>
      </c>
      <c r="E136" s="107">
        <f>Fat!E10</f>
        <v>655975.04654543661</v>
      </c>
      <c r="F136" s="105">
        <f>Fat!F10</f>
        <v>4.3065513950712703E-2</v>
      </c>
      <c r="G136" s="230">
        <f>Fat!G10</f>
        <v>0.29291278031776707</v>
      </c>
      <c r="H136" s="106">
        <f>Fat!H10</f>
        <v>6.9614649373133664E-3</v>
      </c>
      <c r="I136" s="256">
        <f>Fat!I10</f>
        <v>6.1932139409700655</v>
      </c>
      <c r="J136" s="257">
        <f>Fat!J10</f>
        <v>-0.31021014222045817</v>
      </c>
      <c r="K136" s="105">
        <f>Fat!K10</f>
        <v>-4.7699510020000384E-2</v>
      </c>
      <c r="L136" s="229">
        <f>Fat!L10</f>
        <v>98397792.213764444</v>
      </c>
      <c r="M136" s="228">
        <f>Fat!M10</f>
        <v>-662535.28071369231</v>
      </c>
      <c r="N136" s="105">
        <f>Fat!N10</f>
        <v>-6.688199983496154E-3</v>
      </c>
      <c r="O136" s="227">
        <f>Fat!O10</f>
        <v>30024005.713773873</v>
      </c>
      <c r="P136" s="226">
        <f>Fat!P10</f>
        <v>1486759.859407682</v>
      </c>
      <c r="Q136" s="105">
        <f>Fat!Q10</f>
        <v>5.2098925978878517E-2</v>
      </c>
    </row>
    <row r="137" spans="2:17" s="65" customFormat="1">
      <c r="B137" s="560" t="s">
        <v>67</v>
      </c>
      <c r="C137" s="239" t="s">
        <v>148</v>
      </c>
      <c r="D137" s="124">
        <f>'Form Data'!D22</f>
        <v>48125064.572345674</v>
      </c>
      <c r="E137" s="123">
        <f>'Form Data'!E22</f>
        <v>4167231.0152780786</v>
      </c>
      <c r="F137" s="121">
        <f>'Form Data'!F22</f>
        <v>9.4800645938750233E-2</v>
      </c>
      <c r="G137" s="238">
        <f>'Form Data'!G22</f>
        <v>0.88723849196760574</v>
      </c>
      <c r="H137" s="122">
        <f>'Form Data'!H22</f>
        <v>6.2016687895386835E-2</v>
      </c>
      <c r="I137" s="252">
        <f>'Form Data'!I22</f>
        <v>8.4768426678561166</v>
      </c>
      <c r="J137" s="253">
        <f>'Form Data'!J22</f>
        <v>-0.37805043336426714</v>
      </c>
      <c r="K137" s="121">
        <f>'Form Data'!K22</f>
        <v>-4.269395791036304E-2</v>
      </c>
      <c r="L137" s="237">
        <f>'Form Data'!L22</f>
        <v>407948600.76019061</v>
      </c>
      <c r="M137" s="236">
        <f>'Form Data'!M22</f>
        <v>18706683.651118875</v>
      </c>
      <c r="N137" s="121">
        <f>'Form Data'!N22</f>
        <v>4.8059273240803009E-2</v>
      </c>
      <c r="O137" s="240">
        <f>'Form Data'!O22</f>
        <v>75916697.728991941</v>
      </c>
      <c r="P137" s="241">
        <f>'Form Data'!P22</f>
        <v>4758557.4632714242</v>
      </c>
      <c r="Q137" s="121">
        <f>'Form Data'!Q22</f>
        <v>6.6872988044683279E-2</v>
      </c>
    </row>
    <row r="138" spans="2:17" s="65" customFormat="1">
      <c r="B138" s="561"/>
      <c r="C138" s="235" t="s">
        <v>147</v>
      </c>
      <c r="D138" s="113">
        <f>'Form Data'!D23</f>
        <v>1003090284.4709766</v>
      </c>
      <c r="E138" s="112">
        <f>'Form Data'!E23</f>
        <v>30752164.238569856</v>
      </c>
      <c r="F138" s="110">
        <f>'Form Data'!F23</f>
        <v>3.1627027264157372E-2</v>
      </c>
      <c r="G138" s="218">
        <f>'Form Data'!G23</f>
        <v>18.493072564370113</v>
      </c>
      <c r="H138" s="111">
        <f>'Form Data'!H23</f>
        <v>0.23933818265450668</v>
      </c>
      <c r="I138" s="254">
        <f>'Form Data'!I23</f>
        <v>5.1428446439260105</v>
      </c>
      <c r="J138" s="255">
        <f>'Form Data'!J23</f>
        <v>-4.4864015183072148E-2</v>
      </c>
      <c r="K138" s="110">
        <f>'Form Data'!K23</f>
        <v>-8.6481369967250487E-3</v>
      </c>
      <c r="L138" s="217">
        <f>'Form Data'!L23</f>
        <v>5158737496.8657799</v>
      </c>
      <c r="M138" s="216">
        <f>'Form Data'!M23</f>
        <v>114530610.95427513</v>
      </c>
      <c r="N138" s="110">
        <f>'Form Data'!N23</f>
        <v>2.2705375402852668E-2</v>
      </c>
      <c r="O138" s="215">
        <f>'Form Data'!O23</f>
        <v>1336240744.6715686</v>
      </c>
      <c r="P138" s="214">
        <f>'Form Data'!P23</f>
        <v>30682766.051482677</v>
      </c>
      <c r="Q138" s="110">
        <f>'Form Data'!Q23</f>
        <v>2.3501649527593507E-2</v>
      </c>
    </row>
    <row r="139" spans="2:17" s="65" customFormat="1">
      <c r="B139" s="561"/>
      <c r="C139" s="235" t="s">
        <v>146</v>
      </c>
      <c r="D139" s="113">
        <f>'Form Data'!D24</f>
        <v>3739670.2368571395</v>
      </c>
      <c r="E139" s="112">
        <f>'Form Data'!E24</f>
        <v>-2787990.3843585858</v>
      </c>
      <c r="F139" s="110">
        <f>'Form Data'!F24</f>
        <v>-0.42710406470845974</v>
      </c>
      <c r="G139" s="218">
        <f>'Form Data'!G24</f>
        <v>6.8944933599359631E-2</v>
      </c>
      <c r="H139" s="111">
        <f>'Form Data'!H24</f>
        <v>-5.3599046354009361E-2</v>
      </c>
      <c r="I139" s="254">
        <f>'Form Data'!I24</f>
        <v>7.3236705179502666</v>
      </c>
      <c r="J139" s="255">
        <f>'Form Data'!J24</f>
        <v>1.0327379946982411</v>
      </c>
      <c r="K139" s="110">
        <f>'Form Data'!K24</f>
        <v>0.16416294259732087</v>
      </c>
      <c r="L139" s="217">
        <f>'Form Data'!L24</f>
        <v>27388112.660526723</v>
      </c>
      <c r="M139" s="216">
        <f>'Form Data'!M24</f>
        <v>-13676959.842230804</v>
      </c>
      <c r="N139" s="110">
        <f>'Form Data'!N24</f>
        <v>-0.3330557821689562</v>
      </c>
      <c r="O139" s="215">
        <f>'Form Data'!O24</f>
        <v>5189139.5968570132</v>
      </c>
      <c r="P139" s="214">
        <f>'Form Data'!P24</f>
        <v>-2022462.55910167</v>
      </c>
      <c r="Q139" s="110">
        <f>'Form Data'!Q24</f>
        <v>-0.28044566455050257</v>
      </c>
    </row>
    <row r="140" spans="2:17" s="65" customFormat="1">
      <c r="B140" s="561"/>
      <c r="C140" s="235" t="s">
        <v>145</v>
      </c>
      <c r="D140" s="113">
        <f>'Form Data'!D25</f>
        <v>53474209.289339587</v>
      </c>
      <c r="E140" s="112">
        <f>'Form Data'!E25</f>
        <v>1970256.535973914</v>
      </c>
      <c r="F140" s="110">
        <f>'Form Data'!F25</f>
        <v>3.8254472339410144E-2</v>
      </c>
      <c r="G140" s="218">
        <f>'Form Data'!G25</f>
        <v>0.9858558576625156</v>
      </c>
      <c r="H140" s="111">
        <f>'Form Data'!H25</f>
        <v>1.8970518492992472E-2</v>
      </c>
      <c r="I140" s="254">
        <f>'Form Data'!I25</f>
        <v>10.376029653208393</v>
      </c>
      <c r="J140" s="255">
        <f>'Form Data'!J25</f>
        <v>-0.16821258589310872</v>
      </c>
      <c r="K140" s="110">
        <f>'Form Data'!K25</f>
        <v>-1.5953027451258792E-2</v>
      </c>
      <c r="L140" s="217">
        <f>'Form Data'!L25</f>
        <v>554849981.26805925</v>
      </c>
      <c r="M140" s="216">
        <f>'Form Data'!M25</f>
        <v>11779827.165332794</v>
      </c>
      <c r="N140" s="110">
        <f>'Form Data'!N25</f>
        <v>2.169117024078723E-2</v>
      </c>
      <c r="O140" s="215">
        <f>'Form Data'!O25</f>
        <v>122469034.13256957</v>
      </c>
      <c r="P140" s="214">
        <f>'Form Data'!P25</f>
        <v>2371307.8086040467</v>
      </c>
      <c r="Q140" s="110">
        <f>'Form Data'!Q25</f>
        <v>1.9744818500621788E-2</v>
      </c>
    </row>
    <row r="141" spans="2:17" s="65" customFormat="1">
      <c r="B141" s="561"/>
      <c r="C141" s="235" t="s">
        <v>144</v>
      </c>
      <c r="D141" s="113">
        <f>'Form Data'!D26</f>
        <v>30800483.911738932</v>
      </c>
      <c r="E141" s="112">
        <f>'Form Data'!E26</f>
        <v>325383.88763987273</v>
      </c>
      <c r="F141" s="110">
        <f>'Form Data'!F26</f>
        <v>1.06770408426081E-2</v>
      </c>
      <c r="G141" s="218">
        <f>'Form Data'!G26</f>
        <v>0.56784079440855451</v>
      </c>
      <c r="H141" s="111">
        <f>'Form Data'!H26</f>
        <v>-4.26922526562723E-3</v>
      </c>
      <c r="I141" s="254">
        <f>'Form Data'!I26</f>
        <v>6.5760350098855387</v>
      </c>
      <c r="J141" s="255">
        <f>'Form Data'!J26</f>
        <v>0.10356750389446656</v>
      </c>
      <c r="K141" s="110">
        <f>'Form Data'!K26</f>
        <v>1.6001239681559157E-2</v>
      </c>
      <c r="L141" s="217">
        <f>'Form Data'!L26</f>
        <v>202545060.52501151</v>
      </c>
      <c r="M141" s="216">
        <f>'Form Data'!M26</f>
        <v>5295965.8772026002</v>
      </c>
      <c r="N141" s="110">
        <f>'Form Data'!N26</f>
        <v>2.6849126413779609E-2</v>
      </c>
      <c r="O141" s="215">
        <f>'Form Data'!O26</f>
        <v>62451210.148430057</v>
      </c>
      <c r="P141" s="214">
        <f>'Form Data'!P26</f>
        <v>-462968.25080586225</v>
      </c>
      <c r="Q141" s="110">
        <f>'Form Data'!Q26</f>
        <v>-7.3587268018982018E-3</v>
      </c>
    </row>
    <row r="142" spans="2:17" s="65" customFormat="1">
      <c r="B142" s="561"/>
      <c r="C142" s="235" t="s">
        <v>143</v>
      </c>
      <c r="D142" s="113">
        <f>'Form Data'!D27</f>
        <v>7005722.9108572965</v>
      </c>
      <c r="E142" s="112">
        <f>'Form Data'!E27</f>
        <v>-199254.55199374165</v>
      </c>
      <c r="F142" s="110">
        <f>'Form Data'!F27</f>
        <v>-2.7655124949536737E-2</v>
      </c>
      <c r="G142" s="218">
        <f>'Form Data'!G27</f>
        <v>0.12915820655633395</v>
      </c>
      <c r="H142" s="111">
        <f>'Form Data'!H27</f>
        <v>-6.1010639551367929E-3</v>
      </c>
      <c r="I142" s="254">
        <f>'Form Data'!I27</f>
        <v>8.4842595743967824</v>
      </c>
      <c r="J142" s="255">
        <f>'Form Data'!J27</f>
        <v>0.11134544083364695</v>
      </c>
      <c r="K142" s="110">
        <f>'Form Data'!K27</f>
        <v>1.3298290064544509E-2</v>
      </c>
      <c r="L142" s="217">
        <f>'Form Data'!L27</f>
        <v>59438371.68201191</v>
      </c>
      <c r="M142" s="216">
        <f>'Form Data'!M27</f>
        <v>-888285.94869740307</v>
      </c>
      <c r="N142" s="110">
        <f>'Form Data'!N27</f>
        <v>-1.4724600758342374E-2</v>
      </c>
      <c r="O142" s="215">
        <f>'Form Data'!O27</f>
        <v>11047094.862276537</v>
      </c>
      <c r="P142" s="214">
        <f>'Form Data'!P27</f>
        <v>-328222.47697220184</v>
      </c>
      <c r="Q142" s="110">
        <f>'Form Data'!Q27</f>
        <v>-2.8853918284962646E-2</v>
      </c>
    </row>
    <row r="143" spans="2:17" s="65" customFormat="1">
      <c r="B143" s="561"/>
      <c r="C143" s="235" t="s">
        <v>142</v>
      </c>
      <c r="D143" s="113">
        <f>'Form Data'!D28</f>
        <v>112663874.95268473</v>
      </c>
      <c r="E143" s="112">
        <f>'Form Data'!E28</f>
        <v>-740654.51117114723</v>
      </c>
      <c r="F143" s="110">
        <f>'Form Data'!F28</f>
        <v>-6.5310840287663074E-3</v>
      </c>
      <c r="G143" s="218">
        <f>'Form Data'!G28</f>
        <v>2.077082439276086</v>
      </c>
      <c r="H143" s="111">
        <f>'Form Data'!H28</f>
        <v>-5.1864390476803912E-2</v>
      </c>
      <c r="I143" s="254">
        <f>'Form Data'!I28</f>
        <v>7.9686283810208023</v>
      </c>
      <c r="J143" s="255">
        <f>'Form Data'!J28</f>
        <v>0.17269922998771836</v>
      </c>
      <c r="K143" s="110">
        <f>'Form Data'!K28</f>
        <v>2.2152488387459625E-2</v>
      </c>
      <c r="L143" s="217">
        <f>'Form Data'!L28</f>
        <v>897776551.46374226</v>
      </c>
      <c r="M143" s="216">
        <f>'Form Data'!M28</f>
        <v>13682874.357277989</v>
      </c>
      <c r="N143" s="110">
        <f>'Form Data'!N28</f>
        <v>1.5476724595588609E-2</v>
      </c>
      <c r="O143" s="215">
        <f>'Form Data'!O28</f>
        <v>195807593.36145085</v>
      </c>
      <c r="P143" s="214">
        <f>'Form Data'!P28</f>
        <v>-1251427.8835922778</v>
      </c>
      <c r="Q143" s="110">
        <f>'Form Data'!Q28</f>
        <v>-6.3505231868381485E-3</v>
      </c>
    </row>
    <row r="144" spans="2:17" s="65" customFormat="1">
      <c r="B144" s="561"/>
      <c r="C144" s="235" t="s">
        <v>141</v>
      </c>
      <c r="D144" s="113">
        <f>'Form Data'!D29</f>
        <v>128978659.79907356</v>
      </c>
      <c r="E144" s="112">
        <f>'Form Data'!E29</f>
        <v>-3212289.8689565808</v>
      </c>
      <c r="F144" s="110">
        <f>'Form Data'!F29</f>
        <v>-2.4300376667416138E-2</v>
      </c>
      <c r="G144" s="218">
        <f>'Form Data'!G29</f>
        <v>2.3778634404553314</v>
      </c>
      <c r="H144" s="111">
        <f>'Form Data'!H29</f>
        <v>-0.10376145185086871</v>
      </c>
      <c r="I144" s="254">
        <f>'Form Data'!I29</f>
        <v>4.195170907566899</v>
      </c>
      <c r="J144" s="255">
        <f>'Form Data'!J29</f>
        <v>3.5004541588583571E-2</v>
      </c>
      <c r="K144" s="110">
        <f>'Form Data'!K29</f>
        <v>8.4142167666296716E-3</v>
      </c>
      <c r="L144" s="217">
        <f>'Form Data'!L29</f>
        <v>541087521.28604174</v>
      </c>
      <c r="M144" s="216">
        <f>'Form Data'!M29</f>
        <v>-8848821.4096295834</v>
      </c>
      <c r="N144" s="110">
        <f>'Form Data'!N29</f>
        <v>-1.6090628537576798E-2</v>
      </c>
      <c r="O144" s="215">
        <f>'Form Data'!O29</f>
        <v>67327696.613511205</v>
      </c>
      <c r="P144" s="214">
        <f>'Form Data'!P29</f>
        <v>69619.145433604717</v>
      </c>
      <c r="Q144" s="110">
        <f>'Form Data'!Q29</f>
        <v>1.0351046008808048E-3</v>
      </c>
    </row>
    <row r="145" spans="2:17" s="65" customFormat="1">
      <c r="B145" s="561"/>
      <c r="C145" s="235" t="s">
        <v>140</v>
      </c>
      <c r="D145" s="113">
        <f>'Form Data'!D30</f>
        <v>23903390.05965383</v>
      </c>
      <c r="E145" s="112">
        <f>'Form Data'!E30</f>
        <v>885000.5194769986</v>
      </c>
      <c r="F145" s="110">
        <f>'Form Data'!F30</f>
        <v>3.8447542906175004E-2</v>
      </c>
      <c r="G145" s="218">
        <f>'Form Data'!G30</f>
        <v>0.4406852840178333</v>
      </c>
      <c r="H145" s="111">
        <f>'Form Data'!H30</f>
        <v>8.5603268467414617E-3</v>
      </c>
      <c r="I145" s="254">
        <f>'Form Data'!I30</f>
        <v>10.455145785824875</v>
      </c>
      <c r="J145" s="255">
        <f>'Form Data'!J30</f>
        <v>0.10454157004086007</v>
      </c>
      <c r="K145" s="110">
        <f>'Form Data'!K30</f>
        <v>1.0100045162720143E-2</v>
      </c>
      <c r="L145" s="217">
        <f>'Form Data'!L30</f>
        <v>249913427.84911796</v>
      </c>
      <c r="M145" s="216">
        <f>'Form Data'!M30</f>
        <v>11659188.034004986</v>
      </c>
      <c r="N145" s="110">
        <f>'Form Data'!N30</f>
        <v>4.8935909988643229E-2</v>
      </c>
      <c r="O145" s="215">
        <f>'Form Data'!O30</f>
        <v>47801324.19742392</v>
      </c>
      <c r="P145" s="214">
        <f>'Form Data'!P30</f>
        <v>2019624.2890021652</v>
      </c>
      <c r="Q145" s="110">
        <f>'Form Data'!Q30</f>
        <v>4.41142267115915E-2</v>
      </c>
    </row>
    <row r="146" spans="2:17" s="65" customFormat="1">
      <c r="B146" s="561"/>
      <c r="C146" s="235" t="s">
        <v>139</v>
      </c>
      <c r="D146" s="113">
        <f>'Form Data'!D31</f>
        <v>61488925.43242754</v>
      </c>
      <c r="E146" s="112">
        <f>'Form Data'!E31</f>
        <v>7781522.8192005605</v>
      </c>
      <c r="F146" s="110">
        <f>'Form Data'!F31</f>
        <v>0.14488734216471191</v>
      </c>
      <c r="G146" s="218">
        <f>'Form Data'!G31</f>
        <v>1.1336159641170633</v>
      </c>
      <c r="H146" s="111">
        <f>'Form Data'!H31</f>
        <v>0.12536519081674302</v>
      </c>
      <c r="I146" s="254">
        <f>'Form Data'!I31</f>
        <v>11.636648154494793</v>
      </c>
      <c r="J146" s="255">
        <f>'Form Data'!J31</f>
        <v>-0.36190749792836918</v>
      </c>
      <c r="K146" s="110">
        <f>'Form Data'!K31</f>
        <v>-3.0162588599176962E-2</v>
      </c>
      <c r="L146" s="217">
        <f>'Form Data'!L31</f>
        <v>715524990.65512586</v>
      </c>
      <c r="M146" s="216">
        <f>'Form Data'!M31</f>
        <v>71113731.453224778</v>
      </c>
      <c r="N146" s="110">
        <f>'Form Data'!N31</f>
        <v>0.11035457627059254</v>
      </c>
      <c r="O146" s="215">
        <f>'Form Data'!O31</f>
        <v>125047357.11019064</v>
      </c>
      <c r="P146" s="214">
        <f>'Form Data'!P31</f>
        <v>11941978.837977409</v>
      </c>
      <c r="Q146" s="110">
        <f>'Form Data'!Q31</f>
        <v>0.10558276733080174</v>
      </c>
    </row>
    <row r="147" spans="2:17" s="65" customFormat="1">
      <c r="B147" s="561"/>
      <c r="C147" s="235" t="s">
        <v>138</v>
      </c>
      <c r="D147" s="113">
        <f>'Form Data'!D32</f>
        <v>135288280.82109904</v>
      </c>
      <c r="E147" s="112">
        <f>'Form Data'!E32</f>
        <v>5996670.2444801629</v>
      </c>
      <c r="F147" s="110">
        <f>'Form Data'!F32</f>
        <v>4.6380969482366412E-2</v>
      </c>
      <c r="G147" s="218">
        <f>'Form Data'!G32</f>
        <v>2.4941882431380042</v>
      </c>
      <c r="H147" s="111">
        <f>'Form Data'!H32</f>
        <v>6.6992735585840624E-2</v>
      </c>
      <c r="I147" s="254">
        <f>'Form Data'!I32</f>
        <v>7.3802503981287932</v>
      </c>
      <c r="J147" s="255">
        <f>'Form Data'!J32</f>
        <v>1.7993041200217164E-3</v>
      </c>
      <c r="K147" s="110">
        <f>'Form Data'!K32</f>
        <v>2.4385932726215848E-4</v>
      </c>
      <c r="L147" s="217">
        <f>'Form Data'!L32</f>
        <v>998461388.39207613</v>
      </c>
      <c r="M147" s="216">
        <f>'Form Data'!M32</f>
        <v>44489562.88686645</v>
      </c>
      <c r="N147" s="110">
        <f>'Form Data'!N32</f>
        <v>4.6636139241644184E-2</v>
      </c>
      <c r="O147" s="215">
        <f>'Form Data'!O32</f>
        <v>168183921.59442624</v>
      </c>
      <c r="P147" s="214">
        <f>'Form Data'!P32</f>
        <v>5965626.9412585497</v>
      </c>
      <c r="Q147" s="110">
        <f>'Form Data'!Q32</f>
        <v>3.6775303020004077E-2</v>
      </c>
    </row>
    <row r="148" spans="2:17" s="65" customFormat="1">
      <c r="B148" s="561"/>
      <c r="C148" s="235" t="s">
        <v>137</v>
      </c>
      <c r="D148" s="113">
        <f>'Form Data'!D33</f>
        <v>12685626.166324837</v>
      </c>
      <c r="E148" s="112">
        <f>'Form Data'!E33</f>
        <v>943263.43514606543</v>
      </c>
      <c r="F148" s="110">
        <f>'Form Data'!F33</f>
        <v>8.0329952049724734E-2</v>
      </c>
      <c r="G148" s="218">
        <f>'Form Data'!G33</f>
        <v>0.23387346966683262</v>
      </c>
      <c r="H148" s="111">
        <f>'Form Data'!H33</f>
        <v>1.3433721549724692E-2</v>
      </c>
      <c r="I148" s="254">
        <f>'Form Data'!I33</f>
        <v>10.657950142152893</v>
      </c>
      <c r="J148" s="255">
        <f>'Form Data'!J33</f>
        <v>-2.897163691921989E-2</v>
      </c>
      <c r="K148" s="110">
        <f>'Form Data'!K33</f>
        <v>-2.7109431058019158E-3</v>
      </c>
      <c r="L148" s="217">
        <f>'Form Data'!L33</f>
        <v>135202771.20268026</v>
      </c>
      <c r="M148" s="216">
        <f>'Form Data'!M33</f>
        <v>9713059.1930811405</v>
      </c>
      <c r="N148" s="110">
        <f>'Form Data'!N33</f>
        <v>7.7401239014224188E-2</v>
      </c>
      <c r="O148" s="215">
        <f>'Form Data'!O33</f>
        <v>29006258.434224218</v>
      </c>
      <c r="P148" s="214">
        <f>'Form Data'!P33</f>
        <v>1677884.9493658319</v>
      </c>
      <c r="Q148" s="110">
        <f>'Form Data'!Q33</f>
        <v>6.1397175733692466E-2</v>
      </c>
    </row>
    <row r="149" spans="2:17" s="65" customFormat="1">
      <c r="B149" s="561"/>
      <c r="C149" s="235" t="s">
        <v>136</v>
      </c>
      <c r="D149" s="113">
        <f>'Form Data'!D34</f>
        <v>972991814.42144287</v>
      </c>
      <c r="E149" s="112">
        <f>'Form Data'!E34</f>
        <v>18734636.857497454</v>
      </c>
      <c r="F149" s="110">
        <f>'Form Data'!F34</f>
        <v>1.9632691582497457E-2</v>
      </c>
      <c r="G149" s="218">
        <f>'Form Data'!G34</f>
        <v>17.938174167566178</v>
      </c>
      <c r="H149" s="111">
        <f>'Form Data'!H34</f>
        <v>2.3873896242367465E-2</v>
      </c>
      <c r="I149" s="254">
        <f>'Form Data'!I34</f>
        <v>4.6429532633046078</v>
      </c>
      <c r="J149" s="255">
        <f>'Form Data'!J34</f>
        <v>-0.14665447757608874</v>
      </c>
      <c r="K149" s="110">
        <f>'Form Data'!K34</f>
        <v>-3.0619308617770527E-2</v>
      </c>
      <c r="L149" s="217">
        <f>'Form Data'!L34</f>
        <v>4517555519.9367094</v>
      </c>
      <c r="M149" s="216">
        <f>'Form Data'!M34</f>
        <v>-52962044.514529228</v>
      </c>
      <c r="N149" s="110">
        <f>'Form Data'!N34</f>
        <v>-1.1587756477835161E-2</v>
      </c>
      <c r="O149" s="215">
        <f>'Form Data'!O34</f>
        <v>1078822755.7886419</v>
      </c>
      <c r="P149" s="214">
        <f>'Form Data'!P34</f>
        <v>14484635.777211189</v>
      </c>
      <c r="Q149" s="110">
        <f>'Form Data'!Q34</f>
        <v>1.3609054777682516E-2</v>
      </c>
    </row>
    <row r="150" spans="2:17" s="65" customFormat="1">
      <c r="B150" s="561"/>
      <c r="C150" s="235" t="s">
        <v>135</v>
      </c>
      <c r="D150" s="113">
        <f>'Form Data'!D35</f>
        <v>671938840.59148371</v>
      </c>
      <c r="E150" s="112">
        <f>'Form Data'!E35</f>
        <v>16894892.373767376</v>
      </c>
      <c r="F150" s="110">
        <f>'Form Data'!F35</f>
        <v>2.5791998261698368E-2</v>
      </c>
      <c r="G150" s="218">
        <f>'Form Data'!G35</f>
        <v>12.387931505518006</v>
      </c>
      <c r="H150" s="111">
        <f>'Form Data'!H35</f>
        <v>9.0770682224844634E-2</v>
      </c>
      <c r="I150" s="254">
        <f>'Form Data'!I35</f>
        <v>4.4118209213362398</v>
      </c>
      <c r="J150" s="255">
        <f>'Form Data'!J35</f>
        <v>-0.15451505897670881</v>
      </c>
      <c r="K150" s="110">
        <f>'Form Data'!K35</f>
        <v>-3.3837864678130693E-2</v>
      </c>
      <c r="L150" s="217">
        <f>'Form Data'!L35</f>
        <v>2964473834.7799244</v>
      </c>
      <c r="M150" s="216">
        <f>'Form Data'!M35</f>
        <v>-26676914.652885437</v>
      </c>
      <c r="N150" s="110">
        <f>'Form Data'!N35</f>
        <v>-8.9186125633901898E-3</v>
      </c>
      <c r="O150" s="215">
        <f>'Form Data'!O35</f>
        <v>925441447.47732115</v>
      </c>
      <c r="P150" s="214">
        <f>'Form Data'!P35</f>
        <v>17721861.066312313</v>
      </c>
      <c r="Q150" s="110">
        <f>'Form Data'!Q35</f>
        <v>1.9523497489331451E-2</v>
      </c>
    </row>
    <row r="151" spans="2:17" s="65" customFormat="1">
      <c r="B151" s="561"/>
      <c r="C151" s="235" t="s">
        <v>134</v>
      </c>
      <c r="D151" s="113">
        <f>'Form Data'!D36</f>
        <v>1132548808.1326826</v>
      </c>
      <c r="E151" s="112">
        <f>'Form Data'!E36</f>
        <v>32980396.637803555</v>
      </c>
      <c r="F151" s="110">
        <f>'Form Data'!F36</f>
        <v>2.9993946982313027E-2</v>
      </c>
      <c r="G151" s="218">
        <f>'Form Data'!G36</f>
        <v>20.87978282287369</v>
      </c>
      <c r="H151" s="111">
        <f>'Form Data'!H36</f>
        <v>0.23755014649245965</v>
      </c>
      <c r="I151" s="254">
        <f>'Form Data'!I36</f>
        <v>5.3580836347124592</v>
      </c>
      <c r="J151" s="255">
        <f>'Form Data'!J36</f>
        <v>-5.3066056761951863E-2</v>
      </c>
      <c r="K151" s="110">
        <f>'Form Data'!K36</f>
        <v>-9.8067988851908133E-3</v>
      </c>
      <c r="L151" s="217">
        <f>'Form Data'!L36</f>
        <v>6068291234.3688269</v>
      </c>
      <c r="M151" s="216">
        <f>'Form Data'!M36</f>
        <v>118361963.75330448</v>
      </c>
      <c r="N151" s="110">
        <f>'Form Data'!N36</f>
        <v>1.9893003491293585E-2</v>
      </c>
      <c r="O151" s="215">
        <f>'Form Data'!O36</f>
        <v>1565021008.2930012</v>
      </c>
      <c r="P151" s="214">
        <f>'Form Data'!P36</f>
        <v>66803162.646352053</v>
      </c>
      <c r="Q151" s="110">
        <f>'Form Data'!Q36</f>
        <v>4.4588417392344565E-2</v>
      </c>
    </row>
    <row r="152" spans="2:17" s="65" customFormat="1">
      <c r="B152" s="561"/>
      <c r="C152" s="235" t="s">
        <v>133</v>
      </c>
      <c r="D152" s="113">
        <f>'Form Data'!D37</f>
        <v>306917700.08481997</v>
      </c>
      <c r="E152" s="112">
        <f>'Form Data'!E37</f>
        <v>4223768.5682312846</v>
      </c>
      <c r="F152" s="110">
        <f>'Form Data'!F37</f>
        <v>1.3953925495198794E-2</v>
      </c>
      <c r="G152" s="218">
        <f>'Form Data'!G37</f>
        <v>5.6583653404155605</v>
      </c>
      <c r="H152" s="111">
        <f>'Form Data'!H37</f>
        <v>-2.4117439895857018E-2</v>
      </c>
      <c r="I152" s="254">
        <f>'Form Data'!I37</f>
        <v>6.9432006337381313</v>
      </c>
      <c r="J152" s="255">
        <f>'Form Data'!J37</f>
        <v>6.7458113097389472E-3</v>
      </c>
      <c r="K152" s="110">
        <f>'Form Data'!K37</f>
        <v>9.7251571334783053E-4</v>
      </c>
      <c r="L152" s="217">
        <f>'Form Data'!L37</f>
        <v>2130991169.7343717</v>
      </c>
      <c r="M152" s="216">
        <f>'Form Data'!M37</f>
        <v>31368388.746320486</v>
      </c>
      <c r="N152" s="110">
        <f>'Form Data'!N37</f>
        <v>1.4940011620353534E-2</v>
      </c>
      <c r="O152" s="215">
        <f>'Form Data'!O37</f>
        <v>495604192.38975352</v>
      </c>
      <c r="P152" s="214">
        <f>'Form Data'!P37</f>
        <v>2729682.2103940845</v>
      </c>
      <c r="Q152" s="110">
        <f>'Form Data'!Q37</f>
        <v>5.5382904857480654E-3</v>
      </c>
    </row>
    <row r="153" spans="2:17" s="65" customFormat="1">
      <c r="B153" s="561"/>
      <c r="C153" s="235" t="s">
        <v>132</v>
      </c>
      <c r="D153" s="113">
        <f>'Form Data'!D38</f>
        <v>55154621.521041863</v>
      </c>
      <c r="E153" s="112">
        <f>'Form Data'!E38</f>
        <v>-3453209.5337662101</v>
      </c>
      <c r="F153" s="110">
        <f>'Form Data'!F38</f>
        <v>-5.8920616436682068E-2</v>
      </c>
      <c r="G153" s="218">
        <f>'Form Data'!G38</f>
        <v>1.016836105223496</v>
      </c>
      <c r="H153" s="111">
        <f>'Form Data'!H38</f>
        <v>-8.3410566692673438E-2</v>
      </c>
      <c r="I153" s="254">
        <f>'Form Data'!I38</f>
        <v>7.8626138016183997</v>
      </c>
      <c r="J153" s="255">
        <f>'Form Data'!J38</f>
        <v>-0.1445140077554985</v>
      </c>
      <c r="K153" s="110">
        <f>'Form Data'!K38</f>
        <v>-1.8048170479596538E-2</v>
      </c>
      <c r="L153" s="217">
        <f>'Form Data'!L38</f>
        <v>433659488.39438295</v>
      </c>
      <c r="M153" s="216">
        <f>'Form Data'!M38</f>
        <v>-35620905.491657972</v>
      </c>
      <c r="N153" s="110">
        <f>'Form Data'!N38</f>
        <v>-7.5905377586066552E-2</v>
      </c>
      <c r="O153" s="215">
        <f>'Form Data'!O38</f>
        <v>119758075.03950188</v>
      </c>
      <c r="P153" s="214">
        <f>'Form Data'!P38</f>
        <v>-11071315.653849259</v>
      </c>
      <c r="Q153" s="110">
        <f>'Form Data'!Q38</f>
        <v>-8.4624071052957314E-2</v>
      </c>
    </row>
    <row r="154" spans="2:17" s="65" customFormat="1">
      <c r="B154" s="566"/>
      <c r="C154" s="231" t="s">
        <v>131</v>
      </c>
      <c r="D154" s="113">
        <f>'Form Data'!D39</f>
        <v>249823122.35034236</v>
      </c>
      <c r="E154" s="112">
        <f>'Form Data'!E39</f>
        <v>13989699.273075968</v>
      </c>
      <c r="F154" s="110">
        <f>'Form Data'!F39</f>
        <v>5.9320257029439404E-2</v>
      </c>
      <c r="G154" s="218">
        <f>'Form Data'!G39</f>
        <v>4.6057640088887428</v>
      </c>
      <c r="H154" s="111">
        <f>'Form Data'!H39</f>
        <v>0.17845567487603908</v>
      </c>
      <c r="I154" s="254">
        <f>'Form Data'!I39</f>
        <v>5.1588224342917828</v>
      </c>
      <c r="J154" s="255">
        <f>'Form Data'!J39</f>
        <v>-0.22023472763151997</v>
      </c>
      <c r="K154" s="110">
        <f>'Form Data'!K39</f>
        <v>-4.0942998187580924E-2</v>
      </c>
      <c r="L154" s="217">
        <f>'Form Data'!L39</f>
        <v>1288793128.1857672</v>
      </c>
      <c r="M154" s="216">
        <f>'Form Data'!M39</f>
        <v>20231664.761109114</v>
      </c>
      <c r="N154" s="110">
        <f>'Form Data'!N39</f>
        <v>1.594850966581542E-2</v>
      </c>
      <c r="O154" s="215">
        <f>'Form Data'!O39</f>
        <v>263192375.18488172</v>
      </c>
      <c r="P154" s="214">
        <f>'Form Data'!P39</f>
        <v>4537894.3601672053</v>
      </c>
      <c r="Q154" s="110">
        <f>'Form Data'!Q39</f>
        <v>1.7544232544119173E-2</v>
      </c>
    </row>
    <row r="155" spans="2:17" s="65" customFormat="1" ht="15" thickBot="1">
      <c r="B155" s="561"/>
      <c r="C155" s="243" t="s">
        <v>130</v>
      </c>
      <c r="D155" s="108">
        <f>'Form Data'!D40</f>
        <v>101968558.24545614</v>
      </c>
      <c r="E155" s="107">
        <f>'Form Data'!E40</f>
        <v>1520274.7045454234</v>
      </c>
      <c r="F155" s="105">
        <f>'Form Data'!F40</f>
        <v>1.5134899780803559E-2</v>
      </c>
      <c r="G155" s="230">
        <f>'Form Data'!G40</f>
        <v>1.8799025133733931</v>
      </c>
      <c r="H155" s="106">
        <f>'Form Data'!H40</f>
        <v>-5.8163005889622088E-3</v>
      </c>
      <c r="I155" s="256">
        <f>'Form Data'!I40</f>
        <v>3.1433426317081237</v>
      </c>
      <c r="J155" s="257">
        <f>'Form Data'!J40</f>
        <v>2.0980149464522757E-2</v>
      </c>
      <c r="K155" s="105">
        <f>'Form Data'!K40</f>
        <v>6.7193189720391741E-3</v>
      </c>
      <c r="L155" s="229">
        <f>'Form Data'!L40</f>
        <v>320522116.2267552</v>
      </c>
      <c r="M155" s="228">
        <f>'Form Data'!M40</f>
        <v>6886164.2928481698</v>
      </c>
      <c r="N155" s="105">
        <f>'Form Data'!N40</f>
        <v>2.1955914972079799E-2</v>
      </c>
      <c r="O155" s="227">
        <f>'Form Data'!O40</f>
        <v>76735982.711684123</v>
      </c>
      <c r="P155" s="226">
        <f>'Form Data'!P40</f>
        <v>1719956.0370862335</v>
      </c>
      <c r="Q155" s="105">
        <f>'Form Data'!Q40</f>
        <v>2.2927847732418613E-2</v>
      </c>
    </row>
    <row r="156" spans="2:17" s="65" customFormat="1">
      <c r="B156" s="560" t="s">
        <v>68</v>
      </c>
      <c r="C156" s="225" t="s">
        <v>129</v>
      </c>
      <c r="D156" s="118">
        <f>Package!D10</f>
        <v>2142049938.7063842</v>
      </c>
      <c r="E156" s="117">
        <f>Package!E10</f>
        <v>55711404.796329975</v>
      </c>
      <c r="F156" s="115">
        <f>Package!F10</f>
        <v>2.6702955388510211E-2</v>
      </c>
      <c r="G156" s="224">
        <f>Package!G10</f>
        <v>39.491046385613636</v>
      </c>
      <c r="H156" s="116">
        <f>Package!H10</f>
        <v>0.32414689263742957</v>
      </c>
      <c r="I156" s="258">
        <f>Package!I10</f>
        <v>4.7569299464444077</v>
      </c>
      <c r="J156" s="259">
        <f>Package!J10</f>
        <v>-0.17155887388102453</v>
      </c>
      <c r="K156" s="115">
        <f>Package!K10</f>
        <v>-3.4809630321875493E-2</v>
      </c>
      <c r="L156" s="223">
        <f>Package!L10</f>
        <v>10189581500.211807</v>
      </c>
      <c r="M156" s="222">
        <f>Package!M10</f>
        <v>-92914639.578046799</v>
      </c>
      <c r="N156" s="115">
        <f>Package!N10</f>
        <v>-9.036194938940742E-3</v>
      </c>
      <c r="O156" s="221">
        <f>Package!O10</f>
        <v>2823694585.4530602</v>
      </c>
      <c r="P156" s="220">
        <f>Package!P10</f>
        <v>51046429.644706726</v>
      </c>
      <c r="Q156" s="115">
        <f>Package!Q10</f>
        <v>1.8410713071462314E-2</v>
      </c>
    </row>
    <row r="157" spans="2:17" s="65" customFormat="1">
      <c r="B157" s="561"/>
      <c r="C157" s="219" t="s">
        <v>128</v>
      </c>
      <c r="D157" s="113">
        <f>Package!D11</f>
        <v>15420323.5265797</v>
      </c>
      <c r="E157" s="112">
        <f>Package!E11</f>
        <v>134563.34754835255</v>
      </c>
      <c r="F157" s="110">
        <f>Package!F11</f>
        <v>8.8031832223132381E-3</v>
      </c>
      <c r="G157" s="218">
        <f>Package!G11</f>
        <v>0.28429062304546038</v>
      </c>
      <c r="H157" s="111">
        <f>Package!H11</f>
        <v>-2.6694377860047025E-3</v>
      </c>
      <c r="I157" s="254">
        <f>Package!I11</f>
        <v>10.953262214949595</v>
      </c>
      <c r="J157" s="255">
        <f>Package!J11</f>
        <v>0.37763453920393708</v>
      </c>
      <c r="K157" s="110">
        <f>Package!K11</f>
        <v>3.5708002473461807E-2</v>
      </c>
      <c r="L157" s="217">
        <f>Package!L11</f>
        <v>168902847.02598372</v>
      </c>
      <c r="M157" s="216">
        <f>Package!M11</f>
        <v>7246338.6318089068</v>
      </c>
      <c r="N157" s="110">
        <f>Package!N11</f>
        <v>4.4825529784051826E-2</v>
      </c>
      <c r="O157" s="215">
        <f>Package!O11</f>
        <v>22100287.967590533</v>
      </c>
      <c r="P157" s="214">
        <f>Package!P11</f>
        <v>214014.76171840727</v>
      </c>
      <c r="Q157" s="110">
        <f>Package!Q11</f>
        <v>9.7784926517771303E-3</v>
      </c>
    </row>
    <row r="158" spans="2:17" s="65" customFormat="1">
      <c r="B158" s="561"/>
      <c r="C158" s="219" t="s">
        <v>127</v>
      </c>
      <c r="D158" s="113">
        <f>Package!D12</f>
        <v>24708465.620855376</v>
      </c>
      <c r="E158" s="112">
        <f>Package!E12</f>
        <v>-485869.93922540918</v>
      </c>
      <c r="F158" s="110">
        <f>Package!F12</f>
        <v>-1.9284887988681342E-2</v>
      </c>
      <c r="G158" s="218">
        <f>Package!G12</f>
        <v>0.45552773738777413</v>
      </c>
      <c r="H158" s="111">
        <f>Package!H12</f>
        <v>-1.7446323453946644E-2</v>
      </c>
      <c r="I158" s="254">
        <f>Package!I12</f>
        <v>6.6638110956469792</v>
      </c>
      <c r="J158" s="255">
        <f>Package!J12</f>
        <v>0.28576374840419216</v>
      </c>
      <c r="K158" s="110">
        <f>Package!K12</f>
        <v>4.4804268900218665E-2</v>
      </c>
      <c r="L158" s="217">
        <f>Package!L12</f>
        <v>164652547.36066797</v>
      </c>
      <c r="M158" s="216">
        <f>Package!M12</f>
        <v>3961882.2761501074</v>
      </c>
      <c r="N158" s="110">
        <f>Package!N12</f>
        <v>2.4655335604381816E-2</v>
      </c>
      <c r="O158" s="215">
        <f>Package!O12</f>
        <v>48382603.46637845</v>
      </c>
      <c r="P158" s="214">
        <f>Package!P12</f>
        <v>-656884.80661991984</v>
      </c>
      <c r="Q158" s="110">
        <f>Package!Q12</f>
        <v>-1.3395017561421153E-2</v>
      </c>
    </row>
    <row r="159" spans="2:17" s="65" customFormat="1">
      <c r="B159" s="561"/>
      <c r="C159" s="219" t="s">
        <v>126</v>
      </c>
      <c r="D159" s="113">
        <f>Package!D13</f>
        <v>581493371.51238453</v>
      </c>
      <c r="E159" s="112">
        <f>Package!E13</f>
        <v>6814938.6275660992</v>
      </c>
      <c r="F159" s="110">
        <f>Package!F13</f>
        <v>1.1858699122143676E-2</v>
      </c>
      <c r="G159" s="218">
        <f>Package!G13</f>
        <v>10.720469813691931</v>
      </c>
      <c r="H159" s="111">
        <f>Package!H13</f>
        <v>-6.7986640399105625E-2</v>
      </c>
      <c r="I159" s="254">
        <f>Package!I13</f>
        <v>7.1738832192561786</v>
      </c>
      <c r="J159" s="255">
        <f>Package!J13</f>
        <v>2.0271907921636689E-2</v>
      </c>
      <c r="K159" s="110">
        <f>Package!K13</f>
        <v>2.8338005853794234E-3</v>
      </c>
      <c r="L159" s="217">
        <f>Package!L13</f>
        <v>4171565540.0013943</v>
      </c>
      <c r="M159" s="216">
        <f>Package!M13</f>
        <v>60539402.136548519</v>
      </c>
      <c r="N159" s="110">
        <f>Package!N13</f>
        <v>1.4726104896037227E-2</v>
      </c>
      <c r="O159" s="215">
        <f>Package!O13</f>
        <v>911537879.84022582</v>
      </c>
      <c r="P159" s="214">
        <f>Package!P13</f>
        <v>8469038.8715587854</v>
      </c>
      <c r="Q159" s="110">
        <f>Package!Q13</f>
        <v>9.3780656438932856E-3</v>
      </c>
    </row>
    <row r="160" spans="2:17" s="65" customFormat="1">
      <c r="B160" s="561"/>
      <c r="C160" s="219" t="s">
        <v>125</v>
      </c>
      <c r="D160" s="113">
        <f>Package!D14</f>
        <v>800136474.46302867</v>
      </c>
      <c r="E160" s="112">
        <f>Package!E14</f>
        <v>8137979.3083491325</v>
      </c>
      <c r="F160" s="110">
        <f>Package!F14</f>
        <v>1.0275245922985956E-2</v>
      </c>
      <c r="G160" s="218">
        <f>Package!G14</f>
        <v>14.75139587404926</v>
      </c>
      <c r="H160" s="111">
        <f>Package!H14</f>
        <v>-0.11681700422041352</v>
      </c>
      <c r="I160" s="254">
        <f>Package!I14</f>
        <v>5.2910783871162508</v>
      </c>
      <c r="J160" s="255">
        <f>Package!J14</f>
        <v>-2.1759351412145023E-2</v>
      </c>
      <c r="K160" s="110">
        <f>Package!K14</f>
        <v>-4.0956175368104036E-3</v>
      </c>
      <c r="L160" s="217">
        <f>Package!L14</f>
        <v>4233584806.774725</v>
      </c>
      <c r="M160" s="216">
        <f>Package!M14</f>
        <v>25825312.859244823</v>
      </c>
      <c r="N160" s="110">
        <f>Package!N14</f>
        <v>6.1375449087783746E-3</v>
      </c>
      <c r="O160" s="215">
        <f>Package!O14</f>
        <v>885182330.57215059</v>
      </c>
      <c r="P160" s="214">
        <f>Package!P14</f>
        <v>13730381.096446037</v>
      </c>
      <c r="Q160" s="110">
        <f>Package!Q14</f>
        <v>1.5755752344930443E-2</v>
      </c>
    </row>
    <row r="161" spans="2:17" s="65" customFormat="1">
      <c r="B161" s="561"/>
      <c r="C161" s="219" t="s">
        <v>124</v>
      </c>
      <c r="D161" s="113">
        <f>Package!D15</f>
        <v>952902487.25637627</v>
      </c>
      <c r="E161" s="112">
        <f>Package!E15</f>
        <v>29009123.661871791</v>
      </c>
      <c r="F161" s="110">
        <f>Package!F15</f>
        <v>3.1398779128587677E-2</v>
      </c>
      <c r="G161" s="218">
        <f>Package!G15</f>
        <v>17.567805327607889</v>
      </c>
      <c r="H161" s="111">
        <f>Package!H15</f>
        <v>0.22352589932325273</v>
      </c>
      <c r="I161" s="254">
        <f>Package!I15</f>
        <v>5.8806376759557688</v>
      </c>
      <c r="J161" s="255">
        <f>Package!J15</f>
        <v>-7.5197502445697673E-2</v>
      </c>
      <c r="K161" s="110">
        <f>Package!K15</f>
        <v>-1.2625853502191866E-2</v>
      </c>
      <c r="L161" s="217">
        <f>Package!L15</f>
        <v>5603674268.0718079</v>
      </c>
      <c r="M161" s="216">
        <f>Package!M15</f>
        <v>101117672.08400154</v>
      </c>
      <c r="N161" s="110">
        <f>Package!N15</f>
        <v>1.8376489240970566E-2</v>
      </c>
      <c r="O161" s="215">
        <f>Package!O15</f>
        <v>1336282500.8143213</v>
      </c>
      <c r="P161" s="214">
        <f>Package!P15</f>
        <v>36155585.614446402</v>
      </c>
      <c r="Q161" s="110">
        <f>Package!Q15</f>
        <v>2.7809273996060629E-2</v>
      </c>
    </row>
    <row r="162" spans="2:17" s="65" customFormat="1" ht="15" thickBot="1">
      <c r="B162" s="562"/>
      <c r="C162" s="213" t="s">
        <v>123</v>
      </c>
      <c r="D162" s="212">
        <f>Package!D16</f>
        <v>70176206.22901395</v>
      </c>
      <c r="E162" s="154">
        <f>Package!E16</f>
        <v>5361169.8251569122</v>
      </c>
      <c r="F162" s="152">
        <f>Package!F16</f>
        <v>8.271490880220933E-2</v>
      </c>
      <c r="G162" s="211">
        <f>Package!G16</f>
        <v>1.2937755396263202</v>
      </c>
      <c r="H162" s="153">
        <f>Package!H16</f>
        <v>7.7000804748655005E-2</v>
      </c>
      <c r="I162" s="260">
        <f>Package!I16</f>
        <v>7.2751480925088368</v>
      </c>
      <c r="J162" s="261">
        <f>Package!J16</f>
        <v>-0.29018304073245638</v>
      </c>
      <c r="K162" s="152">
        <f>Package!K16</f>
        <v>-3.8356951681522797E-2</v>
      </c>
      <c r="L162" s="210">
        <f>Package!L16</f>
        <v>510542292.88651758</v>
      </c>
      <c r="M162" s="209">
        <f>Package!M16</f>
        <v>20195080.07825017</v>
      </c>
      <c r="N162" s="152">
        <f>Package!N16</f>
        <v>4.1185265360418652E-2</v>
      </c>
      <c r="O162" s="208">
        <f>Package!O16</f>
        <v>95535000.481515124</v>
      </c>
      <c r="P162" s="207">
        <f>Package!P16</f>
        <v>7215288.3905776888</v>
      </c>
      <c r="Q162" s="152">
        <f>Package!Q16</f>
        <v>8.1695107691797553E-2</v>
      </c>
    </row>
    <row r="163" spans="2:17" s="65" customFormat="1">
      <c r="B163" s="560" t="s">
        <v>122</v>
      </c>
      <c r="C163" s="234" t="s">
        <v>12</v>
      </c>
      <c r="D163" s="151">
        <f>'NB &amp; PL'!D5</f>
        <v>2303780056.0930886</v>
      </c>
      <c r="E163" s="133">
        <f>'NB &amp; PL'!E5</f>
        <v>24401939.377870083</v>
      </c>
      <c r="F163" s="131">
        <f>'NB &amp; PL'!F5</f>
        <v>1.0705524984610887E-2</v>
      </c>
      <c r="G163" s="196">
        <f>'NB &amp; PL'!G5</f>
        <v>42.472718965817919</v>
      </c>
      <c r="H163" s="132">
        <f>'NB &amp; PL'!H5</f>
        <v>-0.31811873996890938</v>
      </c>
      <c r="I163" s="262">
        <f>'NB &amp; PL'!I5</f>
        <v>6.6643779714778546</v>
      </c>
      <c r="J163" s="263">
        <f>'NB &amp; PL'!J5</f>
        <v>-3.322527693419719E-2</v>
      </c>
      <c r="K163" s="131">
        <f>'NB &amp; PL'!K5</f>
        <v>-4.9607711448232828E-3</v>
      </c>
      <c r="L163" s="195">
        <f>'NB &amp; PL'!L5</f>
        <v>15353261056.956797</v>
      </c>
      <c r="M163" s="194">
        <f>'NB &amp; PL'!M5</f>
        <v>86890778.085603714</v>
      </c>
      <c r="N163" s="131">
        <f>'NB &amp; PL'!N5</f>
        <v>5.6916461803537812E-3</v>
      </c>
      <c r="O163" s="193">
        <f>'NB &amp; PL'!O5</f>
        <v>3164314816.4963908</v>
      </c>
      <c r="P163" s="192">
        <f>'NB &amp; PL'!P5</f>
        <v>22697363.913752079</v>
      </c>
      <c r="Q163" s="131">
        <f>'NB &amp; PL'!Q5</f>
        <v>7.2247382936751862E-3</v>
      </c>
    </row>
    <row r="164" spans="2:17" s="65" customFormat="1" ht="15" thickBot="1">
      <c r="B164" s="562"/>
      <c r="C164" s="244" t="s">
        <v>11</v>
      </c>
      <c r="D164" s="149">
        <f>'NB &amp; PL'!D6</f>
        <v>2750067724.8005061</v>
      </c>
      <c r="E164" s="127">
        <f>'NB &amp; PL'!E6</f>
        <v>82485260.782468319</v>
      </c>
      <c r="F164" s="125">
        <f>'NB &amp; PL'!F6</f>
        <v>3.0921353658257728E-2</v>
      </c>
      <c r="G164" s="186">
        <f>'NB &amp; PL'!G6</f>
        <v>50.700522952916181</v>
      </c>
      <c r="H164" s="126">
        <f>'NB &amp; PL'!H6</f>
        <v>0.62191271816668348</v>
      </c>
      <c r="I164" s="250">
        <f>'NB &amp; PL'!I6</f>
        <v>4.3091635756697109</v>
      </c>
      <c r="J164" s="251">
        <f>'NB &amp; PL'!J6</f>
        <v>-0.10503892718833807</v>
      </c>
      <c r="K164" s="125">
        <f>'NB &amp; PL'!K6</f>
        <v>-2.3795674783911445E-2</v>
      </c>
      <c r="L164" s="185">
        <f>'NB &amp; PL'!L6</f>
        <v>11850491670.335215</v>
      </c>
      <c r="M164" s="184">
        <f>'NB &amp; PL'!M6</f>
        <v>75242481.086549759</v>
      </c>
      <c r="N164" s="125">
        <f>'NB &amp; PL'!N6</f>
        <v>6.3898843988159119E-3</v>
      </c>
      <c r="O164" s="183">
        <f>'NB &amp; PL'!O6</f>
        <v>3510443390.9957294</v>
      </c>
      <c r="P164" s="182">
        <f>'NB &amp; PL'!P6</f>
        <v>89893941.962833405</v>
      </c>
      <c r="Q164" s="125">
        <f>'NB &amp; PL'!Q6</f>
        <v>2.628055618030882E-2</v>
      </c>
    </row>
    <row r="165" spans="2:17" s="65" customFormat="1">
      <c r="B165" s="560" t="s">
        <v>121</v>
      </c>
      <c r="C165" s="135" t="s">
        <v>120</v>
      </c>
      <c r="D165" s="181">
        <f>Sodium!D7</f>
        <v>5409551845.477725</v>
      </c>
      <c r="E165" s="180">
        <f>Sodium!E7</f>
        <v>97657522.592258453</v>
      </c>
      <c r="F165" s="173">
        <f>Sodium!F7</f>
        <v>1.8384688522796146E-2</v>
      </c>
      <c r="G165" s="179">
        <f>Sodium!G7</f>
        <v>99.7310375425497</v>
      </c>
      <c r="H165" s="178">
        <f>Sodium!H7</f>
        <v>1.0676881878779909E-2</v>
      </c>
      <c r="I165" s="264">
        <f>Sodium!I7</f>
        <v>5.6121183022864658</v>
      </c>
      <c r="J165" s="265">
        <f>Sodium!J7</f>
        <v>-9.5048573118638124E-2</v>
      </c>
      <c r="K165" s="173">
        <f>Sodium!K7</f>
        <v>-1.6654248104825464E-2</v>
      </c>
      <c r="L165" s="177">
        <f>Sodium!L7</f>
        <v>30359044919.173069</v>
      </c>
      <c r="M165" s="176">
        <f>Sodium!M7</f>
        <v>43177593.948711395</v>
      </c>
      <c r="N165" s="173">
        <f>Sodium!N7</f>
        <v>1.4242572539821554E-3</v>
      </c>
      <c r="O165" s="175">
        <f>Sodium!O7</f>
        <v>7226966653.3803062</v>
      </c>
      <c r="P165" s="174">
        <f>Sodium!P7</f>
        <v>88045819.644767761</v>
      </c>
      <c r="Q165" s="173">
        <f>Sodium!Q7</f>
        <v>1.2333211376809256E-2</v>
      </c>
    </row>
    <row r="166" spans="2:17" s="65" customFormat="1">
      <c r="B166" s="561"/>
      <c r="C166" s="134" t="s">
        <v>119</v>
      </c>
      <c r="D166" s="172">
        <f>Sodium!D8</f>
        <v>5282241.8592054052</v>
      </c>
      <c r="E166" s="171">
        <f>Sodium!E8</f>
        <v>7649.6649622982368</v>
      </c>
      <c r="F166" s="164">
        <f>Sodium!F8</f>
        <v>1.4502855729107125E-3</v>
      </c>
      <c r="G166" s="170">
        <f>Sodium!G8</f>
        <v>9.738393793371973E-2</v>
      </c>
      <c r="H166" s="169">
        <f>Sodium!H8</f>
        <v>-1.6361486824166965E-3</v>
      </c>
      <c r="I166" s="266">
        <f>Sodium!I8</f>
        <v>10.386283542203497</v>
      </c>
      <c r="J166" s="267">
        <f>Sodium!J8</f>
        <v>5.2896336393875032E-3</v>
      </c>
      <c r="K166" s="164">
        <f>Sodium!K8</f>
        <v>5.0954982595873238E-4</v>
      </c>
      <c r="L166" s="168">
        <f>Sodium!L8</f>
        <v>54862861.688203499</v>
      </c>
      <c r="M166" s="167">
        <f>Sodium!M8</f>
        <v>107352.24960600585</v>
      </c>
      <c r="N166" s="164">
        <f>Sodium!N8</f>
        <v>1.9605743916306729E-3</v>
      </c>
      <c r="O166" s="166">
        <f>Sodium!O8</f>
        <v>9151739.5154297687</v>
      </c>
      <c r="P166" s="165">
        <f>Sodium!P8</f>
        <v>-31865.742486685514</v>
      </c>
      <c r="Q166" s="164">
        <f>Sodium!Q8</f>
        <v>-3.4698510652139145E-3</v>
      </c>
    </row>
    <row r="167" spans="2:17" s="65" customFormat="1">
      <c r="B167" s="561"/>
      <c r="C167" s="134" t="s">
        <v>118</v>
      </c>
      <c r="D167" s="172">
        <f>Sodium!D9</f>
        <v>8476518.6759928986</v>
      </c>
      <c r="E167" s="171">
        <f>Sodium!E9</f>
        <v>-214574.97378357686</v>
      </c>
      <c r="F167" s="164">
        <f>Sodium!F9</f>
        <v>-2.4689064740327067E-2</v>
      </c>
      <c r="G167" s="170">
        <f>Sodium!G9</f>
        <v>0.15627394402593353</v>
      </c>
      <c r="H167" s="169">
        <f>Sodium!H9</f>
        <v>-6.8842328145630738E-3</v>
      </c>
      <c r="I167" s="266">
        <f>Sodium!I9</f>
        <v>6.0642117503747679</v>
      </c>
      <c r="J167" s="267">
        <f>Sodium!J9</f>
        <v>-3.3543454608374823E-2</v>
      </c>
      <c r="K167" s="164">
        <f>Sodium!K9</f>
        <v>-5.5009513305753566E-3</v>
      </c>
      <c r="L167" s="168">
        <f>Sodium!L9</f>
        <v>51403404.157227308</v>
      </c>
      <c r="M167" s="167">
        <f>Sodium!M9</f>
        <v>-1592757.3826931342</v>
      </c>
      <c r="N167" s="164">
        <f>Sodium!N9</f>
        <v>-3.0054202727368418E-2</v>
      </c>
      <c r="O167" s="166">
        <f>Sodium!O9</f>
        <v>20033548.333660502</v>
      </c>
      <c r="P167" s="165">
        <f>Sodium!P9</f>
        <v>-671293.25156325474</v>
      </c>
      <c r="Q167" s="164">
        <f>Sodium!Q9</f>
        <v>-3.2422042390429624E-2</v>
      </c>
    </row>
    <row r="168" spans="2:17" s="65" customFormat="1" ht="15" thickBot="1">
      <c r="B168" s="562"/>
      <c r="C168" s="327" t="s">
        <v>117</v>
      </c>
      <c r="D168" s="163">
        <f>Sodium!D10</f>
        <v>830141.71545546269</v>
      </c>
      <c r="E168" s="162">
        <f>Sodium!E10</f>
        <v>-99973.149594530347</v>
      </c>
      <c r="F168" s="155">
        <f>Sodium!F10</f>
        <v>-0.1074847347904249</v>
      </c>
      <c r="G168" s="161">
        <f>Sodium!G10</f>
        <v>1.5304575490654896E-2</v>
      </c>
      <c r="H168" s="160">
        <f>Sodium!H10</f>
        <v>-2.1565003818510217E-3</v>
      </c>
      <c r="I168" s="270">
        <f>Sodium!I10</f>
        <v>5.4260705019199449</v>
      </c>
      <c r="J168" s="271">
        <f>Sodium!J10</f>
        <v>0.31310931094444694</v>
      </c>
      <c r="K168" s="155">
        <f>Sodium!K10</f>
        <v>6.1238350781361799E-2</v>
      </c>
      <c r="L168" s="159">
        <f>Sodium!L10</f>
        <v>4504407.4746461064</v>
      </c>
      <c r="M168" s="158">
        <f>Sodium!M10</f>
        <v>-251233.73350392096</v>
      </c>
      <c r="N168" s="155">
        <f>Sodium!N10</f>
        <v>-5.2828571901800889E-2</v>
      </c>
      <c r="O168" s="157">
        <f>Sodium!O10</f>
        <v>1072327.0190328737</v>
      </c>
      <c r="P168" s="156">
        <f>Sodium!P10</f>
        <v>-45128.245157917263</v>
      </c>
      <c r="Q168" s="155">
        <f>Sodium!Q10</f>
        <v>-4.0384833830996392E-2</v>
      </c>
    </row>
    <row r="169" spans="2:17" s="65" customFormat="1">
      <c r="B169" s="563"/>
      <c r="C169" s="315" t="s">
        <v>114</v>
      </c>
      <c r="D169" s="316">
        <f>'Flavor Groups'!D15</f>
        <v>29002407.578237593</v>
      </c>
      <c r="E169" s="317">
        <f>'Flavor Groups'!E15</f>
        <v>262482.29384915903</v>
      </c>
      <c r="F169" s="318">
        <f>'Flavor Groups'!F15</f>
        <v>9.1330193538025576E-3</v>
      </c>
      <c r="G169" s="319">
        <f>'Flavor Groups'!G15</f>
        <v>0.53469127972727759</v>
      </c>
      <c r="H169" s="320">
        <f>'Flavor Groups'!H15</f>
        <v>-4.8442495042484435E-3</v>
      </c>
      <c r="I169" s="321">
        <f>'Flavor Groups'!I15</f>
        <v>7.5268593252358844</v>
      </c>
      <c r="J169" s="322">
        <f>'Flavor Groups'!J15</f>
        <v>6.1116244436103528E-2</v>
      </c>
      <c r="K169" s="318">
        <f>'Flavor Groups'!K15</f>
        <v>8.186223899571474E-3</v>
      </c>
      <c r="L169" s="323">
        <f>'Flavor Groups'!L15</f>
        <v>218297041.93454951</v>
      </c>
      <c r="M169" s="324">
        <f>'Flavor Groups'!M15</f>
        <v>3732143.5999238789</v>
      </c>
      <c r="N169" s="318">
        <f>'Flavor Groups'!N15</f>
        <v>1.7394008194683355E-2</v>
      </c>
      <c r="O169" s="325">
        <f>'Flavor Groups'!O15</f>
        <v>57329080.486124896</v>
      </c>
      <c r="P169" s="326">
        <f>'Flavor Groups'!P15</f>
        <v>-56295.942935265601</v>
      </c>
      <c r="Q169" s="318">
        <f>'Flavor Groups'!Q15</f>
        <v>-9.8101548579817514E-4</v>
      </c>
    </row>
    <row r="170" spans="2:17" s="65" customFormat="1">
      <c r="B170" s="563"/>
      <c r="C170" s="233" t="s">
        <v>113</v>
      </c>
      <c r="D170" s="150">
        <f>'Flavor Groups'!D16</f>
        <v>8215505.1157220285</v>
      </c>
      <c r="E170" s="130">
        <f>'Flavor Groups'!E16</f>
        <v>-31909.282249989919</v>
      </c>
      <c r="F170" s="128">
        <f>'Flavor Groups'!F16</f>
        <v>-3.8690043582430135E-3</v>
      </c>
      <c r="G170" s="191">
        <f>'Flavor Groups'!G16</f>
        <v>0.15146187198705471</v>
      </c>
      <c r="H170" s="129">
        <f>'Flavor Groups'!H16</f>
        <v>-3.3671001821479474E-3</v>
      </c>
      <c r="I170" s="248">
        <f>'Flavor Groups'!I16</f>
        <v>11.060179435856361</v>
      </c>
      <c r="J170" s="249">
        <f>'Flavor Groups'!J16</f>
        <v>0.10127111853767268</v>
      </c>
      <c r="K170" s="128">
        <f>'Flavor Groups'!K16</f>
        <v>9.2409860184367934E-3</v>
      </c>
      <c r="L170" s="190">
        <f>'Flavor Groups'!L16</f>
        <v>90864960.736081511</v>
      </c>
      <c r="M170" s="189">
        <f>'Flavor Groups'!M16</f>
        <v>482302.49377205968</v>
      </c>
      <c r="N170" s="128">
        <f>'Flavor Groups'!N16</f>
        <v>5.3362282450140066E-3</v>
      </c>
      <c r="O170" s="188">
        <f>'Flavor Groups'!O16</f>
        <v>16639015.130032416</v>
      </c>
      <c r="P170" s="187">
        <f>'Flavor Groups'!P16</f>
        <v>-135352.58511611074</v>
      </c>
      <c r="Q170" s="128">
        <f>'Flavor Groups'!Q16</f>
        <v>-8.0690126396762533E-3</v>
      </c>
    </row>
    <row r="171" spans="2:17" s="65" customFormat="1">
      <c r="B171" s="563"/>
      <c r="C171" s="233" t="s">
        <v>112</v>
      </c>
      <c r="D171" s="150">
        <f>'Flavor Groups'!D17</f>
        <v>3357601.7408926305</v>
      </c>
      <c r="E171" s="130">
        <f>'Flavor Groups'!E17</f>
        <v>-828330.05769962119</v>
      </c>
      <c r="F171" s="128">
        <f>'Flavor Groups'!F17</f>
        <v>-0.19788426987228805</v>
      </c>
      <c r="G171" s="191">
        <f>'Flavor Groups'!G17</f>
        <v>6.1901080688195435E-2</v>
      </c>
      <c r="H171" s="129">
        <f>'Flavor Groups'!H17</f>
        <v>-1.6681549779091899E-2</v>
      </c>
      <c r="I171" s="248">
        <f>'Flavor Groups'!I17</f>
        <v>11.782678401587662</v>
      </c>
      <c r="J171" s="249">
        <f>'Flavor Groups'!J17</f>
        <v>0.55737617427083208</v>
      </c>
      <c r="K171" s="128">
        <f>'Flavor Groups'!K17</f>
        <v>4.9653556134502494E-2</v>
      </c>
      <c r="L171" s="190">
        <f>'Flavor Groups'!L17</f>
        <v>39561541.513548732</v>
      </c>
      <c r="M171" s="189">
        <f>'Flavor Groups'!M17</f>
        <v>-7426808.0285852104</v>
      </c>
      <c r="N171" s="128">
        <f>'Flavor Groups'!N17</f>
        <v>-0.15805637144002413</v>
      </c>
      <c r="O171" s="188">
        <f>'Flavor Groups'!O17</f>
        <v>9582890.116141675</v>
      </c>
      <c r="P171" s="187">
        <f>'Flavor Groups'!P17</f>
        <v>-2044811.1022530701</v>
      </c>
      <c r="Q171" s="128">
        <f>'Flavor Groups'!Q17</f>
        <v>-0.17585686661936478</v>
      </c>
    </row>
    <row r="172" spans="2:17" s="65" customFormat="1">
      <c r="B172" s="563"/>
      <c r="C172" s="233" t="s">
        <v>111</v>
      </c>
      <c r="D172" s="150">
        <f>'Flavor Groups'!D18</f>
        <v>2369293.6092801485</v>
      </c>
      <c r="E172" s="130">
        <f>'Flavor Groups'!E18</f>
        <v>-56401.495048553683</v>
      </c>
      <c r="F172" s="128">
        <f>'Flavor Groups'!F18</f>
        <v>-2.3251683588718167E-2</v>
      </c>
      <c r="G172" s="191">
        <f>'Flavor Groups'!G18</f>
        <v>4.3680533368762695E-2</v>
      </c>
      <c r="H172" s="129">
        <f>'Flavor Groups'!H18</f>
        <v>-1.8571177878748679E-3</v>
      </c>
      <c r="I172" s="248">
        <f>'Flavor Groups'!I18</f>
        <v>8.5067393080197586</v>
      </c>
      <c r="J172" s="249">
        <f>'Flavor Groups'!J18</f>
        <v>-0.19882521415873988</v>
      </c>
      <c r="K172" s="128">
        <f>'Flavor Groups'!K18</f>
        <v>-2.2838865147941659E-2</v>
      </c>
      <c r="L172" s="190">
        <f>'Flavor Groups'!L18</f>
        <v>20154963.078303449</v>
      </c>
      <c r="M172" s="189">
        <f>'Flavor Groups'!M18</f>
        <v>-962082.16356257349</v>
      </c>
      <c r="N172" s="128">
        <f>'Flavor Groups'!N18</f>
        <v>-4.5559506670714435E-2</v>
      </c>
      <c r="O172" s="188">
        <f>'Flavor Groups'!O18</f>
        <v>5488923.4272262054</v>
      </c>
      <c r="P172" s="187">
        <f>'Flavor Groups'!P18</f>
        <v>328172.37379217986</v>
      </c>
      <c r="Q172" s="128">
        <f>'Flavor Groups'!Q18</f>
        <v>6.3590041525798849E-2</v>
      </c>
    </row>
    <row r="173" spans="2:17" s="65" customFormat="1">
      <c r="B173" s="563"/>
      <c r="C173" s="233" t="s">
        <v>110</v>
      </c>
      <c r="D173" s="150">
        <f>'Flavor Groups'!D19</f>
        <v>121305404.36071463</v>
      </c>
      <c r="E173" s="130">
        <f>'Flavor Groups'!E19</f>
        <v>-3506138.1792621911</v>
      </c>
      <c r="F173" s="128">
        <f>'Flavor Groups'!F19</f>
        <v>-2.8091457792368713E-2</v>
      </c>
      <c r="G173" s="191">
        <f>'Flavor Groups'!G19</f>
        <v>2.2363985376212288</v>
      </c>
      <c r="H173" s="129">
        <f>'Flavor Groups'!H19</f>
        <v>-0.10669251053430839</v>
      </c>
      <c r="I173" s="248">
        <f>'Flavor Groups'!I19</f>
        <v>5.2003724109364144</v>
      </c>
      <c r="J173" s="249">
        <f>'Flavor Groups'!J19</f>
        <v>-0.14359361478590404</v>
      </c>
      <c r="K173" s="128">
        <f>'Flavor Groups'!K19</f>
        <v>-2.6870233473554911E-2</v>
      </c>
      <c r="L173" s="190">
        <f>'Flavor Groups'!L19</f>
        <v>630833278.13494623</v>
      </c>
      <c r="M173" s="189">
        <f>'Flavor Groups'!M19</f>
        <v>-36155364.816685796</v>
      </c>
      <c r="N173" s="128">
        <f>'Flavor Groups'!N19</f>
        <v>-5.4206867236430097E-2</v>
      </c>
      <c r="O173" s="188">
        <f>'Flavor Groups'!O19</f>
        <v>148937915.79070744</v>
      </c>
      <c r="P173" s="187">
        <f>'Flavor Groups'!P19</f>
        <v>-4344885.7275545895</v>
      </c>
      <c r="Q173" s="128">
        <f>'Flavor Groups'!Q19</f>
        <v>-2.8345552694226703E-2</v>
      </c>
    </row>
    <row r="174" spans="2:17" s="65" customFormat="1">
      <c r="B174" s="563"/>
      <c r="C174" s="233" t="s">
        <v>109</v>
      </c>
      <c r="D174" s="150">
        <f>'Flavor Groups'!D20</f>
        <v>189665653.26853359</v>
      </c>
      <c r="E174" s="130">
        <f>'Flavor Groups'!E20</f>
        <v>6366547.0295343101</v>
      </c>
      <c r="F174" s="128">
        <f>'Flavor Groups'!F20</f>
        <v>3.4733104596991998E-2</v>
      </c>
      <c r="G174" s="191">
        <f>'Flavor Groups'!G20</f>
        <v>3.4966949068931381</v>
      </c>
      <c r="H174" s="129">
        <f>'Flavor Groups'!H20</f>
        <v>5.5614969707468376E-2</v>
      </c>
      <c r="I174" s="248">
        <f>'Flavor Groups'!I20</f>
        <v>5.9824698568467465</v>
      </c>
      <c r="J174" s="249">
        <f>'Flavor Groups'!J20</f>
        <v>-0.14562095571084921</v>
      </c>
      <c r="K174" s="128">
        <f>'Flavor Groups'!K20</f>
        <v>-2.3762858639830343E-2</v>
      </c>
      <c r="L174" s="190">
        <f>'Flavor Groups'!L20</f>
        <v>1134669053.5581489</v>
      </c>
      <c r="M174" s="189">
        <f>'Flavor Groups'!M20</f>
        <v>11395484.664918661</v>
      </c>
      <c r="N174" s="128">
        <f>'Flavor Groups'!N20</f>
        <v>1.0144888102500905E-2</v>
      </c>
      <c r="O174" s="188">
        <f>'Flavor Groups'!O20</f>
        <v>309238173.26112103</v>
      </c>
      <c r="P174" s="187">
        <f>'Flavor Groups'!P20</f>
        <v>9615988.3280603886</v>
      </c>
      <c r="Q174" s="128">
        <f>'Flavor Groups'!Q20</f>
        <v>3.20937127209346E-2</v>
      </c>
    </row>
    <row r="175" spans="2:17" s="65" customFormat="1">
      <c r="B175" s="563"/>
      <c r="C175" s="233" t="s">
        <v>108</v>
      </c>
      <c r="D175" s="150">
        <f>'Flavor Groups'!D21</f>
        <v>4891743628.4975967</v>
      </c>
      <c r="E175" s="130">
        <f>'Flavor Groups'!E21</f>
        <v>88308280.608745575</v>
      </c>
      <c r="F175" s="128">
        <f>'Flavor Groups'!F21</f>
        <v>1.8384400790895997E-2</v>
      </c>
      <c r="G175" s="191">
        <f>'Flavor Groups'!G21</f>
        <v>90.184673591780438</v>
      </c>
      <c r="H175" s="129">
        <f>'Flavor Groups'!H21</f>
        <v>9.6294012374471549E-3</v>
      </c>
      <c r="I175" s="248">
        <f>'Flavor Groups'!I21</f>
        <v>5.4982791785285468</v>
      </c>
      <c r="J175" s="249">
        <f>'Flavor Groups'!J21</f>
        <v>-9.4412334114819529E-2</v>
      </c>
      <c r="K175" s="128">
        <f>'Flavor Groups'!K21</f>
        <v>-1.6881377043840535E-2</v>
      </c>
      <c r="L175" s="190">
        <f>'Flavor Groups'!L21</f>
        <v>26896172139.268017</v>
      </c>
      <c r="M175" s="189">
        <f>'Flavor Groups'!M21</f>
        <v>32040037.598903656</v>
      </c>
      <c r="N175" s="128">
        <f>'Flavor Groups'!N21</f>
        <v>1.1926697455791975E-3</v>
      </c>
      <c r="O175" s="188">
        <f>'Flavor Groups'!O21</f>
        <v>6368206138.3871784</v>
      </c>
      <c r="P175" s="187">
        <f>'Flavor Groups'!P21</f>
        <v>73659266.292127609</v>
      </c>
      <c r="Q175" s="128">
        <f>'Flavor Groups'!Q21</f>
        <v>1.1702076065025975E-2</v>
      </c>
    </row>
    <row r="176" spans="2:17" s="65" customFormat="1">
      <c r="B176" s="563"/>
      <c r="C176" s="233" t="s">
        <v>107</v>
      </c>
      <c r="D176" s="150">
        <f>'Flavor Groups'!D22</f>
        <v>59422342.640466534</v>
      </c>
      <c r="E176" s="130">
        <f>'Flavor Groups'!E22</f>
        <v>1976175.646713689</v>
      </c>
      <c r="F176" s="128">
        <f>'Flavor Groups'!F22</f>
        <v>3.4400478746103184E-2</v>
      </c>
      <c r="G176" s="191">
        <f>'Flavor Groups'!G22</f>
        <v>1.095516237578321</v>
      </c>
      <c r="H176" s="129">
        <f>'Flavor Groups'!H22</f>
        <v>1.7077521937916007E-2</v>
      </c>
      <c r="I176" s="248">
        <f>'Flavor Groups'!I22</f>
        <v>7.2936347804533108</v>
      </c>
      <c r="J176" s="249">
        <f>'Flavor Groups'!J22</f>
        <v>-8.3867496295015442E-2</v>
      </c>
      <c r="K176" s="128">
        <f>'Flavor Groups'!K22</f>
        <v>-1.1368006833334452E-2</v>
      </c>
      <c r="L176" s="190">
        <f>'Flavor Groups'!L22</f>
        <v>433404865.01852053</v>
      </c>
      <c r="M176" s="189">
        <f>'Flavor Groups'!M22</f>
        <v>9595637.231644392</v>
      </c>
      <c r="N176" s="128">
        <f>'Flavor Groups'!N22</f>
        <v>2.2641407035313105E-2</v>
      </c>
      <c r="O176" s="188">
        <f>'Flavor Groups'!O22</f>
        <v>109511240.78462896</v>
      </c>
      <c r="P176" s="187">
        <f>'Flavor Groups'!P22</f>
        <v>3627003.700921312</v>
      </c>
      <c r="Q176" s="128">
        <f>'Flavor Groups'!Q22</f>
        <v>3.4254425406625488E-2</v>
      </c>
    </row>
    <row r="177" spans="2:17" s="65" customFormat="1">
      <c r="B177" s="563"/>
      <c r="C177" s="233" t="s">
        <v>106</v>
      </c>
      <c r="D177" s="150">
        <f>'Flavor Groups'!D23</f>
        <v>32682159.755749166</v>
      </c>
      <c r="E177" s="130">
        <f>'Flavor Groups'!E23</f>
        <v>743357.04714521021</v>
      </c>
      <c r="F177" s="128">
        <f>'Flavor Groups'!F23</f>
        <v>2.3274418077824755E-2</v>
      </c>
      <c r="G177" s="191">
        <f>'Flavor Groups'!G23</f>
        <v>0.60253155800642533</v>
      </c>
      <c r="H177" s="129">
        <f>'Flavor Groups'!H23</f>
        <v>2.9434013953000271E-3</v>
      </c>
      <c r="I177" s="248">
        <f>'Flavor Groups'!I23</f>
        <v>5.0004119900090132</v>
      </c>
      <c r="J177" s="249">
        <f>'Flavor Groups'!J23</f>
        <v>-0.1879955857408584</v>
      </c>
      <c r="K177" s="128">
        <f>'Flavor Groups'!K23</f>
        <v>-3.6233773657168351E-2</v>
      </c>
      <c r="L177" s="190">
        <f>'Flavor Groups'!L23</f>
        <v>163424263.50203818</v>
      </c>
      <c r="M177" s="189">
        <f>'Flavor Groups'!M23</f>
        <v>-2287262.431663096</v>
      </c>
      <c r="N177" s="128">
        <f>'Flavor Groups'!N23</f>
        <v>-1.3802675575977712E-2</v>
      </c>
      <c r="O177" s="188">
        <f>'Flavor Groups'!O23</f>
        <v>53620588.361390859</v>
      </c>
      <c r="P177" s="187">
        <f>'Flavor Groups'!P23</f>
        <v>-523928.6913940683</v>
      </c>
      <c r="Q177" s="128">
        <f>'Flavor Groups'!Q23</f>
        <v>-9.6764865569545239E-3</v>
      </c>
    </row>
    <row r="178" spans="2:17" s="65" customFormat="1">
      <c r="B178" s="563"/>
      <c r="C178" s="233" t="s">
        <v>105</v>
      </c>
      <c r="D178" s="150">
        <f>'Flavor Groups'!D24</f>
        <v>7705867.7458162019</v>
      </c>
      <c r="E178" s="130">
        <f>'Flavor Groups'!E24</f>
        <v>1912449.046347064</v>
      </c>
      <c r="F178" s="128">
        <f>'Flavor Groups'!F24</f>
        <v>0.33010716910937327</v>
      </c>
      <c r="G178" s="191">
        <f>'Flavor Groups'!G24</f>
        <v>0.14206614658816527</v>
      </c>
      <c r="H178" s="129">
        <f>'Flavor Groups'!H24</f>
        <v>3.3306113527960507E-2</v>
      </c>
      <c r="I178" s="248">
        <f>'Flavor Groups'!I24</f>
        <v>6.4033330246729143</v>
      </c>
      <c r="J178" s="249">
        <f>'Flavor Groups'!J24</f>
        <v>-0.63698125711460829</v>
      </c>
      <c r="K178" s="128">
        <f>'Flavor Groups'!K24</f>
        <v>-9.0476253135801765E-2</v>
      </c>
      <c r="L178" s="190">
        <f>'Flavor Groups'!L24</f>
        <v>49343237.42054671</v>
      </c>
      <c r="M178" s="189">
        <f>'Flavor Groups'!M24</f>
        <v>8555749.010299243</v>
      </c>
      <c r="N178" s="128">
        <f>'Flavor Groups'!N24</f>
        <v>0.20976405617928887</v>
      </c>
      <c r="O178" s="188">
        <f>'Flavor Groups'!O24</f>
        <v>10027145.807325149</v>
      </c>
      <c r="P178" s="187">
        <f>'Flavor Groups'!P24</f>
        <v>1737672.5822093701</v>
      </c>
      <c r="Q178" s="128">
        <f>'Flavor Groups'!Q24</f>
        <v>0.20962400565388159</v>
      </c>
    </row>
    <row r="179" spans="2:17" s="65" customFormat="1">
      <c r="B179" s="563"/>
      <c r="C179" s="233" t="s">
        <v>104</v>
      </c>
      <c r="D179" s="150">
        <f>'Flavor Groups'!D25</f>
        <v>19638463.000244815</v>
      </c>
      <c r="E179" s="130">
        <f>'Flavor Groups'!E25</f>
        <v>-1082886.5711757466</v>
      </c>
      <c r="F179" s="128">
        <f>'Flavor Groups'!F25</f>
        <v>-5.2259461549227115E-2</v>
      </c>
      <c r="G179" s="191">
        <f>'Flavor Groups'!G25</f>
        <v>0.3620566632322248</v>
      </c>
      <c r="H179" s="129">
        <f>'Flavor Groups'!H25</f>
        <v>-2.694588972433376E-2</v>
      </c>
      <c r="I179" s="248">
        <f>'Flavor Groups'!I25</f>
        <v>9.1826164872484313</v>
      </c>
      <c r="J179" s="249">
        <f>'Flavor Groups'!J25</f>
        <v>2.6995969638786477E-2</v>
      </c>
      <c r="K179" s="128">
        <f>'Flavor Groups'!K25</f>
        <v>2.9485679956768895E-3</v>
      </c>
      <c r="L179" s="190">
        <f>'Flavor Groups'!L25</f>
        <v>180332474.13026634</v>
      </c>
      <c r="M179" s="189">
        <f>'Flavor Groups'!M25</f>
        <v>-9384339.1583935916</v>
      </c>
      <c r="N179" s="128">
        <f>'Flavor Groups'!N25</f>
        <v>-4.9464984129345628E-2</v>
      </c>
      <c r="O179" s="188">
        <f>'Flavor Groups'!O25</f>
        <v>39362799.275014654</v>
      </c>
      <c r="P179" s="187">
        <f>'Flavor Groups'!P25</f>
        <v>-2102389.4975475445</v>
      </c>
      <c r="Q179" s="128">
        <f>'Flavor Groups'!Q25</f>
        <v>-5.0702518420432469E-2</v>
      </c>
    </row>
    <row r="180" spans="2:17" s="65" customFormat="1" ht="15" thickBot="1">
      <c r="B180" s="564"/>
      <c r="C180" s="232" t="s">
        <v>103</v>
      </c>
      <c r="D180" s="149">
        <f>'Flavor Groups'!D26</f>
        <v>5906020.6557638543</v>
      </c>
      <c r="E180" s="127">
        <f>'Flavor Groups'!E26</f>
        <v>-354926.8336378159</v>
      </c>
      <c r="F180" s="125">
        <f>'Flavor Groups'!F26</f>
        <v>-5.6688997030980466E-2</v>
      </c>
      <c r="G180" s="186">
        <f>'Flavor Groups'!G26</f>
        <v>0.1088839860624429</v>
      </c>
      <c r="H180" s="126">
        <f>'Flavor Groups'!H26</f>
        <v>-8.6529798050383466E-3</v>
      </c>
      <c r="I180" s="250">
        <f>'Flavor Groups'!I26</f>
        <v>10.014506256814213</v>
      </c>
      <c r="J180" s="251">
        <f>'Flavor Groups'!J26</f>
        <v>-2.6605626083640033E-2</v>
      </c>
      <c r="K180" s="125">
        <f>'Flavor Groups'!K26</f>
        <v>-2.6496693188883856E-3</v>
      </c>
      <c r="L180" s="185">
        <f>'Flavor Groups'!L26</f>
        <v>59145880.810021102</v>
      </c>
      <c r="M180" s="184">
        <f>'Flavor Groups'!M26</f>
        <v>-3720993.424009487</v>
      </c>
      <c r="N180" s="125">
        <f>'Flavor Groups'!N26</f>
        <v>-5.9188459253717261E-2</v>
      </c>
      <c r="O180" s="183">
        <f>'Flavor Groups'!O26</f>
        <v>10728971.653211525</v>
      </c>
      <c r="P180" s="182">
        <f>'Flavor Groups'!P26</f>
        <v>-614139.86209789105</v>
      </c>
      <c r="Q180" s="125">
        <f>'Flavor Groups'!Q26</f>
        <v>-5.4142098600459598E-2</v>
      </c>
    </row>
    <row r="181" spans="2:17" s="65" customFormat="1">
      <c r="B181" s="570" t="s">
        <v>102</v>
      </c>
      <c r="C181" s="135" t="s">
        <v>101</v>
      </c>
      <c r="D181" s="181">
        <f>'Cheddar Sharpness'!D8</f>
        <v>5424140747.7283783</v>
      </c>
      <c r="E181" s="180">
        <f>'Cheddar Sharpness'!E8</f>
        <v>97350624.133844376</v>
      </c>
      <c r="F181" s="173">
        <f>'Cheddar Sharpness'!F8</f>
        <v>1.8275663556301686E-2</v>
      </c>
      <c r="G181" s="179">
        <f>'Cheddar Sharpness'!G8</f>
        <v>100</v>
      </c>
      <c r="H181" s="178">
        <f>'Cheddar Sharpness'!H8</f>
        <v>2.8421709430404007E-14</v>
      </c>
      <c r="I181" s="264">
        <f>'Cheddar Sharpness'!I8</f>
        <v>5.6174456028365212</v>
      </c>
      <c r="J181" s="265">
        <f>'Cheddar Sharpness'!J8</f>
        <v>-9.4882822237190467E-2</v>
      </c>
      <c r="K181" s="173">
        <f>'Cheddar Sharpness'!K8</f>
        <v>-1.6610183304711878E-2</v>
      </c>
      <c r="L181" s="177">
        <f>'Cheddar Sharpness'!L8</f>
        <v>30469815592.493179</v>
      </c>
      <c r="M181" s="176">
        <f>'Cheddar Sharpness'!M8</f>
        <v>41440955.082214355</v>
      </c>
      <c r="N181" s="173">
        <f>'Cheddar Sharpness'!N8</f>
        <v>1.3619181299044374E-3</v>
      </c>
      <c r="O181" s="175">
        <f>'Cheddar Sharpness'!O8</f>
        <v>7257224268.2484341</v>
      </c>
      <c r="P181" s="174">
        <f>'Cheddar Sharpness'!P8</f>
        <v>87297532.405560493</v>
      </c>
      <c r="Q181" s="173">
        <f>'Cheddar Sharpness'!Q8</f>
        <v>1.2175512473391832E-2</v>
      </c>
    </row>
    <row r="182" spans="2:17" s="65" customFormat="1">
      <c r="B182" s="571"/>
      <c r="C182" s="120" t="s">
        <v>100</v>
      </c>
      <c r="D182" s="172">
        <f>'Cheddar Sharpness'!D9</f>
        <v>155287195.92597863</v>
      </c>
      <c r="E182" s="171">
        <f>'Cheddar Sharpness'!E9</f>
        <v>3838685.5062525272</v>
      </c>
      <c r="F182" s="164">
        <f>'Cheddar Sharpness'!F9</f>
        <v>2.5346472511442675E-2</v>
      </c>
      <c r="G182" s="170">
        <f>'Cheddar Sharpness'!G9</f>
        <v>2.8628902373341374</v>
      </c>
      <c r="H182" s="169">
        <f>'Cheddar Sharpness'!H9</f>
        <v>1.9742546027535557E-2</v>
      </c>
      <c r="I182" s="266">
        <f>'Cheddar Sharpness'!I9</f>
        <v>6.0037688909175806</v>
      </c>
      <c r="J182" s="267">
        <f>'Cheddar Sharpness'!J9</f>
        <v>-8.7326699254864693E-2</v>
      </c>
      <c r="K182" s="164">
        <f>'Cheddar Sharpness'!K9</f>
        <v>-1.4336780298729868E-2</v>
      </c>
      <c r="L182" s="168">
        <f>'Cheddar Sharpness'!L9</f>
        <v>932308436.05821383</v>
      </c>
      <c r="M182" s="167">
        <f>'Cheddar Sharpness'!M9</f>
        <v>9821082.102434516</v>
      </c>
      <c r="N182" s="164">
        <f>'Cheddar Sharpness'!N9</f>
        <v>1.0646305404968514E-2</v>
      </c>
      <c r="O182" s="166">
        <f>'Cheddar Sharpness'!O9</f>
        <v>248988638.09448224</v>
      </c>
      <c r="P182" s="165">
        <f>'Cheddar Sharpness'!P9</f>
        <v>4110662.4442952573</v>
      </c>
      <c r="Q182" s="164">
        <f>'Cheddar Sharpness'!Q9</f>
        <v>1.6786574755777217E-2</v>
      </c>
    </row>
    <row r="183" spans="2:17" s="65" customFormat="1">
      <c r="B183" s="571"/>
      <c r="C183" s="120" t="s">
        <v>99</v>
      </c>
      <c r="D183" s="172">
        <f>'Cheddar Sharpness'!D10</f>
        <v>464264502.51498044</v>
      </c>
      <c r="E183" s="171">
        <f>'Cheddar Sharpness'!E10</f>
        <v>5166722.3240987659</v>
      </c>
      <c r="F183" s="164">
        <f>'Cheddar Sharpness'!F10</f>
        <v>1.125407820954954E-2</v>
      </c>
      <c r="G183" s="170">
        <f>'Cheddar Sharpness'!G10</f>
        <v>8.5592266887509094</v>
      </c>
      <c r="H183" s="169">
        <f>'Cheddar Sharpness'!H10</f>
        <v>-5.9430505144332457E-2</v>
      </c>
      <c r="I183" s="266">
        <f>'Cheddar Sharpness'!I10</f>
        <v>5.2676334367466602</v>
      </c>
      <c r="J183" s="267">
        <f>'Cheddar Sharpness'!J10</f>
        <v>-0.12774486441936705</v>
      </c>
      <c r="K183" s="164">
        <f>'Cheddar Sharpness'!K10</f>
        <v>-2.3676720572449822E-2</v>
      </c>
      <c r="L183" s="168">
        <f>'Cheddar Sharpness'!L10</f>
        <v>2445575216.9424648</v>
      </c>
      <c r="M183" s="167">
        <f>'Cheddar Sharpness'!M10</f>
        <v>-31430984.412908554</v>
      </c>
      <c r="N183" s="164">
        <f>'Cheddar Sharpness'!N10</f>
        <v>-1.2689102027968312E-2</v>
      </c>
      <c r="O183" s="166">
        <f>'Cheddar Sharpness'!O10</f>
        <v>684637005.60975647</v>
      </c>
      <c r="P183" s="165">
        <f>'Cheddar Sharpness'!P10</f>
        <v>8975806.497549057</v>
      </c>
      <c r="Q183" s="164">
        <f>'Cheddar Sharpness'!Q10</f>
        <v>1.3284478240489343E-2</v>
      </c>
    </row>
    <row r="184" spans="2:17" s="65" customFormat="1">
      <c r="B184" s="571"/>
      <c r="C184" s="120" t="s">
        <v>98</v>
      </c>
      <c r="D184" s="172">
        <f>'Cheddar Sharpness'!D11</f>
        <v>125808981.30702816</v>
      </c>
      <c r="E184" s="171">
        <f>'Cheddar Sharpness'!E11</f>
        <v>2987132.4762000889</v>
      </c>
      <c r="F184" s="164">
        <f>'Cheddar Sharpness'!F11</f>
        <v>2.4320855813809602E-2</v>
      </c>
      <c r="G184" s="170">
        <f>'Cheddar Sharpness'!G11</f>
        <v>2.3194269315322757</v>
      </c>
      <c r="H184" s="169">
        <f>'Cheddar Sharpness'!H11</f>
        <v>1.3688466508098962E-2</v>
      </c>
      <c r="I184" s="266">
        <f>'Cheddar Sharpness'!I11</f>
        <v>5.2525797676243231</v>
      </c>
      <c r="J184" s="267">
        <f>'Cheddar Sharpness'!J11</f>
        <v>3.05946998959854E-2</v>
      </c>
      <c r="K184" s="164">
        <f>'Cheddar Sharpness'!K11</f>
        <v>5.8588256188359181E-3</v>
      </c>
      <c r="L184" s="168">
        <f>'Cheddar Sharpness'!L11</f>
        <v>660821709.79872274</v>
      </c>
      <c r="M184" s="167">
        <f>'Cheddar Sharpness'!M11</f>
        <v>19447849.213351369</v>
      </c>
      <c r="N184" s="164">
        <f>'Cheddar Sharpness'!N11</f>
        <v>3.0322173085759432E-2</v>
      </c>
      <c r="O184" s="166">
        <f>'Cheddar Sharpness'!O11</f>
        <v>151718767.2197113</v>
      </c>
      <c r="P184" s="165">
        <f>'Cheddar Sharpness'!P11</f>
        <v>4289259.6358923912</v>
      </c>
      <c r="Q184" s="164">
        <f>'Cheddar Sharpness'!Q11</f>
        <v>2.9093630618373969E-2</v>
      </c>
    </row>
    <row r="185" spans="2:17" s="65" customFormat="1" ht="15" thickBot="1">
      <c r="B185" s="572"/>
      <c r="C185" s="119" t="s">
        <v>97</v>
      </c>
      <c r="D185" s="163">
        <f>'Cheddar Sharpness'!D12</f>
        <v>263437016.0985584</v>
      </c>
      <c r="E185" s="162">
        <f>'Cheddar Sharpness'!E12</f>
        <v>-12613857.143710226</v>
      </c>
      <c r="F185" s="155">
        <f>'Cheddar Sharpness'!F12</f>
        <v>-4.5693958492353741E-2</v>
      </c>
      <c r="G185" s="161">
        <f>'Cheddar Sharpness'!G12</f>
        <v>4.8567511123100076</v>
      </c>
      <c r="H185" s="160">
        <f>'Cheddar Sharpness'!H12</f>
        <v>-0.32556068967982998</v>
      </c>
      <c r="I185" s="270">
        <f>'Cheddar Sharpness'!I12</f>
        <v>5.0252985395399143</v>
      </c>
      <c r="J185" s="271">
        <f>'Cheddar Sharpness'!J12</f>
        <v>-7.1877482693293082E-2</v>
      </c>
      <c r="K185" s="155">
        <f>'Cheddar Sharpness'!K12</f>
        <v>-1.4101432318556983E-2</v>
      </c>
      <c r="L185" s="159">
        <f>'Cheddar Sharpness'!L12</f>
        <v>1323849652.2608385</v>
      </c>
      <c r="M185" s="158">
        <f>'Cheddar Sharpness'!M12</f>
        <v>-83230239.74619174</v>
      </c>
      <c r="N185" s="155">
        <f>'Cheddar Sharpness'!N12</f>
        <v>-5.9151040547863853E-2</v>
      </c>
      <c r="O185" s="157">
        <f>'Cheddar Sharpness'!O12</f>
        <v>363489054.59591126</v>
      </c>
      <c r="P185" s="156">
        <f>'Cheddar Sharpness'!P12</f>
        <v>-12546195.463551462</v>
      </c>
      <c r="Q185" s="155">
        <f>'Cheddar Sharpness'!Q12</f>
        <v>-3.3364413207452023E-2</v>
      </c>
    </row>
    <row r="186" spans="2:17" s="65" customFormat="1">
      <c r="B186" s="573" t="s">
        <v>69</v>
      </c>
      <c r="C186" s="402" t="s">
        <v>294</v>
      </c>
      <c r="D186" s="348">
        <f>Size!D9</f>
        <v>7175973.1994793061</v>
      </c>
      <c r="E186" s="349">
        <f>Size!E9</f>
        <v>-911267.44968609884</v>
      </c>
      <c r="F186" s="352">
        <f>Size!F9</f>
        <v>-0.1126796504788244</v>
      </c>
      <c r="G186" s="364">
        <f>Size!G9</f>
        <v>0.13229695786350301</v>
      </c>
      <c r="H186" s="365">
        <f>Size!H9</f>
        <v>-1.9525067437319438E-2</v>
      </c>
      <c r="I186" s="363">
        <f>Size!I9</f>
        <v>17.345069994163453</v>
      </c>
      <c r="J186" s="350">
        <f>Size!J9</f>
        <v>-8.9326858642056806E-2</v>
      </c>
      <c r="K186" s="352">
        <f>Size!K9</f>
        <v>-5.1235990207302469E-3</v>
      </c>
      <c r="L186" s="368">
        <f>Size!L9</f>
        <v>124467757.42120962</v>
      </c>
      <c r="M186" s="371">
        <f>Size!M9</f>
        <v>-16528405.500480488</v>
      </c>
      <c r="N186" s="352">
        <f>Size!N9</f>
        <v>-0.11722592415270505</v>
      </c>
      <c r="O186" s="360">
        <f>Size!O9</f>
        <v>55282327.316643804</v>
      </c>
      <c r="P186" s="351">
        <f>Size!P9</f>
        <v>-7316803.7591043338</v>
      </c>
      <c r="Q186" s="352">
        <f>Size!Q9</f>
        <v>-0.11688347159724355</v>
      </c>
    </row>
    <row r="187" spans="2:17" s="65" customFormat="1">
      <c r="B187" s="566"/>
      <c r="C187" s="402" t="s">
        <v>295</v>
      </c>
      <c r="D187" s="172">
        <f>Size!D10</f>
        <v>462882418.6229797</v>
      </c>
      <c r="E187" s="397">
        <f>Size!E10</f>
        <v>8900503.7283052802</v>
      </c>
      <c r="F187" s="356">
        <f>Size!F10</f>
        <v>1.9605414745145149E-2</v>
      </c>
      <c r="G187" s="344">
        <f>Size!G10</f>
        <v>8.5337464522253494</v>
      </c>
      <c r="H187" s="366">
        <f>Size!H10</f>
        <v>1.1129559853285897E-2</v>
      </c>
      <c r="I187" s="346">
        <f>Size!I10</f>
        <v>9.5670788390533197</v>
      </c>
      <c r="J187" s="398">
        <f>Size!J10</f>
        <v>-8.9410208449937301E-2</v>
      </c>
      <c r="K187" s="356">
        <f>Size!K10</f>
        <v>-9.2590803976580743E-3</v>
      </c>
      <c r="L187" s="369">
        <f>Size!L10</f>
        <v>4428432592.1777296</v>
      </c>
      <c r="M187" s="399">
        <f>Size!M10</f>
        <v>44561203.232749939</v>
      </c>
      <c r="N187" s="356">
        <f>Size!N10</f>
        <v>1.016480623613231E-2</v>
      </c>
      <c r="O187" s="400">
        <f>Size!O10</f>
        <v>1186823356.7068253</v>
      </c>
      <c r="P187" s="401">
        <f>Size!P10</f>
        <v>25060395.946289778</v>
      </c>
      <c r="Q187" s="356">
        <f>Size!Q10</f>
        <v>2.157100612837946E-2</v>
      </c>
    </row>
    <row r="188" spans="2:17" s="65" customFormat="1">
      <c r="B188" s="566"/>
      <c r="C188" s="114" t="s">
        <v>96</v>
      </c>
      <c r="D188" s="172">
        <f>Size!D11</f>
        <v>1644593517.2169275</v>
      </c>
      <c r="E188" s="353">
        <f>Size!E11</f>
        <v>23607836.517653704</v>
      </c>
      <c r="F188" s="356">
        <f>Size!F11</f>
        <v>1.4563877274640431E-2</v>
      </c>
      <c r="G188" s="344">
        <f>Size!G11</f>
        <v>30.319890167040402</v>
      </c>
      <c r="H188" s="366">
        <f>Size!H11</f>
        <v>-0.11092544777543623</v>
      </c>
      <c r="I188" s="346">
        <f>Size!I11</f>
        <v>5.9524176699878213</v>
      </c>
      <c r="J188" s="354">
        <f>Size!J11</f>
        <v>-7.9667407429724335E-2</v>
      </c>
      <c r="K188" s="356">
        <f>Size!K11</f>
        <v>-1.3207275163935772E-2</v>
      </c>
      <c r="L188" s="369">
        <f>Size!L11</f>
        <v>9789307511.8294601</v>
      </c>
      <c r="M188" s="372">
        <f>Size!M11</f>
        <v>11383976.575847626</v>
      </c>
      <c r="N188" s="356">
        <f>Size!N11</f>
        <v>1.1642529760846976E-3</v>
      </c>
      <c r="O188" s="361">
        <f>Size!O11</f>
        <v>3220228530.8656898</v>
      </c>
      <c r="P188" s="355">
        <f>Size!P11</f>
        <v>47055444.670863628</v>
      </c>
      <c r="Q188" s="356">
        <f>Size!Q11</f>
        <v>1.4829145272781544E-2</v>
      </c>
    </row>
    <row r="189" spans="2:17" s="65" customFormat="1">
      <c r="B189" s="566"/>
      <c r="C189" s="114" t="s">
        <v>95</v>
      </c>
      <c r="D189" s="172">
        <f>Size!D12</f>
        <v>431264654.33511472</v>
      </c>
      <c r="E189" s="353">
        <f>Size!E12</f>
        <v>6742738.912156105</v>
      </c>
      <c r="F189" s="356">
        <f>Size!F12</f>
        <v>1.58831350448379E-2</v>
      </c>
      <c r="G189" s="344">
        <f>Size!G12</f>
        <v>7.9508381952612117</v>
      </c>
      <c r="H189" s="366">
        <f>Size!H12</f>
        <v>-1.8725192313928218E-2</v>
      </c>
      <c r="I189" s="346">
        <f>Size!I12</f>
        <v>5.2843420737152176</v>
      </c>
      <c r="J189" s="354">
        <f>Size!J12</f>
        <v>-4.750201208784155E-2</v>
      </c>
      <c r="K189" s="356">
        <f>Size!K12</f>
        <v>-8.909114993501728E-3</v>
      </c>
      <c r="L189" s="369">
        <f>Size!L12</f>
        <v>2278949957.8092966</v>
      </c>
      <c r="M189" s="372">
        <f>Size!M12</f>
        <v>15465293.767608166</v>
      </c>
      <c r="N189" s="356">
        <f>Size!N12</f>
        <v>6.832515374764354E-3</v>
      </c>
      <c r="O189" s="361">
        <f>Size!O12</f>
        <v>555444623.85691237</v>
      </c>
      <c r="P189" s="355">
        <f>Size!P12</f>
        <v>7509324.0481213331</v>
      </c>
      <c r="Q189" s="356">
        <f>Size!Q12</f>
        <v>1.3704764140477547E-2</v>
      </c>
    </row>
    <row r="190" spans="2:17" s="65" customFormat="1">
      <c r="B190" s="566"/>
      <c r="C190" s="114" t="s">
        <v>94</v>
      </c>
      <c r="D190" s="172">
        <f>Size!D13</f>
        <v>1093622116.7330198</v>
      </c>
      <c r="E190" s="353">
        <f>Size!E13</f>
        <v>37436920.131182671</v>
      </c>
      <c r="F190" s="356">
        <f>Size!F13</f>
        <v>3.5445412652659734E-2</v>
      </c>
      <c r="G190" s="344">
        <f>Size!G13</f>
        <v>20.162126456453542</v>
      </c>
      <c r="H190" s="366">
        <f>Size!H13</f>
        <v>0.33432824973312947</v>
      </c>
      <c r="I190" s="346">
        <f>Size!I13</f>
        <v>5.0946077861077432</v>
      </c>
      <c r="J190" s="354">
        <f>Size!J13</f>
        <v>-8.1987504637925923E-3</v>
      </c>
      <c r="K190" s="356">
        <f>Size!K13</f>
        <v>-1.6067139533965467E-3</v>
      </c>
      <c r="L190" s="369">
        <f>Size!L13</f>
        <v>5571575750.9676743</v>
      </c>
      <c r="M190" s="372">
        <f>Size!M13</f>
        <v>182067025.91772652</v>
      </c>
      <c r="N190" s="356">
        <f>Size!N13</f>
        <v>3.3781748060170216E-2</v>
      </c>
      <c r="O190" s="361">
        <f>Size!O13</f>
        <v>1016613431.6432889</v>
      </c>
      <c r="P190" s="355">
        <f>Size!P13</f>
        <v>34960006.119229317</v>
      </c>
      <c r="Q190" s="356">
        <f>Size!Q13</f>
        <v>3.5613389828050346E-2</v>
      </c>
    </row>
    <row r="191" spans="2:17" s="65" customFormat="1" ht="15" thickBot="1">
      <c r="B191" s="574"/>
      <c r="C191" s="109" t="s">
        <v>93</v>
      </c>
      <c r="D191" s="163">
        <f>Size!D14</f>
        <v>1404332507.986392</v>
      </c>
      <c r="E191" s="162">
        <f>Size!E14</f>
        <v>32161432.339265823</v>
      </c>
      <c r="F191" s="359">
        <f>Size!F14</f>
        <v>2.3438354670242738E-2</v>
      </c>
      <c r="G191" s="345">
        <f>Size!G14</f>
        <v>25.890414229655175</v>
      </c>
      <c r="H191" s="367">
        <f>Size!H14</f>
        <v>0.13060308993674496</v>
      </c>
      <c r="I191" s="347">
        <f>Size!I14</f>
        <v>3.5513264862039113</v>
      </c>
      <c r="J191" s="357">
        <f>Size!J14</f>
        <v>-0.15443552472508104</v>
      </c>
      <c r="K191" s="359">
        <f>Size!K14</f>
        <v>-4.1674431404289183E-2</v>
      </c>
      <c r="L191" s="370">
        <f>Size!L14</f>
        <v>4987243231.0492401</v>
      </c>
      <c r="M191" s="373">
        <f>Size!M14</f>
        <v>-97696213.579452515</v>
      </c>
      <c r="N191" s="359">
        <f>Size!N14</f>
        <v>-1.9212856837980768E-2</v>
      </c>
      <c r="O191" s="362">
        <f>Size!O14</f>
        <v>573681436.10779738</v>
      </c>
      <c r="P191" s="358">
        <f>Size!P14</f>
        <v>10608726.282847404</v>
      </c>
      <c r="Q191" s="359">
        <f>Size!Q14</f>
        <v>1.8840775085948461E-2</v>
      </c>
    </row>
    <row r="192" spans="2:17" s="65" customFormat="1">
      <c r="B192" s="560" t="s">
        <v>92</v>
      </c>
      <c r="C192" s="135" t="s">
        <v>189</v>
      </c>
      <c r="D192" s="144">
        <f>Variety!D52</f>
        <v>997219.94509062893</v>
      </c>
      <c r="E192" s="143">
        <f>Variety!E52</f>
        <v>189286.24787925917</v>
      </c>
      <c r="F192" s="142">
        <f>Variety!F52</f>
        <v>0.23428438315246869</v>
      </c>
      <c r="G192" s="148">
        <f>Variety!G52</f>
        <v>1.8384846401861221E-2</v>
      </c>
      <c r="H192" s="147">
        <f>Variety!H52</f>
        <v>3.2174814697851304E-3</v>
      </c>
      <c r="I192" s="272">
        <f>Variety!I52</f>
        <v>4.0101216247743752</v>
      </c>
      <c r="J192" s="273">
        <f>Variety!J52</f>
        <v>-0.55798886858939678</v>
      </c>
      <c r="K192" s="142">
        <f>Variety!K52</f>
        <v>-0.12214872416067947</v>
      </c>
      <c r="L192" s="146">
        <f>Variety!L52</f>
        <v>3998973.266464246</v>
      </c>
      <c r="M192" s="145">
        <f>Variety!M52</f>
        <v>308242.86629079934</v>
      </c>
      <c r="N192" s="142">
        <f>Variety!N52</f>
        <v>8.351812049894336E-2</v>
      </c>
      <c r="O192" s="144">
        <f>Variety!O52</f>
        <v>957118.88527873612</v>
      </c>
      <c r="P192" s="143">
        <f>Variety!P52</f>
        <v>70781.494422079413</v>
      </c>
      <c r="Q192" s="142">
        <f>Variety!Q52</f>
        <v>7.9858409621722234E-2</v>
      </c>
    </row>
    <row r="193" spans="2:17" s="65" customFormat="1">
      <c r="B193" s="561"/>
      <c r="C193" s="135" t="s">
        <v>176</v>
      </c>
      <c r="D193" s="139">
        <f>Variety!D53</f>
        <v>4505162.0826705359</v>
      </c>
      <c r="E193" s="102">
        <f>Variety!E53</f>
        <v>191054.9899253305</v>
      </c>
      <c r="F193" s="101">
        <f>Variety!F53</f>
        <v>4.4286102736442748E-2</v>
      </c>
      <c r="G193" s="141">
        <f>Variety!G53</f>
        <v>8.3057617643076315E-2</v>
      </c>
      <c r="H193" s="104">
        <f>Variety!H53</f>
        <v>2.0687483118770195E-3</v>
      </c>
      <c r="I193" s="274">
        <f>Variety!I53</f>
        <v>11.147625693621828</v>
      </c>
      <c r="J193" s="275">
        <f>Variety!J53</f>
        <v>-0.13689273716437533</v>
      </c>
      <c r="K193" s="101">
        <f>Variety!K53</f>
        <v>-1.2131021629678697E-2</v>
      </c>
      <c r="L193" s="140">
        <f>Variety!L53</f>
        <v>50221860.586708888</v>
      </c>
      <c r="M193" s="103">
        <f>Variety!M53</f>
        <v>1539239.5862401351</v>
      </c>
      <c r="N193" s="101">
        <f>Variety!N53</f>
        <v>3.1617845436574053E-2</v>
      </c>
      <c r="O193" s="139">
        <f>Variety!O53</f>
        <v>9492166.7593818586</v>
      </c>
      <c r="P193" s="102">
        <f>Variety!P53</f>
        <v>396075.59643006511</v>
      </c>
      <c r="Q193" s="101">
        <f>Variety!Q53</f>
        <v>4.3543494599446571E-2</v>
      </c>
    </row>
    <row r="194" spans="2:17" s="65" customFormat="1">
      <c r="B194" s="561"/>
      <c r="C194" s="135" t="s">
        <v>171</v>
      </c>
      <c r="D194" s="139">
        <f>Variety!D54</f>
        <v>30297091.642374258</v>
      </c>
      <c r="E194" s="102">
        <f>Variety!E54</f>
        <v>-574525.94281486049</v>
      </c>
      <c r="F194" s="101">
        <f>Variety!F54</f>
        <v>-1.8610166481541721E-2</v>
      </c>
      <c r="G194" s="141">
        <f>Variety!G54</f>
        <v>0.55856020430632514</v>
      </c>
      <c r="H194" s="104">
        <f>Variety!H54</f>
        <v>-2.0993652123011186E-2</v>
      </c>
      <c r="I194" s="274">
        <f>Variety!I54</f>
        <v>7.4887738040885425</v>
      </c>
      <c r="J194" s="275">
        <f>Variety!J54</f>
        <v>-0.15249588014708593</v>
      </c>
      <c r="K194" s="101">
        <f>Variety!K54</f>
        <v>-1.99568771223575E-2</v>
      </c>
      <c r="L194" s="140">
        <f>Variety!L54</f>
        <v>226888066.23148227</v>
      </c>
      <c r="M194" s="103">
        <f>Variety!M54</f>
        <v>-9010289.3255388737</v>
      </c>
      <c r="N194" s="101">
        <f>Variety!N54</f>
        <v>-3.8195642798200494E-2</v>
      </c>
      <c r="O194" s="139">
        <f>Variety!O54</f>
        <v>54401768.411550499</v>
      </c>
      <c r="P194" s="102">
        <f>Variety!P54</f>
        <v>-1573850.0675561056</v>
      </c>
      <c r="Q194" s="101">
        <f>Variety!Q54</f>
        <v>-2.8116707064943982E-2</v>
      </c>
    </row>
    <row r="195" spans="2:17" s="65" customFormat="1">
      <c r="B195" s="561"/>
      <c r="C195" s="135" t="s">
        <v>173</v>
      </c>
      <c r="D195" s="139">
        <f>Variety!D55</f>
        <v>10241325.520063132</v>
      </c>
      <c r="E195" s="102">
        <f>Variety!E55</f>
        <v>-675373.43495552056</v>
      </c>
      <c r="F195" s="101">
        <f>Variety!F55</f>
        <v>-6.1866085868845559E-2</v>
      </c>
      <c r="G195" s="141">
        <f>Variety!G55</f>
        <v>0.18881009908071034</v>
      </c>
      <c r="H195" s="104">
        <f>Variety!H55</f>
        <v>-1.6129436769672184E-2</v>
      </c>
      <c r="I195" s="274">
        <f>Variety!I55</f>
        <v>13.795579929587685</v>
      </c>
      <c r="J195" s="275">
        <f>Variety!J55</f>
        <v>0.56249684165659808</v>
      </c>
      <c r="K195" s="101">
        <f>Variety!K55</f>
        <v>4.250686237809613E-2</v>
      </c>
      <c r="L195" s="140">
        <f>Variety!L55</f>
        <v>141285024.79695711</v>
      </c>
      <c r="M195" s="103">
        <f>Variety!M55</f>
        <v>-3176559.5207352042</v>
      </c>
      <c r="N195" s="101">
        <f>Variety!N55</f>
        <v>-2.1988956688647979E-2</v>
      </c>
      <c r="O195" s="139">
        <f>Variety!O55</f>
        <v>30449239.921375886</v>
      </c>
      <c r="P195" s="102">
        <f>Variety!P55</f>
        <v>-1264971.6853295416</v>
      </c>
      <c r="Q195" s="101">
        <f>Variety!Q55</f>
        <v>-3.9886587786469994E-2</v>
      </c>
    </row>
    <row r="196" spans="2:17" s="65" customFormat="1">
      <c r="B196" s="561"/>
      <c r="C196" s="135" t="s">
        <v>169</v>
      </c>
      <c r="D196" s="139">
        <f>Variety!D56</f>
        <v>22302856.447369341</v>
      </c>
      <c r="E196" s="102">
        <f>Variety!E56</f>
        <v>1077622.8222172968</v>
      </c>
      <c r="F196" s="101">
        <f>Variety!F56</f>
        <v>5.0770834434552777E-2</v>
      </c>
      <c r="G196" s="141">
        <f>Variety!G56</f>
        <v>0.41117768665405202</v>
      </c>
      <c r="H196" s="104">
        <f>Variety!H56</f>
        <v>1.2715702369429982E-2</v>
      </c>
      <c r="I196" s="274">
        <f>Variety!I56</f>
        <v>11.889726584625407</v>
      </c>
      <c r="J196" s="275">
        <f>Variety!J56</f>
        <v>0.15134139702301042</v>
      </c>
      <c r="K196" s="101">
        <f>Variety!K56</f>
        <v>1.2892863422376957E-2</v>
      </c>
      <c r="L196" s="140">
        <f>Variety!L56</f>
        <v>265174865.2153714</v>
      </c>
      <c r="M196" s="103">
        <f>Variety!M56</f>
        <v>16024897.226486325</v>
      </c>
      <c r="N196" s="101">
        <f>Variety!N56</f>
        <v>6.4318279291134484E-2</v>
      </c>
      <c r="O196" s="139">
        <f>Variety!O56</f>
        <v>38470445.231691793</v>
      </c>
      <c r="P196" s="102">
        <f>Variety!P56</f>
        <v>2027651.4527475014</v>
      </c>
      <c r="Q196" s="101">
        <f>Variety!Q56</f>
        <v>5.5639297718141092E-2</v>
      </c>
    </row>
    <row r="197" spans="2:17" s="65" customFormat="1">
      <c r="B197" s="561"/>
      <c r="C197" s="135" t="s">
        <v>233</v>
      </c>
      <c r="D197" s="139">
        <f>Variety!D57</f>
        <v>5325537.0904457085</v>
      </c>
      <c r="E197" s="102">
        <f>Variety!E57</f>
        <v>1529108.6200694581</v>
      </c>
      <c r="F197" s="101">
        <f>Variety!F57</f>
        <v>0.40277556445516638</v>
      </c>
      <c r="G197" s="141">
        <f>Variety!G57</f>
        <v>9.8182133136497915E-2</v>
      </c>
      <c r="H197" s="104">
        <f>Variety!H57</f>
        <v>2.6911661008070784E-2</v>
      </c>
      <c r="I197" s="274">
        <f>Variety!I57</f>
        <v>11.729161195159968</v>
      </c>
      <c r="J197" s="275">
        <f>Variety!J57</f>
        <v>-0.97820788521756263</v>
      </c>
      <c r="K197" s="101">
        <f>Variety!K57</f>
        <v>-7.6979576105024927E-2</v>
      </c>
      <c r="L197" s="140">
        <f>Variety!L57</f>
        <v>62464082.984640926</v>
      </c>
      <c r="M197" s="103">
        <f>Variety!M57</f>
        <v>14221465.224316798</v>
      </c>
      <c r="N197" s="101">
        <f>Variety!N57</f>
        <v>0.29479049613292063</v>
      </c>
      <c r="O197" s="139">
        <f>Variety!O57</f>
        <v>8812794.9990887549</v>
      </c>
      <c r="P197" s="102">
        <f>Variety!P57</f>
        <v>2385113.8781108949</v>
      </c>
      <c r="Q197" s="101">
        <f>Variety!Q57</f>
        <v>0.37106910458371362</v>
      </c>
    </row>
    <row r="198" spans="2:17" s="65" customFormat="1">
      <c r="B198" s="561"/>
      <c r="C198" s="135" t="s">
        <v>153</v>
      </c>
      <c r="D198" s="139">
        <f>Variety!D58</f>
        <v>1018289545.4754806</v>
      </c>
      <c r="E198" s="102">
        <f>Variety!E58</f>
        <v>-342241.79112243652</v>
      </c>
      <c r="F198" s="101">
        <f>Variety!F58</f>
        <v>-3.3598184879033501E-4</v>
      </c>
      <c r="G198" s="141">
        <f>Variety!G58</f>
        <v>18.773287656702838</v>
      </c>
      <c r="H198" s="104">
        <f>Variety!H58</f>
        <v>-0.34951920506305356</v>
      </c>
      <c r="I198" s="274">
        <f>Variety!I58</f>
        <v>5.4479443004376797</v>
      </c>
      <c r="J198" s="275">
        <f>Variety!J58</f>
        <v>-9.6948868243975639E-2</v>
      </c>
      <c r="K198" s="101">
        <f>Variety!K58</f>
        <v>-1.7484352771944576E-2</v>
      </c>
      <c r="L198" s="140">
        <f>Variety!L58</f>
        <v>5547584725.46842</v>
      </c>
      <c r="M198" s="103">
        <f>Variety!M58</f>
        <v>-100619713.14815235</v>
      </c>
      <c r="N198" s="101">
        <f>Variety!N58</f>
        <v>-1.7814460195565686E-2</v>
      </c>
      <c r="O198" s="139">
        <f>Variety!O58</f>
        <v>1494393250.2004228</v>
      </c>
      <c r="P198" s="102">
        <f>Variety!P58</f>
        <v>3714278.4054117203</v>
      </c>
      <c r="Q198" s="101">
        <f>Variety!Q58</f>
        <v>2.4916688808852968E-3</v>
      </c>
    </row>
    <row r="199" spans="2:17" s="65" customFormat="1">
      <c r="B199" s="561"/>
      <c r="C199" s="135" t="s">
        <v>234</v>
      </c>
      <c r="D199" s="139">
        <f>Variety!D59</f>
        <v>118315636.78780666</v>
      </c>
      <c r="E199" s="102">
        <f>Variety!E59</f>
        <v>581129.7961357981</v>
      </c>
      <c r="F199" s="101">
        <f>Variety!F59</f>
        <v>4.9359343406169794E-3</v>
      </c>
      <c r="G199" s="141">
        <f>Variety!G59</f>
        <v>2.1812788843533806</v>
      </c>
      <c r="H199" s="104">
        <f>Variety!H59</f>
        <v>-2.8954750911815541E-2</v>
      </c>
      <c r="I199" s="274">
        <f>Variety!I59</f>
        <v>3.4214987562608674</v>
      </c>
      <c r="J199" s="275">
        <f>Variety!J59</f>
        <v>-0.25909646908783079</v>
      </c>
      <c r="K199" s="101">
        <f>Variety!K59</f>
        <v>-7.0395263055117424E-2</v>
      </c>
      <c r="L199" s="140">
        <f>Variety!L59</f>
        <v>404816804.11569303</v>
      </c>
      <c r="M199" s="103">
        <f>Variety!M59</f>
        <v>-28516260.176633656</v>
      </c>
      <c r="N199" s="101">
        <f>Variety!N59</f>
        <v>-6.5806795110830901E-2</v>
      </c>
      <c r="O199" s="139">
        <f>Variety!O59</f>
        <v>112581456.49552602</v>
      </c>
      <c r="P199" s="102">
        <f>Variety!P59</f>
        <v>-2820908.9353102595</v>
      </c>
      <c r="Q199" s="101">
        <f>Variety!Q59</f>
        <v>-2.4444117109548379E-2</v>
      </c>
    </row>
    <row r="200" spans="2:17" s="65" customFormat="1">
      <c r="B200" s="561"/>
      <c r="C200" s="135" t="s">
        <v>235</v>
      </c>
      <c r="D200" s="139">
        <f>Variety!D60</f>
        <v>322187617.89853102</v>
      </c>
      <c r="E200" s="102">
        <f>Variety!E60</f>
        <v>13469505.284903526</v>
      </c>
      <c r="F200" s="101">
        <f>Variety!F60</f>
        <v>4.3630434155190391E-2</v>
      </c>
      <c r="G200" s="141">
        <f>Variety!G60</f>
        <v>5.9398830687323656</v>
      </c>
      <c r="H200" s="104">
        <f>Variety!H60</f>
        <v>0.14430814554947702</v>
      </c>
      <c r="I200" s="274">
        <f>Variety!I60</f>
        <v>4.192191799702627</v>
      </c>
      <c r="J200" s="275">
        <f>Variety!J60</f>
        <v>-0.16739028276679946</v>
      </c>
      <c r="K200" s="101">
        <f>Variety!K60</f>
        <v>-3.8395947042699906E-2</v>
      </c>
      <c r="L200" s="140">
        <f>Variety!L60</f>
        <v>1350672289.719945</v>
      </c>
      <c r="M200" s="103">
        <f>Variety!M60</f>
        <v>4790337.435795784</v>
      </c>
      <c r="N200" s="101">
        <f>Variety!N60</f>
        <v>3.5592552732176207E-3</v>
      </c>
      <c r="O200" s="139">
        <f>Variety!O60</f>
        <v>326888502.58946103</v>
      </c>
      <c r="P200" s="102">
        <f>Variety!P60</f>
        <v>10703386.283472776</v>
      </c>
      <c r="Q200" s="101">
        <f>Variety!Q60</f>
        <v>3.3851644911440333E-2</v>
      </c>
    </row>
    <row r="201" spans="2:17" s="65" customFormat="1">
      <c r="B201" s="561"/>
      <c r="C201" s="135" t="s">
        <v>236</v>
      </c>
      <c r="D201" s="139">
        <f>Variety!D61</f>
        <v>11803032.151456077</v>
      </c>
      <c r="E201" s="102">
        <f>Variety!E61</f>
        <v>-1281059.4396579117</v>
      </c>
      <c r="F201" s="101">
        <f>Variety!F61</f>
        <v>-9.7909696728807546E-2</v>
      </c>
      <c r="G201" s="141">
        <f>Variety!G61</f>
        <v>0.21760187835094749</v>
      </c>
      <c r="H201" s="104">
        <f>Variety!H61</f>
        <v>-2.8026188224440862E-2</v>
      </c>
      <c r="I201" s="274">
        <f>Variety!I61</f>
        <v>6.364932098506566</v>
      </c>
      <c r="J201" s="275">
        <f>Variety!J61</f>
        <v>-0.14545578643648849</v>
      </c>
      <c r="K201" s="101">
        <f>Variety!K61</f>
        <v>-2.2342107568259086E-2</v>
      </c>
      <c r="L201" s="140">
        <f>Variety!L61</f>
        <v>75125498.20050779</v>
      </c>
      <c r="M201" s="103">
        <f>Variety!M61</f>
        <v>-10057013.179766014</v>
      </c>
      <c r="N201" s="101">
        <f>Variety!N61</f>
        <v>-0.11806429532077606</v>
      </c>
      <c r="O201" s="139">
        <f>Variety!O61</f>
        <v>20848403.239995971</v>
      </c>
      <c r="P201" s="102">
        <f>Variety!P61</f>
        <v>-1770691.9982617795</v>
      </c>
      <c r="Q201" s="101">
        <f>Variety!Q61</f>
        <v>-7.8283060379304908E-2</v>
      </c>
    </row>
    <row r="202" spans="2:17" s="65" customFormat="1">
      <c r="B202" s="561"/>
      <c r="C202" s="135" t="s">
        <v>160</v>
      </c>
      <c r="D202" s="139">
        <f>Variety!D62</f>
        <v>63654192.863480754</v>
      </c>
      <c r="E202" s="102">
        <f>Variety!E62</f>
        <v>-1894548.3387114629</v>
      </c>
      <c r="F202" s="101">
        <f>Variety!F62</f>
        <v>-2.8902894303759741E-2</v>
      </c>
      <c r="G202" s="141">
        <f>Variety!G62</f>
        <v>1.1735350505080284</v>
      </c>
      <c r="H202" s="104">
        <f>Variety!H62</f>
        <v>-5.7013547827956979E-2</v>
      </c>
      <c r="I202" s="274">
        <f>Variety!I62</f>
        <v>5.0153579241714068</v>
      </c>
      <c r="J202" s="275">
        <f>Variety!J62</f>
        <v>-1.9874834278701847E-2</v>
      </c>
      <c r="K202" s="101">
        <f>Variety!K62</f>
        <v>-3.9471530378308679E-3</v>
      </c>
      <c r="L202" s="140">
        <f>Variety!L62</f>
        <v>319248560.58459324</v>
      </c>
      <c r="M202" s="103">
        <f>Variety!M62</f>
        <v>-10804608.391853392</v>
      </c>
      <c r="N202" s="101">
        <f>Variety!N62</f>
        <v>-3.2735963194537407E-2</v>
      </c>
      <c r="O202" s="139">
        <f>Variety!O62</f>
        <v>66404302.121248215</v>
      </c>
      <c r="P202" s="102">
        <f>Variety!P62</f>
        <v>-1597973.1136685759</v>
      </c>
      <c r="Q202" s="101">
        <f>Variety!Q62</f>
        <v>-2.3498818357890364E-2</v>
      </c>
    </row>
    <row r="203" spans="2:17" s="65" customFormat="1">
      <c r="B203" s="561"/>
      <c r="C203" s="135" t="s">
        <v>155</v>
      </c>
      <c r="D203" s="139">
        <f>Variety!D63</f>
        <v>480501891.98507005</v>
      </c>
      <c r="E203" s="102">
        <f>Variety!E63</f>
        <v>-12964766.924324334</v>
      </c>
      <c r="F203" s="101">
        <f>Variety!F63</f>
        <v>-2.6272832602262597E-2</v>
      </c>
      <c r="G203" s="141">
        <f>Variety!G63</f>
        <v>8.8585808210508468</v>
      </c>
      <c r="H203" s="104">
        <f>Variety!H63</f>
        <v>-0.40528442349161686</v>
      </c>
      <c r="I203" s="274">
        <f>Variety!I63</f>
        <v>4.4536849577988624</v>
      </c>
      <c r="J203" s="275">
        <f>Variety!J63</f>
        <v>-5.8765961782262899E-2</v>
      </c>
      <c r="K203" s="101">
        <f>Variety!K63</f>
        <v>-1.302306946481269E-2</v>
      </c>
      <c r="L203" s="140">
        <f>Variety!L63</f>
        <v>2140004048.5278003</v>
      </c>
      <c r="M203" s="103">
        <f>Variety!M63</f>
        <v>-86740030.250521898</v>
      </c>
      <c r="N203" s="101">
        <f>Variety!N63</f>
        <v>-3.8953749143058609E-2</v>
      </c>
      <c r="O203" s="139">
        <f>Variety!O63</f>
        <v>456722944.87858123</v>
      </c>
      <c r="P203" s="102">
        <f>Variety!P63</f>
        <v>-12757958.790265381</v>
      </c>
      <c r="Q203" s="101">
        <f>Variety!Q63</f>
        <v>-2.7174606444193828E-2</v>
      </c>
    </row>
    <row r="204" spans="2:17" s="65" customFormat="1">
      <c r="B204" s="561"/>
      <c r="C204" s="135" t="s">
        <v>168</v>
      </c>
      <c r="D204" s="139">
        <f>Variety!D64</f>
        <v>14594114.273726206</v>
      </c>
      <c r="E204" s="102">
        <f>Variety!E64</f>
        <v>-1052361.96234891</v>
      </c>
      <c r="F204" s="101">
        <f>Variety!F64</f>
        <v>-6.7258719884963236E-2</v>
      </c>
      <c r="G204" s="141">
        <f>Variety!G64</f>
        <v>0.26905854682768326</v>
      </c>
      <c r="H204" s="104">
        <f>Variety!H64</f>
        <v>-2.467324798755588E-2</v>
      </c>
      <c r="I204" s="274">
        <f>Variety!I64</f>
        <v>5.5838470621687781</v>
      </c>
      <c r="J204" s="275">
        <f>Variety!J64</f>
        <v>-0.22009518117514126</v>
      </c>
      <c r="K204" s="101">
        <f>Variety!K64</f>
        <v>-3.7921669780148305E-2</v>
      </c>
      <c r="L204" s="140">
        <f>Variety!L64</f>
        <v>81491302.112301514</v>
      </c>
      <c r="M204" s="103">
        <f>Variety!M64</f>
        <v>-9319942.2737316191</v>
      </c>
      <c r="N204" s="101">
        <f>Variety!N64</f>
        <v>-0.10262982669979838</v>
      </c>
      <c r="O204" s="139">
        <f>Variety!O64</f>
        <v>24015939.034664605</v>
      </c>
      <c r="P204" s="102">
        <f>Variety!P64</f>
        <v>-1955034.911782153</v>
      </c>
      <c r="Q204" s="101">
        <f>Variety!Q64</f>
        <v>-7.5277689462609959E-2</v>
      </c>
    </row>
    <row r="205" spans="2:17" s="65" customFormat="1">
      <c r="B205" s="561"/>
      <c r="C205" s="135" t="s">
        <v>157</v>
      </c>
      <c r="D205" s="139">
        <f>Variety!D65</f>
        <v>347052669.17604953</v>
      </c>
      <c r="E205" s="102">
        <f>Variety!E65</f>
        <v>9045764.7124263048</v>
      </c>
      <c r="F205" s="101">
        <f>Variety!F65</f>
        <v>2.6762070812668334E-2</v>
      </c>
      <c r="G205" s="141">
        <f>Variety!G65</f>
        <v>6.3982976349091727</v>
      </c>
      <c r="H205" s="104">
        <f>Variety!H65</f>
        <v>5.2883293044033053E-2</v>
      </c>
      <c r="I205" s="274">
        <f>Variety!I65</f>
        <v>5.0814949907154823</v>
      </c>
      <c r="J205" s="275">
        <f>Variety!J65</f>
        <v>-0.17428769166279245</v>
      </c>
      <c r="K205" s="101">
        <f>Variety!K65</f>
        <v>-3.3161129787034151E-2</v>
      </c>
      <c r="L205" s="140">
        <f>Variety!L65</f>
        <v>1763546399.9325333</v>
      </c>
      <c r="M205" s="103">
        <f>Variety!M65</f>
        <v>-12944435.071665764</v>
      </c>
      <c r="N205" s="101">
        <f>Variety!N65</f>
        <v>-7.2865194779545076E-3</v>
      </c>
      <c r="O205" s="139">
        <f>Variety!O65</f>
        <v>505677328.13051933</v>
      </c>
      <c r="P205" s="102">
        <f>Variety!P65</f>
        <v>12529363.732024312</v>
      </c>
      <c r="Q205" s="101">
        <f>Variety!Q65</f>
        <v>2.5406905506153092E-2</v>
      </c>
    </row>
    <row r="206" spans="2:17" s="65" customFormat="1">
      <c r="B206" s="561"/>
      <c r="C206" s="135" t="s">
        <v>178</v>
      </c>
      <c r="D206" s="139">
        <f>Variety!D66</f>
        <v>15152340.486299258</v>
      </c>
      <c r="E206" s="102">
        <f>Variety!E66</f>
        <v>2261832.3219847195</v>
      </c>
      <c r="F206" s="101">
        <f>Variety!F66</f>
        <v>0.17546494623433598</v>
      </c>
      <c r="G206" s="141">
        <f>Variety!G66</f>
        <v>0.27935006097776938</v>
      </c>
      <c r="H206" s="104">
        <f>Variety!H66</f>
        <v>3.735614221575162E-2</v>
      </c>
      <c r="I206" s="274">
        <f>Variety!I66</f>
        <v>5.578421192754452</v>
      </c>
      <c r="J206" s="275">
        <f>Variety!J66</f>
        <v>-0.33848138311722753</v>
      </c>
      <c r="K206" s="101">
        <f>Variety!K66</f>
        <v>-5.7205840180216648E-2</v>
      </c>
      <c r="L206" s="140">
        <f>Variety!L66</f>
        <v>84526137.288603082</v>
      </c>
      <c r="M206" s="103">
        <f>Variety!M66</f>
        <v>8254256.326875478</v>
      </c>
      <c r="N206" s="101">
        <f>Variety!N66</f>
        <v>0.10822148638260769</v>
      </c>
      <c r="O206" s="139">
        <f>Variety!O66</f>
        <v>15443123.044196356</v>
      </c>
      <c r="P206" s="102">
        <f>Variety!P66</f>
        <v>1208715.9081438612</v>
      </c>
      <c r="Q206" s="101">
        <f>Variety!Q66</f>
        <v>8.4915086142397914E-2</v>
      </c>
    </row>
    <row r="207" spans="2:17" s="65" customFormat="1">
      <c r="B207" s="561"/>
      <c r="C207" s="135" t="s">
        <v>154</v>
      </c>
      <c r="D207" s="139">
        <f>Variety!D67</f>
        <v>547632267.89086461</v>
      </c>
      <c r="E207" s="102">
        <f>Variety!E67</f>
        <v>4186477.2174376249</v>
      </c>
      <c r="F207" s="101">
        <f>Variety!F67</f>
        <v>7.7035783316121145E-3</v>
      </c>
      <c r="G207" s="141">
        <f>Variety!G67</f>
        <v>10.096203128951112</v>
      </c>
      <c r="H207" s="104">
        <f>Variety!H67</f>
        <v>-0.10592194194821403</v>
      </c>
      <c r="I207" s="274">
        <f>Variety!I67</f>
        <v>5.3864687487754441</v>
      </c>
      <c r="J207" s="275">
        <f>Variety!J67</f>
        <v>4.8586345847887458E-2</v>
      </c>
      <c r="K207" s="101">
        <f>Variety!K67</f>
        <v>9.1021761403436534E-3</v>
      </c>
      <c r="L207" s="140">
        <f>Variety!L67</f>
        <v>2949804096.8151641</v>
      </c>
      <c r="M207" s="103">
        <f>Variety!M67</f>
        <v>48954373.834425449</v>
      </c>
      <c r="N207" s="101">
        <f>Variety!N67</f>
        <v>1.6875873798840871E-2</v>
      </c>
      <c r="O207" s="139">
        <f>Variety!O67</f>
        <v>803735220.38468516</v>
      </c>
      <c r="P207" s="102">
        <f>Variety!P67</f>
        <v>-2365755.7632596493</v>
      </c>
      <c r="Q207" s="101">
        <f>Variety!Q67</f>
        <v>-2.9348131726185367E-3</v>
      </c>
    </row>
    <row r="208" spans="2:17" s="65" customFormat="1">
      <c r="B208" s="561"/>
      <c r="C208" s="135" t="s">
        <v>237</v>
      </c>
      <c r="D208" s="139">
        <f>Variety!D68</f>
        <v>6487495.7135602981</v>
      </c>
      <c r="E208" s="102">
        <f>Variety!E68</f>
        <v>300575.18595965207</v>
      </c>
      <c r="F208" s="101">
        <f>Variety!F68</f>
        <v>4.8582357671922177E-2</v>
      </c>
      <c r="G208" s="141">
        <f>Variety!G68</f>
        <v>0.11960411824264058</v>
      </c>
      <c r="H208" s="104">
        <f>Variety!H68</f>
        <v>3.4568628777962851E-3</v>
      </c>
      <c r="I208" s="274">
        <f>Variety!I68</f>
        <v>8.6559338139439461</v>
      </c>
      <c r="J208" s="275">
        <f>Variety!J68</f>
        <v>0.42234610346988966</v>
      </c>
      <c r="K208" s="101">
        <f>Variety!K68</f>
        <v>5.1295512760812345E-2</v>
      </c>
      <c r="L208" s="140">
        <f>Variety!L68</f>
        <v>56155333.51482299</v>
      </c>
      <c r="M208" s="103">
        <f>Variety!M68</f>
        <v>5214780.69309064</v>
      </c>
      <c r="N208" s="101">
        <f>Variety!N68</f>
        <v>0.10236992738064478</v>
      </c>
      <c r="O208" s="139">
        <f>Variety!O68</f>
        <v>6183061.0771810897</v>
      </c>
      <c r="P208" s="102">
        <f>Variety!P68</f>
        <v>375078.12924627773</v>
      </c>
      <c r="Q208" s="101">
        <f>Variety!Q68</f>
        <v>6.4579757311382449E-2</v>
      </c>
    </row>
    <row r="209" spans="2:17" s="65" customFormat="1">
      <c r="B209" s="561"/>
      <c r="C209" s="135" t="s">
        <v>183</v>
      </c>
      <c r="D209" s="139">
        <f>Variety!D69</f>
        <v>2042912.980455647</v>
      </c>
      <c r="E209" s="102">
        <f>Variety!E69</f>
        <v>82142.819702763343</v>
      </c>
      <c r="F209" s="101">
        <f>Variety!F69</f>
        <v>4.1893140433768475E-2</v>
      </c>
      <c r="G209" s="141">
        <f>Variety!G69</f>
        <v>3.7663347532255982E-2</v>
      </c>
      <c r="H209" s="104">
        <f>Variety!H69</f>
        <v>8.537470926247917E-4</v>
      </c>
      <c r="I209" s="274">
        <f>Variety!I69</f>
        <v>6.5917092805566107</v>
      </c>
      <c r="J209" s="275">
        <f>Variety!J69</f>
        <v>0.10567783067648406</v>
      </c>
      <c r="K209" s="101">
        <f>Variety!K69</f>
        <v>1.6293141883923053E-2</v>
      </c>
      <c r="L209" s="140">
        <f>Variety!L69</f>
        <v>13466288.452639055</v>
      </c>
      <c r="M209" s="103">
        <f>Variety!M69</f>
        <v>748671.52400933951</v>
      </c>
      <c r="N209" s="101">
        <f>Variety!N69</f>
        <v>5.8868853198742056E-2</v>
      </c>
      <c r="O209" s="139">
        <f>Variety!O69</f>
        <v>2760572.7402024535</v>
      </c>
      <c r="P209" s="102">
        <f>Variety!P69</f>
        <v>32110.165044659283</v>
      </c>
      <c r="Q209" s="101">
        <f>Variety!Q69</f>
        <v>1.1768592810111118E-2</v>
      </c>
    </row>
    <row r="210" spans="2:17" s="65" customFormat="1">
      <c r="B210" s="561"/>
      <c r="C210" s="135" t="s">
        <v>167</v>
      </c>
      <c r="D210" s="139">
        <f>Variety!D70</f>
        <v>56276766.099912047</v>
      </c>
      <c r="E210" s="102">
        <f>Variety!E70</f>
        <v>2838321.0325555727</v>
      </c>
      <c r="F210" s="101">
        <f>Variety!F70</f>
        <v>5.3113840213314806E-2</v>
      </c>
      <c r="G210" s="141">
        <f>Variety!G70</f>
        <v>1.0375240746376406</v>
      </c>
      <c r="H210" s="104">
        <f>Variety!H70</f>
        <v>3.4322449879500727E-2</v>
      </c>
      <c r="I210" s="274">
        <f>Variety!I70</f>
        <v>9.4063699847836464</v>
      </c>
      <c r="J210" s="275">
        <f>Variety!J70</f>
        <v>-9.5603357444018044E-2</v>
      </c>
      <c r="K210" s="101">
        <f>Variety!K70</f>
        <v>-1.006142134909469E-2</v>
      </c>
      <c r="L210" s="140">
        <f>Variety!L70</f>
        <v>529360083.48290253</v>
      </c>
      <c r="M210" s="103">
        <f>Variety!M70</f>
        <v>21589403.002783895</v>
      </c>
      <c r="N210" s="101">
        <f>Variety!N70</f>
        <v>4.2518018138365532E-2</v>
      </c>
      <c r="O210" s="139">
        <f>Variety!O70</f>
        <v>105481543.03899413</v>
      </c>
      <c r="P210" s="102">
        <f>Variety!P70</f>
        <v>4682259.6533804983</v>
      </c>
      <c r="Q210" s="101">
        <f>Variety!Q70</f>
        <v>4.6451318859760504E-2</v>
      </c>
    </row>
    <row r="211" spans="2:17" s="65" customFormat="1">
      <c r="B211" s="561"/>
      <c r="C211" s="135" t="s">
        <v>187</v>
      </c>
      <c r="D211" s="139">
        <f>Variety!D71</f>
        <v>2160881.2132886834</v>
      </c>
      <c r="E211" s="102">
        <f>Variety!E71</f>
        <v>-56687.482996069826</v>
      </c>
      <c r="F211" s="101">
        <f>Variety!F71</f>
        <v>-2.5562898272798628E-2</v>
      </c>
      <c r="G211" s="141">
        <f>Variety!G71</f>
        <v>3.9838221642638186E-2</v>
      </c>
      <c r="H211" s="104">
        <f>Variety!H71</f>
        <v>-1.7922658523024312E-3</v>
      </c>
      <c r="I211" s="274">
        <f>Variety!I71</f>
        <v>13.05701112624017</v>
      </c>
      <c r="J211" s="275">
        <f>Variety!J71</f>
        <v>-0.1476496296340013</v>
      </c>
      <c r="K211" s="101">
        <f>Variety!K71</f>
        <v>-1.118162990808518E-2</v>
      </c>
      <c r="L211" s="140">
        <f>Variety!L71</f>
        <v>28214650.044393696</v>
      </c>
      <c r="M211" s="103">
        <f>Variety!M71</f>
        <v>-1067592.2928926349</v>
      </c>
      <c r="N211" s="101">
        <f>Variety!N71</f>
        <v>-3.6458693313019402E-2</v>
      </c>
      <c r="O211" s="139">
        <f>Variety!O71</f>
        <v>4533611.5604683626</v>
      </c>
      <c r="P211" s="102">
        <f>Variety!P71</f>
        <v>-87125.272583366372</v>
      </c>
      <c r="Q211" s="101">
        <f>Variety!Q71</f>
        <v>-1.8855276924703193E-2</v>
      </c>
    </row>
    <row r="212" spans="2:17" s="65" customFormat="1">
      <c r="B212" s="561"/>
      <c r="C212" s="135" t="s">
        <v>165</v>
      </c>
      <c r="D212" s="139">
        <f>Variety!D72</f>
        <v>93768386.281887889</v>
      </c>
      <c r="E212" s="102">
        <f>Variety!E72</f>
        <v>6590252.7523058802</v>
      </c>
      <c r="F212" s="101">
        <f>Variety!F72</f>
        <v>7.5595249467799414E-2</v>
      </c>
      <c r="G212" s="141">
        <f>Variety!G72</f>
        <v>1.728723324909258</v>
      </c>
      <c r="H212" s="104">
        <f>Variety!H72</f>
        <v>9.2125458148290651E-2</v>
      </c>
      <c r="I212" s="274">
        <f>Variety!I72</f>
        <v>7.0384293373457023</v>
      </c>
      <c r="J212" s="275">
        <f>Variety!J72</f>
        <v>-0.28348652876367275</v>
      </c>
      <c r="K212" s="101">
        <f>Variety!K72</f>
        <v>-3.871753431036188E-2</v>
      </c>
      <c r="L212" s="140">
        <f>Variety!L72</f>
        <v>659982160.92200398</v>
      </c>
      <c r="M212" s="103">
        <f>Variety!M72</f>
        <v>21671201.853955746</v>
      </c>
      <c r="N212" s="101">
        <f>Variety!N72</f>
        <v>3.3950853492467535E-2</v>
      </c>
      <c r="O212" s="139">
        <f>Variety!O72</f>
        <v>113937099.41386379</v>
      </c>
      <c r="P212" s="102">
        <f>Variety!P72</f>
        <v>6667868.4938446879</v>
      </c>
      <c r="Q212" s="101">
        <f>Variety!Q72</f>
        <v>6.2160122121284807E-2</v>
      </c>
    </row>
    <row r="213" spans="2:17" s="65" customFormat="1">
      <c r="B213" s="561"/>
      <c r="C213" s="135" t="s">
        <v>238</v>
      </c>
      <c r="D213" s="139">
        <f>Variety!D73</f>
        <v>22177105.240929008</v>
      </c>
      <c r="E213" s="102">
        <f>Variety!E73</f>
        <v>992462.62367798761</v>
      </c>
      <c r="F213" s="101">
        <f>Variety!F73</f>
        <v>4.6848211773457445E-2</v>
      </c>
      <c r="G213" s="141">
        <f>Variety!G73</f>
        <v>0.4088593248657264</v>
      </c>
      <c r="H213" s="104">
        <f>Variety!H73</f>
        <v>1.1159356860312164E-2</v>
      </c>
      <c r="I213" s="274">
        <f>Variety!I73</f>
        <v>13.548606784514012</v>
      </c>
      <c r="J213" s="275">
        <f>Variety!J73</f>
        <v>-0.14546993409020814</v>
      </c>
      <c r="K213" s="101">
        <f>Variety!K73</f>
        <v>-1.0622836214476478E-2</v>
      </c>
      <c r="L213" s="140">
        <f>Variety!L73</f>
        <v>300468878.52813202</v>
      </c>
      <c r="M213" s="103">
        <f>Variety!M73</f>
        <v>10364757.271284044</v>
      </c>
      <c r="N213" s="101">
        <f>Variety!N73</f>
        <v>3.5727714678370437E-2</v>
      </c>
      <c r="O213" s="139">
        <f>Variety!O73</f>
        <v>58405211.611715131</v>
      </c>
      <c r="P213" s="102">
        <f>Variety!P73</f>
        <v>1211120.3291629702</v>
      </c>
      <c r="Q213" s="101">
        <f>Variety!Q73</f>
        <v>2.1175619753791577E-2</v>
      </c>
    </row>
    <row r="214" spans="2:17" s="65" customFormat="1">
      <c r="B214" s="561"/>
      <c r="C214" s="135" t="s">
        <v>184</v>
      </c>
      <c r="D214" s="139">
        <f>Variety!D74</f>
        <v>3266356.2389550516</v>
      </c>
      <c r="E214" s="102">
        <f>Variety!E74</f>
        <v>290223.05219604913</v>
      </c>
      <c r="F214" s="101">
        <f>Variety!F74</f>
        <v>9.7516822663471225E-2</v>
      </c>
      <c r="G214" s="141">
        <f>Variety!G74</f>
        <v>6.0218869510769928E-2</v>
      </c>
      <c r="H214" s="104">
        <f>Variety!H74</f>
        <v>4.347826768228015E-3</v>
      </c>
      <c r="I214" s="274">
        <f>Variety!I74</f>
        <v>11.700500086539963</v>
      </c>
      <c r="J214" s="275">
        <f>Variety!J74</f>
        <v>-0.86517230907069198</v>
      </c>
      <c r="K214" s="101">
        <f>Variety!K74</f>
        <v>-6.8852050398266584E-2</v>
      </c>
      <c r="L214" s="140">
        <f>Variety!L74</f>
        <v>38218001.456563927</v>
      </c>
      <c r="M214" s="103">
        <f>Variety!M74</f>
        <v>820886.82604555786</v>
      </c>
      <c r="N214" s="101">
        <f>Variety!N74</f>
        <v>2.1950539076500387E-2</v>
      </c>
      <c r="O214" s="139">
        <f>Variety!O74</f>
        <v>7370927.1724261325</v>
      </c>
      <c r="P214" s="102">
        <f>Variety!P74</f>
        <v>25343.309061339125</v>
      </c>
      <c r="Q214" s="101">
        <f>Variety!Q74</f>
        <v>3.450142225961887E-3</v>
      </c>
    </row>
    <row r="215" spans="2:17" s="65" customFormat="1">
      <c r="B215" s="561"/>
      <c r="C215" s="135" t="s">
        <v>170</v>
      </c>
      <c r="D215" s="139">
        <f>Variety!D75</f>
        <v>46075205.168850042</v>
      </c>
      <c r="E215" s="102">
        <f>Variety!E75</f>
        <v>3027781.7529728189</v>
      </c>
      <c r="F215" s="101">
        <f>Variety!F75</f>
        <v>7.0335957711607874E-2</v>
      </c>
      <c r="G215" s="141">
        <f>Variety!G75</f>
        <v>0.84944707948712928</v>
      </c>
      <c r="H215" s="104">
        <f>Variety!H75</f>
        <v>4.1316433881202652E-2</v>
      </c>
      <c r="I215" s="274">
        <f>Variety!I75</f>
        <v>8.686314422611952</v>
      </c>
      <c r="J215" s="275">
        <f>Variety!J75</f>
        <v>-0.28972341013918346</v>
      </c>
      <c r="K215" s="101">
        <f>Variety!K75</f>
        <v>-3.22774274727387E-2</v>
      </c>
      <c r="L215" s="140">
        <f>Variety!L75</f>
        <v>400223719.18298692</v>
      </c>
      <c r="M215" s="103">
        <f>Variety!M75</f>
        <v>13828417.999615848</v>
      </c>
      <c r="N215" s="101">
        <f>Variety!N75</f>
        <v>3.5788266465107237E-2</v>
      </c>
      <c r="O215" s="139">
        <f>Variety!O75</f>
        <v>84924925.739060193</v>
      </c>
      <c r="P215" s="102">
        <f>Variety!P75</f>
        <v>5313347.416782707</v>
      </c>
      <c r="Q215" s="101">
        <f>Variety!Q75</f>
        <v>6.6740887804957488E-2</v>
      </c>
    </row>
    <row r="216" spans="2:17" s="65" customFormat="1">
      <c r="B216" s="561"/>
      <c r="C216" s="135" t="s">
        <v>174</v>
      </c>
      <c r="D216" s="139">
        <f>Variety!D76</f>
        <v>11440905.30542401</v>
      </c>
      <c r="E216" s="102">
        <f>Variety!E76</f>
        <v>2051758.2527212743</v>
      </c>
      <c r="F216" s="101">
        <f>Variety!F76</f>
        <v>0.21852445607726001</v>
      </c>
      <c r="G216" s="141">
        <f>Variety!G76</f>
        <v>0.21092567168754695</v>
      </c>
      <c r="H216" s="104">
        <f>Variety!H76</f>
        <v>3.4662916165898672E-2</v>
      </c>
      <c r="I216" s="274">
        <f>Variety!I76</f>
        <v>14.228509867532546</v>
      </c>
      <c r="J216" s="275">
        <f>Variety!J76</f>
        <v>-0.19309025384508871</v>
      </c>
      <c r="K216" s="101">
        <f>Variety!K76</f>
        <v>-1.3388961850277929E-2</v>
      </c>
      <c r="L216" s="140">
        <f>Variety!L76</f>
        <v>162787034.03173098</v>
      </c>
      <c r="M216" s="103">
        <f>Variety!M76</f>
        <v>27380509.756840736</v>
      </c>
      <c r="N216" s="101">
        <f>Variety!N76</f>
        <v>0.20220967862121081</v>
      </c>
      <c r="O216" s="139">
        <f>Variety!O76</f>
        <v>24947606.923487306</v>
      </c>
      <c r="P216" s="102">
        <f>Variety!P76</f>
        <v>4110244.3680004776</v>
      </c>
      <c r="Q216" s="101">
        <f>Variety!Q76</f>
        <v>0.1972535802962348</v>
      </c>
    </row>
    <row r="217" spans="2:17" s="65" customFormat="1">
      <c r="B217" s="561"/>
      <c r="C217" s="135" t="s">
        <v>182</v>
      </c>
      <c r="D217" s="139">
        <f>Variety!D77</f>
        <v>8815890.7457518708</v>
      </c>
      <c r="E217" s="102">
        <f>Variety!E77</f>
        <v>698293.20228940528</v>
      </c>
      <c r="F217" s="101">
        <f>Variety!F77</f>
        <v>8.6022151079881759E-2</v>
      </c>
      <c r="G217" s="141">
        <f>Variety!G77</f>
        <v>0.16253064136368425</v>
      </c>
      <c r="H217" s="104">
        <f>Variety!H77</f>
        <v>1.0138725123051695E-2</v>
      </c>
      <c r="I217" s="274">
        <f>Variety!I77</f>
        <v>16.717918384330787</v>
      </c>
      <c r="J217" s="275">
        <f>Variety!J77</f>
        <v>-0.31781956528040212</v>
      </c>
      <c r="K217" s="101">
        <f>Variety!K77</f>
        <v>-1.8656049196134519E-2</v>
      </c>
      <c r="L217" s="140">
        <f>Variety!L77</f>
        <v>147383341.97265685</v>
      </c>
      <c r="M217" s="103">
        <f>Variety!M77</f>
        <v>9094077.4418227673</v>
      </c>
      <c r="N217" s="101">
        <f>Variety!N77</f>
        <v>6.5761268401243675E-2</v>
      </c>
      <c r="O217" s="139">
        <f>Variety!O77</f>
        <v>17726466.425902866</v>
      </c>
      <c r="P217" s="102">
        <f>Variety!P77</f>
        <v>1140513.1184997056</v>
      </c>
      <c r="Q217" s="101">
        <f>Variety!Q77</f>
        <v>6.8763796530805152E-2</v>
      </c>
    </row>
    <row r="218" spans="2:17" s="65" customFormat="1">
      <c r="B218" s="561"/>
      <c r="C218" s="135" t="s">
        <v>172</v>
      </c>
      <c r="D218" s="139">
        <f>Variety!D78</f>
        <v>33634599.61021778</v>
      </c>
      <c r="E218" s="102">
        <f>Variety!E78</f>
        <v>-401457.16540212184</v>
      </c>
      <c r="F218" s="101">
        <f>Variety!F78</f>
        <v>-1.1795055110193801E-2</v>
      </c>
      <c r="G218" s="141">
        <f>Variety!G78</f>
        <v>0.6200908341898006</v>
      </c>
      <c r="H218" s="104">
        <f>Variety!H78</f>
        <v>-1.8869139563629012E-2</v>
      </c>
      <c r="I218" s="274">
        <f>Variety!I78</f>
        <v>7.1277596720045189</v>
      </c>
      <c r="J218" s="275">
        <f>Variety!J78</f>
        <v>-0.2576320962606804</v>
      </c>
      <c r="K218" s="101">
        <f>Variety!K78</f>
        <v>-3.4884012161374781E-2</v>
      </c>
      <c r="L218" s="140">
        <f>Variety!L78</f>
        <v>239739342.68572921</v>
      </c>
      <c r="M218" s="103">
        <f>Variety!M78</f>
        <v>-11630270.849140972</v>
      </c>
      <c r="N218" s="101">
        <f>Variety!N78</f>
        <v>-4.6267608425660453E-2</v>
      </c>
      <c r="O218" s="139">
        <f>Variety!O78</f>
        <v>53427367.090312079</v>
      </c>
      <c r="P218" s="102">
        <f>Variety!P78</f>
        <v>138031.68227154762</v>
      </c>
      <c r="Q218" s="101">
        <f>Variety!Q78</f>
        <v>2.5902308823074717E-3</v>
      </c>
    </row>
    <row r="219" spans="2:17" s="65" customFormat="1">
      <c r="B219" s="561"/>
      <c r="C219" s="135" t="s">
        <v>162</v>
      </c>
      <c r="D219" s="139">
        <f>Variety!D79</f>
        <v>65897156.681872874</v>
      </c>
      <c r="E219" s="102">
        <f>Variety!E79</f>
        <v>611841.00513939559</v>
      </c>
      <c r="F219" s="101">
        <f>Variety!F79</f>
        <v>9.3718012817612037E-3</v>
      </c>
      <c r="G219" s="141">
        <f>Variety!G79</f>
        <v>1.2148865552478614</v>
      </c>
      <c r="H219" s="104">
        <f>Variety!H79</f>
        <v>-1.0716747340654642E-2</v>
      </c>
      <c r="I219" s="274">
        <f>Variety!I79</f>
        <v>6.0729573210449521</v>
      </c>
      <c r="J219" s="275">
        <f>Variety!J79</f>
        <v>-8.1614297112744261E-2</v>
      </c>
      <c r="K219" s="101">
        <f>Variety!K79</f>
        <v>-1.3260759997001157E-2</v>
      </c>
      <c r="L219" s="140">
        <f>Variety!L79</f>
        <v>400190620.10722613</v>
      </c>
      <c r="M219" s="103">
        <f>Variety!M79</f>
        <v>-1612530.8392634392</v>
      </c>
      <c r="N219" s="101">
        <f>Variety!N79</f>
        <v>-4.013235922776995E-3</v>
      </c>
      <c r="O219" s="139">
        <f>Variety!O79</f>
        <v>116671499.90073824</v>
      </c>
      <c r="P219" s="102">
        <f>Variety!P79</f>
        <v>-641241.50347007811</v>
      </c>
      <c r="Q219" s="101">
        <f>Variety!Q79</f>
        <v>-5.4660857447755042E-3</v>
      </c>
    </row>
    <row r="220" spans="2:17" s="65" customFormat="1">
      <c r="B220" s="561"/>
      <c r="C220" s="135" t="s">
        <v>188</v>
      </c>
      <c r="D220" s="139">
        <f>Variety!D80</f>
        <v>9883011.3483932838</v>
      </c>
      <c r="E220" s="102">
        <f>Variety!E80</f>
        <v>-1700392.4496954326</v>
      </c>
      <c r="F220" s="101">
        <f>Variety!F80</f>
        <v>-0.14679557747749419</v>
      </c>
      <c r="G220" s="141">
        <f>Variety!G80</f>
        <v>0.18220418326224805</v>
      </c>
      <c r="H220" s="104">
        <f>Variety!H80</f>
        <v>-3.5251423760470663E-2</v>
      </c>
      <c r="I220" s="274">
        <f>Variety!I80</f>
        <v>7.9455415089036769</v>
      </c>
      <c r="J220" s="275">
        <f>Variety!J80</f>
        <v>0.35019527320834865</v>
      </c>
      <c r="K220" s="101">
        <f>Variety!K80</f>
        <v>4.6106558192510028E-2</v>
      </c>
      <c r="L220" s="140">
        <f>Variety!L80</f>
        <v>78525876.901624933</v>
      </c>
      <c r="M220" s="103">
        <f>Variety!M80</f>
        <v>-9454085.532727167</v>
      </c>
      <c r="N220" s="101">
        <f>Variety!N80</f>
        <v>-0.10745725812035338</v>
      </c>
      <c r="O220" s="139">
        <f>Variety!O80</f>
        <v>9396991.2911846377</v>
      </c>
      <c r="P220" s="102">
        <f>Variety!P80</f>
        <v>-1290991.6497207414</v>
      </c>
      <c r="Q220" s="101">
        <f>Variety!Q80</f>
        <v>-0.12078908217375781</v>
      </c>
    </row>
    <row r="221" spans="2:17" s="65" customFormat="1">
      <c r="B221" s="561"/>
      <c r="C221" s="135" t="s">
        <v>179</v>
      </c>
      <c r="D221" s="139">
        <f>Variety!D81</f>
        <v>3947774.5739794839</v>
      </c>
      <c r="E221" s="102">
        <f>Variety!E81</f>
        <v>347837.52821371239</v>
      </c>
      <c r="F221" s="101">
        <f>Variety!F81</f>
        <v>9.6623225293019283E-2</v>
      </c>
      <c r="G221" s="141">
        <f>Variety!G81</f>
        <v>7.278156592143753E-2</v>
      </c>
      <c r="H221" s="104">
        <f>Variety!H81</f>
        <v>5.1998335415531088E-3</v>
      </c>
      <c r="I221" s="274">
        <f>Variety!I81</f>
        <v>9.2641330000390472</v>
      </c>
      <c r="J221" s="275">
        <f>Variety!J81</f>
        <v>-0.10140047210111724</v>
      </c>
      <c r="K221" s="101">
        <f>Variety!K81</f>
        <v>-1.0826983044025759E-2</v>
      </c>
      <c r="L221" s="140">
        <f>Variety!L81</f>
        <v>36572708.707518429</v>
      </c>
      <c r="M221" s="103">
        <f>Variety!M81</f>
        <v>2857377.807801716</v>
      </c>
      <c r="N221" s="101">
        <f>Variety!N81</f>
        <v>8.4750104227086939E-2</v>
      </c>
      <c r="O221" s="139">
        <f>Variety!O81</f>
        <v>7016932.2385631483</v>
      </c>
      <c r="P221" s="102">
        <f>Variety!P81</f>
        <v>549174.34741191752</v>
      </c>
      <c r="Q221" s="101">
        <f>Variety!Q81</f>
        <v>8.4909540006632353E-2</v>
      </c>
    </row>
    <row r="222" spans="2:17" s="65" customFormat="1">
      <c r="B222" s="561"/>
      <c r="C222" s="135" t="s">
        <v>158</v>
      </c>
      <c r="D222" s="139">
        <f>Variety!D82</f>
        <v>191460323.49829945</v>
      </c>
      <c r="E222" s="102">
        <f>Variety!E82</f>
        <v>7132862.554279387</v>
      </c>
      <c r="F222" s="101">
        <f>Variety!F82</f>
        <v>3.8696689672547628E-2</v>
      </c>
      <c r="G222" s="141">
        <f>Variety!G82</f>
        <v>3.5297816263061161</v>
      </c>
      <c r="H222" s="104">
        <f>Variety!H82</f>
        <v>6.9396353615188033E-2</v>
      </c>
      <c r="I222" s="274">
        <f>Variety!I82</f>
        <v>5.2992861212810602</v>
      </c>
      <c r="J222" s="275">
        <f>Variety!J82</f>
        <v>-0.23783470455553957</v>
      </c>
      <c r="K222" s="101">
        <f>Variety!K82</f>
        <v>-4.2952774923347509E-2</v>
      </c>
      <c r="L222" s="140">
        <f>Variety!L82</f>
        <v>1014603035.0905204</v>
      </c>
      <c r="M222" s="103">
        <f>Variety!M82</f>
        <v>-6040387.6761956215</v>
      </c>
      <c r="N222" s="101">
        <f>Variety!N82</f>
        <v>-5.91821545258343E-3</v>
      </c>
      <c r="O222" s="139">
        <f>Variety!O82</f>
        <v>297439503.08846629</v>
      </c>
      <c r="P222" s="102">
        <f>Variety!P82</f>
        <v>6813170.1388053894</v>
      </c>
      <c r="Q222" s="101">
        <f>Variety!Q82</f>
        <v>2.3443058547573156E-2</v>
      </c>
    </row>
    <row r="223" spans="2:17" s="65" customFormat="1">
      <c r="B223" s="561"/>
      <c r="C223" s="135" t="s">
        <v>156</v>
      </c>
      <c r="D223" s="139">
        <f>Variety!D83</f>
        <v>515486325.67460418</v>
      </c>
      <c r="E223" s="102">
        <f>Variety!E83</f>
        <v>26188912.070611358</v>
      </c>
      <c r="F223" s="101">
        <f>Variety!F83</f>
        <v>5.3523503992618793E-2</v>
      </c>
      <c r="G223" s="141">
        <f>Variety!G83</f>
        <v>9.5035573310019501</v>
      </c>
      <c r="H223" s="104">
        <f>Variety!H83</f>
        <v>0.3179614608606709</v>
      </c>
      <c r="I223" s="274">
        <f>Variety!I83</f>
        <v>4.3062158899258485</v>
      </c>
      <c r="J223" s="275">
        <f>Variety!J83</f>
        <v>-0.18462992127954969</v>
      </c>
      <c r="K223" s="101">
        <f>Variety!K83</f>
        <v>-4.1112505091773069E-2</v>
      </c>
      <c r="L223" s="140">
        <f>Variety!L83</f>
        <v>2219795406.6594715</v>
      </c>
      <c r="M223" s="103">
        <f>Variety!M83</f>
        <v>22436166.342345238</v>
      </c>
      <c r="N223" s="101">
        <f>Variety!N83</f>
        <v>1.0210513570419744E-2</v>
      </c>
      <c r="O223" s="139">
        <f>Variety!O83</f>
        <v>537289057.55154645</v>
      </c>
      <c r="P223" s="102">
        <f>Variety!P83</f>
        <v>20532129.395803928</v>
      </c>
      <c r="Q223" s="101">
        <f>Variety!Q83</f>
        <v>3.9732663999457525E-2</v>
      </c>
    </row>
    <row r="224" spans="2:17" s="65" customFormat="1">
      <c r="B224" s="561"/>
      <c r="C224" s="135" t="s">
        <v>166</v>
      </c>
      <c r="D224" s="139">
        <f>Variety!D84</f>
        <v>48360942.519171491</v>
      </c>
      <c r="E224" s="102">
        <f>Variety!E84</f>
        <v>-30232.566611982882</v>
      </c>
      <c r="F224" s="101">
        <f>Variety!F84</f>
        <v>-6.2475371921407851E-4</v>
      </c>
      <c r="G224" s="141">
        <f>Variety!G84</f>
        <v>0.89158716132919291</v>
      </c>
      <c r="H224" s="104">
        <f>Variety!H84</f>
        <v>-1.6861903923803712E-2</v>
      </c>
      <c r="I224" s="274">
        <f>Variety!I84</f>
        <v>6.2747193921792022</v>
      </c>
      <c r="J224" s="275">
        <f>Variety!J84</f>
        <v>-0.25618830273368687</v>
      </c>
      <c r="K224" s="101">
        <f>Variety!K84</f>
        <v>-3.9227059193202081E-2</v>
      </c>
      <c r="L224" s="140">
        <f>Variety!L84</f>
        <v>303451343.84910905</v>
      </c>
      <c r="M224" s="103">
        <f>Variety!M84</f>
        <v>-12586953.884511113</v>
      </c>
      <c r="N224" s="101">
        <f>Variety!N84</f>
        <v>-3.9827305661291418E-2</v>
      </c>
      <c r="O224" s="139">
        <f>Variety!O84</f>
        <v>80485314.669872165</v>
      </c>
      <c r="P224" s="102">
        <f>Variety!P84</f>
        <v>347243.55938598514</v>
      </c>
      <c r="Q224" s="101">
        <f>Variety!Q84</f>
        <v>4.3330661017188851E-3</v>
      </c>
    </row>
    <row r="225" spans="2:17" s="65" customFormat="1">
      <c r="B225" s="561"/>
      <c r="C225" s="135" t="s">
        <v>186</v>
      </c>
      <c r="D225" s="139">
        <f>Variety!D85</f>
        <v>6195413.7429846153</v>
      </c>
      <c r="E225" s="102">
        <f>Variety!E85</f>
        <v>156679.46736703627</v>
      </c>
      <c r="F225" s="101">
        <f>Variety!F85</f>
        <v>2.5945746279921005E-2</v>
      </c>
      <c r="G225" s="141">
        <f>Variety!G85</f>
        <v>0.11421926589163908</v>
      </c>
      <c r="H225" s="104">
        <f>Variety!H85</f>
        <v>8.5391573696422252E-4</v>
      </c>
      <c r="I225" s="274">
        <f>Variety!I85</f>
        <v>5.3678042421688188</v>
      </c>
      <c r="J225" s="275">
        <f>Variety!J85</f>
        <v>-2.0405382032262054E-2</v>
      </c>
      <c r="K225" s="101">
        <f>Variety!K85</f>
        <v>-3.7870430913844772E-3</v>
      </c>
      <c r="L225" s="140">
        <f>Variety!L85</f>
        <v>33255768.17158382</v>
      </c>
      <c r="M225" s="103">
        <f>Variety!M85</f>
        <v>717802.02970824018</v>
      </c>
      <c r="N225" s="101">
        <f>Variety!N85</f>
        <v>2.2060445529336458E-2</v>
      </c>
      <c r="O225" s="139">
        <f>Variety!O85</f>
        <v>6522260.5537195113</v>
      </c>
      <c r="P225" s="102">
        <f>Variety!P85</f>
        <v>-5077.691686806269</v>
      </c>
      <c r="Q225" s="101">
        <f>Variety!Q85</f>
        <v>-7.7791153084180178E-4</v>
      </c>
    </row>
    <row r="226" spans="2:17" s="65" customFormat="1">
      <c r="B226" s="561"/>
      <c r="C226" s="135" t="s">
        <v>181</v>
      </c>
      <c r="D226" s="139">
        <f>Variety!D86</f>
        <v>13296376.460341878</v>
      </c>
      <c r="E226" s="102">
        <f>Variety!E86</f>
        <v>520829.27947764099</v>
      </c>
      <c r="F226" s="101">
        <f>Variety!F86</f>
        <v>4.0767669055910297E-2</v>
      </c>
      <c r="G226" s="141">
        <f>Variety!G86</f>
        <v>0.24513332302282867</v>
      </c>
      <c r="H226" s="104">
        <f>Variety!H86</f>
        <v>5.297570450634892E-3</v>
      </c>
      <c r="I226" s="274">
        <f>Variety!I86</f>
        <v>4.8781393020214097</v>
      </c>
      <c r="J226" s="275">
        <f>Variety!J86</f>
        <v>-4.1372994320036938E-3</v>
      </c>
      <c r="K226" s="101">
        <f>Variety!K86</f>
        <v>-8.4741192884730328E-4</v>
      </c>
      <c r="L226" s="140">
        <f>Variety!L86</f>
        <v>64861576.585666031</v>
      </c>
      <c r="M226" s="103">
        <f>Variety!M86</f>
        <v>2487821.5137684494</v>
      </c>
      <c r="N226" s="101">
        <f>Variety!N86</f>
        <v>3.9885710117993751E-2</v>
      </c>
      <c r="O226" s="139">
        <f>Variety!O86</f>
        <v>10856922.965595659</v>
      </c>
      <c r="P226" s="102">
        <f>Variety!P86</f>
        <v>-507589.7428150028</v>
      </c>
      <c r="Q226" s="101">
        <f>Variety!Q86</f>
        <v>-4.4664452919247935E-2</v>
      </c>
    </row>
    <row r="227" spans="2:17" s="65" customFormat="1">
      <c r="B227" s="561"/>
      <c r="C227" s="135" t="s">
        <v>159</v>
      </c>
      <c r="D227" s="139">
        <f>Variety!D87</f>
        <v>187803748.14839861</v>
      </c>
      <c r="E227" s="102">
        <f>Variety!E87</f>
        <v>3899610.7625681758</v>
      </c>
      <c r="F227" s="101">
        <f>Variety!F87</f>
        <v>2.1204584181740305E-2</v>
      </c>
      <c r="G227" s="141">
        <f>Variety!G87</f>
        <v>3.4623686383331873</v>
      </c>
      <c r="H227" s="104">
        <f>Variety!H87</f>
        <v>9.9304322314717197E-3</v>
      </c>
      <c r="I227" s="274">
        <f>Variety!I87</f>
        <v>9.2655327008522832</v>
      </c>
      <c r="J227" s="275">
        <f>Variety!J87</f>
        <v>8.6346386149422472E-2</v>
      </c>
      <c r="K227" s="101">
        <f>Variety!K87</f>
        <v>9.4067582015539015E-3</v>
      </c>
      <c r="L227" s="140">
        <f>Variety!L87</f>
        <v>1740101769.8116138</v>
      </c>
      <c r="M227" s="103">
        <f>Variety!M87</f>
        <v>52011428.702364445</v>
      </c>
      <c r="N227" s="101">
        <f>Variety!N87</f>
        <v>3.0810808779456422E-2</v>
      </c>
      <c r="O227" s="139">
        <f>Variety!O87</f>
        <v>381966534.8760888</v>
      </c>
      <c r="P227" s="102">
        <f>Variety!P87</f>
        <v>10063111.983732402</v>
      </c>
      <c r="Q227" s="101">
        <f>Variety!Q87</f>
        <v>2.7058401090987179E-2</v>
      </c>
    </row>
    <row r="228" spans="2:17" s="65" customFormat="1">
      <c r="B228" s="561"/>
      <c r="C228" s="135" t="s">
        <v>161</v>
      </c>
      <c r="D228" s="139">
        <f>Variety!D88</f>
        <v>169878260.08866596</v>
      </c>
      <c r="E228" s="102">
        <f>Variety!E88</f>
        <v>5694971.5160283446</v>
      </c>
      <c r="F228" s="101">
        <f>Variety!F88</f>
        <v>3.4686669791662676E-2</v>
      </c>
      <c r="G228" s="141">
        <f>Variety!G88</f>
        <v>3.1318925520103944</v>
      </c>
      <c r="H228" s="104">
        <f>Variety!H88</f>
        <v>4.9674466386883775E-2</v>
      </c>
      <c r="I228" s="274">
        <f>Variety!I88</f>
        <v>5.6154619119945126</v>
      </c>
      <c r="J228" s="275">
        <f>Variety!J88</f>
        <v>-7.380930960051213E-2</v>
      </c>
      <c r="K228" s="101">
        <f>Variety!K88</f>
        <v>-1.2973420799548241E-2</v>
      </c>
      <c r="L228" s="140">
        <f>Variety!L88</f>
        <v>953944899.20380127</v>
      </c>
      <c r="M228" s="103">
        <f>Variety!M88</f>
        <v>19861640.460662723</v>
      </c>
      <c r="N228" s="101">
        <f>Variety!N88</f>
        <v>2.1263244228772148E-2</v>
      </c>
      <c r="O228" s="139">
        <f>Variety!O88</f>
        <v>189595114.01647675</v>
      </c>
      <c r="P228" s="102">
        <f>Variety!P88</f>
        <v>7447675.5055593848</v>
      </c>
      <c r="Q228" s="101">
        <f>Variety!Q88</f>
        <v>4.0888170409890193E-2</v>
      </c>
    </row>
    <row r="229" spans="2:17" s="65" customFormat="1">
      <c r="B229" s="561"/>
      <c r="C229" s="135" t="s">
        <v>177</v>
      </c>
      <c r="D229" s="139">
        <f>Variety!D89</f>
        <v>9366830.1519739032</v>
      </c>
      <c r="E229" s="102">
        <f>Variety!E89</f>
        <v>-121058.36814498343</v>
      </c>
      <c r="F229" s="101">
        <f>Variety!F89</f>
        <v>-1.275925279774119E-2</v>
      </c>
      <c r="G229" s="141">
        <f>Variety!G89</f>
        <v>0.17268781522486706</v>
      </c>
      <c r="H229" s="104">
        <f>Variety!H89</f>
        <v>-5.4286169974791521E-3</v>
      </c>
      <c r="I229" s="274">
        <f>Variety!I89</f>
        <v>14.609582866213781</v>
      </c>
      <c r="J229" s="275">
        <f>Variety!J89</f>
        <v>0.83748932095577011</v>
      </c>
      <c r="K229" s="101">
        <f>Variety!K89</f>
        <v>6.0810603573349477E-2</v>
      </c>
      <c r="L229" s="140">
        <f>Variety!L89</f>
        <v>136845481.29901257</v>
      </c>
      <c r="M229" s="103">
        <f>Variety!M89</f>
        <v>6177393.0529556721</v>
      </c>
      <c r="N229" s="101">
        <f>Variety!N89</f>
        <v>4.7275452911832772E-2</v>
      </c>
      <c r="O229" s="139">
        <f>Variety!O89</f>
        <v>13074830.003443589</v>
      </c>
      <c r="P229" s="102">
        <f>Variety!P89</f>
        <v>-287670.55464529619</v>
      </c>
      <c r="Q229" s="101">
        <f>Variety!Q89</f>
        <v>-2.1528197764688367E-2</v>
      </c>
    </row>
    <row r="230" spans="2:17" s="65" customFormat="1">
      <c r="B230" s="561"/>
      <c r="C230" s="135" t="s">
        <v>164</v>
      </c>
      <c r="D230" s="139">
        <f>Variety!D90</f>
        <v>96820782.656931639</v>
      </c>
      <c r="E230" s="102">
        <f>Variety!E90</f>
        <v>1612886.2735175639</v>
      </c>
      <c r="F230" s="101">
        <f>Variety!F90</f>
        <v>1.6940677557061756E-2</v>
      </c>
      <c r="G230" s="141">
        <f>Variety!G90</f>
        <v>1.784997609021854</v>
      </c>
      <c r="H230" s="104">
        <f>Variety!H90</f>
        <v>-2.3432505644729318E-3</v>
      </c>
      <c r="I230" s="274">
        <f>Variety!I90</f>
        <v>6.5350592327475061</v>
      </c>
      <c r="J230" s="275">
        <f>Variety!J90</f>
        <v>-0.16647756921128565</v>
      </c>
      <c r="K230" s="101">
        <f>Variety!K90</f>
        <v>-2.4841700363806989E-2</v>
      </c>
      <c r="L230" s="140">
        <f>Variety!L90</f>
        <v>632729549.6240207</v>
      </c>
      <c r="M230" s="103">
        <f>Variety!M90</f>
        <v>-5309671.8265080452</v>
      </c>
      <c r="N230" s="101">
        <f>Variety!N90</f>
        <v>-8.3218580425776199E-3</v>
      </c>
      <c r="O230" s="139">
        <f>Variety!O90</f>
        <v>169171162.23302719</v>
      </c>
      <c r="P230" s="102">
        <f>Variety!P90</f>
        <v>3793577.2676460445</v>
      </c>
      <c r="Q230" s="101">
        <f>Variety!Q90</f>
        <v>2.2938884180949689E-2</v>
      </c>
    </row>
    <row r="231" spans="2:17" s="65" customFormat="1">
      <c r="B231" s="561"/>
      <c r="C231" s="135" t="s">
        <v>190</v>
      </c>
      <c r="D231" s="139">
        <f>Variety!D91</f>
        <v>812.40464767643221</v>
      </c>
      <c r="E231" s="102">
        <f>Variety!E91</f>
        <v>-944.001757992291</v>
      </c>
      <c r="F231" s="101">
        <f>Variety!F91</f>
        <v>-0.53746203324331288</v>
      </c>
      <c r="G231" s="141">
        <f>Variety!G91</f>
        <v>1.4977573139426114E-5</v>
      </c>
      <c r="H231" s="104">
        <f>Variety!H91</f>
        <v>-1.7995500041904625E-5</v>
      </c>
      <c r="I231" s="274">
        <f>Variety!I91</f>
        <v>8.3859113669570355</v>
      </c>
      <c r="J231" s="275">
        <f>Variety!J91</f>
        <v>8.7943557509866821E-2</v>
      </c>
      <c r="K231" s="101">
        <f>Variety!K91</f>
        <v>1.0598204226550964E-2</v>
      </c>
      <c r="L231" s="140">
        <f>Variety!L91</f>
        <v>6812.7533695185184</v>
      </c>
      <c r="M231" s="103">
        <f>Variety!M91</f>
        <v>-7761.8504450273513</v>
      </c>
      <c r="N231" s="101">
        <f>Variety!N91</f>
        <v>-0.5325599614090919</v>
      </c>
      <c r="O231" s="139">
        <f>Variety!O91</f>
        <v>994.3177444934845</v>
      </c>
      <c r="P231" s="102">
        <f>Variety!P91</f>
        <v>-1396.9965049028397</v>
      </c>
      <c r="Q231" s="101">
        <f>Variety!Q91</f>
        <v>-0.58419611945837091</v>
      </c>
    </row>
    <row r="232" spans="2:17" s="65" customFormat="1">
      <c r="B232" s="561"/>
      <c r="C232" s="135" t="s">
        <v>180</v>
      </c>
      <c r="D232" s="139">
        <f>Variety!D92</f>
        <v>10200442.037840338</v>
      </c>
      <c r="E232" s="102">
        <f>Variety!E92</f>
        <v>1343735.6417773999</v>
      </c>
      <c r="F232" s="101">
        <f>Variety!F92</f>
        <v>0.1517195650038404</v>
      </c>
      <c r="G232" s="141">
        <f>Variety!G92</f>
        <v>0.18805636712344292</v>
      </c>
      <c r="H232" s="104">
        <f>Variety!H92</f>
        <v>2.1789136942306941E-2</v>
      </c>
      <c r="I232" s="274">
        <f>Variety!I92</f>
        <v>4.6560115683177932</v>
      </c>
      <c r="J232" s="275">
        <f>Variety!J92</f>
        <v>-0.45212589800168601</v>
      </c>
      <c r="K232" s="101">
        <f>Variety!K92</f>
        <v>-8.8510910480146546E-2</v>
      </c>
      <c r="L232" s="140">
        <f>Variety!L92</f>
        <v>47493376.130139738</v>
      </c>
      <c r="M232" s="103">
        <f>Variety!M92</f>
        <v>2252102.3602192774</v>
      </c>
      <c r="N232" s="101">
        <f>Variety!N92</f>
        <v>4.9779817687552186E-2</v>
      </c>
      <c r="O232" s="139">
        <f>Variety!O92</f>
        <v>8144371.1459812829</v>
      </c>
      <c r="P232" s="102">
        <f>Variety!P92</f>
        <v>1141746.7152379025</v>
      </c>
      <c r="Q232" s="101">
        <f>Variety!Q92</f>
        <v>0.16304554478537092</v>
      </c>
    </row>
    <row r="233" spans="2:17" s="65" customFormat="1">
      <c r="B233" s="561"/>
      <c r="C233" s="135" t="s">
        <v>185</v>
      </c>
      <c r="D233" s="139">
        <f>Variety!D93</f>
        <v>6316490.8919733446</v>
      </c>
      <c r="E233" s="102">
        <f>Variety!E93</f>
        <v>450791.52924428228</v>
      </c>
      <c r="F233" s="101">
        <f>Variety!F93</f>
        <v>7.6852136696373072E-2</v>
      </c>
      <c r="G233" s="141">
        <f>Variety!G93</f>
        <v>0.11645145629044898</v>
      </c>
      <c r="H233" s="104">
        <f>Variety!H93</f>
        <v>6.3344960455262306E-3</v>
      </c>
      <c r="I233" s="274">
        <f>Variety!I93</f>
        <v>5.853301757279521</v>
      </c>
      <c r="J233" s="275">
        <f>Variety!J93</f>
        <v>2.1135810644937081E-2</v>
      </c>
      <c r="K233" s="101">
        <f>Variety!K93</f>
        <v>3.6240070735870217E-3</v>
      </c>
      <c r="L233" s="140">
        <f>Variety!L93</f>
        <v>36972327.237827666</v>
      </c>
      <c r="M233" s="103">
        <f>Variety!M93</f>
        <v>2762595.1613230482</v>
      </c>
      <c r="N233" s="101">
        <f>Variety!N93</f>
        <v>8.0754656456967971E-2</v>
      </c>
      <c r="O233" s="139">
        <f>Variety!O93</f>
        <v>5309637.3655597866</v>
      </c>
      <c r="P233" s="102">
        <f>Variety!P93</f>
        <v>371211.08709271811</v>
      </c>
      <c r="Q233" s="101">
        <f>Variety!Q93</f>
        <v>7.5167890773484486E-2</v>
      </c>
    </row>
    <row r="234" spans="2:17" s="65" customFormat="1">
      <c r="B234" s="561"/>
      <c r="C234" s="135" t="s">
        <v>163</v>
      </c>
      <c r="D234" s="139">
        <f>Variety!D94</f>
        <v>88702677.578230202</v>
      </c>
      <c r="E234" s="102">
        <f>Variety!E94</f>
        <v>2645383.0831771493</v>
      </c>
      <c r="F234" s="101">
        <f>Variety!F94</f>
        <v>3.0739789098636113E-2</v>
      </c>
      <c r="G234" s="141">
        <f>Variety!G94</f>
        <v>1.6353314138350625</v>
      </c>
      <c r="H234" s="104">
        <f>Variety!H94</f>
        <v>1.9775093831574608E-2</v>
      </c>
      <c r="I234" s="274">
        <f>Variety!I94</f>
        <v>5.0363440565680788</v>
      </c>
      <c r="J234" s="275">
        <f>Variety!J94</f>
        <v>7.7907359466799164E-2</v>
      </c>
      <c r="K234" s="101">
        <f>Variety!K94</f>
        <v>1.5712081090466293E-2</v>
      </c>
      <c r="L234" s="140">
        <f>Variety!L94</f>
        <v>446737203.02279425</v>
      </c>
      <c r="M234" s="103">
        <f>Variety!M94</f>
        <v>20027555.945271254</v>
      </c>
      <c r="N234" s="101">
        <f>Variety!N94</f>
        <v>4.693485624812397E-2</v>
      </c>
      <c r="O234" s="139">
        <f>Variety!O94</f>
        <v>95674813.895099923</v>
      </c>
      <c r="P234" s="102">
        <f>Variety!P94</f>
        <v>3179375.1969559044</v>
      </c>
      <c r="Q234" s="101">
        <f>Variety!Q94</f>
        <v>3.4373318746362146E-2</v>
      </c>
    </row>
    <row r="235" spans="2:17" s="65" customFormat="1">
      <c r="B235" s="561"/>
      <c r="C235" s="135" t="s">
        <v>175</v>
      </c>
      <c r="D235" s="139">
        <f>Variety!D95</f>
        <v>28981857.498950467</v>
      </c>
      <c r="E235" s="102">
        <f>Variety!E95</f>
        <v>3694121.8301257715</v>
      </c>
      <c r="F235" s="101">
        <f>Variety!F95</f>
        <v>0.14608353545390662</v>
      </c>
      <c r="G235" s="141">
        <f>Variety!G95</f>
        <v>0.5343124164152272</v>
      </c>
      <c r="H235" s="104">
        <f>Variety!H95</f>
        <v>5.9584952368634259E-2</v>
      </c>
      <c r="I235" s="274">
        <f>Variety!I95</f>
        <v>5.3892190189974274</v>
      </c>
      <c r="J235" s="275">
        <f>Variety!J95</f>
        <v>-0.1454148726592619</v>
      </c>
      <c r="K235" s="101">
        <f>Variety!K95</f>
        <v>-2.6273620894504128E-2</v>
      </c>
      <c r="L235" s="140">
        <f>Variety!L95</f>
        <v>156189577.63921708</v>
      </c>
      <c r="M235" s="103">
        <f>Variety!M95</f>
        <v>16231218.763284177</v>
      </c>
      <c r="N235" s="101">
        <f>Variety!N95</f>
        <v>0.11597177112995771</v>
      </c>
      <c r="O235" s="139">
        <f>Variety!O95</f>
        <v>26431722.105139144</v>
      </c>
      <c r="P235" s="102">
        <f>Variety!P95</f>
        <v>2973705.474993743</v>
      </c>
      <c r="Q235" s="101">
        <f>Variety!Q95</f>
        <v>0.1267671313342108</v>
      </c>
    </row>
    <row r="236" spans="2:17" s="65" customFormat="1">
      <c r="B236" s="561"/>
      <c r="C236" s="135" t="s">
        <v>207</v>
      </c>
      <c r="D236" s="139">
        <f>Variety!D96</f>
        <v>102020098.92088056</v>
      </c>
      <c r="E236" s="102">
        <f>Variety!E96</f>
        <v>1469227.985133484</v>
      </c>
      <c r="F236" s="101">
        <f>Variety!F96</f>
        <v>1.4611787759375394E-2</v>
      </c>
      <c r="G236" s="141">
        <f>Variety!G96</f>
        <v>1.8808527224078104</v>
      </c>
      <c r="H236" s="104">
        <f>Variety!H96</f>
        <v>-6.7919679727272975E-3</v>
      </c>
      <c r="I236" s="274">
        <f>Variety!I96</f>
        <v>3.1474417336276095</v>
      </c>
      <c r="J236" s="275">
        <f>Variety!J96</f>
        <v>1.8933644913335268E-2</v>
      </c>
      <c r="K236" s="101">
        <f>Variety!K96</f>
        <v>6.0519724982128608E-3</v>
      </c>
      <c r="L236" s="140">
        <f>Variety!L96</f>
        <v>321102317.01239651</v>
      </c>
      <c r="M236" s="103">
        <f>Variety!M96</f>
        <v>6528103.9626467824</v>
      </c>
      <c r="N236" s="101">
        <f>Variety!N96</f>
        <v>2.0752190395257754E-2</v>
      </c>
      <c r="O236" s="139">
        <f>Variety!O96</f>
        <v>76883394.464137375</v>
      </c>
      <c r="P236" s="102">
        <f>Variety!P96</f>
        <v>1625230.8160624057</v>
      </c>
      <c r="Q236" s="101">
        <f>Variety!Q96</f>
        <v>2.1595408886966344E-2</v>
      </c>
    </row>
    <row r="237" spans="2:17" s="65" customFormat="1">
      <c r="B237" s="561"/>
      <c r="C237" s="135" t="s">
        <v>208</v>
      </c>
      <c r="D237" s="139">
        <f>Variety!D97</f>
        <v>2186890.9504151465</v>
      </c>
      <c r="E237" s="102">
        <f>Variety!E97</f>
        <v>5174.5496737137437</v>
      </c>
      <c r="F237" s="101">
        <f>Variety!F97</f>
        <v>2.3717792431478392E-3</v>
      </c>
      <c r="G237" s="141">
        <f>Variety!G97</f>
        <v>4.0317739751333216E-2</v>
      </c>
      <c r="H237" s="104">
        <f>Variety!H97</f>
        <v>-6.3969146184184034E-4</v>
      </c>
      <c r="I237" s="274">
        <f>Variety!I97</f>
        <v>12.316430806100271</v>
      </c>
      <c r="J237" s="275">
        <f>Variety!J97</f>
        <v>0.31734730661843713</v>
      </c>
      <c r="K237" s="101">
        <f>Variety!K97</f>
        <v>2.6447628823663191E-2</v>
      </c>
      <c r="L237" s="140">
        <f>Variety!L97</f>
        <v>26934691.071275011</v>
      </c>
      <c r="M237" s="103">
        <f>Variety!M97</f>
        <v>756093.80658958852</v>
      </c>
      <c r="N237" s="101">
        <f>Variety!N97</f>
        <v>2.8882136003885471E-2</v>
      </c>
      <c r="O237" s="139">
        <f>Variety!O97</f>
        <v>5122306.1025781669</v>
      </c>
      <c r="P237" s="102">
        <f>Variety!P97</f>
        <v>-30124.427876510657</v>
      </c>
      <c r="Q237" s="101">
        <f>Variety!Q97</f>
        <v>-5.8466441611299746E-3</v>
      </c>
    </row>
    <row r="238" spans="2:17" s="65" customFormat="1">
      <c r="B238" s="561"/>
      <c r="C238" s="135" t="s">
        <v>239</v>
      </c>
      <c r="D238" s="139">
        <f>Variety!D98</f>
        <v>4689748.4578164257</v>
      </c>
      <c r="E238" s="102">
        <f>Variety!E98</f>
        <v>467840.71199863963</v>
      </c>
      <c r="F238" s="101">
        <f>Variety!F98</f>
        <v>0.11081263262137402</v>
      </c>
      <c r="G238" s="141">
        <f>Variety!G98</f>
        <v>8.6460670471732975E-2</v>
      </c>
      <c r="H238" s="104">
        <f>Variety!H98</f>
        <v>7.2026624057265898E-3</v>
      </c>
      <c r="I238" s="274">
        <f>Variety!I98</f>
        <v>14.455574967664951</v>
      </c>
      <c r="J238" s="275">
        <f>Variety!J98</f>
        <v>0.83667451514880398</v>
      </c>
      <c r="K238" s="101">
        <f>Variety!K98</f>
        <v>6.1434806581189522E-2</v>
      </c>
      <c r="L238" s="140">
        <f>Variety!L98</f>
        <v>67793010.411456436</v>
      </c>
      <c r="M238" s="103">
        <f>Variety!M98</f>
        <v>10295269.101457164</v>
      </c>
      <c r="N238" s="101">
        <f>Variety!N98</f>
        <v>0.17905519185441016</v>
      </c>
      <c r="O238" s="139">
        <f>Variety!O98</f>
        <v>7222007.455123825</v>
      </c>
      <c r="P238" s="102">
        <f>Variety!P98</f>
        <v>735124.73658858705</v>
      </c>
      <c r="Q238" s="101">
        <f>Variety!Q98</f>
        <v>0.11332480769046198</v>
      </c>
    </row>
    <row r="239" spans="2:17" s="65" customFormat="1">
      <c r="B239" s="561"/>
      <c r="C239" s="135" t="s">
        <v>209</v>
      </c>
      <c r="D239" s="139">
        <f>Variety!D99</f>
        <v>242979986.98183706</v>
      </c>
      <c r="E239" s="102">
        <f>Variety!E99</f>
        <v>14384944.827893198</v>
      </c>
      <c r="F239" s="101">
        <f>Variety!F99</f>
        <v>6.2927632604585865E-2</v>
      </c>
      <c r="G239" s="141">
        <f>Variety!G99</f>
        <v>4.4796032824848204</v>
      </c>
      <c r="H239" s="104">
        <f>Variety!H99</f>
        <v>0.18818130320685089</v>
      </c>
      <c r="I239" s="274">
        <f>Variety!I99</f>
        <v>5.1014261793639495</v>
      </c>
      <c r="J239" s="275">
        <f>Variety!J99</f>
        <v>-0.21271899680991702</v>
      </c>
      <c r="K239" s="101">
        <f>Variety!K99</f>
        <v>-4.0028826792999406E-2</v>
      </c>
      <c r="L239" s="140">
        <f>Variety!L99</f>
        <v>1239544466.6506553</v>
      </c>
      <c r="M239" s="103">
        <f>Variety!M99</f>
        <v>24757226.091012716</v>
      </c>
      <c r="N239" s="101">
        <f>Variety!N99</f>
        <v>2.0379886505563941E-2</v>
      </c>
      <c r="O239" s="139">
        <f>Variety!O99</f>
        <v>252826050.90132442</v>
      </c>
      <c r="P239" s="102">
        <f>Variety!P99</f>
        <v>5622759.7045960724</v>
      </c>
      <c r="Q239" s="101">
        <f>Variety!Q99</f>
        <v>2.2745488854035482E-2</v>
      </c>
    </row>
    <row r="240" spans="2:17" s="65" customFormat="1" ht="15" thickBot="1">
      <c r="B240" s="562"/>
      <c r="C240" s="109" t="s">
        <v>210</v>
      </c>
      <c r="D240" s="136">
        <f>Variety!D100</f>
        <v>102667132.90809569</v>
      </c>
      <c r="E240" s="98">
        <f>Variety!E100</f>
        <v>-11866669.198290229</v>
      </c>
      <c r="F240" s="97">
        <f>Variety!F100</f>
        <v>-0.1036084455422841</v>
      </c>
      <c r="G240" s="138">
        <f>Variety!G100</f>
        <v>1.8927815055516866</v>
      </c>
      <c r="H240" s="100">
        <f>Variety!H100</f>
        <v>-0.25736519534927194</v>
      </c>
      <c r="I240" s="276">
        <f>Variety!I100</f>
        <v>6.8457834914018898</v>
      </c>
      <c r="J240" s="277">
        <f>Variety!J100</f>
        <v>-0.19884715519457252</v>
      </c>
      <c r="K240" s="97">
        <f>Variety!K100</f>
        <v>-2.8226768040797625E-2</v>
      </c>
      <c r="L240" s="137">
        <f>Variety!L100</f>
        <v>702836963.57180512</v>
      </c>
      <c r="M240" s="99">
        <f>Variety!M100</f>
        <v>-104011368.81805551</v>
      </c>
      <c r="N240" s="97">
        <f>Variety!N100</f>
        <v>-0.12891068202369205</v>
      </c>
      <c r="O240" s="136">
        <f>Variety!O100</f>
        <v>192887641.52489126</v>
      </c>
      <c r="P240" s="98">
        <f>Variety!P100</f>
        <v>-19702543.818640083</v>
      </c>
      <c r="Q240" s="97">
        <f>Variety!Q100</f>
        <v>-9.2678520350326171E-2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525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06-16-2024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Data'!D15</f>
        <v>2457048999.2084255</v>
      </c>
      <c r="E247" s="494">
        <f>'Segment Data'!E15</f>
        <v>63145925.349770069</v>
      </c>
      <c r="F247" s="495">
        <f>'Segment Data'!F15</f>
        <v>2.6377812050672203E-2</v>
      </c>
      <c r="G247" s="496">
        <f>'Segment Data'!G15</f>
        <v>100</v>
      </c>
      <c r="H247" s="497">
        <f>'Segment Data'!H15</f>
        <v>-4.2632564145606011E-14</v>
      </c>
      <c r="I247" s="498">
        <f>'Segment Data'!I15</f>
        <v>5.5915631841393063</v>
      </c>
      <c r="J247" s="499">
        <f>'Segment Data'!J15</f>
        <v>-0.12408087768596676</v>
      </c>
      <c r="K247" s="495">
        <f>'Segment Data'!K15</f>
        <v>-2.1708993132497814E-2</v>
      </c>
      <c r="L247" s="500">
        <f>'Segment Data'!L15</f>
        <v>13738744725.600161</v>
      </c>
      <c r="M247" s="501">
        <f>'Segment Data'!M15</f>
        <v>56046836.914669037</v>
      </c>
      <c r="N247" s="495">
        <f>'Segment Data'!N15</f>
        <v>4.0961831775161344E-3</v>
      </c>
      <c r="O247" s="493">
        <f>'Segment Data'!O15</f>
        <v>3271506678.6200213</v>
      </c>
      <c r="P247" s="494">
        <f>'Segment Data'!P15</f>
        <v>56762206.053642273</v>
      </c>
      <c r="Q247" s="495">
        <f>'Segment Data'!Q15</f>
        <v>1.765683292654615E-2</v>
      </c>
    </row>
    <row r="248" spans="2:17">
      <c r="B248" s="560" t="s">
        <v>66</v>
      </c>
      <c r="C248" s="488" t="s">
        <v>194</v>
      </c>
      <c r="D248" s="392">
        <f>'Segment Data'!D16</f>
        <v>2086272755.3947198</v>
      </c>
      <c r="E248" s="384">
        <f>'Segment Data'!E16</f>
        <v>59062002.694718122</v>
      </c>
      <c r="F248" s="128">
        <f>'Segment Data'!F16</f>
        <v>2.9134613959626354E-2</v>
      </c>
      <c r="G248" s="385">
        <f>'Segment Data'!G16</f>
        <v>84.909692727611187</v>
      </c>
      <c r="H248" s="129">
        <f>'Segment Data'!H16</f>
        <v>0.22745246328808832</v>
      </c>
      <c r="I248" s="386">
        <f>'Segment Data'!I16</f>
        <v>5.6630025156654638</v>
      </c>
      <c r="J248" s="387">
        <f>'Segment Data'!J16</f>
        <v>-0.12722564016130899</v>
      </c>
      <c r="K248" s="128">
        <f>'Segment Data'!K16</f>
        <v>-2.1972474440973517E-2</v>
      </c>
      <c r="L248" s="388">
        <f>'Segment Data'!L16</f>
        <v>11814567862.164618</v>
      </c>
      <c r="M248" s="389">
        <f>'Segment Data'!M16</f>
        <v>76555084.08628273</v>
      </c>
      <c r="N248" s="128">
        <f>'Segment Data'!N16</f>
        <v>6.521979958077349E-3</v>
      </c>
      <c r="O248" s="390">
        <f>'Segment Data'!O16</f>
        <v>2865643096.3338413</v>
      </c>
      <c r="P248" s="391">
        <f>'Segment Data'!P16</f>
        <v>53481781.792519569</v>
      </c>
      <c r="Q248" s="128">
        <f>'Segment Data'!Q16</f>
        <v>1.9018034817551967E-2</v>
      </c>
    </row>
    <row r="249" spans="2:17">
      <c r="B249" s="561"/>
      <c r="C249" s="488" t="s">
        <v>195</v>
      </c>
      <c r="D249" s="392">
        <f>'Segment Data'!D17</f>
        <v>343864127.42372167</v>
      </c>
      <c r="E249" s="384">
        <f>'Segment Data'!E17</f>
        <v>7655585.6519902349</v>
      </c>
      <c r="F249" s="128">
        <f>'Segment Data'!F17</f>
        <v>2.2770348461842442E-2</v>
      </c>
      <c r="G249" s="385">
        <f>'Segment Data'!G17</f>
        <v>13.995004883276751</v>
      </c>
      <c r="H249" s="129">
        <f>'Segment Data'!H17</f>
        <v>-4.9362469901330641E-2</v>
      </c>
      <c r="I249" s="386">
        <f>'Segment Data'!I17</f>
        <v>4.9523467056972494</v>
      </c>
      <c r="J249" s="387">
        <f>'Segment Data'!J17</f>
        <v>-4.7492895440205629E-2</v>
      </c>
      <c r="K249" s="128">
        <f>'Segment Data'!K17</f>
        <v>-9.4988838100728418E-3</v>
      </c>
      <c r="L249" s="388">
        <f>'Segment Data'!L17</f>
        <v>1702934378.6543272</v>
      </c>
      <c r="M249" s="389">
        <f>'Segment Data'!M17</f>
        <v>21945597.263348103</v>
      </c>
      <c r="N249" s="128">
        <f>'Segment Data'!N17</f>
        <v>1.3055171757415676E-2</v>
      </c>
      <c r="O249" s="390">
        <f>'Segment Data'!O17</f>
        <v>356954237.36784947</v>
      </c>
      <c r="P249" s="391">
        <f>'Segment Data'!P17</f>
        <v>13683490.590108931</v>
      </c>
      <c r="Q249" s="128">
        <f>'Segment Data'!Q17</f>
        <v>3.9862093459914483E-2</v>
      </c>
    </row>
    <row r="250" spans="2:17">
      <c r="B250" s="561"/>
      <c r="C250" s="488" t="s">
        <v>293</v>
      </c>
      <c r="D250" s="392">
        <f>'Segment Data'!D18</f>
        <v>9512619.4484363366</v>
      </c>
      <c r="E250" s="384">
        <f>'Segment Data'!E18</f>
        <v>-226642.99558377266</v>
      </c>
      <c r="F250" s="128">
        <f>'Segment Data'!F18</f>
        <v>-2.3271063582738862E-2</v>
      </c>
      <c r="G250" s="385">
        <f>'Segment Data'!G18</f>
        <v>0.38715627777471945</v>
      </c>
      <c r="H250" s="129">
        <f>'Segment Data'!H18</f>
        <v>-1.9679844805703506E-2</v>
      </c>
      <c r="I250" s="386">
        <f>'Segment Data'!I18</f>
        <v>10.988012978455423</v>
      </c>
      <c r="J250" s="387">
        <f>'Segment Data'!J18</f>
        <v>0.11403896116060253</v>
      </c>
      <c r="K250" s="128">
        <f>'Segment Data'!K18</f>
        <v>1.0487330664872476E-2</v>
      </c>
      <c r="L250" s="388">
        <f>'Segment Data'!L18</f>
        <v>104524785.95852593</v>
      </c>
      <c r="M250" s="389">
        <f>'Segment Data'!M18</f>
        <v>-1379700.8053639978</v>
      </c>
      <c r="N250" s="128">
        <f>'Segment Data'!N18</f>
        <v>-1.3027784256581961E-2</v>
      </c>
      <c r="O250" s="390">
        <f>'Segment Data'!O18</f>
        <v>20533192.244590182</v>
      </c>
      <c r="P250" s="391">
        <f>'Segment Data'!P18</f>
        <v>-215946.67417826876</v>
      </c>
      <c r="Q250" s="128">
        <f>'Segment Data'!Q18</f>
        <v>-1.0407500524416274E-2</v>
      </c>
    </row>
    <row r="251" spans="2:17">
      <c r="B251" s="561"/>
      <c r="C251" s="488" t="s">
        <v>193</v>
      </c>
      <c r="D251" s="392">
        <f>'Segment Data'!D19</f>
        <v>4868081.4725894183</v>
      </c>
      <c r="E251" s="384">
        <f>'Segment Data'!E19</f>
        <v>-328397.1308788918</v>
      </c>
      <c r="F251" s="128">
        <f>'Segment Data'!F19</f>
        <v>-6.3196090263839086E-2</v>
      </c>
      <c r="G251" s="385">
        <f>'Segment Data'!G19</f>
        <v>0.19812716287537377</v>
      </c>
      <c r="H251" s="129">
        <f>'Segment Data'!H19</f>
        <v>-1.8944224024692979E-2</v>
      </c>
      <c r="I251" s="386">
        <f>'Segment Data'!I19</f>
        <v>2.6855332696561494</v>
      </c>
      <c r="J251" s="387">
        <f>'Segment Data'!J19</f>
        <v>-0.11839612321693638</v>
      </c>
      <c r="K251" s="128">
        <f>'Segment Data'!K19</f>
        <v>-4.2225072970050834E-2</v>
      </c>
      <c r="L251" s="388">
        <f>'Segment Data'!L19</f>
        <v>13073394.754035583</v>
      </c>
      <c r="M251" s="389">
        <f>'Segment Data'!M19</f>
        <v>-1497164.3416652959</v>
      </c>
      <c r="N251" s="128">
        <f>'Segment Data'!N19</f>
        <v>-0.10275270371107738</v>
      </c>
      <c r="O251" s="390">
        <f>'Segment Data'!O19</f>
        <v>7655546.9806848317</v>
      </c>
      <c r="P251" s="391">
        <f>'Segment Data'!P19</f>
        <v>-642554.62519853562</v>
      </c>
      <c r="Q251" s="128">
        <f>'Segment Data'!Q19</f>
        <v>-7.7433930761098821E-2</v>
      </c>
    </row>
    <row r="252" spans="2:17" ht="15" thickBot="1">
      <c r="B252" s="562"/>
      <c r="C252" s="489" t="s">
        <v>292</v>
      </c>
      <c r="D252" s="393">
        <f>'Segment Data'!D20</f>
        <v>832691.71052863228</v>
      </c>
      <c r="E252" s="127">
        <f>'Segment Data'!E20</f>
        <v>-481803.77205298224</v>
      </c>
      <c r="F252" s="125">
        <f>'Segment Data'!F20</f>
        <v>-0.36653132584886455</v>
      </c>
      <c r="G252" s="186">
        <f>'Segment Data'!G20</f>
        <v>3.3889910652856174E-2</v>
      </c>
      <c r="H252" s="126">
        <f>'Segment Data'!H20</f>
        <v>-2.1020227394747487E-2</v>
      </c>
      <c r="I252" s="250">
        <f>'Segment Data'!I20</f>
        <v>26.531666586648271</v>
      </c>
      <c r="J252" s="251">
        <f>'Segment Data'!J20</f>
        <v>1.6997753153931683</v>
      </c>
      <c r="K252" s="125">
        <f>'Segment Data'!K20</f>
        <v>6.8451303077377512E-2</v>
      </c>
      <c r="L252" s="185">
        <f>'Segment Data'!L20</f>
        <v>22092698.833211508</v>
      </c>
      <c r="M252" s="184">
        <f>'Segment Data'!M20</f>
        <v>-10548710.066811152</v>
      </c>
      <c r="N252" s="125">
        <f>'Segment Data'!N20</f>
        <v>-0.32316956964452076</v>
      </c>
      <c r="O252" s="183">
        <f>'Segment Data'!O20</f>
        <v>5155751.1118112504</v>
      </c>
      <c r="P252" s="182">
        <f>'Segment Data'!P20</f>
        <v>-2259926.2051559854</v>
      </c>
      <c r="Q252" s="125">
        <f>'Segment Data'!Q20</f>
        <v>-0.30474980349876113</v>
      </c>
    </row>
    <row r="253" spans="2:17">
      <c r="B253" s="560" t="s">
        <v>151</v>
      </c>
      <c r="C253" s="239" t="s">
        <v>150</v>
      </c>
      <c r="D253" s="124">
        <f>Fat!D11</f>
        <v>2337704931.247139</v>
      </c>
      <c r="E253" s="123">
        <f>Fat!E11</f>
        <v>64021866.733077526</v>
      </c>
      <c r="F253" s="121">
        <f>Fat!F11</f>
        <v>2.8157779653762111E-2</v>
      </c>
      <c r="G253" s="238">
        <f>Fat!G11</f>
        <v>95.142788442569284</v>
      </c>
      <c r="H253" s="122">
        <f>Fat!H11</f>
        <v>0.16471312520960169</v>
      </c>
      <c r="I253" s="252">
        <f>Fat!I11</f>
        <v>5.601655747473238</v>
      </c>
      <c r="J253" s="253">
        <f>Fat!J11</f>
        <v>-0.12590482526507962</v>
      </c>
      <c r="K253" s="121">
        <f>Fat!K11</f>
        <v>-2.1982277387750989E-2</v>
      </c>
      <c r="L253" s="237">
        <f>Fat!L11</f>
        <v>13095018264.017067</v>
      </c>
      <c r="M253" s="236">
        <f>Fat!M11</f>
        <v>72360788.803495407</v>
      </c>
      <c r="N253" s="121">
        <f>Fat!N11</f>
        <v>5.5565301430389258E-3</v>
      </c>
      <c r="O253" s="240">
        <f>Fat!O11</f>
        <v>3117081419.330615</v>
      </c>
      <c r="P253" s="241">
        <f>Fat!P11</f>
        <v>60976299.39800787</v>
      </c>
      <c r="Q253" s="121">
        <f>Fat!Q11</f>
        <v>1.995229123511056E-2</v>
      </c>
    </row>
    <row r="254" spans="2:17">
      <c r="B254" s="561"/>
      <c r="C254" s="235" t="s">
        <v>213</v>
      </c>
      <c r="D254" s="113">
        <f>Fat!D12</f>
        <v>110361271.9602959</v>
      </c>
      <c r="E254" s="112">
        <f>Fat!E12</f>
        <v>-893410.33809858561</v>
      </c>
      <c r="F254" s="110">
        <f>Fat!F12</f>
        <v>-8.0303167439046141E-3</v>
      </c>
      <c r="G254" s="218">
        <f>Fat!G12</f>
        <v>4.4916186854983504</v>
      </c>
      <c r="H254" s="111">
        <f>Fat!H12</f>
        <v>-0.15579931205101083</v>
      </c>
      <c r="I254" s="254">
        <f>Fat!I12</f>
        <v>5.3489514118442436</v>
      </c>
      <c r="J254" s="255">
        <f>Fat!J12</f>
        <v>-8.3426788664701768E-2</v>
      </c>
      <c r="K254" s="110">
        <f>Fat!K12</f>
        <v>-1.5357323364725551E-2</v>
      </c>
      <c r="L254" s="217">
        <f>Fat!L12</f>
        <v>590317081.46495128</v>
      </c>
      <c r="M254" s="216">
        <f>Fat!M12</f>
        <v>-14060429.357395411</v>
      </c>
      <c r="N254" s="110">
        <f>Fat!N12</f>
        <v>-2.3264315937672926E-2</v>
      </c>
      <c r="O254" s="215">
        <f>Fat!O12</f>
        <v>138197557.5013226</v>
      </c>
      <c r="P254" s="214">
        <f>Fat!P12</f>
        <v>-4196992.1377068758</v>
      </c>
      <c r="Q254" s="110">
        <f>Fat!Q12</f>
        <v>-2.9474387526392413E-2</v>
      </c>
    </row>
    <row r="255" spans="2:17">
      <c r="B255" s="561"/>
      <c r="C255" s="235" t="s">
        <v>65</v>
      </c>
      <c r="D255" s="113">
        <f>Fat!D13</f>
        <v>1232820.2052718452</v>
      </c>
      <c r="E255" s="112">
        <f>Fat!E13</f>
        <v>-259948.22174743377</v>
      </c>
      <c r="F255" s="110">
        <f>Fat!F13</f>
        <v>-0.17413834392685515</v>
      </c>
      <c r="G255" s="218">
        <f>Fat!G13</f>
        <v>5.0174831908888093E-2</v>
      </c>
      <c r="H255" s="111">
        <f>Fat!H13</f>
        <v>-1.2182263636051162E-2</v>
      </c>
      <c r="I255" s="254">
        <f>Fat!I13</f>
        <v>4.8322546445134229</v>
      </c>
      <c r="J255" s="255">
        <f>Fat!J13</f>
        <v>1.1696584061429149E-3</v>
      </c>
      <c r="K255" s="110">
        <f>Fat!K13</f>
        <v>2.421109149407419E-4</v>
      </c>
      <c r="L255" s="217">
        <f>Fat!L13</f>
        <v>5957301.1627748655</v>
      </c>
      <c r="M255" s="216">
        <f>Fat!M13</f>
        <v>-1254389.9727329537</v>
      </c>
      <c r="N255" s="110">
        <f>Fat!N13</f>
        <v>-0.17393839380568876</v>
      </c>
      <c r="O255" s="215">
        <f>Fat!O13</f>
        <v>1712657.2594587931</v>
      </c>
      <c r="P255" s="214">
        <f>Fat!P13</f>
        <v>-435255.04361071927</v>
      </c>
      <c r="Q255" s="110">
        <f>Fat!Q13</f>
        <v>-0.20264097514070303</v>
      </c>
    </row>
    <row r="256" spans="2:17" ht="15" thickBot="1">
      <c r="B256" s="562"/>
      <c r="C256" s="242" t="s">
        <v>13</v>
      </c>
      <c r="D256" s="108">
        <f>Fat!D14</f>
        <v>7749975.7956737969</v>
      </c>
      <c r="E256" s="107">
        <f>Fat!E14</f>
        <v>277417.17654938437</v>
      </c>
      <c r="F256" s="105">
        <f>Fat!F14</f>
        <v>3.7124790943679528E-2</v>
      </c>
      <c r="G256" s="230">
        <f>Fat!G14</f>
        <v>0.31541804002160978</v>
      </c>
      <c r="H256" s="106">
        <f>Fat!H14</f>
        <v>3.2684504778844881E-3</v>
      </c>
      <c r="I256" s="256">
        <f>Fat!I14</f>
        <v>6.1228680200307277</v>
      </c>
      <c r="J256" s="257">
        <f>Fat!J14</f>
        <v>-0.36101708326552906</v>
      </c>
      <c r="K256" s="105">
        <f>Fat!K14</f>
        <v>-5.5679130261268257E-2</v>
      </c>
      <c r="L256" s="229">
        <f>Fat!L14</f>
        <v>47452078.955343284</v>
      </c>
      <c r="M256" s="228">
        <f>Fat!M14</f>
        <v>-999132.55870553851</v>
      </c>
      <c r="N256" s="105">
        <f>Fat!N14</f>
        <v>-2.0621415388464164E-2</v>
      </c>
      <c r="O256" s="227">
        <f>Fat!O14</f>
        <v>14515044.528623872</v>
      </c>
      <c r="P256" s="226">
        <f>Fat!P14</f>
        <v>418153.83695084788</v>
      </c>
      <c r="Q256" s="105">
        <f>Fat!Q14</f>
        <v>2.9662841693016011E-2</v>
      </c>
    </row>
    <row r="257" spans="2:17">
      <c r="B257" s="560" t="s">
        <v>67</v>
      </c>
      <c r="C257" s="239" t="s">
        <v>148</v>
      </c>
      <c r="D257" s="124">
        <f>'Form Data'!D41</f>
        <v>20355670.716499105</v>
      </c>
      <c r="E257" s="123">
        <f>'Form Data'!E41</f>
        <v>2096070.9106098078</v>
      </c>
      <c r="F257" s="121">
        <f>'Form Data'!F41</f>
        <v>0.11479281763523419</v>
      </c>
      <c r="G257" s="238">
        <f>'Form Data'!G41</f>
        <v>0.82846010490865174</v>
      </c>
      <c r="H257" s="122">
        <f>'Form Data'!H41</f>
        <v>6.5705755942582433E-2</v>
      </c>
      <c r="I257" s="252">
        <f>'Form Data'!I41</f>
        <v>8.6368444585914403</v>
      </c>
      <c r="J257" s="253">
        <f>'Form Data'!J41</f>
        <v>-0.41675678442476638</v>
      </c>
      <c r="K257" s="121">
        <f>'Form Data'!K41</f>
        <v>-4.6032155960728384E-2</v>
      </c>
      <c r="L257" s="237">
        <f>'Form Data'!L41</f>
        <v>175808761.82870734</v>
      </c>
      <c r="M257" s="236">
        <f>'Form Data'!M41</f>
        <v>10493626.329129517</v>
      </c>
      <c r="N257" s="121">
        <f>'Form Data'!N41</f>
        <v>6.3476500789949236E-2</v>
      </c>
      <c r="O257" s="240">
        <f>'Form Data'!O41</f>
        <v>32174881.00699221</v>
      </c>
      <c r="P257" s="241">
        <f>'Form Data'!P41</f>
        <v>2544567.2999692336</v>
      </c>
      <c r="Q257" s="121">
        <f>'Form Data'!Q41</f>
        <v>8.5877163675324858E-2</v>
      </c>
    </row>
    <row r="258" spans="2:17">
      <c r="B258" s="561"/>
      <c r="C258" s="235" t="s">
        <v>147</v>
      </c>
      <c r="D258" s="113">
        <f>'Form Data'!D42</f>
        <v>440698294.37075859</v>
      </c>
      <c r="E258" s="112">
        <f>'Form Data'!E42</f>
        <v>20931519.855843186</v>
      </c>
      <c r="F258" s="110">
        <f>'Form Data'!F42</f>
        <v>4.9864641812186673E-2</v>
      </c>
      <c r="G258" s="218">
        <f>'Form Data'!G42</f>
        <v>17.936080823489313</v>
      </c>
      <c r="H258" s="111">
        <f>'Form Data'!H42</f>
        <v>0.40125332363122368</v>
      </c>
      <c r="I258" s="254">
        <f>'Form Data'!I42</f>
        <v>5.1597194570968083</v>
      </c>
      <c r="J258" s="255">
        <f>'Form Data'!J42</f>
        <v>-6.9664313349535156E-2</v>
      </c>
      <c r="K258" s="110">
        <f>'Form Data'!K42</f>
        <v>-1.3321706037954276E-2</v>
      </c>
      <c r="L258" s="217">
        <f>'Form Data'!L42</f>
        <v>2273879564.17418</v>
      </c>
      <c r="M258" s="216">
        <f>'Form Data'!M42</f>
        <v>78758006.153271675</v>
      </c>
      <c r="N258" s="110">
        <f>'Form Data'!N42</f>
        <v>3.5878653674322629E-2</v>
      </c>
      <c r="O258" s="215">
        <f>'Form Data'!O42</f>
        <v>581519166.94367504</v>
      </c>
      <c r="P258" s="214">
        <f>'Form Data'!P42</f>
        <v>22403642.24847281</v>
      </c>
      <c r="Q258" s="110">
        <f>'Form Data'!Q42</f>
        <v>4.0069791052011999E-2</v>
      </c>
    </row>
    <row r="259" spans="2:17">
      <c r="B259" s="561"/>
      <c r="C259" s="235" t="s">
        <v>146</v>
      </c>
      <c r="D259" s="113">
        <f>'Form Data'!D43</f>
        <v>1487209.9186667018</v>
      </c>
      <c r="E259" s="112">
        <f>'Form Data'!E43</f>
        <v>-866587.0607997356</v>
      </c>
      <c r="F259" s="110">
        <f>'Form Data'!F43</f>
        <v>-0.36816559302245982</v>
      </c>
      <c r="G259" s="218">
        <f>'Form Data'!G43</f>
        <v>6.052829712170283E-2</v>
      </c>
      <c r="H259" s="111">
        <f>'Form Data'!H43</f>
        <v>-3.77963595935095E-2</v>
      </c>
      <c r="I259" s="254">
        <f>'Form Data'!I43</f>
        <v>7.4544357822712488</v>
      </c>
      <c r="J259" s="255">
        <f>'Form Data'!J43</f>
        <v>0.90017611665390085</v>
      </c>
      <c r="K259" s="110">
        <f>'Form Data'!K43</f>
        <v>0.13734215038444209</v>
      </c>
      <c r="L259" s="217">
        <f>'Form Data'!L43</f>
        <v>11086310.833457775</v>
      </c>
      <c r="M259" s="216">
        <f>'Form Data'!M43</f>
        <v>-4341085.7701110393</v>
      </c>
      <c r="N259" s="110">
        <f>'Form Data'!N43</f>
        <v>-0.28138809688128569</v>
      </c>
      <c r="O259" s="215">
        <f>'Form Data'!O43</f>
        <v>2075681.0600302189</v>
      </c>
      <c r="P259" s="214">
        <f>'Form Data'!P43</f>
        <v>-642170.93425964587</v>
      </c>
      <c r="Q259" s="110">
        <f>'Form Data'!Q43</f>
        <v>-0.23627884653352355</v>
      </c>
    </row>
    <row r="260" spans="2:17">
      <c r="B260" s="561"/>
      <c r="C260" s="235" t="s">
        <v>145</v>
      </c>
      <c r="D260" s="113">
        <f>'Form Data'!D44</f>
        <v>25464682.61956723</v>
      </c>
      <c r="E260" s="112">
        <f>'Form Data'!E44</f>
        <v>675032.94820763171</v>
      </c>
      <c r="F260" s="110">
        <f>'Form Data'!F44</f>
        <v>2.723043516776771E-2</v>
      </c>
      <c r="G260" s="218">
        <f>'Form Data'!G44</f>
        <v>1.0363929505586194</v>
      </c>
      <c r="H260" s="111">
        <f>'Form Data'!H44</f>
        <v>8.602281998160155E-4</v>
      </c>
      <c r="I260" s="254">
        <f>'Form Data'!I44</f>
        <v>10.283373192865508</v>
      </c>
      <c r="J260" s="255">
        <f>'Form Data'!J44</f>
        <v>-0.19678183023490448</v>
      </c>
      <c r="K260" s="110">
        <f>'Form Data'!K44</f>
        <v>-1.8776614449037915E-2</v>
      </c>
      <c r="L260" s="217">
        <f>'Form Data'!L44</f>
        <v>261862834.61488587</v>
      </c>
      <c r="M260" s="216">
        <f>'Form Data'!M44</f>
        <v>2063463.0906870663</v>
      </c>
      <c r="N260" s="110">
        <f>'Form Data'!N44</f>
        <v>7.9425253363050053E-3</v>
      </c>
      <c r="O260" s="215">
        <f>'Form Data'!O44</f>
        <v>58007365.501993373</v>
      </c>
      <c r="P260" s="214">
        <f>'Form Data'!P44</f>
        <v>1034716.5034792423</v>
      </c>
      <c r="Q260" s="110">
        <f>'Form Data'!Q44</f>
        <v>1.8161635831716868E-2</v>
      </c>
    </row>
    <row r="261" spans="2:17">
      <c r="B261" s="561"/>
      <c r="C261" s="235" t="s">
        <v>144</v>
      </c>
      <c r="D261" s="113">
        <f>'Form Data'!D45</f>
        <v>13856688.051018625</v>
      </c>
      <c r="E261" s="112">
        <f>'Form Data'!E45</f>
        <v>475790.35834929906</v>
      </c>
      <c r="F261" s="110">
        <f>'Form Data'!F45</f>
        <v>3.5557431891132307E-2</v>
      </c>
      <c r="G261" s="218">
        <f>'Form Data'!G45</f>
        <v>0.5639565208297741</v>
      </c>
      <c r="H261" s="111">
        <f>'Form Data'!H45</f>
        <v>4.9991495481918058E-3</v>
      </c>
      <c r="I261" s="254">
        <f>'Form Data'!I45</f>
        <v>6.5524733674834463</v>
      </c>
      <c r="J261" s="255">
        <f>'Form Data'!J45</f>
        <v>-5.3019298594694675E-2</v>
      </c>
      <c r="K261" s="110">
        <f>'Form Data'!K45</f>
        <v>-8.0265471895790714E-3</v>
      </c>
      <c r="L261" s="217">
        <f>'Form Data'!L45</f>
        <v>90795579.41582565</v>
      </c>
      <c r="M261" s="216">
        <f>'Form Data'!M45</f>
        <v>2408157.841356501</v>
      </c>
      <c r="N261" s="110">
        <f>'Form Data'!N45</f>
        <v>2.7245481296538934E-2</v>
      </c>
      <c r="O261" s="215">
        <f>'Form Data'!O45</f>
        <v>27907273.806959536</v>
      </c>
      <c r="P261" s="214">
        <f>'Form Data'!P45</f>
        <v>-440451.66965154558</v>
      </c>
      <c r="Q261" s="110">
        <f>'Form Data'!Q45</f>
        <v>-1.5537460669109061E-2</v>
      </c>
    </row>
    <row r="262" spans="2:17">
      <c r="B262" s="561"/>
      <c r="C262" s="235" t="s">
        <v>143</v>
      </c>
      <c r="D262" s="113">
        <f>'Form Data'!D46</f>
        <v>3078954.329379417</v>
      </c>
      <c r="E262" s="112">
        <f>'Form Data'!E46</f>
        <v>-37079.99282223871</v>
      </c>
      <c r="F262" s="110">
        <f>'Form Data'!F46</f>
        <v>-1.1899738253216538E-2</v>
      </c>
      <c r="G262" s="218">
        <f>'Form Data'!G46</f>
        <v>0.12531106747856255</v>
      </c>
      <c r="H262" s="111">
        <f>'Form Data'!H46</f>
        <v>-4.85436637833217E-3</v>
      </c>
      <c r="I262" s="254">
        <f>'Form Data'!I46</f>
        <v>8.4620119146888442</v>
      </c>
      <c r="J262" s="255">
        <f>'Form Data'!J46</f>
        <v>4.2167003969364458E-3</v>
      </c>
      <c r="K262" s="110">
        <f>'Form Data'!K46</f>
        <v>4.9855787354736406E-4</v>
      </c>
      <c r="L262" s="217">
        <f>'Form Data'!L46</f>
        <v>26054148.219991427</v>
      </c>
      <c r="M262" s="216">
        <f>'Form Data'!M46</f>
        <v>-300631.95789506286</v>
      </c>
      <c r="N262" s="110">
        <f>'Form Data'!N46</f>
        <v>-1.1407113087868371E-2</v>
      </c>
      <c r="O262" s="215">
        <f>'Form Data'!O46</f>
        <v>4852793.2779165423</v>
      </c>
      <c r="P262" s="214">
        <f>'Form Data'!P46</f>
        <v>-113245.67946591042</v>
      </c>
      <c r="Q262" s="110">
        <f>'Form Data'!Q46</f>
        <v>-2.2804025590165936E-2</v>
      </c>
    </row>
    <row r="263" spans="2:17">
      <c r="B263" s="561"/>
      <c r="C263" s="235" t="s">
        <v>142</v>
      </c>
      <c r="D263" s="113">
        <f>'Form Data'!D47</f>
        <v>51790772.80640012</v>
      </c>
      <c r="E263" s="112">
        <f>'Form Data'!E47</f>
        <v>-170318.41020014882</v>
      </c>
      <c r="F263" s="110">
        <f>'Form Data'!F47</f>
        <v>-3.2778066474811896E-3</v>
      </c>
      <c r="G263" s="218">
        <f>'Form Data'!G47</f>
        <v>2.1078445250007332</v>
      </c>
      <c r="H263" s="111">
        <f>'Form Data'!H47</f>
        <v>-6.2715001156099959E-2</v>
      </c>
      <c r="I263" s="254">
        <f>'Form Data'!I47</f>
        <v>7.919172325227084</v>
      </c>
      <c r="J263" s="255">
        <f>'Form Data'!J47</f>
        <v>8.4883443653145818E-2</v>
      </c>
      <c r="K263" s="110">
        <f>'Form Data'!K47</f>
        <v>1.08348626067121E-2</v>
      </c>
      <c r="L263" s="217">
        <f>'Form Data'!L47</f>
        <v>410140054.7105673</v>
      </c>
      <c r="M263" s="216">
        <f>'Form Data'!M47</f>
        <v>3061855.5179066062</v>
      </c>
      <c r="N263" s="110">
        <f>'Form Data'!N47</f>
        <v>7.5215413745541825E-3</v>
      </c>
      <c r="O263" s="215">
        <f>'Form Data'!O47</f>
        <v>89712510.199169859</v>
      </c>
      <c r="P263" s="214">
        <f>'Form Data'!P47</f>
        <v>70251.706604033709</v>
      </c>
      <c r="Q263" s="110">
        <f>'Form Data'!Q47</f>
        <v>7.8368961007223834E-4</v>
      </c>
    </row>
    <row r="264" spans="2:17" ht="15" customHeight="1">
      <c r="B264" s="561"/>
      <c r="C264" s="235" t="s">
        <v>141</v>
      </c>
      <c r="D264" s="113">
        <f>'Form Data'!D48</f>
        <v>55191191.850826547</v>
      </c>
      <c r="E264" s="112">
        <f>'Form Data'!E48</f>
        <v>-1542661.7405076399</v>
      </c>
      <c r="F264" s="110">
        <f>'Form Data'!F48</f>
        <v>-2.7191203185663274E-2</v>
      </c>
      <c r="G264" s="218">
        <f>'Form Data'!G48</f>
        <v>2.2462389585477212</v>
      </c>
      <c r="H264" s="111">
        <f>'Form Data'!H48</f>
        <v>-0.12369214730472855</v>
      </c>
      <c r="I264" s="254">
        <f>'Form Data'!I48</f>
        <v>4.1967361096768068</v>
      </c>
      <c r="J264" s="255">
        <f>'Form Data'!J48</f>
        <v>0.10693076607970209</v>
      </c>
      <c r="K264" s="110">
        <f>'Form Data'!K48</f>
        <v>2.6145685942513177E-2</v>
      </c>
      <c r="L264" s="217">
        <f>'Form Data'!L48</f>
        <v>231622867.77646407</v>
      </c>
      <c r="M264" s="216">
        <f>'Form Data'!M48</f>
        <v>-407549.80423027277</v>
      </c>
      <c r="N264" s="110">
        <f>'Form Data'!N48</f>
        <v>-1.7564499020415597E-3</v>
      </c>
      <c r="O264" s="215">
        <f>'Form Data'!O48</f>
        <v>28649858.949689783</v>
      </c>
      <c r="P264" s="214">
        <f>'Form Data'!P48</f>
        <v>221403.94614583254</v>
      </c>
      <c r="Q264" s="110">
        <f>'Form Data'!Q48</f>
        <v>7.7881104027015136E-3</v>
      </c>
    </row>
    <row r="265" spans="2:17">
      <c r="B265" s="561"/>
      <c r="C265" s="235" t="s">
        <v>140</v>
      </c>
      <c r="D265" s="113">
        <f>'Form Data'!D49</f>
        <v>9424106.5983268879</v>
      </c>
      <c r="E265" s="112">
        <f>'Form Data'!E49</f>
        <v>-34611.207007791847</v>
      </c>
      <c r="F265" s="110">
        <f>'Form Data'!F49</f>
        <v>-3.6591859192872064E-3</v>
      </c>
      <c r="G265" s="218">
        <f>'Form Data'!G49</f>
        <v>0.38355387301445765</v>
      </c>
      <c r="H265" s="111">
        <f>'Form Data'!H49</f>
        <v>-1.1563118505524106E-2</v>
      </c>
      <c r="I265" s="254">
        <f>'Form Data'!I49</f>
        <v>10.562088939135267</v>
      </c>
      <c r="J265" s="255">
        <f>'Form Data'!J49</f>
        <v>2.4078833375343223E-2</v>
      </c>
      <c r="K265" s="110">
        <f>'Form Data'!K49</f>
        <v>2.2849506817403868E-3</v>
      </c>
      <c r="L265" s="217">
        <f>'Form Data'!L49</f>
        <v>99538252.063420102</v>
      </c>
      <c r="M265" s="216">
        <f>'Form Data'!M49</f>
        <v>-137811.7567280829</v>
      </c>
      <c r="N265" s="110">
        <f>'Form Data'!N49</f>
        <v>-1.3825962969078048E-3</v>
      </c>
      <c r="O265" s="215">
        <f>'Form Data'!O49</f>
        <v>19035589.730107259</v>
      </c>
      <c r="P265" s="214">
        <f>'Form Data'!P49</f>
        <v>-10958.224484428763</v>
      </c>
      <c r="Q265" s="110">
        <f>'Form Data'!Q49</f>
        <v>-5.7533913812381871E-4</v>
      </c>
    </row>
    <row r="266" spans="2:17">
      <c r="B266" s="561"/>
      <c r="C266" s="235" t="s">
        <v>139</v>
      </c>
      <c r="D266" s="113">
        <f>'Form Data'!D50</f>
        <v>27830526.93470205</v>
      </c>
      <c r="E266" s="112">
        <f>'Form Data'!E50</f>
        <v>3763542.404656142</v>
      </c>
      <c r="F266" s="110">
        <f>'Form Data'!F50</f>
        <v>0.15637781293113928</v>
      </c>
      <c r="G266" s="218">
        <f>'Form Data'!G50</f>
        <v>1.132680990231292</v>
      </c>
      <c r="H266" s="111">
        <f>'Form Data'!H50</f>
        <v>0.12733600392601407</v>
      </c>
      <c r="I266" s="254">
        <f>'Form Data'!I50</f>
        <v>11.509200050672039</v>
      </c>
      <c r="J266" s="255">
        <f>'Form Data'!J50</f>
        <v>-0.48969717818552105</v>
      </c>
      <c r="K266" s="110">
        <f>'Form Data'!K50</f>
        <v>-4.0811848692877434E-2</v>
      </c>
      <c r="L266" s="217">
        <f>'Form Data'!L50</f>
        <v>320307102.00710237</v>
      </c>
      <c r="M266" s="216">
        <f>'Form Data'!M50</f>
        <v>31529828.022576749</v>
      </c>
      <c r="N266" s="110">
        <f>'Form Data'!N50</f>
        <v>0.10918389659799303</v>
      </c>
      <c r="O266" s="215">
        <f>'Form Data'!O50</f>
        <v>56640917.786153167</v>
      </c>
      <c r="P266" s="214">
        <f>'Form Data'!P50</f>
        <v>6386553.3074959517</v>
      </c>
      <c r="Q266" s="110">
        <f>'Form Data'!Q50</f>
        <v>0.12708455024256232</v>
      </c>
    </row>
    <row r="267" spans="2:17">
      <c r="B267" s="561"/>
      <c r="C267" s="235" t="s">
        <v>138</v>
      </c>
      <c r="D267" s="113">
        <f>'Form Data'!D51</f>
        <v>61798090.146561638</v>
      </c>
      <c r="E267" s="112">
        <f>'Form Data'!E51</f>
        <v>2307045.3090015203</v>
      </c>
      <c r="F267" s="110">
        <f>'Form Data'!F51</f>
        <v>3.87797073542899E-2</v>
      </c>
      <c r="G267" s="218">
        <f>'Form Data'!G51</f>
        <v>2.5151346255801488</v>
      </c>
      <c r="H267" s="111">
        <f>'Form Data'!H51</f>
        <v>3.0027960769845929E-2</v>
      </c>
      <c r="I267" s="254">
        <f>'Form Data'!I51</f>
        <v>7.3106703796141925</v>
      </c>
      <c r="J267" s="255">
        <f>'Form Data'!J51</f>
        <v>6.1598103536606885E-2</v>
      </c>
      <c r="K267" s="110">
        <f>'Form Data'!K51</f>
        <v>8.4973774837208711E-3</v>
      </c>
      <c r="L267" s="217">
        <f>'Form Data'!L51</f>
        <v>451785467.15119588</v>
      </c>
      <c r="M267" s="216">
        <f>'Form Data'!M51</f>
        <v>20530583.344350278</v>
      </c>
      <c r="N267" s="110">
        <f>'Form Data'!N51</f>
        <v>4.7606610650108495E-2</v>
      </c>
      <c r="O267" s="215">
        <f>'Form Data'!O51</f>
        <v>76074903.639831513</v>
      </c>
      <c r="P267" s="214">
        <f>'Form Data'!P51</f>
        <v>3420071.7288608253</v>
      </c>
      <c r="Q267" s="110">
        <f>'Form Data'!Q51</f>
        <v>4.7072873736074307E-2</v>
      </c>
    </row>
    <row r="268" spans="2:17">
      <c r="B268" s="561"/>
      <c r="C268" s="235" t="s">
        <v>137</v>
      </c>
      <c r="D268" s="113">
        <f>'Form Data'!D52</f>
        <v>5948443.7996607842</v>
      </c>
      <c r="E268" s="112">
        <f>'Form Data'!E52</f>
        <v>557027.28148861509</v>
      </c>
      <c r="F268" s="110">
        <f>'Form Data'!F52</f>
        <v>0.103317426804461</v>
      </c>
      <c r="G268" s="218">
        <f>'Form Data'!G52</f>
        <v>0.24209707667926694</v>
      </c>
      <c r="H268" s="111">
        <f>'Form Data'!H52</f>
        <v>1.6882590050870533E-2</v>
      </c>
      <c r="I268" s="254">
        <f>'Form Data'!I52</f>
        <v>10.621409204214391</v>
      </c>
      <c r="J268" s="255">
        <f>'Form Data'!J52</f>
        <v>-0.13489702096272538</v>
      </c>
      <c r="K268" s="110">
        <f>'Form Data'!K52</f>
        <v>-1.2541203098789996E-2</v>
      </c>
      <c r="L268" s="217">
        <f>'Form Data'!L52</f>
        <v>63180855.724469081</v>
      </c>
      <c r="M268" s="216">
        <f>'Form Data'!M52</f>
        <v>5189128.6675310433</v>
      </c>
      <c r="N268" s="110">
        <f>'Form Data'!N52</f>
        <v>8.948049887247192E-2</v>
      </c>
      <c r="O268" s="215">
        <f>'Form Data'!O52</f>
        <v>13552410.850429405</v>
      </c>
      <c r="P268" s="214">
        <f>'Form Data'!P52</f>
        <v>1078773.5425713304</v>
      </c>
      <c r="Q268" s="110">
        <f>'Form Data'!Q52</f>
        <v>8.6484280081779399E-2</v>
      </c>
    </row>
    <row r="269" spans="2:17">
      <c r="B269" s="561"/>
      <c r="C269" s="235" t="s">
        <v>136</v>
      </c>
      <c r="D269" s="113">
        <f>'Form Data'!D53</f>
        <v>444954727.93177456</v>
      </c>
      <c r="E269" s="112">
        <f>'Form Data'!E53</f>
        <v>13235470.972317696</v>
      </c>
      <c r="F269" s="110">
        <f>'Form Data'!F53</f>
        <v>3.0657587677541683E-2</v>
      </c>
      <c r="G269" s="218">
        <f>'Form Data'!G53</f>
        <v>18.109314387915063</v>
      </c>
      <c r="H269" s="111">
        <f>'Form Data'!H53</f>
        <v>7.5198400771828489E-2</v>
      </c>
      <c r="I269" s="254">
        <f>'Form Data'!I53</f>
        <v>4.6228764356498298</v>
      </c>
      <c r="J269" s="255">
        <f>'Form Data'!J53</f>
        <v>-0.18216479762857496</v>
      </c>
      <c r="K269" s="110">
        <f>'Form Data'!K53</f>
        <v>-3.7911183023144793E-2</v>
      </c>
      <c r="L269" s="217">
        <f>'Form Data'!L53</f>
        <v>2056970726.6867819</v>
      </c>
      <c r="M269" s="216">
        <f>'Form Data'!M53</f>
        <v>-17458104.203723192</v>
      </c>
      <c r="N269" s="110">
        <f>'Form Data'!N53</f>
        <v>-8.4158607630944009E-3</v>
      </c>
      <c r="O269" s="215">
        <f>'Form Data'!O53</f>
        <v>489996381.64428025</v>
      </c>
      <c r="P269" s="214">
        <f>'Form Data'!P53</f>
        <v>8783143.7400291562</v>
      </c>
      <c r="Q269" s="110">
        <f>'Form Data'!Q53</f>
        <v>1.8252082545112305E-2</v>
      </c>
    </row>
    <row r="270" spans="2:17">
      <c r="B270" s="561"/>
      <c r="C270" s="235" t="s">
        <v>135</v>
      </c>
      <c r="D270" s="113">
        <f>'Form Data'!D54</f>
        <v>307636068.12520671</v>
      </c>
      <c r="E270" s="112">
        <f>'Form Data'!E54</f>
        <v>5659628.8868711591</v>
      </c>
      <c r="F270" s="110">
        <f>'Form Data'!F54</f>
        <v>1.8741955170894258E-2</v>
      </c>
      <c r="G270" s="218">
        <f>'Form Data'!G54</f>
        <v>12.520550799935863</v>
      </c>
      <c r="H270" s="111">
        <f>'Form Data'!H54</f>
        <v>-9.3846271353642763E-2</v>
      </c>
      <c r="I270" s="254">
        <f>'Form Data'!I54</f>
        <v>4.3695358014314163</v>
      </c>
      <c r="J270" s="255">
        <f>'Form Data'!J54</f>
        <v>-0.17400538029024037</v>
      </c>
      <c r="K270" s="110">
        <f>'Form Data'!K54</f>
        <v>-3.8297304532035864E-2</v>
      </c>
      <c r="L270" s="217">
        <f>'Form Data'!L54</f>
        <v>1344226813.4846849</v>
      </c>
      <c r="M270" s="216">
        <f>'Form Data'!M54</f>
        <v>-27815574.104360342</v>
      </c>
      <c r="N270" s="110">
        <f>'Form Data'!N54</f>
        <v>-2.0273115725847148E-2</v>
      </c>
      <c r="O270" s="215">
        <f>'Form Data'!O54</f>
        <v>421573647.1445058</v>
      </c>
      <c r="P270" s="214">
        <f>'Form Data'!P54</f>
        <v>4540398.4631810784</v>
      </c>
      <c r="Q270" s="110">
        <f>'Form Data'!Q54</f>
        <v>1.0887377631251211E-2</v>
      </c>
    </row>
    <row r="271" spans="2:17">
      <c r="B271" s="561"/>
      <c r="C271" s="235" t="s">
        <v>134</v>
      </c>
      <c r="D271" s="113">
        <f>'Form Data'!D55</f>
        <v>524014327.65369689</v>
      </c>
      <c r="E271" s="112">
        <f>'Form Data'!E55</f>
        <v>20381481.952661872</v>
      </c>
      <c r="F271" s="110">
        <f>'Form Data'!F55</f>
        <v>4.0468929154713361E-2</v>
      </c>
      <c r="G271" s="218">
        <f>'Form Data'!G55</f>
        <v>21.326979145410437</v>
      </c>
      <c r="H271" s="111">
        <f>'Form Data'!H55</f>
        <v>0.28883222957705357</v>
      </c>
      <c r="I271" s="254">
        <f>'Form Data'!I55</f>
        <v>5.3087054672935334</v>
      </c>
      <c r="J271" s="255">
        <f>'Form Data'!J55</f>
        <v>-9.2318619503741317E-2</v>
      </c>
      <c r="K271" s="110">
        <f>'Form Data'!K55</f>
        <v>-1.7092799072941155E-2</v>
      </c>
      <c r="L271" s="217">
        <f>'Form Data'!L55</f>
        <v>2781837726.1553259</v>
      </c>
      <c r="M271" s="216">
        <f>'Form Data'!M55</f>
        <v>61704595.621780396</v>
      </c>
      <c r="N271" s="110">
        <f>'Form Data'!N55</f>
        <v>2.2684402807033651E-2</v>
      </c>
      <c r="O271" s="215">
        <f>'Form Data'!O55</f>
        <v>725989146.51051927</v>
      </c>
      <c r="P271" s="214">
        <f>'Form Data'!P55</f>
        <v>36816914.738476753</v>
      </c>
      <c r="Q271" s="110">
        <f>'Form Data'!Q55</f>
        <v>5.3421935825549459E-2</v>
      </c>
    </row>
    <row r="272" spans="2:17">
      <c r="B272" s="561"/>
      <c r="C272" s="235" t="s">
        <v>133</v>
      </c>
      <c r="D272" s="113">
        <f>'Form Data'!D56</f>
        <v>135706633.43184969</v>
      </c>
      <c r="E272" s="112">
        <f>'Form Data'!E56</f>
        <v>152780.45447263122</v>
      </c>
      <c r="F272" s="110">
        <f>'Form Data'!F56</f>
        <v>1.1270830826042926E-3</v>
      </c>
      <c r="G272" s="218">
        <f>'Form Data'!G56</f>
        <v>5.5231553573237466</v>
      </c>
      <c r="H272" s="111">
        <f>'Form Data'!H56</f>
        <v>-0.139306688764119</v>
      </c>
      <c r="I272" s="254">
        <f>'Form Data'!I56</f>
        <v>7.0277617327822712</v>
      </c>
      <c r="J272" s="255">
        <f>'Form Data'!J56</f>
        <v>5.1493822551860191E-2</v>
      </c>
      <c r="K272" s="110">
        <f>'Form Data'!K56</f>
        <v>7.3812851247221471E-3</v>
      </c>
      <c r="L272" s="217">
        <f>'Form Data'!L56</f>
        <v>953713885.3170644</v>
      </c>
      <c r="M272" s="216">
        <f>'Form Data'!M56</f>
        <v>8053890.6828978062</v>
      </c>
      <c r="N272" s="110">
        <f>'Form Data'!N56</f>
        <v>8.5166875289183555E-3</v>
      </c>
      <c r="O272" s="215">
        <f>'Form Data'!O56</f>
        <v>217011225.08664763</v>
      </c>
      <c r="P272" s="214">
        <f>'Form Data'!P56</f>
        <v>-2897467.4286693633</v>
      </c>
      <c r="Q272" s="110">
        <f>'Form Data'!Q56</f>
        <v>-1.3175774888787309E-2</v>
      </c>
    </row>
    <row r="273" spans="2:17">
      <c r="B273" s="561"/>
      <c r="C273" s="235" t="s">
        <v>132</v>
      </c>
      <c r="D273" s="113">
        <f>'Form Data'!D57</f>
        <v>25692440.902287554</v>
      </c>
      <c r="E273" s="112">
        <f>'Form Data'!E57</f>
        <v>-1343760.0472730212</v>
      </c>
      <c r="F273" s="110">
        <f>'Form Data'!F57</f>
        <v>-4.9702251058866373E-2</v>
      </c>
      <c r="G273" s="218">
        <f>'Form Data'!G57</f>
        <v>1.0456625370745454</v>
      </c>
      <c r="H273" s="111">
        <f>'Form Data'!H57</f>
        <v>-8.3714890307333034E-2</v>
      </c>
      <c r="I273" s="254">
        <f>'Form Data'!I57</f>
        <v>7.8272695967783159</v>
      </c>
      <c r="J273" s="255">
        <f>'Form Data'!J57</f>
        <v>-0.1574141768830728</v>
      </c>
      <c r="K273" s="110">
        <f>'Form Data'!K57</f>
        <v>-1.9714516109244774E-2</v>
      </c>
      <c r="L273" s="217">
        <f>'Form Data'!L57</f>
        <v>201101661.54149902</v>
      </c>
      <c r="M273" s="216">
        <f>'Form Data'!M57</f>
        <v>-14773853.481905937</v>
      </c>
      <c r="N273" s="110">
        <f>'Form Data'!N57</f>
        <v>-6.8436911338945389E-2</v>
      </c>
      <c r="O273" s="215">
        <f>'Form Data'!O57</f>
        <v>55518106.827026032</v>
      </c>
      <c r="P273" s="214">
        <f>'Form Data'!P57</f>
        <v>-3495241.9422320873</v>
      </c>
      <c r="Q273" s="110">
        <f>'Form Data'!Q57</f>
        <v>-5.9227988499660725E-2</v>
      </c>
    </row>
    <row r="274" spans="2:17">
      <c r="B274" s="566"/>
      <c r="C274" s="231" t="s">
        <v>131</v>
      </c>
      <c r="D274" s="113">
        <f>'Form Data'!D58</f>
        <v>118932399.31619303</v>
      </c>
      <c r="E274" s="112">
        <f>'Form Data'!E58</f>
        <v>8274982.3931907862</v>
      </c>
      <c r="F274" s="110">
        <f>'Form Data'!F58</f>
        <v>7.4780187567080963E-2</v>
      </c>
      <c r="G274" s="218">
        <f>'Form Data'!G58</f>
        <v>4.8404569609522978</v>
      </c>
      <c r="H274" s="111">
        <f>'Form Data'!H58</f>
        <v>0.21798840191255486</v>
      </c>
      <c r="I274" s="254">
        <f>'Form Data'!I58</f>
        <v>5.0814117044702591</v>
      </c>
      <c r="J274" s="255">
        <f>'Form Data'!J58</f>
        <v>-0.29288981427677996</v>
      </c>
      <c r="K274" s="110">
        <f>'Form Data'!K58</f>
        <v>-5.4498210279996365E-2</v>
      </c>
      <c r="L274" s="217">
        <f>'Form Data'!L58</f>
        <v>604344485.92603385</v>
      </c>
      <c r="M274" s="216">
        <f>'Form Data'!M58</f>
        <v>9638162.0961185694</v>
      </c>
      <c r="N274" s="110">
        <f>'Form Data'!N58</f>
        <v>1.6206590900276121E-2</v>
      </c>
      <c r="O274" s="215">
        <f>'Form Data'!O58</f>
        <v>121932250.71355902</v>
      </c>
      <c r="P274" s="214">
        <f>'Form Data'!P58</f>
        <v>1209351.8667955548</v>
      </c>
      <c r="Q274" s="110">
        <f>'Form Data'!Q58</f>
        <v>1.0017584719619886E-2</v>
      </c>
    </row>
    <row r="275" spans="2:17" ht="15" thickBot="1">
      <c r="B275" s="561"/>
      <c r="C275" s="243" t="s">
        <v>130</v>
      </c>
      <c r="D275" s="108">
        <f>'Form Data'!D59</f>
        <v>44111227.845058002</v>
      </c>
      <c r="E275" s="107">
        <f>'Form Data'!E59</f>
        <v>417608.56695952266</v>
      </c>
      <c r="F275" s="105">
        <f>'Form Data'!F59</f>
        <v>9.5576556453598679E-3</v>
      </c>
      <c r="G275" s="230">
        <f>'Form Data'!G59</f>
        <v>1.7952929656376033</v>
      </c>
      <c r="H275" s="106">
        <f>'Form Data'!H59</f>
        <v>-2.9911227265251528E-2</v>
      </c>
      <c r="I275" s="256">
        <f>'Form Data'!I59</f>
        <v>3.1611470777685291</v>
      </c>
      <c r="J275" s="257">
        <f>'Form Data'!J59</f>
        <v>-1.9649660069152475E-2</v>
      </c>
      <c r="K275" s="105">
        <f>'Form Data'!K59</f>
        <v>-6.1775906128822278E-3</v>
      </c>
      <c r="L275" s="229">
        <f>'Form Data'!L59</f>
        <v>139442078.99918687</v>
      </c>
      <c r="M275" s="228">
        <f>'Form Data'!M59</f>
        <v>461557.33508959413</v>
      </c>
      <c r="N275" s="105">
        <f>'Form Data'!N59</f>
        <v>3.3210217486816921E-3</v>
      </c>
      <c r="O275" s="227">
        <f>'Form Data'!O59</f>
        <v>33602439.234550014</v>
      </c>
      <c r="P275" s="226">
        <f>'Form Data'!P59</f>
        <v>516813.83224029094</v>
      </c>
      <c r="Q275" s="105">
        <f>'Form Data'!Q59</f>
        <v>1.5620494579020771E-2</v>
      </c>
    </row>
    <row r="276" spans="2:17">
      <c r="B276" s="560" t="s">
        <v>68</v>
      </c>
      <c r="C276" s="225" t="s">
        <v>129</v>
      </c>
      <c r="D276" s="118">
        <f>Package!D17</f>
        <v>983978161.493186</v>
      </c>
      <c r="E276" s="117">
        <f>Package!E17</f>
        <v>31229837.067752957</v>
      </c>
      <c r="F276" s="115">
        <f>Package!F17</f>
        <v>3.2778684850048416E-2</v>
      </c>
      <c r="G276" s="224">
        <f>Package!G17</f>
        <v>40.04715257246351</v>
      </c>
      <c r="H276" s="116">
        <f>Package!H17</f>
        <v>0.24820102637066555</v>
      </c>
      <c r="I276" s="258">
        <f>Package!I17</f>
        <v>4.7185858824789539</v>
      </c>
      <c r="J276" s="259">
        <f>Package!J17</f>
        <v>-0.193788004739333</v>
      </c>
      <c r="K276" s="115">
        <f>Package!K17</f>
        <v>-3.9448952622185007E-2</v>
      </c>
      <c r="L276" s="223">
        <f>Package!L17</f>
        <v>4642985461.4893436</v>
      </c>
      <c r="M276" s="222">
        <f>Package!M17</f>
        <v>-37270528.509130478</v>
      </c>
      <c r="N276" s="115">
        <f>Package!N17</f>
        <v>-7.9633525578037094E-3</v>
      </c>
      <c r="O276" s="221">
        <f>Package!O17</f>
        <v>1291453807.0500159</v>
      </c>
      <c r="P276" s="220">
        <f>Package!P17</f>
        <v>24550935.853605032</v>
      </c>
      <c r="Q276" s="115">
        <f>Package!Q17</f>
        <v>1.9378704091514244E-2</v>
      </c>
    </row>
    <row r="277" spans="2:17">
      <c r="B277" s="561"/>
      <c r="C277" s="219" t="s">
        <v>128</v>
      </c>
      <c r="D277" s="113">
        <f>Package!D18</f>
        <v>7048964.1672987593</v>
      </c>
      <c r="E277" s="112">
        <f>Package!E18</f>
        <v>-146982.60157829989</v>
      </c>
      <c r="F277" s="110">
        <f>Package!F18</f>
        <v>-2.0425748869350904E-2</v>
      </c>
      <c r="G277" s="218">
        <f>Package!G18</f>
        <v>0.28688740719333172</v>
      </c>
      <c r="H277" s="111">
        <f>Package!H18</f>
        <v>-1.3707334818430117E-2</v>
      </c>
      <c r="I277" s="254">
        <f>Package!I18</f>
        <v>10.96159436730472</v>
      </c>
      <c r="J277" s="255">
        <f>Package!J18</f>
        <v>0.41036784118669978</v>
      </c>
      <c r="K277" s="110">
        <f>Package!K18</f>
        <v>3.8892904078108276E-2</v>
      </c>
      <c r="L277" s="217">
        <f>Package!L18</f>
        <v>77267885.911594883</v>
      </c>
      <c r="M277" s="216">
        <f>Package!M18</f>
        <v>1341821.4832859933</v>
      </c>
      <c r="N277" s="110">
        <f>Package!N18</f>
        <v>1.7672738517258084E-2</v>
      </c>
      <c r="O277" s="215">
        <f>Package!O18</f>
        <v>9846287.2666963078</v>
      </c>
      <c r="P277" s="214">
        <f>Package!P18</f>
        <v>-210554.26732410304</v>
      </c>
      <c r="Q277" s="110">
        <f>Package!Q18</f>
        <v>-2.0936420904300559E-2</v>
      </c>
    </row>
    <row r="278" spans="2:17">
      <c r="B278" s="561"/>
      <c r="C278" s="219" t="s">
        <v>127</v>
      </c>
      <c r="D278" s="113">
        <f>Package!D19</f>
        <v>11284009.253827784</v>
      </c>
      <c r="E278" s="112">
        <f>Package!E19</f>
        <v>-83914.879133598879</v>
      </c>
      <c r="F278" s="110">
        <f>Package!F19</f>
        <v>-7.3817240643159329E-3</v>
      </c>
      <c r="G278" s="218">
        <f>Package!G19</f>
        <v>0.45925047719695827</v>
      </c>
      <c r="H278" s="111">
        <f>Package!H19</f>
        <v>-1.561938103158711E-2</v>
      </c>
      <c r="I278" s="254">
        <f>Package!I19</f>
        <v>6.6810334859882374</v>
      </c>
      <c r="J278" s="255">
        <f>Package!J19</f>
        <v>0.1589665986333646</v>
      </c>
      <c r="K278" s="110">
        <f>Package!K19</f>
        <v>2.4373653533295181E-2</v>
      </c>
      <c r="L278" s="217">
        <f>Package!L19</f>
        <v>75388843.681024566</v>
      </c>
      <c r="M278" s="216">
        <f>Package!M19</f>
        <v>1246482.1154747754</v>
      </c>
      <c r="N278" s="110">
        <f>Package!N19</f>
        <v>1.6812009884157139E-2</v>
      </c>
      <c r="O278" s="215">
        <f>Package!O19</f>
        <v>22104466.007268548</v>
      </c>
      <c r="P278" s="214">
        <f>Package!P19</f>
        <v>-141638.37739986181</v>
      </c>
      <c r="Q278" s="110">
        <f>Package!Q19</f>
        <v>-6.3668845093380159E-3</v>
      </c>
    </row>
    <row r="279" spans="2:17">
      <c r="B279" s="561"/>
      <c r="C279" s="219" t="s">
        <v>126</v>
      </c>
      <c r="D279" s="113">
        <f>Package!D20</f>
        <v>262644686.11482188</v>
      </c>
      <c r="E279" s="112">
        <f>Package!E20</f>
        <v>3234195.0173076689</v>
      </c>
      <c r="F279" s="110">
        <f>Package!F20</f>
        <v>1.2467479644421599E-2</v>
      </c>
      <c r="G279" s="218">
        <f>Package!G20</f>
        <v>10.68943623832641</v>
      </c>
      <c r="H279" s="111">
        <f>Package!H20</f>
        <v>-0.14686260477498969</v>
      </c>
      <c r="I279" s="254">
        <f>Package!I20</f>
        <v>7.2075056305613359</v>
      </c>
      <c r="J279" s="255">
        <f>Package!J20</f>
        <v>-1.6197287244177794E-2</v>
      </c>
      <c r="K279" s="110">
        <f>Package!K20</f>
        <v>-2.2422416077291234E-3</v>
      </c>
      <c r="L279" s="217">
        <f>Package!L20</f>
        <v>1893013054.0095935</v>
      </c>
      <c r="M279" s="216">
        <f>Package!M20</f>
        <v>19108732.559118748</v>
      </c>
      <c r="N279" s="110">
        <f>Package!N20</f>
        <v>1.0197282935090222E-2</v>
      </c>
      <c r="O279" s="215">
        <f>Package!O20</f>
        <v>414445269.44309968</v>
      </c>
      <c r="P279" s="214">
        <f>Package!P20</f>
        <v>4733092.7546030283</v>
      </c>
      <c r="Q279" s="110">
        <f>Package!Q20</f>
        <v>1.1552238434450019E-2</v>
      </c>
    </row>
    <row r="280" spans="2:17">
      <c r="B280" s="561"/>
      <c r="C280" s="219" t="s">
        <v>125</v>
      </c>
      <c r="D280" s="113">
        <f>Package!D21</f>
        <v>373885985.12942344</v>
      </c>
      <c r="E280" s="112">
        <f>Package!E21</f>
        <v>9027746.7761511207</v>
      </c>
      <c r="F280" s="110">
        <f>Package!F21</f>
        <v>2.4743162760683085E-2</v>
      </c>
      <c r="G280" s="218">
        <f>Package!G21</f>
        <v>15.216871346476047</v>
      </c>
      <c r="H280" s="111">
        <f>Package!H21</f>
        <v>-2.4273641285265768E-2</v>
      </c>
      <c r="I280" s="254">
        <f>Package!I21</f>
        <v>5.2683181671414108</v>
      </c>
      <c r="J280" s="255">
        <f>Package!J21</f>
        <v>-8.8310846439244806E-2</v>
      </c>
      <c r="K280" s="110">
        <f>Package!K21</f>
        <v>-1.6486272656805318E-2</v>
      </c>
      <c r="L280" s="217">
        <f>Package!L21</f>
        <v>1969750327.8969047</v>
      </c>
      <c r="M280" s="216">
        <f>Package!M21</f>
        <v>15340102.489839792</v>
      </c>
      <c r="N280" s="110">
        <f>Package!N21</f>
        <v>7.8489675762133063E-3</v>
      </c>
      <c r="O280" s="215">
        <f>Package!O21</f>
        <v>411180819.33914959</v>
      </c>
      <c r="P280" s="214">
        <f>Package!P21</f>
        <v>8765173.8266885877</v>
      </c>
      <c r="Q280" s="110">
        <f>Package!Q21</f>
        <v>2.178139424854238E-2</v>
      </c>
    </row>
    <row r="281" spans="2:17">
      <c r="B281" s="561"/>
      <c r="C281" s="219" t="s">
        <v>124</v>
      </c>
      <c r="D281" s="113">
        <f>Package!D22</f>
        <v>431329726.10359704</v>
      </c>
      <c r="E281" s="112">
        <f>Package!E22</f>
        <v>16171926.973143876</v>
      </c>
      <c r="F281" s="110">
        <f>Package!F22</f>
        <v>3.8953687024586632E-2</v>
      </c>
      <c r="G281" s="218">
        <f>Package!G22</f>
        <v>17.554787317735876</v>
      </c>
      <c r="H281" s="111">
        <f>Package!H22</f>
        <v>0.21248955873455344</v>
      </c>
      <c r="I281" s="254">
        <f>Package!I22</f>
        <v>5.814346186900889</v>
      </c>
      <c r="J281" s="255">
        <f>Package!J22</f>
        <v>-0.10174980154045343</v>
      </c>
      <c r="K281" s="110">
        <f>Package!K22</f>
        <v>-1.7198808426916765E-2</v>
      </c>
      <c r="L281" s="217">
        <f>Package!L22</f>
        <v>2507900348.2674541</v>
      </c>
      <c r="M281" s="216">
        <f>Package!M22</f>
        <v>51786958.26164341</v>
      </c>
      <c r="N281" s="110">
        <f>Package!N22</f>
        <v>2.1084921597011811E-2</v>
      </c>
      <c r="O281" s="215">
        <f>Package!O22</f>
        <v>598947147.48102319</v>
      </c>
      <c r="P281" s="214">
        <f>Package!P22</f>
        <v>19768390.067051053</v>
      </c>
      <c r="Q281" s="110">
        <f>Package!Q22</f>
        <v>3.4131759519835866E-2</v>
      </c>
    </row>
    <row r="282" spans="2:17" ht="15" thickBot="1">
      <c r="B282" s="562"/>
      <c r="C282" s="213" t="s">
        <v>123</v>
      </c>
      <c r="D282" s="212">
        <f>Package!D23</f>
        <v>30755593.44992964</v>
      </c>
      <c r="E282" s="154">
        <f>Package!E23</f>
        <v>2964933.1005332842</v>
      </c>
      <c r="F282" s="152">
        <f>Package!F23</f>
        <v>0.10668811259814796</v>
      </c>
      <c r="G282" s="211">
        <f>Package!G23</f>
        <v>1.2517289423140523</v>
      </c>
      <c r="H282" s="153">
        <f>Package!H23</f>
        <v>9.0835644132121418E-2</v>
      </c>
      <c r="I282" s="260">
        <f>Package!I23</f>
        <v>7.1824539596004344</v>
      </c>
      <c r="J282" s="261">
        <f>Package!J23</f>
        <v>-0.37827234435081536</v>
      </c>
      <c r="K282" s="152">
        <f>Package!K23</f>
        <v>-5.0031217788313473E-2</v>
      </c>
      <c r="L282" s="210">
        <f>Package!L23</f>
        <v>220900633.95430833</v>
      </c>
      <c r="M282" s="209">
        <f>Package!M23</f>
        <v>10783057.246452272</v>
      </c>
      <c r="N282" s="152">
        <f>Package!N23</f>
        <v>5.1319158613012436E-2</v>
      </c>
      <c r="O282" s="208">
        <f>Package!O23</f>
        <v>43040337.060552932</v>
      </c>
      <c r="P282" s="207">
        <f>Package!P23</f>
        <v>3808549.7310581431</v>
      </c>
      <c r="Q282" s="152">
        <f>Package!Q23</f>
        <v>9.7078160091748952E-2</v>
      </c>
    </row>
    <row r="283" spans="2:17">
      <c r="B283" s="560" t="s">
        <v>122</v>
      </c>
      <c r="C283" s="234" t="s">
        <v>12</v>
      </c>
      <c r="D283" s="151">
        <f>'NB &amp; PL'!D7</f>
        <v>1033304112.2479398</v>
      </c>
      <c r="E283" s="133">
        <f>'NB &amp; PL'!E7</f>
        <v>18632446.193148136</v>
      </c>
      <c r="F283" s="131">
        <f>'NB &amp; PL'!F7</f>
        <v>1.8363029949968065E-2</v>
      </c>
      <c r="G283" s="196">
        <f>'NB &amp; PL'!G7</f>
        <v>42.054680740222672</v>
      </c>
      <c r="H283" s="132">
        <f>'NB &amp; PL'!H7</f>
        <v>-0.33098128323073439</v>
      </c>
      <c r="I283" s="262">
        <f>'NB &amp; PL'!I7</f>
        <v>6.6707125640564859</v>
      </c>
      <c r="J283" s="263">
        <f>'NB &amp; PL'!J7</f>
        <v>-6.7064465603349888E-2</v>
      </c>
      <c r="K283" s="131">
        <f>'NB &amp; PL'!K7</f>
        <v>-9.9535002877255661E-3</v>
      </c>
      <c r="L283" s="195">
        <f>'NB &amp; PL'!L7</f>
        <v>6892874724.0635653</v>
      </c>
      <c r="M283" s="194">
        <f>'NB &amp; PL'!M7</f>
        <v>56243279.872914314</v>
      </c>
      <c r="N283" s="131">
        <f>'NB &amp; PL'!N7</f>
        <v>8.2267532383519665E-3</v>
      </c>
      <c r="O283" s="193">
        <f>'NB &amp; PL'!O7</f>
        <v>1411992755.3657892</v>
      </c>
      <c r="P283" s="192">
        <f>'NB &amp; PL'!P7</f>
        <v>15795023.410264254</v>
      </c>
      <c r="Q283" s="131">
        <f>'NB &amp; PL'!Q7</f>
        <v>1.131288430625197E-2</v>
      </c>
    </row>
    <row r="284" spans="2:17" ht="15" thickBot="1">
      <c r="B284" s="562"/>
      <c r="C284" s="244" t="s">
        <v>11</v>
      </c>
      <c r="D284" s="149">
        <f>'NB &amp; PL'!D8</f>
        <v>1256237871.6949968</v>
      </c>
      <c r="E284" s="127">
        <f>'NB &amp; PL'!E8</f>
        <v>44404875.720730782</v>
      </c>
      <c r="F284" s="125">
        <f>'NB &amp; PL'!F8</f>
        <v>3.6642735317692028E-2</v>
      </c>
      <c r="G284" s="186">
        <f>'NB &amp; PL'!G8</f>
        <v>51.127912878404622</v>
      </c>
      <c r="H284" s="126">
        <f>'NB &amp; PL'!H8</f>
        <v>0.50627287938195309</v>
      </c>
      <c r="I284" s="250">
        <f>'NB &amp; PL'!I8</f>
        <v>4.2832350916761621</v>
      </c>
      <c r="J284" s="251">
        <f>'NB &amp; PL'!J8</f>
        <v>-0.13456367085116749</v>
      </c>
      <c r="K284" s="125">
        <f>'NB &amp; PL'!K8</f>
        <v>-3.0459438757727945E-2</v>
      </c>
      <c r="L284" s="185">
        <f>'NB &amp; PL'!L8</f>
        <v>5380762135.5365868</v>
      </c>
      <c r="M284" s="184">
        <f>'NB &amp; PL'!M8</f>
        <v>27127825.531687737</v>
      </c>
      <c r="N284" s="125">
        <f>'NB &amp; PL'!N8</f>
        <v>5.0671794076392399E-3</v>
      </c>
      <c r="O284" s="183">
        <f>'NB &amp; PL'!O8</f>
        <v>1597030607.503243</v>
      </c>
      <c r="P284" s="182">
        <f>'NB &amp; PL'!P8</f>
        <v>45638320.046469688</v>
      </c>
      <c r="Q284" s="125">
        <f>'NB &amp; PL'!Q8</f>
        <v>2.9417653043309535E-2</v>
      </c>
    </row>
    <row r="285" spans="2:17">
      <c r="B285" s="560" t="s">
        <v>121</v>
      </c>
      <c r="C285" s="135" t="s">
        <v>120</v>
      </c>
      <c r="D285" s="181">
        <f>Sodium!D11</f>
        <v>2450312338.7800651</v>
      </c>
      <c r="E285" s="180">
        <f>Sodium!E11</f>
        <v>63142968.879417419</v>
      </c>
      <c r="F285" s="173">
        <f>Sodium!F11</f>
        <v>2.6450979840632501E-2</v>
      </c>
      <c r="G285" s="179">
        <f>Sodium!G11</f>
        <v>99.725823114210144</v>
      </c>
      <c r="H285" s="178">
        <f>Sodium!H11</f>
        <v>7.1086863596434569E-3</v>
      </c>
      <c r="I285" s="264">
        <f>Sodium!I11</f>
        <v>5.5861135978019592</v>
      </c>
      <c r="J285" s="265">
        <f>Sodium!J11</f>
        <v>-0.1242390916404732</v>
      </c>
      <c r="K285" s="173">
        <f>Sodium!K11</f>
        <v>-2.175681580406973E-2</v>
      </c>
      <c r="L285" s="177">
        <f>Sodium!L11</f>
        <v>13687723074.521242</v>
      </c>
      <c r="M285" s="176">
        <f>Sodium!M11</f>
        <v>56144042.954483032</v>
      </c>
      <c r="N285" s="173">
        <f>Sodium!N11</f>
        <v>4.1186749403330173E-3</v>
      </c>
      <c r="O285" s="175">
        <f>Sodium!O11</f>
        <v>3257574353.8270006</v>
      </c>
      <c r="P285" s="174">
        <f>Sodium!P11</f>
        <v>56856990.777853012</v>
      </c>
      <c r="Q285" s="173">
        <f>Sodium!Q11</f>
        <v>1.7763827395146342E-2</v>
      </c>
    </row>
    <row r="286" spans="2:17">
      <c r="B286" s="561"/>
      <c r="C286" s="134" t="s">
        <v>119</v>
      </c>
      <c r="D286" s="172">
        <f>Sodium!D12</f>
        <v>2445417.7872556285</v>
      </c>
      <c r="E286" s="171">
        <f>Sodium!E12</f>
        <v>70404.486648448743</v>
      </c>
      <c r="F286" s="164">
        <f>Sodium!F12</f>
        <v>2.9643828365276782E-2</v>
      </c>
      <c r="G286" s="170">
        <f>Sodium!G12</f>
        <v>9.9526618640631739E-2</v>
      </c>
      <c r="H286" s="169">
        <f>Sodium!H12</f>
        <v>3.1569708987019829E-4</v>
      </c>
      <c r="I286" s="266">
        <f>Sodium!I12</f>
        <v>10.277933499946494</v>
      </c>
      <c r="J286" s="267">
        <f>Sodium!J12</f>
        <v>-0.23540593531165577</v>
      </c>
      <c r="K286" s="164">
        <f>Sodium!K12</f>
        <v>-2.2391166647029837E-2</v>
      </c>
      <c r="L286" s="168">
        <f>Sodium!L12</f>
        <v>25133841.396999653</v>
      </c>
      <c r="M286" s="167">
        <f>Sodium!M12</f>
        <v>164520.40446357056</v>
      </c>
      <c r="N286" s="164">
        <f>Sodium!N12</f>
        <v>6.5889018172640571E-3</v>
      </c>
      <c r="O286" s="166">
        <f>Sodium!O12</f>
        <v>4226184.501419859</v>
      </c>
      <c r="P286" s="165">
        <f>Sodium!P12</f>
        <v>91261.651187464595</v>
      </c>
      <c r="Q286" s="164">
        <f>Sodium!Q12</f>
        <v>2.207094412470971E-2</v>
      </c>
    </row>
    <row r="287" spans="2:17">
      <c r="B287" s="561"/>
      <c r="C287" s="134" t="s">
        <v>118</v>
      </c>
      <c r="D287" s="172">
        <f>Sodium!D13</f>
        <v>3912154.6798196477</v>
      </c>
      <c r="E287" s="171">
        <f>Sodium!E13</f>
        <v>-24335.724272135645</v>
      </c>
      <c r="F287" s="164">
        <f>Sodium!F13</f>
        <v>-6.1820865222584785E-3</v>
      </c>
      <c r="G287" s="170">
        <f>Sodium!G13</f>
        <v>0.15922167938368367</v>
      </c>
      <c r="H287" s="169">
        <f>Sodium!H13</f>
        <v>-5.2164905271256667E-3</v>
      </c>
      <c r="I287" s="266">
        <f>Sodium!I13</f>
        <v>6.0936275915136546</v>
      </c>
      <c r="J287" s="267">
        <f>Sodium!J13</f>
        <v>2.0159033436693008E-3</v>
      </c>
      <c r="K287" s="164">
        <f>Sodium!K13</f>
        <v>3.309310321904168E-4</v>
      </c>
      <c r="L287" s="168">
        <f>Sodium!L13</f>
        <v>23839213.699218273</v>
      </c>
      <c r="M287" s="167">
        <f>Sodium!M13</f>
        <v>-140357.25671622157</v>
      </c>
      <c r="N287" s="164">
        <f>Sodium!N13</f>
        <v>-5.8532013343418794E-3</v>
      </c>
      <c r="O287" s="166">
        <f>Sodium!O13</f>
        <v>9210448.1638353039</v>
      </c>
      <c r="P287" s="165">
        <f>Sodium!P13</f>
        <v>-166899.41434899904</v>
      </c>
      <c r="Q287" s="164">
        <f>Sodium!Q13</f>
        <v>-1.7798147392688955E-2</v>
      </c>
    </row>
    <row r="288" spans="2:17" ht="15" thickBot="1">
      <c r="B288" s="562"/>
      <c r="C288" s="327" t="s">
        <v>117</v>
      </c>
      <c r="D288" s="163">
        <f>Sodium!D14</f>
        <v>379087.96128405799</v>
      </c>
      <c r="E288" s="162">
        <f>Sodium!E14</f>
        <v>-43112.292020211986</v>
      </c>
      <c r="F288" s="155">
        <f>Sodium!F14</f>
        <v>-0.10211337317493732</v>
      </c>
      <c r="G288" s="161">
        <f>Sodium!G14</f>
        <v>1.5428587765493761E-2</v>
      </c>
      <c r="H288" s="160">
        <f>Sodium!H14</f>
        <v>-2.207892922245153E-3</v>
      </c>
      <c r="I288" s="270">
        <f>Sodium!I14</f>
        <v>5.4040122396613057</v>
      </c>
      <c r="J288" s="271">
        <f>Sodium!J14</f>
        <v>0.26435362201066415</v>
      </c>
      <c r="K288" s="155">
        <f>Sodium!K14</f>
        <v>5.1434081847930448E-2</v>
      </c>
      <c r="L288" s="159">
        <f>Sodium!L14</f>
        <v>2048595.9826873005</v>
      </c>
      <c r="M288" s="158">
        <f>Sodium!M14</f>
        <v>-121369.18758227443</v>
      </c>
      <c r="N288" s="155">
        <f>Sodium!N14</f>
        <v>-5.59313989206549E-2</v>
      </c>
      <c r="O288" s="157">
        <f>Sodium!O14</f>
        <v>495692.12776399928</v>
      </c>
      <c r="P288" s="156">
        <f>Sodium!P14</f>
        <v>-19146.961050665821</v>
      </c>
      <c r="Q288" s="155">
        <f>Sodium!Q14</f>
        <v>-3.7190185179506563E-2</v>
      </c>
    </row>
    <row r="289" spans="2:17">
      <c r="B289" s="563"/>
      <c r="C289" s="315" t="s">
        <v>114</v>
      </c>
      <c r="D289" s="316">
        <f>'Flavor Groups'!D27</f>
        <v>13178600.043822803</v>
      </c>
      <c r="E289" s="317">
        <f>'Flavor Groups'!E27</f>
        <v>-493859.32904357277</v>
      </c>
      <c r="F289" s="318">
        <f>'Flavor Groups'!F27</f>
        <v>-3.6120738454974627E-2</v>
      </c>
      <c r="G289" s="319">
        <f>'Flavor Groups'!G27</f>
        <v>0.53635886171046987</v>
      </c>
      <c r="H289" s="320">
        <f>'Flavor Groups'!H27</f>
        <v>-3.4777853145248283E-2</v>
      </c>
      <c r="I289" s="321">
        <f>'Flavor Groups'!I27</f>
        <v>7.4837118613327034</v>
      </c>
      <c r="J289" s="322">
        <f>'Flavor Groups'!J27</f>
        <v>0.14152363024021675</v>
      </c>
      <c r="K289" s="318">
        <f>'Flavor Groups'!K27</f>
        <v>1.9275402071673477E-2</v>
      </c>
      <c r="L289" s="323">
        <f>'Flavor Groups'!L27</f>
        <v>98624845.463716388</v>
      </c>
      <c r="M289" s="324">
        <f>'Flavor Groups'!M27</f>
        <v>-1760924.8338332772</v>
      </c>
      <c r="N289" s="318">
        <f>'Flavor Groups'!N27</f>
        <v>-1.7541578140146622E-2</v>
      </c>
      <c r="O289" s="325">
        <f>'Flavor Groups'!O27</f>
        <v>26016718.955103509</v>
      </c>
      <c r="P289" s="326">
        <f>'Flavor Groups'!P27</f>
        <v>-921878.49217157438</v>
      </c>
      <c r="Q289" s="318">
        <f>'Flavor Groups'!Q27</f>
        <v>-3.4221473258802676E-2</v>
      </c>
    </row>
    <row r="290" spans="2:17">
      <c r="B290" s="563"/>
      <c r="C290" s="233" t="s">
        <v>113</v>
      </c>
      <c r="D290" s="150">
        <f>'Flavor Groups'!D28</f>
        <v>3600195.5475906674</v>
      </c>
      <c r="E290" s="130">
        <f>'Flavor Groups'!E28</f>
        <v>79344.821761570871</v>
      </c>
      <c r="F290" s="128">
        <f>'Flavor Groups'!F28</f>
        <v>2.2535696040588769E-2</v>
      </c>
      <c r="G290" s="191">
        <f>'Flavor Groups'!G28</f>
        <v>0.1465251832076008</v>
      </c>
      <c r="H290" s="129">
        <f>'Flavor Groups'!H28</f>
        <v>-5.5055951050148044E-4</v>
      </c>
      <c r="I290" s="248">
        <f>'Flavor Groups'!I28</f>
        <v>11.133077863447259</v>
      </c>
      <c r="J290" s="249">
        <f>'Flavor Groups'!J28</f>
        <v>6.6263179022497454E-2</v>
      </c>
      <c r="K290" s="128">
        <f>'Flavor Groups'!K28</f>
        <v>5.9875565744997141E-3</v>
      </c>
      <c r="L290" s="190">
        <f>'Flavor Groups'!L28</f>
        <v>40081257.354963042</v>
      </c>
      <c r="M290" s="189">
        <f>'Flavor Groups'!M28</f>
        <v>1116654.8406900167</v>
      </c>
      <c r="N290" s="128">
        <f>'Flavor Groups'!N28</f>
        <v>2.8658186370077245E-2</v>
      </c>
      <c r="O290" s="188">
        <f>'Flavor Groups'!O28</f>
        <v>7316701.1084881462</v>
      </c>
      <c r="P290" s="187">
        <f>'Flavor Groups'!P28</f>
        <v>93086.464277757332</v>
      </c>
      <c r="Q290" s="128">
        <f>'Flavor Groups'!Q28</f>
        <v>1.2886410593948922E-2</v>
      </c>
    </row>
    <row r="291" spans="2:17">
      <c r="B291" s="563"/>
      <c r="C291" s="233" t="s">
        <v>112</v>
      </c>
      <c r="D291" s="150">
        <f>'Flavor Groups'!D29</f>
        <v>1498656.0031039848</v>
      </c>
      <c r="E291" s="130">
        <f>'Flavor Groups'!E29</f>
        <v>-244344.83863087348</v>
      </c>
      <c r="F291" s="128">
        <f>'Flavor Groups'!F29</f>
        <v>-0.14018629984577066</v>
      </c>
      <c r="G291" s="191">
        <f>'Flavor Groups'!G29</f>
        <v>6.0994143933914176E-2</v>
      </c>
      <c r="H291" s="129">
        <f>'Flavor Groups'!H29</f>
        <v>-1.1815856636634058E-2</v>
      </c>
      <c r="I291" s="248">
        <f>'Flavor Groups'!I29</f>
        <v>11.566981254851047</v>
      </c>
      <c r="J291" s="249">
        <f>'Flavor Groups'!J29</f>
        <v>0.29180452521338118</v>
      </c>
      <c r="K291" s="128">
        <f>'Flavor Groups'!K29</f>
        <v>2.5880261765330086E-2</v>
      </c>
      <c r="L291" s="190">
        <f>'Flavor Groups'!L29</f>
        <v>17334925.895373784</v>
      </c>
      <c r="M291" s="189">
        <f>'Flavor Groups'!M29</f>
        <v>-2317716.6350939535</v>
      </c>
      <c r="N291" s="128">
        <f>'Flavor Groups'!N29</f>
        <v>-0.11793409621636217</v>
      </c>
      <c r="O291" s="188">
        <f>'Flavor Groups'!O29</f>
        <v>4437380.0730098831</v>
      </c>
      <c r="P291" s="187">
        <f>'Flavor Groups'!P29</f>
        <v>-497012.76410317235</v>
      </c>
      <c r="Q291" s="128">
        <f>'Flavor Groups'!Q29</f>
        <v>-0.10072419860149552</v>
      </c>
    </row>
    <row r="292" spans="2:17">
      <c r="B292" s="563"/>
      <c r="C292" s="233" t="s">
        <v>111</v>
      </c>
      <c r="D292" s="150">
        <f>'Flavor Groups'!D30</f>
        <v>869871.28003134776</v>
      </c>
      <c r="E292" s="130">
        <f>'Flavor Groups'!E30</f>
        <v>84896.937442031689</v>
      </c>
      <c r="F292" s="128">
        <f>'Flavor Groups'!F30</f>
        <v>0.10815249981545981</v>
      </c>
      <c r="G292" s="191">
        <f>'Flavor Groups'!G30</f>
        <v>3.5403090467938964E-2</v>
      </c>
      <c r="H292" s="129">
        <f>'Flavor Groups'!H30</f>
        <v>2.6125255047534865E-3</v>
      </c>
      <c r="I292" s="248">
        <f>'Flavor Groups'!I30</f>
        <v>8.8240571596834485</v>
      </c>
      <c r="J292" s="249">
        <f>'Flavor Groups'!J30</f>
        <v>-0.37211200305064374</v>
      </c>
      <c r="K292" s="128">
        <f>'Flavor Groups'!K30</f>
        <v>-4.0463805794108722E-2</v>
      </c>
      <c r="L292" s="190">
        <f>'Flavor Groups'!L30</f>
        <v>7675793.8965636203</v>
      </c>
      <c r="M292" s="189">
        <f>'Flavor Groups'!M30</f>
        <v>457037.05370628461</v>
      </c>
      <c r="N292" s="128">
        <f>'Flavor Groups'!N30</f>
        <v>6.3312432272670888E-2</v>
      </c>
      <c r="O292" s="188">
        <f>'Flavor Groups'!O30</f>
        <v>2009388.7425455793</v>
      </c>
      <c r="P292" s="187">
        <f>'Flavor Groups'!P30</f>
        <v>280562.77764293156</v>
      </c>
      <c r="Q292" s="128">
        <f>'Flavor Groups'!Q30</f>
        <v>0.16228514803613003</v>
      </c>
    </row>
    <row r="293" spans="2:17">
      <c r="B293" s="563"/>
      <c r="C293" s="233" t="s">
        <v>110</v>
      </c>
      <c r="D293" s="150">
        <f>'Flavor Groups'!D31</f>
        <v>54156390.392679945</v>
      </c>
      <c r="E293" s="130">
        <f>'Flavor Groups'!E31</f>
        <v>-1255550.030323863</v>
      </c>
      <c r="F293" s="128">
        <f>'Flavor Groups'!F31</f>
        <v>-2.2658474342158785E-2</v>
      </c>
      <c r="G293" s="191">
        <f>'Flavor Groups'!G31</f>
        <v>2.2041233369838058</v>
      </c>
      <c r="H293" s="129">
        <f>'Flavor Groups'!H31</f>
        <v>-0.11058777342414849</v>
      </c>
      <c r="I293" s="248">
        <f>'Flavor Groups'!I31</f>
        <v>5.1495447182038276</v>
      </c>
      <c r="J293" s="249">
        <f>'Flavor Groups'!J31</f>
        <v>-0.10989859901688437</v>
      </c>
      <c r="K293" s="128">
        <f>'Flavor Groups'!K31</f>
        <v>-2.0895481211300311E-2</v>
      </c>
      <c r="L293" s="190">
        <f>'Flavor Groups'!L31</f>
        <v>278880754.1036095</v>
      </c>
      <c r="M293" s="189">
        <f>'Flavor Groups'!M31</f>
        <v>-12555205.648390114</v>
      </c>
      <c r="N293" s="128">
        <f>'Flavor Groups'!N31</f>
        <v>-4.3080495828565886E-2</v>
      </c>
      <c r="O293" s="188">
        <f>'Flavor Groups'!O31</f>
        <v>66995426.938518688</v>
      </c>
      <c r="P293" s="187">
        <f>'Flavor Groups'!P31</f>
        <v>-1140308.1339822859</v>
      </c>
      <c r="Q293" s="128">
        <f>'Flavor Groups'!Q31</f>
        <v>-1.6735830805507886E-2</v>
      </c>
    </row>
    <row r="294" spans="2:17">
      <c r="B294" s="563"/>
      <c r="C294" s="233" t="s">
        <v>109</v>
      </c>
      <c r="D294" s="150">
        <f>'Flavor Groups'!D32</f>
        <v>86892884.836930692</v>
      </c>
      <c r="E294" s="130">
        <f>'Flavor Groups'!E32</f>
        <v>3019905.4632864594</v>
      </c>
      <c r="F294" s="128">
        <f>'Flavor Groups'!F32</f>
        <v>3.6005701548208237E-2</v>
      </c>
      <c r="G294" s="191">
        <f>'Flavor Groups'!G32</f>
        <v>3.5364734225863836</v>
      </c>
      <c r="H294" s="129">
        <f>'Flavor Groups'!H32</f>
        <v>3.2865432374310721E-2</v>
      </c>
      <c r="I294" s="248">
        <f>'Flavor Groups'!I32</f>
        <v>5.9252466210337928</v>
      </c>
      <c r="J294" s="249">
        <f>'Flavor Groups'!J32</f>
        <v>-0.17591187742917302</v>
      </c>
      <c r="K294" s="128">
        <f>'Flavor Groups'!K32</f>
        <v>-2.8832536881887205E-2</v>
      </c>
      <c r="L294" s="190">
        <f>'Flavor Groups'!L32</f>
        <v>514861772.27190208</v>
      </c>
      <c r="M294" s="189">
        <f>'Flavor Groups'!M32</f>
        <v>3139431.3749835491</v>
      </c>
      <c r="N294" s="128">
        <f>'Flavor Groups'!N32</f>
        <v>6.1350289484741428E-3</v>
      </c>
      <c r="O294" s="188">
        <f>'Flavor Groups'!O32</f>
        <v>142218697.29503819</v>
      </c>
      <c r="P294" s="187">
        <f>'Flavor Groups'!P32</f>
        <v>4837823.2402207851</v>
      </c>
      <c r="Q294" s="128">
        <f>'Flavor Groups'!Q32</f>
        <v>3.521467797832184E-2</v>
      </c>
    </row>
    <row r="295" spans="2:17">
      <c r="B295" s="563"/>
      <c r="C295" s="233" t="s">
        <v>108</v>
      </c>
      <c r="D295" s="150">
        <f>'Flavor Groups'!D33</f>
        <v>2217553766.2892981</v>
      </c>
      <c r="E295" s="130">
        <f>'Flavor Groups'!E33</f>
        <v>59059385.727893829</v>
      </c>
      <c r="F295" s="128">
        <f>'Flavor Groups'!F33</f>
        <v>2.7361380349080658E-2</v>
      </c>
      <c r="G295" s="191">
        <f>'Flavor Groups'!G33</f>
        <v>90.252728659612231</v>
      </c>
      <c r="H295" s="129">
        <f>'Flavor Groups'!H33</f>
        <v>8.6405547699541785E-2</v>
      </c>
      <c r="I295" s="248">
        <f>'Flavor Groups'!I33</f>
        <v>5.4799114737999881</v>
      </c>
      <c r="J295" s="249">
        <f>'Flavor Groups'!J33</f>
        <v>-0.12610399632173497</v>
      </c>
      <c r="K295" s="128">
        <f>'Flavor Groups'!K33</f>
        <v>-2.2494407479577806E-2</v>
      </c>
      <c r="L295" s="190">
        <f>'Flavor Groups'!L33</f>
        <v>12151998327.657103</v>
      </c>
      <c r="M295" s="189">
        <f>'Flavor Groups'!M33</f>
        <v>51445438.059064865</v>
      </c>
      <c r="N295" s="128">
        <f>'Flavor Groups'!N33</f>
        <v>4.2514948307270121E-3</v>
      </c>
      <c r="O295" s="188">
        <f>'Flavor Groups'!O33</f>
        <v>2870562515.2767773</v>
      </c>
      <c r="P295" s="187">
        <f>'Flavor Groups'!P33</f>
        <v>49196166.334698677</v>
      </c>
      <c r="Q295" s="128">
        <f>'Flavor Groups'!Q33</f>
        <v>1.7437000463674506E-2</v>
      </c>
    </row>
    <row r="296" spans="2:17">
      <c r="B296" s="563"/>
      <c r="C296" s="233" t="s">
        <v>107</v>
      </c>
      <c r="D296" s="150">
        <f>'Flavor Groups'!D34</f>
        <v>26982538.669651583</v>
      </c>
      <c r="E296" s="130">
        <f>'Flavor Groups'!E34</f>
        <v>969778.05136881024</v>
      </c>
      <c r="F296" s="128">
        <f>'Flavor Groups'!F34</f>
        <v>3.728085863701882E-2</v>
      </c>
      <c r="G296" s="191">
        <f>'Flavor Groups'!G34</f>
        <v>1.0981685216023127</v>
      </c>
      <c r="H296" s="129">
        <f>'Flavor Groups'!H34</f>
        <v>1.1543047816791052E-2</v>
      </c>
      <c r="I296" s="248">
        <f>'Flavor Groups'!I34</f>
        <v>7.189324210375915</v>
      </c>
      <c r="J296" s="249">
        <f>'Flavor Groups'!J34</f>
        <v>-3.8335729914884986E-2</v>
      </c>
      <c r="K296" s="128">
        <f>'Flavor Groups'!K34</f>
        <v>-5.3040306588279492E-3</v>
      </c>
      <c r="L296" s="190">
        <f>'Flavor Groups'!L34</f>
        <v>193986218.51513046</v>
      </c>
      <c r="M296" s="189">
        <f>'Flavor Groups'!M34</f>
        <v>5974830.6579939127</v>
      </c>
      <c r="N296" s="128">
        <f>'Flavor Groups'!N34</f>
        <v>3.1779089160992646E-2</v>
      </c>
      <c r="O296" s="188">
        <f>'Flavor Groups'!O34</f>
        <v>49744225.656762868</v>
      </c>
      <c r="P296" s="187">
        <f>'Flavor Groups'!P34</f>
        <v>1850970.2609872892</v>
      </c>
      <c r="Q296" s="128">
        <f>'Flavor Groups'!Q34</f>
        <v>3.8647827250234364E-2</v>
      </c>
    </row>
    <row r="297" spans="2:17">
      <c r="B297" s="563"/>
      <c r="C297" s="233" t="s">
        <v>106</v>
      </c>
      <c r="D297" s="150">
        <f>'Flavor Groups'!D35</f>
        <v>14979202.763796255</v>
      </c>
      <c r="E297" s="130">
        <f>'Flavor Groups'!E35</f>
        <v>336112.21267079376</v>
      </c>
      <c r="F297" s="128">
        <f>'Flavor Groups'!F35</f>
        <v>2.2953638884993462E-2</v>
      </c>
      <c r="G297" s="191">
        <f>'Flavor Groups'!G35</f>
        <v>0.60964200423443027</v>
      </c>
      <c r="H297" s="129">
        <f>'Flavor Groups'!H35</f>
        <v>-2.0406787875995036E-3</v>
      </c>
      <c r="I297" s="248">
        <f>'Flavor Groups'!I35</f>
        <v>4.8850708760800954</v>
      </c>
      <c r="J297" s="249">
        <f>'Flavor Groups'!J35</f>
        <v>-0.16138333118023152</v>
      </c>
      <c r="K297" s="128">
        <f>'Flavor Groups'!K35</f>
        <v>-3.1979549313664542E-2</v>
      </c>
      <c r="L297" s="190">
        <f>'Flavor Groups'!L35</f>
        <v>73174467.168319553</v>
      </c>
      <c r="M297" s="189">
        <f>'Flavor Groups'!M35</f>
        <v>-721218.75070147216</v>
      </c>
      <c r="N297" s="128">
        <f>'Flavor Groups'!N35</f>
        <v>-9.7599574553218649E-3</v>
      </c>
      <c r="O297" s="188">
        <f>'Flavor Groups'!O35</f>
        <v>24519949.150373802</v>
      </c>
      <c r="P297" s="187">
        <f>'Flavor Groups'!P35</f>
        <v>106540.2339714393</v>
      </c>
      <c r="Q297" s="128">
        <f>'Flavor Groups'!Q35</f>
        <v>4.3640048113010267E-3</v>
      </c>
    </row>
    <row r="298" spans="2:17">
      <c r="B298" s="563"/>
      <c r="C298" s="233" t="s">
        <v>105</v>
      </c>
      <c r="D298" s="150">
        <f>'Flavor Groups'!D36</f>
        <v>3682743.4025438447</v>
      </c>
      <c r="E298" s="130">
        <f>'Flavor Groups'!E36</f>
        <v>1032075.3143406943</v>
      </c>
      <c r="F298" s="128">
        <f>'Flavor Groups'!F36</f>
        <v>0.38936422064081339</v>
      </c>
      <c r="G298" s="191">
        <f>'Flavor Groups'!G36</f>
        <v>0.14988481726372957</v>
      </c>
      <c r="H298" s="129">
        <f>'Flavor Groups'!H36</f>
        <v>3.9159027354005921E-2</v>
      </c>
      <c r="I298" s="248">
        <f>'Flavor Groups'!I36</f>
        <v>6.2270997337301432</v>
      </c>
      <c r="J298" s="249">
        <f>'Flavor Groups'!J36</f>
        <v>-0.53823841324766075</v>
      </c>
      <c r="K298" s="128">
        <f>'Flavor Groups'!K36</f>
        <v>-7.9558242552606379E-2</v>
      </c>
      <c r="L298" s="190">
        <f>'Flavor Groups'!L36</f>
        <v>22932810.461377218</v>
      </c>
      <c r="M298" s="189">
        <f>'Flavor Groups'!M36</f>
        <v>5000144.52927972</v>
      </c>
      <c r="N298" s="128">
        <f>'Flavor Groups'!N36</f>
        <v>0.27882884498115873</v>
      </c>
      <c r="O298" s="188">
        <f>'Flavor Groups'!O36</f>
        <v>4558418.0329657588</v>
      </c>
      <c r="P298" s="187">
        <f>'Flavor Groups'!P36</f>
        <v>990395.05420308327</v>
      </c>
      <c r="Q298" s="128">
        <f>'Flavor Groups'!Q36</f>
        <v>0.27757530153198001</v>
      </c>
    </row>
    <row r="299" spans="2:17">
      <c r="B299" s="563"/>
      <c r="C299" s="233" t="s">
        <v>104</v>
      </c>
      <c r="D299" s="150">
        <f>'Flavor Groups'!D37</f>
        <v>8664757.9893277511</v>
      </c>
      <c r="E299" s="130">
        <f>'Flavor Groups'!E37</f>
        <v>-392233.72918604128</v>
      </c>
      <c r="F299" s="128">
        <f>'Flavor Groups'!F37</f>
        <v>-4.3307285837996208E-2</v>
      </c>
      <c r="G299" s="191">
        <f>'Flavor Groups'!G37</f>
        <v>0.35264897004981305</v>
      </c>
      <c r="H299" s="129">
        <f>'Flavor Groups'!H37</f>
        <v>-2.5686803750548992E-2</v>
      </c>
      <c r="I299" s="248">
        <f>'Flavor Groups'!I37</f>
        <v>9.1004561785901483</v>
      </c>
      <c r="J299" s="249">
        <f>'Flavor Groups'!J37</f>
        <v>6.0801831514579519E-2</v>
      </c>
      <c r="K299" s="128">
        <f>'Flavor Groups'!K37</f>
        <v>6.7261234976589129E-3</v>
      </c>
      <c r="L299" s="190">
        <f>'Flavor Groups'!L37</f>
        <v>78853250.37996608</v>
      </c>
      <c r="M299" s="189">
        <f>'Flavor Groups'!M37</f>
        <v>-3018824.1797245443</v>
      </c>
      <c r="N299" s="128">
        <f>'Flavor Groups'!N37</f>
        <v>-3.6872452493232045E-2</v>
      </c>
      <c r="O299" s="188">
        <f>'Flavor Groups'!O37</f>
        <v>17401467.170793097</v>
      </c>
      <c r="P299" s="187">
        <f>'Flavor Groups'!P37</f>
        <v>-661925.55847611278</v>
      </c>
      <c r="Q299" s="128">
        <f>'Flavor Groups'!Q37</f>
        <v>-3.6644586562277121E-2</v>
      </c>
    </row>
    <row r="300" spans="2:17" ht="15" thickBot="1">
      <c r="B300" s="564"/>
      <c r="C300" s="232" t="s">
        <v>103</v>
      </c>
      <c r="D300" s="149">
        <f>'Flavor Groups'!D38</f>
        <v>2402665.6069665533</v>
      </c>
      <c r="E300" s="127">
        <f>'Flavor Groups'!E38</f>
        <v>-136536.28350447305</v>
      </c>
      <c r="F300" s="125">
        <f>'Flavor Groups'!F38</f>
        <v>-5.3771338158205818E-2</v>
      </c>
      <c r="G300" s="186">
        <f>'Flavor Groups'!G38</f>
        <v>9.7786637862761691E-2</v>
      </c>
      <c r="H300" s="126">
        <f>'Flavor Groups'!H38</f>
        <v>-8.2828984605352041E-3</v>
      </c>
      <c r="I300" s="250">
        <f>'Flavor Groups'!I38</f>
        <v>10.136737294867373</v>
      </c>
      <c r="J300" s="251">
        <f>'Flavor Groups'!J38</f>
        <v>3.1134052445553451E-2</v>
      </c>
      <c r="K300" s="125">
        <f>'Flavor Groups'!K38</f>
        <v>3.080870255706985E-3</v>
      </c>
      <c r="L300" s="185">
        <f>'Flavor Groups'!L38</f>
        <v>24355190.065233015</v>
      </c>
      <c r="M300" s="184">
        <f>'Flavor Groups'!M38</f>
        <v>-1304976.7922746055</v>
      </c>
      <c r="N300" s="125">
        <f>'Flavor Groups'!N38</f>
        <v>-5.0856130418840087E-2</v>
      </c>
      <c r="O300" s="183">
        <f>'Flavor Groups'!O38</f>
        <v>4374425.6038379679</v>
      </c>
      <c r="P300" s="182">
        <f>'Flavor Groups'!P38</f>
        <v>-242592.15873419959</v>
      </c>
      <c r="Q300" s="125">
        <f>'Flavor Groups'!Q38</f>
        <v>-5.2543042112761999E-2</v>
      </c>
    </row>
    <row r="301" spans="2:17">
      <c r="B301" s="565" t="s">
        <v>102</v>
      </c>
      <c r="C301" s="135" t="s">
        <v>101</v>
      </c>
      <c r="D301" s="181">
        <f>'Cheddar Sharpness'!D13</f>
        <v>2457048999.2084255</v>
      </c>
      <c r="E301" s="180">
        <f>'Cheddar Sharpness'!E13</f>
        <v>63145925.349771023</v>
      </c>
      <c r="F301" s="173">
        <f>'Cheddar Sharpness'!F13</f>
        <v>2.6377812050672612E-2</v>
      </c>
      <c r="G301" s="179">
        <f>'Cheddar Sharpness'!G13</f>
        <v>99.999999999999986</v>
      </c>
      <c r="H301" s="178">
        <f>'Cheddar Sharpness'!H13</f>
        <v>-2.8421709430404007E-14</v>
      </c>
      <c r="I301" s="264">
        <f>'Cheddar Sharpness'!I13</f>
        <v>5.5915631841393054</v>
      </c>
      <c r="J301" s="265">
        <f>'Cheddar Sharpness'!J13</f>
        <v>-0.12408087768597209</v>
      </c>
      <c r="K301" s="173">
        <f>'Cheddar Sharpness'!K13</f>
        <v>-2.170899313249873E-2</v>
      </c>
      <c r="L301" s="177">
        <f>'Cheddar Sharpness'!L13</f>
        <v>13738744725.600157</v>
      </c>
      <c r="M301" s="176">
        <f>'Cheddar Sharpness'!M13</f>
        <v>56046836.9146595</v>
      </c>
      <c r="N301" s="173">
        <f>'Cheddar Sharpness'!N13</f>
        <v>4.0961831775154353E-3</v>
      </c>
      <c r="O301" s="175">
        <f>'Cheddar Sharpness'!O13</f>
        <v>3271506678.6200209</v>
      </c>
      <c r="P301" s="174">
        <f>'Cheddar Sharpness'!P13</f>
        <v>56762206.05364275</v>
      </c>
      <c r="Q301" s="173">
        <f>'Cheddar Sharpness'!Q13</f>
        <v>1.7656832926546302E-2</v>
      </c>
    </row>
    <row r="302" spans="2:17">
      <c r="B302" s="563"/>
      <c r="C302" s="120" t="s">
        <v>100</v>
      </c>
      <c r="D302" s="172">
        <f>'Cheddar Sharpness'!D14</f>
        <v>69637190.18282643</v>
      </c>
      <c r="E302" s="171">
        <f>'Cheddar Sharpness'!E14</f>
        <v>1732976.5996764898</v>
      </c>
      <c r="F302" s="164">
        <f>'Cheddar Sharpness'!F14</f>
        <v>2.5520899340869749E-2</v>
      </c>
      <c r="G302" s="170">
        <f>'Cheddar Sharpness'!G14</f>
        <v>2.8341799534832663</v>
      </c>
      <c r="H302" s="169">
        <f>'Cheddar Sharpness'!H14</f>
        <v>-2.3682060751473166E-3</v>
      </c>
      <c r="I302" s="266">
        <f>'Cheddar Sharpness'!I14</f>
        <v>5.9809269170306756</v>
      </c>
      <c r="J302" s="267">
        <f>'Cheddar Sharpness'!J14</f>
        <v>-9.8265371695721804E-2</v>
      </c>
      <c r="K302" s="164">
        <f>'Cheddar Sharpness'!K14</f>
        <v>-1.6164215084617531E-2</v>
      </c>
      <c r="L302" s="168">
        <f>'Cheddar Sharpness'!L14</f>
        <v>416494945.19085091</v>
      </c>
      <c r="M302" s="167">
        <f>'Cheddar Sharpness'!M14</f>
        <v>3692173.6041355133</v>
      </c>
      <c r="N302" s="164">
        <f>'Cheddar Sharpness'!N14</f>
        <v>8.9441589501535537E-3</v>
      </c>
      <c r="O302" s="166">
        <f>'Cheddar Sharpness'!O14</f>
        <v>111472836.61491929</v>
      </c>
      <c r="P302" s="165">
        <f>'Cheddar Sharpness'!P14</f>
        <v>1520808.3864252269</v>
      </c>
      <c r="Q302" s="164">
        <f>'Cheddar Sharpness'!Q14</f>
        <v>1.3831562827243141E-2</v>
      </c>
    </row>
    <row r="303" spans="2:17">
      <c r="B303" s="563"/>
      <c r="C303" s="120" t="s">
        <v>99</v>
      </c>
      <c r="D303" s="172">
        <f>'Cheddar Sharpness'!D15</f>
        <v>206716589.84688279</v>
      </c>
      <c r="E303" s="171">
        <f>'Cheddar Sharpness'!E15</f>
        <v>3340710.9211919308</v>
      </c>
      <c r="F303" s="164">
        <f>'Cheddar Sharpness'!F15</f>
        <v>1.64262887951061E-2</v>
      </c>
      <c r="G303" s="170">
        <f>'Cheddar Sharpness'!G15</f>
        <v>8.413205838120426</v>
      </c>
      <c r="H303" s="169">
        <f>'Cheddar Sharpness'!H15</f>
        <v>-8.2371161071773003E-2</v>
      </c>
      <c r="I303" s="266">
        <f>'Cheddar Sharpness'!I15</f>
        <v>5.2632051016934165</v>
      </c>
      <c r="J303" s="267">
        <f>'Cheddar Sharpness'!J15</f>
        <v>-0.139157258961224</v>
      </c>
      <c r="K303" s="164">
        <f>'Cheddar Sharpness'!K15</f>
        <v>-2.5758594050392682E-2</v>
      </c>
      <c r="L303" s="168">
        <f>'Cheddar Sharpness'!L15</f>
        <v>1087991810.2867789</v>
      </c>
      <c r="M303" s="167">
        <f>'Cheddar Sharpness'!M15</f>
        <v>-10718383.086428642</v>
      </c>
      <c r="N303" s="164">
        <f>'Cheddar Sharpness'!N15</f>
        <v>-9.755423360114257E-3</v>
      </c>
      <c r="O303" s="166">
        <f>'Cheddar Sharpness'!O15</f>
        <v>304710237.10996729</v>
      </c>
      <c r="P303" s="165">
        <f>'Cheddar Sharpness'!P15</f>
        <v>3824965.6838709116</v>
      </c>
      <c r="Q303" s="164">
        <f>'Cheddar Sharpness'!Q15</f>
        <v>1.2712372612131671E-2</v>
      </c>
    </row>
    <row r="304" spans="2:17">
      <c r="B304" s="563"/>
      <c r="C304" s="120" t="s">
        <v>98</v>
      </c>
      <c r="D304" s="172">
        <f>'Cheddar Sharpness'!D16</f>
        <v>57388135.753992356</v>
      </c>
      <c r="E304" s="171">
        <f>'Cheddar Sharpness'!E16</f>
        <v>648370.49047277868</v>
      </c>
      <c r="F304" s="164">
        <f>'Cheddar Sharpness'!F16</f>
        <v>1.1427091519704327E-2</v>
      </c>
      <c r="G304" s="170">
        <f>'Cheddar Sharpness'!G16</f>
        <v>2.3356528816674302</v>
      </c>
      <c r="H304" s="169">
        <f>'Cheddar Sharpness'!H16</f>
        <v>-3.4525171200123772E-2</v>
      </c>
      <c r="I304" s="266">
        <f>'Cheddar Sharpness'!I16</f>
        <v>5.2123186017113534</v>
      </c>
      <c r="J304" s="267">
        <f>'Cheddar Sharpness'!J16</f>
        <v>6.806110388359965E-2</v>
      </c>
      <c r="K304" s="164">
        <f>'Cheddar Sharpness'!K16</f>
        <v>1.3230500983346879E-2</v>
      </c>
      <c r="L304" s="168">
        <f>'Cheddar Sharpness'!L16</f>
        <v>299125247.50807077</v>
      </c>
      <c r="M304" s="167">
        <f>'Cheddar Sharpness'!M16</f>
        <v>7241284.6262234449</v>
      </c>
      <c r="N304" s="164">
        <f>'Cheddar Sharpness'!N16</f>
        <v>2.4808778648639455E-2</v>
      </c>
      <c r="O304" s="166">
        <f>'Cheddar Sharpness'!O16</f>
        <v>68311778.230553746</v>
      </c>
      <c r="P304" s="165">
        <f>'Cheddar Sharpness'!P16</f>
        <v>861132.79629275203</v>
      </c>
      <c r="Q304" s="164">
        <f>'Cheddar Sharpness'!Q16</f>
        <v>1.2766857763163031E-2</v>
      </c>
    </row>
    <row r="305" spans="2:17" ht="15" thickBot="1">
      <c r="B305" s="564"/>
      <c r="C305" s="119" t="s">
        <v>97</v>
      </c>
      <c r="D305" s="163">
        <f>'Cheddar Sharpness'!D17</f>
        <v>115655954.13180408</v>
      </c>
      <c r="E305" s="162">
        <f>'Cheddar Sharpness'!E17</f>
        <v>-4040173.3279096037</v>
      </c>
      <c r="F305" s="155">
        <f>'Cheddar Sharpness'!F17</f>
        <v>-3.3753584294273942E-2</v>
      </c>
      <c r="G305" s="161">
        <f>'Cheddar Sharpness'!G17</f>
        <v>4.707108167930893</v>
      </c>
      <c r="H305" s="160">
        <f>'Cheddar Sharpness'!H17</f>
        <v>-0.29293250902013401</v>
      </c>
      <c r="I305" s="270">
        <f>'Cheddar Sharpness'!I17</f>
        <v>5.0206174031799939</v>
      </c>
      <c r="J305" s="271">
        <f>'Cheddar Sharpness'!J17</f>
        <v>-0.11106513775053894</v>
      </c>
      <c r="K305" s="155">
        <f>'Cheddar Sharpness'!K17</f>
        <v>-2.1643025823339296E-2</v>
      </c>
      <c r="L305" s="159">
        <f>'Cheddar Sharpness'!L17</f>
        <v>580664296.09552264</v>
      </c>
      <c r="M305" s="158">
        <f>'Cheddar Sharpness'!M17</f>
        <v>-33578231.406485796</v>
      </c>
      <c r="N305" s="155">
        <f>'Cheddar Sharpness'!N17</f>
        <v>-5.4666080421102076E-2</v>
      </c>
      <c r="O305" s="157">
        <f>'Cheddar Sharpness'!O17</f>
        <v>160858979.04000023</v>
      </c>
      <c r="P305" s="156">
        <f>'Cheddar Sharpness'!P17</f>
        <v>-4243850.8065848053</v>
      </c>
      <c r="Q305" s="155">
        <f>'Cheddar Sharpness'!Q17</f>
        <v>-2.570428871829894E-2</v>
      </c>
    </row>
    <row r="306" spans="2:17">
      <c r="B306" s="560" t="s">
        <v>69</v>
      </c>
      <c r="C306" s="402" t="s">
        <v>294</v>
      </c>
      <c r="D306" s="348">
        <f>Size!D15</f>
        <v>3154952.4881404969</v>
      </c>
      <c r="E306" s="349">
        <f>Size!E15</f>
        <v>-511337.44026300078</v>
      </c>
      <c r="F306" s="352">
        <f>Size!F15</f>
        <v>-0.13946999562188606</v>
      </c>
      <c r="G306" s="364">
        <f>Size!G15</f>
        <v>0.12840413394917682</v>
      </c>
      <c r="H306" s="365">
        <f>Size!H15</f>
        <v>-2.4747009404924192E-2</v>
      </c>
      <c r="I306" s="363">
        <f>Size!I15</f>
        <v>17.47378328848588</v>
      </c>
      <c r="J306" s="350">
        <f>Size!J15</f>
        <v>-2.6650857775614156E-3</v>
      </c>
      <c r="K306" s="352">
        <f>Size!K15</f>
        <v>-1.5249584586569283E-4</v>
      </c>
      <c r="L306" s="368">
        <f>Size!L15</f>
        <v>55128956.063236363</v>
      </c>
      <c r="M306" s="371">
        <f>Size!M15</f>
        <v>-8944770.5955893695</v>
      </c>
      <c r="N306" s="352">
        <f>Size!N15</f>
        <v>-0.13960122287279644</v>
      </c>
      <c r="O306" s="360">
        <f>Size!O15</f>
        <v>24423669.977333795</v>
      </c>
      <c r="P306" s="351">
        <f>Size!P15</f>
        <v>-4053289.9899066091</v>
      </c>
      <c r="Q306" s="352">
        <f>Size!Q15</f>
        <v>-0.1423357687958782</v>
      </c>
    </row>
    <row r="307" spans="2:17">
      <c r="B307" s="561"/>
      <c r="C307" s="402" t="s">
        <v>295</v>
      </c>
      <c r="D307" s="172">
        <f>Size!D16</f>
        <v>212219402.36683914</v>
      </c>
      <c r="E307" s="397">
        <f>Size!E16</f>
        <v>4208960.3403336406</v>
      </c>
      <c r="F307" s="356">
        <f>Size!F16</f>
        <v>2.0234370444716994E-2</v>
      </c>
      <c r="G307" s="344">
        <f>Size!G16</f>
        <v>8.6371660652762188</v>
      </c>
      <c r="H307" s="366">
        <f>Size!H16</f>
        <v>-5.200954496351784E-2</v>
      </c>
      <c r="I307" s="346">
        <f>Size!I16</f>
        <v>9.4967430642545629</v>
      </c>
      <c r="J307" s="398">
        <f>Size!J16</f>
        <v>-7.9342457993512028E-2</v>
      </c>
      <c r="K307" s="356">
        <f>Size!K16</f>
        <v>-8.285479260724652E-3</v>
      </c>
      <c r="L307" s="369">
        <f>Size!L16</f>
        <v>2015393137.527528</v>
      </c>
      <c r="M307" s="399">
        <f>Size!M16</f>
        <v>23467355.161086321</v>
      </c>
      <c r="N307" s="356">
        <f>Size!N16</f>
        <v>1.1781239727318909E-2</v>
      </c>
      <c r="O307" s="400">
        <f>Size!O16</f>
        <v>543627093.51599395</v>
      </c>
      <c r="P307" s="401">
        <f>Size!P16</f>
        <v>12320140.59181571</v>
      </c>
      <c r="Q307" s="356">
        <f>Size!Q16</f>
        <v>2.318836695813746E-2</v>
      </c>
    </row>
    <row r="308" spans="2:17">
      <c r="B308" s="561"/>
      <c r="C308" s="114" t="s">
        <v>96</v>
      </c>
      <c r="D308" s="172">
        <f>Size!D17</f>
        <v>735591402.31573212</v>
      </c>
      <c r="E308" s="353">
        <f>Size!E17</f>
        <v>12458929.460461617</v>
      </c>
      <c r="F308" s="356">
        <f>Size!F17</f>
        <v>1.7229110748225487E-2</v>
      </c>
      <c r="G308" s="344">
        <f>Size!G17</f>
        <v>29.938002968305209</v>
      </c>
      <c r="H308" s="366">
        <f>Size!H17</f>
        <v>-0.2692548255400915</v>
      </c>
      <c r="I308" s="346">
        <f>Size!I17</f>
        <v>5.9733274962255489</v>
      </c>
      <c r="J308" s="354">
        <f>Size!J17</f>
        <v>-7.0218966037922215E-2</v>
      </c>
      <c r="K308" s="356">
        <f>Size!K17</f>
        <v>-1.1618834483424045E-2</v>
      </c>
      <c r="L308" s="369">
        <f>Size!L17</f>
        <v>4393928349.4396725</v>
      </c>
      <c r="M308" s="372">
        <f>Size!M17</f>
        <v>23643651.367366791</v>
      </c>
      <c r="N308" s="356">
        <f>Size!N17</f>
        <v>5.4100940787211865E-3</v>
      </c>
      <c r="O308" s="361">
        <f>Size!O17</f>
        <v>1439161129.755475</v>
      </c>
      <c r="P308" s="355">
        <f>Size!P17</f>
        <v>23994400.061478853</v>
      </c>
      <c r="Q308" s="356">
        <f>Size!Q17</f>
        <v>1.6955175357088278E-2</v>
      </c>
    </row>
    <row r="309" spans="2:17">
      <c r="B309" s="561"/>
      <c r="C309" s="114" t="s">
        <v>95</v>
      </c>
      <c r="D309" s="172">
        <f>Size!D18</f>
        <v>195264824.3652541</v>
      </c>
      <c r="E309" s="353">
        <f>Size!E18</f>
        <v>2511251.0397234559</v>
      </c>
      <c r="F309" s="356">
        <f>Size!F18</f>
        <v>1.3028298237990876E-2</v>
      </c>
      <c r="G309" s="344">
        <f>Size!G18</f>
        <v>7.9471278117840329</v>
      </c>
      <c r="H309" s="366">
        <f>Size!H18</f>
        <v>-0.10472589233597152</v>
      </c>
      <c r="I309" s="346">
        <f>Size!I18</f>
        <v>5.256058482097667</v>
      </c>
      <c r="J309" s="354">
        <f>Size!J18</f>
        <v>-8.4997748579737298E-2</v>
      </c>
      <c r="K309" s="356">
        <f>Size!K18</f>
        <v>-1.5914033649662037E-2</v>
      </c>
      <c r="L309" s="369">
        <f>Size!L18</f>
        <v>1026323336.3603051</v>
      </c>
      <c r="M309" s="372">
        <f>Size!M18</f>
        <v>-3184337.4353542328</v>
      </c>
      <c r="N309" s="356">
        <f>Size!N18</f>
        <v>-3.0930681882282624E-3</v>
      </c>
      <c r="O309" s="361">
        <f>Size!O18</f>
        <v>251598075.65185219</v>
      </c>
      <c r="P309" s="355">
        <f>Size!P18</f>
        <v>2786430.7296904922</v>
      </c>
      <c r="Q309" s="356">
        <f>Size!Q18</f>
        <v>1.1198956264937679E-2</v>
      </c>
    </row>
    <row r="310" spans="2:17">
      <c r="B310" s="561"/>
      <c r="C310" s="114" t="s">
        <v>94</v>
      </c>
      <c r="D310" s="172">
        <f>Size!D19</f>
        <v>495564003.42431229</v>
      </c>
      <c r="E310" s="353">
        <f>Size!E19</f>
        <v>22311126.475842059</v>
      </c>
      <c r="F310" s="356">
        <f>Size!F19</f>
        <v>4.7144196184720474E-2</v>
      </c>
      <c r="G310" s="344">
        <f>Size!G19</f>
        <v>20.169072883119764</v>
      </c>
      <c r="H310" s="366">
        <f>Size!H19</f>
        <v>0.39998189040678866</v>
      </c>
      <c r="I310" s="346">
        <f>Size!I19</f>
        <v>5.0857680623171122</v>
      </c>
      <c r="J310" s="354">
        <f>Size!J19</f>
        <v>-6.0986616464766996E-2</v>
      </c>
      <c r="K310" s="356">
        <f>Size!K19</f>
        <v>-1.1849528541974562E-2</v>
      </c>
      <c r="L310" s="369">
        <f>Size!L19</f>
        <v>2520323581.4493756</v>
      </c>
      <c r="M310" s="372">
        <f>Size!M19</f>
        <v>84607122.767851353</v>
      </c>
      <c r="N310" s="356">
        <f>Size!N19</f>
        <v>3.4736031144466613E-2</v>
      </c>
      <c r="O310" s="361">
        <f>Size!O19</f>
        <v>459745984.69862741</v>
      </c>
      <c r="P310" s="355">
        <f>Size!P19</f>
        <v>20833457.684791803</v>
      </c>
      <c r="Q310" s="356">
        <f>Size!Q19</f>
        <v>4.7466081286249281E-2</v>
      </c>
    </row>
    <row r="311" spans="2:17" ht="15" thickBot="1">
      <c r="B311" s="562"/>
      <c r="C311" s="109" t="s">
        <v>93</v>
      </c>
      <c r="D311" s="163">
        <f>Size!D20</f>
        <v>643243050.62860847</v>
      </c>
      <c r="E311" s="162">
        <f>Size!E20</f>
        <v>23583612.469142556</v>
      </c>
      <c r="F311" s="359">
        <f>Size!F20</f>
        <v>3.805899017562199E-2</v>
      </c>
      <c r="G311" s="345">
        <f>Size!G20</f>
        <v>26.179496250821146</v>
      </c>
      <c r="H311" s="367">
        <f>Size!H20</f>
        <v>0.29459535712467755</v>
      </c>
      <c r="I311" s="347">
        <f>Size!I20</f>
        <v>3.500898195162419</v>
      </c>
      <c r="J311" s="357">
        <f>Size!J20</f>
        <v>-0.19419941640798521</v>
      </c>
      <c r="K311" s="359">
        <f>Size!K20</f>
        <v>-5.2555963826203526E-2</v>
      </c>
      <c r="L311" s="370">
        <f>Size!L20</f>
        <v>2251928434.9964638</v>
      </c>
      <c r="M311" s="373">
        <f>Size!M20</f>
        <v>-37773674.933637142</v>
      </c>
      <c r="N311" s="359">
        <f>Size!N20</f>
        <v>-1.6497200561513339E-2</v>
      </c>
      <c r="O311" s="362">
        <f>Size!O20</f>
        <v>260708653.103104</v>
      </c>
      <c r="P311" s="358">
        <f>Size!P20</f>
        <v>7910648.9988014698</v>
      </c>
      <c r="Q311" s="359">
        <f>Size!Q20</f>
        <v>3.1292371262304733E-2</v>
      </c>
    </row>
    <row r="312" spans="2:17">
      <c r="B312" s="560" t="s">
        <v>92</v>
      </c>
      <c r="C312" s="135" t="s">
        <v>189</v>
      </c>
      <c r="D312" s="144">
        <f>Variety!D101</f>
        <v>457924.42041117791</v>
      </c>
      <c r="E312" s="143">
        <f>Variety!E101</f>
        <v>89782.058105437551</v>
      </c>
      <c r="F312" s="142">
        <f>Variety!F101</f>
        <v>0.24387863853297603</v>
      </c>
      <c r="G312" s="148">
        <f>Variety!G101</f>
        <v>1.8637170872811453E-2</v>
      </c>
      <c r="H312" s="147">
        <f>Variety!H101</f>
        <v>3.2588388790961136E-3</v>
      </c>
      <c r="I312" s="272">
        <f>Variety!I101</f>
        <v>3.9744179018721733</v>
      </c>
      <c r="J312" s="273">
        <f>Variety!J101</f>
        <v>-0.54150986777727361</v>
      </c>
      <c r="K312" s="142">
        <f>Variety!K101</f>
        <v>-0.11991110030958463</v>
      </c>
      <c r="L312" s="146">
        <f>Variety!L101</f>
        <v>1819983.0141866247</v>
      </c>
      <c r="M312" s="145">
        <f>Variety!M101</f>
        <v>157478.69706578413</v>
      </c>
      <c r="N312" s="142">
        <f>Variety!N101</f>
        <v>9.4723782334898837E-2</v>
      </c>
      <c r="O312" s="144">
        <f>Variety!O101</f>
        <v>422583.96427045873</v>
      </c>
      <c r="P312" s="143">
        <f>Variety!P101</f>
        <v>35359.674164343684</v>
      </c>
      <c r="Q312" s="142">
        <f>Variety!Q101</f>
        <v>9.1315744047600192E-2</v>
      </c>
    </row>
    <row r="313" spans="2:17">
      <c r="B313" s="561"/>
      <c r="C313" s="135" t="s">
        <v>176</v>
      </c>
      <c r="D313" s="139">
        <f>Variety!D102</f>
        <v>1979069.6347441352</v>
      </c>
      <c r="E313" s="102">
        <f>Variety!E102</f>
        <v>79246.079265131382</v>
      </c>
      <c r="F313" s="101">
        <f>Variety!F102</f>
        <v>4.1712336409657269E-2</v>
      </c>
      <c r="G313" s="141">
        <f>Variety!G102</f>
        <v>8.0546608365633807E-2</v>
      </c>
      <c r="H313" s="104">
        <f>Variety!H102</f>
        <v>1.1856861869116581E-3</v>
      </c>
      <c r="I313" s="274">
        <f>Variety!I102</f>
        <v>11.104130765405905</v>
      </c>
      <c r="J313" s="275">
        <f>Variety!J102</f>
        <v>-0.20963097095557792</v>
      </c>
      <c r="K313" s="101">
        <f>Variety!K102</f>
        <v>-1.8528847950000708E-2</v>
      </c>
      <c r="L313" s="140">
        <f>Variety!L102</f>
        <v>21975848.018042978</v>
      </c>
      <c r="M313" s="103">
        <f>Variety!M102</f>
        <v>481696.97022639588</v>
      </c>
      <c r="N313" s="101">
        <f>Variety!N102</f>
        <v>2.241060692068262E-2</v>
      </c>
      <c r="O313" s="139">
        <f>Variety!O102</f>
        <v>4181789.3315420146</v>
      </c>
      <c r="P313" s="102">
        <f>Variety!P102</f>
        <v>168580.58464714931</v>
      </c>
      <c r="Q313" s="101">
        <f>Variety!Q102</f>
        <v>4.2006433076172515E-2</v>
      </c>
    </row>
    <row r="314" spans="2:17">
      <c r="B314" s="561"/>
      <c r="C314" s="135" t="s">
        <v>171</v>
      </c>
      <c r="D314" s="139">
        <f>Variety!D103</f>
        <v>13729726.319412885</v>
      </c>
      <c r="E314" s="102">
        <f>Variety!E103</f>
        <v>-387817.19267940894</v>
      </c>
      <c r="F314" s="101">
        <f>Variety!F103</f>
        <v>-2.7470585966122684E-2</v>
      </c>
      <c r="G314" s="141">
        <f>Variety!G103</f>
        <v>0.5587892762348704</v>
      </c>
      <c r="H314" s="104">
        <f>Variety!H103</f>
        <v>-3.0939842970306497E-2</v>
      </c>
      <c r="I314" s="274">
        <f>Variety!I103</f>
        <v>7.4476481932447207</v>
      </c>
      <c r="J314" s="275">
        <f>Variety!J103</f>
        <v>-0.1576829055090867</v>
      </c>
      <c r="K314" s="101">
        <f>Variety!K103</f>
        <v>-2.073320720184349E-2</v>
      </c>
      <c r="L314" s="140">
        <f>Variety!L103</f>
        <v>102254171.41651987</v>
      </c>
      <c r="M314" s="103">
        <f>Variety!M103</f>
        <v>-5114421.2940057069</v>
      </c>
      <c r="N314" s="101">
        <f>Variety!N103</f>
        <v>-4.7634239817174483E-2</v>
      </c>
      <c r="O314" s="139">
        <f>Variety!O103</f>
        <v>24557066.344820891</v>
      </c>
      <c r="P314" s="102">
        <f>Variety!P103</f>
        <v>-1066667.3521478139</v>
      </c>
      <c r="Q314" s="101">
        <f>Variety!Q103</f>
        <v>-4.1628100134134663E-2</v>
      </c>
    </row>
    <row r="315" spans="2:17">
      <c r="B315" s="561"/>
      <c r="C315" s="135" t="s">
        <v>173</v>
      </c>
      <c r="D315" s="139">
        <f>Variety!D104</f>
        <v>4589167.7851427775</v>
      </c>
      <c r="E315" s="102">
        <f>Variety!E104</f>
        <v>-355919.5130384434</v>
      </c>
      <c r="F315" s="101">
        <f>Variety!F104</f>
        <v>-7.1974363965090937E-2</v>
      </c>
      <c r="G315" s="141">
        <f>Variety!G104</f>
        <v>0.18677559082546771</v>
      </c>
      <c r="H315" s="104">
        <f>Variety!H104</f>
        <v>-1.9794480961540628E-2</v>
      </c>
      <c r="I315" s="274">
        <f>Variety!I104</f>
        <v>13.841451590029473</v>
      </c>
      <c r="J315" s="275">
        <f>Variety!J104</f>
        <v>0.53609641919078932</v>
      </c>
      <c r="K315" s="101">
        <f>Variety!K104</f>
        <v>4.0291778183099584E-2</v>
      </c>
      <c r="L315" s="140">
        <f>Variety!L104</f>
        <v>63520743.736576535</v>
      </c>
      <c r="M315" s="103">
        <f>Variety!M104</f>
        <v>-2275399.1165276691</v>
      </c>
      <c r="N315" s="101">
        <f>Variety!N104</f>
        <v>-3.4582560889742459E-2</v>
      </c>
      <c r="O315" s="139">
        <f>Variety!O104</f>
        <v>13959065.934719009</v>
      </c>
      <c r="P315" s="102">
        <f>Variety!P104</f>
        <v>-343122.25893507712</v>
      </c>
      <c r="Q315" s="101">
        <f>Variety!Q104</f>
        <v>-2.3990892462687721E-2</v>
      </c>
    </row>
    <row r="316" spans="2:17">
      <c r="B316" s="561"/>
      <c r="C316" s="135" t="s">
        <v>169</v>
      </c>
      <c r="D316" s="139">
        <f>Variety!D105</f>
        <v>8424804.7239740323</v>
      </c>
      <c r="E316" s="102">
        <f>Variety!E105</f>
        <v>148686.12099554855</v>
      </c>
      <c r="F316" s="101">
        <f>Variety!F105</f>
        <v>1.7965682722579406E-2</v>
      </c>
      <c r="G316" s="141">
        <f>Variety!G105</f>
        <v>0.34288305714245865</v>
      </c>
      <c r="H316" s="104">
        <f>Variety!H105</f>
        <v>-2.8334713733963457E-3</v>
      </c>
      <c r="I316" s="274">
        <f>Variety!I105</f>
        <v>11.973062250208381</v>
      </c>
      <c r="J316" s="275">
        <f>Variety!J105</f>
        <v>2.6518486545093367E-2</v>
      </c>
      <c r="K316" s="101">
        <f>Variety!K105</f>
        <v>2.2197622232592684E-3</v>
      </c>
      <c r="L316" s="140">
        <f>Variety!L105</f>
        <v>100870711.40599072</v>
      </c>
      <c r="M316" s="103">
        <f>Variety!M105</f>
        <v>1999698.3222403973</v>
      </c>
      <c r="N316" s="101">
        <f>Variety!N105</f>
        <v>2.022532448966129E-2</v>
      </c>
      <c r="O316" s="139">
        <f>Variety!O105</f>
        <v>14785915.065460708</v>
      </c>
      <c r="P316" s="102">
        <f>Variety!P105</f>
        <v>424360.90494989231</v>
      </c>
      <c r="Q316" s="101">
        <f>Variety!Q105</f>
        <v>2.9548397075069663E-2</v>
      </c>
    </row>
    <row r="317" spans="2:17">
      <c r="B317" s="561"/>
      <c r="C317" s="135" t="s">
        <v>233</v>
      </c>
      <c r="D317" s="139">
        <f>Variety!D106</f>
        <v>2296733.2500041923</v>
      </c>
      <c r="E317" s="102">
        <f>Variety!E106</f>
        <v>649332.20176618686</v>
      </c>
      <c r="F317" s="101">
        <f>Variety!F106</f>
        <v>0.39415551086402834</v>
      </c>
      <c r="G317" s="141">
        <f>Variety!G106</f>
        <v>9.3475272603196727E-2</v>
      </c>
      <c r="H317" s="104">
        <f>Variety!H106</f>
        <v>2.4658741715727933E-2</v>
      </c>
      <c r="I317" s="274">
        <f>Variety!I106</f>
        <v>11.659225793930641</v>
      </c>
      <c r="J317" s="275">
        <f>Variety!J106</f>
        <v>-1.0320385841570054</v>
      </c>
      <c r="K317" s="101">
        <f>Variety!K106</f>
        <v>-8.1318815321418408E-2</v>
      </c>
      <c r="L317" s="140">
        <f>Variety!L106</f>
        <v>26778131.550227031</v>
      </c>
      <c r="M317" s="103">
        <f>Variety!M106</f>
        <v>5870529.3102997839</v>
      </c>
      <c r="N317" s="101">
        <f>Variety!N106</f>
        <v>0.28078443634673872</v>
      </c>
      <c r="O317" s="139">
        <f>Variety!O106</f>
        <v>3841849.0230169273</v>
      </c>
      <c r="P317" s="102">
        <f>Variety!P106</f>
        <v>1070740.5842272742</v>
      </c>
      <c r="Q317" s="101">
        <f>Variety!Q106</f>
        <v>0.38639432843521104</v>
      </c>
    </row>
    <row r="318" spans="2:17">
      <c r="B318" s="561"/>
      <c r="C318" s="135" t="s">
        <v>153</v>
      </c>
      <c r="D318" s="139">
        <f>Variety!D107</f>
        <v>453876659.34669399</v>
      </c>
      <c r="E318" s="102">
        <f>Variety!E107</f>
        <v>2223833.3933978081</v>
      </c>
      <c r="F318" s="101">
        <f>Variety!F107</f>
        <v>4.92376725132628E-3</v>
      </c>
      <c r="G318" s="141">
        <f>Variety!G107</f>
        <v>18.472430118118002</v>
      </c>
      <c r="H318" s="104">
        <f>Variety!H107</f>
        <v>-0.39436657408440112</v>
      </c>
      <c r="I318" s="274">
        <f>Variety!I107</f>
        <v>5.434468483412453</v>
      </c>
      <c r="J318" s="275">
        <f>Variety!J107</f>
        <v>-0.10374532698925165</v>
      </c>
      <c r="K318" s="101">
        <f>Variety!K107</f>
        <v>-1.8732633036738368E-2</v>
      </c>
      <c r="L318" s="140">
        <f>Variety!L107</f>
        <v>2466578400.5761385</v>
      </c>
      <c r="M318" s="103">
        <f>Variety!M107</f>
        <v>-34771517.625363827</v>
      </c>
      <c r="N318" s="101">
        <f>Variety!N107</f>
        <v>-1.3901100910489534E-2</v>
      </c>
      <c r="O318" s="139">
        <f>Variety!O107</f>
        <v>665181198.35396647</v>
      </c>
      <c r="P318" s="102">
        <f>Variety!P107</f>
        <v>3301657.5517622232</v>
      </c>
      <c r="Q318" s="101">
        <f>Variety!Q107</f>
        <v>4.9883057992102051E-3</v>
      </c>
    </row>
    <row r="319" spans="2:17">
      <c r="B319" s="561"/>
      <c r="C319" s="135" t="s">
        <v>234</v>
      </c>
      <c r="D319" s="139">
        <f>Variety!D108</f>
        <v>54690113.325985551</v>
      </c>
      <c r="E319" s="102">
        <f>Variety!E108</f>
        <v>480806.11248808354</v>
      </c>
      <c r="F319" s="101">
        <f>Variety!F108</f>
        <v>8.8694384267720104E-3</v>
      </c>
      <c r="G319" s="141">
        <f>Variety!G108</f>
        <v>2.2258454488943764</v>
      </c>
      <c r="H319" s="104">
        <f>Variety!H108</f>
        <v>-3.8628322222816536E-2</v>
      </c>
      <c r="I319" s="274">
        <f>Variety!I108</f>
        <v>3.3284753744196203</v>
      </c>
      <c r="J319" s="275">
        <f>Variety!J108</f>
        <v>-0.30833597884487229</v>
      </c>
      <c r="K319" s="101">
        <f>Variety!K108</f>
        <v>-8.4781955645871543E-2</v>
      </c>
      <c r="L319" s="140">
        <f>Variety!L108</f>
        <v>182034695.42976123</v>
      </c>
      <c r="M319" s="103">
        <f>Variety!M108</f>
        <v>-15114328.496889114</v>
      </c>
      <c r="N319" s="101">
        <f>Variety!N108</f>
        <v>-7.6664485554401876E-2</v>
      </c>
      <c r="O319" s="139">
        <f>Variety!O108</f>
        <v>51219633.480739556</v>
      </c>
      <c r="P319" s="102">
        <f>Variety!P108</f>
        <v>-1570516.1864691749</v>
      </c>
      <c r="Q319" s="101">
        <f>Variety!Q108</f>
        <v>-2.975017491652843E-2</v>
      </c>
    </row>
    <row r="320" spans="2:17">
      <c r="B320" s="561"/>
      <c r="C320" s="135" t="s">
        <v>235</v>
      </c>
      <c r="D320" s="139">
        <f>Variety!D109</f>
        <v>150797758.24097472</v>
      </c>
      <c r="E320" s="102">
        <f>Variety!E109</f>
        <v>6513723.1906721592</v>
      </c>
      <c r="F320" s="101">
        <f>Variety!F109</f>
        <v>4.514514158410695E-2</v>
      </c>
      <c r="G320" s="141">
        <f>Variety!G109</f>
        <v>6.1373525025164932</v>
      </c>
      <c r="H320" s="104">
        <f>Variety!H109</f>
        <v>0.11020643190571278</v>
      </c>
      <c r="I320" s="274">
        <f>Variety!I109</f>
        <v>4.1581950702132593</v>
      </c>
      <c r="J320" s="275">
        <f>Variety!J109</f>
        <v>-0.18885936237653667</v>
      </c>
      <c r="K320" s="101">
        <f>Variety!K109</f>
        <v>-4.3445364051726873E-2</v>
      </c>
      <c r="L320" s="140">
        <f>Variety!L109</f>
        <v>627046494.91683197</v>
      </c>
      <c r="M320" s="103">
        <f>Variety!M109</f>
        <v>-164059.20052731037</v>
      </c>
      <c r="N320" s="101">
        <f>Variety!N109</f>
        <v>-2.6156957890828596E-4</v>
      </c>
      <c r="O320" s="139">
        <f>Variety!O109</f>
        <v>152702829.51373538</v>
      </c>
      <c r="P320" s="102">
        <f>Variety!P109</f>
        <v>5247406.7753387988</v>
      </c>
      <c r="Q320" s="101">
        <f>Variety!Q109</f>
        <v>3.5586394029389623E-2</v>
      </c>
    </row>
    <row r="321" spans="2:17">
      <c r="B321" s="561"/>
      <c r="C321" s="135" t="s">
        <v>236</v>
      </c>
      <c r="D321" s="139">
        <f>Variety!D110</f>
        <v>5253209.1641324274</v>
      </c>
      <c r="E321" s="102">
        <f>Variety!E110</f>
        <v>-588416.97381128557</v>
      </c>
      <c r="F321" s="101">
        <f>Variety!F110</f>
        <v>-0.10072828351497548</v>
      </c>
      <c r="G321" s="141">
        <f>Variety!G110</f>
        <v>0.21380156300606246</v>
      </c>
      <c r="H321" s="104">
        <f>Variety!H110</f>
        <v>-3.0219433572039878E-2</v>
      </c>
      <c r="I321" s="274">
        <f>Variety!I110</f>
        <v>6.2948478410190072</v>
      </c>
      <c r="J321" s="275">
        <f>Variety!J110</f>
        <v>-0.26638040113139994</v>
      </c>
      <c r="K321" s="101">
        <f>Variety!K110</f>
        <v>-4.0599167000490627E-2</v>
      </c>
      <c r="L321" s="140">
        <f>Variety!L110</f>
        <v>33068152.365260273</v>
      </c>
      <c r="M321" s="103">
        <f>Variety!M110</f>
        <v>-5260090.0311000273</v>
      </c>
      <c r="N321" s="101">
        <f>Variety!N110</f>
        <v>-0.1372379661113689</v>
      </c>
      <c r="O321" s="139">
        <f>Variety!O110</f>
        <v>9296927.1108853668</v>
      </c>
      <c r="P321" s="102">
        <f>Variety!P110</f>
        <v>-887145.32217181101</v>
      </c>
      <c r="Q321" s="101">
        <f>Variety!Q110</f>
        <v>-8.7111057781969939E-2</v>
      </c>
    </row>
    <row r="322" spans="2:17">
      <c r="B322" s="561"/>
      <c r="C322" s="135" t="s">
        <v>160</v>
      </c>
      <c r="D322" s="139">
        <f>Variety!D111</f>
        <v>28811450.937362771</v>
      </c>
      <c r="E322" s="102">
        <f>Variety!E111</f>
        <v>-670213.4100827761</v>
      </c>
      <c r="F322" s="101">
        <f>Variety!F111</f>
        <v>-2.2733228429176085E-2</v>
      </c>
      <c r="G322" s="141">
        <f>Variety!G111</f>
        <v>1.1726038408938857</v>
      </c>
      <c r="H322" s="104">
        <f>Variety!H111</f>
        <v>-5.8927404852209486E-2</v>
      </c>
      <c r="I322" s="274">
        <f>Variety!I111</f>
        <v>5.0441557593000006</v>
      </c>
      <c r="J322" s="275">
        <f>Variety!J111</f>
        <v>-2.1584568144039196E-2</v>
      </c>
      <c r="K322" s="101">
        <f>Variety!K111</f>
        <v>-4.2608911528889725E-3</v>
      </c>
      <c r="L322" s="140">
        <f>Variety!L111</f>
        <v>145329446.17948782</v>
      </c>
      <c r="M322" s="103">
        <f>Variety!M111</f>
        <v>-4017009.8255362511</v>
      </c>
      <c r="N322" s="101">
        <f>Variety!N111</f>
        <v>-2.6897255770174534E-2</v>
      </c>
      <c r="O322" s="139">
        <f>Variety!O111</f>
        <v>29980334.471018042</v>
      </c>
      <c r="P322" s="102">
        <f>Variety!P111</f>
        <v>-411947.82633270696</v>
      </c>
      <c r="Q322" s="101">
        <f>Variety!Q111</f>
        <v>-1.3554356408719454E-2</v>
      </c>
    </row>
    <row r="323" spans="2:17">
      <c r="B323" s="561"/>
      <c r="C323" s="135" t="s">
        <v>155</v>
      </c>
      <c r="D323" s="139">
        <f>Variety!D112</f>
        <v>217980874.17731458</v>
      </c>
      <c r="E323" s="102">
        <f>Variety!E112</f>
        <v>-691281.66690903902</v>
      </c>
      <c r="F323" s="101">
        <f>Variety!F112</f>
        <v>-3.1612697292905008E-3</v>
      </c>
      <c r="G323" s="141">
        <f>Variety!G112</f>
        <v>8.871653526142147</v>
      </c>
      <c r="H323" s="104">
        <f>Variety!H112</f>
        <v>-0.26289157019515486</v>
      </c>
      <c r="I323" s="274">
        <f>Variety!I112</f>
        <v>4.4265307650513845</v>
      </c>
      <c r="J323" s="275">
        <f>Variety!J112</f>
        <v>-0.10943831887573996</v>
      </c>
      <c r="K323" s="101">
        <f>Variety!K112</f>
        <v>-2.4126777949948261E-2</v>
      </c>
      <c r="L323" s="140">
        <f>Variety!L112</f>
        <v>964899045.73867786</v>
      </c>
      <c r="M323" s="103">
        <f>Variety!M112</f>
        <v>-26991092.686414599</v>
      </c>
      <c r="N323" s="101">
        <f>Variety!N112</f>
        <v>-2.7211776426440362E-2</v>
      </c>
      <c r="O323" s="139">
        <f>Variety!O112</f>
        <v>208447729.29375356</v>
      </c>
      <c r="P323" s="102">
        <f>Variety!P112</f>
        <v>-66227.39133054018</v>
      </c>
      <c r="Q323" s="101">
        <f>Variety!Q112</f>
        <v>-3.1761610773403789E-4</v>
      </c>
    </row>
    <row r="324" spans="2:17">
      <c r="B324" s="561"/>
      <c r="C324" s="135" t="s">
        <v>168</v>
      </c>
      <c r="D324" s="139">
        <f>Variety!D113</f>
        <v>6458812.5782535868</v>
      </c>
      <c r="E324" s="102">
        <f>Variety!E113</f>
        <v>-163468.38079048879</v>
      </c>
      <c r="F324" s="101">
        <f>Variety!F113</f>
        <v>-2.4684603658689439E-2</v>
      </c>
      <c r="G324" s="141">
        <f>Variety!G113</f>
        <v>0.26286869249796763</v>
      </c>
      <c r="H324" s="104">
        <f>Variety!H113</f>
        <v>-1.3762430597999531E-2</v>
      </c>
      <c r="I324" s="274">
        <f>Variety!I113</f>
        <v>5.5883518890611583</v>
      </c>
      <c r="J324" s="275">
        <f>Variety!J113</f>
        <v>-0.17732551400826857</v>
      </c>
      <c r="K324" s="101">
        <f>Variety!K113</f>
        <v>-3.0755365174240799E-2</v>
      </c>
      <c r="L324" s="140">
        <f>Variety!L113</f>
        <v>36094117.4727754</v>
      </c>
      <c r="M324" s="103">
        <f>Variety!M113</f>
        <v>-2087818.2095619589</v>
      </c>
      <c r="N324" s="101">
        <f>Variety!N113</f>
        <v>-5.4680784833225887E-2</v>
      </c>
      <c r="O324" s="139">
        <f>Variety!O113</f>
        <v>10607336.097982327</v>
      </c>
      <c r="P324" s="102">
        <f>Variety!P113</f>
        <v>-396287.16156862676</v>
      </c>
      <c r="Q324" s="101">
        <f>Variety!Q113</f>
        <v>-3.6014242965348379E-2</v>
      </c>
    </row>
    <row r="325" spans="2:17">
      <c r="B325" s="561"/>
      <c r="C325" s="135" t="s">
        <v>157</v>
      </c>
      <c r="D325" s="139">
        <f>Variety!D114</f>
        <v>159650307.27501723</v>
      </c>
      <c r="E325" s="102">
        <f>Variety!E114</f>
        <v>5748410.3122172654</v>
      </c>
      <c r="F325" s="101">
        <f>Variety!F114</f>
        <v>3.7351133583536845E-2</v>
      </c>
      <c r="G325" s="141">
        <f>Variety!G114</f>
        <v>6.4976444233082429</v>
      </c>
      <c r="H325" s="104">
        <f>Variety!H114</f>
        <v>6.8733468499594608E-2</v>
      </c>
      <c r="I325" s="274">
        <f>Variety!I114</f>
        <v>5.0434868366441439</v>
      </c>
      <c r="J325" s="275">
        <f>Variety!J114</f>
        <v>-0.19977667365296092</v>
      </c>
      <c r="K325" s="101">
        <f>Variety!K114</f>
        <v>-3.8101589451040342E-2</v>
      </c>
      <c r="L325" s="140">
        <f>Variety!L114</f>
        <v>805194223.20774221</v>
      </c>
      <c r="M325" s="103">
        <f>Variety!M114</f>
        <v>-1753977.3028116226</v>
      </c>
      <c r="N325" s="101">
        <f>Variety!N114</f>
        <v>-2.1735934248343154E-3</v>
      </c>
      <c r="O325" s="139">
        <f>Variety!O114</f>
        <v>232216092.62011749</v>
      </c>
      <c r="P325" s="102">
        <f>Variety!P114</f>
        <v>8030383.0477432609</v>
      </c>
      <c r="Q325" s="101">
        <f>Variety!Q114</f>
        <v>3.582022718156707E-2</v>
      </c>
    </row>
    <row r="326" spans="2:17" ht="15" customHeight="1">
      <c r="B326" s="561"/>
      <c r="C326" s="135" t="s">
        <v>178</v>
      </c>
      <c r="D326" s="139">
        <f>Variety!D115</f>
        <v>7028357.9777170969</v>
      </c>
      <c r="E326" s="102">
        <f>Variety!E115</f>
        <v>572129.8430848429</v>
      </c>
      <c r="F326" s="101">
        <f>Variety!F115</f>
        <v>8.8616732735301851E-2</v>
      </c>
      <c r="G326" s="141">
        <f>Variety!G115</f>
        <v>0.28604875116374917</v>
      </c>
      <c r="H326" s="104">
        <f>Variety!H115</f>
        <v>1.6354117110513655E-2</v>
      </c>
      <c r="I326" s="274">
        <f>Variety!I115</f>
        <v>5.4101202128128412</v>
      </c>
      <c r="J326" s="275">
        <f>Variety!J115</f>
        <v>-0.38260109631549266</v>
      </c>
      <c r="K326" s="101">
        <f>Variety!K115</f>
        <v>-6.6048593726160981E-2</v>
      </c>
      <c r="L326" s="140">
        <f>Variety!L115</f>
        <v>38024261.55813165</v>
      </c>
      <c r="M326" s="103">
        <f>Variety!M115</f>
        <v>625131.26605352014</v>
      </c>
      <c r="N326" s="101">
        <f>Variety!N115</f>
        <v>1.6715128431367167E-2</v>
      </c>
      <c r="O326" s="139">
        <f>Variety!O115</f>
        <v>6828116.1398685956</v>
      </c>
      <c r="P326" s="102">
        <f>Variety!P115</f>
        <v>-148541.67872878909</v>
      </c>
      <c r="Q326" s="101">
        <f>Variety!Q115</f>
        <v>-2.1291237522474981E-2</v>
      </c>
    </row>
    <row r="327" spans="2:17">
      <c r="B327" s="561"/>
      <c r="C327" s="135" t="s">
        <v>154</v>
      </c>
      <c r="D327" s="139">
        <f>Variety!D116</f>
        <v>230895595.51505867</v>
      </c>
      <c r="E327" s="102">
        <f>Variety!E116</f>
        <v>1671092.3965046704</v>
      </c>
      <c r="F327" s="101">
        <f>Variety!F116</f>
        <v>7.2901996678792587E-3</v>
      </c>
      <c r="G327" s="141">
        <f>Variety!G116</f>
        <v>9.3972727279531316</v>
      </c>
      <c r="H327" s="104">
        <f>Variety!H116</f>
        <v>-0.17807330930620147</v>
      </c>
      <c r="I327" s="274">
        <f>Variety!I116</f>
        <v>5.5522002743324999</v>
      </c>
      <c r="J327" s="275">
        <f>Variety!J116</f>
        <v>6.5796263320875958E-2</v>
      </c>
      <c r="K327" s="101">
        <f>Variety!K116</f>
        <v>1.1992602657190016E-2</v>
      </c>
      <c r="L327" s="140">
        <f>Variety!L116</f>
        <v>1281978588.7608747</v>
      </c>
      <c r="M327" s="103">
        <f>Variety!M116</f>
        <v>24360355.429093599</v>
      </c>
      <c r="N327" s="101">
        <f>Variety!N116</f>
        <v>1.9370230792977793E-2</v>
      </c>
      <c r="O327" s="139">
        <f>Variety!O116</f>
        <v>335867698.21429145</v>
      </c>
      <c r="P327" s="102">
        <f>Variety!P116</f>
        <v>-1744528.9891198277</v>
      </c>
      <c r="Q327" s="101">
        <f>Variety!Q116</f>
        <v>-5.1672565403525789E-3</v>
      </c>
    </row>
    <row r="328" spans="2:17">
      <c r="B328" s="561"/>
      <c r="C328" s="135" t="s">
        <v>237</v>
      </c>
      <c r="D328" s="139">
        <f>Variety!D117</f>
        <v>3441010.7644950203</v>
      </c>
      <c r="E328" s="102">
        <f>Variety!E117</f>
        <v>888577.07601509895</v>
      </c>
      <c r="F328" s="101">
        <f>Variety!F117</f>
        <v>0.3481293480906385</v>
      </c>
      <c r="G328" s="141">
        <f>Variety!G117</f>
        <v>0.14004648525949598</v>
      </c>
      <c r="H328" s="104">
        <f>Variety!H117</f>
        <v>3.3424219874050073E-2</v>
      </c>
      <c r="I328" s="274">
        <f>Variety!I117</f>
        <v>8.2948740971091173</v>
      </c>
      <c r="J328" s="275">
        <f>Variety!J117</f>
        <v>-0.72827846755904524</v>
      </c>
      <c r="K328" s="101">
        <f>Variety!K117</f>
        <v>-8.0712197021998222E-2</v>
      </c>
      <c r="L328" s="140">
        <f>Variety!L117</f>
        <v>28542751.058283385</v>
      </c>
      <c r="M328" s="103">
        <f>Variety!M117</f>
        <v>5511752.4759303667</v>
      </c>
      <c r="N328" s="101">
        <f>Variety!N117</f>
        <v>0.23931886653640899</v>
      </c>
      <c r="O328" s="139">
        <f>Variety!O117</f>
        <v>3171661.1407276373</v>
      </c>
      <c r="P328" s="102">
        <f>Variety!P117</f>
        <v>648055.80635356111</v>
      </c>
      <c r="Q328" s="101">
        <f>Variety!Q117</f>
        <v>0.25679760520648004</v>
      </c>
    </row>
    <row r="329" spans="2:17">
      <c r="B329" s="561"/>
      <c r="C329" s="135" t="s">
        <v>183</v>
      </c>
      <c r="D329" s="139">
        <f>Variety!D118</f>
        <v>973897.09310407715</v>
      </c>
      <c r="E329" s="102">
        <f>Variety!E118</f>
        <v>73744.845293238643</v>
      </c>
      <c r="F329" s="101">
        <f>Variety!F118</f>
        <v>8.1924858236576525E-2</v>
      </c>
      <c r="G329" s="141">
        <f>Variety!G118</f>
        <v>3.9636860861050498E-2</v>
      </c>
      <c r="H329" s="104">
        <f>Variety!H118</f>
        <v>2.0349939500434247E-3</v>
      </c>
      <c r="I329" s="274">
        <f>Variety!I118</f>
        <v>6.5764621440990894</v>
      </c>
      <c r="J329" s="275">
        <f>Variety!J118</f>
        <v>6.907669899441693E-2</v>
      </c>
      <c r="K329" s="101">
        <f>Variety!K118</f>
        <v>1.0615123320592825E-2</v>
      </c>
      <c r="L329" s="140">
        <f>Variety!L118</f>
        <v>6404797.3650471093</v>
      </c>
      <c r="M329" s="103">
        <f>Variety!M118</f>
        <v>547159.72926460486</v>
      </c>
      <c r="N329" s="101">
        <f>Variety!N118</f>
        <v>9.3409624030372687E-2</v>
      </c>
      <c r="O329" s="139">
        <f>Variety!O118</f>
        <v>1313335.5447054801</v>
      </c>
      <c r="P329" s="102">
        <f>Variety!P118</f>
        <v>57291.570082603721</v>
      </c>
      <c r="Q329" s="101">
        <f>Variety!Q118</f>
        <v>4.5612710414701323E-2</v>
      </c>
    </row>
    <row r="330" spans="2:17">
      <c r="B330" s="561"/>
      <c r="C330" s="135" t="s">
        <v>167</v>
      </c>
      <c r="D330" s="139">
        <f>Variety!D119</f>
        <v>26929929.19551551</v>
      </c>
      <c r="E330" s="102">
        <f>Variety!E119</f>
        <v>1176072.9569934681</v>
      </c>
      <c r="F330" s="101">
        <f>Variety!F119</f>
        <v>4.5665897413620121E-2</v>
      </c>
      <c r="G330" s="141">
        <f>Variety!G119</f>
        <v>1.0960273565643741</v>
      </c>
      <c r="H330" s="104">
        <f>Variety!H119</f>
        <v>2.0217039941560877E-2</v>
      </c>
      <c r="I330" s="274">
        <f>Variety!I119</f>
        <v>9.3578608896938285</v>
      </c>
      <c r="J330" s="275">
        <f>Variety!J119</f>
        <v>-9.6676769917737104E-2</v>
      </c>
      <c r="K330" s="101">
        <f>Variety!K119</f>
        <v>-1.0225436017958493E-2</v>
      </c>
      <c r="L330" s="140">
        <f>Variety!L119</f>
        <v>252006531.18093857</v>
      </c>
      <c r="M330" s="103">
        <f>Variety!M119</f>
        <v>8515727.4936096668</v>
      </c>
      <c r="N330" s="101">
        <f>Variety!N119</f>
        <v>3.4973507683455973E-2</v>
      </c>
      <c r="O330" s="139">
        <f>Variety!O119</f>
        <v>50421042.24488508</v>
      </c>
      <c r="P330" s="102">
        <f>Variety!P119</f>
        <v>2233785.819040671</v>
      </c>
      <c r="Q330" s="101">
        <f>Variety!Q119</f>
        <v>4.6356360264632503E-2</v>
      </c>
    </row>
    <row r="331" spans="2:17">
      <c r="B331" s="561"/>
      <c r="C331" s="135" t="s">
        <v>187</v>
      </c>
      <c r="D331" s="139">
        <f>Variety!D120</f>
        <v>910214.09636668523</v>
      </c>
      <c r="E331" s="102">
        <f>Variety!E120</f>
        <v>-20821.372660195222</v>
      </c>
      <c r="F331" s="101">
        <f>Variety!F120</f>
        <v>-2.2363672870548905E-2</v>
      </c>
      <c r="G331" s="141">
        <f>Variety!G120</f>
        <v>3.7045011990396781E-2</v>
      </c>
      <c r="H331" s="104">
        <f>Variety!H120</f>
        <v>-1.8469331010214293E-3</v>
      </c>
      <c r="I331" s="274">
        <f>Variety!I120</f>
        <v>13.026981381710566</v>
      </c>
      <c r="J331" s="275">
        <f>Variety!J120</f>
        <v>-0.26728480688767853</v>
      </c>
      <c r="K331" s="101">
        <f>Variety!K120</f>
        <v>-2.0105269677608374E-2</v>
      </c>
      <c r="L331" s="140">
        <f>Variety!L120</f>
        <v>11857342.086739317</v>
      </c>
      <c r="M331" s="103">
        <f>Variety!M120</f>
        <v>-520091.26953044906</v>
      </c>
      <c r="N331" s="101">
        <f>Variety!N120</f>
        <v>-4.2019314874113041E-2</v>
      </c>
      <c r="O331" s="139">
        <f>Variety!O120</f>
        <v>1914718.4562493607</v>
      </c>
      <c r="P331" s="102">
        <f>Variety!P120</f>
        <v>-8548.5567000550218</v>
      </c>
      <c r="Q331" s="101">
        <f>Variety!Q120</f>
        <v>-4.4448101290654532E-3</v>
      </c>
    </row>
    <row r="332" spans="2:17">
      <c r="B332" s="561"/>
      <c r="C332" s="135" t="s">
        <v>165</v>
      </c>
      <c r="D332" s="139">
        <f>Variety!D121</f>
        <v>40246685.019593857</v>
      </c>
      <c r="E332" s="102">
        <f>Variety!E121</f>
        <v>2428672.0411782712</v>
      </c>
      <c r="F332" s="101">
        <f>Variety!F121</f>
        <v>6.4219980107480049E-2</v>
      </c>
      <c r="G332" s="141">
        <f>Variety!G121</f>
        <v>1.6380090520197166</v>
      </c>
      <c r="H332" s="104">
        <f>Variety!H121</f>
        <v>5.8245301708056418E-2</v>
      </c>
      <c r="I332" s="274">
        <f>Variety!I121</f>
        <v>7.0872530181484352</v>
      </c>
      <c r="J332" s="275">
        <f>Variety!J121</f>
        <v>-0.29244293885239081</v>
      </c>
      <c r="K332" s="101">
        <f>Variety!K121</f>
        <v>-3.9628047084373681E-2</v>
      </c>
      <c r="L332" s="140">
        <f>Variety!L121</f>
        <v>285238439.87558597</v>
      </c>
      <c r="M332" s="103">
        <f>Variety!M121</f>
        <v>6153002.3969677091</v>
      </c>
      <c r="N332" s="101">
        <f>Variety!N121</f>
        <v>2.2047020627649599E-2</v>
      </c>
      <c r="O332" s="139">
        <f>Variety!O121</f>
        <v>49210418.903437339</v>
      </c>
      <c r="P332" s="102">
        <f>Variety!P121</f>
        <v>2499833.7241897881</v>
      </c>
      <c r="Q332" s="101">
        <f>Variety!Q121</f>
        <v>5.3517499611638507E-2</v>
      </c>
    </row>
    <row r="333" spans="2:17">
      <c r="B333" s="561"/>
      <c r="C333" s="135" t="s">
        <v>238</v>
      </c>
      <c r="D333" s="139">
        <f>Variety!D122</f>
        <v>8969261.9386505522</v>
      </c>
      <c r="E333" s="102">
        <f>Variety!E122</f>
        <v>320047.11469375528</v>
      </c>
      <c r="F333" s="101">
        <f>Variety!F122</f>
        <v>3.7003025269678969E-2</v>
      </c>
      <c r="G333" s="141">
        <f>Variety!G122</f>
        <v>0.36504204602920548</v>
      </c>
      <c r="H333" s="104">
        <f>Variety!H122</f>
        <v>3.740249043105659E-3</v>
      </c>
      <c r="I333" s="274">
        <f>Variety!I122</f>
        <v>13.848374761601342</v>
      </c>
      <c r="J333" s="275">
        <f>Variety!J122</f>
        <v>-0.16331404147743633</v>
      </c>
      <c r="K333" s="101">
        <f>Variety!K122</f>
        <v>-1.16555572831129E-2</v>
      </c>
      <c r="L333" s="140">
        <f>Variety!L122</f>
        <v>124209700.66139983</v>
      </c>
      <c r="M333" s="103">
        <f>Variety!M122</f>
        <v>3019594.1571413875</v>
      </c>
      <c r="N333" s="101">
        <f>Variety!N122</f>
        <v>2.4916177105886804E-2</v>
      </c>
      <c r="O333" s="139">
        <f>Variety!O122</f>
        <v>24084239.477719221</v>
      </c>
      <c r="P333" s="102">
        <f>Variety!P122</f>
        <v>116969.41428461298</v>
      </c>
      <c r="Q333" s="101">
        <f>Variety!Q122</f>
        <v>4.8803812021572714E-3</v>
      </c>
    </row>
    <row r="334" spans="2:17">
      <c r="B334" s="561"/>
      <c r="C334" s="135" t="s">
        <v>184</v>
      </c>
      <c r="D334" s="139">
        <f>Variety!D123</f>
        <v>1494793.3040679963</v>
      </c>
      <c r="E334" s="102">
        <f>Variety!E123</f>
        <v>189243.29883982334</v>
      </c>
      <c r="F334" s="101">
        <f>Variety!F123</f>
        <v>0.14495293024547842</v>
      </c>
      <c r="G334" s="141">
        <f>Variety!G123</f>
        <v>6.083693506110649E-2</v>
      </c>
      <c r="H334" s="104">
        <f>Variety!H123</f>
        <v>6.300474521632779E-3</v>
      </c>
      <c r="I334" s="274">
        <f>Variety!I123</f>
        <v>11.582122530411493</v>
      </c>
      <c r="J334" s="275">
        <f>Variety!J123</f>
        <v>-1.1525732519502903</v>
      </c>
      <c r="K334" s="101">
        <f>Variety!K123</f>
        <v>-9.0506539900753996E-2</v>
      </c>
      <c r="L334" s="140">
        <f>Variety!L123</f>
        <v>17312879.205354176</v>
      </c>
      <c r="M334" s="103">
        <f>Variety!M123</f>
        <v>687097.06011255831</v>
      </c>
      <c r="N334" s="101">
        <f>Variety!N123</f>
        <v>4.1327202179730772E-2</v>
      </c>
      <c r="O334" s="139">
        <f>Variety!O123</f>
        <v>3335132.7622326864</v>
      </c>
      <c r="P334" s="102">
        <f>Variety!P123</f>
        <v>72688.581856246106</v>
      </c>
      <c r="Q334" s="101">
        <f>Variety!Q123</f>
        <v>2.228040629582783E-2</v>
      </c>
    </row>
    <row r="335" spans="2:17">
      <c r="B335" s="561"/>
      <c r="C335" s="135" t="s">
        <v>170</v>
      </c>
      <c r="D335" s="139">
        <f>Variety!D124</f>
        <v>21100561.204001624</v>
      </c>
      <c r="E335" s="102">
        <f>Variety!E124</f>
        <v>2293760.4574564993</v>
      </c>
      <c r="F335" s="101">
        <f>Variety!F124</f>
        <v>0.1219644153393751</v>
      </c>
      <c r="G335" s="141">
        <f>Variety!G124</f>
        <v>0.85877657347490766</v>
      </c>
      <c r="H335" s="104">
        <f>Variety!H124</f>
        <v>7.3164116900754972E-2</v>
      </c>
      <c r="I335" s="274">
        <f>Variety!I124</f>
        <v>8.481242293803902</v>
      </c>
      <c r="J335" s="275">
        <f>Variety!J124</f>
        <v>-0.41838839824449892</v>
      </c>
      <c r="K335" s="101">
        <f>Variety!K124</f>
        <v>-4.7011883158063913E-2</v>
      </c>
      <c r="L335" s="140">
        <f>Variety!L124</f>
        <v>178958972.10637635</v>
      </c>
      <c r="M335" s="103">
        <f>Variety!M124</f>
        <v>11585390.963184565</v>
      </c>
      <c r="N335" s="101">
        <f>Variety!N124</f>
        <v>6.921875533793477E-2</v>
      </c>
      <c r="O335" s="139">
        <f>Variety!O124</f>
        <v>39110598.943335593</v>
      </c>
      <c r="P335" s="102">
        <f>Variety!P124</f>
        <v>4560851.3976424634</v>
      </c>
      <c r="Q335" s="101">
        <f>Variety!Q124</f>
        <v>0.13200824091726268</v>
      </c>
    </row>
    <row r="336" spans="2:17">
      <c r="B336" s="561"/>
      <c r="C336" s="135" t="s">
        <v>174</v>
      </c>
      <c r="D336" s="139">
        <f>Variety!D125</f>
        <v>4765987.1525300182</v>
      </c>
      <c r="E336" s="102">
        <f>Variety!E125</f>
        <v>825565.44190907152</v>
      </c>
      <c r="F336" s="101">
        <f>Variety!F125</f>
        <v>0.20951195139440437</v>
      </c>
      <c r="G336" s="141">
        <f>Variety!G125</f>
        <v>0.19397200275881563</v>
      </c>
      <c r="H336" s="104">
        <f>Variety!H125</f>
        <v>2.9369611222991671E-2</v>
      </c>
      <c r="I336" s="274">
        <f>Variety!I125</f>
        <v>14.589178494055993</v>
      </c>
      <c r="J336" s="275">
        <f>Variety!J125</f>
        <v>-0.17033482930490251</v>
      </c>
      <c r="K336" s="101">
        <f>Variety!K125</f>
        <v>-1.1540680615484921E-2</v>
      </c>
      <c r="L336" s="140">
        <f>Variety!L125</f>
        <v>69531837.268638104</v>
      </c>
      <c r="M336" s="103">
        <f>Variety!M125</f>
        <v>11373130.531067707</v>
      </c>
      <c r="N336" s="101">
        <f>Variety!N125</f>
        <v>0.19555336026274961</v>
      </c>
      <c r="O336" s="139">
        <f>Variety!O125</f>
        <v>10459393.827852229</v>
      </c>
      <c r="P336" s="102">
        <f>Variety!P125</f>
        <v>1663012.9983883854</v>
      </c>
      <c r="Q336" s="101">
        <f>Variety!Q125</f>
        <v>0.18905650296745385</v>
      </c>
    </row>
    <row r="337" spans="2:17">
      <c r="B337" s="561"/>
      <c r="C337" s="135" t="s">
        <v>182</v>
      </c>
      <c r="D337" s="139">
        <f>Variety!D126</f>
        <v>3527755.9920536205</v>
      </c>
      <c r="E337" s="102">
        <f>Variety!E126</f>
        <v>213365.8173674331</v>
      </c>
      <c r="F337" s="101">
        <f>Variety!F126</f>
        <v>6.4375588304908901E-2</v>
      </c>
      <c r="G337" s="141">
        <f>Variety!G126</f>
        <v>0.14357694914469105</v>
      </c>
      <c r="H337" s="104">
        <f>Variety!H126</f>
        <v>5.1256387771484446E-3</v>
      </c>
      <c r="I337" s="274">
        <f>Variety!I126</f>
        <v>16.967206857077052</v>
      </c>
      <c r="J337" s="275">
        <f>Variety!J126</f>
        <v>4.6933455538692215E-2</v>
      </c>
      <c r="K337" s="101">
        <f>Variety!K126</f>
        <v>2.7738000695913764E-3</v>
      </c>
      <c r="L337" s="140">
        <f>Variety!L126</f>
        <v>59856165.658466853</v>
      </c>
      <c r="M337" s="103">
        <f>Variety!M126</f>
        <v>3775777.7434040755</v>
      </c>
      <c r="N337" s="101">
        <f>Variety!N126</f>
        <v>6.7327953385820455E-2</v>
      </c>
      <c r="O337" s="139">
        <f>Variety!O126</f>
        <v>7111800.4104024991</v>
      </c>
      <c r="P337" s="102">
        <f>Variety!P126</f>
        <v>390080.30933578499</v>
      </c>
      <c r="Q337" s="101">
        <f>Variety!Q126</f>
        <v>5.8032810570895474E-2</v>
      </c>
    </row>
    <row r="338" spans="2:17">
      <c r="B338" s="561"/>
      <c r="C338" s="135" t="s">
        <v>172</v>
      </c>
      <c r="D338" s="139">
        <f>Variety!D127</f>
        <v>15094364.865175383</v>
      </c>
      <c r="E338" s="102">
        <f>Variety!E127</f>
        <v>-448902.67167419195</v>
      </c>
      <c r="F338" s="101">
        <f>Variety!F127</f>
        <v>-2.8880843143820639E-2</v>
      </c>
      <c r="G338" s="141">
        <f>Variety!G127</f>
        <v>0.61432901297606424</v>
      </c>
      <c r="H338" s="104">
        <f>Variety!H127</f>
        <v>-3.495657032852173E-2</v>
      </c>
      <c r="I338" s="274">
        <f>Variety!I127</f>
        <v>7.0203801195974727</v>
      </c>
      <c r="J338" s="275">
        <f>Variety!J127</f>
        <v>-0.1931351298829842</v>
      </c>
      <c r="K338" s="101">
        <f>Variety!K127</f>
        <v>-2.677406551499208E-2</v>
      </c>
      <c r="L338" s="140">
        <f>Variety!L127</f>
        <v>105968179.01742785</v>
      </c>
      <c r="M338" s="103">
        <f>Variety!M127</f>
        <v>-6153418.3863911033</v>
      </c>
      <c r="N338" s="101">
        <f>Variety!N127</f>
        <v>-5.4881651072351857E-2</v>
      </c>
      <c r="O338" s="139">
        <f>Variety!O127</f>
        <v>23787021.695645481</v>
      </c>
      <c r="P338" s="102">
        <f>Variety!P127</f>
        <v>-186850.67993755639</v>
      </c>
      <c r="Q338" s="101">
        <f>Variety!Q127</f>
        <v>-7.7939298670773134E-3</v>
      </c>
    </row>
    <row r="339" spans="2:17">
      <c r="B339" s="561"/>
      <c r="C339" s="135" t="s">
        <v>162</v>
      </c>
      <c r="D339" s="139">
        <f>Variety!D128</f>
        <v>29920440.751019597</v>
      </c>
      <c r="E339" s="102">
        <f>Variety!E128</f>
        <v>-213591.32265206426</v>
      </c>
      <c r="F339" s="101">
        <f>Variety!F128</f>
        <v>-7.0880432505638922E-3</v>
      </c>
      <c r="G339" s="141">
        <f>Variety!G128</f>
        <v>1.2177388713313781</v>
      </c>
      <c r="H339" s="104">
        <f>Variety!H128</f>
        <v>-4.1043591615193886E-2</v>
      </c>
      <c r="I339" s="274">
        <f>Variety!I128</f>
        <v>6.0628948649199339</v>
      </c>
      <c r="J339" s="275">
        <f>Variety!J128</f>
        <v>-7.3021379403136244E-2</v>
      </c>
      <c r="K339" s="101">
        <f>Variety!K128</f>
        <v>-1.1900648003579806E-2</v>
      </c>
      <c r="L339" s="140">
        <f>Variety!L128</f>
        <v>181404486.58549786</v>
      </c>
      <c r="M339" s="103">
        <f>Variety!M128</f>
        <v>-3495410.3222965002</v>
      </c>
      <c r="N339" s="101">
        <f>Variety!N128</f>
        <v>-1.8904338946384523E-2</v>
      </c>
      <c r="O339" s="139">
        <f>Variety!O128</f>
        <v>52853134.273195729</v>
      </c>
      <c r="P339" s="102">
        <f>Variety!P128</f>
        <v>-1017819.5460406095</v>
      </c>
      <c r="Q339" s="101">
        <f>Variety!Q128</f>
        <v>-1.8893661126845773E-2</v>
      </c>
    </row>
    <row r="340" spans="2:17">
      <c r="B340" s="561"/>
      <c r="C340" s="135" t="s">
        <v>188</v>
      </c>
      <c r="D340" s="139">
        <f>Variety!D129</f>
        <v>4051259.1555569805</v>
      </c>
      <c r="E340" s="102">
        <f>Variety!E129</f>
        <v>-852723.71124507487</v>
      </c>
      <c r="F340" s="101">
        <f>Variety!F129</f>
        <v>-0.17388390914202886</v>
      </c>
      <c r="G340" s="141">
        <f>Variety!G129</f>
        <v>0.16488312430326599</v>
      </c>
      <c r="H340" s="104">
        <f>Variety!H129</f>
        <v>-3.996990088198038E-2</v>
      </c>
      <c r="I340" s="274">
        <f>Variety!I129</f>
        <v>8.1999871197999887</v>
      </c>
      <c r="J340" s="275">
        <f>Variety!J129</f>
        <v>0.42971694036450447</v>
      </c>
      <c r="K340" s="101">
        <f>Variety!K129</f>
        <v>5.5302702536879321E-2</v>
      </c>
      <c r="L340" s="140">
        <f>Variety!L129</f>
        <v>33220272.894539017</v>
      </c>
      <c r="M340" s="103">
        <f>Variety!M129</f>
        <v>-4884998.9358355291</v>
      </c>
      <c r="N340" s="101">
        <f>Variety!N129</f>
        <v>-0.12819745670838095</v>
      </c>
      <c r="O340" s="139">
        <f>Variety!O129</f>
        <v>3872728.9571456588</v>
      </c>
      <c r="P340" s="102">
        <f>Variety!P129</f>
        <v>-613677.06379916752</v>
      </c>
      <c r="Q340" s="101">
        <f>Variety!Q129</f>
        <v>-0.13678589519856443</v>
      </c>
    </row>
    <row r="341" spans="2:17">
      <c r="B341" s="561"/>
      <c r="C341" s="135" t="s">
        <v>179</v>
      </c>
      <c r="D341" s="139">
        <f>Variety!D130</f>
        <v>1735738.576747</v>
      </c>
      <c r="E341" s="102">
        <f>Variety!E130</f>
        <v>141512.7812023072</v>
      </c>
      <c r="F341" s="101">
        <f>Variety!F130</f>
        <v>8.8765833295249813E-2</v>
      </c>
      <c r="G341" s="141">
        <f>Variety!G130</f>
        <v>7.0643221901809605E-2</v>
      </c>
      <c r="H341" s="104">
        <f>Variety!H130</f>
        <v>4.0479694476234646E-3</v>
      </c>
      <c r="I341" s="274">
        <f>Variety!I130</f>
        <v>9.2775277741732545</v>
      </c>
      <c r="J341" s="275">
        <f>Variety!J130</f>
        <v>-3.1262475614413532E-2</v>
      </c>
      <c r="K341" s="101">
        <f>Variety!K130</f>
        <v>-3.3583822146091027E-3</v>
      </c>
      <c r="L341" s="140">
        <f>Variety!L130</f>
        <v>16103362.854474248</v>
      </c>
      <c r="M341" s="103">
        <f>Variety!M130</f>
        <v>1263049.3129478227</v>
      </c>
      <c r="N341" s="101">
        <f>Variety!N130</f>
        <v>8.5109341484836967E-2</v>
      </c>
      <c r="O341" s="139">
        <f>Variety!O130</f>
        <v>3074596.4443639955</v>
      </c>
      <c r="P341" s="102">
        <f>Variety!P130</f>
        <v>197394.74952813797</v>
      </c>
      <c r="Q341" s="101">
        <f>Variety!Q130</f>
        <v>6.8606503980041353E-2</v>
      </c>
    </row>
    <row r="342" spans="2:17">
      <c r="B342" s="561"/>
      <c r="C342" s="135" t="s">
        <v>158</v>
      </c>
      <c r="D342" s="139">
        <f>Variety!D131</f>
        <v>88479612.17368798</v>
      </c>
      <c r="E342" s="102">
        <f>Variety!E131</f>
        <v>4015114.4852237254</v>
      </c>
      <c r="F342" s="101">
        <f>Variety!F131</f>
        <v>4.7536119850412492E-2</v>
      </c>
      <c r="G342" s="141">
        <f>Variety!G131</f>
        <v>3.6010520019011829</v>
      </c>
      <c r="H342" s="104">
        <f>Variety!H131</f>
        <v>7.2734643908960894E-2</v>
      </c>
      <c r="I342" s="274">
        <f>Variety!I131</f>
        <v>5.2375532455351976</v>
      </c>
      <c r="J342" s="275">
        <f>Variety!J131</f>
        <v>-0.25981415334968272</v>
      </c>
      <c r="K342" s="101">
        <f>Variety!K131</f>
        <v>-4.7261558942264803E-2</v>
      </c>
      <c r="L342" s="140">
        <f>Variety!L131</f>
        <v>463416679.90399504</v>
      </c>
      <c r="M342" s="103">
        <f>Variety!M131</f>
        <v>-915696.05175566673</v>
      </c>
      <c r="N342" s="101">
        <f>Variety!N131</f>
        <v>-1.9720702220491501E-3</v>
      </c>
      <c r="O342" s="139">
        <f>Variety!O131</f>
        <v>137245937.79011086</v>
      </c>
      <c r="P342" s="102">
        <f>Variety!P131</f>
        <v>4477273.5033824742</v>
      </c>
      <c r="Q342" s="101">
        <f>Variety!Q131</f>
        <v>3.3722366097721029E-2</v>
      </c>
    </row>
    <row r="343" spans="2:17">
      <c r="B343" s="561"/>
      <c r="C343" s="135" t="s">
        <v>156</v>
      </c>
      <c r="D343" s="139">
        <f>Variety!D132</f>
        <v>240206023.48571762</v>
      </c>
      <c r="E343" s="102">
        <f>Variety!E132</f>
        <v>14676924.197309464</v>
      </c>
      <c r="F343" s="101">
        <f>Variety!F132</f>
        <v>6.5077740493879738E-2</v>
      </c>
      <c r="G343" s="141">
        <f>Variety!G132</f>
        <v>9.7761999684623131</v>
      </c>
      <c r="H343" s="104">
        <f>Variety!H132</f>
        <v>0.35522124333434846</v>
      </c>
      <c r="I343" s="274">
        <f>Variety!I132</f>
        <v>4.2700520879929211</v>
      </c>
      <c r="J343" s="275">
        <f>Variety!J132</f>
        <v>-0.22386483104875321</v>
      </c>
      <c r="K343" s="101">
        <f>Variety!K132</f>
        <v>-4.9815080047472766E-2</v>
      </c>
      <c r="L343" s="140">
        <f>Variety!L132</f>
        <v>1025692232.1336652</v>
      </c>
      <c r="M343" s="103">
        <f>Variety!M132</f>
        <v>12183197.105258107</v>
      </c>
      <c r="N343" s="101">
        <f>Variety!N132</f>
        <v>1.2020807594395675E-2</v>
      </c>
      <c r="O343" s="139">
        <f>Variety!O132</f>
        <v>249172705.21044329</v>
      </c>
      <c r="P343" s="102">
        <f>Variety!P132</f>
        <v>10806772.201308191</v>
      </c>
      <c r="Q343" s="101">
        <f>Variety!Q132</f>
        <v>4.5336898880151778E-2</v>
      </c>
    </row>
    <row r="344" spans="2:17">
      <c r="B344" s="561"/>
      <c r="C344" s="135" t="s">
        <v>166</v>
      </c>
      <c r="D344" s="139">
        <f>Variety!D133</f>
        <v>22416040.669018038</v>
      </c>
      <c r="E344" s="102">
        <f>Variety!E133</f>
        <v>385116.62130503729</v>
      </c>
      <c r="F344" s="101">
        <f>Variety!F133</f>
        <v>1.748072938161737E-2</v>
      </c>
      <c r="G344" s="141">
        <f>Variety!G133</f>
        <v>0.91231557352904646</v>
      </c>
      <c r="H344" s="104">
        <f>Variety!H133</f>
        <v>-7.9774946527856327E-3</v>
      </c>
      <c r="I344" s="274">
        <f>Variety!I133</f>
        <v>6.1931006309942234</v>
      </c>
      <c r="J344" s="275">
        <f>Variety!J133</f>
        <v>-0.29799994768111659</v>
      </c>
      <c r="K344" s="101">
        <f>Variety!K133</f>
        <v>-4.590900172770554E-2</v>
      </c>
      <c r="L344" s="140">
        <f>Variety!L133</f>
        <v>138824795.61168778</v>
      </c>
      <c r="M344" s="103">
        <f>Variety!M133</f>
        <v>-4180148.2231745422</v>
      </c>
      <c r="N344" s="101">
        <f>Variety!N133</f>
        <v>-2.9230795181470422E-2</v>
      </c>
      <c r="O344" s="139">
        <f>Variety!O133</f>
        <v>37318009.325328805</v>
      </c>
      <c r="P344" s="102">
        <f>Variety!P133</f>
        <v>768962.52180135995</v>
      </c>
      <c r="Q344" s="101">
        <f>Variety!Q133</f>
        <v>2.103919497367426E-2</v>
      </c>
    </row>
    <row r="345" spans="2:17">
      <c r="B345" s="561"/>
      <c r="C345" s="135" t="s">
        <v>186</v>
      </c>
      <c r="D345" s="139">
        <f>Variety!D134</f>
        <v>2833756.3761603311</v>
      </c>
      <c r="E345" s="102">
        <f>Variety!E134</f>
        <v>-27148.908219326753</v>
      </c>
      <c r="F345" s="101">
        <f>Variety!F134</f>
        <v>-9.489621473160223E-3</v>
      </c>
      <c r="G345" s="141">
        <f>Variety!G134</f>
        <v>0.11533169981849233</v>
      </c>
      <c r="H345" s="104">
        <f>Variety!H134</f>
        <v>-4.176283425301186E-3</v>
      </c>
      <c r="I345" s="274">
        <f>Variety!I134</f>
        <v>5.2367746440987109</v>
      </c>
      <c r="J345" s="275">
        <f>Variety!J134</f>
        <v>-0.23989792031413781</v>
      </c>
      <c r="K345" s="101">
        <f>Variety!K134</f>
        <v>-4.3803590134817043E-2</v>
      </c>
      <c r="L345" s="140">
        <f>Variety!L134</f>
        <v>14839743.538229471</v>
      </c>
      <c r="M345" s="103">
        <f>Variety!M134</f>
        <v>-828497.94211633876</v>
      </c>
      <c r="N345" s="101">
        <f>Variety!N134</f>
        <v>-5.2877532118432297E-2</v>
      </c>
      <c r="O345" s="139">
        <f>Variety!O134</f>
        <v>2876295.7447144492</v>
      </c>
      <c r="P345" s="102">
        <f>Variety!P134</f>
        <v>-201858.6351674879</v>
      </c>
      <c r="Q345" s="101">
        <f>Variety!Q134</f>
        <v>-6.5577813928627646E-2</v>
      </c>
    </row>
    <row r="346" spans="2:17">
      <c r="B346" s="561"/>
      <c r="C346" s="135" t="s">
        <v>181</v>
      </c>
      <c r="D346" s="139">
        <f>Variety!D135</f>
        <v>6181448.482220063</v>
      </c>
      <c r="E346" s="102">
        <f>Variety!E135</f>
        <v>107727.20888299122</v>
      </c>
      <c r="F346" s="101">
        <f>Variety!F135</f>
        <v>1.7736607268414029E-2</v>
      </c>
      <c r="G346" s="141">
        <f>Variety!G135</f>
        <v>0.25158018762391426</v>
      </c>
      <c r="H346" s="104">
        <f>Variety!H135</f>
        <v>-2.1360692981773899E-3</v>
      </c>
      <c r="I346" s="274">
        <f>Variety!I135</f>
        <v>4.8575575744072372</v>
      </c>
      <c r="J346" s="275">
        <f>Variety!J135</f>
        <v>-0.11821147584431824</v>
      </c>
      <c r="K346" s="101">
        <f>Variety!K135</f>
        <v>-2.3757428178532911E-2</v>
      </c>
      <c r="L346" s="140">
        <f>Variety!L135</f>
        <v>30026741.895616185</v>
      </c>
      <c r="M346" s="103">
        <f>Variety!M135</f>
        <v>-194692.43610888347</v>
      </c>
      <c r="N346" s="101">
        <f>Variety!N135</f>
        <v>-6.442197083429105E-3</v>
      </c>
      <c r="O346" s="139">
        <f>Variety!O135</f>
        <v>4745634.0538591081</v>
      </c>
      <c r="P346" s="102">
        <f>Variety!P135</f>
        <v>-629777.87124668527</v>
      </c>
      <c r="Q346" s="101">
        <f>Variety!Q135</f>
        <v>-0.11715899730499084</v>
      </c>
    </row>
    <row r="347" spans="2:17">
      <c r="B347" s="561"/>
      <c r="C347" s="135" t="s">
        <v>159</v>
      </c>
      <c r="D347" s="139">
        <f>Variety!D136</f>
        <v>86912786.588609755</v>
      </c>
      <c r="E347" s="102">
        <f>Variety!E136</f>
        <v>2143004.2190387994</v>
      </c>
      <c r="F347" s="101">
        <f>Variety!F136</f>
        <v>2.5280284544036465E-2</v>
      </c>
      <c r="G347" s="141">
        <f>Variety!G136</f>
        <v>3.5372834085364193</v>
      </c>
      <c r="H347" s="104">
        <f>Variety!H136</f>
        <v>-3.7865410055775151E-3</v>
      </c>
      <c r="I347" s="274">
        <f>Variety!I136</f>
        <v>9.2482167449946662</v>
      </c>
      <c r="J347" s="275">
        <f>Variety!J136</f>
        <v>6.729638887317968E-2</v>
      </c>
      <c r="K347" s="101">
        <f>Variety!K136</f>
        <v>7.330026431207305E-3</v>
      </c>
      <c r="L347" s="140">
        <f>Variety!L136</f>
        <v>803788288.28292859</v>
      </c>
      <c r="M347" s="103">
        <f>Variety!M136</f>
        <v>25523667.742146254</v>
      </c>
      <c r="N347" s="101">
        <f>Variety!N136</f>
        <v>3.2795616129139935E-2</v>
      </c>
      <c r="O347" s="139">
        <f>Variety!O136</f>
        <v>177028409.76438937</v>
      </c>
      <c r="P347" s="102">
        <f>Variety!P136</f>
        <v>6229018.0623679757</v>
      </c>
      <c r="Q347" s="101">
        <f>Variety!Q136</f>
        <v>3.6469790672528819E-2</v>
      </c>
    </row>
    <row r="348" spans="2:17">
      <c r="B348" s="561"/>
      <c r="C348" s="135" t="s">
        <v>161</v>
      </c>
      <c r="D348" s="139">
        <f>Variety!D137</f>
        <v>78236437.155565262</v>
      </c>
      <c r="E348" s="102">
        <f>Variety!E137</f>
        <v>2971697.0107278079</v>
      </c>
      <c r="F348" s="101">
        <f>Variety!F137</f>
        <v>3.9483256103842963E-2</v>
      </c>
      <c r="G348" s="141">
        <f>Variety!G137</f>
        <v>3.184162675663786</v>
      </c>
      <c r="H348" s="104">
        <f>Variety!H137</f>
        <v>4.0144817684236056E-2</v>
      </c>
      <c r="I348" s="274">
        <f>Variety!I137</f>
        <v>5.5808069700550078</v>
      </c>
      <c r="J348" s="275">
        <f>Variety!J137</f>
        <v>-0.1115966451817183</v>
      </c>
      <c r="K348" s="101">
        <f>Variety!K137</f>
        <v>-1.9604485683870014E-2</v>
      </c>
      <c r="L348" s="140">
        <f>Variety!L137</f>
        <v>436622453.7900492</v>
      </c>
      <c r="M348" s="103">
        <f>Variety!M137</f>
        <v>8185174.8897237182</v>
      </c>
      <c r="N348" s="101">
        <f>Variety!N137</f>
        <v>1.9104721490932567E-2</v>
      </c>
      <c r="O348" s="139">
        <f>Variety!O137</f>
        <v>87230595.996966377</v>
      </c>
      <c r="P348" s="102">
        <f>Variety!P137</f>
        <v>3730698.2600718588</v>
      </c>
      <c r="Q348" s="101">
        <f>Variety!Q137</f>
        <v>4.4679075797519757E-2</v>
      </c>
    </row>
    <row r="349" spans="2:17">
      <c r="B349" s="561"/>
      <c r="C349" s="135" t="s">
        <v>177</v>
      </c>
      <c r="D349" s="139">
        <f>Variety!D138</f>
        <v>4212518.0302956495</v>
      </c>
      <c r="E349" s="102">
        <f>Variety!E138</f>
        <v>121423.03276073234</v>
      </c>
      <c r="F349" s="101">
        <f>Variety!F138</f>
        <v>2.9679837020136563E-2</v>
      </c>
      <c r="G349" s="141">
        <f>Variety!G138</f>
        <v>0.17144623618221594</v>
      </c>
      <c r="H349" s="104">
        <f>Variety!H138</f>
        <v>5.4980172713942066E-4</v>
      </c>
      <c r="I349" s="274">
        <f>Variety!I138</f>
        <v>14.678181231067816</v>
      </c>
      <c r="J349" s="275">
        <f>Variety!J138</f>
        <v>0.52769096050710473</v>
      </c>
      <c r="K349" s="101">
        <f>Variety!K138</f>
        <v>3.7291355311196227E-2</v>
      </c>
      <c r="L349" s="140">
        <f>Variety!L138</f>
        <v>61832103.087820366</v>
      </c>
      <c r="M349" s="103">
        <f>Variety!M138</f>
        <v>3941103.1292629242</v>
      </c>
      <c r="N349" s="101">
        <f>Variety!N138</f>
        <v>6.8077993679229079E-2</v>
      </c>
      <c r="O349" s="139">
        <f>Variety!O138</f>
        <v>5871147.2081756508</v>
      </c>
      <c r="P349" s="102">
        <f>Variety!P138</f>
        <v>128498.51921738312</v>
      </c>
      <c r="Q349" s="101">
        <f>Variety!Q138</f>
        <v>2.2376176251988889E-2</v>
      </c>
    </row>
    <row r="350" spans="2:17">
      <c r="B350" s="561"/>
      <c r="C350" s="135" t="s">
        <v>164</v>
      </c>
      <c r="D350" s="139">
        <f>Variety!D139</f>
        <v>44681950.044256657</v>
      </c>
      <c r="E350" s="102">
        <f>Variety!E139</f>
        <v>514068.93840297312</v>
      </c>
      <c r="F350" s="101">
        <f>Variety!F139</f>
        <v>1.1638976684685066E-2</v>
      </c>
      <c r="G350" s="141">
        <f>Variety!G139</f>
        <v>1.8185209191453493</v>
      </c>
      <c r="H350" s="104">
        <f>Variety!H139</f>
        <v>-2.6494511436011781E-2</v>
      </c>
      <c r="I350" s="274">
        <f>Variety!I139</f>
        <v>6.4576501460045801</v>
      </c>
      <c r="J350" s="275">
        <f>Variety!J139</f>
        <v>-0.17309290026021351</v>
      </c>
      <c r="K350" s="101">
        <f>Variety!K139</f>
        <v>-2.6104600804538729E-2</v>
      </c>
      <c r="L350" s="140">
        <f>Variety!L139</f>
        <v>288540401.22706336</v>
      </c>
      <c r="M350" s="103">
        <f>Variety!M139</f>
        <v>-4325469.2838261127</v>
      </c>
      <c r="N350" s="101">
        <f>Variety!N139</f>
        <v>-1.4769454959980669E-2</v>
      </c>
      <c r="O350" s="139">
        <f>Variety!O139</f>
        <v>78153192.297553927</v>
      </c>
      <c r="P350" s="102">
        <f>Variety!P139</f>
        <v>1309724.3860074878</v>
      </c>
      <c r="Q350" s="101">
        <f>Variety!Q139</f>
        <v>1.7044056204166831E-2</v>
      </c>
    </row>
    <row r="351" spans="2:17">
      <c r="B351" s="561"/>
      <c r="C351" s="135" t="s">
        <v>190</v>
      </c>
      <c r="D351" s="139">
        <f>Variety!D140</f>
        <v>268.00578048825264</v>
      </c>
      <c r="E351" s="102">
        <f>Variety!E140</f>
        <v>-193.77751887115244</v>
      </c>
      <c r="F351" s="101">
        <f>Variety!F140</f>
        <v>-0.41962868544610521</v>
      </c>
      <c r="G351" s="141">
        <f>Variety!G140</f>
        <v>1.090762864617656E-5</v>
      </c>
      <c r="H351" s="104">
        <f>Variety!H140</f>
        <v>-8.3823461402742416E-6</v>
      </c>
      <c r="I351" s="274">
        <f>Variety!I140</f>
        <v>6.5318617363436182</v>
      </c>
      <c r="J351" s="275">
        <f>Variety!J140</f>
        <v>-3.4709193063501189</v>
      </c>
      <c r="K351" s="101">
        <f>Variety!K140</f>
        <v>-0.34699542972455233</v>
      </c>
      <c r="L351" s="140">
        <f>Variety!L140</f>
        <v>1750.5767026901244</v>
      </c>
      <c r="M351" s="103">
        <f>Variety!M140</f>
        <v>-2868.5405299746994</v>
      </c>
      <c r="N351" s="101">
        <f>Variety!N140</f>
        <v>-0.62101487913953723</v>
      </c>
      <c r="O351" s="139">
        <f>Variety!O140</f>
        <v>279.18592047691345</v>
      </c>
      <c r="P351" s="102">
        <f>Variety!P140</f>
        <v>-406.71827614307404</v>
      </c>
      <c r="Q351" s="101">
        <f>Variety!Q140</f>
        <v>-0.59296659525821327</v>
      </c>
    </row>
    <row r="352" spans="2:17">
      <c r="B352" s="561"/>
      <c r="C352" s="135" t="s">
        <v>180</v>
      </c>
      <c r="D352" s="139">
        <f>Variety!D141</f>
        <v>4742612.2028418975</v>
      </c>
      <c r="E352" s="102">
        <f>Variety!E141</f>
        <v>232578.08642539848</v>
      </c>
      <c r="F352" s="101">
        <f>Variety!F141</f>
        <v>5.156903039354304E-2</v>
      </c>
      <c r="G352" s="141">
        <f>Variety!G141</f>
        <v>0.1930206603274823</v>
      </c>
      <c r="H352" s="104">
        <f>Variety!H141</f>
        <v>4.6239718539208829E-3</v>
      </c>
      <c r="I352" s="274">
        <f>Variety!I141</f>
        <v>4.6819682485954184</v>
      </c>
      <c r="J352" s="275">
        <f>Variety!J141</f>
        <v>-4.7384449744092727E-2</v>
      </c>
      <c r="K352" s="101">
        <f>Variety!K141</f>
        <v>-1.0019225201945614E-2</v>
      </c>
      <c r="L352" s="140">
        <f>Variety!L141</f>
        <v>22204759.74910694</v>
      </c>
      <c r="M352" s="103">
        <f>Variety!M141</f>
        <v>875217.73102931678</v>
      </c>
      <c r="N352" s="101">
        <f>Variety!N141</f>
        <v>4.1033123462638599E-2</v>
      </c>
      <c r="O352" s="139">
        <f>Variety!O141</f>
        <v>3747001.8509092927</v>
      </c>
      <c r="P352" s="102">
        <f>Variety!P141</f>
        <v>153142.42042823834</v>
      </c>
      <c r="Q352" s="101">
        <f>Variety!Q141</f>
        <v>4.2612245523398096E-2</v>
      </c>
    </row>
    <row r="353" spans="2:17">
      <c r="B353" s="561"/>
      <c r="C353" s="135" t="s">
        <v>185</v>
      </c>
      <c r="D353" s="139">
        <f>Variety!D142</f>
        <v>3030925.3531482331</v>
      </c>
      <c r="E353" s="102">
        <f>Variety!E142</f>
        <v>242089.83477823064</v>
      </c>
      <c r="F353" s="101">
        <f>Variety!F142</f>
        <v>8.6806781247438167E-2</v>
      </c>
      <c r="G353" s="141">
        <f>Variety!G142</f>
        <v>0.12335632517400716</v>
      </c>
      <c r="H353" s="104">
        <f>Variety!H142</f>
        <v>6.8588968184484789E-3</v>
      </c>
      <c r="I353" s="274">
        <f>Variety!I142</f>
        <v>5.7990058474323805</v>
      </c>
      <c r="J353" s="275">
        <f>Variety!J142</f>
        <v>-6.1492438194903798E-2</v>
      </c>
      <c r="K353" s="101">
        <f>Variety!K142</f>
        <v>-1.0492697923948269E-2</v>
      </c>
      <c r="L353" s="140">
        <f>Variety!L142</f>
        <v>17576353.846037656</v>
      </c>
      <c r="M353" s="103">
        <f>Variety!M142</f>
        <v>1232388.0717337783</v>
      </c>
      <c r="N353" s="101">
        <f>Variety!N142</f>
        <v>7.5403245990110265E-2</v>
      </c>
      <c r="O353" s="139">
        <f>Variety!O142</f>
        <v>2543377.2941680229</v>
      </c>
      <c r="P353" s="102">
        <f>Variety!P142</f>
        <v>192872.9405337926</v>
      </c>
      <c r="Q353" s="101">
        <f>Variety!Q142</f>
        <v>8.2055980979393747E-2</v>
      </c>
    </row>
    <row r="354" spans="2:17">
      <c r="B354" s="561"/>
      <c r="C354" s="135" t="s">
        <v>163</v>
      </c>
      <c r="D354" s="139">
        <f>Variety!D143</f>
        <v>41931729.746562906</v>
      </c>
      <c r="E354" s="102">
        <f>Variety!E143</f>
        <v>1330131.3066890538</v>
      </c>
      <c r="F354" s="101">
        <f>Variety!F143</f>
        <v>3.2760565046689491E-2</v>
      </c>
      <c r="G354" s="141">
        <f>Variety!G143</f>
        <v>1.7065890733181079</v>
      </c>
      <c r="H354" s="104">
        <f>Variety!H143</f>
        <v>1.0547204152976608E-2</v>
      </c>
      <c r="I354" s="274">
        <f>Variety!I143</f>
        <v>5.0875941471665875</v>
      </c>
      <c r="J354" s="275">
        <f>Variety!J143</f>
        <v>3.9181782359512418E-2</v>
      </c>
      <c r="K354" s="101">
        <f>Variety!K143</f>
        <v>7.7612087777638875E-3</v>
      </c>
      <c r="L354" s="140">
        <f>Variety!L143</f>
        <v>213331622.83918452</v>
      </c>
      <c r="M354" s="103">
        <f>Variety!M143</f>
        <v>8358011.2443937063</v>
      </c>
      <c r="N354" s="101">
        <f>Variety!N143</f>
        <v>4.0776035409458122E-2</v>
      </c>
      <c r="O354" s="139">
        <f>Variety!O143</f>
        <v>45251289.38486103</v>
      </c>
      <c r="P354" s="102">
        <f>Variety!P143</f>
        <v>1664761.3986734748</v>
      </c>
      <c r="Q354" s="101">
        <f>Variety!Q143</f>
        <v>3.8194402619108198E-2</v>
      </c>
    </row>
    <row r="355" spans="2:17">
      <c r="B355" s="561"/>
      <c r="C355" s="135" t="s">
        <v>175</v>
      </c>
      <c r="D355" s="139">
        <f>Variety!D144</f>
        <v>14251143.237926779</v>
      </c>
      <c r="E355" s="102">
        <f>Variety!E144</f>
        <v>2401165.8942498676</v>
      </c>
      <c r="F355" s="101">
        <f>Variety!F144</f>
        <v>0.20263042068440051</v>
      </c>
      <c r="G355" s="141">
        <f>Variety!G144</f>
        <v>0.58001054283076958</v>
      </c>
      <c r="H355" s="104">
        <f>Variety!H144</f>
        <v>8.500397915330532E-2</v>
      </c>
      <c r="I355" s="274">
        <f>Variety!I144</f>
        <v>5.3810893197553336</v>
      </c>
      <c r="J355" s="275">
        <f>Variety!J144</f>
        <v>-0.20968321069899343</v>
      </c>
      <c r="K355" s="101">
        <f>Variety!K144</f>
        <v>-3.7505230190782557E-2</v>
      </c>
      <c r="L355" s="140">
        <f>Variety!L144</f>
        <v>76686674.67191124</v>
      </c>
      <c r="M355" s="103">
        <f>Variety!M144</f>
        <v>10436146.85237623</v>
      </c>
      <c r="N355" s="101">
        <f>Variety!N144</f>
        <v>0.15752548992219453</v>
      </c>
      <c r="O355" s="139">
        <f>Variety!O144</f>
        <v>12806420.369290791</v>
      </c>
      <c r="P355" s="102">
        <f>Variety!P144</f>
        <v>1667997.679801574</v>
      </c>
      <c r="Q355" s="101">
        <f>Variety!Q144</f>
        <v>0.14975169521763448</v>
      </c>
    </row>
    <row r="356" spans="2:17">
      <c r="B356" s="561"/>
      <c r="C356" s="135" t="s">
        <v>207</v>
      </c>
      <c r="D356" s="139">
        <f>Variety!D145</f>
        <v>44130150.917021982</v>
      </c>
      <c r="E356" s="102">
        <f>Variety!E145</f>
        <v>391821.66330870986</v>
      </c>
      <c r="F356" s="101">
        <f>Variety!F145</f>
        <v>8.9583134517065531E-3</v>
      </c>
      <c r="G356" s="141">
        <f>Variety!G145</f>
        <v>1.7960631200777504</v>
      </c>
      <c r="H356" s="104">
        <f>Variety!H145</f>
        <v>-3.1008733053416337E-2</v>
      </c>
      <c r="I356" s="274">
        <f>Variety!I145</f>
        <v>3.1653139770111194</v>
      </c>
      <c r="J356" s="275">
        <f>Variety!J145</f>
        <v>-2.2053448567713296E-2</v>
      </c>
      <c r="K356" s="101">
        <f>Variety!K145</f>
        <v>-6.9190167379929047E-3</v>
      </c>
      <c r="L356" s="140">
        <f>Variety!L145</f>
        <v>139685783.50525975</v>
      </c>
      <c r="M356" s="103">
        <f>Variety!M145</f>
        <v>275657.5927323401</v>
      </c>
      <c r="N356" s="101">
        <f>Variety!N145</f>
        <v>1.9773139929971863E-3</v>
      </c>
      <c r="O356" s="139">
        <f>Variety!O145</f>
        <v>33659562.106940798</v>
      </c>
      <c r="P356" s="102">
        <f>Variety!P145</f>
        <v>473299.33779610321</v>
      </c>
      <c r="Q356" s="101">
        <f>Variety!Q145</f>
        <v>1.4261905327771907E-2</v>
      </c>
    </row>
    <row r="357" spans="2:17">
      <c r="B357" s="561"/>
      <c r="C357" s="135" t="s">
        <v>208</v>
      </c>
      <c r="D357" s="139">
        <f>Variety!D146</f>
        <v>960077.28903667128</v>
      </c>
      <c r="E357" s="102">
        <f>Variety!E146</f>
        <v>-25488.434123292565</v>
      </c>
      <c r="F357" s="101">
        <f>Variety!F146</f>
        <v>-2.5861729486259359E-2</v>
      </c>
      <c r="G357" s="141">
        <f>Variety!G146</f>
        <v>3.9074405489917967E-2</v>
      </c>
      <c r="H357" s="104">
        <f>Variety!H146</f>
        <v>-2.0954202194981911E-3</v>
      </c>
      <c r="I357" s="274">
        <f>Variety!I146</f>
        <v>12.462175331070169</v>
      </c>
      <c r="J357" s="275">
        <f>Variety!J146</f>
        <v>0.54980039702165406</v>
      </c>
      <c r="K357" s="101">
        <f>Variety!K146</f>
        <v>4.6153718302652524E-2</v>
      </c>
      <c r="L357" s="140">
        <f>Variety!L146</f>
        <v>11964651.507353529</v>
      </c>
      <c r="M357" s="103">
        <f>Variety!M146</f>
        <v>224223.09092537872</v>
      </c>
      <c r="N357" s="101">
        <f>Variety!N146</f>
        <v>1.9098373838865007E-2</v>
      </c>
      <c r="O357" s="139">
        <f>Variety!O146</f>
        <v>2248615.6524417717</v>
      </c>
      <c r="P357" s="102">
        <f>Variety!P146</f>
        <v>-61850.670280836523</v>
      </c>
      <c r="Q357" s="101">
        <f>Variety!Q146</f>
        <v>-2.6769777889665541E-2</v>
      </c>
    </row>
    <row r="358" spans="2:17">
      <c r="B358" s="561"/>
      <c r="C358" s="135" t="s">
        <v>239</v>
      </c>
      <c r="D358" s="139">
        <f>Variety!D147</f>
        <v>2143256.1379683958</v>
      </c>
      <c r="E358" s="102">
        <f>Variety!E147</f>
        <v>218274.63206695416</v>
      </c>
      <c r="F358" s="101">
        <f>Variety!F147</f>
        <v>0.11339050863490724</v>
      </c>
      <c r="G358" s="141">
        <f>Variety!G147</f>
        <v>8.7228872466885182E-2</v>
      </c>
      <c r="H358" s="104">
        <f>Variety!H147</f>
        <v>6.81703261747027E-3</v>
      </c>
      <c r="I358" s="274">
        <f>Variety!I147</f>
        <v>14.600384322013738</v>
      </c>
      <c r="J358" s="275">
        <f>Variety!J147</f>
        <v>0.48019524951334347</v>
      </c>
      <c r="K358" s="101">
        <f>Variety!K147</f>
        <v>3.4007706769914429E-2</v>
      </c>
      <c r="L358" s="140">
        <f>Variety!L147</f>
        <v>31292363.314853482</v>
      </c>
      <c r="M358" s="103">
        <f>Variety!M147</f>
        <v>4111260.490458589</v>
      </c>
      <c r="N358" s="101">
        <f>Variety!N147</f>
        <v>0.15125436657296903</v>
      </c>
      <c r="O358" s="139">
        <f>Variety!O147</f>
        <v>3252123.1026133657</v>
      </c>
      <c r="P358" s="102">
        <f>Variety!P147</f>
        <v>168144.33821843052</v>
      </c>
      <c r="Q358" s="101">
        <f>Variety!Q147</f>
        <v>5.4521885870190093E-2</v>
      </c>
    </row>
    <row r="359" spans="2:17">
      <c r="B359" s="561"/>
      <c r="C359" s="135" t="s">
        <v>209</v>
      </c>
      <c r="D359" s="139">
        <f>Variety!D148</f>
        <v>116012471.41170049</v>
      </c>
      <c r="E359" s="102">
        <f>Variety!E148</f>
        <v>8749402.3398056477</v>
      </c>
      <c r="F359" s="101">
        <f>Variety!F148</f>
        <v>8.1569569242338352E-2</v>
      </c>
      <c r="G359" s="141">
        <f>Variety!G148</f>
        <v>4.7216181463648317</v>
      </c>
      <c r="H359" s="104">
        <f>Variety!H148</f>
        <v>0.24094095257180914</v>
      </c>
      <c r="I359" s="274">
        <f>Variety!I148</f>
        <v>5.0276767230211075</v>
      </c>
      <c r="J359" s="275">
        <f>Variety!J148</f>
        <v>-0.28133422279807796</v>
      </c>
      <c r="K359" s="101">
        <f>Variety!K148</f>
        <v>-5.2991833256555439E-2</v>
      </c>
      <c r="L359" s="140">
        <f>Variety!L148</f>
        <v>583273202.09675825</v>
      </c>
      <c r="M359" s="103">
        <f>Variety!M148</f>
        <v>13812394.311909199</v>
      </c>
      <c r="N359" s="101">
        <f>Variety!N148</f>
        <v>2.4255214973683898E-2</v>
      </c>
      <c r="O359" s="139">
        <f>Variety!O148</f>
        <v>117664891.41388454</v>
      </c>
      <c r="P359" s="102">
        <f>Variety!P148</f>
        <v>2295071.9481056929</v>
      </c>
      <c r="Q359" s="101">
        <f>Variety!Q148</f>
        <v>1.9893174477805788E-2</v>
      </c>
    </row>
    <row r="360" spans="2:17" ht="15" thickBot="1">
      <c r="B360" s="562"/>
      <c r="C360" s="109" t="s">
        <v>210</v>
      </c>
      <c r="D360" s="136">
        <f>Variety!D149</f>
        <v>47333651.842672549</v>
      </c>
      <c r="E360" s="98">
        <f>Variety!E149</f>
        <v>-3428632.5058851913</v>
      </c>
      <c r="F360" s="97">
        <f>Variety!F149</f>
        <v>-6.7542912023867696E-2</v>
      </c>
      <c r="G360" s="138">
        <f>Variety!G149</f>
        <v>1.9264431380050535</v>
      </c>
      <c r="H360" s="100">
        <f>Variety!H149</f>
        <v>-0.19403888580285589</v>
      </c>
      <c r="I360" s="276">
        <f>Variety!I149</f>
        <v>6.805364946303941</v>
      </c>
      <c r="J360" s="277">
        <f>Variety!J149</f>
        <v>-0.21766200318888718</v>
      </c>
      <c r="K360" s="97">
        <f>Variety!K149</f>
        <v>-3.0992619671579895E-2</v>
      </c>
      <c r="L360" s="137">
        <f>Variety!L149</f>
        <v>322122775.03067869</v>
      </c>
      <c r="M360" s="99">
        <f>Variety!M149</f>
        <v>-34382115.967060328</v>
      </c>
      <c r="N360" s="97">
        <f>Variety!N149</f>
        <v>-9.644219991158097E-2</v>
      </c>
      <c r="O360" s="136">
        <f>Variety!O149</f>
        <v>89275452.44721432</v>
      </c>
      <c r="P360" s="98">
        <f>Variety!P149</f>
        <v>-5367539.0574646592</v>
      </c>
      <c r="Q360" s="97">
        <f>Variety!Q149</f>
        <v>-5.671353971518639E-2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D121:Q121 D285:Q311 D165:Q191 D45:Q71">
    <cfRule type="cellIs" dxfId="415" priority="55" operator="lessThan">
      <formula>0</formula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36:Q42">
    <cfRule type="cellIs" dxfId="414" priority="47" operator="lessThan">
      <formula>0</formula>
    </cfRule>
  </conditionalFormatting>
  <conditionalFormatting sqref="D43:Q44">
    <cfRule type="cellIs" dxfId="413" priority="45" operator="lessThan">
      <formula>0</formula>
    </cfRule>
  </conditionalFormatting>
  <conditionalFormatting sqref="D8:Q16">
    <cfRule type="cellIs" dxfId="412" priority="50" operator="lessThan">
      <formula>0</formula>
    </cfRule>
  </conditionalFormatting>
  <conditionalFormatting sqref="D17:Q35">
    <cfRule type="cellIs" dxfId="411" priority="48" operator="lessThan">
      <formula>0</formula>
    </cfRule>
  </conditionalFormatting>
  <conditionalFormatting sqref="D156:Q162">
    <cfRule type="cellIs" dxfId="410" priority="37" operator="lessThan">
      <formula>0</formula>
    </cfRule>
  </conditionalFormatting>
  <conditionalFormatting sqref="D163:Q164">
    <cfRule type="cellIs" dxfId="409" priority="35" operator="lessThan">
      <formula>0</formula>
    </cfRule>
  </conditionalFormatting>
  <conditionalFormatting sqref="D128:Q136">
    <cfRule type="cellIs" dxfId="408" priority="40" operator="lessThan">
      <formula>0</formula>
    </cfRule>
  </conditionalFormatting>
  <conditionalFormatting sqref="D137:Q155">
    <cfRule type="cellIs" dxfId="407" priority="38" operator="lessThan">
      <formula>0</formula>
    </cfRule>
  </conditionalFormatting>
  <conditionalFormatting sqref="D276:Q282">
    <cfRule type="cellIs" dxfId="406" priority="27" operator="lessThan">
      <formula>0</formula>
    </cfRule>
  </conditionalFormatting>
  <conditionalFormatting sqref="D283:Q284">
    <cfRule type="cellIs" dxfId="405" priority="25" operator="lessThan">
      <formula>0</formula>
    </cfRule>
  </conditionalFormatting>
  <conditionalFormatting sqref="D248:Q256">
    <cfRule type="cellIs" dxfId="404" priority="30" operator="lessThan">
      <formula>0</formula>
    </cfRule>
  </conditionalFormatting>
  <conditionalFormatting sqref="D257:Q275">
    <cfRule type="cellIs" dxfId="403" priority="28" operator="lessThan">
      <formula>0</formula>
    </cfRule>
  </conditionalFormatting>
  <conditionalFormatting sqref="D120:Q120">
    <cfRule type="cellIs" dxfId="402" priority="19" operator="lessThan">
      <formula>0</formula>
    </cfRule>
  </conditionalFormatting>
  <conditionalFormatting sqref="D73:Q105 D108:Q119">
    <cfRule type="cellIs" dxfId="401" priority="23" operator="lessThan">
      <formula>0</formula>
    </cfRule>
  </conditionalFormatting>
  <conditionalFormatting sqref="D106:Q107">
    <cfRule type="cellIs" dxfId="400" priority="21" operator="lessThan">
      <formula>0</formula>
    </cfRule>
  </conditionalFormatting>
  <conditionalFormatting sqref="D72:Q72">
    <cfRule type="cellIs" dxfId="399" priority="22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240:Q240">
    <cfRule type="cellIs" dxfId="398" priority="13" operator="lessThan">
      <formula>0</formula>
    </cfRule>
  </conditionalFormatting>
  <conditionalFormatting sqref="D193:Q225 D228:Q239">
    <cfRule type="cellIs" dxfId="397" priority="17" operator="lessThan">
      <formula>0</formula>
    </cfRule>
  </conditionalFormatting>
  <conditionalFormatting sqref="D226:Q227">
    <cfRule type="cellIs" dxfId="396" priority="15" operator="lessThan">
      <formula>0</formula>
    </cfRule>
  </conditionalFormatting>
  <conditionalFormatting sqref="D192:Q192">
    <cfRule type="cellIs" dxfId="395" priority="16" operator="lessThan">
      <formula>0</formula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60:Q360">
    <cfRule type="cellIs" dxfId="394" priority="7" operator="lessThan">
      <formula>0</formula>
    </cfRule>
  </conditionalFormatting>
  <conditionalFormatting sqref="D313:Q345 D348:Q359">
    <cfRule type="cellIs" dxfId="393" priority="11" operator="lessThan">
      <formula>0</formula>
    </cfRule>
  </conditionalFormatting>
  <conditionalFormatting sqref="D346:Q347">
    <cfRule type="cellIs" dxfId="392" priority="9" operator="lessThan">
      <formula>0</formula>
    </cfRule>
  </conditionalFormatting>
  <conditionalFormatting sqref="D312:Q312">
    <cfRule type="cellIs" dxfId="391" priority="10" operator="lessThan">
      <formula>0</formula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C8:C12">
    <cfRule type="cellIs" dxfId="390" priority="6" operator="lessThan">
      <formula>0</formula>
    </cfRule>
  </conditionalFormatting>
  <conditionalFormatting sqref="C128:C132">
    <cfRule type="cellIs" dxfId="389" priority="5" operator="lessThan">
      <formula>0</formula>
    </cfRule>
  </conditionalFormatting>
  <conditionalFormatting sqref="C248:C252">
    <cfRule type="cellIs" dxfId="388" priority="4" operator="lessThan">
      <formula>0</formula>
    </cfRule>
  </conditionalFormatting>
  <conditionalFormatting sqref="D7:Q7">
    <cfRule type="cellIs" dxfId="387" priority="3" operator="lessThan">
      <formula>0</formula>
    </cfRule>
  </conditionalFormatting>
  <conditionalFormatting sqref="D127:Q127">
    <cfRule type="cellIs" dxfId="386" priority="2" operator="lessThan">
      <formula>0</formula>
    </cfRule>
  </conditionalFormatting>
  <conditionalFormatting sqref="D247:Q247">
    <cfRule type="cellIs" dxfId="385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31" zoomScale="80" zoomScaleNormal="80" workbookViewId="0">
      <selection activeCell="B244" sqref="B244:Q244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5.08984375" style="1" bestFit="1" customWidth="1"/>
    <col min="13" max="13" width="14.08984375" style="1" bestFit="1" customWidth="1"/>
    <col min="14" max="14" width="11.54296875" style="78" bestFit="1" customWidth="1"/>
    <col min="15" max="15" width="14.453125" style="1" bestFit="1" customWidth="1"/>
    <col min="16" max="16" width="13.54296875" style="1" bestFit="1" customWidth="1"/>
    <col min="17" max="17" width="12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524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Data'!D21</f>
        <v>406785184.98323435</v>
      </c>
      <c r="E7" s="494">
        <f>'Segment Data'!E21</f>
        <v>8882990.0281419754</v>
      </c>
      <c r="F7" s="495">
        <f>'Segment Data'!F21</f>
        <v>2.2324556488421781E-2</v>
      </c>
      <c r="G7" s="496">
        <f>'Segment Data'!G21</f>
        <v>100.00000000000001</v>
      </c>
      <c r="H7" s="497">
        <f>'Segment Data'!H21</f>
        <v>-7.1054273576010019E-14</v>
      </c>
      <c r="I7" s="498">
        <f>'Segment Data'!I21</f>
        <v>5.5294324233355159</v>
      </c>
      <c r="J7" s="499">
        <f>'Segment Data'!J21</f>
        <v>-0.12593132969797605</v>
      </c>
      <c r="K7" s="495">
        <f>'Segment Data'!K21</f>
        <v>-2.2267591475513399E-2</v>
      </c>
      <c r="L7" s="500">
        <f>'Segment Data'!L21</f>
        <v>2249291191.1788316</v>
      </c>
      <c r="M7" s="501">
        <f>'Segment Data'!M21</f>
        <v>-990459.42266368866</v>
      </c>
      <c r="N7" s="495">
        <f>'Segment Data'!N21</f>
        <v>-4.4014909084777947E-4</v>
      </c>
      <c r="O7" s="493">
        <f>'Segment Data'!O21</f>
        <v>534901478.79990983</v>
      </c>
      <c r="P7" s="494">
        <f>'Segment Data'!P21</f>
        <v>8313289.3268322945</v>
      </c>
      <c r="Q7" s="495">
        <f>'Segment Data'!Q21</f>
        <v>1.5787078960412804E-2</v>
      </c>
    </row>
    <row r="8" spans="2:17">
      <c r="B8" s="560" t="s">
        <v>66</v>
      </c>
      <c r="C8" s="488" t="s">
        <v>194</v>
      </c>
      <c r="D8" s="392">
        <f>'Segment Data'!D22</f>
        <v>342353614.58993363</v>
      </c>
      <c r="E8" s="384">
        <f>'Segment Data'!E22</f>
        <v>8703081.2908821702</v>
      </c>
      <c r="F8" s="128">
        <f>'Segment Data'!F22</f>
        <v>2.6084421939411635E-2</v>
      </c>
      <c r="G8" s="385">
        <f>'Segment Data'!G22</f>
        <v>84.160787370868434</v>
      </c>
      <c r="H8" s="129">
        <f>'Segment Data'!H22</f>
        <v>0.30838908573008439</v>
      </c>
      <c r="I8" s="386">
        <f>'Segment Data'!I22</f>
        <v>5.6173408935243048</v>
      </c>
      <c r="J8" s="387">
        <f>'Segment Data'!J22</f>
        <v>-0.1333572217946104</v>
      </c>
      <c r="K8" s="128">
        <f>'Segment Data'!K22</f>
        <v>-2.3189744813654652E-2</v>
      </c>
      <c r="L8" s="388">
        <f>'Segment Data'!L22</f>
        <v>1923116959.2818933</v>
      </c>
      <c r="M8" s="389">
        <f>'Segment Data'!M22</f>
        <v>4393466.2638869286</v>
      </c>
      <c r="N8" s="128">
        <f>'Segment Data'!N22</f>
        <v>2.2897860373702621E-3</v>
      </c>
      <c r="O8" s="390">
        <f>'Segment Data'!O22</f>
        <v>464568961.92706162</v>
      </c>
      <c r="P8" s="391">
        <f>'Segment Data'!P22</f>
        <v>8063834.9435649514</v>
      </c>
      <c r="Q8" s="128">
        <f>'Segment Data'!Q22</f>
        <v>1.7664281224724274E-2</v>
      </c>
    </row>
    <row r="9" spans="2:17">
      <c r="B9" s="561"/>
      <c r="C9" s="488" t="s">
        <v>195</v>
      </c>
      <c r="D9" s="392">
        <f>'Segment Data'!D23</f>
        <v>59967208.045118086</v>
      </c>
      <c r="E9" s="384">
        <f>'Segment Data'!E23</f>
        <v>280594.85950464755</v>
      </c>
      <c r="F9" s="128">
        <f>'Segment Data'!F23</f>
        <v>4.7011355566792439E-3</v>
      </c>
      <c r="G9" s="385">
        <f>'Segment Data'!G23</f>
        <v>14.741738455295426</v>
      </c>
      <c r="H9" s="129">
        <f>'Segment Data'!H23</f>
        <v>-0.25858422258017022</v>
      </c>
      <c r="I9" s="386">
        <f>'Segment Data'!I23</f>
        <v>4.8490279189143006</v>
      </c>
      <c r="J9" s="387">
        <f>'Segment Data'!J23</f>
        <v>-6.771516650981102E-2</v>
      </c>
      <c r="K9" s="128">
        <f>'Segment Data'!K23</f>
        <v>-1.3772362178238564E-2</v>
      </c>
      <c r="L9" s="388">
        <f>'Segment Data'!L23</f>
        <v>290782666.03011984</v>
      </c>
      <c r="M9" s="389">
        <f>'Segment Data'!M23</f>
        <v>-2681076.6426286697</v>
      </c>
      <c r="N9" s="128">
        <f>'Segment Data'!N23</f>
        <v>-9.1359723630950566E-3</v>
      </c>
      <c r="O9" s="390">
        <f>'Segment Data'!O23</f>
        <v>62437154.825556554</v>
      </c>
      <c r="P9" s="391">
        <f>'Segment Data'!P23</f>
        <v>906018.62072560191</v>
      </c>
      <c r="Q9" s="128">
        <f>'Segment Data'!Q23</f>
        <v>1.4724555348849032E-2</v>
      </c>
    </row>
    <row r="10" spans="2:17">
      <c r="B10" s="561"/>
      <c r="C10" s="488" t="s">
        <v>293</v>
      </c>
      <c r="D10" s="392">
        <f>'Segment Data'!D24</f>
        <v>1466785.5126122443</v>
      </c>
      <c r="E10" s="384">
        <f>'Segment Data'!E24</f>
        <v>-37294.025855038315</v>
      </c>
      <c r="F10" s="128">
        <f>'Segment Data'!F24</f>
        <v>-2.4795248456768729E-2</v>
      </c>
      <c r="G10" s="385">
        <f>'Segment Data'!G24</f>
        <v>0.36057987526578633</v>
      </c>
      <c r="H10" s="129">
        <f>'Segment Data'!H24</f>
        <v>-1.7422447299193677E-2</v>
      </c>
      <c r="I10" s="386">
        <f>'Segment Data'!I24</f>
        <v>10.781031896796975</v>
      </c>
      <c r="J10" s="387">
        <f>'Segment Data'!J24</f>
        <v>-0.12115361805089897</v>
      </c>
      <c r="K10" s="128">
        <f>'Segment Data'!K24</f>
        <v>-1.1112782651322322E-2</v>
      </c>
      <c r="L10" s="388">
        <f>'Segment Data'!L24</f>
        <v>15813461.397232309</v>
      </c>
      <c r="M10" s="389">
        <f>'Segment Data'!M24</f>
        <v>-584292.76022477634</v>
      </c>
      <c r="N10" s="128">
        <f>'Segment Data'!N24</f>
        <v>-3.5632486901205421E-2</v>
      </c>
      <c r="O10" s="390">
        <f>'Segment Data'!O24</f>
        <v>3184268.5953653306</v>
      </c>
      <c r="P10" s="391">
        <f>'Segment Data'!P24</f>
        <v>-18355.535402169451</v>
      </c>
      <c r="Q10" s="128">
        <f>'Segment Data'!Q24</f>
        <v>-5.7314048270068448E-3</v>
      </c>
    </row>
    <row r="11" spans="2:17">
      <c r="B11" s="561"/>
      <c r="C11" s="488" t="s">
        <v>193</v>
      </c>
      <c r="D11" s="392">
        <f>'Segment Data'!D25</f>
        <v>839922.55681338266</v>
      </c>
      <c r="E11" s="384">
        <f>'Segment Data'!E25</f>
        <v>-60086.144629321177</v>
      </c>
      <c r="F11" s="128">
        <f>'Segment Data'!F25</f>
        <v>-6.6761737450986597E-2</v>
      </c>
      <c r="G11" s="385">
        <f>'Segment Data'!G25</f>
        <v>0.20647815796143121</v>
      </c>
      <c r="H11" s="129">
        <f>'Segment Data'!H25</f>
        <v>-1.9710265438515201E-2</v>
      </c>
      <c r="I11" s="386">
        <f>'Segment Data'!I25</f>
        <v>2.6381017469021937</v>
      </c>
      <c r="J11" s="387">
        <f>'Segment Data'!J25</f>
        <v>-0.13191354030278779</v>
      </c>
      <c r="K11" s="128">
        <f>'Segment Data'!K25</f>
        <v>-4.7621953897551243E-2</v>
      </c>
      <c r="L11" s="388">
        <f>'Segment Data'!L25</f>
        <v>2215801.1643919419</v>
      </c>
      <c r="M11" s="389">
        <f>'Segment Data'!M25</f>
        <v>-277236.69722185191</v>
      </c>
      <c r="N11" s="128">
        <f>'Segment Data'!N25</f>
        <v>-0.11120436696552655</v>
      </c>
      <c r="O11" s="390">
        <f>'Segment Data'!O25</f>
        <v>1321298.10219872</v>
      </c>
      <c r="P11" s="391">
        <f>'Segment Data'!P25</f>
        <v>-107217.49203117308</v>
      </c>
      <c r="Q11" s="128">
        <f>'Segment Data'!Q25</f>
        <v>-7.5055177881326235E-2</v>
      </c>
    </row>
    <row r="12" spans="2:17" ht="15" thickBot="1">
      <c r="B12" s="562"/>
      <c r="C12" s="489" t="s">
        <v>292</v>
      </c>
      <c r="D12" s="392">
        <f>'Segment Data'!D26</f>
        <v>133027.57950470858</v>
      </c>
      <c r="E12" s="384">
        <f>'Segment Data'!E26</f>
        <v>-25071.00814570993</v>
      </c>
      <c r="F12" s="128">
        <f>'Segment Data'!F26</f>
        <v>-0.15857831823991986</v>
      </c>
      <c r="G12" s="385">
        <f>'Segment Data'!G26</f>
        <v>3.2702169207610488E-2</v>
      </c>
      <c r="H12" s="129">
        <f>'Segment Data'!H26</f>
        <v>-7.0308580676629734E-3</v>
      </c>
      <c r="I12" s="386">
        <f>'Segment Data'!I26</f>
        <v>24.931428115435935</v>
      </c>
      <c r="J12" s="387">
        <f>'Segment Data'!J26</f>
        <v>-1.8725832842564962</v>
      </c>
      <c r="K12" s="128">
        <f>'Segment Data'!K26</f>
        <v>-6.9862053717750006E-2</v>
      </c>
      <c r="L12" s="388">
        <f>'Segment Data'!L26</f>
        <v>3316567.5357920807</v>
      </c>
      <c r="M12" s="389">
        <f>'Segment Data'!M26</f>
        <v>-921108.80986500997</v>
      </c>
      <c r="N12" s="128">
        <f>'Segment Data'!N26</f>
        <v>-0.21736176497032209</v>
      </c>
      <c r="O12" s="390">
        <f>'Segment Data'!O26</f>
        <v>728477.61327299278</v>
      </c>
      <c r="P12" s="391">
        <f>'Segment Data'!P26</f>
        <v>-278922.12810138834</v>
      </c>
      <c r="Q12" s="128">
        <f>'Segment Data'!Q26</f>
        <v>-0.27687333701402272</v>
      </c>
    </row>
    <row r="13" spans="2:17">
      <c r="B13" s="560" t="s">
        <v>151</v>
      </c>
      <c r="C13" s="239" t="s">
        <v>150</v>
      </c>
      <c r="D13" s="124">
        <f>Fat!D15</f>
        <v>388705951.74661201</v>
      </c>
      <c r="E13" s="123">
        <f>Fat!E15</f>
        <v>9768240.065148592</v>
      </c>
      <c r="F13" s="121">
        <f>Fat!F15</f>
        <v>2.5777957073218973E-2</v>
      </c>
      <c r="G13" s="238">
        <f>Fat!G15</f>
        <v>95.555582183415211</v>
      </c>
      <c r="H13" s="122">
        <f>Fat!H15</f>
        <v>0.32169896137594378</v>
      </c>
      <c r="I13" s="252">
        <f>Fat!I15</f>
        <v>5.5321109956221646</v>
      </c>
      <c r="J13" s="253">
        <f>Fat!J15</f>
        <v>-0.13284904467256986</v>
      </c>
      <c r="K13" s="121">
        <f>Fat!K15</f>
        <v>-2.3451011786070435E-2</v>
      </c>
      <c r="L13" s="237">
        <f>Fat!L15</f>
        <v>2150364469.721211</v>
      </c>
      <c r="M13" s="236">
        <f>Fat!M15</f>
        <v>3697475.2849934101</v>
      </c>
      <c r="N13" s="121">
        <f>Fat!N15</f>
        <v>1.722426112003685E-3</v>
      </c>
      <c r="O13" s="240">
        <f>Fat!O15</f>
        <v>510922052.93757564</v>
      </c>
      <c r="P13" s="241">
        <f>Fat!P15</f>
        <v>9521502.0894104838</v>
      </c>
      <c r="Q13" s="121">
        <f>Fat!Q15</f>
        <v>1.8989811784817522E-2</v>
      </c>
    </row>
    <row r="14" spans="2:17">
      <c r="B14" s="561"/>
      <c r="C14" s="235" t="s">
        <v>213</v>
      </c>
      <c r="D14" s="113">
        <f>Fat!D16</f>
        <v>16597955.592312835</v>
      </c>
      <c r="E14" s="112">
        <f>Fat!E16</f>
        <v>-942759.49383831024</v>
      </c>
      <c r="F14" s="110">
        <f>Fat!F16</f>
        <v>-5.3746924752380451E-2</v>
      </c>
      <c r="G14" s="218">
        <f>Fat!G16</f>
        <v>4.0802753406560077</v>
      </c>
      <c r="H14" s="111">
        <f>Fat!H16</f>
        <v>-0.32802280611114476</v>
      </c>
      <c r="I14" s="254">
        <f>Fat!I16</f>
        <v>5.4378552592027756</v>
      </c>
      <c r="J14" s="255">
        <f>Fat!J16</f>
        <v>3.1066723088220449E-2</v>
      </c>
      <c r="K14" s="110">
        <f>Fat!K16</f>
        <v>5.7458735219087604E-3</v>
      </c>
      <c r="L14" s="217">
        <f>Fat!L16</f>
        <v>90257280.109672472</v>
      </c>
      <c r="M14" s="216">
        <f>Fat!M16</f>
        <v>-4581657.133381173</v>
      </c>
      <c r="N14" s="110">
        <f>Fat!N16</f>
        <v>-4.8309874262290414E-2</v>
      </c>
      <c r="O14" s="215">
        <f>Fat!O16</f>
        <v>21339257.2334181</v>
      </c>
      <c r="P14" s="214">
        <f>Fat!P16</f>
        <v>-1261371.3149497584</v>
      </c>
      <c r="Q14" s="110">
        <f>Fat!Q16</f>
        <v>-5.5811337824091194E-2</v>
      </c>
    </row>
    <row r="15" spans="2:17">
      <c r="B15" s="561"/>
      <c r="C15" s="235" t="s">
        <v>65</v>
      </c>
      <c r="D15" s="113">
        <f>Fat!D17</f>
        <v>174100.38884717287</v>
      </c>
      <c r="E15" s="112">
        <f>Fat!E17</f>
        <v>-59933.304421221634</v>
      </c>
      <c r="F15" s="110">
        <f>Fat!F17</f>
        <v>-0.25608835883510556</v>
      </c>
      <c r="G15" s="218">
        <f>Fat!G17</f>
        <v>4.279909772386338E-2</v>
      </c>
      <c r="H15" s="111">
        <f>Fat!H17</f>
        <v>-1.6017791510640075E-2</v>
      </c>
      <c r="I15" s="254">
        <f>Fat!I17</f>
        <v>5.0416155648534868</v>
      </c>
      <c r="J15" s="255">
        <f>Fat!J17</f>
        <v>0.16197924151561427</v>
      </c>
      <c r="K15" s="110">
        <f>Fat!K17</f>
        <v>3.3194941340385337E-2</v>
      </c>
      <c r="L15" s="217">
        <f>Fat!L17</f>
        <v>877747.2302589512</v>
      </c>
      <c r="M15" s="216">
        <f>Fat!M17</f>
        <v>-264252.08029842074</v>
      </c>
      <c r="N15" s="110">
        <f>Fat!N17</f>
        <v>-0.23139425554420701</v>
      </c>
      <c r="O15" s="215">
        <f>Fat!O17</f>
        <v>248251.1599099712</v>
      </c>
      <c r="P15" s="214">
        <f>Fat!P17</f>
        <v>-99935.315042385162</v>
      </c>
      <c r="Q15" s="110">
        <f>Fat!Q17</f>
        <v>-0.28701664835217877</v>
      </c>
    </row>
    <row r="16" spans="2:17" ht="15" thickBot="1">
      <c r="B16" s="562"/>
      <c r="C16" s="242" t="s">
        <v>13</v>
      </c>
      <c r="D16" s="108">
        <f>Fat!D18</f>
        <v>1307177.2554621343</v>
      </c>
      <c r="E16" s="107">
        <f>Fat!E18</f>
        <v>117442.76125347847</v>
      </c>
      <c r="F16" s="105">
        <f>Fat!F18</f>
        <v>9.8713420368293822E-2</v>
      </c>
      <c r="G16" s="230">
        <f>Fat!G18</f>
        <v>0.32134337820488956</v>
      </c>
      <c r="H16" s="106">
        <f>Fat!H18</f>
        <v>2.2341636245931218E-2</v>
      </c>
      <c r="I16" s="256">
        <f>Fat!I18</f>
        <v>5.9607020280763177</v>
      </c>
      <c r="J16" s="257">
        <f>Fat!J18</f>
        <v>-0.45561997387246311</v>
      </c>
      <c r="K16" s="105">
        <f>Fat!K18</f>
        <v>-7.1009524418207362E-2</v>
      </c>
      <c r="L16" s="229">
        <f>Fat!L18</f>
        <v>7791694.1176883783</v>
      </c>
      <c r="M16" s="228">
        <f>Fat!M18</f>
        <v>157974.50601997599</v>
      </c>
      <c r="N16" s="105">
        <f>Fat!N18</f>
        <v>2.0694302916039322E-2</v>
      </c>
      <c r="O16" s="227">
        <f>Fat!O18</f>
        <v>2391917.4690061901</v>
      </c>
      <c r="P16" s="226">
        <f>Fat!P18</f>
        <v>153093.86741367821</v>
      </c>
      <c r="Q16" s="105">
        <f>Fat!Q18</f>
        <v>6.838138891549117E-2</v>
      </c>
    </row>
    <row r="17" spans="2:17">
      <c r="B17" s="560" t="s">
        <v>67</v>
      </c>
      <c r="C17" s="239" t="s">
        <v>148</v>
      </c>
      <c r="D17" s="124">
        <f>'Form Data'!D60</f>
        <v>4220136.473440527</v>
      </c>
      <c r="E17" s="123">
        <f>'Form Data'!E60</f>
        <v>358766.14525616076</v>
      </c>
      <c r="F17" s="121">
        <f>'Form Data'!F60</f>
        <v>9.2911612915628897E-2</v>
      </c>
      <c r="G17" s="238">
        <f>'Form Data'!G60</f>
        <v>1.0374361282637323</v>
      </c>
      <c r="H17" s="122">
        <f>'Form Data'!H60</f>
        <v>6.7004103222964684E-2</v>
      </c>
      <c r="I17" s="252">
        <f>'Form Data'!I60</f>
        <v>8.6746660639264039</v>
      </c>
      <c r="J17" s="253">
        <f>'Form Data'!J60</f>
        <v>-0.15698359569498344</v>
      </c>
      <c r="K17" s="121">
        <f>'Form Data'!K60</f>
        <v>-1.7775115832857135E-2</v>
      </c>
      <c r="L17" s="237">
        <f>'Form Data'!L60</f>
        <v>36608274.651292592</v>
      </c>
      <c r="M17" s="236">
        <f>'Form Data'!M60</f>
        <v>2506004.7067110091</v>
      </c>
      <c r="N17" s="121">
        <f>'Form Data'!N60</f>
        <v>7.3484982400978893E-2</v>
      </c>
      <c r="O17" s="240">
        <f>'Form Data'!O60</f>
        <v>6719604.6165751358</v>
      </c>
      <c r="P17" s="241">
        <f>'Form Data'!P60</f>
        <v>522525.19590113312</v>
      </c>
      <c r="Q17" s="121">
        <f>'Form Data'!Q60</f>
        <v>8.4317976328969257E-2</v>
      </c>
    </row>
    <row r="18" spans="2:17">
      <c r="B18" s="561"/>
      <c r="C18" s="235" t="s">
        <v>147</v>
      </c>
      <c r="D18" s="113">
        <f>'Form Data'!D61</f>
        <v>71219194.785789981</v>
      </c>
      <c r="E18" s="112">
        <f>'Form Data'!E61</f>
        <v>2970406.1396940053</v>
      </c>
      <c r="F18" s="110">
        <f>'Form Data'!F61</f>
        <v>4.3523206764841546E-2</v>
      </c>
      <c r="G18" s="218">
        <f>'Form Data'!G61</f>
        <v>17.507814299757577</v>
      </c>
      <c r="H18" s="111">
        <f>'Form Data'!H61</f>
        <v>0.35566246159076442</v>
      </c>
      <c r="I18" s="254">
        <f>'Form Data'!I61</f>
        <v>5.1395386352473311</v>
      </c>
      <c r="J18" s="255">
        <f>'Form Data'!J61</f>
        <v>-4.1743946053251157E-2</v>
      </c>
      <c r="K18" s="110">
        <f>'Form Data'!K61</f>
        <v>-8.0566819891094953E-3</v>
      </c>
      <c r="L18" s="217">
        <f>'Form Data'!L61</f>
        <v>366033803.17277288</v>
      </c>
      <c r="M18" s="216">
        <f>'Form Data'!M61</f>
        <v>12417543.365890861</v>
      </c>
      <c r="N18" s="110">
        <f>'Form Data'!N61</f>
        <v>3.5115872139681495E-2</v>
      </c>
      <c r="O18" s="215">
        <f>'Form Data'!O61</f>
        <v>93527840.272486702</v>
      </c>
      <c r="P18" s="214">
        <f>'Form Data'!P61</f>
        <v>3310349.552369222</v>
      </c>
      <c r="Q18" s="110">
        <f>'Form Data'!Q61</f>
        <v>3.6692990748755677E-2</v>
      </c>
    </row>
    <row r="19" spans="2:17">
      <c r="B19" s="561"/>
      <c r="C19" s="235" t="s">
        <v>146</v>
      </c>
      <c r="D19" s="113">
        <f>'Form Data'!D62</f>
        <v>252357.08748861658</v>
      </c>
      <c r="E19" s="112">
        <f>'Form Data'!E62</f>
        <v>-21156.76932543749</v>
      </c>
      <c r="F19" s="110">
        <f>'Form Data'!F62</f>
        <v>-7.7351727520776861E-2</v>
      </c>
      <c r="G19" s="218">
        <f>'Form Data'!G62</f>
        <v>6.2036941561433114E-2</v>
      </c>
      <c r="H19" s="111">
        <f>'Form Data'!H62</f>
        <v>-6.702025019267234E-3</v>
      </c>
      <c r="I19" s="254">
        <f>'Form Data'!I62</f>
        <v>7.2475573466317789</v>
      </c>
      <c r="J19" s="255">
        <f>'Form Data'!J62</f>
        <v>-1.1134295972325958E-2</v>
      </c>
      <c r="K19" s="110">
        <f>'Form Data'!K62</f>
        <v>-1.5339260187021051E-3</v>
      </c>
      <c r="L19" s="217">
        <f>'Form Data'!L62</f>
        <v>1828972.4634027218</v>
      </c>
      <c r="M19" s="216">
        <f>'Form Data'!M62</f>
        <v>-156380.28318986832</v>
      </c>
      <c r="N19" s="110">
        <f>'Form Data'!N62</f>
        <v>-7.8767001712043247E-2</v>
      </c>
      <c r="O19" s="215">
        <f>'Form Data'!O62</f>
        <v>347178.04143911542</v>
      </c>
      <c r="P19" s="214">
        <f>'Form Data'!P62</f>
        <v>-25718.527987628535</v>
      </c>
      <c r="Q19" s="110">
        <f>'Form Data'!Q62</f>
        <v>-6.8969602019041842E-2</v>
      </c>
    </row>
    <row r="20" spans="2:17">
      <c r="B20" s="561"/>
      <c r="C20" s="235" t="s">
        <v>145</v>
      </c>
      <c r="D20" s="113">
        <f>'Form Data'!D63</f>
        <v>4660202.7065253677</v>
      </c>
      <c r="E20" s="112">
        <f>'Form Data'!E63</f>
        <v>-143462.77519145235</v>
      </c>
      <c r="F20" s="110">
        <f>'Form Data'!F63</f>
        <v>-2.9865271788280114E-2</v>
      </c>
      <c r="G20" s="218">
        <f>'Form Data'!G63</f>
        <v>1.1456176081529221</v>
      </c>
      <c r="H20" s="111">
        <f>'Form Data'!H63</f>
        <v>-6.1630188572342481E-2</v>
      </c>
      <c r="I20" s="254">
        <f>'Form Data'!I63</f>
        <v>10.275588124155909</v>
      </c>
      <c r="J20" s="255">
        <f>'Form Data'!J63</f>
        <v>0.28391092222736702</v>
      </c>
      <c r="K20" s="110">
        <f>'Form Data'!K63</f>
        <v>2.841474123809444E-2</v>
      </c>
      <c r="L20" s="217">
        <f>'Form Data'!L63</f>
        <v>47886323.587331295</v>
      </c>
      <c r="M20" s="216">
        <f>'Form Data'!M63</f>
        <v>-110351.29202974588</v>
      </c>
      <c r="N20" s="110">
        <f>'Form Data'!N63</f>
        <v>-2.2991445200550307E-3</v>
      </c>
      <c r="O20" s="215">
        <f>'Form Data'!O63</f>
        <v>10558775.440504922</v>
      </c>
      <c r="P20" s="214">
        <f>'Form Data'!P63</f>
        <v>-176723.40524503775</v>
      </c>
      <c r="Q20" s="110">
        <f>'Form Data'!Q63</f>
        <v>-1.6461592310170123E-2</v>
      </c>
    </row>
    <row r="21" spans="2:17">
      <c r="B21" s="561"/>
      <c r="C21" s="235" t="s">
        <v>144</v>
      </c>
      <c r="D21" s="113">
        <f>'Form Data'!D64</f>
        <v>2367103.9849934722</v>
      </c>
      <c r="E21" s="112">
        <f>'Form Data'!E64</f>
        <v>100497.30558741791</v>
      </c>
      <c r="F21" s="110">
        <f>'Form Data'!F64</f>
        <v>4.4338219992253972E-2</v>
      </c>
      <c r="G21" s="218">
        <f>'Form Data'!G64</f>
        <v>0.58190516085069155</v>
      </c>
      <c r="H21" s="111">
        <f>'Form Data'!H64</f>
        <v>1.2266011294890355E-2</v>
      </c>
      <c r="I21" s="254">
        <f>'Form Data'!I64</f>
        <v>6.4333103443637123</v>
      </c>
      <c r="J21" s="255">
        <f>'Form Data'!J64</f>
        <v>-0.13315949501435398</v>
      </c>
      <c r="K21" s="110">
        <f>'Form Data'!K64</f>
        <v>-2.0278703515215716E-2</v>
      </c>
      <c r="L21" s="217">
        <f>'Form Data'!L64</f>
        <v>15228314.55284307</v>
      </c>
      <c r="M21" s="216">
        <f>'Form Data'!M64</f>
        <v>344710.15479034372</v>
      </c>
      <c r="N21" s="110">
        <f>'Form Data'!N64</f>
        <v>2.3160394859422853E-2</v>
      </c>
      <c r="O21" s="215">
        <f>'Form Data'!O64</f>
        <v>4526598.3815763872</v>
      </c>
      <c r="P21" s="214">
        <f>'Form Data'!P64</f>
        <v>-103591.4762360733</v>
      </c>
      <c r="Q21" s="110">
        <f>'Form Data'!Q64</f>
        <v>-2.2373051519968393E-2</v>
      </c>
    </row>
    <row r="22" spans="2:17">
      <c r="B22" s="561"/>
      <c r="C22" s="235" t="s">
        <v>143</v>
      </c>
      <c r="D22" s="113">
        <f>'Form Data'!D65</f>
        <v>387851.99747796939</v>
      </c>
      <c r="E22" s="112">
        <f>'Form Data'!E65</f>
        <v>2071.4594038003706</v>
      </c>
      <c r="F22" s="110">
        <f>'Form Data'!F65</f>
        <v>5.369528007144098E-3</v>
      </c>
      <c r="G22" s="218">
        <f>'Form Data'!G65</f>
        <v>9.5345654609804639E-2</v>
      </c>
      <c r="H22" s="111">
        <f>'Form Data'!H65</f>
        <v>-1.6079543336465496E-3</v>
      </c>
      <c r="I22" s="254">
        <f>'Form Data'!I65</f>
        <v>8.3195483272591666</v>
      </c>
      <c r="J22" s="255">
        <f>'Form Data'!J65</f>
        <v>1.8178661204377278E-2</v>
      </c>
      <c r="K22" s="110">
        <f>'Form Data'!K65</f>
        <v>2.1898387778961125E-3</v>
      </c>
      <c r="L22" s="217">
        <f>'Form Data'!L65</f>
        <v>3226753.436841967</v>
      </c>
      <c r="M22" s="216">
        <f>'Form Data'!M65</f>
        <v>24246.580318765715</v>
      </c>
      <c r="N22" s="110">
        <f>'Form Data'!N65</f>
        <v>7.5711251856893733E-3</v>
      </c>
      <c r="O22" s="215">
        <f>'Form Data'!O65</f>
        <v>584666.59142665297</v>
      </c>
      <c r="P22" s="214">
        <f>'Form Data'!P65</f>
        <v>4202.8307636152022</v>
      </c>
      <c r="Q22" s="110">
        <f>'Form Data'!Q65</f>
        <v>7.2404705486084032E-3</v>
      </c>
    </row>
    <row r="23" spans="2:17">
      <c r="B23" s="561"/>
      <c r="C23" s="235" t="s">
        <v>142</v>
      </c>
      <c r="D23" s="113">
        <f>'Form Data'!D66</f>
        <v>8010776.5725160018</v>
      </c>
      <c r="E23" s="112">
        <f>'Form Data'!E66</f>
        <v>205831.77436509449</v>
      </c>
      <c r="F23" s="110">
        <f>'Form Data'!F66</f>
        <v>2.6371970550497514E-2</v>
      </c>
      <c r="G23" s="218">
        <f>'Form Data'!G66</f>
        <v>1.9692891649547581</v>
      </c>
      <c r="H23" s="111">
        <f>'Form Data'!H66</f>
        <v>7.7657310285437209E-3</v>
      </c>
      <c r="I23" s="254">
        <f>'Form Data'!I66</f>
        <v>7.9800763064676516</v>
      </c>
      <c r="J23" s="255">
        <f>'Form Data'!J66</f>
        <v>-7.9999414090028864E-2</v>
      </c>
      <c r="K23" s="110">
        <f>'Form Data'!K66</f>
        <v>-9.9253923739185002E-3</v>
      </c>
      <c r="L23" s="217">
        <f>'Form Data'!L66</f>
        <v>63926608.322741091</v>
      </c>
      <c r="M23" s="216">
        <f>'Form Data'!M66</f>
        <v>1018162.2548720017</v>
      </c>
      <c r="N23" s="110">
        <f>'Form Data'!N66</f>
        <v>1.6184826021192009E-2</v>
      </c>
      <c r="O23" s="215">
        <f>'Form Data'!O66</f>
        <v>13863285.232022995</v>
      </c>
      <c r="P23" s="214">
        <f>'Form Data'!P66</f>
        <v>206455.85911134072</v>
      </c>
      <c r="Q23" s="110">
        <f>'Form Data'!Q66</f>
        <v>1.5117407816549739E-2</v>
      </c>
    </row>
    <row r="24" spans="2:17" ht="15" customHeight="1">
      <c r="B24" s="561"/>
      <c r="C24" s="235" t="s">
        <v>141</v>
      </c>
      <c r="D24" s="113">
        <f>'Form Data'!D67</f>
        <v>8166147.5276264884</v>
      </c>
      <c r="E24" s="112">
        <f>'Form Data'!E67</f>
        <v>-519957.1165917553</v>
      </c>
      <c r="F24" s="110">
        <f>'Form Data'!F67</f>
        <v>-5.9860793518974678E-2</v>
      </c>
      <c r="G24" s="218">
        <f>'Form Data'!G67</f>
        <v>2.0074840060763419</v>
      </c>
      <c r="H24" s="111">
        <f>'Form Data'!H67</f>
        <v>-0.17549079384869115</v>
      </c>
      <c r="I24" s="254">
        <f>'Form Data'!I67</f>
        <v>4.1889331396071858</v>
      </c>
      <c r="J24" s="255">
        <f>'Form Data'!J67</f>
        <v>0.19398969683047307</v>
      </c>
      <c r="K24" s="110">
        <f>'Form Data'!K67</f>
        <v>4.8558809307107285E-2</v>
      </c>
      <c r="L24" s="217">
        <f>'Form Data'!L67</f>
        <v>34207446.001395881</v>
      </c>
      <c r="M24" s="216">
        <f>'Form Data'!M67</f>
        <v>-493050.79029614478</v>
      </c>
      <c r="N24" s="110">
        <f>'Form Data'!N67</f>
        <v>-1.4208753069327546E-2</v>
      </c>
      <c r="O24" s="215">
        <f>'Form Data'!O67</f>
        <v>4190060.8819043599</v>
      </c>
      <c r="P24" s="214">
        <f>'Form Data'!P67</f>
        <v>-123510.65050016157</v>
      </c>
      <c r="Q24" s="110">
        <f>'Form Data'!Q67</f>
        <v>-2.8633036353360952E-2</v>
      </c>
    </row>
    <row r="25" spans="2:17">
      <c r="B25" s="561"/>
      <c r="C25" s="235" t="s">
        <v>140</v>
      </c>
      <c r="D25" s="113">
        <f>'Form Data'!D68</f>
        <v>1662193.8044247006</v>
      </c>
      <c r="E25" s="112">
        <f>'Form Data'!E68</f>
        <v>-46058.680135759991</v>
      </c>
      <c r="F25" s="110">
        <f>'Form Data'!F68</f>
        <v>-2.6962454644174603E-2</v>
      </c>
      <c r="G25" s="218">
        <f>'Form Data'!G68</f>
        <v>0.40861709466956331</v>
      </c>
      <c r="H25" s="111">
        <f>'Form Data'!H68</f>
        <v>-2.0697572657983221E-2</v>
      </c>
      <c r="I25" s="254">
        <f>'Form Data'!I68</f>
        <v>10.38265062621544</v>
      </c>
      <c r="J25" s="255">
        <f>'Form Data'!J68</f>
        <v>-6.177545326401912E-3</v>
      </c>
      <c r="K25" s="110">
        <f>'Form Data'!K68</f>
        <v>-5.9463350672447218E-4</v>
      </c>
      <c r="L25" s="217">
        <f>'Form Data'!L68</f>
        <v>17257977.544401541</v>
      </c>
      <c r="M25" s="216">
        <f>'Form Data'!M68</f>
        <v>-488763.99130651727</v>
      </c>
      <c r="N25" s="110">
        <f>'Form Data'!N68</f>
        <v>-2.7541055371944175E-2</v>
      </c>
      <c r="O25" s="215">
        <f>'Form Data'!O68</f>
        <v>3306399.6917169876</v>
      </c>
      <c r="P25" s="214">
        <f>'Form Data'!P68</f>
        <v>-43059.583095431328</v>
      </c>
      <c r="Q25" s="110">
        <f>'Form Data'!Q68</f>
        <v>-1.2855681936256058E-2</v>
      </c>
    </row>
    <row r="26" spans="2:17">
      <c r="B26" s="561"/>
      <c r="C26" s="235" t="s">
        <v>139</v>
      </c>
      <c r="D26" s="113">
        <f>'Form Data'!D69</f>
        <v>4259565.3373597693</v>
      </c>
      <c r="E26" s="112">
        <f>'Form Data'!E69</f>
        <v>277961.50106672663</v>
      </c>
      <c r="F26" s="110">
        <f>'Form Data'!F69</f>
        <v>6.9811440940722683E-2</v>
      </c>
      <c r="G26" s="218">
        <f>'Form Data'!G69</f>
        <v>1.047128925684776</v>
      </c>
      <c r="H26" s="111">
        <f>'Form Data'!H69</f>
        <v>4.6480050967608211E-2</v>
      </c>
      <c r="I26" s="254">
        <f>'Form Data'!I69</f>
        <v>11.734647697451376</v>
      </c>
      <c r="J26" s="255">
        <f>'Form Data'!J69</f>
        <v>-0.15981753122109943</v>
      </c>
      <c r="K26" s="110">
        <f>'Form Data'!K69</f>
        <v>-1.34362939525728E-2</v>
      </c>
      <c r="L26" s="217">
        <f>'Form Data'!L69</f>
        <v>49984498.57819251</v>
      </c>
      <c r="M26" s="216">
        <f>'Form Data'!M69</f>
        <v>2625450.1930559799</v>
      </c>
      <c r="N26" s="110">
        <f>'Form Data'!N69</f>
        <v>5.5437139946417677E-2</v>
      </c>
      <c r="O26" s="215">
        <f>'Form Data'!O69</f>
        <v>8843880.6800999921</v>
      </c>
      <c r="P26" s="214">
        <f>'Form Data'!P69</f>
        <v>603616.58608188387</v>
      </c>
      <c r="Q26" s="110">
        <f>'Form Data'!Q69</f>
        <v>7.325209231098187E-2</v>
      </c>
    </row>
    <row r="27" spans="2:17">
      <c r="B27" s="561"/>
      <c r="C27" s="235" t="s">
        <v>138</v>
      </c>
      <c r="D27" s="113">
        <f>'Form Data'!D70</f>
        <v>10299814.900290502</v>
      </c>
      <c r="E27" s="112">
        <f>'Form Data'!E70</f>
        <v>-166043.93108036742</v>
      </c>
      <c r="F27" s="110">
        <f>'Form Data'!F70</f>
        <v>-1.5865294359088747E-2</v>
      </c>
      <c r="G27" s="218">
        <f>'Form Data'!G70</f>
        <v>2.5320034456798157</v>
      </c>
      <c r="H27" s="111">
        <f>'Form Data'!H70</f>
        <v>-9.8255689370207566E-2</v>
      </c>
      <c r="I27" s="254">
        <f>'Form Data'!I70</f>
        <v>7.1980994882206684</v>
      </c>
      <c r="J27" s="255">
        <f>'Form Data'!J70</f>
        <v>0.13707981236348932</v>
      </c>
      <c r="K27" s="110">
        <f>'Form Data'!K70</f>
        <v>1.9413600111070132E-2</v>
      </c>
      <c r="L27" s="217">
        <f>'Form Data'!L70</f>
        <v>74139092.362548679</v>
      </c>
      <c r="M27" s="216">
        <f>'Form Data'!M70</f>
        <v>239457.22949534655</v>
      </c>
      <c r="N27" s="110">
        <f>'Form Data'!N70</f>
        <v>3.2403032716496285E-3</v>
      </c>
      <c r="O27" s="215">
        <f>'Form Data'!O70</f>
        <v>11985110.741683807</v>
      </c>
      <c r="P27" s="214">
        <f>'Form Data'!P70</f>
        <v>113953.38266388886</v>
      </c>
      <c r="Q27" s="110">
        <f>'Form Data'!Q70</f>
        <v>9.5991805362857091E-3</v>
      </c>
    </row>
    <row r="28" spans="2:17">
      <c r="B28" s="561"/>
      <c r="C28" s="235" t="s">
        <v>137</v>
      </c>
      <c r="D28" s="113">
        <f>'Form Data'!D71</f>
        <v>970355.10649689287</v>
      </c>
      <c r="E28" s="112">
        <f>'Form Data'!E71</f>
        <v>89370.583348662709</v>
      </c>
      <c r="F28" s="110">
        <f>'Form Data'!F71</f>
        <v>0.10144398794804441</v>
      </c>
      <c r="G28" s="218">
        <f>'Form Data'!G71</f>
        <v>0.2385423910010111</v>
      </c>
      <c r="H28" s="111">
        <f>'Form Data'!H71</f>
        <v>1.7135086814699968E-2</v>
      </c>
      <c r="I28" s="254">
        <f>'Form Data'!I71</f>
        <v>10.740244517607035</v>
      </c>
      <c r="J28" s="255">
        <f>'Form Data'!J71</f>
        <v>-6.8368176394256963E-2</v>
      </c>
      <c r="K28" s="110">
        <f>'Form Data'!K71</f>
        <v>-6.3253424218078277E-3</v>
      </c>
      <c r="L28" s="217">
        <f>'Form Data'!L71</f>
        <v>10421851.112685245</v>
      </c>
      <c r="M28" s="216">
        <f>'Form Data'!M71</f>
        <v>899630.61256660894</v>
      </c>
      <c r="N28" s="110">
        <f>'Form Data'!N71</f>
        <v>9.4476977565831483E-2</v>
      </c>
      <c r="O28" s="215">
        <f>'Form Data'!O71</f>
        <v>2168740.4150368934</v>
      </c>
      <c r="P28" s="214">
        <f>'Form Data'!P71</f>
        <v>163486.39534595516</v>
      </c>
      <c r="Q28" s="110">
        <f>'Form Data'!Q71</f>
        <v>8.1529020134393074E-2</v>
      </c>
    </row>
    <row r="29" spans="2:17">
      <c r="B29" s="561"/>
      <c r="C29" s="235" t="s">
        <v>136</v>
      </c>
      <c r="D29" s="113">
        <f>'Form Data'!D72</f>
        <v>70497214.302331924</v>
      </c>
      <c r="E29" s="112">
        <f>'Form Data'!E72</f>
        <v>2597475.4559929669</v>
      </c>
      <c r="F29" s="110">
        <f>'Form Data'!F72</f>
        <v>3.8254572110670473E-2</v>
      </c>
      <c r="G29" s="218">
        <f>'Form Data'!G72</f>
        <v>17.330329841102127</v>
      </c>
      <c r="H29" s="111">
        <f>'Form Data'!H72</f>
        <v>0.26590051469386466</v>
      </c>
      <c r="I29" s="254">
        <f>'Form Data'!I72</f>
        <v>4.5437346774625658</v>
      </c>
      <c r="J29" s="255">
        <f>'Form Data'!J72</f>
        <v>-0.18921775518109385</v>
      </c>
      <c r="K29" s="110">
        <f>'Form Data'!K72</f>
        <v>-3.9978799253514476E-2</v>
      </c>
      <c r="L29" s="217">
        <f>'Form Data'!L72</f>
        <v>320320637.29001552</v>
      </c>
      <c r="M29" s="216">
        <f>'Form Data'!M72</f>
        <v>-1045596.8586336374</v>
      </c>
      <c r="N29" s="110">
        <f>'Form Data'!N72</f>
        <v>-3.2535990017855849E-3</v>
      </c>
      <c r="O29" s="215">
        <f>'Form Data'!O72</f>
        <v>76377727.392095923</v>
      </c>
      <c r="P29" s="214">
        <f>'Form Data'!P72</f>
        <v>1546881.5890945792</v>
      </c>
      <c r="Q29" s="110">
        <f>'Form Data'!Q72</f>
        <v>2.0671710609377295E-2</v>
      </c>
    </row>
    <row r="30" spans="2:17">
      <c r="B30" s="561"/>
      <c r="C30" s="235" t="s">
        <v>135</v>
      </c>
      <c r="D30" s="113">
        <f>'Form Data'!D73</f>
        <v>49174416.003283508</v>
      </c>
      <c r="E30" s="112">
        <f>'Form Data'!E73</f>
        <v>138952.48849612474</v>
      </c>
      <c r="F30" s="110">
        <f>'Form Data'!F73</f>
        <v>2.8337141843111473E-3</v>
      </c>
      <c r="G30" s="218">
        <f>'Form Data'!G73</f>
        <v>12.08854644136321</v>
      </c>
      <c r="H30" s="111">
        <f>'Form Data'!H73</f>
        <v>-0.23495017074308322</v>
      </c>
      <c r="I30" s="254">
        <f>'Form Data'!I73</f>
        <v>4.2852537475668528</v>
      </c>
      <c r="J30" s="255">
        <f>'Form Data'!J73</f>
        <v>-0.14256020481372822</v>
      </c>
      <c r="K30" s="110">
        <f>'Form Data'!K73</f>
        <v>-3.219652098008359E-2</v>
      </c>
      <c r="L30" s="217">
        <f>'Form Data'!L73</f>
        <v>210724850.46248206</v>
      </c>
      <c r="M30" s="216">
        <f>'Form Data'!M73</f>
        <v>-6395059.0497424304</v>
      </c>
      <c r="N30" s="110">
        <f>'Form Data'!N73</f>
        <v>-2.9454042533959189E-2</v>
      </c>
      <c r="O30" s="215">
        <f>'Form Data'!O73</f>
        <v>67078831.231340751</v>
      </c>
      <c r="P30" s="214">
        <f>'Form Data'!P73</f>
        <v>767065.19138342142</v>
      </c>
      <c r="Q30" s="110">
        <f>'Form Data'!Q73</f>
        <v>1.156755787383513E-2</v>
      </c>
    </row>
    <row r="31" spans="2:17">
      <c r="B31" s="561"/>
      <c r="C31" s="235" t="s">
        <v>134</v>
      </c>
      <c r="D31" s="113">
        <f>'Form Data'!D74</f>
        <v>96020716.777692318</v>
      </c>
      <c r="E31" s="112">
        <f>'Form Data'!E74</f>
        <v>3950921.8201823831</v>
      </c>
      <c r="F31" s="110">
        <f>'Form Data'!F74</f>
        <v>4.2912247409758297E-2</v>
      </c>
      <c r="G31" s="218">
        <f>'Form Data'!G74</f>
        <v>23.604772327598372</v>
      </c>
      <c r="H31" s="111">
        <f>'Form Data'!H74</f>
        <v>0.46597185732174395</v>
      </c>
      <c r="I31" s="254">
        <f>'Form Data'!I74</f>
        <v>5.147830242987113</v>
      </c>
      <c r="J31" s="255">
        <f>'Form Data'!J74</f>
        <v>-0.15230856227258105</v>
      </c>
      <c r="K31" s="110">
        <f>'Form Data'!K74</f>
        <v>-2.8736711974681632E-2</v>
      </c>
      <c r="L31" s="217">
        <f>'Form Data'!L74</f>
        <v>494298349.78150457</v>
      </c>
      <c r="M31" s="216">
        <f>'Form Data'!M74</f>
        <v>6315656.7349028587</v>
      </c>
      <c r="N31" s="110">
        <f>'Form Data'!N74</f>
        <v>1.2942378541076091E-2</v>
      </c>
      <c r="O31" s="215">
        <f>'Form Data'!O74</f>
        <v>131364024.127775</v>
      </c>
      <c r="P31" s="214">
        <f>'Form Data'!P74</f>
        <v>6216717.8692835867</v>
      </c>
      <c r="Q31" s="110">
        <f>'Form Data'!Q74</f>
        <v>4.9675203207674108E-2</v>
      </c>
    </row>
    <row r="32" spans="2:17">
      <c r="B32" s="561"/>
      <c r="C32" s="235" t="s">
        <v>133</v>
      </c>
      <c r="D32" s="113">
        <f>'Form Data'!D75</f>
        <v>21770911.359037302</v>
      </c>
      <c r="E32" s="112">
        <f>'Form Data'!E75</f>
        <v>-258209.76346929371</v>
      </c>
      <c r="F32" s="110">
        <f>'Form Data'!F75</f>
        <v>-1.17212921039091E-2</v>
      </c>
      <c r="G32" s="218">
        <f>'Form Data'!G75</f>
        <v>5.3519430310458818</v>
      </c>
      <c r="H32" s="111">
        <f>'Form Data'!H75</f>
        <v>-0.18437252634701551</v>
      </c>
      <c r="I32" s="254">
        <f>'Form Data'!I75</f>
        <v>7.0300491062794697</v>
      </c>
      <c r="J32" s="255">
        <f>'Form Data'!J75</f>
        <v>9.1486853620835973E-2</v>
      </c>
      <c r="K32" s="110">
        <f>'Form Data'!K75</f>
        <v>1.3185275319217775E-2</v>
      </c>
      <c r="L32" s="217">
        <f>'Form Data'!L75</f>
        <v>153050575.94248974</v>
      </c>
      <c r="M32" s="216">
        <f>'Form Data'!M75</f>
        <v>200147.66262048483</v>
      </c>
      <c r="N32" s="110">
        <f>'Form Data'!N75</f>
        <v>1.3094347518216587E-3</v>
      </c>
      <c r="O32" s="215">
        <f>'Form Data'!O75</f>
        <v>34594617.532105878</v>
      </c>
      <c r="P32" s="214">
        <f>'Form Data'!P75</f>
        <v>-1025731.4647153243</v>
      </c>
      <c r="Q32" s="110">
        <f>'Form Data'!Q75</f>
        <v>-2.879622164305189E-2</v>
      </c>
    </row>
    <row r="33" spans="2:17">
      <c r="B33" s="561"/>
      <c r="C33" s="235" t="s">
        <v>132</v>
      </c>
      <c r="D33" s="113">
        <f>'Form Data'!D76</f>
        <v>4093839.3048854321</v>
      </c>
      <c r="E33" s="112">
        <f>'Form Data'!E76</f>
        <v>-77191.828597456682</v>
      </c>
      <c r="F33" s="110">
        <f>'Form Data'!F76</f>
        <v>-1.8506653661201532E-2</v>
      </c>
      <c r="G33" s="218">
        <f>'Form Data'!G76</f>
        <v>1.0063884959463705</v>
      </c>
      <c r="H33" s="111">
        <f>'Form Data'!H76</f>
        <v>-4.1866875943104898E-2</v>
      </c>
      <c r="I33" s="254">
        <f>'Form Data'!I76</f>
        <v>7.2262015919625586</v>
      </c>
      <c r="J33" s="255">
        <f>'Form Data'!J76</f>
        <v>-0.24049061879254374</v>
      </c>
      <c r="K33" s="110">
        <f>'Form Data'!K76</f>
        <v>-3.2208454829052484E-2</v>
      </c>
      <c r="L33" s="217">
        <f>'Form Data'!L76</f>
        <v>29582908.102202006</v>
      </c>
      <c r="M33" s="216">
        <f>'Form Data'!M76</f>
        <v>-1560897.5729917064</v>
      </c>
      <c r="N33" s="110">
        <f>'Form Data'!N76</f>
        <v>-5.011903777177025E-2</v>
      </c>
      <c r="O33" s="215">
        <f>'Form Data'!O76</f>
        <v>6435924.3385888999</v>
      </c>
      <c r="P33" s="214">
        <f>'Form Data'!P76</f>
        <v>-95390.570482724346</v>
      </c>
      <c r="Q33" s="110">
        <f>'Form Data'!Q76</f>
        <v>-1.4605109661797547E-2</v>
      </c>
    </row>
    <row r="34" spans="2:17">
      <c r="B34" s="566"/>
      <c r="C34" s="231" t="s">
        <v>131</v>
      </c>
      <c r="D34" s="113">
        <f>'Form Data'!D77</f>
        <v>19492877.682896234</v>
      </c>
      <c r="E34" s="112">
        <f>'Form Data'!E77</f>
        <v>1836990.1633285061</v>
      </c>
      <c r="F34" s="110">
        <f>'Form Data'!F77</f>
        <v>0.10404405676534811</v>
      </c>
      <c r="G34" s="218">
        <f>'Form Data'!G77</f>
        <v>4.7919340237771051</v>
      </c>
      <c r="H34" s="111">
        <f>'Form Data'!H77</f>
        <v>0.35469096670867462</v>
      </c>
      <c r="I34" s="254">
        <f>'Form Data'!I77</f>
        <v>4.9006524286323128</v>
      </c>
      <c r="J34" s="255">
        <f>'Form Data'!J77</f>
        <v>-0.34040517817247729</v>
      </c>
      <c r="K34" s="110">
        <f>'Form Data'!K77</f>
        <v>-6.4949711243491803E-2</v>
      </c>
      <c r="L34" s="217">
        <f>'Form Data'!L77</f>
        <v>95527818.357718036</v>
      </c>
      <c r="M34" s="216">
        <f>'Form Data'!M77</f>
        <v>2992294.7683978379</v>
      </c>
      <c r="N34" s="110">
        <f>'Form Data'!N77</f>
        <v>3.2336714078345451E-2</v>
      </c>
      <c r="O34" s="215">
        <f>'Form Data'!O77</f>
        <v>17557174.467434064</v>
      </c>
      <c r="P34" s="214">
        <f>'Form Data'!P77</f>
        <v>784619.66341956891</v>
      </c>
      <c r="Q34" s="110">
        <f>'Form Data'!Q77</f>
        <v>4.6779973151840348E-2</v>
      </c>
    </row>
    <row r="35" spans="2:17" ht="15" thickBot="1">
      <c r="B35" s="561"/>
      <c r="C35" s="243" t="s">
        <v>130</v>
      </c>
      <c r="D35" s="108">
        <f>'Form Data'!D78</f>
        <v>5965436.6790788639</v>
      </c>
      <c r="E35" s="107">
        <f>'Form Data'!E78</f>
        <v>-114944.31208734866</v>
      </c>
      <c r="F35" s="105">
        <f>'Form Data'!F78</f>
        <v>-1.8904129898166533E-2</v>
      </c>
      <c r="G35" s="230">
        <f>'Form Data'!G78</f>
        <v>1.4664832691300522</v>
      </c>
      <c r="H35" s="106">
        <f>'Form Data'!H78</f>
        <v>-6.1626167876810856E-2</v>
      </c>
      <c r="I35" s="256">
        <f>'Form Data'!I78</f>
        <v>3.2176088239365135</v>
      </c>
      <c r="J35" s="257">
        <f>'Form Data'!J78</f>
        <v>1.2837388402214156E-2</v>
      </c>
      <c r="K35" s="105">
        <f>'Form Data'!K78</f>
        <v>4.0057110656547979E-3</v>
      </c>
      <c r="L35" s="229">
        <f>'Form Data'!L78</f>
        <v>19194441.697238684</v>
      </c>
      <c r="M35" s="228">
        <f>'Form Data'!M78</f>
        <v>-291789.62041652575</v>
      </c>
      <c r="N35" s="105">
        <f>'Form Data'!N78</f>
        <v>-1.4974143314831437E-2</v>
      </c>
      <c r="O35" s="227">
        <f>'Form Data'!O78</f>
        <v>4635659.8062086944</v>
      </c>
      <c r="P35" s="226">
        <f>'Form Data'!P78</f>
        <v>-21484.165822294541</v>
      </c>
      <c r="Q35" s="105">
        <f>'Form Data'!Q78</f>
        <v>-4.6131633360102578E-3</v>
      </c>
    </row>
    <row r="36" spans="2:17">
      <c r="B36" s="560" t="s">
        <v>68</v>
      </c>
      <c r="C36" s="225" t="s">
        <v>129</v>
      </c>
      <c r="D36" s="118">
        <f>Package!D24</f>
        <v>161126139.74510154</v>
      </c>
      <c r="E36" s="117">
        <f>Package!E24</f>
        <v>5108776.1267989278</v>
      </c>
      <c r="F36" s="115">
        <f>Package!F24</f>
        <v>3.2744920233991254E-2</v>
      </c>
      <c r="G36" s="224">
        <f>Package!G24</f>
        <v>39.60963813166952</v>
      </c>
      <c r="H36" s="116">
        <f>Package!H24</f>
        <v>0.39966000226742437</v>
      </c>
      <c r="I36" s="258">
        <f>Package!I24</f>
        <v>4.6437271323733356</v>
      </c>
      <c r="J36" s="259">
        <f>Package!J24</f>
        <v>-0.20937484410432727</v>
      </c>
      <c r="K36" s="115">
        <f>Package!K24</f>
        <v>-4.3142477763529218E-2</v>
      </c>
      <c r="L36" s="223">
        <f>Package!L24</f>
        <v>748225826.86890566</v>
      </c>
      <c r="M36" s="222">
        <f>Package!M24</f>
        <v>-8942348.8719129562</v>
      </c>
      <c r="N36" s="115">
        <f>Package!N24</f>
        <v>-1.1810254522601534E-2</v>
      </c>
      <c r="O36" s="221">
        <f>Package!O24</f>
        <v>211472621.07770032</v>
      </c>
      <c r="P36" s="220">
        <f>Package!P24</f>
        <v>4289692.6608511508</v>
      </c>
      <c r="Q36" s="115">
        <f>Package!Q24</f>
        <v>2.0704855818141295E-2</v>
      </c>
    </row>
    <row r="37" spans="2:17">
      <c r="B37" s="561"/>
      <c r="C37" s="219" t="s">
        <v>128</v>
      </c>
      <c r="D37" s="113">
        <f>Package!D25</f>
        <v>1094744.0865668845</v>
      </c>
      <c r="E37" s="112">
        <f>Package!E25</f>
        <v>68411.345427921275</v>
      </c>
      <c r="F37" s="110">
        <f>Package!F25</f>
        <v>6.6656107406261267E-2</v>
      </c>
      <c r="G37" s="218">
        <f>Package!G25</f>
        <v>0.26912093335257642</v>
      </c>
      <c r="H37" s="111">
        <f>Package!H25</f>
        <v>1.1184999811220564E-2</v>
      </c>
      <c r="I37" s="254">
        <f>Package!I25</f>
        <v>11.064212888654321</v>
      </c>
      <c r="J37" s="255">
        <f>Package!J25</f>
        <v>0.12431207643273545</v>
      </c>
      <c r="K37" s="110">
        <f>Package!K25</f>
        <v>1.1363181309090057E-2</v>
      </c>
      <c r="L37" s="217">
        <f>Package!L25</f>
        <v>12112481.632371426</v>
      </c>
      <c r="M37" s="216">
        <f>Package!M25</f>
        <v>884503.24397567473</v>
      </c>
      <c r="N37" s="110">
        <f>Package!N25</f>
        <v>7.8776714149166815E-2</v>
      </c>
      <c r="O37" s="215">
        <f>Package!O25</f>
        <v>1490379.4517998975</v>
      </c>
      <c r="P37" s="214">
        <f>Package!P25</f>
        <v>35798.280609369278</v>
      </c>
      <c r="Q37" s="110">
        <f>Package!Q25</f>
        <v>2.4610713598107094E-2</v>
      </c>
    </row>
    <row r="38" spans="2:17">
      <c r="B38" s="561"/>
      <c r="C38" s="219" t="s">
        <v>127</v>
      </c>
      <c r="D38" s="113">
        <f>Package!D26</f>
        <v>1749696.4526149046</v>
      </c>
      <c r="E38" s="112">
        <f>Package!E26</f>
        <v>-13384.305084679043</v>
      </c>
      <c r="F38" s="110">
        <f>Package!F26</f>
        <v>-7.5914305264964121E-3</v>
      </c>
      <c r="G38" s="218">
        <f>Package!G26</f>
        <v>0.43012787023869092</v>
      </c>
      <c r="H38" s="111">
        <f>Package!H26</f>
        <v>-1.2966131265514602E-2</v>
      </c>
      <c r="I38" s="254">
        <f>Package!I26</f>
        <v>6.7659146255710239</v>
      </c>
      <c r="J38" s="255">
        <f>Package!J26</f>
        <v>4.46045511620623E-2</v>
      </c>
      <c r="K38" s="110">
        <f>Package!K26</f>
        <v>6.6362882634877695E-3</v>
      </c>
      <c r="L38" s="217">
        <f>Package!L26</f>
        <v>11838296.819056921</v>
      </c>
      <c r="M38" s="216">
        <f>Package!M26</f>
        <v>-11915.639665875584</v>
      </c>
      <c r="N38" s="110">
        <f>Package!N26</f>
        <v>-1.0055211843146851E-3</v>
      </c>
      <c r="O38" s="215">
        <f>Package!O26</f>
        <v>3430493.7947776876</v>
      </c>
      <c r="P38" s="214">
        <f>Package!P26</f>
        <v>-43336.465821043123</v>
      </c>
      <c r="Q38" s="110">
        <f>Package!Q26</f>
        <v>-1.2475124738413062E-2</v>
      </c>
    </row>
    <row r="39" spans="2:17">
      <c r="B39" s="561"/>
      <c r="C39" s="219" t="s">
        <v>126</v>
      </c>
      <c r="D39" s="113">
        <f>Package!D27</f>
        <v>42177509.994527295</v>
      </c>
      <c r="E39" s="112">
        <f>Package!E27</f>
        <v>451037.09189981967</v>
      </c>
      <c r="F39" s="110">
        <f>Package!F27</f>
        <v>1.080937497287048E-2</v>
      </c>
      <c r="G39" s="218">
        <f>Package!G27</f>
        <v>10.36849707205184</v>
      </c>
      <c r="H39" s="111">
        <f>Package!H27</f>
        <v>-0.11811834039562541</v>
      </c>
      <c r="I39" s="254">
        <f>Package!I27</f>
        <v>7.3774895872472719</v>
      </c>
      <c r="J39" s="255">
        <f>Package!J27</f>
        <v>3.4113383910521655E-2</v>
      </c>
      <c r="K39" s="110">
        <f>Package!K27</f>
        <v>4.645463199205415E-3</v>
      </c>
      <c r="L39" s="217">
        <f>Package!L27</f>
        <v>311164140.80064285</v>
      </c>
      <c r="M39" s="216">
        <f>Package!M27</f>
        <v>4750952.6383125186</v>
      </c>
      <c r="N39" s="110">
        <f>Package!N27</f>
        <v>1.5505052725718772E-2</v>
      </c>
      <c r="O39" s="215">
        <f>Package!O27</f>
        <v>67585637.328420833</v>
      </c>
      <c r="P39" s="214">
        <f>Package!P27</f>
        <v>783876.83377158642</v>
      </c>
      <c r="Q39" s="110">
        <f>Package!Q27</f>
        <v>1.1734373884268727E-2</v>
      </c>
    </row>
    <row r="40" spans="2:17">
      <c r="B40" s="561"/>
      <c r="C40" s="219" t="s">
        <v>125</v>
      </c>
      <c r="D40" s="113">
        <f>Package!D28</f>
        <v>64971371.159599952</v>
      </c>
      <c r="E40" s="112">
        <f>Package!E28</f>
        <v>680492.4689514488</v>
      </c>
      <c r="F40" s="110">
        <f>Package!F28</f>
        <v>1.0584588091038651E-2</v>
      </c>
      <c r="G40" s="218">
        <f>Package!G28</f>
        <v>15.971911848824526</v>
      </c>
      <c r="H40" s="111">
        <f>Package!H28</f>
        <v>-0.18554581433424033</v>
      </c>
      <c r="I40" s="254">
        <f>Package!I28</f>
        <v>5.1160496303770469</v>
      </c>
      <c r="J40" s="255">
        <f>Package!J28</f>
        <v>-0.13483819368928796</v>
      </c>
      <c r="K40" s="110">
        <f>Package!K28</f>
        <v>-2.5679122884950157E-2</v>
      </c>
      <c r="L40" s="217">
        <f>Package!L28</f>
        <v>332396759.40616125</v>
      </c>
      <c r="M40" s="216">
        <f>Package!M28</f>
        <v>-5187432.7090907693</v>
      </c>
      <c r="N40" s="110">
        <f>Package!N28</f>
        <v>-1.536633773218791E-2</v>
      </c>
      <c r="O40" s="215">
        <f>Package!O28</f>
        <v>70871293.931465805</v>
      </c>
      <c r="P40" s="214">
        <f>Package!P28</f>
        <v>362232.37035411596</v>
      </c>
      <c r="Q40" s="110">
        <f>Package!Q28</f>
        <v>5.1373874837372718E-3</v>
      </c>
    </row>
    <row r="41" spans="2:17">
      <c r="B41" s="561"/>
      <c r="C41" s="219" t="s">
        <v>124</v>
      </c>
      <c r="D41" s="113">
        <f>Package!D29</f>
        <v>72509446.29237932</v>
      </c>
      <c r="E41" s="112">
        <f>Package!E29</f>
        <v>2950313.6315287203</v>
      </c>
      <c r="F41" s="110">
        <f>Package!F29</f>
        <v>4.2414468361955601E-2</v>
      </c>
      <c r="G41" s="218">
        <f>Package!G29</f>
        <v>17.824996821201299</v>
      </c>
      <c r="H41" s="111">
        <f>Package!H29</f>
        <v>0.34353189269013384</v>
      </c>
      <c r="I41" s="254">
        <f>Package!I29</f>
        <v>5.6643995068032478</v>
      </c>
      <c r="J41" s="255">
        <f>Package!J29</f>
        <v>-0.1296859493158804</v>
      </c>
      <c r="K41" s="110">
        <f>Package!K29</f>
        <v>-2.2382470934894341E-2</v>
      </c>
      <c r="L41" s="217">
        <f>Package!L29</f>
        <v>410722471.81712997</v>
      </c>
      <c r="M41" s="216">
        <f>Package!M29</f>
        <v>7690912.9266344905</v>
      </c>
      <c r="N41" s="110">
        <f>Package!N29</f>
        <v>1.9082656821730746E-2</v>
      </c>
      <c r="O41" s="215">
        <f>Package!O29</f>
        <v>94182954.412965551</v>
      </c>
      <c r="P41" s="214">
        <f>Package!P29</f>
        <v>3911363.7298295498</v>
      </c>
      <c r="Q41" s="110">
        <f>Package!Q29</f>
        <v>4.3328844658990236E-2</v>
      </c>
    </row>
    <row r="42" spans="2:17" ht="15" thickBot="1">
      <c r="B42" s="562"/>
      <c r="C42" s="213" t="s">
        <v>123</v>
      </c>
      <c r="D42" s="212">
        <f>Package!D30</f>
        <v>5859460.8923035786</v>
      </c>
      <c r="E42" s="154">
        <f>Package!E30</f>
        <v>694288.5707447473</v>
      </c>
      <c r="F42" s="152">
        <f>Package!F30</f>
        <v>0.13441731030867396</v>
      </c>
      <c r="G42" s="211">
        <f>Package!G30</f>
        <v>1.4404312419944887</v>
      </c>
      <c r="H42" s="153">
        <f>Package!H30</f>
        <v>0.14233025460441473</v>
      </c>
      <c r="I42" s="260">
        <f>Package!I30</f>
        <v>6.8321216610131108</v>
      </c>
      <c r="J42" s="261">
        <f>Package!J30</f>
        <v>-0.49544156074121748</v>
      </c>
      <c r="K42" s="152">
        <f>Package!K30</f>
        <v>-6.7613413320042476E-2</v>
      </c>
      <c r="L42" s="210">
        <f>Package!L30</f>
        <v>40032549.684166491</v>
      </c>
      <c r="M42" s="209">
        <f>Package!M30</f>
        <v>2184422.9466885775</v>
      </c>
      <c r="N42" s="152">
        <f>Package!N30</f>
        <v>5.7715483829362722E-2</v>
      </c>
      <c r="O42" s="208">
        <f>Package!O30</f>
        <v>7708027.2860214999</v>
      </c>
      <c r="P42" s="207">
        <f>Package!P30</f>
        <v>583400.1249838667</v>
      </c>
      <c r="Q42" s="152">
        <f>Package!Q30</f>
        <v>8.1885004197033678E-2</v>
      </c>
    </row>
    <row r="43" spans="2:17">
      <c r="B43" s="573" t="s">
        <v>122</v>
      </c>
      <c r="C43" s="234" t="s">
        <v>12</v>
      </c>
      <c r="D43" s="151">
        <f>'NB &amp; PL'!D9</f>
        <v>171548278.2702035</v>
      </c>
      <c r="E43" s="133">
        <f>'NB &amp; PL'!E9</f>
        <v>1842396.6763721406</v>
      </c>
      <c r="F43" s="131">
        <f>'NB &amp; PL'!F9</f>
        <v>1.0856410273284895E-2</v>
      </c>
      <c r="G43" s="196">
        <f>'NB &amp; PL'!G9</f>
        <v>42.171712393427953</v>
      </c>
      <c r="H43" s="132">
        <f>'NB &amp; PL'!H9</f>
        <v>-0.47843725276452176</v>
      </c>
      <c r="I43" s="262">
        <f>'NB &amp; PL'!I9</f>
        <v>6.5916103064031502</v>
      </c>
      <c r="J43" s="263">
        <f>'NB &amp; PL'!J9</f>
        <v>-5.5667868928490627E-2</v>
      </c>
      <c r="K43" s="131">
        <f>'NB &amp; PL'!K9</f>
        <v>-8.3745357814385864E-3</v>
      </c>
      <c r="L43" s="195">
        <f>'NB &amp; PL'!L9</f>
        <v>1130779399.091589</v>
      </c>
      <c r="M43" s="194">
        <f>'NB &amp; PL'!M9</f>
        <v>2697196.1474981308</v>
      </c>
      <c r="N43" s="131">
        <f>'NB &amp; PL'!N9</f>
        <v>2.3909570955546822E-3</v>
      </c>
      <c r="O43" s="193">
        <f>'NB &amp; PL'!O9</f>
        <v>228097195.3032642</v>
      </c>
      <c r="P43" s="192">
        <f>'NB &amp; PL'!P9</f>
        <v>769166.87800848484</v>
      </c>
      <c r="Q43" s="131">
        <f>'NB &amp; PL'!Q9</f>
        <v>3.3835109701898592E-3</v>
      </c>
    </row>
    <row r="44" spans="2:17" ht="15" thickBot="1">
      <c r="B44" s="574"/>
      <c r="C44" s="244" t="s">
        <v>11</v>
      </c>
      <c r="D44" s="149">
        <f>'NB &amp; PL'!D10</f>
        <v>206689759.09387642</v>
      </c>
      <c r="E44" s="127">
        <f>'NB &amp; PL'!E10</f>
        <v>7142033.2706172764</v>
      </c>
      <c r="F44" s="125">
        <f>'NB &amp; PL'!F10</f>
        <v>3.5791103312011817E-2</v>
      </c>
      <c r="G44" s="186">
        <f>'NB &amp; PL'!G10</f>
        <v>50.810542449424531</v>
      </c>
      <c r="H44" s="126">
        <f>'NB &amp; PL'!H10</f>
        <v>0.66059898259334915</v>
      </c>
      <c r="I44" s="250">
        <f>'NB &amp; PL'!I10</f>
        <v>4.2231139840733167</v>
      </c>
      <c r="J44" s="251">
        <f>'NB &amp; PL'!J10</f>
        <v>-0.14095331013324319</v>
      </c>
      <c r="K44" s="125">
        <f>'NB &amp; PL'!K10</f>
        <v>-3.2298610592087627E-2</v>
      </c>
      <c r="L44" s="185">
        <f>'NB &amp; PL'!L10</f>
        <v>872874411.99409449</v>
      </c>
      <c r="M44" s="184">
        <f>'NB &amp; PL'!M10</f>
        <v>2034708.0955114365</v>
      </c>
      <c r="N44" s="125">
        <f>'NB &amp; PL'!N10</f>
        <v>2.3364898113882922E-3</v>
      </c>
      <c r="O44" s="183">
        <f>'NB &amp; PL'!O10</f>
        <v>262171636.21808669</v>
      </c>
      <c r="P44" s="182">
        <f>'NB &amp; PL'!P10</f>
        <v>8323763.1382994056</v>
      </c>
      <c r="Q44" s="125">
        <f>'NB &amp; PL'!Q10</f>
        <v>3.2790359979432061E-2</v>
      </c>
    </row>
    <row r="45" spans="2:17">
      <c r="B45" s="560" t="s">
        <v>121</v>
      </c>
      <c r="C45" s="135" t="s">
        <v>120</v>
      </c>
      <c r="D45" s="181">
        <f>Sodium!D15</f>
        <v>405611292.3603071</v>
      </c>
      <c r="E45" s="180">
        <f>Sodium!E15</f>
        <v>8864600.0375599265</v>
      </c>
      <c r="F45" s="173">
        <f>Sodium!F15</f>
        <v>2.2343223545638825E-2</v>
      </c>
      <c r="G45" s="179">
        <f>Sodium!G15</f>
        <v>99.711421982347829</v>
      </c>
      <c r="H45" s="178">
        <f>Sodium!H15</f>
        <v>1.8206398559499348E-3</v>
      </c>
      <c r="I45" s="264">
        <f>Sodium!I15</f>
        <v>5.5237694079493576</v>
      </c>
      <c r="J45" s="265">
        <f>Sodium!J15</f>
        <v>-0.12610020662671051</v>
      </c>
      <c r="K45" s="173">
        <f>Sodium!K15</f>
        <v>-2.2319135702067401E-2</v>
      </c>
      <c r="L45" s="177">
        <f>Sodium!L15</f>
        <v>2240503248.2586675</v>
      </c>
      <c r="M45" s="176">
        <f>Sodium!M15</f>
        <v>-1063833.3791818619</v>
      </c>
      <c r="N45" s="173">
        <f>Sodium!N15</f>
        <v>-4.7459359476520734E-4</v>
      </c>
      <c r="O45" s="175">
        <f>Sodium!O15</f>
        <v>532454826.5458284</v>
      </c>
      <c r="P45" s="174">
        <f>Sodium!P15</f>
        <v>8284384.6203078628</v>
      </c>
      <c r="Q45" s="173">
        <f>Sodium!Q15</f>
        <v>1.580475348795992E-2</v>
      </c>
    </row>
    <row r="46" spans="2:17">
      <c r="B46" s="561"/>
      <c r="C46" s="134" t="s">
        <v>119</v>
      </c>
      <c r="D46" s="172">
        <f>Sodium!D16</f>
        <v>412660.04876457364</v>
      </c>
      <c r="E46" s="171">
        <f>Sodium!E16</f>
        <v>5479.9370251178625</v>
      </c>
      <c r="F46" s="164">
        <f>Sodium!F16</f>
        <v>1.3458262982707601E-2</v>
      </c>
      <c r="G46" s="170">
        <f>Sodium!G16</f>
        <v>0.10144421773412947</v>
      </c>
      <c r="H46" s="169">
        <f>Sodium!H16</f>
        <v>-8.874901332801971E-4</v>
      </c>
      <c r="I46" s="266">
        <f>Sodium!I16</f>
        <v>10.291417974923297</v>
      </c>
      <c r="J46" s="267">
        <f>Sodium!J16</f>
        <v>-0.22471870969954466</v>
      </c>
      <c r="K46" s="164">
        <f>Sodium!K16</f>
        <v>-2.1368941507591686E-2</v>
      </c>
      <c r="L46" s="168">
        <f>Sodium!L16</f>
        <v>4246857.043388457</v>
      </c>
      <c r="M46" s="167">
        <f>Sodium!M16</f>
        <v>-35104.666923661716</v>
      </c>
      <c r="N46" s="164">
        <f>Sodium!N16</f>
        <v>-8.198267359355459E-3</v>
      </c>
      <c r="O46" s="166">
        <f>Sodium!O16</f>
        <v>707540.35192215571</v>
      </c>
      <c r="P46" s="165">
        <f>Sodium!P16</f>
        <v>-1600.5385394062614</v>
      </c>
      <c r="Q46" s="164">
        <f>Sodium!Q16</f>
        <v>-2.2570106461700596E-3</v>
      </c>
    </row>
    <row r="47" spans="2:17">
      <c r="B47" s="561"/>
      <c r="C47" s="134" t="s">
        <v>118</v>
      </c>
      <c r="D47" s="172">
        <f>Sodium!D17</f>
        <v>706003.47758916335</v>
      </c>
      <c r="E47" s="171">
        <f>Sodium!E17</f>
        <v>19504.437954394263</v>
      </c>
      <c r="F47" s="164">
        <f>Sodium!F17</f>
        <v>2.8411457013502898E-2</v>
      </c>
      <c r="G47" s="170">
        <f>Sodium!G17</f>
        <v>0.17355683138221015</v>
      </c>
      <c r="H47" s="169">
        <f>Sodium!H17</f>
        <v>1.0272378442180707E-3</v>
      </c>
      <c r="I47" s="266">
        <f>Sodium!I17</f>
        <v>5.9806553558831235</v>
      </c>
      <c r="J47" s="267">
        <f>Sodium!J17</f>
        <v>2.7994409731445735E-2</v>
      </c>
      <c r="K47" s="164">
        <f>Sodium!K17</f>
        <v>4.7028396182288486E-3</v>
      </c>
      <c r="L47" s="168">
        <f>Sodium!L17</f>
        <v>4222363.4795157406</v>
      </c>
      <c r="M47" s="167">
        <f>Sodium!M17</f>
        <v>135867.45671121823</v>
      </c>
      <c r="N47" s="164">
        <f>Sodium!N17</f>
        <v>3.3247911157386546E-2</v>
      </c>
      <c r="O47" s="166">
        <f>Sodium!O17</f>
        <v>1665554.9434752334</v>
      </c>
      <c r="P47" s="165">
        <f>Sodium!P17</f>
        <v>34808.666188771836</v>
      </c>
      <c r="Q47" s="164">
        <f>Sodium!Q17</f>
        <v>2.1345237253396009E-2</v>
      </c>
    </row>
    <row r="48" spans="2:17" ht="15" thickBot="1">
      <c r="B48" s="562"/>
      <c r="C48" s="327" t="s">
        <v>117</v>
      </c>
      <c r="D48" s="163">
        <f>Sodium!D18</f>
        <v>55229.096573509058</v>
      </c>
      <c r="E48" s="162">
        <f>Sodium!E18</f>
        <v>-6594.3843970884118</v>
      </c>
      <c r="F48" s="155">
        <f>Sodium!F18</f>
        <v>-0.10666472177819661</v>
      </c>
      <c r="G48" s="161">
        <f>Sodium!G18</f>
        <v>1.3576968535809718E-2</v>
      </c>
      <c r="H48" s="160">
        <f>Sodium!H18</f>
        <v>-1.9603875668815444E-3</v>
      </c>
      <c r="I48" s="270">
        <f>Sodium!I18</f>
        <v>5.7709145547291261</v>
      </c>
      <c r="J48" s="271">
        <f>Sodium!J18</f>
        <v>0.17253631566369609</v>
      </c>
      <c r="K48" s="155">
        <f>Sodium!K18</f>
        <v>3.081898155071755E-2</v>
      </c>
      <c r="L48" s="159">
        <f>Sodium!L18</f>
        <v>318722.3972606039</v>
      </c>
      <c r="M48" s="158">
        <f>Sodium!M18</f>
        <v>-27388.833268464659</v>
      </c>
      <c r="N48" s="155">
        <f>Sodium!N18</f>
        <v>-7.9133038320073748E-2</v>
      </c>
      <c r="O48" s="157">
        <f>Sodium!O18</f>
        <v>73556.958684140249</v>
      </c>
      <c r="P48" s="156">
        <f>Sodium!P18</f>
        <v>-4303.4211251928209</v>
      </c>
      <c r="Q48" s="155">
        <f>Sodium!Q18</f>
        <v>-5.5271000934379887E-2</v>
      </c>
    </row>
    <row r="49" spans="2:17">
      <c r="B49" s="571"/>
      <c r="C49" s="315" t="s">
        <v>114</v>
      </c>
      <c r="D49" s="316">
        <f>'Flavor Groups'!D39</f>
        <v>2114134.6380067077</v>
      </c>
      <c r="E49" s="317">
        <f>'Flavor Groups'!E39</f>
        <v>-56137.297863150481</v>
      </c>
      <c r="F49" s="318">
        <f>'Flavor Groups'!F39</f>
        <v>-2.5866481031857565E-2</v>
      </c>
      <c r="G49" s="319">
        <f>'Flavor Groups'!G39</f>
        <v>0.51971770753987578</v>
      </c>
      <c r="H49" s="320">
        <f>'Flavor Groups'!H39</f>
        <v>-2.5710783025450046E-2</v>
      </c>
      <c r="I49" s="321">
        <f>'Flavor Groups'!I39</f>
        <v>7.4461599030658805</v>
      </c>
      <c r="J49" s="322">
        <f>'Flavor Groups'!J39</f>
        <v>0.17593763698844178</v>
      </c>
      <c r="K49" s="318">
        <f>'Flavor Groups'!K39</f>
        <v>2.4199760413015105E-2</v>
      </c>
      <c r="L49" s="323">
        <f>'Flavor Groups'!L39</f>
        <v>15742184.571208246</v>
      </c>
      <c r="M49" s="324">
        <f>'Flavor Groups'!M39</f>
        <v>-36174.780395783484</v>
      </c>
      <c r="N49" s="318">
        <f>'Flavor Groups'!N39</f>
        <v>-2.292683262541232E-3</v>
      </c>
      <c r="O49" s="325">
        <f>'Flavor Groups'!O39</f>
        <v>4154962.5673394236</v>
      </c>
      <c r="P49" s="326">
        <f>'Flavor Groups'!P39</f>
        <v>-102543.54664822435</v>
      </c>
      <c r="Q49" s="318">
        <f>'Flavor Groups'!Q39</f>
        <v>-2.4085355112310206E-2</v>
      </c>
    </row>
    <row r="50" spans="2:17">
      <c r="B50" s="571"/>
      <c r="C50" s="233" t="s">
        <v>113</v>
      </c>
      <c r="D50" s="150">
        <f>'Flavor Groups'!D40</f>
        <v>634885.78702873527</v>
      </c>
      <c r="E50" s="130">
        <f>'Flavor Groups'!E40</f>
        <v>-30912.262547638384</v>
      </c>
      <c r="F50" s="128">
        <f>'Flavor Groups'!F40</f>
        <v>-4.6428887208826888E-2</v>
      </c>
      <c r="G50" s="191">
        <f>'Flavor Groups'!G40</f>
        <v>0.15607396986566813</v>
      </c>
      <c r="H50" s="129">
        <f>'Flavor Groups'!H40</f>
        <v>-1.1253091411668331E-2</v>
      </c>
      <c r="I50" s="248">
        <f>'Flavor Groups'!I40</f>
        <v>11.048188470349535</v>
      </c>
      <c r="J50" s="249">
        <f>'Flavor Groups'!J40</f>
        <v>0.30359671639301844</v>
      </c>
      <c r="K50" s="128">
        <f>'Flavor Groups'!K40</f>
        <v>2.8255770283801059E-2</v>
      </c>
      <c r="L50" s="190">
        <f>'Flavor Groups'!L40</f>
        <v>7014337.8322396632</v>
      </c>
      <c r="M50" s="189">
        <f>'Flavor Groups'!M40</f>
        <v>-139390.40103897266</v>
      </c>
      <c r="N50" s="128">
        <f>'Flavor Groups'!N40</f>
        <v>-1.9485000896530904E-2</v>
      </c>
      <c r="O50" s="188">
        <f>'Flavor Groups'!O40</f>
        <v>1258956.5008331381</v>
      </c>
      <c r="P50" s="187">
        <f>'Flavor Groups'!P40</f>
        <v>-83273.734016233124</v>
      </c>
      <c r="Q50" s="128">
        <f>'Flavor Groups'!Q40</f>
        <v>-6.2041318884146823E-2</v>
      </c>
    </row>
    <row r="51" spans="2:17">
      <c r="B51" s="571"/>
      <c r="C51" s="233" t="s">
        <v>112</v>
      </c>
      <c r="D51" s="150">
        <f>'Flavor Groups'!D41</f>
        <v>242988.27178916387</v>
      </c>
      <c r="E51" s="130">
        <f>'Flavor Groups'!E41</f>
        <v>-175.93086295152898</v>
      </c>
      <c r="F51" s="128">
        <f>'Flavor Groups'!F41</f>
        <v>-7.2350642501119178E-4</v>
      </c>
      <c r="G51" s="191">
        <f>'Flavor Groups'!G41</f>
        <v>5.9733805644661998E-2</v>
      </c>
      <c r="H51" s="129">
        <f>'Flavor Groups'!H41</f>
        <v>-1.3777453181466823E-3</v>
      </c>
      <c r="I51" s="248">
        <f>'Flavor Groups'!I41</f>
        <v>10.484966723240062</v>
      </c>
      <c r="J51" s="249">
        <f>'Flavor Groups'!J41</f>
        <v>-0.48149708995730833</v>
      </c>
      <c r="K51" s="128">
        <f>'Flavor Groups'!K41</f>
        <v>-4.3906321869941374E-2</v>
      </c>
      <c r="L51" s="190">
        <f>'Flavor Groups'!L41</f>
        <v>2547723.943846995</v>
      </c>
      <c r="M51" s="189">
        <f>'Flavor Groups'!M41</f>
        <v>-118927.4852024205</v>
      </c>
      <c r="N51" s="128">
        <f>'Flavor Groups'!N41</f>
        <v>-4.4598061788981069E-2</v>
      </c>
      <c r="O51" s="188">
        <f>'Flavor Groups'!O41</f>
        <v>586969.46817533521</v>
      </c>
      <c r="P51" s="187">
        <f>'Flavor Groups'!P41</f>
        <v>1499.4883820350515</v>
      </c>
      <c r="Q51" s="128">
        <f>'Flavor Groups'!Q41</f>
        <v>2.5611703994873401E-3</v>
      </c>
    </row>
    <row r="52" spans="2:17">
      <c r="B52" s="571"/>
      <c r="C52" s="233" t="s">
        <v>111</v>
      </c>
      <c r="D52" s="150">
        <f>'Flavor Groups'!D42</f>
        <v>108092.718305464</v>
      </c>
      <c r="E52" s="130">
        <f>'Flavor Groups'!E42</f>
        <v>8649.9455457393342</v>
      </c>
      <c r="F52" s="128">
        <f>'Flavor Groups'!F42</f>
        <v>8.6984154863013335E-2</v>
      </c>
      <c r="G52" s="191">
        <f>'Flavor Groups'!G42</f>
        <v>2.657243240309233E-2</v>
      </c>
      <c r="H52" s="129">
        <f>'Flavor Groups'!H42</f>
        <v>1.5806695979266108E-3</v>
      </c>
      <c r="I52" s="248">
        <f>'Flavor Groups'!I42</f>
        <v>8.8852076935179749</v>
      </c>
      <c r="J52" s="249">
        <f>'Flavor Groups'!J42</f>
        <v>-0.85996841636406351</v>
      </c>
      <c r="K52" s="128">
        <f>'Flavor Groups'!K42</f>
        <v>-8.8245549045749688E-2</v>
      </c>
      <c r="L52" s="190">
        <f>'Flavor Groups'!L42</f>
        <v>960426.25230098004</v>
      </c>
      <c r="M52" s="189">
        <f>'Flavor Groups'!M42</f>
        <v>-8661.0810975171626</v>
      </c>
      <c r="N52" s="128">
        <f>'Flavor Groups'!N42</f>
        <v>-8.9373586869034537E-3</v>
      </c>
      <c r="O52" s="188">
        <f>'Flavor Groups'!O42</f>
        <v>247750.2916817849</v>
      </c>
      <c r="P52" s="187">
        <f>'Flavor Groups'!P42</f>
        <v>26293.423920080357</v>
      </c>
      <c r="Q52" s="128">
        <f>'Flavor Groups'!Q42</f>
        <v>0.11872932271566766</v>
      </c>
    </row>
    <row r="53" spans="2:17">
      <c r="B53" s="571"/>
      <c r="C53" s="233" t="s">
        <v>110</v>
      </c>
      <c r="D53" s="150">
        <f>'Flavor Groups'!D43</f>
        <v>8755770.7716993783</v>
      </c>
      <c r="E53" s="130">
        <f>'Flavor Groups'!E43</f>
        <v>-169684.58317291178</v>
      </c>
      <c r="F53" s="128">
        <f>'Flavor Groups'!F43</f>
        <v>-1.9011308266785869E-2</v>
      </c>
      <c r="G53" s="191">
        <f>'Flavor Groups'!G43</f>
        <v>2.1524310852324309</v>
      </c>
      <c r="H53" s="129">
        <f>'Flavor Groups'!H43</f>
        <v>-9.0696866318485725E-2</v>
      </c>
      <c r="I53" s="248">
        <f>'Flavor Groups'!I43</f>
        <v>5.0816525947479221</v>
      </c>
      <c r="J53" s="249">
        <f>'Flavor Groups'!J43</f>
        <v>-0.18559391430339112</v>
      </c>
      <c r="K53" s="128">
        <f>'Flavor Groups'!K43</f>
        <v>-3.5235471509538013E-2</v>
      </c>
      <c r="L53" s="190">
        <f>'Flavor Groups'!L43</f>
        <v>44493785.261024162</v>
      </c>
      <c r="M53" s="189">
        <f>'Flavor Groups'!M43</f>
        <v>-2518788.2986202613</v>
      </c>
      <c r="N53" s="128">
        <f>'Flavor Groups'!N43</f>
        <v>-5.3576907365530578E-2</v>
      </c>
      <c r="O53" s="188">
        <f>'Flavor Groups'!O43</f>
        <v>10895425.803215053</v>
      </c>
      <c r="P53" s="187">
        <f>'Flavor Groups'!P43</f>
        <v>-50364.641852963716</v>
      </c>
      <c r="Q53" s="128">
        <f>'Flavor Groups'!Q43</f>
        <v>-4.6012795609162377E-3</v>
      </c>
    </row>
    <row r="54" spans="2:17">
      <c r="B54" s="571"/>
      <c r="C54" s="233" t="s">
        <v>109</v>
      </c>
      <c r="D54" s="150">
        <f>'Flavor Groups'!D44</f>
        <v>15515339.215642815</v>
      </c>
      <c r="E54" s="130">
        <f>'Flavor Groups'!E44</f>
        <v>612246.19722634554</v>
      </c>
      <c r="F54" s="128">
        <f>'Flavor Groups'!F44</f>
        <v>4.1081820832075823E-2</v>
      </c>
      <c r="G54" s="191">
        <f>'Flavor Groups'!G44</f>
        <v>3.8141357621670235</v>
      </c>
      <c r="H54" s="129">
        <f>'Flavor Groups'!H44</f>
        <v>6.8719625395408102E-2</v>
      </c>
      <c r="I54" s="248">
        <f>'Flavor Groups'!I44</f>
        <v>5.7706070668619276</v>
      </c>
      <c r="J54" s="249">
        <f>'Flavor Groups'!J44</f>
        <v>-0.26410627960522959</v>
      </c>
      <c r="K54" s="128">
        <f>'Flavor Groups'!K44</f>
        <v>-4.3764511161055022E-2</v>
      </c>
      <c r="L54" s="190">
        <f>'Flavor Groups'!L44</f>
        <v>89532926.122548431</v>
      </c>
      <c r="M54" s="189">
        <f>'Flavor Groups'!M44</f>
        <v>-402968.21933095157</v>
      </c>
      <c r="N54" s="128">
        <f>'Flavor Groups'!N44</f>
        <v>-4.4806161353010097E-3</v>
      </c>
      <c r="O54" s="188">
        <f>'Flavor Groups'!O44</f>
        <v>24662194.122265145</v>
      </c>
      <c r="P54" s="187">
        <f>'Flavor Groups'!P44</f>
        <v>787510.93691954762</v>
      </c>
      <c r="Q54" s="128">
        <f>'Flavor Groups'!Q44</f>
        <v>3.2985188988933926E-2</v>
      </c>
    </row>
    <row r="55" spans="2:17">
      <c r="B55" s="571"/>
      <c r="C55" s="233" t="s">
        <v>108</v>
      </c>
      <c r="D55" s="150">
        <f>'Flavor Groups'!D45</f>
        <v>366424799.20662922</v>
      </c>
      <c r="E55" s="130">
        <f>'Flavor Groups'!E45</f>
        <v>8114460.5276068449</v>
      </c>
      <c r="F55" s="128">
        <f>'Flavor Groups'!F45</f>
        <v>2.2646459372404133E-2</v>
      </c>
      <c r="G55" s="191">
        <f>'Flavor Groups'!G45</f>
        <v>90.078206565396812</v>
      </c>
      <c r="H55" s="129">
        <f>'Flavor Groups'!H45</f>
        <v>2.8354309753453322E-2</v>
      </c>
      <c r="I55" s="248">
        <f>'Flavor Groups'!I45</f>
        <v>5.4208291856932274</v>
      </c>
      <c r="J55" s="249">
        <f>'Flavor Groups'!J45</f>
        <v>-0.12173785662219228</v>
      </c>
      <c r="K55" s="128">
        <f>'Flavor Groups'!K45</f>
        <v>-2.1964164924441944E-2</v>
      </c>
      <c r="L55" s="190">
        <f>'Flavor Groups'!L45</f>
        <v>1986326245.9010761</v>
      </c>
      <c r="M55" s="189">
        <f>'Flavor Groups'!M45</f>
        <v>367171.81785058975</v>
      </c>
      <c r="N55" s="128">
        <f>'Flavor Groups'!N45</f>
        <v>1.8488387935188775E-4</v>
      </c>
      <c r="O55" s="188">
        <f>'Flavor Groups'!O45</f>
        <v>468066963.15822053</v>
      </c>
      <c r="P55" s="187">
        <f>'Flavor Groups'!P45</f>
        <v>6883181.4332022667</v>
      </c>
      <c r="Q55" s="128">
        <f>'Flavor Groups'!Q45</f>
        <v>1.4925029252885517E-2</v>
      </c>
    </row>
    <row r="56" spans="2:17">
      <c r="B56" s="571"/>
      <c r="C56" s="233" t="s">
        <v>107</v>
      </c>
      <c r="D56" s="150">
        <f>'Flavor Groups'!D46</f>
        <v>4469538.4037267491</v>
      </c>
      <c r="E56" s="130">
        <f>'Flavor Groups'!E46</f>
        <v>55557.935004876927</v>
      </c>
      <c r="F56" s="128">
        <f>'Flavor Groups'!F46</f>
        <v>1.2586810340138293E-2</v>
      </c>
      <c r="G56" s="191">
        <f>'Flavor Groups'!G46</f>
        <v>1.0987466035448079</v>
      </c>
      <c r="H56" s="129">
        <f>'Flavor Groups'!H46</f>
        <v>-1.0566319250212564E-2</v>
      </c>
      <c r="I56" s="248">
        <f>'Flavor Groups'!I46</f>
        <v>7.0929076176237906</v>
      </c>
      <c r="J56" s="249">
        <f>'Flavor Groups'!J46</f>
        <v>-5.0250042601754252E-2</v>
      </c>
      <c r="K56" s="128">
        <f>'Flavor Groups'!K46</f>
        <v>-7.0347099968905919E-3</v>
      </c>
      <c r="L56" s="190">
        <f>'Flavor Groups'!L46</f>
        <v>31702022.991055537</v>
      </c>
      <c r="M56" s="189">
        <f>'Flavor Groups'!M46</f>
        <v>172264.59381895512</v>
      </c>
      <c r="N56" s="128">
        <f>'Flavor Groups'!N46</f>
        <v>5.4635557827190078E-3</v>
      </c>
      <c r="O56" s="188">
        <f>'Flavor Groups'!O46</f>
        <v>8330613.2559186928</v>
      </c>
      <c r="P56" s="187">
        <f>'Flavor Groups'!P46</f>
        <v>232194.36322318017</v>
      </c>
      <c r="Q56" s="128">
        <f>'Flavor Groups'!Q46</f>
        <v>2.8671567413314624E-2</v>
      </c>
    </row>
    <row r="57" spans="2:17">
      <c r="B57" s="571"/>
      <c r="C57" s="233" t="s">
        <v>106</v>
      </c>
      <c r="D57" s="150">
        <f>'Flavor Groups'!D47</f>
        <v>2329712.5603827066</v>
      </c>
      <c r="E57" s="130">
        <f>'Flavor Groups'!E47</f>
        <v>-18494.463454258628</v>
      </c>
      <c r="F57" s="128">
        <f>'Flavor Groups'!F47</f>
        <v>-7.8759935842618832E-3</v>
      </c>
      <c r="G57" s="191">
        <f>'Flavor Groups'!G47</f>
        <v>0.57271322712471118</v>
      </c>
      <c r="H57" s="129">
        <f>'Flavor Groups'!H47</f>
        <v>-1.743356110850991E-2</v>
      </c>
      <c r="I57" s="248">
        <f>'Flavor Groups'!I47</f>
        <v>4.793323940604</v>
      </c>
      <c r="J57" s="249">
        <f>'Flavor Groups'!J47</f>
        <v>-9.4619751701821464E-2</v>
      </c>
      <c r="K57" s="128">
        <f>'Flavor Groups'!K47</f>
        <v>-1.9357782670607213E-2</v>
      </c>
      <c r="L57" s="190">
        <f>'Flavor Groups'!L47</f>
        <v>11167066.99040827</v>
      </c>
      <c r="M57" s="189">
        <f>'Flavor Groups'!M47</f>
        <v>-310836.71998384967</v>
      </c>
      <c r="N57" s="128">
        <f>'Flavor Groups'!N47</f>
        <v>-2.708131448274979E-2</v>
      </c>
      <c r="O57" s="188">
        <f>'Flavor Groups'!O47</f>
        <v>3820468.1688574832</v>
      </c>
      <c r="P57" s="187">
        <f>'Flavor Groups'!P47</f>
        <v>26902.063357870094</v>
      </c>
      <c r="Q57" s="128">
        <f>'Flavor Groups'!Q47</f>
        <v>7.0914971848967129E-3</v>
      </c>
    </row>
    <row r="58" spans="2:17">
      <c r="B58" s="571"/>
      <c r="C58" s="233" t="s">
        <v>105</v>
      </c>
      <c r="D58" s="150">
        <f>'Flavor Groups'!D48</f>
        <v>653922.10615612986</v>
      </c>
      <c r="E58" s="130">
        <f>'Flavor Groups'!E48</f>
        <v>198180.78863046219</v>
      </c>
      <c r="F58" s="128">
        <f>'Flavor Groups'!F48</f>
        <v>0.43485367907047512</v>
      </c>
      <c r="G58" s="191">
        <f>'Flavor Groups'!G48</f>
        <v>0.16075366810201841</v>
      </c>
      <c r="H58" s="129">
        <f>'Flavor Groups'!H48</f>
        <v>4.621765314560343E-2</v>
      </c>
      <c r="I58" s="248">
        <f>'Flavor Groups'!I48</f>
        <v>6.2414305938721037</v>
      </c>
      <c r="J58" s="249">
        <f>'Flavor Groups'!J48</f>
        <v>-0.5493424141161336</v>
      </c>
      <c r="K58" s="128">
        <f>'Flavor Groups'!K48</f>
        <v>-8.0895416982709009E-2</v>
      </c>
      <c r="L58" s="190">
        <f>'Flavor Groups'!L48</f>
        <v>4081409.4393721502</v>
      </c>
      <c r="M58" s="189">
        <f>'Flavor Groups'!M48</f>
        <v>986573.60169384954</v>
      </c>
      <c r="N58" s="128">
        <f>'Flavor Groups'!N48</f>
        <v>0.3187805923928948</v>
      </c>
      <c r="O58" s="188">
        <f>'Flavor Groups'!O48</f>
        <v>808672.50665054831</v>
      </c>
      <c r="P58" s="187">
        <f>'Flavor Groups'!P48</f>
        <v>201362.20057783031</v>
      </c>
      <c r="Q58" s="128">
        <f>'Flavor Groups'!Q48</f>
        <v>0.33156394443554799</v>
      </c>
    </row>
    <row r="59" spans="2:17">
      <c r="B59" s="571"/>
      <c r="C59" s="233" t="s">
        <v>104</v>
      </c>
      <c r="D59" s="150">
        <f>'Flavor Groups'!D49</f>
        <v>1433543.4243818561</v>
      </c>
      <c r="E59" s="130">
        <f>'Flavor Groups'!E49</f>
        <v>-12561.444113006117</v>
      </c>
      <c r="F59" s="128">
        <f>'Flavor Groups'!F49</f>
        <v>-8.6863991586449366E-3</v>
      </c>
      <c r="G59" s="191">
        <f>'Flavor Groups'!G49</f>
        <v>0.35240797288154441</v>
      </c>
      <c r="H59" s="129">
        <f>'Flavor Groups'!H49</f>
        <v>-1.1024269219576055E-2</v>
      </c>
      <c r="I59" s="248">
        <f>'Flavor Groups'!I49</f>
        <v>9.0572998905899667</v>
      </c>
      <c r="J59" s="249">
        <f>'Flavor Groups'!J49</f>
        <v>-0.14898759122397109</v>
      </c>
      <c r="K59" s="128">
        <f>'Flavor Groups'!K49</f>
        <v>-1.6183243410362817E-2</v>
      </c>
      <c r="L59" s="190">
        <f>'Flavor Groups'!L49</f>
        <v>12984032.700809751</v>
      </c>
      <c r="M59" s="189">
        <f>'Flavor Groups'!M49</f>
        <v>-329224.44740469009</v>
      </c>
      <c r="N59" s="128">
        <f>'Flavor Groups'!N49</f>
        <v>-2.472906845706389E-2</v>
      </c>
      <c r="O59" s="188">
        <f>'Flavor Groups'!O49</f>
        <v>2888569.0935183442</v>
      </c>
      <c r="P59" s="187">
        <f>'Flavor Groups'!P49</f>
        <v>-44979.390294947196</v>
      </c>
      <c r="Q59" s="128">
        <f>'Flavor Groups'!Q49</f>
        <v>-1.5332758447025535E-2</v>
      </c>
    </row>
    <row r="60" spans="2:17" ht="15" thickBot="1">
      <c r="B60" s="572"/>
      <c r="C60" s="232" t="s">
        <v>103</v>
      </c>
      <c r="D60" s="149">
        <f>'Flavor Groups'!D50</f>
        <v>383769.53066525556</v>
      </c>
      <c r="E60" s="127">
        <f>'Flavor Groups'!E50</f>
        <v>-10829.752084864478</v>
      </c>
      <c r="F60" s="125">
        <f>'Flavor Groups'!F50</f>
        <v>-2.7444936061179863E-2</v>
      </c>
      <c r="G60" s="186">
        <f>'Flavor Groups'!G50</f>
        <v>9.434206181355223E-2</v>
      </c>
      <c r="H60" s="126">
        <f>'Flavor Groups'!H50</f>
        <v>-4.8278567627087626E-3</v>
      </c>
      <c r="I60" s="250">
        <f>'Flavor Groups'!I50</f>
        <v>10.242156940769428</v>
      </c>
      <c r="J60" s="251">
        <f>'Flavor Groups'!J50</f>
        <v>-0.22672404163774296</v>
      </c>
      <c r="K60" s="125">
        <f>'Flavor Groups'!K50</f>
        <v>-2.1656950921378319E-2</v>
      </c>
      <c r="L60" s="185">
        <f>'Flavor Groups'!L50</f>
        <v>3930627.7621589731</v>
      </c>
      <c r="M60" s="184">
        <f>'Flavor Groups'!M50</f>
        <v>-200385.1646952685</v>
      </c>
      <c r="N60" s="125">
        <f>'Flavor Groups'!N50</f>
        <v>-4.8507513349240812E-2</v>
      </c>
      <c r="O60" s="183">
        <f>'Flavor Groups'!O50</f>
        <v>704564.56459130498</v>
      </c>
      <c r="P60" s="182">
        <f>'Flavor Groups'!P50</f>
        <v>-22146.924715992413</v>
      </c>
      <c r="Q60" s="125">
        <f>'Flavor Groups'!Q50</f>
        <v>-3.0475539525462707E-2</v>
      </c>
    </row>
    <row r="61" spans="2:17">
      <c r="B61" s="565" t="s">
        <v>102</v>
      </c>
      <c r="C61" s="135" t="s">
        <v>101</v>
      </c>
      <c r="D61" s="181">
        <f>'Cheddar Sharpness'!D18</f>
        <v>406785184.98323417</v>
      </c>
      <c r="E61" s="180">
        <f>'Cheddar Sharpness'!E18</f>
        <v>8882990.0281417966</v>
      </c>
      <c r="F61" s="173">
        <f>'Cheddar Sharpness'!F18</f>
        <v>2.232455648842133E-2</v>
      </c>
      <c r="G61" s="179">
        <f>'Cheddar Sharpness'!G18</f>
        <v>100</v>
      </c>
      <c r="H61" s="178">
        <f>'Cheddar Sharpness'!H18</f>
        <v>-8.5265128291212022E-14</v>
      </c>
      <c r="I61" s="264">
        <f>'Cheddar Sharpness'!I18</f>
        <v>5.5294324233355194</v>
      </c>
      <c r="J61" s="265">
        <f>'Cheddar Sharpness'!J18</f>
        <v>-0.12593132969797605</v>
      </c>
      <c r="K61" s="173">
        <f>'Cheddar Sharpness'!K18</f>
        <v>-2.2267591475513385E-2</v>
      </c>
      <c r="L61" s="177">
        <f>'Cheddar Sharpness'!L18</f>
        <v>2249291191.1788321</v>
      </c>
      <c r="M61" s="176">
        <f>'Cheddar Sharpness'!M18</f>
        <v>-990459.42266464233</v>
      </c>
      <c r="N61" s="173">
        <f>'Cheddar Sharpness'!N18</f>
        <v>-4.4014909084820296E-4</v>
      </c>
      <c r="O61" s="175">
        <f>'Cheddar Sharpness'!O18</f>
        <v>534901478.79990965</v>
      </c>
      <c r="P61" s="174">
        <f>'Cheddar Sharpness'!P18</f>
        <v>8313289.3268319964</v>
      </c>
      <c r="Q61" s="173">
        <f>'Cheddar Sharpness'!Q18</f>
        <v>1.5787078960412235E-2</v>
      </c>
    </row>
    <row r="62" spans="2:17">
      <c r="B62" s="563"/>
      <c r="C62" s="120" t="s">
        <v>100</v>
      </c>
      <c r="D62" s="172">
        <f>'Cheddar Sharpness'!D19</f>
        <v>11505702.328273481</v>
      </c>
      <c r="E62" s="171">
        <f>'Cheddar Sharpness'!E19</f>
        <v>323938.7499110084</v>
      </c>
      <c r="F62" s="164">
        <f>'Cheddar Sharpness'!F19</f>
        <v>2.8970273574541811E-2</v>
      </c>
      <c r="G62" s="170">
        <f>'Cheddar Sharpness'!G19</f>
        <v>2.8284467460995888</v>
      </c>
      <c r="H62" s="169">
        <f>'Cheddar Sharpness'!H19</f>
        <v>1.8267832755201496E-2</v>
      </c>
      <c r="I62" s="266">
        <f>'Cheddar Sharpness'!I19</f>
        <v>5.8131202354634377</v>
      </c>
      <c r="J62" s="267">
        <f>'Cheddar Sharpness'!J19</f>
        <v>-0.14769716175771919</v>
      </c>
      <c r="K62" s="164">
        <f>'Cheddar Sharpness'!K19</f>
        <v>-2.4778004745888271E-2</v>
      </c>
      <c r="L62" s="168">
        <f>'Cheddar Sharpness'!L19</f>
        <v>66884031.027705356</v>
      </c>
      <c r="M62" s="167">
        <f>'Cheddar Sharpness'!M19</f>
        <v>231580.15818843246</v>
      </c>
      <c r="N62" s="164">
        <f>'Cheddar Sharpness'!N19</f>
        <v>3.4744432525337814E-3</v>
      </c>
      <c r="O62" s="166">
        <f>'Cheddar Sharpness'!O19</f>
        <v>17781253.735685125</v>
      </c>
      <c r="P62" s="165">
        <f>'Cheddar Sharpness'!P19</f>
        <v>448227.3562275134</v>
      </c>
      <c r="Q62" s="164">
        <f>'Cheddar Sharpness'!Q19</f>
        <v>2.5859728498350061E-2</v>
      </c>
    </row>
    <row r="63" spans="2:17">
      <c r="B63" s="563"/>
      <c r="C63" s="120" t="s">
        <v>99</v>
      </c>
      <c r="D63" s="172">
        <f>'Cheddar Sharpness'!D20</f>
        <v>33706686.939705551</v>
      </c>
      <c r="E63" s="171">
        <f>'Cheddar Sharpness'!E20</f>
        <v>388904.32728243992</v>
      </c>
      <c r="F63" s="164">
        <f>'Cheddar Sharpness'!F20</f>
        <v>1.1672575327309753E-2</v>
      </c>
      <c r="G63" s="170">
        <f>'Cheddar Sharpness'!G20</f>
        <v>8.2861146826413528</v>
      </c>
      <c r="H63" s="169">
        <f>'Cheddar Sharpness'!H20</f>
        <v>-8.7245161775543423E-2</v>
      </c>
      <c r="I63" s="266">
        <f>'Cheddar Sharpness'!I20</f>
        <v>5.1921253805593599</v>
      </c>
      <c r="J63" s="267">
        <f>'Cheddar Sharpness'!J20</f>
        <v>-0.17746919004333872</v>
      </c>
      <c r="K63" s="164">
        <f>'Cheddar Sharpness'!K20</f>
        <v>-3.3050761600315587E-2</v>
      </c>
      <c r="L63" s="168">
        <f>'Cheddar Sharpness'!L20</f>
        <v>175009344.7542139</v>
      </c>
      <c r="M63" s="167">
        <f>'Cheddar Sharpness'!M20</f>
        <v>-3893639.8659742177</v>
      </c>
      <c r="N63" s="164">
        <f>'Cheddar Sharpness'!N20</f>
        <v>-2.176397377741033E-2</v>
      </c>
      <c r="O63" s="166">
        <f>'Cheddar Sharpness'!O20</f>
        <v>49333705.13786149</v>
      </c>
      <c r="P63" s="165">
        <f>'Cheddar Sharpness'!P20</f>
        <v>334051.13485977054</v>
      </c>
      <c r="Q63" s="164">
        <f>'Cheddar Sharpness'!Q20</f>
        <v>6.8174182380819782E-3</v>
      </c>
    </row>
    <row r="64" spans="2:17">
      <c r="B64" s="563"/>
      <c r="C64" s="120" t="s">
        <v>98</v>
      </c>
      <c r="D64" s="172">
        <f>'Cheddar Sharpness'!D21</f>
        <v>9467769.6007441785</v>
      </c>
      <c r="E64" s="171">
        <f>'Cheddar Sharpness'!E21</f>
        <v>-57014.371872942895</v>
      </c>
      <c r="F64" s="164">
        <f>'Cheddar Sharpness'!F21</f>
        <v>-5.9858965869308929E-3</v>
      </c>
      <c r="G64" s="170">
        <f>'Cheddar Sharpness'!G21</f>
        <v>2.3274617538331435</v>
      </c>
      <c r="H64" s="169">
        <f>'Cheddar Sharpness'!H21</f>
        <v>-6.6288291625164586E-2</v>
      </c>
      <c r="I64" s="266">
        <f>'Cheddar Sharpness'!I21</f>
        <v>5.141514357823004</v>
      </c>
      <c r="J64" s="267">
        <f>'Cheddar Sharpness'!J21</f>
        <v>4.1025667708149527E-2</v>
      </c>
      <c r="K64" s="164">
        <f>'Cheddar Sharpness'!K21</f>
        <v>8.0434778313812315E-3</v>
      </c>
      <c r="L64" s="168">
        <f>'Cheddar Sharpness'!L21</f>
        <v>48678673.338786364</v>
      </c>
      <c r="M64" s="167">
        <f>'Cheddar Sharpness'!M21</f>
        <v>97620.410665504634</v>
      </c>
      <c r="N64" s="164">
        <f>'Cheddar Sharpness'!N21</f>
        <v>2.0094338179524641E-3</v>
      </c>
      <c r="O64" s="166">
        <f>'Cheddar Sharpness'!O21</f>
        <v>11402261.973600578</v>
      </c>
      <c r="P64" s="165">
        <f>'Cheddar Sharpness'!P21</f>
        <v>8342.249519534409</v>
      </c>
      <c r="Q64" s="164">
        <f>'Cheddar Sharpness'!Q21</f>
        <v>7.3216678031380806E-4</v>
      </c>
    </row>
    <row r="65" spans="2:17" ht="15" thickBot="1">
      <c r="B65" s="564"/>
      <c r="C65" s="119" t="s">
        <v>97</v>
      </c>
      <c r="D65" s="163">
        <f>'Cheddar Sharpness'!D22</f>
        <v>18721121.208544675</v>
      </c>
      <c r="E65" s="162">
        <f>'Cheddar Sharpness'!E22</f>
        <v>-541022.30893424898</v>
      </c>
      <c r="F65" s="155">
        <f>'Cheddar Sharpness'!F22</f>
        <v>-2.8087336616680929E-2</v>
      </c>
      <c r="G65" s="161">
        <f>'Cheddar Sharpness'!G22</f>
        <v>4.6022131335280259</v>
      </c>
      <c r="H65" s="160">
        <f>'Cheddar Sharpness'!H22</f>
        <v>-0.23871103369173063</v>
      </c>
      <c r="I65" s="270">
        <f>'Cheddar Sharpness'!I22</f>
        <v>4.9268213565667303</v>
      </c>
      <c r="J65" s="271">
        <f>'Cheddar Sharpness'!J22</f>
        <v>-0.15216848543431105</v>
      </c>
      <c r="K65" s="155">
        <f>'Cheddar Sharpness'!K22</f>
        <v>-2.9960383888926835E-2</v>
      </c>
      <c r="L65" s="159">
        <f>'Cheddar Sharpness'!L22</f>
        <v>92235619.789132267</v>
      </c>
      <c r="M65" s="158">
        <f>'Cheddar Sharpness'!M22</f>
        <v>-5596611.4713093936</v>
      </c>
      <c r="N65" s="155">
        <f>'Cheddar Sharpness'!N22</f>
        <v>-5.7206213118154409E-2</v>
      </c>
      <c r="O65" s="157">
        <f>'Cheddar Sharpness'!O22</f>
        <v>25133158.161034804</v>
      </c>
      <c r="P65" s="156">
        <f>'Cheddar Sharpness'!P22</f>
        <v>-393249.73844934255</v>
      </c>
      <c r="Q65" s="155">
        <f>'Cheddar Sharpness'!Q22</f>
        <v>-1.5405604266681392E-2</v>
      </c>
    </row>
    <row r="66" spans="2:17">
      <c r="B66" s="560" t="s">
        <v>69</v>
      </c>
      <c r="C66" s="402" t="s">
        <v>294</v>
      </c>
      <c r="D66" s="348">
        <f>Size!D21</f>
        <v>318421.79232821829</v>
      </c>
      <c r="E66" s="349">
        <f>Size!E21</f>
        <v>-83550.561714868643</v>
      </c>
      <c r="F66" s="352">
        <f>Size!F21</f>
        <v>-0.2078515123602579</v>
      </c>
      <c r="G66" s="364">
        <f>Size!G21</f>
        <v>7.8277627623371343E-2</v>
      </c>
      <c r="H66" s="365">
        <f>Size!H21</f>
        <v>-2.2745276783691343E-2</v>
      </c>
      <c r="I66" s="363">
        <f>Size!I21</f>
        <v>17.396880870453472</v>
      </c>
      <c r="J66" s="350">
        <f>Size!J21</f>
        <v>0.3134070231806021</v>
      </c>
      <c r="K66" s="352">
        <f>Size!K21</f>
        <v>1.8345626070111788E-2</v>
      </c>
      <c r="L66" s="368">
        <f>Size!L21</f>
        <v>5539545.9876902886</v>
      </c>
      <c r="M66" s="371">
        <f>Size!M21</f>
        <v>-1327538.2099314984</v>
      </c>
      <c r="N66" s="352">
        <f>Size!N21</f>
        <v>-0.1933190524140147</v>
      </c>
      <c r="O66" s="360">
        <f>Size!O21</f>
        <v>2277955.3411069023</v>
      </c>
      <c r="P66" s="351">
        <f>Size!P21</f>
        <v>-618087.96007873956</v>
      </c>
      <c r="Q66" s="352">
        <f>Size!Q21</f>
        <v>-0.21342497186616441</v>
      </c>
    </row>
    <row r="67" spans="2:17">
      <c r="B67" s="561"/>
      <c r="C67" s="402" t="s">
        <v>295</v>
      </c>
      <c r="D67" s="172">
        <f>Size!D22</f>
        <v>35567885.71347215</v>
      </c>
      <c r="E67" s="397">
        <f>Size!E22</f>
        <v>597805.20348469913</v>
      </c>
      <c r="F67" s="356">
        <f>Size!F22</f>
        <v>1.7094762001304688E-2</v>
      </c>
      <c r="G67" s="344">
        <f>Size!G22</f>
        <v>8.7436531679338572</v>
      </c>
      <c r="H67" s="366">
        <f>Size!H22</f>
        <v>-4.4958946642244868E-2</v>
      </c>
      <c r="I67" s="346">
        <f>Size!I22</f>
        <v>9.3139201386144119</v>
      </c>
      <c r="J67" s="398">
        <f>Size!J22</f>
        <v>-0.12672291418768289</v>
      </c>
      <c r="K67" s="356">
        <f>Size!K22</f>
        <v>-1.342312313673061E-2</v>
      </c>
      <c r="L67" s="369">
        <f>Size!L22</f>
        <v>331276447.03464407</v>
      </c>
      <c r="M67" s="399">
        <f>Size!M22</f>
        <v>1136399.41210109</v>
      </c>
      <c r="N67" s="356">
        <f>Size!N22</f>
        <v>3.4421737692373589E-3</v>
      </c>
      <c r="O67" s="400">
        <f>Size!O22</f>
        <v>90862115.293088615</v>
      </c>
      <c r="P67" s="401">
        <f>Size!P22</f>
        <v>1613433.8616113365</v>
      </c>
      <c r="Q67" s="356">
        <f>Size!Q22</f>
        <v>1.8077957407696688E-2</v>
      </c>
    </row>
    <row r="68" spans="2:17">
      <c r="B68" s="561"/>
      <c r="C68" s="114" t="s">
        <v>96</v>
      </c>
      <c r="D68" s="172">
        <f>Size!D23</f>
        <v>121070789.88109677</v>
      </c>
      <c r="E68" s="353">
        <f>Size!E23</f>
        <v>2693356.0579323173</v>
      </c>
      <c r="F68" s="356">
        <f>Size!F23</f>
        <v>2.2752276096436829E-2</v>
      </c>
      <c r="G68" s="344">
        <f>Size!G23</f>
        <v>29.762831673942774</v>
      </c>
      <c r="H68" s="366">
        <f>Size!H23</f>
        <v>1.2446950248381938E-2</v>
      </c>
      <c r="I68" s="346">
        <f>Size!I23</f>
        <v>5.8986239421988298</v>
      </c>
      <c r="J68" s="354">
        <f>Size!J23</f>
        <v>-0.12332691437652787</v>
      </c>
      <c r="K68" s="356">
        <f>Size!K23</f>
        <v>-2.0479561742332626E-2</v>
      </c>
      <c r="L68" s="369">
        <f>Size!L23</f>
        <v>714151059.89356124</v>
      </c>
      <c r="M68" s="372">
        <f>Size!M23</f>
        <v>1287970.882963419</v>
      </c>
      <c r="N68" s="356">
        <f>Size!N23</f>
        <v>1.8067577110087562E-3</v>
      </c>
      <c r="O68" s="361">
        <f>Size!O23</f>
        <v>236697370.98796335</v>
      </c>
      <c r="P68" s="355">
        <f>Size!P23</f>
        <v>5097513.7322789729</v>
      </c>
      <c r="Q68" s="356">
        <f>Size!Q23</f>
        <v>2.201000377410146E-2</v>
      </c>
    </row>
    <row r="69" spans="2:17">
      <c r="B69" s="561"/>
      <c r="C69" s="114" t="s">
        <v>95</v>
      </c>
      <c r="D69" s="172">
        <f>Size!D24</f>
        <v>32591581.395679191</v>
      </c>
      <c r="E69" s="353">
        <f>Size!E24</f>
        <v>-117029.24593510851</v>
      </c>
      <c r="F69" s="356">
        <f>Size!F24</f>
        <v>-3.5779338724407726E-3</v>
      </c>
      <c r="G69" s="344">
        <f>Size!G24</f>
        <v>8.011988292302842</v>
      </c>
      <c r="H69" s="366">
        <f>Size!H24</f>
        <v>-0.2082756460013524</v>
      </c>
      <c r="I69" s="346">
        <f>Size!I24</f>
        <v>5.2142833471858836</v>
      </c>
      <c r="J69" s="354">
        <f>Size!J24</f>
        <v>-8.7426302024800506E-2</v>
      </c>
      <c r="K69" s="356">
        <f>Size!K24</f>
        <v>-1.6490209349321213E-2</v>
      </c>
      <c r="L69" s="369">
        <f>Size!L24</f>
        <v>169941740.12994325</v>
      </c>
      <c r="M69" s="372">
        <f>Size!M24</f>
        <v>-3469816.5209785402</v>
      </c>
      <c r="N69" s="356">
        <f>Size!N24</f>
        <v>-2.000914234316745E-2</v>
      </c>
      <c r="O69" s="361">
        <f>Size!O24</f>
        <v>42159476.263864614</v>
      </c>
      <c r="P69" s="355">
        <f>Size!P24</f>
        <v>-242037.04603385925</v>
      </c>
      <c r="Q69" s="356">
        <f>Size!Q24</f>
        <v>-5.7082171634981861E-3</v>
      </c>
    </row>
    <row r="70" spans="2:17">
      <c r="B70" s="561"/>
      <c r="C70" s="114" t="s">
        <v>94</v>
      </c>
      <c r="D70" s="172">
        <f>Size!D25</f>
        <v>81712608.763686046</v>
      </c>
      <c r="E70" s="353">
        <f>Size!E25</f>
        <v>1504434.5744986832</v>
      </c>
      <c r="F70" s="356">
        <f>Size!F25</f>
        <v>1.8756624118511499E-2</v>
      </c>
      <c r="G70" s="344">
        <f>Size!G25</f>
        <v>20.087410205721685</v>
      </c>
      <c r="H70" s="366">
        <f>Size!H25</f>
        <v>-7.035097431899473E-2</v>
      </c>
      <c r="I70" s="346">
        <f>Size!I25</f>
        <v>5.0987661410513025</v>
      </c>
      <c r="J70" s="354">
        <f>Size!J25</f>
        <v>-1.98388638661946E-2</v>
      </c>
      <c r="K70" s="356">
        <f>Size!K25</f>
        <v>-3.8758341085383999E-3</v>
      </c>
      <c r="L70" s="369">
        <f>Size!L25</f>
        <v>416633482.86125433</v>
      </c>
      <c r="M70" s="372">
        <f>Size!M25</f>
        <v>6079521.0211855173</v>
      </c>
      <c r="N70" s="356">
        <f>Size!N25</f>
        <v>1.4808092446453588E-2</v>
      </c>
      <c r="O70" s="361">
        <f>Size!O25</f>
        <v>75833439.07023102</v>
      </c>
      <c r="P70" s="355">
        <f>Size!P25</f>
        <v>1644674.7106338441</v>
      </c>
      <c r="Q70" s="356">
        <f>Size!Q25</f>
        <v>2.2168784246924669E-2</v>
      </c>
    </row>
    <row r="71" spans="2:17" ht="15" thickBot="1">
      <c r="B71" s="562"/>
      <c r="C71" s="109" t="s">
        <v>93</v>
      </c>
      <c r="D71" s="163">
        <f>Size!D26</f>
        <v>106592849.21049421</v>
      </c>
      <c r="E71" s="162">
        <f>Size!E26</f>
        <v>4556561.2443588674</v>
      </c>
      <c r="F71" s="359">
        <f>Size!F26</f>
        <v>4.4656281948154929E-2</v>
      </c>
      <c r="G71" s="345">
        <f>Size!G26</f>
        <v>26.203719590940228</v>
      </c>
      <c r="H71" s="367">
        <f>Size!H26</f>
        <v>0.56015962574544531</v>
      </c>
      <c r="I71" s="347">
        <f>Size!I26</f>
        <v>3.4699862354385926</v>
      </c>
      <c r="J71" s="357">
        <f>Size!J26</f>
        <v>-0.14435589552235983</v>
      </c>
      <c r="K71" s="359">
        <f>Size!K26</f>
        <v>-3.9939742916362937E-2</v>
      </c>
      <c r="L71" s="370">
        <f>Size!L26</f>
        <v>369875719.55659634</v>
      </c>
      <c r="M71" s="373">
        <f>Size!M26</f>
        <v>1081665.0737293363</v>
      </c>
      <c r="N71" s="359">
        <f>Size!N26</f>
        <v>2.9329786111819949E-3</v>
      </c>
      <c r="O71" s="362">
        <f>Size!O26</f>
        <v>42830294.224423625</v>
      </c>
      <c r="P71" s="358">
        <f>Size!P26</f>
        <v>1626038.5128126144</v>
      </c>
      <c r="Q71" s="359">
        <f>Size!Q26</f>
        <v>3.9462877917108223E-2</v>
      </c>
    </row>
    <row r="72" spans="2:17">
      <c r="B72" s="560" t="s">
        <v>92</v>
      </c>
      <c r="C72" s="135" t="s">
        <v>189</v>
      </c>
      <c r="D72" s="144">
        <f>Variety!D150</f>
        <v>77599.320876976621</v>
      </c>
      <c r="E72" s="143">
        <f>Variety!E150</f>
        <v>16653.104485321383</v>
      </c>
      <c r="F72" s="142">
        <f>Variety!F150</f>
        <v>0.2732426304908655</v>
      </c>
      <c r="G72" s="148">
        <f>Variety!G150</f>
        <v>1.9076240665002315E-2</v>
      </c>
      <c r="H72" s="147">
        <f>Variety!H150</f>
        <v>3.7593569774082465E-3</v>
      </c>
      <c r="I72" s="272">
        <f>Variety!I150</f>
        <v>4.0223284620666897</v>
      </c>
      <c r="J72" s="273">
        <f>Variety!J150</f>
        <v>-0.25694733374926493</v>
      </c>
      <c r="K72" s="142">
        <f>Variety!K150</f>
        <v>-6.0044583712153862E-2</v>
      </c>
      <c r="L72" s="146">
        <f>Variety!L150</f>
        <v>312129.95700050896</v>
      </c>
      <c r="M72" s="145">
        <f>Variety!M150</f>
        <v>51324.288349137118</v>
      </c>
      <c r="N72" s="142">
        <f>Variety!N150</f>
        <v>0.19679130677847384</v>
      </c>
      <c r="O72" s="144">
        <f>Variety!O150</f>
        <v>76780.526405159602</v>
      </c>
      <c r="P72" s="143">
        <f>Variety!P150</f>
        <v>17386.254866647643</v>
      </c>
      <c r="Q72" s="142">
        <f>Variety!Q150</f>
        <v>0.29272612351805993</v>
      </c>
    </row>
    <row r="73" spans="2:17">
      <c r="B73" s="561"/>
      <c r="C73" s="135" t="s">
        <v>176</v>
      </c>
      <c r="D73" s="139">
        <f>Variety!D151</f>
        <v>296172.00445225218</v>
      </c>
      <c r="E73" s="102">
        <f>Variety!E151</f>
        <v>-8775.1489414565149</v>
      </c>
      <c r="F73" s="101">
        <f>Variety!F151</f>
        <v>-2.8775966077398227E-2</v>
      </c>
      <c r="G73" s="141">
        <f>Variety!G151</f>
        <v>7.2807962380552024E-2</v>
      </c>
      <c r="H73" s="104">
        <f>Variety!H151</f>
        <v>-3.8307587072081428E-3</v>
      </c>
      <c r="I73" s="274">
        <f>Variety!I151</f>
        <v>11.416785729049293</v>
      </c>
      <c r="J73" s="275">
        <f>Variety!J151</f>
        <v>4.1141487535197641E-2</v>
      </c>
      <c r="K73" s="101">
        <f>Variety!K151</f>
        <v>3.6166292353848892E-3</v>
      </c>
      <c r="L73" s="140">
        <f>Variety!L151</f>
        <v>3381332.3137743962</v>
      </c>
      <c r="M73" s="103">
        <f>Variety!M151</f>
        <v>-87638.015694861766</v>
      </c>
      <c r="N73" s="101">
        <f>Variety!N151</f>
        <v>-2.5263408842205379E-2</v>
      </c>
      <c r="O73" s="139">
        <f>Variety!O151</f>
        <v>621152.43801526155</v>
      </c>
      <c r="P73" s="102">
        <f>Variety!P151</f>
        <v>-25005.584317462519</v>
      </c>
      <c r="Q73" s="101">
        <f>Variety!Q151</f>
        <v>-3.8698868470577422E-2</v>
      </c>
    </row>
    <row r="74" spans="2:17">
      <c r="B74" s="561"/>
      <c r="C74" s="135" t="s">
        <v>171</v>
      </c>
      <c r="D74" s="139">
        <f>Variety!D152</f>
        <v>2131401.804082335</v>
      </c>
      <c r="E74" s="102">
        <f>Variety!E152</f>
        <v>-300080.10470578866</v>
      </c>
      <c r="F74" s="101">
        <f>Variety!F152</f>
        <v>-0.12341449205161957</v>
      </c>
      <c r="G74" s="141">
        <f>Variety!G152</f>
        <v>0.52396249489031443</v>
      </c>
      <c r="H74" s="104">
        <f>Variety!H152</f>
        <v>-8.7112774262836479E-2</v>
      </c>
      <c r="I74" s="274">
        <f>Variety!I152</f>
        <v>7.6077002551829445</v>
      </c>
      <c r="J74" s="275">
        <f>Variety!J152</f>
        <v>0.11094751601914421</v>
      </c>
      <c r="K74" s="101">
        <f>Variety!K152</f>
        <v>1.4799409808401854E-2</v>
      </c>
      <c r="L74" s="140">
        <f>Variety!L152</f>
        <v>16215066.048814569</v>
      </c>
      <c r="M74" s="103">
        <f>Variety!M152</f>
        <v>-2013152.6111200228</v>
      </c>
      <c r="N74" s="101">
        <f>Variety!N152</f>
        <v>-0.11044154388738535</v>
      </c>
      <c r="O74" s="139">
        <f>Variety!O152</f>
        <v>3818461.9735993189</v>
      </c>
      <c r="P74" s="102">
        <f>Variety!P152</f>
        <v>-611782.96661658166</v>
      </c>
      <c r="Q74" s="101">
        <f>Variety!Q152</f>
        <v>-0.13809235716586982</v>
      </c>
    </row>
    <row r="75" spans="2:17">
      <c r="B75" s="561"/>
      <c r="C75" s="135" t="s">
        <v>173</v>
      </c>
      <c r="D75" s="139">
        <f>Variety!D153</f>
        <v>776951.74028439738</v>
      </c>
      <c r="E75" s="102">
        <f>Variety!E153</f>
        <v>-69946.94524351228</v>
      </c>
      <c r="F75" s="101">
        <f>Variety!F153</f>
        <v>-8.2591868943463098E-2</v>
      </c>
      <c r="G75" s="141">
        <f>Variety!G153</f>
        <v>0.19099804244749469</v>
      </c>
      <c r="H75" s="104">
        <f>Variety!H153</f>
        <v>-2.1842875814716028E-2</v>
      </c>
      <c r="I75" s="274">
        <f>Variety!I153</f>
        <v>13.761716773260474</v>
      </c>
      <c r="J75" s="275">
        <f>Variety!J153</f>
        <v>0.39009689954202109</v>
      </c>
      <c r="K75" s="101">
        <f>Variety!K153</f>
        <v>2.9173496048055157E-2</v>
      </c>
      <c r="L75" s="140">
        <f>Variety!L153</f>
        <v>10692189.796285708</v>
      </c>
      <c r="M75" s="103">
        <f>Variety!M153</f>
        <v>-632217.49814532325</v>
      </c>
      <c r="N75" s="101">
        <f>Variety!N153</f>
        <v>-5.5827866457631464E-2</v>
      </c>
      <c r="O75" s="139">
        <f>Variety!O153</f>
        <v>2330037.8126466763</v>
      </c>
      <c r="P75" s="102">
        <f>Variety!P153</f>
        <v>-78045.052984766662</v>
      </c>
      <c r="Q75" s="101">
        <f>Variety!Q153</f>
        <v>-3.2409620988811706E-2</v>
      </c>
    </row>
    <row r="76" spans="2:17">
      <c r="B76" s="561"/>
      <c r="C76" s="135" t="s">
        <v>169</v>
      </c>
      <c r="D76" s="139">
        <f>Variety!D154</f>
        <v>1254106.1739089719</v>
      </c>
      <c r="E76" s="102">
        <f>Variety!E154</f>
        <v>-68538.448754015146</v>
      </c>
      <c r="F76" s="101">
        <f>Variety!F154</f>
        <v>-5.1819247271441028E-2</v>
      </c>
      <c r="G76" s="141">
        <f>Variety!G154</f>
        <v>0.30829691449079205</v>
      </c>
      <c r="H76" s="104">
        <f>Variety!H154</f>
        <v>-2.4107540531694893E-2</v>
      </c>
      <c r="I76" s="274">
        <f>Variety!I154</f>
        <v>12.262885571658328</v>
      </c>
      <c r="J76" s="275">
        <f>Variety!J154</f>
        <v>7.1444611592212937E-3</v>
      </c>
      <c r="K76" s="101">
        <f>Variety!K154</f>
        <v>5.8294811344381772E-4</v>
      </c>
      <c r="L76" s="140">
        <f>Variety!L154</f>
        <v>15378960.505355963</v>
      </c>
      <c r="M76" s="103">
        <f>Variety!M154</f>
        <v>-831029.57119538635</v>
      </c>
      <c r="N76" s="101">
        <f>Variety!N154</f>
        <v>-5.1266507090434107E-2</v>
      </c>
      <c r="O76" s="139">
        <f>Variety!O154</f>
        <v>2175573.0967112784</v>
      </c>
      <c r="P76" s="102">
        <f>Variety!P154</f>
        <v>-112860.67918677907</v>
      </c>
      <c r="Q76" s="101">
        <f>Variety!Q154</f>
        <v>-4.9317869879144216E-2</v>
      </c>
    </row>
    <row r="77" spans="2:17">
      <c r="B77" s="561"/>
      <c r="C77" s="135" t="s">
        <v>233</v>
      </c>
      <c r="D77" s="139">
        <f>Variety!D155</f>
        <v>497784.88632892503</v>
      </c>
      <c r="E77" s="102">
        <f>Variety!E155</f>
        <v>154714.85962132417</v>
      </c>
      <c r="F77" s="101">
        <f>Variety!F155</f>
        <v>0.45097166052686932</v>
      </c>
      <c r="G77" s="141">
        <f>Variety!G155</f>
        <v>0.12237045612893729</v>
      </c>
      <c r="H77" s="104">
        <f>Variety!H155</f>
        <v>3.6150769216599349E-2</v>
      </c>
      <c r="I77" s="274">
        <f>Variety!I155</f>
        <v>11.841595839271374</v>
      </c>
      <c r="J77" s="275">
        <f>Variety!J155</f>
        <v>-0.66292302721465646</v>
      </c>
      <c r="K77" s="101">
        <f>Variety!K155</f>
        <v>-5.3014676877443781E-2</v>
      </c>
      <c r="L77" s="140">
        <f>Variety!L155</f>
        <v>5894567.4388047727</v>
      </c>
      <c r="M77" s="103">
        <f>Variety!M155</f>
        <v>1604641.8173137112</v>
      </c>
      <c r="N77" s="101">
        <f>Variety!N155</f>
        <v>0.37404886678570926</v>
      </c>
      <c r="O77" s="139">
        <f>Variety!O155</f>
        <v>838270.41450795962</v>
      </c>
      <c r="P77" s="102">
        <f>Variety!P155</f>
        <v>258861.097323525</v>
      </c>
      <c r="Q77" s="101">
        <f>Variety!Q155</f>
        <v>0.44676723284573217</v>
      </c>
    </row>
    <row r="78" spans="2:17">
      <c r="B78" s="561"/>
      <c r="C78" s="135" t="s">
        <v>153</v>
      </c>
      <c r="D78" s="139">
        <f>Variety!D156</f>
        <v>73994142.91119349</v>
      </c>
      <c r="E78" s="102">
        <f>Variety!E156</f>
        <v>108602.78559157252</v>
      </c>
      <c r="F78" s="101">
        <f>Variety!F156</f>
        <v>1.4698787530950297E-3</v>
      </c>
      <c r="G78" s="141">
        <f>Variety!G156</f>
        <v>18.189979783615566</v>
      </c>
      <c r="H78" s="104">
        <f>Variety!H156</f>
        <v>-0.37878939192034267</v>
      </c>
      <c r="I78" s="274">
        <f>Variety!I156</f>
        <v>5.3377024525330237</v>
      </c>
      <c r="J78" s="275">
        <f>Variety!J156</f>
        <v>-0.14497218181716676</v>
      </c>
      <c r="K78" s="101">
        <f>Variety!K156</f>
        <v>-2.6441872167442402E-2</v>
      </c>
      <c r="L78" s="140">
        <f>Variety!L156</f>
        <v>394958718.09015656</v>
      </c>
      <c r="M78" s="103">
        <f>Variety!M156</f>
        <v>-10131658.601744235</v>
      </c>
      <c r="N78" s="101">
        <f>Variety!N156</f>
        <v>-2.501085976043825E-2</v>
      </c>
      <c r="O78" s="139">
        <f>Variety!O156</f>
        <v>107351835.8919699</v>
      </c>
      <c r="P78" s="102">
        <f>Variety!P156</f>
        <v>559240.67940564454</v>
      </c>
      <c r="Q78" s="101">
        <f>Variety!Q156</f>
        <v>5.2366990266741759E-3</v>
      </c>
    </row>
    <row r="79" spans="2:17">
      <c r="B79" s="561"/>
      <c r="C79" s="135" t="s">
        <v>234</v>
      </c>
      <c r="D79" s="139">
        <f>Variety!D157</f>
        <v>8632206.5773139168</v>
      </c>
      <c r="E79" s="102">
        <f>Variety!E157</f>
        <v>-383769.72669925541</v>
      </c>
      <c r="F79" s="101">
        <f>Variety!F157</f>
        <v>-4.256552077764808E-2</v>
      </c>
      <c r="G79" s="141">
        <f>Variety!G157</f>
        <v>2.1220552999415885</v>
      </c>
      <c r="H79" s="104">
        <f>Variety!H157</f>
        <v>-0.14382219918372607</v>
      </c>
      <c r="I79" s="274">
        <f>Variety!I157</f>
        <v>3.2922932293691347</v>
      </c>
      <c r="J79" s="275">
        <f>Variety!J157</f>
        <v>-7.9830555559049721E-2</v>
      </c>
      <c r="K79" s="101">
        <f>Variety!K157</f>
        <v>-2.3673672928572479E-2</v>
      </c>
      <c r="L79" s="140">
        <f>Variety!L157</f>
        <v>28419755.269006319</v>
      </c>
      <c r="M79" s="103">
        <f>Variety!M157</f>
        <v>-1983232.8701054007</v>
      </c>
      <c r="N79" s="101">
        <f>Variety!N157</f>
        <v>-6.5231511489296151E-2</v>
      </c>
      <c r="O79" s="139">
        <f>Variety!O157</f>
        <v>8058873.089840685</v>
      </c>
      <c r="P79" s="102">
        <f>Variety!P157</f>
        <v>-197924.04712558631</v>
      </c>
      <c r="Q79" s="101">
        <f>Variety!Q157</f>
        <v>-2.3971043958372937E-2</v>
      </c>
    </row>
    <row r="80" spans="2:17">
      <c r="B80" s="561"/>
      <c r="C80" s="135" t="s">
        <v>235</v>
      </c>
      <c r="D80" s="139">
        <f>Variety!D158</f>
        <v>24413066.038525917</v>
      </c>
      <c r="E80" s="102">
        <f>Variety!E158</f>
        <v>1020821.2634740099</v>
      </c>
      <c r="F80" s="101">
        <f>Variety!F158</f>
        <v>4.3639303251594194E-2</v>
      </c>
      <c r="G80" s="141">
        <f>Variety!G158</f>
        <v>6.0014639027554821</v>
      </c>
      <c r="H80" s="104">
        <f>Variety!H158</f>
        <v>0.12257077986330955</v>
      </c>
      <c r="I80" s="274">
        <f>Variety!I158</f>
        <v>4.111456741013618</v>
      </c>
      <c r="J80" s="275">
        <f>Variety!J158</f>
        <v>-0.16710692689726603</v>
      </c>
      <c r="K80" s="101">
        <f>Variety!K158</f>
        <v>-3.9056781636922604E-2</v>
      </c>
      <c r="L80" s="140">
        <f>Variety!L158</f>
        <v>100373264.932908</v>
      </c>
      <c r="M80" s="103">
        <f>Variety!M158</f>
        <v>288056.32749269903</v>
      </c>
      <c r="N80" s="101">
        <f>Variety!N158</f>
        <v>2.8781108767865745E-3</v>
      </c>
      <c r="O80" s="139">
        <f>Variety!O158</f>
        <v>24578842.737199653</v>
      </c>
      <c r="P80" s="102">
        <f>Variety!P158</f>
        <v>957085.19072045386</v>
      </c>
      <c r="Q80" s="101">
        <f>Variety!Q158</f>
        <v>4.0517103303479914E-2</v>
      </c>
    </row>
    <row r="81" spans="2:17">
      <c r="B81" s="561"/>
      <c r="C81" s="135" t="s">
        <v>236</v>
      </c>
      <c r="D81" s="139">
        <f>Variety!D159</f>
        <v>806289.20663714083</v>
      </c>
      <c r="E81" s="102">
        <f>Variety!E159</f>
        <v>-121090.79095438193</v>
      </c>
      <c r="F81" s="101">
        <f>Variety!F159</f>
        <v>-0.13057300272689085</v>
      </c>
      <c r="G81" s="141">
        <f>Variety!G159</f>
        <v>0.19821007165498719</v>
      </c>
      <c r="H81" s="104">
        <f>Variety!H159</f>
        <v>-3.4857252262687766E-2</v>
      </c>
      <c r="I81" s="274">
        <f>Variety!I159</f>
        <v>5.9250092929650195</v>
      </c>
      <c r="J81" s="275">
        <f>Variety!J159</f>
        <v>-0.57354536570171533</v>
      </c>
      <c r="K81" s="101">
        <f>Variety!K159</f>
        <v>-8.825737349716864E-2</v>
      </c>
      <c r="L81" s="140">
        <f>Variety!L159</f>
        <v>4777271.0421424527</v>
      </c>
      <c r="M81" s="103">
        <f>Variety!M159</f>
        <v>-1249358.5615602825</v>
      </c>
      <c r="N81" s="101">
        <f>Variety!N159</f>
        <v>-0.20730634595374536</v>
      </c>
      <c r="O81" s="139">
        <f>Variety!O159</f>
        <v>1380606.5966308303</v>
      </c>
      <c r="P81" s="102">
        <f>Variety!P159</f>
        <v>-182114.28672892647</v>
      </c>
      <c r="Q81" s="101">
        <f>Variety!Q159</f>
        <v>-0.11653666925944677</v>
      </c>
    </row>
    <row r="82" spans="2:17">
      <c r="B82" s="561"/>
      <c r="C82" s="135" t="s">
        <v>160</v>
      </c>
      <c r="D82" s="139">
        <f>Variety!D160</f>
        <v>5032014.1156979809</v>
      </c>
      <c r="E82" s="102">
        <f>Variety!E160</f>
        <v>-358208.10795877967</v>
      </c>
      <c r="F82" s="101">
        <f>Variety!F160</f>
        <v>-6.6455165129679764E-2</v>
      </c>
      <c r="G82" s="141">
        <f>Variety!G160</f>
        <v>1.2370200050194495</v>
      </c>
      <c r="H82" s="104">
        <f>Variety!H160</f>
        <v>-0.11764008281070448</v>
      </c>
      <c r="I82" s="274">
        <f>Variety!I160</f>
        <v>5.0163350513842362</v>
      </c>
      <c r="J82" s="275">
        <f>Variety!J160</f>
        <v>4.0078100043204223E-2</v>
      </c>
      <c r="K82" s="101">
        <f>Variety!K160</f>
        <v>8.0538646687855885E-3</v>
      </c>
      <c r="L82" s="140">
        <f>Variety!L160</f>
        <v>25242268.78763603</v>
      </c>
      <c r="M82" s="103">
        <f>Variety!M160</f>
        <v>-1580862.022108838</v>
      </c>
      <c r="N82" s="101">
        <f>Variety!N160</f>
        <v>-5.8936521367390464E-2</v>
      </c>
      <c r="O82" s="139">
        <f>Variety!O160</f>
        <v>5235740.7777404999</v>
      </c>
      <c r="P82" s="102">
        <f>Variety!P160</f>
        <v>-336582.63588187099</v>
      </c>
      <c r="Q82" s="101">
        <f>Variety!Q160</f>
        <v>-6.0402566559407664E-2</v>
      </c>
    </row>
    <row r="83" spans="2:17">
      <c r="B83" s="561"/>
      <c r="C83" s="135" t="s">
        <v>155</v>
      </c>
      <c r="D83" s="139">
        <f>Variety!D161</f>
        <v>38100801.321548976</v>
      </c>
      <c r="E83" s="102">
        <f>Variety!E161</f>
        <v>-115843.19555748999</v>
      </c>
      <c r="F83" s="101">
        <f>Variety!F161</f>
        <v>-3.0312236205257757E-3</v>
      </c>
      <c r="G83" s="141">
        <f>Variety!G161</f>
        <v>9.3663197992619409</v>
      </c>
      <c r="H83" s="104">
        <f>Variety!H161</f>
        <v>-0.23821242037551826</v>
      </c>
      <c r="I83" s="274">
        <f>Variety!I161</f>
        <v>4.2984289773549049</v>
      </c>
      <c r="J83" s="275">
        <f>Variety!J161</f>
        <v>-0.10636307918194454</v>
      </c>
      <c r="K83" s="101">
        <f>Variety!K161</f>
        <v>-2.4147128358556313E-2</v>
      </c>
      <c r="L83" s="140">
        <f>Variety!L161</f>
        <v>163773588.46098816</v>
      </c>
      <c r="M83" s="103">
        <f>Variety!M161</f>
        <v>-4562783.7354549468</v>
      </c>
      <c r="N83" s="101">
        <f>Variety!N161</f>
        <v>-2.7105156633233877E-2</v>
      </c>
      <c r="O83" s="139">
        <f>Variety!O161</f>
        <v>36643588.964552119</v>
      </c>
      <c r="P83" s="102">
        <f>Variety!P161</f>
        <v>108649.10372924805</v>
      </c>
      <c r="Q83" s="101">
        <f>Variety!Q161</f>
        <v>2.9738410448501818E-3</v>
      </c>
    </row>
    <row r="84" spans="2:17">
      <c r="B84" s="561"/>
      <c r="C84" s="135" t="s">
        <v>168</v>
      </c>
      <c r="D84" s="139">
        <f>Variety!D162</f>
        <v>1075024.1327635264</v>
      </c>
      <c r="E84" s="102">
        <f>Variety!E162</f>
        <v>-12937.152136900695</v>
      </c>
      <c r="F84" s="101">
        <f>Variety!F162</f>
        <v>-1.1891187964546674E-2</v>
      </c>
      <c r="G84" s="141">
        <f>Variety!G162</f>
        <v>0.26427317720723625</v>
      </c>
      <c r="H84" s="104">
        <f>Variety!H162</f>
        <v>-9.1511211993650088E-3</v>
      </c>
      <c r="I84" s="274">
        <f>Variety!I162</f>
        <v>5.5396174193185308</v>
      </c>
      <c r="J84" s="275">
        <f>Variety!J162</f>
        <v>-0.27332680553562927</v>
      </c>
      <c r="K84" s="101">
        <f>Variety!K162</f>
        <v>-4.7020372975019681E-2</v>
      </c>
      <c r="L84" s="140">
        <f>Variety!L162</f>
        <v>5955222.4120446276</v>
      </c>
      <c r="M84" s="103">
        <f>Variety!M162</f>
        <v>-369035.85588222183</v>
      </c>
      <c r="N84" s="101">
        <f>Variety!N162</f>
        <v>-5.8352432846357369E-2</v>
      </c>
      <c r="O84" s="139">
        <f>Variety!O162</f>
        <v>1786370.7302284155</v>
      </c>
      <c r="P84" s="102">
        <f>Variety!P162</f>
        <v>-32026.381665010005</v>
      </c>
      <c r="Q84" s="101">
        <f>Variety!Q162</f>
        <v>-1.761242440143462E-2</v>
      </c>
    </row>
    <row r="85" spans="2:17">
      <c r="B85" s="561"/>
      <c r="C85" s="135" t="s">
        <v>157</v>
      </c>
      <c r="D85" s="139">
        <f>Variety!D163</f>
        <v>27127682.644097876</v>
      </c>
      <c r="E85" s="102">
        <f>Variety!E163</f>
        <v>1051717.7085583061</v>
      </c>
      <c r="F85" s="101">
        <f>Variety!F163</f>
        <v>4.0332839500213255E-2</v>
      </c>
      <c r="G85" s="141">
        <f>Variety!G163</f>
        <v>6.6687980893935341</v>
      </c>
      <c r="H85" s="104">
        <f>Variety!H163</f>
        <v>0.11543767415818884</v>
      </c>
      <c r="I85" s="274">
        <f>Variety!I163</f>
        <v>4.9064740383090824</v>
      </c>
      <c r="J85" s="275">
        <f>Variety!J163</f>
        <v>-0.28381081531155683</v>
      </c>
      <c r="K85" s="101">
        <f>Variety!K163</f>
        <v>-5.4681163619290776E-2</v>
      </c>
      <c r="L85" s="140">
        <f>Variety!L163</f>
        <v>133101270.61275412</v>
      </c>
      <c r="M85" s="103">
        <f>Variety!M163</f>
        <v>-2240415.2357197851</v>
      </c>
      <c r="N85" s="101">
        <f>Variety!N163</f>
        <v>-1.6553770715019119E-2</v>
      </c>
      <c r="O85" s="139">
        <f>Variety!O163</f>
        <v>38534991.926772468</v>
      </c>
      <c r="P85" s="102">
        <f>Variety!P163</f>
        <v>1489947.3616518825</v>
      </c>
      <c r="Q85" s="101">
        <f>Variety!Q163</f>
        <v>4.0219883094829059E-2</v>
      </c>
    </row>
    <row r="86" spans="2:17">
      <c r="B86" s="561"/>
      <c r="C86" s="135" t="s">
        <v>178</v>
      </c>
      <c r="D86" s="139">
        <f>Variety!D164</f>
        <v>1258494.8326709983</v>
      </c>
      <c r="E86" s="102">
        <f>Variety!E164</f>
        <v>44840.027680981671</v>
      </c>
      <c r="F86" s="101">
        <f>Variety!F164</f>
        <v>3.6946277884468574E-2</v>
      </c>
      <c r="G86" s="141">
        <f>Variety!G164</f>
        <v>0.30937577845242015</v>
      </c>
      <c r="H86" s="104">
        <f>Variety!H164</f>
        <v>4.3624308565387016E-3</v>
      </c>
      <c r="I86" s="274">
        <f>Variety!I164</f>
        <v>5.6124252161001902</v>
      </c>
      <c r="J86" s="275">
        <f>Variety!J164</f>
        <v>-0.36253684808403275</v>
      </c>
      <c r="K86" s="101">
        <f>Variety!K164</f>
        <v>-6.0676008347766951E-2</v>
      </c>
      <c r="L86" s="140">
        <f>Variety!L164</f>
        <v>7063208.1332144998</v>
      </c>
      <c r="M86" s="103">
        <f>Variety!M164</f>
        <v>-188333.28561575059</v>
      </c>
      <c r="N86" s="101">
        <f>Variety!N164</f>
        <v>-2.5971483128635391E-2</v>
      </c>
      <c r="O86" s="139">
        <f>Variety!O164</f>
        <v>1243910.323781322</v>
      </c>
      <c r="P86" s="102">
        <f>Variety!P164</f>
        <v>-104855.85477015958</v>
      </c>
      <c r="Q86" s="101">
        <f>Variety!Q164</f>
        <v>-7.7742055248427408E-2</v>
      </c>
    </row>
    <row r="87" spans="2:17" ht="15" customHeight="1">
      <c r="B87" s="561"/>
      <c r="C87" s="135" t="s">
        <v>154</v>
      </c>
      <c r="D87" s="139">
        <f>Variety!D165</f>
        <v>36800519.41071336</v>
      </c>
      <c r="E87" s="102">
        <f>Variety!E165</f>
        <v>-251605.98531149328</v>
      </c>
      <c r="F87" s="101">
        <f>Variety!F165</f>
        <v>-6.7905952120761986E-3</v>
      </c>
      <c r="G87" s="141">
        <f>Variety!G165</f>
        <v>9.0466715035922718</v>
      </c>
      <c r="H87" s="104">
        <f>Variety!H165</f>
        <v>-0.26519605225436571</v>
      </c>
      <c r="I87" s="274">
        <f>Variety!I165</f>
        <v>5.5871430159889846</v>
      </c>
      <c r="J87" s="275">
        <f>Variety!J165</f>
        <v>0.17254326110988494</v>
      </c>
      <c r="K87" s="101">
        <f>Variety!K165</f>
        <v>3.1866300173785896E-2</v>
      </c>
      <c r="L87" s="140">
        <f>Variety!L165</f>
        <v>205609765.01033419</v>
      </c>
      <c r="M87" s="103">
        <f>Variety!M165</f>
        <v>4987335.923268348</v>
      </c>
      <c r="N87" s="101">
        <f>Variety!N165</f>
        <v>2.4859313816322854E-2</v>
      </c>
      <c r="O87" s="139">
        <f>Variety!O165</f>
        <v>53110916.35835024</v>
      </c>
      <c r="P87" s="102">
        <f>Variety!P165</f>
        <v>-1268342.2928232774</v>
      </c>
      <c r="Q87" s="101">
        <f>Variety!Q165</f>
        <v>-2.3324008533461432E-2</v>
      </c>
    </row>
    <row r="88" spans="2:17">
      <c r="B88" s="561"/>
      <c r="C88" s="135" t="s">
        <v>237</v>
      </c>
      <c r="D88" s="139">
        <f>Variety!D166</f>
        <v>448441.67218728224</v>
      </c>
      <c r="E88" s="102">
        <f>Variety!E166</f>
        <v>64732.534470103914</v>
      </c>
      <c r="F88" s="101">
        <f>Variety!F166</f>
        <v>0.16870209256735638</v>
      </c>
      <c r="G88" s="141">
        <f>Variety!G166</f>
        <v>0.11024041404206127</v>
      </c>
      <c r="H88" s="104">
        <f>Variety!H166</f>
        <v>1.3807385377697032E-2</v>
      </c>
      <c r="I88" s="274">
        <f>Variety!I166</f>
        <v>9.124340757892444</v>
      </c>
      <c r="J88" s="275">
        <f>Variety!J166</f>
        <v>-7.2020816306276103E-2</v>
      </c>
      <c r="K88" s="101">
        <f>Variety!K166</f>
        <v>-7.831446787427046E-3</v>
      </c>
      <c r="L88" s="140">
        <f>Variety!L166</f>
        <v>4091734.6270758617</v>
      </c>
      <c r="M88" s="103">
        <f>Variety!M166</f>
        <v>563006.65730467811</v>
      </c>
      <c r="N88" s="101">
        <f>Variety!N166</f>
        <v>0.15954946431906047</v>
      </c>
      <c r="O88" s="139">
        <f>Variety!O166</f>
        <v>430417.15934599092</v>
      </c>
      <c r="P88" s="102">
        <f>Variety!P166</f>
        <v>53089.220912315359</v>
      </c>
      <c r="Q88" s="101">
        <f>Variety!Q166</f>
        <v>0.14069782675699499</v>
      </c>
    </row>
    <row r="89" spans="2:17">
      <c r="B89" s="561"/>
      <c r="C89" s="135" t="s">
        <v>183</v>
      </c>
      <c r="D89" s="139">
        <f>Variety!D167</f>
        <v>155641.47513553139</v>
      </c>
      <c r="E89" s="102">
        <f>Variety!E167</f>
        <v>17126.40749348473</v>
      </c>
      <c r="F89" s="101">
        <f>Variety!F167</f>
        <v>0.1236429204781037</v>
      </c>
      <c r="G89" s="141">
        <f>Variety!G167</f>
        <v>3.8261343057994161E-2</v>
      </c>
      <c r="H89" s="104">
        <f>Variety!H167</f>
        <v>3.4500076599374291E-3</v>
      </c>
      <c r="I89" s="274">
        <f>Variety!I167</f>
        <v>6.5556469638764598</v>
      </c>
      <c r="J89" s="275">
        <f>Variety!J167</f>
        <v>-5.0080513047529251E-2</v>
      </c>
      <c r="K89" s="101">
        <f>Variety!K167</f>
        <v>-7.5813774065728867E-3</v>
      </c>
      <c r="L89" s="140">
        <f>Variety!L167</f>
        <v>1020330.5639254999</v>
      </c>
      <c r="M89" s="103">
        <f>Variety!M167</f>
        <v>105337.77563444735</v>
      </c>
      <c r="N89" s="101">
        <f>Variety!N167</f>
        <v>0.11512415942773548</v>
      </c>
      <c r="O89" s="139">
        <f>Variety!O167</f>
        <v>205872.6436038065</v>
      </c>
      <c r="P89" s="102">
        <f>Variety!P167</f>
        <v>12500.519354744407</v>
      </c>
      <c r="Q89" s="101">
        <f>Variety!Q167</f>
        <v>6.4644888208622131E-2</v>
      </c>
    </row>
    <row r="90" spans="2:17">
      <c r="B90" s="561"/>
      <c r="C90" s="135" t="s">
        <v>167</v>
      </c>
      <c r="D90" s="139">
        <f>Variety!D168</f>
        <v>5019106.9643742498</v>
      </c>
      <c r="E90" s="102">
        <f>Variety!E168</f>
        <v>-39108.792040604167</v>
      </c>
      <c r="F90" s="101">
        <f>Variety!F168</f>
        <v>-7.7317366288708039E-3</v>
      </c>
      <c r="G90" s="141">
        <f>Variety!G168</f>
        <v>1.2338470400737711</v>
      </c>
      <c r="H90" s="104">
        <f>Variety!H168</f>
        <v>-3.7373832931398843E-2</v>
      </c>
      <c r="I90" s="274">
        <f>Variety!I168</f>
        <v>9.4637070068847855</v>
      </c>
      <c r="J90" s="275">
        <f>Variety!J168</f>
        <v>0.36221639099730574</v>
      </c>
      <c r="K90" s="101">
        <f>Variety!K168</f>
        <v>3.9797480026516105E-2</v>
      </c>
      <c r="L90" s="140">
        <f>Variety!L168</f>
        <v>47499357.747052811</v>
      </c>
      <c r="M90" s="103">
        <f>Variety!M168</f>
        <v>1462054.5069088265</v>
      </c>
      <c r="N90" s="101">
        <f>Variety!N168</f>
        <v>3.1758039763587459E-2</v>
      </c>
      <c r="O90" s="139">
        <f>Variety!O168</f>
        <v>9489096.9220159072</v>
      </c>
      <c r="P90" s="102">
        <f>Variety!P168</f>
        <v>63602.528830841184</v>
      </c>
      <c r="Q90" s="101">
        <f>Variety!Q168</f>
        <v>6.7479249551968164E-3</v>
      </c>
    </row>
    <row r="91" spans="2:17">
      <c r="B91" s="561"/>
      <c r="C91" s="135" t="s">
        <v>187</v>
      </c>
      <c r="D91" s="139">
        <f>Variety!D169</f>
        <v>127685.53754198553</v>
      </c>
      <c r="E91" s="102">
        <f>Variety!E169</f>
        <v>-9059.9808122634859</v>
      </c>
      <c r="F91" s="101">
        <f>Variety!F169</f>
        <v>-6.6254316202107338E-2</v>
      </c>
      <c r="G91" s="141">
        <f>Variety!G169</f>
        <v>3.1388935058499767E-2</v>
      </c>
      <c r="H91" s="104">
        <f>Variety!H169</f>
        <v>-2.9776806797427377E-3</v>
      </c>
      <c r="I91" s="274">
        <f>Variety!I169</f>
        <v>13.172211883346757</v>
      </c>
      <c r="J91" s="275">
        <f>Variety!J169</f>
        <v>-0.29641319963201163</v>
      </c>
      <c r="K91" s="101">
        <f>Variety!K169</f>
        <v>-2.2007680650834173E-2</v>
      </c>
      <c r="L91" s="140">
        <f>Variety!L169</f>
        <v>1681900.9549420602</v>
      </c>
      <c r="M91" s="103">
        <f>Variety!M169</f>
        <v>-159873.16354891169</v>
      </c>
      <c r="N91" s="101">
        <f>Variety!N169</f>
        <v>-8.6803893020226175E-2</v>
      </c>
      <c r="O91" s="139">
        <f>Variety!O169</f>
        <v>266348.12444731867</v>
      </c>
      <c r="P91" s="102">
        <f>Variety!P169</f>
        <v>-17202.090260280296</v>
      </c>
      <c r="Q91" s="101">
        <f>Variety!Q169</f>
        <v>-6.0666821494102331E-2</v>
      </c>
    </row>
    <row r="92" spans="2:17">
      <c r="B92" s="561"/>
      <c r="C92" s="135" t="s">
        <v>165</v>
      </c>
      <c r="D92" s="139">
        <f>Variety!D170</f>
        <v>8286681.3053256879</v>
      </c>
      <c r="E92" s="102">
        <f>Variety!E170</f>
        <v>350050.6605177829</v>
      </c>
      <c r="F92" s="101">
        <f>Variety!F170</f>
        <v>4.4105701296151899E-2</v>
      </c>
      <c r="G92" s="141">
        <f>Variety!G170</f>
        <v>2.0371148240482815</v>
      </c>
      <c r="H92" s="104">
        <f>Variety!H170</f>
        <v>4.2496361161026508E-2</v>
      </c>
      <c r="I92" s="274">
        <f>Variety!I170</f>
        <v>7.0510946314667633</v>
      </c>
      <c r="J92" s="275">
        <f>Variety!J170</f>
        <v>-0.13359200761686729</v>
      </c>
      <c r="K92" s="101">
        <f>Variety!K170</f>
        <v>-1.8593992240405668E-2</v>
      </c>
      <c r="L92" s="140">
        <f>Variety!L170</f>
        <v>58430174.064657949</v>
      </c>
      <c r="M92" s="103">
        <f>Variety!M170</f>
        <v>1407969.911564894</v>
      </c>
      <c r="N92" s="101">
        <f>Variety!N170</f>
        <v>2.4691607988087946E-2</v>
      </c>
      <c r="O92" s="139">
        <f>Variety!O170</f>
        <v>10156892.534886505</v>
      </c>
      <c r="P92" s="102">
        <f>Variety!P170</f>
        <v>369733.29942582548</v>
      </c>
      <c r="Q92" s="101">
        <f>Variety!Q170</f>
        <v>3.777738672997305E-2</v>
      </c>
    </row>
    <row r="93" spans="2:17">
      <c r="B93" s="561"/>
      <c r="C93" s="135" t="s">
        <v>238</v>
      </c>
      <c r="D93" s="139">
        <f>Variety!D171</f>
        <v>1503330.3796099611</v>
      </c>
      <c r="E93" s="102">
        <f>Variety!E171</f>
        <v>14198.436925930204</v>
      </c>
      <c r="F93" s="101">
        <f>Variety!F171</f>
        <v>9.5347071128826615E-3</v>
      </c>
      <c r="G93" s="141">
        <f>Variety!G171</f>
        <v>0.36956369973796394</v>
      </c>
      <c r="H93" s="104">
        <f>Variety!H171</f>
        <v>-4.682022342583303E-3</v>
      </c>
      <c r="I93" s="274">
        <f>Variety!I171</f>
        <v>13.933253669567792</v>
      </c>
      <c r="J93" s="275">
        <f>Variety!J171</f>
        <v>-0.26665340134505833</v>
      </c>
      <c r="K93" s="101">
        <f>Variety!K171</f>
        <v>-1.8778531437805834E-2</v>
      </c>
      <c r="L93" s="140">
        <f>Variety!L171</f>
        <v>20946283.528273232</v>
      </c>
      <c r="M93" s="103">
        <f>Variety!M171</f>
        <v>-199251.67416792735</v>
      </c>
      <c r="N93" s="101">
        <f>Variety!N171</f>
        <v>-9.4228721221927079E-3</v>
      </c>
      <c r="O93" s="139">
        <f>Variety!O171</f>
        <v>4059865.9764318024</v>
      </c>
      <c r="P93" s="102">
        <f>Variety!P171</f>
        <v>-55198.559157984797</v>
      </c>
      <c r="Q93" s="101">
        <f>Variety!Q171</f>
        <v>-1.3413777276295747E-2</v>
      </c>
    </row>
    <row r="94" spans="2:17">
      <c r="B94" s="561"/>
      <c r="C94" s="135" t="s">
        <v>184</v>
      </c>
      <c r="D94" s="139">
        <f>Variety!D172</f>
        <v>262364.95527799299</v>
      </c>
      <c r="E94" s="102">
        <f>Variety!E172</f>
        <v>29844.171171004156</v>
      </c>
      <c r="F94" s="101">
        <f>Variety!F172</f>
        <v>0.12835055277154098</v>
      </c>
      <c r="G94" s="141">
        <f>Variety!G172</f>
        <v>6.449717565028984E-2</v>
      </c>
      <c r="H94" s="104">
        <f>Variety!H172</f>
        <v>6.0605077818877626E-3</v>
      </c>
      <c r="I94" s="274">
        <f>Variety!I172</f>
        <v>11.360872859938977</v>
      </c>
      <c r="J94" s="275">
        <f>Variety!J172</f>
        <v>-0.9094126860121321</v>
      </c>
      <c r="K94" s="101">
        <f>Variety!K172</f>
        <v>-7.411503852998888E-2</v>
      </c>
      <c r="L94" s="140">
        <f>Variety!L172</f>
        <v>2980694.8998168544</v>
      </c>
      <c r="M94" s="103">
        <f>Variety!M172</f>
        <v>127598.48345565097</v>
      </c>
      <c r="N94" s="101">
        <f>Variety!N172</f>
        <v>4.4722808077544106E-2</v>
      </c>
      <c r="O94" s="139">
        <f>Variety!O172</f>
        <v>580746.67032156989</v>
      </c>
      <c r="P94" s="102">
        <f>Variety!P172</f>
        <v>24120.279653612874</v>
      </c>
      <c r="Q94" s="101">
        <f>Variety!Q172</f>
        <v>4.3332978920867023E-2</v>
      </c>
    </row>
    <row r="95" spans="2:17">
      <c r="B95" s="561"/>
      <c r="C95" s="135" t="s">
        <v>170</v>
      </c>
      <c r="D95" s="139">
        <f>Variety!D173</f>
        <v>3584770.4987462079</v>
      </c>
      <c r="E95" s="102">
        <f>Variety!E173</f>
        <v>372702.68521724781</v>
      </c>
      <c r="F95" s="101">
        <f>Variety!F173</f>
        <v>0.11603201017346376</v>
      </c>
      <c r="G95" s="141">
        <f>Variety!G173</f>
        <v>0.8812441138666236</v>
      </c>
      <c r="H95" s="104">
        <f>Variety!H173</f>
        <v>7.3993524587647519E-2</v>
      </c>
      <c r="I95" s="274">
        <f>Variety!I173</f>
        <v>8.312712685152432</v>
      </c>
      <c r="J95" s="275">
        <f>Variety!J173</f>
        <v>-0.43691433025096593</v>
      </c>
      <c r="K95" s="101">
        <f>Variety!K173</f>
        <v>-4.9935194892513045E-2</v>
      </c>
      <c r="L95" s="140">
        <f>Variety!L173</f>
        <v>29799167.198287815</v>
      </c>
      <c r="M95" s="103">
        <f>Variety!M173</f>
        <v>1694771.8817270994</v>
      </c>
      <c r="N95" s="101">
        <f>Variety!N173</f>
        <v>6.0302734239168737E-2</v>
      </c>
      <c r="O95" s="139">
        <f>Variety!O173</f>
        <v>6684898.5472072205</v>
      </c>
      <c r="P95" s="102">
        <f>Variety!P173</f>
        <v>799325.17082733009</v>
      </c>
      <c r="Q95" s="101">
        <f>Variety!Q173</f>
        <v>0.13581092609178896</v>
      </c>
    </row>
    <row r="96" spans="2:17">
      <c r="B96" s="561"/>
      <c r="C96" s="135" t="s">
        <v>174</v>
      </c>
      <c r="D96" s="139">
        <f>Variety!D174</f>
        <v>713363.24940620176</v>
      </c>
      <c r="E96" s="102">
        <f>Variety!E174</f>
        <v>66474.8482113434</v>
      </c>
      <c r="F96" s="101">
        <f>Variety!F174</f>
        <v>0.10276092149520483</v>
      </c>
      <c r="G96" s="141">
        <f>Variety!G174</f>
        <v>0.17536608405136567</v>
      </c>
      <c r="H96" s="104">
        <f>Variety!H174</f>
        <v>1.2791358554345628E-2</v>
      </c>
      <c r="I96" s="274">
        <f>Variety!I174</f>
        <v>15.287423688137208</v>
      </c>
      <c r="J96" s="275">
        <f>Variety!J174</f>
        <v>-0.14135749570716172</v>
      </c>
      <c r="K96" s="101">
        <f>Variety!K174</f>
        <v>-9.1619353481517101E-3</v>
      </c>
      <c r="L96" s="140">
        <f>Variety!L174</f>
        <v>10905486.2372189</v>
      </c>
      <c r="M96" s="103">
        <f>Variety!M174</f>
        <v>924786.64481650107</v>
      </c>
      <c r="N96" s="101">
        <f>Variety!N174</f>
        <v>9.2657497227997501E-2</v>
      </c>
      <c r="O96" s="139">
        <f>Variety!O174</f>
        <v>1660300.2451894409</v>
      </c>
      <c r="P96" s="102">
        <f>Variety!P174</f>
        <v>167297.13293315587</v>
      </c>
      <c r="Q96" s="101">
        <f>Variety!Q174</f>
        <v>0.112054108634998</v>
      </c>
    </row>
    <row r="97" spans="2:17">
      <c r="B97" s="561"/>
      <c r="C97" s="135" t="s">
        <v>182</v>
      </c>
      <c r="D97" s="139">
        <f>Variety!D175</f>
        <v>497633.25585679879</v>
      </c>
      <c r="E97" s="102">
        <f>Variety!E175</f>
        <v>20954.799406566133</v>
      </c>
      <c r="F97" s="101">
        <f>Variety!F175</f>
        <v>4.3960030337041059E-2</v>
      </c>
      <c r="G97" s="141">
        <f>Variety!G175</f>
        <v>0.12233318081072911</v>
      </c>
      <c r="H97" s="104">
        <f>Variety!H175</f>
        <v>2.5352851233148982E-3</v>
      </c>
      <c r="I97" s="274">
        <f>Variety!I175</f>
        <v>16.460818458737425</v>
      </c>
      <c r="J97" s="275">
        <f>Variety!J175</f>
        <v>-0.40420567084133907</v>
      </c>
      <c r="K97" s="101">
        <f>Variety!K175</f>
        <v>-2.3967097096079571E-2</v>
      </c>
      <c r="L97" s="140">
        <f>Variety!L175</f>
        <v>8191450.6836891975</v>
      </c>
      <c r="M97" s="103">
        <f>Variety!M175</f>
        <v>152257.01360566355</v>
      </c>
      <c r="N97" s="101">
        <f>Variety!N175</f>
        <v>1.8939338925527027E-2</v>
      </c>
      <c r="O97" s="139">
        <f>Variety!O175</f>
        <v>987372.42494950711</v>
      </c>
      <c r="P97" s="102">
        <f>Variety!P175</f>
        <v>35592.883019975154</v>
      </c>
      <c r="Q97" s="101">
        <f>Variety!Q175</f>
        <v>3.7396142123225409E-2</v>
      </c>
    </row>
    <row r="98" spans="2:17">
      <c r="B98" s="561"/>
      <c r="C98" s="135" t="s">
        <v>172</v>
      </c>
      <c r="D98" s="139">
        <f>Variety!D176</f>
        <v>2485970.2383618816</v>
      </c>
      <c r="E98" s="102">
        <f>Variety!E176</f>
        <v>-91234.106980987359</v>
      </c>
      <c r="F98" s="101">
        <f>Variety!F176</f>
        <v>-3.5400416403088775E-2</v>
      </c>
      <c r="G98" s="141">
        <f>Variety!G176</f>
        <v>0.61112605132469155</v>
      </c>
      <c r="H98" s="104">
        <f>Variety!H176</f>
        <v>-3.6571895059780424E-2</v>
      </c>
      <c r="I98" s="274">
        <f>Variety!I176</f>
        <v>6.9754618173357184</v>
      </c>
      <c r="J98" s="275">
        <f>Variety!J176</f>
        <v>-0.14816430242856082</v>
      </c>
      <c r="K98" s="101">
        <f>Variety!K176</f>
        <v>-2.0799000387946187E-2</v>
      </c>
      <c r="L98" s="140">
        <f>Variety!L176</f>
        <v>17340790.476726279</v>
      </c>
      <c r="M98" s="103">
        <f>Variety!M176</f>
        <v>-1018249.713728182</v>
      </c>
      <c r="N98" s="101">
        <f>Variety!N176</f>
        <v>-5.5463123516533694E-2</v>
      </c>
      <c r="O98" s="139">
        <f>Variety!O176</f>
        <v>3860916.7911027665</v>
      </c>
      <c r="P98" s="102">
        <f>Variety!P176</f>
        <v>-178259.49085620418</v>
      </c>
      <c r="Q98" s="101">
        <f>Variety!Q176</f>
        <v>-4.4132634580075727E-2</v>
      </c>
    </row>
    <row r="99" spans="2:17">
      <c r="B99" s="561"/>
      <c r="C99" s="135" t="s">
        <v>162</v>
      </c>
      <c r="D99" s="139">
        <f>Variety!D177</f>
        <v>4655978.9379482474</v>
      </c>
      <c r="E99" s="102">
        <f>Variety!E177</f>
        <v>36105.522737841122</v>
      </c>
      <c r="F99" s="101">
        <f>Variety!F177</f>
        <v>7.8152623444113865E-3</v>
      </c>
      <c r="G99" s="141">
        <f>Variety!G177</f>
        <v>1.1445792791446288</v>
      </c>
      <c r="H99" s="104">
        <f>Variety!H177</f>
        <v>-1.6478255542208942E-2</v>
      </c>
      <c r="I99" s="274">
        <f>Variety!I177</f>
        <v>6.0249492022097755</v>
      </c>
      <c r="J99" s="275">
        <f>Variety!J177</f>
        <v>-0.15427917051659534</v>
      </c>
      <c r="K99" s="101">
        <f>Variety!K177</f>
        <v>-2.4967384471101039E-2</v>
      </c>
      <c r="L99" s="140">
        <f>Variety!L177</f>
        <v>28052036.587696809</v>
      </c>
      <c r="M99" s="103">
        <f>Variety!M177</f>
        <v>-495216.29797561094</v>
      </c>
      <c r="N99" s="101">
        <f>Variety!N177</f>
        <v>-1.7347248786385154E-2</v>
      </c>
      <c r="O99" s="139">
        <f>Variety!O177</f>
        <v>8156115.9205837101</v>
      </c>
      <c r="P99" s="102">
        <f>Variety!P177</f>
        <v>-54450.254067256115</v>
      </c>
      <c r="Q99" s="101">
        <f>Variety!Q177</f>
        <v>-6.631729518892869E-3</v>
      </c>
    </row>
    <row r="100" spans="2:17">
      <c r="B100" s="561"/>
      <c r="C100" s="135" t="s">
        <v>188</v>
      </c>
      <c r="D100" s="139">
        <f>Variety!D178</f>
        <v>635552.84313975344</v>
      </c>
      <c r="E100" s="102">
        <f>Variety!E178</f>
        <v>-221276.05790666281</v>
      </c>
      <c r="F100" s="101">
        <f>Variety!F178</f>
        <v>-0.2582499932441889</v>
      </c>
      <c r="G100" s="141">
        <f>Variety!G178</f>
        <v>0.15623795226612</v>
      </c>
      <c r="H100" s="104">
        <f>Variety!H178</f>
        <v>-5.9098608303273098E-2</v>
      </c>
      <c r="I100" s="274">
        <f>Variety!I178</f>
        <v>8.1571396481429073</v>
      </c>
      <c r="J100" s="275">
        <f>Variety!J178</f>
        <v>0.82048930320352742</v>
      </c>
      <c r="K100" s="101">
        <f>Variety!K178</f>
        <v>0.11183432010896886</v>
      </c>
      <c r="L100" s="140">
        <f>Variety!L178</f>
        <v>5184293.2952652331</v>
      </c>
      <c r="M100" s="103">
        <f>Variety!M178</f>
        <v>-1101960.7571509862</v>
      </c>
      <c r="N100" s="101">
        <f>Variety!N178</f>
        <v>-0.17529688554782963</v>
      </c>
      <c r="O100" s="139">
        <f>Variety!O178</f>
        <v>606062.0843508828</v>
      </c>
      <c r="P100" s="102">
        <f>Variety!P178</f>
        <v>-118609.99436365999</v>
      </c>
      <c r="Q100" s="101">
        <f>Variety!Q178</f>
        <v>-0.16367402284086335</v>
      </c>
    </row>
    <row r="101" spans="2:17">
      <c r="B101" s="561"/>
      <c r="C101" s="135" t="s">
        <v>179</v>
      </c>
      <c r="D101" s="139">
        <f>Variety!D179</f>
        <v>267129.07783113368</v>
      </c>
      <c r="E101" s="102">
        <f>Variety!E179</f>
        <v>32246.470221876196</v>
      </c>
      <c r="F101" s="101">
        <f>Variety!F179</f>
        <v>0.13728760315672373</v>
      </c>
      <c r="G101" s="141">
        <f>Variety!G179</f>
        <v>6.5668339873819023E-2</v>
      </c>
      <c r="H101" s="104">
        <f>Variety!H179</f>
        <v>6.6381031505039489E-3</v>
      </c>
      <c r="I101" s="274">
        <f>Variety!I179</f>
        <v>9.658281132965497</v>
      </c>
      <c r="J101" s="275">
        <f>Variety!J179</f>
        <v>-0.12020887931647195</v>
      </c>
      <c r="K101" s="101">
        <f>Variety!K179</f>
        <v>-1.2293194467191491E-2</v>
      </c>
      <c r="L101" s="140">
        <f>Variety!L179</f>
        <v>2580007.7324829102</v>
      </c>
      <c r="M101" s="103">
        <f>Variety!M179</f>
        <v>283210.49991704104</v>
      </c>
      <c r="N101" s="101">
        <f>Variety!N179</f>
        <v>0.12330670548599197</v>
      </c>
      <c r="O101" s="139">
        <f>Variety!O179</f>
        <v>466997.45953364612</v>
      </c>
      <c r="P101" s="102">
        <f>Variety!P179</f>
        <v>50556.915241244307</v>
      </c>
      <c r="Q101" s="101">
        <f>Variety!Q179</f>
        <v>0.12140248094034284</v>
      </c>
    </row>
    <row r="102" spans="2:17">
      <c r="B102" s="561"/>
      <c r="C102" s="135" t="s">
        <v>158</v>
      </c>
      <c r="D102" s="139">
        <f>Variety!D180</f>
        <v>15298788.975365352</v>
      </c>
      <c r="E102" s="102">
        <f>Variety!E180</f>
        <v>793119.98051267862</v>
      </c>
      <c r="F102" s="101">
        <f>Variety!F180</f>
        <v>5.46765530630898E-2</v>
      </c>
      <c r="G102" s="141">
        <f>Variety!G180</f>
        <v>3.7609012176773096</v>
      </c>
      <c r="H102" s="104">
        <f>Variety!H180</f>
        <v>0.11536490780854614</v>
      </c>
      <c r="I102" s="274">
        <f>Variety!I180</f>
        <v>5.1093936812048666</v>
      </c>
      <c r="J102" s="275">
        <f>Variety!J180</f>
        <v>-0.31943946449560912</v>
      </c>
      <c r="K102" s="101">
        <f>Variety!K180</f>
        <v>-5.8841275081109944E-2</v>
      </c>
      <c r="L102" s="140">
        <f>Variety!L180</f>
        <v>78167535.7208184</v>
      </c>
      <c r="M102" s="103">
        <f>Variety!M180</f>
        <v>-581320.91899749637</v>
      </c>
      <c r="N102" s="101">
        <f>Variety!N180</f>
        <v>-7.3819601172923823E-3</v>
      </c>
      <c r="O102" s="139">
        <f>Variety!O180</f>
        <v>23277297.213264804</v>
      </c>
      <c r="P102" s="102">
        <f>Variety!P180</f>
        <v>896557.27069295943</v>
      </c>
      <c r="Q102" s="101">
        <f>Variety!Q180</f>
        <v>4.0059322122212776E-2</v>
      </c>
    </row>
    <row r="103" spans="2:17">
      <c r="B103" s="561"/>
      <c r="C103" s="135" t="s">
        <v>156</v>
      </c>
      <c r="D103" s="139">
        <f>Variety!D181</f>
        <v>38294973.300339751</v>
      </c>
      <c r="E103" s="102">
        <f>Variety!E181</f>
        <v>2699905.9982474521</v>
      </c>
      <c r="F103" s="101">
        <f>Variety!F181</f>
        <v>7.5850565903797296E-2</v>
      </c>
      <c r="G103" s="141">
        <f>Variety!G181</f>
        <v>9.4140530958417497</v>
      </c>
      <c r="H103" s="104">
        <f>Variety!H181</f>
        <v>0.46837052525185285</v>
      </c>
      <c r="I103" s="274">
        <f>Variety!I181</f>
        <v>4.1959588712393021</v>
      </c>
      <c r="J103" s="275">
        <f>Variety!J181</f>
        <v>-0.22691060954566478</v>
      </c>
      <c r="K103" s="101">
        <f>Variety!K181</f>
        <v>-5.1303935269053628E-2</v>
      </c>
      <c r="L103" s="140">
        <f>Variety!L181</f>
        <v>160684132.94343281</v>
      </c>
      <c r="M103" s="103">
        <f>Variety!M181</f>
        <v>3251796.1065218747</v>
      </c>
      <c r="N103" s="101">
        <f>Variety!N181</f>
        <v>2.0655198111494157E-2</v>
      </c>
      <c r="O103" s="139">
        <f>Variety!O181</f>
        <v>39089388.746279635</v>
      </c>
      <c r="P103" s="102">
        <f>Variety!P181</f>
        <v>2181093.2950756773</v>
      </c>
      <c r="Q103" s="101">
        <f>Variety!Q181</f>
        <v>5.9094934307093006E-2</v>
      </c>
    </row>
    <row r="104" spans="2:17">
      <c r="B104" s="561"/>
      <c r="C104" s="135" t="s">
        <v>166</v>
      </c>
      <c r="D104" s="139">
        <f>Variety!D182</f>
        <v>3938614.5708380817</v>
      </c>
      <c r="E104" s="102">
        <f>Variety!E182</f>
        <v>114800.69012479763</v>
      </c>
      <c r="F104" s="101">
        <f>Variety!F182</f>
        <v>3.0022562213039256E-2</v>
      </c>
      <c r="G104" s="141">
        <f>Variety!G182</f>
        <v>0.96822960034800998</v>
      </c>
      <c r="H104" s="104">
        <f>Variety!H182</f>
        <v>7.2361880988398575E-3</v>
      </c>
      <c r="I104" s="274">
        <f>Variety!I182</f>
        <v>6.0593800160243259</v>
      </c>
      <c r="J104" s="275">
        <f>Variety!J182</f>
        <v>-0.31631985650616823</v>
      </c>
      <c r="K104" s="101">
        <f>Variety!K182</f>
        <v>-4.9613354271743966E-2</v>
      </c>
      <c r="L104" s="140">
        <f>Variety!L182</f>
        <v>23865562.4213585</v>
      </c>
      <c r="M104" s="103">
        <f>Variety!M182</f>
        <v>-513927.25048552081</v>
      </c>
      <c r="N104" s="101">
        <f>Variety!N182</f>
        <v>-2.1080312073925717E-2</v>
      </c>
      <c r="O104" s="139">
        <f>Variety!O182</f>
        <v>6573191.9713380756</v>
      </c>
      <c r="P104" s="102">
        <f>Variety!P182</f>
        <v>239887.71872420795</v>
      </c>
      <c r="Q104" s="101">
        <f>Variety!Q182</f>
        <v>3.7877182139986726E-2</v>
      </c>
    </row>
    <row r="105" spans="2:17">
      <c r="B105" s="561"/>
      <c r="C105" s="135" t="s">
        <v>186</v>
      </c>
      <c r="D105" s="139">
        <f>Variety!D183</f>
        <v>462264.25502984831</v>
      </c>
      <c r="E105" s="102">
        <f>Variety!E183</f>
        <v>-5842.5172519522021</v>
      </c>
      <c r="F105" s="101">
        <f>Variety!F183</f>
        <v>-1.2481163695779654E-2</v>
      </c>
      <c r="G105" s="141">
        <f>Variety!G183</f>
        <v>0.11363841951345909</v>
      </c>
      <c r="H105" s="104">
        <f>Variety!H183</f>
        <v>-4.0052573038130423E-3</v>
      </c>
      <c r="I105" s="274">
        <f>Variety!I183</f>
        <v>5.2848594390925641</v>
      </c>
      <c r="J105" s="275">
        <f>Variety!J183</f>
        <v>-0.22947591831632419</v>
      </c>
      <c r="K105" s="101">
        <f>Variety!K183</f>
        <v>-4.1614429200068061E-2</v>
      </c>
      <c r="L105" s="140">
        <f>Variety!L183</f>
        <v>2443001.6115495861</v>
      </c>
      <c r="M105" s="103">
        <f>Variety!M183</f>
        <v>-138296.11388649745</v>
      </c>
      <c r="N105" s="101">
        <f>Variety!N183</f>
        <v>-5.3576196392895264E-2</v>
      </c>
      <c r="O105" s="139">
        <f>Variety!O183</f>
        <v>468837.06706320122</v>
      </c>
      <c r="P105" s="102">
        <f>Variety!P183</f>
        <v>-36714.571208702167</v>
      </c>
      <c r="Q105" s="101">
        <f>Variety!Q183</f>
        <v>-7.2622791480216276E-2</v>
      </c>
    </row>
    <row r="106" spans="2:17">
      <c r="B106" s="561"/>
      <c r="C106" s="135" t="s">
        <v>181</v>
      </c>
      <c r="D106" s="139">
        <f>Variety!D184</f>
        <v>1129380.7173045515</v>
      </c>
      <c r="E106" s="102">
        <f>Variety!E184</f>
        <v>125918.42664527264</v>
      </c>
      <c r="F106" s="101">
        <f>Variety!F184</f>
        <v>0.12548396468644948</v>
      </c>
      <c r="G106" s="141">
        <f>Variety!G184</f>
        <v>0.27763565611444263</v>
      </c>
      <c r="H106" s="104">
        <f>Variety!H184</f>
        <v>2.5447479376053073E-2</v>
      </c>
      <c r="I106" s="274">
        <f>Variety!I184</f>
        <v>4.8937354910819701</v>
      </c>
      <c r="J106" s="275">
        <f>Variety!J184</f>
        <v>-4.6646950863917347E-2</v>
      </c>
      <c r="K106" s="101">
        <f>Variety!K184</f>
        <v>-9.4419716311566221E-3</v>
      </c>
      <c r="L106" s="140">
        <f>Variety!L184</f>
        <v>5526890.4992168974</v>
      </c>
      <c r="M106" s="103">
        <f>Variety!M184</f>
        <v>569403.01728899498</v>
      </c>
      <c r="N106" s="101">
        <f>Variety!N184</f>
        <v>0.11485717702055831</v>
      </c>
      <c r="O106" s="139">
        <f>Variety!O184</f>
        <v>893837.16113695106</v>
      </c>
      <c r="P106" s="102">
        <f>Variety!P184</f>
        <v>9741.9934470435837</v>
      </c>
      <c r="Q106" s="101">
        <f>Variety!Q184</f>
        <v>1.1019168301189658E-2</v>
      </c>
    </row>
    <row r="107" spans="2:17">
      <c r="B107" s="561"/>
      <c r="C107" s="135" t="s">
        <v>159</v>
      </c>
      <c r="D107" s="139">
        <f>Variety!D185</f>
        <v>13486519.357551716</v>
      </c>
      <c r="E107" s="102">
        <f>Variety!E185</f>
        <v>646496.63287449069</v>
      </c>
      <c r="F107" s="101">
        <f>Variety!F185</f>
        <v>5.0350115941149354E-2</v>
      </c>
      <c r="G107" s="141">
        <f>Variety!G185</f>
        <v>3.315390986549219</v>
      </c>
      <c r="H107" s="104">
        <f>Variety!H185</f>
        <v>8.8461633689937536E-2</v>
      </c>
      <c r="I107" s="274">
        <f>Variety!I185</f>
        <v>9.2745915887305124</v>
      </c>
      <c r="J107" s="275">
        <f>Variety!J185</f>
        <v>-2.4726750205921633E-2</v>
      </c>
      <c r="K107" s="101">
        <f>Variety!K185</f>
        <v>-2.6589852400675682E-3</v>
      </c>
      <c r="L107" s="140">
        <f>Variety!L185</f>
        <v>125081958.99480039</v>
      </c>
      <c r="M107" s="103">
        <f>Variety!M185</f>
        <v>5678500.1988489032</v>
      </c>
      <c r="N107" s="101">
        <f>Variety!N185</f>
        <v>4.7557250485958616E-2</v>
      </c>
      <c r="O107" s="139">
        <f>Variety!O185</f>
        <v>27517217.99774063</v>
      </c>
      <c r="P107" s="102">
        <f>Variety!P185</f>
        <v>1368206.4578264877</v>
      </c>
      <c r="Q107" s="101">
        <f>Variety!Q185</f>
        <v>5.232344846909575E-2</v>
      </c>
    </row>
    <row r="108" spans="2:17">
      <c r="B108" s="561"/>
      <c r="C108" s="135" t="s">
        <v>161</v>
      </c>
      <c r="D108" s="139">
        <f>Variety!D186</f>
        <v>13917686.262339808</v>
      </c>
      <c r="E108" s="102">
        <f>Variety!E186</f>
        <v>297574.13709631003</v>
      </c>
      <c r="F108" s="101">
        <f>Variety!F186</f>
        <v>2.1848141510141205E-2</v>
      </c>
      <c r="G108" s="141">
        <f>Variety!G186</f>
        <v>3.4213847446075083</v>
      </c>
      <c r="H108" s="104">
        <f>Variety!H186</f>
        <v>-1.5951479212796826E-3</v>
      </c>
      <c r="I108" s="274">
        <f>Variety!I186</f>
        <v>5.5239289969138383</v>
      </c>
      <c r="J108" s="275">
        <f>Variety!J186</f>
        <v>-6.008692202778132E-2</v>
      </c>
      <c r="K108" s="101">
        <f>Variety!K186</f>
        <v>-1.0760521262835162E-2</v>
      </c>
      <c r="L108" s="140">
        <f>Variety!L186</f>
        <v>76880310.714488238</v>
      </c>
      <c r="M108" s="103">
        <f>Variety!M186</f>
        <v>825387.78935876489</v>
      </c>
      <c r="N108" s="101">
        <f>Variety!N186</f>
        <v>1.0852522856032594E-2</v>
      </c>
      <c r="O108" s="139">
        <f>Variety!O186</f>
        <v>15484630.188391186</v>
      </c>
      <c r="P108" s="102">
        <f>Variety!P186</f>
        <v>425363.88555997051</v>
      </c>
      <c r="Q108" s="101">
        <f>Variety!Q186</f>
        <v>2.8245990010814806E-2</v>
      </c>
    </row>
    <row r="109" spans="2:17">
      <c r="B109" s="561"/>
      <c r="C109" s="135" t="s">
        <v>177</v>
      </c>
      <c r="D109" s="139">
        <f>Variety!D187</f>
        <v>638882.05925814633</v>
      </c>
      <c r="E109" s="102">
        <f>Variety!E187</f>
        <v>21806.502139995806</v>
      </c>
      <c r="F109" s="101">
        <f>Variety!F187</f>
        <v>3.5338463642663048E-2</v>
      </c>
      <c r="G109" s="141">
        <f>Variety!G187</f>
        <v>0.15705637344793619</v>
      </c>
      <c r="H109" s="104">
        <f>Variety!H187</f>
        <v>1.9741535099951912E-3</v>
      </c>
      <c r="I109" s="274">
        <f>Variety!I187</f>
        <v>14.606372354621696</v>
      </c>
      <c r="J109" s="275">
        <f>Variety!J187</f>
        <v>0.28167847743924135</v>
      </c>
      <c r="K109" s="101">
        <f>Variety!K187</f>
        <v>1.9663839231351527E-2</v>
      </c>
      <c r="L109" s="140">
        <f>Variety!L187</f>
        <v>9331749.2482119687</v>
      </c>
      <c r="M109" s="103">
        <f>Variety!M187</f>
        <v>492330.79340264574</v>
      </c>
      <c r="N109" s="101">
        <f>Variety!N187</f>
        <v>5.5697192741766849E-2</v>
      </c>
      <c r="O109" s="139">
        <f>Variety!O187</f>
        <v>890169.18268870295</v>
      </c>
      <c r="P109" s="102">
        <f>Variety!P187</f>
        <v>26372.009952776833</v>
      </c>
      <c r="Q109" s="101">
        <f>Variety!Q187</f>
        <v>3.0530326777116108E-2</v>
      </c>
    </row>
    <row r="110" spans="2:17">
      <c r="B110" s="561"/>
      <c r="C110" s="135" t="s">
        <v>164</v>
      </c>
      <c r="D110" s="139">
        <f>Variety!D188</f>
        <v>7647048.7486087168</v>
      </c>
      <c r="E110" s="102">
        <f>Variety!E188</f>
        <v>46950.237060779706</v>
      </c>
      <c r="F110" s="101">
        <f>Variety!F188</f>
        <v>6.1775826970454882E-3</v>
      </c>
      <c r="G110" s="141">
        <f>Variety!G188</f>
        <v>1.8798739558137774</v>
      </c>
      <c r="H110" s="104">
        <f>Variety!H188</f>
        <v>-3.016791073227143E-2</v>
      </c>
      <c r="I110" s="274">
        <f>Variety!I188</f>
        <v>6.357671450071452</v>
      </c>
      <c r="J110" s="275">
        <f>Variety!J188</f>
        <v>-0.20985294659556342</v>
      </c>
      <c r="K110" s="101">
        <f>Variety!K188</f>
        <v>-3.195312783338311E-2</v>
      </c>
      <c r="L110" s="140">
        <f>Variety!L188</f>
        <v>48617423.50633426</v>
      </c>
      <c r="M110" s="103">
        <f>Variety!M188</f>
        <v>-1296408.8853294849</v>
      </c>
      <c r="N110" s="101">
        <f>Variety!N188</f>
        <v>-2.5972938225957622E-2</v>
      </c>
      <c r="O110" s="139">
        <f>Variety!O188</f>
        <v>13408928.755510274</v>
      </c>
      <c r="P110" s="102">
        <f>Variety!P188</f>
        <v>182939.8153691534</v>
      </c>
      <c r="Q110" s="101">
        <f>Variety!Q188</f>
        <v>1.3831843970013288E-2</v>
      </c>
    </row>
    <row r="111" spans="2:17">
      <c r="B111" s="561"/>
      <c r="C111" s="135" t="s">
        <v>190</v>
      </c>
      <c r="D111" s="139">
        <f>Variety!D189</f>
        <v>48.930498570203781</v>
      </c>
      <c r="E111" s="102">
        <f>Variety!E189</f>
        <v>-24.984878693926333</v>
      </c>
      <c r="F111" s="101">
        <f>Variety!F189</f>
        <v>-0.33802003884313631</v>
      </c>
      <c r="G111" s="141">
        <f>Variety!G189</f>
        <v>1.2028584220003111E-5</v>
      </c>
      <c r="H111" s="104">
        <f>Variety!H189</f>
        <v>-6.5476835667258199E-6</v>
      </c>
      <c r="I111" s="274">
        <f>Variety!I189</f>
        <v>5.7784064724157043</v>
      </c>
      <c r="J111" s="275">
        <f>Variety!J189</f>
        <v>-4.6052906844339576</v>
      </c>
      <c r="K111" s="101">
        <f>Variety!K189</f>
        <v>-0.44351165243644003</v>
      </c>
      <c r="L111" s="140">
        <f>Variety!L189</f>
        <v>282.74030963659288</v>
      </c>
      <c r="M111" s="103">
        <f>Variety!M189</f>
        <v>-484.77458310842508</v>
      </c>
      <c r="N111" s="101">
        <f>Variety!N189</f>
        <v>-0.6316158652956273</v>
      </c>
      <c r="O111" s="139">
        <f>Variety!O189</f>
        <v>50.976290464401245</v>
      </c>
      <c r="P111" s="102">
        <f>Variety!P189</f>
        <v>-61.112687349319458</v>
      </c>
      <c r="Q111" s="101">
        <f>Variety!Q189</f>
        <v>-0.54521585031207875</v>
      </c>
    </row>
    <row r="112" spans="2:17" ht="15.75" customHeight="1">
      <c r="B112" s="561"/>
      <c r="C112" s="135" t="s">
        <v>180</v>
      </c>
      <c r="D112" s="139">
        <f>Variety!D190</f>
        <v>721717.29718657432</v>
      </c>
      <c r="E112" s="102">
        <f>Variety!E190</f>
        <v>-6599.7903345467057</v>
      </c>
      <c r="F112" s="101">
        <f>Variety!F190</f>
        <v>-9.0616991522326652E-3</v>
      </c>
      <c r="G112" s="141">
        <f>Variety!G190</f>
        <v>0.17741975957563944</v>
      </c>
      <c r="H112" s="104">
        <f>Variety!H190</f>
        <v>-5.6194638202808345E-3</v>
      </c>
      <c r="I112" s="274">
        <f>Variety!I190</f>
        <v>4.7748757010982796</v>
      </c>
      <c r="J112" s="275">
        <f>Variety!J190</f>
        <v>0.17657591612105072</v>
      </c>
      <c r="K112" s="101">
        <f>Variety!K190</f>
        <v>3.8400261918096132E-2</v>
      </c>
      <c r="L112" s="140">
        <f>Variety!L190</f>
        <v>3446110.3853984992</v>
      </c>
      <c r="M112" s="103">
        <f>Variety!M190</f>
        <v>97090.078454887029</v>
      </c>
      <c r="N112" s="101">
        <f>Variety!N190</f>
        <v>2.8990591144994735E-2</v>
      </c>
      <c r="O112" s="139">
        <f>Variety!O190</f>
        <v>586861.46052747581</v>
      </c>
      <c r="P112" s="102">
        <f>Variety!P190</f>
        <v>-15499.175554653397</v>
      </c>
      <c r="Q112" s="101">
        <f>Variety!Q190</f>
        <v>-2.5730724463442781E-2</v>
      </c>
    </row>
    <row r="113" spans="2:17">
      <c r="B113" s="561"/>
      <c r="C113" s="135" t="s">
        <v>185</v>
      </c>
      <c r="D113" s="139">
        <f>Variety!D191</f>
        <v>497142.09338476299</v>
      </c>
      <c r="E113" s="102">
        <f>Variety!E191</f>
        <v>26945.941995190573</v>
      </c>
      <c r="F113" s="101">
        <f>Variety!F191</f>
        <v>5.7307874417000505E-2</v>
      </c>
      <c r="G113" s="141">
        <f>Variety!G191</f>
        <v>0.1222124383426729</v>
      </c>
      <c r="H113" s="104">
        <f>Variety!H191</f>
        <v>4.043662861894351E-3</v>
      </c>
      <c r="I113" s="274">
        <f>Variety!I191</f>
        <v>5.7934081193400644</v>
      </c>
      <c r="J113" s="275">
        <f>Variety!J191</f>
        <v>0.13984867950500135</v>
      </c>
      <c r="K113" s="101">
        <f>Variety!K191</f>
        <v>2.4736395008006017E-2</v>
      </c>
      <c r="L113" s="140">
        <f>Variety!L191</f>
        <v>2880147.0402810024</v>
      </c>
      <c r="M113" s="103">
        <f>Variety!M191</f>
        <v>221865.15001836885</v>
      </c>
      <c r="N113" s="101">
        <f>Variety!N191</f>
        <v>8.3461859643654629E-2</v>
      </c>
      <c r="O113" s="139">
        <f>Variety!O191</f>
        <v>413092.68997268809</v>
      </c>
      <c r="P113" s="102">
        <f>Variety!P191</f>
        <v>18189.20264528913</v>
      </c>
      <c r="Q113" s="101">
        <f>Variety!Q191</f>
        <v>4.6059868370342288E-2</v>
      </c>
    </row>
    <row r="114" spans="2:17">
      <c r="B114" s="561"/>
      <c r="C114" s="135" t="s">
        <v>163</v>
      </c>
      <c r="D114" s="139">
        <f>Variety!D192</f>
        <v>7227751.4900800511</v>
      </c>
      <c r="E114" s="102">
        <f>Variety!E192</f>
        <v>429333.06574861892</v>
      </c>
      <c r="F114" s="101">
        <f>Variety!F192</f>
        <v>6.3151903715140956E-2</v>
      </c>
      <c r="G114" s="141">
        <f>Variety!G192</f>
        <v>1.7767981128363721</v>
      </c>
      <c r="H114" s="104">
        <f>Variety!H192</f>
        <v>6.8232915024705187E-2</v>
      </c>
      <c r="I114" s="274">
        <f>Variety!I192</f>
        <v>5.0827162076655501</v>
      </c>
      <c r="J114" s="275">
        <f>Variety!J192</f>
        <v>4.0911009369731133E-2</v>
      </c>
      <c r="K114" s="101">
        <f>Variety!K192</f>
        <v>8.1143574098339749E-3</v>
      </c>
      <c r="L114" s="140">
        <f>Variety!L192</f>
        <v>36736609.643608704</v>
      </c>
      <c r="M114" s="103">
        <f>Variety!M192</f>
        <v>2460308.2916244194</v>
      </c>
      <c r="N114" s="101">
        <f>Variety!N192</f>
        <v>7.1778698242830979E-2</v>
      </c>
      <c r="O114" s="139">
        <f>Variety!O192</f>
        <v>7815421.1234244844</v>
      </c>
      <c r="P114" s="102">
        <f>Variety!P192</f>
        <v>457872.41169181373</v>
      </c>
      <c r="Q114" s="101">
        <f>Variety!Q192</f>
        <v>6.2231652093810846E-2</v>
      </c>
    </row>
    <row r="115" spans="2:17">
      <c r="B115" s="561"/>
      <c r="C115" s="135" t="s">
        <v>175</v>
      </c>
      <c r="D115" s="139">
        <f>Variety!D193</f>
        <v>2425789.560764384</v>
      </c>
      <c r="E115" s="102">
        <f>Variety!E193</f>
        <v>483829.9395785071</v>
      </c>
      <c r="F115" s="101">
        <f>Variety!F193</f>
        <v>0.24914521100240566</v>
      </c>
      <c r="G115" s="141">
        <f>Variety!G193</f>
        <v>0.59633183565039705</v>
      </c>
      <c r="H115" s="104">
        <f>Variety!H193</f>
        <v>0.10828234866401582</v>
      </c>
      <c r="I115" s="274">
        <f>Variety!I193</f>
        <v>5.3088910830269409</v>
      </c>
      <c r="J115" s="275">
        <f>Variety!J193</f>
        <v>-0.25810580962170881</v>
      </c>
      <c r="K115" s="101">
        <f>Variety!K193</f>
        <v>-4.636356272491253E-2</v>
      </c>
      <c r="L115" s="140">
        <f>Variety!L193</f>
        <v>12878252.568441877</v>
      </c>
      <c r="M115" s="103">
        <f>Variety!M193</f>
        <v>2067369.3916509524</v>
      </c>
      <c r="N115" s="101">
        <f>Variety!N193</f>
        <v>0.19123038865957157</v>
      </c>
      <c r="O115" s="139">
        <f>Variety!O193</f>
        <v>2124781.8688326846</v>
      </c>
      <c r="P115" s="102">
        <f>Variety!P193</f>
        <v>304389.36833527661</v>
      </c>
      <c r="Q115" s="101">
        <f>Variety!Q193</f>
        <v>0.16721084505242942</v>
      </c>
    </row>
    <row r="116" spans="2:17">
      <c r="B116" s="561"/>
      <c r="C116" s="135" t="s">
        <v>207</v>
      </c>
      <c r="D116" s="139">
        <f>Variety!D194</f>
        <v>5968019.293902304</v>
      </c>
      <c r="E116" s="102">
        <f>Variety!E194</f>
        <v>-117737.90767193865</v>
      </c>
      <c r="F116" s="101">
        <f>Variety!F194</f>
        <v>-1.9346468117637461E-2</v>
      </c>
      <c r="G116" s="141">
        <f>Variety!G194</f>
        <v>1.4671181533192459</v>
      </c>
      <c r="H116" s="104">
        <f>Variety!H194</f>
        <v>-6.2342422353399485E-2</v>
      </c>
      <c r="I116" s="274">
        <f>Variety!I194</f>
        <v>3.2221159349766371</v>
      </c>
      <c r="J116" s="275">
        <f>Variety!J194</f>
        <v>1.202953922880301E-2</v>
      </c>
      <c r="K116" s="101">
        <f>Variety!K194</f>
        <v>3.7474191488234268E-3</v>
      </c>
      <c r="L116" s="140">
        <f>Variety!L194</f>
        <v>19229650.067130633</v>
      </c>
      <c r="M116" s="103">
        <f>Variety!M194</f>
        <v>-306156.33346725255</v>
      </c>
      <c r="N116" s="101">
        <f>Variety!N194</f>
        <v>-1.5671548293900106E-2</v>
      </c>
      <c r="O116" s="139">
        <f>Variety!O194</f>
        <v>4643827.9302535094</v>
      </c>
      <c r="P116" s="102">
        <f>Variety!P194</f>
        <v>-27694.170597244054</v>
      </c>
      <c r="Q116" s="101">
        <f>Variety!Q194</f>
        <v>-5.9282970302549859E-3</v>
      </c>
    </row>
    <row r="117" spans="2:17">
      <c r="B117" s="561"/>
      <c r="C117" s="135" t="s">
        <v>208</v>
      </c>
      <c r="D117" s="139">
        <f>Variety!D195</f>
        <v>145540.72911044882</v>
      </c>
      <c r="E117" s="102">
        <f>Variety!E195</f>
        <v>-8581.503756433638</v>
      </c>
      <c r="F117" s="101">
        <f>Variety!F195</f>
        <v>-5.5679856155766982E-2</v>
      </c>
      <c r="G117" s="141">
        <f>Variety!G195</f>
        <v>3.5778276712916016E-2</v>
      </c>
      <c r="H117" s="104">
        <f>Variety!H195</f>
        <v>-2.955420869294352E-3</v>
      </c>
      <c r="I117" s="274">
        <f>Variety!I195</f>
        <v>12.49122364143928</v>
      </c>
      <c r="J117" s="275">
        <f>Variety!J195</f>
        <v>0.69831565258718342</v>
      </c>
      <c r="K117" s="101">
        <f>Variety!K195</f>
        <v>5.9214881795677979E-2</v>
      </c>
      <c r="L117" s="140">
        <f>Variety!L195</f>
        <v>1817981.7962567485</v>
      </c>
      <c r="M117" s="103">
        <f>Variety!M195</f>
        <v>432.48502116720192</v>
      </c>
      <c r="N117" s="101">
        <f>Variety!N195</f>
        <v>2.3794953924699623E-4</v>
      </c>
      <c r="O117" s="139">
        <f>Variety!O195</f>
        <v>340611.37210262817</v>
      </c>
      <c r="P117" s="102">
        <f>Variety!P195</f>
        <v>-19828.714080641395</v>
      </c>
      <c r="Q117" s="101">
        <f>Variety!Q195</f>
        <v>-5.5012510652212188E-2</v>
      </c>
    </row>
    <row r="118" spans="2:17">
      <c r="B118" s="561"/>
      <c r="C118" s="135" t="s">
        <v>239</v>
      </c>
      <c r="D118" s="139">
        <f>Variety!D196</f>
        <v>382773.95549960213</v>
      </c>
      <c r="E118" s="102">
        <f>Variety!E196</f>
        <v>-265.17922526178882</v>
      </c>
      <c r="F118" s="101">
        <f>Variety!F196</f>
        <v>-6.9230321714324676E-4</v>
      </c>
      <c r="G118" s="141">
        <f>Variety!G196</f>
        <v>9.4097319575534258E-2</v>
      </c>
      <c r="H118" s="104">
        <f>Variety!H196</f>
        <v>-2.1673252495827411E-3</v>
      </c>
      <c r="I118" s="274">
        <f>Variety!I196</f>
        <v>14.797294222770656</v>
      </c>
      <c r="J118" s="275">
        <f>Variety!J196</f>
        <v>0.9654611097586816</v>
      </c>
      <c r="K118" s="101">
        <f>Variety!K196</f>
        <v>6.9799939159940164E-2</v>
      </c>
      <c r="L118" s="140">
        <f>Variety!L196</f>
        <v>5664018.8403413352</v>
      </c>
      <c r="M118" s="103">
        <f>Variety!M196</f>
        <v>365885.45307450742</v>
      </c>
      <c r="N118" s="101">
        <f>Variety!N196</f>
        <v>6.905931322036013E-2</v>
      </c>
      <c r="O118" s="139">
        <f>Variety!O196</f>
        <v>571396.36952200928</v>
      </c>
      <c r="P118" s="102">
        <f>Variety!P196</f>
        <v>-50319.203730741749</v>
      </c>
      <c r="Q118" s="101">
        <f>Variety!Q196</f>
        <v>-8.0936051621607163E-2</v>
      </c>
    </row>
    <row r="119" spans="2:17">
      <c r="B119" s="561"/>
      <c r="C119" s="135" t="s">
        <v>209</v>
      </c>
      <c r="D119" s="139">
        <f>Variety!D197</f>
        <v>19064222.89231142</v>
      </c>
      <c r="E119" s="102">
        <f>Variety!E197</f>
        <v>1971745.8111337423</v>
      </c>
      <c r="F119" s="101">
        <f>Variety!F197</f>
        <v>0.11535752259718042</v>
      </c>
      <c r="G119" s="141">
        <f>Variety!G197</f>
        <v>4.6865578187409058</v>
      </c>
      <c r="H119" s="104">
        <f>Variety!H197</f>
        <v>0.39090996912128606</v>
      </c>
      <c r="I119" s="274">
        <f>Variety!I197</f>
        <v>4.8535422546913676</v>
      </c>
      <c r="J119" s="275">
        <f>Variety!J197</f>
        <v>-0.3214078968361207</v>
      </c>
      <c r="K119" s="101">
        <f>Variety!K197</f>
        <v>-6.2108404414533511E-2</v>
      </c>
      <c r="L119" s="140">
        <f>Variety!L197</f>
        <v>92529011.360687956</v>
      </c>
      <c r="M119" s="103">
        <f>Variety!M197</f>
        <v>4076294.4994674176</v>
      </c>
      <c r="N119" s="101">
        <f>Variety!N197</f>
        <v>4.6084446516922624E-2</v>
      </c>
      <c r="O119" s="139">
        <f>Variety!O197</f>
        <v>17052281.467527255</v>
      </c>
      <c r="P119" s="102">
        <f>Variety!P197</f>
        <v>1044012.6954856478</v>
      </c>
      <c r="Q119" s="101">
        <f>Variety!Q197</f>
        <v>6.5217089390016539E-2</v>
      </c>
    </row>
    <row r="120" spans="2:17" ht="15" thickBot="1">
      <c r="B120" s="562"/>
      <c r="C120" s="109" t="s">
        <v>210</v>
      </c>
      <c r="D120" s="136">
        <f>Variety!D198</f>
        <v>8042580.6270549186</v>
      </c>
      <c r="E120" s="98">
        <f>Variety!E198</f>
        <v>1238.8161852126941</v>
      </c>
      <c r="F120" s="97">
        <f>Variety!F198</f>
        <v>1.5405590439373585E-4</v>
      </c>
      <c r="G120" s="138">
        <f>Variety!G198</f>
        <v>1.9771075555237825</v>
      </c>
      <c r="H120" s="100">
        <f>Variety!H198</f>
        <v>-4.3826712450604211E-2</v>
      </c>
      <c r="I120" s="276">
        <f>Variety!I198</f>
        <v>6.5835873608312649</v>
      </c>
      <c r="J120" s="277">
        <f>Variety!J198</f>
        <v>-0.28698444191238881</v>
      </c>
      <c r="K120" s="97">
        <f>Variety!K198</f>
        <v>-4.1770095728828005E-2</v>
      </c>
      <c r="L120" s="137">
        <f>Variety!L198</f>
        <v>52949032.164745152</v>
      </c>
      <c r="M120" s="99">
        <f>Variety!M198</f>
        <v>-2299584.1372398436</v>
      </c>
      <c r="N120" s="97">
        <f>Variety!N198</f>
        <v>-4.1622474754308428E-2</v>
      </c>
      <c r="O120" s="136">
        <f>Variety!O198</f>
        <v>15247010.570112022</v>
      </c>
      <c r="P120" s="98">
        <f>Variety!P198</f>
        <v>155613.71037491225</v>
      </c>
      <c r="Q120" s="97">
        <f>Variety!Q198</f>
        <v>1.0311418606323963E-2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524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Data'!D27</f>
        <v>5407808882.9488039</v>
      </c>
      <c r="E127" s="494">
        <f>'Segment Data'!E27</f>
        <v>98424194.773544312</v>
      </c>
      <c r="F127" s="495">
        <f>'Segment Data'!F27</f>
        <v>1.8537778020256985E-2</v>
      </c>
      <c r="G127" s="496">
        <f>'Segment Data'!G27</f>
        <v>99.999999999999986</v>
      </c>
      <c r="H127" s="497">
        <f>'Segment Data'!H27</f>
        <v>-4.2632564145606011E-14</v>
      </c>
      <c r="I127" s="498">
        <f>'Segment Data'!I27</f>
        <v>5.5967437097970016</v>
      </c>
      <c r="J127" s="499">
        <f>'Segment Data'!J27</f>
        <v>-9.3837118233484951E-2</v>
      </c>
      <c r="K127" s="495">
        <f>'Segment Data'!K27</f>
        <v>-1.6489901658415074E-2</v>
      </c>
      <c r="L127" s="500">
        <f>'Segment Data'!L27</f>
        <v>30266120349.428066</v>
      </c>
      <c r="M127" s="501">
        <f>'Segment Data'!M27</f>
        <v>52637634.259311676</v>
      </c>
      <c r="N127" s="495">
        <f>'Segment Data'!N27</f>
        <v>1.7421902253223136E-3</v>
      </c>
      <c r="O127" s="493">
        <f>'Segment Data'!O27</f>
        <v>7145746126.2031336</v>
      </c>
      <c r="P127" s="494">
        <f>'Segment Data'!P27</f>
        <v>98299629.651309967</v>
      </c>
      <c r="Q127" s="495">
        <f>'Segment Data'!Q27</f>
        <v>1.3948261927125808E-2</v>
      </c>
    </row>
    <row r="128" spans="2:17" s="65" customFormat="1">
      <c r="B128" s="560" t="s">
        <v>66</v>
      </c>
      <c r="C128" s="488" t="s">
        <v>194</v>
      </c>
      <c r="D128" s="392">
        <f>'Segment Data'!D28</f>
        <v>4596716069.1279421</v>
      </c>
      <c r="E128" s="384">
        <f>'Segment Data'!E28</f>
        <v>107175449.79297638</v>
      </c>
      <c r="F128" s="128">
        <f>'Segment Data'!F28</f>
        <v>2.387225306112772E-2</v>
      </c>
      <c r="G128" s="385">
        <f>'Segment Data'!G28</f>
        <v>85.001451948897554</v>
      </c>
      <c r="H128" s="129">
        <f>'Segment Data'!H28</f>
        <v>0.44286591662529418</v>
      </c>
      <c r="I128" s="386">
        <f>'Segment Data'!I28</f>
        <v>5.6656503836953442</v>
      </c>
      <c r="J128" s="387">
        <f>'Segment Data'!J28</f>
        <v>-9.917027838129755E-2</v>
      </c>
      <c r="K128" s="128">
        <f>'Segment Data'!K28</f>
        <v>-1.7202664956028967E-2</v>
      </c>
      <c r="L128" s="388">
        <f>'Segment Data'!L28</f>
        <v>26043386160.793278</v>
      </c>
      <c r="M128" s="389">
        <f>'Segment Data'!M28</f>
        <v>161989635.21870422</v>
      </c>
      <c r="N128" s="128">
        <f>'Segment Data'!N28</f>
        <v>6.2589217339425627E-3</v>
      </c>
      <c r="O128" s="390">
        <f>'Segment Data'!O28</f>
        <v>6261282759.4167423</v>
      </c>
      <c r="P128" s="391">
        <f>'Segment Data'!P28</f>
        <v>113293596.87420464</v>
      </c>
      <c r="Q128" s="128">
        <f>'Segment Data'!Q28</f>
        <v>1.8427748305813764E-2</v>
      </c>
    </row>
    <row r="129" spans="2:17" s="65" customFormat="1">
      <c r="B129" s="561"/>
      <c r="C129" s="488" t="s">
        <v>195</v>
      </c>
      <c r="D129" s="392">
        <f>'Segment Data'!D29</f>
        <v>751695950.83194053</v>
      </c>
      <c r="E129" s="384">
        <f>'Segment Data'!E29</f>
        <v>4483239.5105290413</v>
      </c>
      <c r="F129" s="128">
        <f>'Segment Data'!F29</f>
        <v>5.9999508073151448E-3</v>
      </c>
      <c r="G129" s="385">
        <f>'Segment Data'!G29</f>
        <v>13.900194461422069</v>
      </c>
      <c r="H129" s="129">
        <f>'Segment Data'!H29</f>
        <v>-0.17323881203349067</v>
      </c>
      <c r="I129" s="386">
        <f>'Segment Data'!I29</f>
        <v>4.9679899176092475</v>
      </c>
      <c r="J129" s="387">
        <f>'Segment Data'!J29</f>
        <v>1.2224592174597149E-2</v>
      </c>
      <c r="K129" s="128">
        <f>'Segment Data'!K29</f>
        <v>2.4667415367423556E-3</v>
      </c>
      <c r="L129" s="388">
        <f>'Segment Data'!L29</f>
        <v>3734417904.8407769</v>
      </c>
      <c r="M129" s="389">
        <f>'Segment Data'!M29</f>
        <v>31407059.350114822</v>
      </c>
      <c r="N129" s="128">
        <f>'Segment Data'!N29</f>
        <v>8.4814926719322843E-3</v>
      </c>
      <c r="O129" s="390">
        <f>'Segment Data'!O29</f>
        <v>776421797.86352336</v>
      </c>
      <c r="P129" s="391">
        <f>'Segment Data'!P29</f>
        <v>18729425.450020432</v>
      </c>
      <c r="Q129" s="128">
        <f>'Segment Data'!Q29</f>
        <v>2.4719036553530249E-2</v>
      </c>
    </row>
    <row r="130" spans="2:17" s="65" customFormat="1">
      <c r="B130" s="561"/>
      <c r="C130" s="488" t="s">
        <v>293</v>
      </c>
      <c r="D130" s="392">
        <f>'Segment Data'!D30</f>
        <v>20558020.020163521</v>
      </c>
      <c r="E130" s="384">
        <f>'Segment Data'!E30</f>
        <v>-625646.34630198404</v>
      </c>
      <c r="F130" s="128">
        <f>'Segment Data'!F30</f>
        <v>-2.9534374998107238E-2</v>
      </c>
      <c r="G130" s="385">
        <f>'Segment Data'!G30</f>
        <v>0.38015433727668113</v>
      </c>
      <c r="H130" s="129">
        <f>'Segment Data'!H30</f>
        <v>-1.8830999266072901E-2</v>
      </c>
      <c r="I130" s="386">
        <f>'Segment Data'!I30</f>
        <v>10.948525722112564</v>
      </c>
      <c r="J130" s="387">
        <f>'Segment Data'!J30</f>
        <v>6.6744834985362544E-2</v>
      </c>
      <c r="K130" s="128">
        <f>'Segment Data'!K30</f>
        <v>6.1336315882191258E-3</v>
      </c>
      <c r="L130" s="388">
        <f>'Segment Data'!L30</f>
        <v>225080010.98646536</v>
      </c>
      <c r="M130" s="389">
        <f>'Segment Data'!M30</f>
        <v>-5436004.7994183004</v>
      </c>
      <c r="N130" s="128">
        <f>'Segment Data'!N30</f>
        <v>-2.3581896385314806E-2</v>
      </c>
      <c r="O130" s="390">
        <f>'Segment Data'!O30</f>
        <v>44218096.416681193</v>
      </c>
      <c r="P130" s="391">
        <f>'Segment Data'!P30</f>
        <v>-1052362.3132701963</v>
      </c>
      <c r="Q130" s="128">
        <f>'Segment Data'!Q30</f>
        <v>-2.3246115519786923E-2</v>
      </c>
    </row>
    <row r="131" spans="2:17" s="65" customFormat="1">
      <c r="B131" s="561"/>
      <c r="C131" s="488" t="s">
        <v>193</v>
      </c>
      <c r="D131" s="392">
        <f>'Segment Data'!D31</f>
        <v>10807551.538097691</v>
      </c>
      <c r="E131" s="384">
        <f>'Segment Data'!E31</f>
        <v>-985096.71502181143</v>
      </c>
      <c r="F131" s="128">
        <f>'Segment Data'!F31</f>
        <v>-8.3534817106176676E-2</v>
      </c>
      <c r="G131" s="385">
        <f>'Segment Data'!G31</f>
        <v>0.19985084110821016</v>
      </c>
      <c r="H131" s="129">
        <f>'Segment Data'!H31</f>
        <v>-2.2258667727783177E-2</v>
      </c>
      <c r="I131" s="386">
        <f>'Segment Data'!I31</f>
        <v>2.7054195143741335</v>
      </c>
      <c r="J131" s="387">
        <f>'Segment Data'!J31</f>
        <v>-7.1424158636752555E-2</v>
      </c>
      <c r="K131" s="128">
        <f>'Segment Data'!K31</f>
        <v>-2.572134662492848E-2</v>
      </c>
      <c r="L131" s="388">
        <f>'Segment Data'!L31</f>
        <v>29238960.833773676</v>
      </c>
      <c r="M131" s="389">
        <f>'Segment Data'!M31</f>
        <v>-3507379.8559440896</v>
      </c>
      <c r="N131" s="128">
        <f>'Segment Data'!N31</f>
        <v>-0.10710753574506707</v>
      </c>
      <c r="O131" s="390">
        <f>'Segment Data'!O31</f>
        <v>17003480.502578326</v>
      </c>
      <c r="P131" s="391">
        <f>'Segment Data'!P31</f>
        <v>-2000507.7169837989</v>
      </c>
      <c r="Q131" s="128">
        <f>'Segment Data'!Q31</f>
        <v>-0.10526778347107885</v>
      </c>
    </row>
    <row r="132" spans="2:17" s="65" customFormat="1" ht="15" thickBot="1">
      <c r="B132" s="562"/>
      <c r="C132" s="489" t="s">
        <v>292</v>
      </c>
      <c r="D132" s="393">
        <f>'Segment Data'!D32</f>
        <v>1902743.096952657</v>
      </c>
      <c r="E132" s="127">
        <f>'Segment Data'!E32</f>
        <v>-2212903.7311961176</v>
      </c>
      <c r="F132" s="125">
        <f>'Segment Data'!F32</f>
        <v>-0.53768066687867033</v>
      </c>
      <c r="G132" s="186">
        <f>'Segment Data'!G32</f>
        <v>3.5185102471948254E-2</v>
      </c>
      <c r="H132" s="126">
        <f>'Segment Data'!H32</f>
        <v>-4.2331353197856497E-2</v>
      </c>
      <c r="I132" s="250">
        <f>'Segment Data'!I32</f>
        <v>25.217802963114547</v>
      </c>
      <c r="J132" s="251">
        <f>'Segment Data'!J32</f>
        <v>4.2603582820557193</v>
      </c>
      <c r="K132" s="125">
        <f>'Segment Data'!K32</f>
        <v>0.20328615186116641</v>
      </c>
      <c r="L132" s="185">
        <f>'Segment Data'!L32</f>
        <v>47983000.508378461</v>
      </c>
      <c r="M132" s="184">
        <f>'Segment Data'!M32</f>
        <v>-38270440.219324708</v>
      </c>
      <c r="N132" s="125">
        <f>'Segment Data'!N32</f>
        <v>-0.44369754871741457</v>
      </c>
      <c r="O132" s="183">
        <f>'Segment Data'!O32</f>
        <v>11179911.4580107</v>
      </c>
      <c r="P132" s="182">
        <f>'Segment Data'!P32</f>
        <v>-6691547.7479950674</v>
      </c>
      <c r="Q132" s="125">
        <f>'Segment Data'!Q32</f>
        <v>-0.37442649035319675</v>
      </c>
    </row>
    <row r="133" spans="2:17" s="65" customFormat="1">
      <c r="B133" s="560" t="s">
        <v>151</v>
      </c>
      <c r="C133" s="239" t="s">
        <v>150</v>
      </c>
      <c r="D133" s="124">
        <f>Fat!D19</f>
        <v>5134633733.6999598</v>
      </c>
      <c r="E133" s="123">
        <f>Fat!E19</f>
        <v>100450701.08213997</v>
      </c>
      <c r="F133" s="121">
        <f>Fat!F19</f>
        <v>1.9953724453658714E-2</v>
      </c>
      <c r="G133" s="238">
        <f>Fat!G19</f>
        <v>94.948505852154227</v>
      </c>
      <c r="H133" s="122">
        <f>Fat!H19</f>
        <v>0.13181186067066619</v>
      </c>
      <c r="I133" s="252">
        <f>Fat!I19</f>
        <v>5.6121338922123316</v>
      </c>
      <c r="J133" s="253">
        <f>Fat!J19</f>
        <v>-9.4106899235911534E-2</v>
      </c>
      <c r="K133" s="121">
        <f>Fat!K19</f>
        <v>-1.6491925713500642E-2</v>
      </c>
      <c r="L133" s="237">
        <f>Fat!L19</f>
        <v>28816252000.994293</v>
      </c>
      <c r="M133" s="236">
        <f>Fat!M19</f>
        <v>89991428.653869629</v>
      </c>
      <c r="N133" s="121">
        <f>Fat!N19</f>
        <v>3.1327233987607644E-3</v>
      </c>
      <c r="O133" s="240">
        <f>Fat!O19</f>
        <v>6797409353.5908346</v>
      </c>
      <c r="P133" s="241">
        <f>Fat!P19</f>
        <v>106590133.76783848</v>
      </c>
      <c r="Q133" s="121">
        <f>Fat!Q19</f>
        <v>1.5930804624348868E-2</v>
      </c>
    </row>
    <row r="134" spans="2:17" s="65" customFormat="1">
      <c r="B134" s="561"/>
      <c r="C134" s="235" t="s">
        <v>213</v>
      </c>
      <c r="D134" s="113">
        <f>Fat!D20</f>
        <v>254454580.27094802</v>
      </c>
      <c r="E134" s="112">
        <f>Fat!E20</f>
        <v>-2075678.1486769319</v>
      </c>
      <c r="F134" s="110">
        <f>Fat!F20</f>
        <v>-8.0913579609061016E-3</v>
      </c>
      <c r="G134" s="218">
        <f>Fat!G20</f>
        <v>4.7053175468767217</v>
      </c>
      <c r="H134" s="111">
        <f>Fat!H20</f>
        <v>-0.12632064635786566</v>
      </c>
      <c r="I134" s="254">
        <f>Fat!I20</f>
        <v>5.2624679988261764</v>
      </c>
      <c r="J134" s="255">
        <f>Fat!J20</f>
        <v>-9.2302843609537888E-2</v>
      </c>
      <c r="K134" s="110">
        <f>Fat!K20</f>
        <v>-1.7237496491549632E-2</v>
      </c>
      <c r="L134" s="217">
        <f>Fat!L20</f>
        <v>1339059085.8306105</v>
      </c>
      <c r="M134" s="216">
        <f>Fat!M20</f>
        <v>-34601662.157296181</v>
      </c>
      <c r="N134" s="110">
        <f>Fat!N20</f>
        <v>-2.51893796979928E-2</v>
      </c>
      <c r="O134" s="215">
        <f>Fat!O20</f>
        <v>315106791.83818233</v>
      </c>
      <c r="P134" s="214">
        <f>Fat!P20</f>
        <v>-9180957.4671359658</v>
      </c>
      <c r="Q134" s="110">
        <f>Fat!Q20</f>
        <v>-2.8311144922382053E-2</v>
      </c>
    </row>
    <row r="135" spans="2:17" s="65" customFormat="1">
      <c r="B135" s="561"/>
      <c r="C135" s="235" t="s">
        <v>65</v>
      </c>
      <c r="D135" s="113">
        <f>Fat!D21</f>
        <v>2957511.1950621465</v>
      </c>
      <c r="E135" s="112">
        <f>Fat!E21</f>
        <v>-622793.89863976464</v>
      </c>
      <c r="F135" s="110">
        <f>Fat!F21</f>
        <v>-0.17394995184497458</v>
      </c>
      <c r="G135" s="218">
        <f>Fat!G21</f>
        <v>5.468963972427697E-2</v>
      </c>
      <c r="H135" s="111">
        <f>Fat!H21</f>
        <v>-1.2743882312198362E-2</v>
      </c>
      <c r="I135" s="254">
        <f>Fat!I21</f>
        <v>4.824779050793123</v>
      </c>
      <c r="J135" s="255">
        <f>Fat!J21</f>
        <v>0.20968504231070195</v>
      </c>
      <c r="K135" s="110">
        <f>Fat!K21</f>
        <v>4.5434619950385925E-2</v>
      </c>
      <c r="L135" s="217">
        <f>Fat!L21</f>
        <v>14269338.056421978</v>
      </c>
      <c r="M135" s="216">
        <f>Fat!M21</f>
        <v>-2254106.5300608035</v>
      </c>
      <c r="N135" s="110">
        <f>Fat!N21</f>
        <v>-0.13641868184705291</v>
      </c>
      <c r="O135" s="215">
        <f>Fat!O21</f>
        <v>4139853.9967020592</v>
      </c>
      <c r="P135" s="214">
        <f>Fat!P21</f>
        <v>-720496.29225281533</v>
      </c>
      <c r="Q135" s="110">
        <f>Fat!Q21</f>
        <v>-0.14823958139192975</v>
      </c>
    </row>
    <row r="136" spans="2:17" s="65" customFormat="1" ht="15" thickBot="1">
      <c r="B136" s="562"/>
      <c r="C136" s="242" t="s">
        <v>13</v>
      </c>
      <c r="D136" s="108">
        <f>Fat!D22</f>
        <v>15763057.782693952</v>
      </c>
      <c r="E136" s="107">
        <f>Fat!E22</f>
        <v>671965.73875057139</v>
      </c>
      <c r="F136" s="105">
        <f>Fat!F22</f>
        <v>4.4527310336050618E-2</v>
      </c>
      <c r="G136" s="230">
        <f>Fat!G22</f>
        <v>0.29148696124221352</v>
      </c>
      <c r="H136" s="106">
        <f>Fat!H22</f>
        <v>7.2526680000352117E-3</v>
      </c>
      <c r="I136" s="256">
        <f>Fat!I22</f>
        <v>6.1244414553101514</v>
      </c>
      <c r="J136" s="257">
        <f>Fat!J22</f>
        <v>-0.30570620872572896</v>
      </c>
      <c r="K136" s="105">
        <f>Fat!K22</f>
        <v>-4.7542642050906268E-2</v>
      </c>
      <c r="L136" s="229">
        <f>Fat!L22</f>
        <v>96539924.546780154</v>
      </c>
      <c r="M136" s="228">
        <f>Fat!M22</f>
        <v>-498025.7073328346</v>
      </c>
      <c r="N136" s="105">
        <f>Fat!N22</f>
        <v>-5.1322776916521437E-3</v>
      </c>
      <c r="O136" s="227">
        <f>Fat!O22</f>
        <v>29090126.777413152</v>
      </c>
      <c r="P136" s="226">
        <f>Fat!P22</f>
        <v>1610949.6428583041</v>
      </c>
      <c r="Q136" s="105">
        <f>Fat!Q22</f>
        <v>5.8624377104529363E-2</v>
      </c>
    </row>
    <row r="137" spans="2:17" s="65" customFormat="1">
      <c r="B137" s="560" t="s">
        <v>67</v>
      </c>
      <c r="C137" s="239" t="s">
        <v>148</v>
      </c>
      <c r="D137" s="124">
        <f>'Form Data'!D79</f>
        <v>48115746.006939985</v>
      </c>
      <c r="E137" s="123">
        <f>'Form Data'!E79</f>
        <v>4173041.8452391177</v>
      </c>
      <c r="F137" s="121">
        <f>'Form Data'!F79</f>
        <v>9.4965522146363834E-2</v>
      </c>
      <c r="G137" s="238">
        <f>'Form Data'!G79</f>
        <v>0.8897456816318392</v>
      </c>
      <c r="H137" s="122">
        <f>'Form Data'!H79</f>
        <v>6.2103558438780571E-2</v>
      </c>
      <c r="I137" s="252">
        <f>'Form Data'!I79</f>
        <v>8.4731266307072506</v>
      </c>
      <c r="J137" s="253">
        <f>'Form Data'!J79</f>
        <v>-0.37522132727589153</v>
      </c>
      <c r="K137" s="121">
        <f>'Form Data'!K79</f>
        <v>-4.2405806039460731E-2</v>
      </c>
      <c r="L137" s="237">
        <f>'Form Data'!L79</f>
        <v>407690808.84774923</v>
      </c>
      <c r="M137" s="236">
        <f>'Form Data'!M79</f>
        <v>18870472.210306048</v>
      </c>
      <c r="N137" s="121">
        <f>'Form Data'!N79</f>
        <v>4.8532626594328276E-2</v>
      </c>
      <c r="O137" s="240">
        <f>'Form Data'!O79</f>
        <v>75837943.778966576</v>
      </c>
      <c r="P137" s="241">
        <f>'Form Data'!P79</f>
        <v>4831386.1320505142</v>
      </c>
      <c r="Q137" s="121">
        <f>'Form Data'!Q79</f>
        <v>6.8041407613010085E-2</v>
      </c>
    </row>
    <row r="138" spans="2:17" s="65" customFormat="1">
      <c r="B138" s="561"/>
      <c r="C138" s="235" t="s">
        <v>147</v>
      </c>
      <c r="D138" s="113">
        <f>'Form Data'!D80</f>
        <v>1000222934.9309635</v>
      </c>
      <c r="E138" s="112">
        <f>'Form Data'!E80</f>
        <v>30908833.262684584</v>
      </c>
      <c r="F138" s="110">
        <f>'Form Data'!F80</f>
        <v>3.1887324459107351E-2</v>
      </c>
      <c r="G138" s="218">
        <f>'Form Data'!G80</f>
        <v>18.49590021727165</v>
      </c>
      <c r="H138" s="111">
        <f>'Form Data'!H80</f>
        <v>0.23928182179021462</v>
      </c>
      <c r="I138" s="254">
        <f>'Form Data'!I80</f>
        <v>5.1228739292947827</v>
      </c>
      <c r="J138" s="255">
        <f>'Form Data'!J80</f>
        <v>-4.3299446321746871E-2</v>
      </c>
      <c r="K138" s="110">
        <f>'Form Data'!K80</f>
        <v>-8.3813382117822414E-3</v>
      </c>
      <c r="L138" s="217">
        <f>'Form Data'!L80</f>
        <v>5124015996.8405447</v>
      </c>
      <c r="M138" s="216">
        <f>'Form Data'!M80</f>
        <v>116371292.19222832</v>
      </c>
      <c r="N138" s="110">
        <f>'Form Data'!N80</f>
        <v>2.3238727796364499E-2</v>
      </c>
      <c r="O138" s="215">
        <f>'Form Data'!O80</f>
        <v>1320417589.4455907</v>
      </c>
      <c r="P138" s="214">
        <f>'Form Data'!P80</f>
        <v>32703688.842628717</v>
      </c>
      <c r="Q138" s="110">
        <f>'Form Data'!Q80</f>
        <v>2.5396704056169207E-2</v>
      </c>
    </row>
    <row r="139" spans="2:17" s="65" customFormat="1">
      <c r="B139" s="561"/>
      <c r="C139" s="235" t="s">
        <v>146</v>
      </c>
      <c r="D139" s="113">
        <f>'Form Data'!D81</f>
        <v>3700472.4003654579</v>
      </c>
      <c r="E139" s="112">
        <f>'Form Data'!E81</f>
        <v>-2765591.9531323286</v>
      </c>
      <c r="F139" s="110">
        <f>'Form Data'!F81</f>
        <v>-0.42770869603799949</v>
      </c>
      <c r="G139" s="218">
        <f>'Form Data'!G81</f>
        <v>6.8428313212645211E-2</v>
      </c>
      <c r="H139" s="111">
        <f>'Form Data'!H81</f>
        <v>-5.3357255798743536E-2</v>
      </c>
      <c r="I139" s="254">
        <f>'Form Data'!I81</f>
        <v>7.3063710042180361</v>
      </c>
      <c r="J139" s="255">
        <f>'Form Data'!J81</f>
        <v>1.0411302939512286</v>
      </c>
      <c r="K139" s="110">
        <f>'Form Data'!K81</f>
        <v>0.16617562550232673</v>
      </c>
      <c r="L139" s="217">
        <f>'Form Data'!L81</f>
        <v>27037024.247939296</v>
      </c>
      <c r="M139" s="216">
        <f>'Form Data'!M81</f>
        <v>-13474425.374800064</v>
      </c>
      <c r="N139" s="110">
        <f>'Form Data'!N81</f>
        <v>-0.33260783063257193</v>
      </c>
      <c r="O139" s="215">
        <f>'Form Data'!O81</f>
        <v>5119722.9449664978</v>
      </c>
      <c r="P139" s="214">
        <f>'Form Data'!P81</f>
        <v>-1991220.127928325</v>
      </c>
      <c r="Q139" s="110">
        <f>'Form Data'!Q81</f>
        <v>-0.28002194751331499</v>
      </c>
    </row>
    <row r="140" spans="2:17" s="65" customFormat="1">
      <c r="B140" s="561"/>
      <c r="C140" s="235" t="s">
        <v>145</v>
      </c>
      <c r="D140" s="113">
        <f>'Form Data'!D82</f>
        <v>53465524.502647474</v>
      </c>
      <c r="E140" s="112">
        <f>'Form Data'!E82</f>
        <v>1970008.4301227257</v>
      </c>
      <c r="F140" s="110">
        <f>'Form Data'!F82</f>
        <v>3.8255921687399434E-2</v>
      </c>
      <c r="G140" s="218">
        <f>'Form Data'!G82</f>
        <v>0.98867259660799001</v>
      </c>
      <c r="H140" s="111">
        <f>'Form Data'!H82</f>
        <v>1.8776476870942971E-2</v>
      </c>
      <c r="I140" s="254">
        <f>'Form Data'!I82</f>
        <v>10.375330839529171</v>
      </c>
      <c r="J140" s="255">
        <f>'Form Data'!J82</f>
        <v>-0.16817989692106394</v>
      </c>
      <c r="K140" s="110">
        <f>'Form Data'!K82</f>
        <v>-1.5951033875239013E-2</v>
      </c>
      <c r="L140" s="217">
        <f>'Form Data'!L82</f>
        <v>554722505.22392094</v>
      </c>
      <c r="M140" s="216">
        <f>'Form Data'!M82</f>
        <v>11778978.634210587</v>
      </c>
      <c r="N140" s="110">
        <f>'Form Data'!N82</f>
        <v>2.169466630939627E-2</v>
      </c>
      <c r="O140" s="215">
        <f>'Form Data'!O82</f>
        <v>122443209.19345678</v>
      </c>
      <c r="P140" s="214">
        <f>'Form Data'!P82</f>
        <v>2372258.9766031951</v>
      </c>
      <c r="Q140" s="110">
        <f>'Form Data'!Q82</f>
        <v>1.9757143358312627E-2</v>
      </c>
    </row>
    <row r="141" spans="2:17" s="65" customFormat="1">
      <c r="B141" s="561"/>
      <c r="C141" s="235" t="s">
        <v>144</v>
      </c>
      <c r="D141" s="113">
        <f>'Form Data'!D83</f>
        <v>30566773.272553939</v>
      </c>
      <c r="E141" s="112">
        <f>'Form Data'!E83</f>
        <v>340501.39363422617</v>
      </c>
      <c r="F141" s="110">
        <f>'Form Data'!F83</f>
        <v>1.1265080754854762E-2</v>
      </c>
      <c r="G141" s="218">
        <f>'Form Data'!G83</f>
        <v>0.56523397801525666</v>
      </c>
      <c r="H141" s="111">
        <f>'Form Data'!H83</f>
        <v>-4.0649832417387621E-3</v>
      </c>
      <c r="I141" s="254">
        <f>'Form Data'!I83</f>
        <v>6.4800722925642384</v>
      </c>
      <c r="J141" s="255">
        <f>'Form Data'!J83</f>
        <v>0.10440660599286833</v>
      </c>
      <c r="K141" s="110">
        <f>'Form Data'!K83</f>
        <v>1.6375796838402748E-2</v>
      </c>
      <c r="L141" s="217">
        <f>'Form Data'!L83</f>
        <v>198074900.5565699</v>
      </c>
      <c r="M141" s="216">
        <f>'Form Data'!M83</f>
        <v>5362296.1051643491</v>
      </c>
      <c r="N141" s="110">
        <f>'Form Data'!N83</f>
        <v>2.7825352267067237E-2</v>
      </c>
      <c r="O141" s="215">
        <f>'Form Data'!O83</f>
        <v>60802064.148527883</v>
      </c>
      <c r="P141" s="214">
        <f>'Form Data'!P83</f>
        <v>-387369.84459370375</v>
      </c>
      <c r="Q141" s="110">
        <f>'Form Data'!Q83</f>
        <v>-6.3306655955871188E-3</v>
      </c>
    </row>
    <row r="142" spans="2:17" s="65" customFormat="1">
      <c r="B142" s="561"/>
      <c r="C142" s="235" t="s">
        <v>143</v>
      </c>
      <c r="D142" s="113">
        <f>'Form Data'!D84</f>
        <v>5247963.3307420006</v>
      </c>
      <c r="E142" s="112">
        <f>'Form Data'!E84</f>
        <v>-79429.40945429448</v>
      </c>
      <c r="F142" s="110">
        <f>'Form Data'!F84</f>
        <v>-1.4909621521796756E-2</v>
      </c>
      <c r="G142" s="218">
        <f>'Form Data'!G84</f>
        <v>9.7044171573614446E-2</v>
      </c>
      <c r="H142" s="111">
        <f>'Form Data'!H84</f>
        <v>-3.2950024188284494E-3</v>
      </c>
      <c r="I142" s="254">
        <f>'Form Data'!I84</f>
        <v>8.1043633872870302</v>
      </c>
      <c r="J142" s="255">
        <f>'Form Data'!J84</f>
        <v>0.11013440464202162</v>
      </c>
      <c r="K142" s="110">
        <f>'Form Data'!K84</f>
        <v>1.3776738805095126E-2</v>
      </c>
      <c r="L142" s="217">
        <f>'Form Data'!L84</f>
        <v>42531401.875490367</v>
      </c>
      <c r="M142" s="216">
        <f>'Form Data'!M84</f>
        <v>-56995.570119462907</v>
      </c>
      <c r="N142" s="110">
        <f>'Form Data'!N84</f>
        <v>-1.3382886780901454E-3</v>
      </c>
      <c r="O142" s="215">
        <f>'Form Data'!O84</f>
        <v>7787224.1037330376</v>
      </c>
      <c r="P142" s="214">
        <f>'Form Data'!P84</f>
        <v>-167782.86361092329</v>
      </c>
      <c r="Q142" s="110">
        <f>'Form Data'!Q84</f>
        <v>-2.1091479152650333E-2</v>
      </c>
    </row>
    <row r="143" spans="2:17" s="65" customFormat="1">
      <c r="B143" s="561"/>
      <c r="C143" s="235" t="s">
        <v>142</v>
      </c>
      <c r="D143" s="113">
        <f>'Form Data'!D85</f>
        <v>112525160.80875745</v>
      </c>
      <c r="E143" s="112">
        <f>'Form Data'!E85</f>
        <v>-738926.83220916986</v>
      </c>
      <c r="F143" s="110">
        <f>'Form Data'!F85</f>
        <v>-6.5239287014916677E-3</v>
      </c>
      <c r="G143" s="218">
        <f>'Form Data'!G85</f>
        <v>2.0807902654170545</v>
      </c>
      <c r="H143" s="111">
        <f>'Form Data'!H85</f>
        <v>-5.249060031530739E-2</v>
      </c>
      <c r="I143" s="254">
        <f>'Form Data'!I85</f>
        <v>7.9605316468345917</v>
      </c>
      <c r="J143" s="255">
        <f>'Form Data'!J85</f>
        <v>0.17224937880657443</v>
      </c>
      <c r="K143" s="110">
        <f>'Form Data'!K85</f>
        <v>2.2116478689233197E-2</v>
      </c>
      <c r="L143" s="217">
        <f>'Form Data'!L85</f>
        <v>895760103.68326521</v>
      </c>
      <c r="M143" s="216">
        <f>'Form Data'!M85</f>
        <v>13627418.304753542</v>
      </c>
      <c r="N143" s="110">
        <f>'Form Data'!N85</f>
        <v>1.5448263657644875E-2</v>
      </c>
      <c r="O143" s="215">
        <f>'Form Data'!O85</f>
        <v>195364069.20500368</v>
      </c>
      <c r="P143" s="214">
        <f>'Form Data'!P85</f>
        <v>-1258414.848516494</v>
      </c>
      <c r="Q143" s="110">
        <f>'Form Data'!Q85</f>
        <v>-6.4001574111633977E-3</v>
      </c>
    </row>
    <row r="144" spans="2:17" s="65" customFormat="1">
      <c r="B144" s="561"/>
      <c r="C144" s="235" t="s">
        <v>141</v>
      </c>
      <c r="D144" s="113">
        <f>'Form Data'!D86</f>
        <v>128890238.23982427</v>
      </c>
      <c r="E144" s="112">
        <f>'Form Data'!E86</f>
        <v>-3197960.1000894606</v>
      </c>
      <c r="F144" s="110">
        <f>'Form Data'!F86</f>
        <v>-2.4210793547655783E-2</v>
      </c>
      <c r="G144" s="218">
        <f>'Form Data'!G86</f>
        <v>2.3834096402005644</v>
      </c>
      <c r="H144" s="111">
        <f>'Form Data'!H86</f>
        <v>-0.10441533571599715</v>
      </c>
      <c r="I144" s="254">
        <f>'Form Data'!I86</f>
        <v>4.1933822112458969</v>
      </c>
      <c r="J144" s="255">
        <f>'Form Data'!J86</f>
        <v>3.5205774862660633E-2</v>
      </c>
      <c r="K144" s="110">
        <f>'Form Data'!K86</f>
        <v>8.4666380566771858E-3</v>
      </c>
      <c r="L144" s="217">
        <f>'Form Data'!L86</f>
        <v>540486032.23812473</v>
      </c>
      <c r="M144" s="216">
        <f>'Form Data'!M86</f>
        <v>-8760001.6232198477</v>
      </c>
      <c r="N144" s="110">
        <f>'Form Data'!N86</f>
        <v>-1.5949139517011574E-2</v>
      </c>
      <c r="O144" s="215">
        <f>'Form Data'!O86</f>
        <v>67249639.074737757</v>
      </c>
      <c r="P144" s="214">
        <f>'Form Data'!P86</f>
        <v>79366.713172823191</v>
      </c>
      <c r="Q144" s="110">
        <f>'Form Data'!Q86</f>
        <v>1.1815749792647426E-3</v>
      </c>
    </row>
    <row r="145" spans="2:17" s="65" customFormat="1">
      <c r="B145" s="561"/>
      <c r="C145" s="235" t="s">
        <v>140</v>
      </c>
      <c r="D145" s="113">
        <f>'Form Data'!D87</f>
        <v>23900162.547539536</v>
      </c>
      <c r="E145" s="112">
        <f>'Form Data'!E87</f>
        <v>885729.35165372863</v>
      </c>
      <c r="F145" s="110">
        <f>'Form Data'!F87</f>
        <v>3.8485820794060085E-2</v>
      </c>
      <c r="G145" s="218">
        <f>'Form Data'!G87</f>
        <v>0.44195649411535981</v>
      </c>
      <c r="H145" s="111">
        <f>'Form Data'!H87</f>
        <v>8.4894438347093426E-3</v>
      </c>
      <c r="I145" s="254">
        <f>'Form Data'!I87</f>
        <v>10.453808036179607</v>
      </c>
      <c r="J145" s="255">
        <f>'Form Data'!J87</f>
        <v>0.10476002728314526</v>
      </c>
      <c r="K145" s="110">
        <f>'Form Data'!K87</f>
        <v>1.0122672848081223E-2</v>
      </c>
      <c r="L145" s="217">
        <f>'Form Data'!L87</f>
        <v>249847711.30546769</v>
      </c>
      <c r="M145" s="216">
        <f>'Form Data'!M87</f>
        <v>11670237.263705045</v>
      </c>
      <c r="N145" s="110">
        <f>'Form Data'!N87</f>
        <v>4.8998073015329553E-2</v>
      </c>
      <c r="O145" s="215">
        <f>'Form Data'!O87</f>
        <v>47788705.784629688</v>
      </c>
      <c r="P145" s="214">
        <f>'Form Data'!P87</f>
        <v>2021033.4318260998</v>
      </c>
      <c r="Q145" s="110">
        <f>'Form Data'!Q87</f>
        <v>4.415853653746709E-2</v>
      </c>
    </row>
    <row r="146" spans="2:17" s="65" customFormat="1">
      <c r="B146" s="561"/>
      <c r="C146" s="235" t="s">
        <v>139</v>
      </c>
      <c r="D146" s="113">
        <f>'Form Data'!D88</f>
        <v>61436440.130828954</v>
      </c>
      <c r="E146" s="112">
        <f>'Form Data'!E88</f>
        <v>7797465.0824624747</v>
      </c>
      <c r="F146" s="110">
        <f>'Form Data'!F88</f>
        <v>0.14536938998986221</v>
      </c>
      <c r="G146" s="218">
        <f>'Form Data'!G88</f>
        <v>1.1360689969008022</v>
      </c>
      <c r="H146" s="111">
        <f>'Form Data'!H88</f>
        <v>0.12580173998442223</v>
      </c>
      <c r="I146" s="254">
        <f>'Form Data'!I88</f>
        <v>11.635579696725454</v>
      </c>
      <c r="J146" s="255">
        <f>'Form Data'!J88</f>
        <v>-0.36142024923378457</v>
      </c>
      <c r="K146" s="110">
        <f>'Form Data'!K88</f>
        <v>-3.0125885709911676E-2</v>
      </c>
      <c r="L146" s="217">
        <f>'Form Data'!L88</f>
        <v>714848595.42536223</v>
      </c>
      <c r="M146" s="216">
        <f>'Form Data'!M88</f>
        <v>71341814.668800592</v>
      </c>
      <c r="N146" s="110">
        <f>'Form Data'!N88</f>
        <v>0.11086412265139622</v>
      </c>
      <c r="O146" s="215">
        <f>'Form Data'!O88</f>
        <v>124930239.74415316</v>
      </c>
      <c r="P146" s="214">
        <f>'Form Data'!P88</f>
        <v>11978279.087268949</v>
      </c>
      <c r="Q146" s="110">
        <f>'Form Data'!Q88</f>
        <v>0.10604755346970504</v>
      </c>
    </row>
    <row r="147" spans="2:17" s="65" customFormat="1">
      <c r="B147" s="561"/>
      <c r="C147" s="235" t="s">
        <v>138</v>
      </c>
      <c r="D147" s="113">
        <f>'Form Data'!D89</f>
        <v>134658233.47235736</v>
      </c>
      <c r="E147" s="112">
        <f>'Form Data'!E89</f>
        <v>6046004.9335506558</v>
      </c>
      <c r="F147" s="110">
        <f>'Form Data'!F89</f>
        <v>4.7009565126432513E-2</v>
      </c>
      <c r="G147" s="218">
        <f>'Form Data'!G89</f>
        <v>2.490070126127129</v>
      </c>
      <c r="H147" s="111">
        <f>'Form Data'!H89</f>
        <v>6.7713561434348257E-2</v>
      </c>
      <c r="I147" s="254">
        <f>'Form Data'!I89</f>
        <v>7.3320623853805227</v>
      </c>
      <c r="J147" s="255">
        <f>'Form Data'!J89</f>
        <v>3.9458190875603094E-3</v>
      </c>
      <c r="K147" s="110">
        <f>'Form Data'!K89</f>
        <v>5.3844927982038928E-4</v>
      </c>
      <c r="L147" s="217">
        <f>'Form Data'!L89</f>
        <v>987322568.52445984</v>
      </c>
      <c r="M147" s="216">
        <f>'Form Data'!M89</f>
        <v>44837165.941373944</v>
      </c>
      <c r="N147" s="110">
        <f>'Form Data'!N89</f>
        <v>4.7573326672739925E-2</v>
      </c>
      <c r="O147" s="215">
        <f>'Form Data'!O89</f>
        <v>160178475.32810494</v>
      </c>
      <c r="P147" s="214">
        <f>'Form Data'!P89</f>
        <v>6457544.9566940367</v>
      </c>
      <c r="Q147" s="110">
        <f>'Form Data'!Q89</f>
        <v>4.2008234929958595E-2</v>
      </c>
    </row>
    <row r="148" spans="2:17" s="65" customFormat="1">
      <c r="B148" s="561"/>
      <c r="C148" s="235" t="s">
        <v>137</v>
      </c>
      <c r="D148" s="113">
        <f>'Form Data'!D90</f>
        <v>12681772.787217898</v>
      </c>
      <c r="E148" s="112">
        <f>'Form Data'!E90</f>
        <v>943108.83690980263</v>
      </c>
      <c r="F148" s="110">
        <f>'Form Data'!F90</f>
        <v>8.0342093521217933E-2</v>
      </c>
      <c r="G148" s="218">
        <f>'Form Data'!G90</f>
        <v>0.23450852390890525</v>
      </c>
      <c r="H148" s="111">
        <f>'Form Data'!H90</f>
        <v>1.3415786431213328E-2</v>
      </c>
      <c r="I148" s="254">
        <f>'Form Data'!I90</f>
        <v>10.657766364965253</v>
      </c>
      <c r="J148" s="255">
        <f>'Form Data'!J90</f>
        <v>-2.8849043249026707E-2</v>
      </c>
      <c r="K148" s="110">
        <f>'Form Data'!K90</f>
        <v>-2.6995491226204189E-3</v>
      </c>
      <c r="L148" s="217">
        <f>'Form Data'!L90</f>
        <v>135159371.45974258</v>
      </c>
      <c r="M148" s="216">
        <f>'Form Data'!M90</f>
        <v>9712784.4165305644</v>
      </c>
      <c r="N148" s="110">
        <f>'Form Data'!N90</f>
        <v>7.742565697052281E-2</v>
      </c>
      <c r="O148" s="215">
        <f>'Form Data'!O90</f>
        <v>28994550.109602541</v>
      </c>
      <c r="P148" s="214">
        <f>'Form Data'!P90</f>
        <v>1676900.7846524492</v>
      </c>
      <c r="Q148" s="110">
        <f>'Form Data'!Q90</f>
        <v>6.1385251882594506E-2</v>
      </c>
    </row>
    <row r="149" spans="2:17" s="65" customFormat="1">
      <c r="B149" s="561"/>
      <c r="C149" s="235" t="s">
        <v>136</v>
      </c>
      <c r="D149" s="113">
        <f>'Form Data'!D91</f>
        <v>971805006.33101189</v>
      </c>
      <c r="E149" s="112">
        <f>'Form Data'!E91</f>
        <v>18776293.212683797</v>
      </c>
      <c r="F149" s="110">
        <f>'Form Data'!F91</f>
        <v>1.9701707780920272E-2</v>
      </c>
      <c r="G149" s="218">
        <f>'Form Data'!G91</f>
        <v>17.970402197370184</v>
      </c>
      <c r="H149" s="111">
        <f>'Form Data'!H91</f>
        <v>2.0512161320315414E-2</v>
      </c>
      <c r="I149" s="254">
        <f>'Form Data'!I91</f>
        <v>4.6383553123703081</v>
      </c>
      <c r="J149" s="255">
        <f>'Form Data'!J91</f>
        <v>-0.14688918114159843</v>
      </c>
      <c r="K149" s="110">
        <f>'Form Data'!K91</f>
        <v>-3.0696275047337442E-2</v>
      </c>
      <c r="L149" s="217">
        <f>'Form Data'!L91</f>
        <v>4507576913.7035103</v>
      </c>
      <c r="M149" s="216">
        <f>'Form Data'!M91</f>
        <v>-52898487.904707909</v>
      </c>
      <c r="N149" s="110">
        <f>'Form Data'!N91</f>
        <v>-1.1599336307362528E-2</v>
      </c>
      <c r="O149" s="215">
        <f>'Form Data'!O91</f>
        <v>1076648393.3272543</v>
      </c>
      <c r="P149" s="214">
        <f>'Form Data'!P91</f>
        <v>14491993.507787824</v>
      </c>
      <c r="Q149" s="110">
        <f>'Form Data'!Q91</f>
        <v>1.3643935592019228E-2</v>
      </c>
    </row>
    <row r="150" spans="2:17" s="65" customFormat="1">
      <c r="B150" s="561"/>
      <c r="C150" s="235" t="s">
        <v>135</v>
      </c>
      <c r="D150" s="113">
        <f>'Form Data'!D92</f>
        <v>671154664.07647955</v>
      </c>
      <c r="E150" s="112">
        <f>'Form Data'!E92</f>
        <v>16871725.634752393</v>
      </c>
      <c r="F150" s="110">
        <f>'Form Data'!F92</f>
        <v>2.5786589628846099E-2</v>
      </c>
      <c r="G150" s="218">
        <f>'Form Data'!G92</f>
        <v>12.410842886712892</v>
      </c>
      <c r="H150" s="111">
        <f>'Form Data'!H92</f>
        <v>8.7702318298125803E-2</v>
      </c>
      <c r="I150" s="254">
        <f>'Form Data'!I92</f>
        <v>4.4073571715775737</v>
      </c>
      <c r="J150" s="255">
        <f>'Form Data'!J92</f>
        <v>-0.15509814008985856</v>
      </c>
      <c r="K150" s="110">
        <f>'Form Data'!K92</f>
        <v>-3.3994445861909195E-2</v>
      </c>
      <c r="L150" s="217">
        <f>'Form Data'!L92</f>
        <v>2958018321.9552093</v>
      </c>
      <c r="M150" s="216">
        <f>'Form Data'!M92</f>
        <v>-27118345.87162447</v>
      </c>
      <c r="N150" s="110">
        <f>'Form Data'!N92</f>
        <v>-9.0844570581642761E-3</v>
      </c>
      <c r="O150" s="215">
        <f>'Form Data'!O92</f>
        <v>923962017.87425339</v>
      </c>
      <c r="P150" s="214">
        <f>'Form Data'!P92</f>
        <v>17655833.838010907</v>
      </c>
      <c r="Q150" s="110">
        <f>'Form Data'!Q92</f>
        <v>1.9481091654235987E-2</v>
      </c>
    </row>
    <row r="151" spans="2:17" s="65" customFormat="1">
      <c r="B151" s="561"/>
      <c r="C151" s="235" t="s">
        <v>134</v>
      </c>
      <c r="D151" s="113">
        <f>'Form Data'!D93</f>
        <v>1130402143.1030793</v>
      </c>
      <c r="E151" s="112">
        <f>'Form Data'!E93</f>
        <v>33099534.201930046</v>
      </c>
      <c r="F151" s="110">
        <f>'Form Data'!F93</f>
        <v>3.016445411997724E-2</v>
      </c>
      <c r="G151" s="218">
        <f>'Form Data'!G93</f>
        <v>20.903145202991837</v>
      </c>
      <c r="H151" s="111">
        <f>'Form Data'!H93</f>
        <v>0.23591776805016806</v>
      </c>
      <c r="I151" s="254">
        <f>'Form Data'!I93</f>
        <v>5.3530819511998233</v>
      </c>
      <c r="J151" s="255">
        <f>'Form Data'!J93</f>
        <v>-5.2993106370816889E-2</v>
      </c>
      <c r="K151" s="110">
        <f>'Form Data'!K93</f>
        <v>-9.8025102882368619E-3</v>
      </c>
      <c r="L151" s="217">
        <f>'Form Data'!L93</f>
        <v>6051135309.8426933</v>
      </c>
      <c r="M151" s="216">
        <f>'Form Data'!M93</f>
        <v>119035045.25499916</v>
      </c>
      <c r="N151" s="110">
        <f>'Form Data'!N93</f>
        <v>2.0066256459890196E-2</v>
      </c>
      <c r="O151" s="215">
        <f>'Form Data'!O93</f>
        <v>1561698744.5799956</v>
      </c>
      <c r="P151" s="214">
        <f>'Form Data'!P93</f>
        <v>67001159.209684134</v>
      </c>
      <c r="Q151" s="110">
        <f>'Form Data'!Q93</f>
        <v>4.482589646592932E-2</v>
      </c>
    </row>
    <row r="152" spans="2:17" s="65" customFormat="1">
      <c r="B152" s="561"/>
      <c r="C152" s="235" t="s">
        <v>133</v>
      </c>
      <c r="D152" s="113">
        <f>'Form Data'!D94</f>
        <v>306458447.40355182</v>
      </c>
      <c r="E152" s="112">
        <f>'Form Data'!E94</f>
        <v>4292129.3190848231</v>
      </c>
      <c r="F152" s="110">
        <f>'Form Data'!F94</f>
        <v>1.4204525991824838E-2</v>
      </c>
      <c r="G152" s="218">
        <f>'Form Data'!G94</f>
        <v>5.6669615002452574</v>
      </c>
      <c r="H152" s="111">
        <f>'Form Data'!H94</f>
        <v>-2.4212446096088414E-2</v>
      </c>
      <c r="I152" s="254">
        <f>'Form Data'!I94</f>
        <v>6.9377264522229405</v>
      </c>
      <c r="J152" s="255">
        <f>'Form Data'!J94</f>
        <v>6.5266556300018763E-3</v>
      </c>
      <c r="K152" s="110">
        <f>'Form Data'!K94</f>
        <v>9.4163432328268513E-4</v>
      </c>
      <c r="L152" s="217">
        <f>'Form Data'!L94</f>
        <v>2126124877.0587943</v>
      </c>
      <c r="M152" s="216">
        <f>'Form Data'!M94</f>
        <v>31749754.614499569</v>
      </c>
      <c r="N152" s="110">
        <f>'Form Data'!N94</f>
        <v>1.5159535784327497E-2</v>
      </c>
      <c r="O152" s="215">
        <f>'Form Data'!O94</f>
        <v>494620919.42477661</v>
      </c>
      <c r="P152" s="214">
        <f>'Form Data'!P94</f>
        <v>2872407.300992012</v>
      </c>
      <c r="Q152" s="110">
        <f>'Form Data'!Q94</f>
        <v>5.8412119816825389E-3</v>
      </c>
    </row>
    <row r="153" spans="2:17" s="65" customFormat="1">
      <c r="B153" s="561"/>
      <c r="C153" s="235" t="s">
        <v>132</v>
      </c>
      <c r="D153" s="113">
        <f>'Form Data'!D95</f>
        <v>52502753.493906096</v>
      </c>
      <c r="E153" s="112">
        <f>'Form Data'!E95</f>
        <v>-3207372.1333556548</v>
      </c>
      <c r="F153" s="110">
        <f>'Form Data'!F95</f>
        <v>-5.7572516616012211E-2</v>
      </c>
      <c r="G153" s="218">
        <f>'Form Data'!G95</f>
        <v>0.97086924908627814</v>
      </c>
      <c r="H153" s="111">
        <f>'Form Data'!H95</f>
        <v>-7.8407247140035774E-2</v>
      </c>
      <c r="I153" s="254">
        <f>'Form Data'!I95</f>
        <v>7.381284756109606</v>
      </c>
      <c r="J153" s="255">
        <f>'Form Data'!J95</f>
        <v>-0.15157921469819158</v>
      </c>
      <c r="K153" s="110">
        <f>'Form Data'!K95</f>
        <v>-2.0122388415031577E-2</v>
      </c>
      <c r="L153" s="217">
        <f>'Form Data'!L95</f>
        <v>387537774.01834941</v>
      </c>
      <c r="M153" s="216">
        <f>'Form Data'!M95</f>
        <v>-32119024.12842679</v>
      </c>
      <c r="N153" s="110">
        <f>'Form Data'!N95</f>
        <v>-7.6536408489665558E-2</v>
      </c>
      <c r="O153" s="215">
        <f>'Form Data'!O95</f>
        <v>82587687.830834553</v>
      </c>
      <c r="P153" s="214">
        <f>'Form Data'!P95</f>
        <v>-7387807.796041891</v>
      </c>
      <c r="Q153" s="110">
        <f>'Form Data'!Q95</f>
        <v>-8.2109109203229447E-2</v>
      </c>
    </row>
    <row r="154" spans="2:17" s="65" customFormat="1">
      <c r="B154" s="566"/>
      <c r="C154" s="231" t="s">
        <v>131</v>
      </c>
      <c r="D154" s="113">
        <f>'Form Data'!D96</f>
        <v>246745913.26363552</v>
      </c>
      <c r="E154" s="112">
        <f>'Form Data'!E96</f>
        <v>14181937.892036557</v>
      </c>
      <c r="F154" s="110">
        <f>'Form Data'!F96</f>
        <v>6.0980802677526279E-2</v>
      </c>
      <c r="G154" s="218">
        <f>'Form Data'!G96</f>
        <v>4.5627705897973296</v>
      </c>
      <c r="H154" s="111">
        <f>'Form Data'!H96</f>
        <v>0.18252713353484751</v>
      </c>
      <c r="I154" s="254">
        <f>'Form Data'!I96</f>
        <v>5.0445750003248007</v>
      </c>
      <c r="J154" s="255">
        <f>'Form Data'!J96</f>
        <v>-0.21087150803838561</v>
      </c>
      <c r="K154" s="110">
        <f>'Form Data'!K96</f>
        <v>-4.0124375293862848E-2</v>
      </c>
      <c r="L154" s="217">
        <f>'Form Data'!L96</f>
        <v>1244728265.4820473</v>
      </c>
      <c r="M154" s="216">
        <f>'Form Data'!M96</f>
        <v>22500733.144315481</v>
      </c>
      <c r="N154" s="110">
        <f>'Form Data'!N96</f>
        <v>1.8409610771309291E-2</v>
      </c>
      <c r="O154" s="215">
        <f>'Form Data'!O96</f>
        <v>227270467.16949725</v>
      </c>
      <c r="P154" s="214">
        <f>'Form Data'!P96</f>
        <v>8416779.7658923864</v>
      </c>
      <c r="Q154" s="110">
        <f>'Form Data'!Q96</f>
        <v>3.8458478199503023E-2</v>
      </c>
    </row>
    <row r="155" spans="2:17" s="65" customFormat="1" ht="15" thickBot="1">
      <c r="B155" s="561"/>
      <c r="C155" s="243" t="s">
        <v>130</v>
      </c>
      <c r="D155" s="108">
        <f>'Form Data'!D97</f>
        <v>101898733.60462831</v>
      </c>
      <c r="E155" s="107">
        <f>'Form Data'!E97</f>
        <v>1522115.1700858325</v>
      </c>
      <c r="F155" s="105">
        <f>'Form Data'!F97</f>
        <v>1.5164041126554119E-2</v>
      </c>
      <c r="G155" s="230">
        <f>'Form Data'!G97</f>
        <v>1.8842887352384454</v>
      </c>
      <c r="H155" s="106">
        <f>'Form Data'!H97</f>
        <v>-6.2621351495155686E-3</v>
      </c>
      <c r="I155" s="256">
        <f>'Form Data'!I97</f>
        <v>3.1427519584251931</v>
      </c>
      <c r="J155" s="257">
        <f>'Form Data'!J97</f>
        <v>2.1198511310274615E-2</v>
      </c>
      <c r="K155" s="105">
        <f>'Form Data'!K97</f>
        <v>6.7910134070801329E-3</v>
      </c>
      <c r="L155" s="229">
        <f>'Form Data'!L97</f>
        <v>320242444.59699267</v>
      </c>
      <c r="M155" s="228">
        <f>'Form Data'!M97</f>
        <v>6911465.3129077554</v>
      </c>
      <c r="N155" s="105">
        <f>'Form Data'!N97</f>
        <v>2.205803374023033E-2</v>
      </c>
      <c r="O155" s="227">
        <f>'Form Data'!O97</f>
        <v>76683336.845946804</v>
      </c>
      <c r="P155" s="226">
        <f>'Form Data'!P97</f>
        <v>1727585.2011124939</v>
      </c>
      <c r="Q155" s="105">
        <f>'Form Data'!Q97</f>
        <v>2.3048067202345947E-2</v>
      </c>
    </row>
    <row r="156" spans="2:17" s="65" customFormat="1">
      <c r="B156" s="560" t="s">
        <v>68</v>
      </c>
      <c r="C156" s="225" t="s">
        <v>129</v>
      </c>
      <c r="D156" s="118">
        <f>Package!D31</f>
        <v>2137730574.6278641</v>
      </c>
      <c r="E156" s="117">
        <f>Package!E31</f>
        <v>55896210.937583208</v>
      </c>
      <c r="F156" s="115">
        <f>Package!F31</f>
        <v>2.6849499610766828E-2</v>
      </c>
      <c r="G156" s="224">
        <f>Package!G31</f>
        <v>39.530438684108766</v>
      </c>
      <c r="H156" s="116">
        <f>Package!H31</f>
        <v>0.31997483644641989</v>
      </c>
      <c r="I156" s="258">
        <f>Package!I31</f>
        <v>4.746787672638642</v>
      </c>
      <c r="J156" s="259">
        <f>Package!J31</f>
        <v>-0.1713867608381312</v>
      </c>
      <c r="K156" s="115">
        <f>Package!K31</f>
        <v>-3.4847637707102197E-2</v>
      </c>
      <c r="L156" s="223">
        <f>Package!L31</f>
        <v>10147353139.066265</v>
      </c>
      <c r="M156" s="222">
        <f>Package!M31</f>
        <v>-91471403.168661118</v>
      </c>
      <c r="N156" s="115">
        <f>Package!N31</f>
        <v>-8.9337797313884613E-3</v>
      </c>
      <c r="O156" s="221">
        <f>Package!O31</f>
        <v>2813910568.5682912</v>
      </c>
      <c r="P156" s="220">
        <f>Package!P31</f>
        <v>51596247.909888268</v>
      </c>
      <c r="Q156" s="115">
        <f>Package!Q31</f>
        <v>1.867863027897209E-2</v>
      </c>
    </row>
    <row r="157" spans="2:17" s="65" customFormat="1">
      <c r="B157" s="561"/>
      <c r="C157" s="219" t="s">
        <v>128</v>
      </c>
      <c r="D157" s="113">
        <f>Package!D32</f>
        <v>15412397.879438646</v>
      </c>
      <c r="E157" s="112">
        <f>Package!E32</f>
        <v>133121.03302034736</v>
      </c>
      <c r="F157" s="110">
        <f>Package!F32</f>
        <v>8.7125218266827214E-3</v>
      </c>
      <c r="G157" s="218">
        <f>Package!G32</f>
        <v>0.28500263624395095</v>
      </c>
      <c r="H157" s="111">
        <f>Package!H32</f>
        <v>-2.7760376285107524E-3</v>
      </c>
      <c r="I157" s="254">
        <f>Package!I32</f>
        <v>10.951318301453405</v>
      </c>
      <c r="J157" s="255">
        <f>Package!J32</f>
        <v>0.37736567639453078</v>
      </c>
      <c r="K157" s="110">
        <f>Package!K32</f>
        <v>3.5688232184833496E-2</v>
      </c>
      <c r="L157" s="217">
        <f>Package!L32</f>
        <v>168786074.96637809</v>
      </c>
      <c r="M157" s="216">
        <f>Package!M32</f>
        <v>7223725.4471920431</v>
      </c>
      <c r="N157" s="110">
        <f>Package!N32</f>
        <v>4.4711688513382274E-2</v>
      </c>
      <c r="O157" s="215">
        <f>Package!O32</f>
        <v>22079515.136256181</v>
      </c>
      <c r="P157" s="214">
        <f>Package!P32</f>
        <v>209900.42722307518</v>
      </c>
      <c r="Q157" s="110">
        <f>Package!Q32</f>
        <v>9.59781093611938E-3</v>
      </c>
    </row>
    <row r="158" spans="2:17" s="65" customFormat="1">
      <c r="B158" s="561"/>
      <c r="C158" s="219" t="s">
        <v>127</v>
      </c>
      <c r="D158" s="113">
        <f>Package!D33</f>
        <v>24696706.783440668</v>
      </c>
      <c r="E158" s="112">
        <f>Package!E33</f>
        <v>-485205.98113774136</v>
      </c>
      <c r="F158" s="110">
        <f>Package!F33</f>
        <v>-1.9268035183580088E-2</v>
      </c>
      <c r="G158" s="218">
        <f>Package!G33</f>
        <v>0.45668601309693274</v>
      </c>
      <c r="H158" s="111">
        <f>Package!H33</f>
        <v>-1.7604592002035457E-2</v>
      </c>
      <c r="I158" s="254">
        <f>Package!I33</f>
        <v>6.660794512062175</v>
      </c>
      <c r="J158" s="255">
        <f>Package!J33</f>
        <v>0.28596835766667361</v>
      </c>
      <c r="K158" s="110">
        <f>Package!K33</f>
        <v>4.4859004895293625E-2</v>
      </c>
      <c r="L158" s="217">
        <f>Package!L33</f>
        <v>164499689.0091503</v>
      </c>
      <c r="M158" s="216">
        <f>Package!M33</f>
        <v>3969372.8998099267</v>
      </c>
      <c r="N158" s="110">
        <f>Package!N33</f>
        <v>2.4726624827090656E-2</v>
      </c>
      <c r="O158" s="215">
        <f>Package!O33</f>
        <v>48355906.195405841</v>
      </c>
      <c r="P158" s="214">
        <f>Package!P33</f>
        <v>-654001.38174215704</v>
      </c>
      <c r="Q158" s="110">
        <f>Package!Q33</f>
        <v>-1.3344268823863286E-2</v>
      </c>
    </row>
    <row r="159" spans="2:17" s="65" customFormat="1">
      <c r="B159" s="561"/>
      <c r="C159" s="219" t="s">
        <v>126</v>
      </c>
      <c r="D159" s="113">
        <f>Package!D34</f>
        <v>580591032.26360834</v>
      </c>
      <c r="E159" s="112">
        <f>Package!E34</f>
        <v>6898653.7674504519</v>
      </c>
      <c r="F159" s="110">
        <f>Package!F34</f>
        <v>1.2025005082922943E-2</v>
      </c>
      <c r="G159" s="218">
        <f>Package!G34</f>
        <v>10.736160334627433</v>
      </c>
      <c r="H159" s="111">
        <f>Package!H34</f>
        <v>-6.909135063565941E-2</v>
      </c>
      <c r="I159" s="254">
        <f>Package!I34</f>
        <v>7.1687920931081779</v>
      </c>
      <c r="J159" s="255">
        <f>Package!J34</f>
        <v>2.0187502061439488E-2</v>
      </c>
      <c r="K159" s="110">
        <f>Package!K34</f>
        <v>2.8239779951912997E-3</v>
      </c>
      <c r="L159" s="217">
        <f>Package!L34</f>
        <v>4162136401.4208703</v>
      </c>
      <c r="M159" s="216">
        <f>Package!M34</f>
        <v>61036430.654712677</v>
      </c>
      <c r="N159" s="110">
        <f>Package!N34</f>
        <v>1.488294142786039E-2</v>
      </c>
      <c r="O159" s="215">
        <f>Package!O34</f>
        <v>909673056.46961856</v>
      </c>
      <c r="P159" s="214">
        <f>Package!P34</f>
        <v>8664908.3366556168</v>
      </c>
      <c r="Q159" s="110">
        <f>Package!Q34</f>
        <v>9.6169034149255275E-3</v>
      </c>
    </row>
    <row r="160" spans="2:17" s="65" customFormat="1">
      <c r="B160" s="561"/>
      <c r="C160" s="219" t="s">
        <v>125</v>
      </c>
      <c r="D160" s="113">
        <f>Package!D35</f>
        <v>798008366.05015707</v>
      </c>
      <c r="E160" s="112">
        <f>Package!E35</f>
        <v>8104036.858117938</v>
      </c>
      <c r="F160" s="110">
        <f>Package!F35</f>
        <v>1.02595169549295E-2</v>
      </c>
      <c r="G160" s="218">
        <f>Package!G35</f>
        <v>14.756593350891757</v>
      </c>
      <c r="H160" s="111">
        <f>Package!H35</f>
        <v>-0.12091836814540713</v>
      </c>
      <c r="I160" s="254">
        <f>Package!I35</f>
        <v>5.2854545306363336</v>
      </c>
      <c r="J160" s="255">
        <f>Package!J35</f>
        <v>-2.1001496808580988E-2</v>
      </c>
      <c r="K160" s="110">
        <f>Package!K35</f>
        <v>-3.9577255893503208E-3</v>
      </c>
      <c r="L160" s="217">
        <f>Package!L35</f>
        <v>4217836933.8255005</v>
      </c>
      <c r="M160" s="216">
        <f>Package!M35</f>
        <v>26244345.079572678</v>
      </c>
      <c r="N160" s="110">
        <f>Package!N35</f>
        <v>6.2611870127923519E-3</v>
      </c>
      <c r="O160" s="215">
        <f>Package!O35</f>
        <v>879910586.43645942</v>
      </c>
      <c r="P160" s="214">
        <f>Package!P35</f>
        <v>14058797.851641893</v>
      </c>
      <c r="Q160" s="110">
        <f>Package!Q35</f>
        <v>1.6236956528807488E-2</v>
      </c>
    </row>
    <row r="161" spans="2:17" s="65" customFormat="1">
      <c r="B161" s="561"/>
      <c r="C161" s="219" t="s">
        <v>124</v>
      </c>
      <c r="D161" s="113">
        <f>Package!D36</f>
        <v>944616092.5124408</v>
      </c>
      <c r="E161" s="112">
        <f>Package!E36</f>
        <v>29802633.216544032</v>
      </c>
      <c r="F161" s="110">
        <f>Package!F36</f>
        <v>3.2577825472181167E-2</v>
      </c>
      <c r="G161" s="218">
        <f>Package!G36</f>
        <v>17.46763084566248</v>
      </c>
      <c r="H161" s="111">
        <f>Package!H36</f>
        <v>0.2375088442691009</v>
      </c>
      <c r="I161" s="254">
        <f>Package!I36</f>
        <v>5.7958284582673842</v>
      </c>
      <c r="J161" s="255">
        <f>Package!J36</f>
        <v>-6.8820342611693341E-2</v>
      </c>
      <c r="K161" s="110">
        <f>Package!K36</f>
        <v>-1.1734776445842343E-2</v>
      </c>
      <c r="L161" s="217">
        <f>Package!L36</f>
        <v>5474832831.1209402</v>
      </c>
      <c r="M161" s="216">
        <f>Package!M36</f>
        <v>109773174.03321838</v>
      </c>
      <c r="N161" s="110">
        <f>Package!N36</f>
        <v>2.0460755527331041E-2</v>
      </c>
      <c r="O161" s="215">
        <f>Package!O36</f>
        <v>1243555041.3972445</v>
      </c>
      <c r="P161" s="214">
        <f>Package!P36</f>
        <v>45958319.66222024</v>
      </c>
      <c r="Q161" s="110">
        <f>Package!Q36</f>
        <v>3.8375455466876943E-2</v>
      </c>
    </row>
    <row r="162" spans="2:17" s="65" customFormat="1" ht="15" thickBot="1">
      <c r="B162" s="562"/>
      <c r="C162" s="213" t="s">
        <v>123</v>
      </c>
      <c r="D162" s="212">
        <f>Package!D37</f>
        <v>70046474.524448827</v>
      </c>
      <c r="E162" s="154">
        <f>Package!E37</f>
        <v>5355807.3529162332</v>
      </c>
      <c r="F162" s="152">
        <f>Package!F37</f>
        <v>8.2791035973007854E-2</v>
      </c>
      <c r="G162" s="211">
        <f>Package!G37</f>
        <v>1.2952838393625599</v>
      </c>
      <c r="H162" s="153">
        <f>Package!H37</f>
        <v>7.6862666837470117E-2</v>
      </c>
      <c r="I162" s="260">
        <f>Package!I37</f>
        <v>7.2537771156817117</v>
      </c>
      <c r="J162" s="261">
        <f>Package!J37</f>
        <v>-0.28909130437596087</v>
      </c>
      <c r="K162" s="152">
        <f>Package!K37</f>
        <v>-3.8326441384980502E-2</v>
      </c>
      <c r="L162" s="210">
        <f>Package!L37</f>
        <v>508101513.9396289</v>
      </c>
      <c r="M162" s="209">
        <f>Package!M37</f>
        <v>20148323.459014118</v>
      </c>
      <c r="N162" s="152">
        <f>Package!N37</f>
        <v>4.1291508800606072E-2</v>
      </c>
      <c r="O162" s="208">
        <f>Package!O37</f>
        <v>94757442.201383173</v>
      </c>
      <c r="P162" s="207">
        <f>Package!P37</f>
        <v>7242377.6852957606</v>
      </c>
      <c r="Q162" s="152">
        <f>Package!Q37</f>
        <v>8.2755782965393737E-2</v>
      </c>
    </row>
    <row r="163" spans="2:17" s="65" customFormat="1">
      <c r="B163" s="560" t="s">
        <v>122</v>
      </c>
      <c r="C163" s="234" t="s">
        <v>12</v>
      </c>
      <c r="D163" s="151">
        <f>'NB &amp; PL'!D11</f>
        <v>2289876850.8632951</v>
      </c>
      <c r="E163" s="133">
        <f>'NB &amp; PL'!E11</f>
        <v>24952334.984405518</v>
      </c>
      <c r="F163" s="131">
        <f>'NB &amp; PL'!F11</f>
        <v>1.1016850587942408E-2</v>
      </c>
      <c r="G163" s="196">
        <f>'NB &amp; PL'!G11</f>
        <v>42.343893810364428</v>
      </c>
      <c r="H163" s="132">
        <f>'NB &amp; PL'!H11</f>
        <v>-0.31499509861202313</v>
      </c>
      <c r="I163" s="262">
        <f>'NB &amp; PL'!I11</f>
        <v>6.6277608555035714</v>
      </c>
      <c r="J163" s="263">
        <f>'NB &amp; PL'!J11</f>
        <v>-3.2919106781704066E-2</v>
      </c>
      <c r="K163" s="131">
        <f>'NB &amp; PL'!K11</f>
        <v>-4.9423042344177636E-3</v>
      </c>
      <c r="L163" s="195">
        <f>'NB &amp; PL'!L11</f>
        <v>15176756156.075537</v>
      </c>
      <c r="M163" s="194">
        <f>'NB &amp; PL'!M11</f>
        <v>90818817.072338104</v>
      </c>
      <c r="N163" s="131">
        <f>'NB &amp; PL'!N11</f>
        <v>6.0200977262138715E-3</v>
      </c>
      <c r="O163" s="193">
        <f>'NB &amp; PL'!O11</f>
        <v>3067760389.9459634</v>
      </c>
      <c r="P163" s="192">
        <f>'NB &amp; PL'!P11</f>
        <v>27141265.451027393</v>
      </c>
      <c r="Q163" s="131">
        <f>'NB &amp; PL'!Q11</f>
        <v>8.9262299353378271E-3</v>
      </c>
    </row>
    <row r="164" spans="2:17" s="65" customFormat="1" ht="15" thickBot="1">
      <c r="B164" s="562"/>
      <c r="C164" s="244" t="s">
        <v>11</v>
      </c>
      <c r="D164" s="149">
        <f>'NB &amp; PL'!D12</f>
        <v>2747792722.8971343</v>
      </c>
      <c r="E164" s="127">
        <f>'NB &amp; PL'!E12</f>
        <v>82976318.014433384</v>
      </c>
      <c r="F164" s="125">
        <f>'NB &amp; PL'!F12</f>
        <v>3.113772410827147E-2</v>
      </c>
      <c r="G164" s="186">
        <f>'NB &amp; PL'!G12</f>
        <v>50.811572346077476</v>
      </c>
      <c r="H164" s="126">
        <f>'NB &amp; PL'!H12</f>
        <v>0.62088997157145798</v>
      </c>
      <c r="I164" s="250">
        <f>'NB &amp; PL'!I12</f>
        <v>4.3043325885454342</v>
      </c>
      <c r="J164" s="251">
        <f>'NB &amp; PL'!J12</f>
        <v>-0.1034385228753294</v>
      </c>
      <c r="K164" s="125">
        <f>'NB &amp; PL'!K12</f>
        <v>-2.3467308138418262E-2</v>
      </c>
      <c r="L164" s="185">
        <f>'NB &amp; PL'!L12</f>
        <v>11827413763.734129</v>
      </c>
      <c r="M164" s="184">
        <f>'NB &amp; PL'!M12</f>
        <v>81512997.052022934</v>
      </c>
      <c r="N164" s="125">
        <f>'NB &amp; PL'!N12</f>
        <v>6.9396974034753502E-3</v>
      </c>
      <c r="O164" s="183">
        <f>'NB &amp; PL'!O12</f>
        <v>3496554286.3350601</v>
      </c>
      <c r="P164" s="182">
        <f>'NB &amp; PL'!P12</f>
        <v>96089869.552815914</v>
      </c>
      <c r="Q164" s="125">
        <f>'NB &amp; PL'!Q12</f>
        <v>2.8257866507464539E-2</v>
      </c>
    </row>
    <row r="165" spans="2:17" s="65" customFormat="1">
      <c r="B165" s="560" t="s">
        <v>121</v>
      </c>
      <c r="C165" s="135" t="s">
        <v>120</v>
      </c>
      <c r="D165" s="181">
        <f>Sodium!D19</f>
        <v>5393233889.370265</v>
      </c>
      <c r="E165" s="180">
        <f>Sodium!E19</f>
        <v>98733054.992221832</v>
      </c>
      <c r="F165" s="173">
        <f>Sodium!F19</f>
        <v>1.8648227298621291E-2</v>
      </c>
      <c r="G165" s="179">
        <f>Sodium!G19</f>
        <v>99.730482457978553</v>
      </c>
      <c r="H165" s="178">
        <f>Sodium!H19</f>
        <v>1.0813507080456475E-2</v>
      </c>
      <c r="I165" s="264">
        <f>Sodium!I19</f>
        <v>5.5913633441963757</v>
      </c>
      <c r="J165" s="265">
        <f>Sodium!J19</f>
        <v>-9.39923399243483E-2</v>
      </c>
      <c r="K165" s="173">
        <f>Sodium!K19</f>
        <v>-1.6532358773413278E-2</v>
      </c>
      <c r="L165" s="177">
        <f>Sodium!L19</f>
        <v>30155530275.702553</v>
      </c>
      <c r="M165" s="176">
        <f>Sodium!M19</f>
        <v>54409862.389431</v>
      </c>
      <c r="N165" s="173">
        <f>Sodium!N19</f>
        <v>1.8075693410191671E-3</v>
      </c>
      <c r="O165" s="175">
        <f>Sodium!O19</f>
        <v>7115516612.7151537</v>
      </c>
      <c r="P165" s="174">
        <f>Sodium!P19</f>
        <v>99052193.163936615</v>
      </c>
      <c r="Q165" s="173">
        <f>Sodium!Q19</f>
        <v>1.4117109022591201E-2</v>
      </c>
    </row>
    <row r="166" spans="2:17" s="65" customFormat="1">
      <c r="B166" s="561"/>
      <c r="C166" s="134" t="s">
        <v>119</v>
      </c>
      <c r="D166" s="172">
        <f>Sodium!D20</f>
        <v>5268840.3014822099</v>
      </c>
      <c r="E166" s="171">
        <f>Sodium!E20</f>
        <v>5670.3501477893442</v>
      </c>
      <c r="F166" s="164">
        <f>Sodium!F20</f>
        <v>1.0773640601044409E-3</v>
      </c>
      <c r="G166" s="170">
        <f>Sodium!G20</f>
        <v>9.7430223876720692E-2</v>
      </c>
      <c r="H166" s="169">
        <f>Sodium!H20</f>
        <v>-1.699341231948745E-3</v>
      </c>
      <c r="I166" s="266">
        <f>Sodium!I20</f>
        <v>10.379139755405719</v>
      </c>
      <c r="J166" s="267">
        <f>Sodium!J20</f>
        <v>2.5556642152348985E-3</v>
      </c>
      <c r="K166" s="164">
        <f>Sodium!K20</f>
        <v>2.462914763447643E-4</v>
      </c>
      <c r="L166" s="168">
        <f>Sodium!L20</f>
        <v>54686029.837997861</v>
      </c>
      <c r="M166" s="167">
        <f>Sodium!M20</f>
        <v>72304.251749321818</v>
      </c>
      <c r="N166" s="164">
        <f>Sodium!N20</f>
        <v>1.3239208820342346E-3</v>
      </c>
      <c r="O166" s="166">
        <f>Sodium!O20</f>
        <v>9124662.6638356745</v>
      </c>
      <c r="P166" s="165">
        <f>Sodium!P20</f>
        <v>-35818.544818732888</v>
      </c>
      <c r="Q166" s="164">
        <f>Sodium!Q20</f>
        <v>-3.9101160739124872E-3</v>
      </c>
    </row>
    <row r="167" spans="2:17" s="65" customFormat="1">
      <c r="B167" s="561"/>
      <c r="C167" s="134" t="s">
        <v>118</v>
      </c>
      <c r="D167" s="172">
        <f>Sodium!D21</f>
        <v>8476215.3302640095</v>
      </c>
      <c r="E167" s="171">
        <f>Sodium!E21</f>
        <v>-214616.3612099681</v>
      </c>
      <c r="F167" s="164">
        <f>Sodium!F21</f>
        <v>-2.4694571109979562E-2</v>
      </c>
      <c r="G167" s="170">
        <f>Sodium!G21</f>
        <v>0.15674029008292251</v>
      </c>
      <c r="H167" s="169">
        <f>Sodium!H21</f>
        <v>-6.9478244895564978E-3</v>
      </c>
      <c r="I167" s="266">
        <f>Sodium!I21</f>
        <v>6.0640481181412378</v>
      </c>
      <c r="J167" s="267">
        <f>Sodium!J21</f>
        <v>-3.3622686854596573E-2</v>
      </c>
      <c r="K167" s="164">
        <f>Sodium!K21</f>
        <v>-5.5140213254952098E-3</v>
      </c>
      <c r="L167" s="168">
        <f>Sodium!L21</f>
        <v>51400177.622447379</v>
      </c>
      <c r="M167" s="167">
        <f>Sodium!M21</f>
        <v>-1593653.0537860617</v>
      </c>
      <c r="N167" s="164">
        <f>Sodium!N21</f>
        <v>-3.0072426043750405E-2</v>
      </c>
      <c r="O167" s="166">
        <f>Sodium!O21</f>
        <v>20032741.15834548</v>
      </c>
      <c r="P167" s="165">
        <f>Sodium!P21</f>
        <v>-671675.246582333</v>
      </c>
      <c r="Q167" s="164">
        <f>Sodium!Q21</f>
        <v>-3.2441158130033988E-2</v>
      </c>
    </row>
    <row r="168" spans="2:17" s="65" customFormat="1" ht="15" thickBot="1">
      <c r="B168" s="562"/>
      <c r="C168" s="327" t="s">
        <v>117</v>
      </c>
      <c r="D168" s="163">
        <f>Sodium!D22</f>
        <v>829937.94679205632</v>
      </c>
      <c r="E168" s="162">
        <f>Sodium!E22</f>
        <v>-99914.207619890454</v>
      </c>
      <c r="F168" s="155">
        <f>Sodium!F22</f>
        <v>-0.10745171385130337</v>
      </c>
      <c r="G168" s="161">
        <f>Sodium!G22</f>
        <v>1.5347028061751734E-2</v>
      </c>
      <c r="H168" s="160">
        <f>Sodium!H22</f>
        <v>-2.1663413590562383E-3</v>
      </c>
      <c r="I168" s="270">
        <f>Sodium!I22</f>
        <v>5.4267506173019431</v>
      </c>
      <c r="J168" s="271">
        <f>Sodium!J22</f>
        <v>0.31330804408541724</v>
      </c>
      <c r="K168" s="155">
        <f>Sodium!K22</f>
        <v>6.127145061264197E-2</v>
      </c>
      <c r="L168" s="159">
        <f>Sodium!L22</f>
        <v>4503866.265076099</v>
      </c>
      <c r="M168" s="158">
        <f>Sodium!M22</f>
        <v>-250879.32809105609</v>
      </c>
      <c r="N168" s="155">
        <f>Sodium!N22</f>
        <v>-5.2763985617145154E-2</v>
      </c>
      <c r="O168" s="157">
        <f>Sodium!O22</f>
        <v>1072109.6657919069</v>
      </c>
      <c r="P168" s="156">
        <f>Sodium!P22</f>
        <v>-45069.72123595071</v>
      </c>
      <c r="Q168" s="155">
        <f>Sodium!Q22</f>
        <v>-4.0342421064404103E-2</v>
      </c>
    </row>
    <row r="169" spans="2:17" s="65" customFormat="1">
      <c r="B169" s="563"/>
      <c r="C169" s="315" t="s">
        <v>114</v>
      </c>
      <c r="D169" s="316">
        <f>'Flavor Groups'!D51</f>
        <v>28995128.519595869</v>
      </c>
      <c r="E169" s="317">
        <f>'Flavor Groups'!E51</f>
        <v>262631.90307340398</v>
      </c>
      <c r="F169" s="318">
        <f>'Flavor Groups'!F51</f>
        <v>9.1405876272644872E-3</v>
      </c>
      <c r="G169" s="319">
        <f>'Flavor Groups'!G51</f>
        <v>0.53617147253519859</v>
      </c>
      <c r="H169" s="320">
        <f>'Flavor Groups'!H51</f>
        <v>-4.9928676662891469E-3</v>
      </c>
      <c r="I169" s="321">
        <f>'Flavor Groups'!I51</f>
        <v>7.5253366211588073</v>
      </c>
      <c r="J169" s="322">
        <f>'Flavor Groups'!J51</f>
        <v>6.1162988153300013E-2</v>
      </c>
      <c r="K169" s="318">
        <f>'Flavor Groups'!K51</f>
        <v>8.1942075788331119E-3</v>
      </c>
      <c r="L169" s="323">
        <f>'Flavor Groups'!L51</f>
        <v>218198102.48372096</v>
      </c>
      <c r="M169" s="324">
        <f>'Flavor Groups'!M51</f>
        <v>3733758.8282540143</v>
      </c>
      <c r="N169" s="318">
        <f>'Flavor Groups'!N51</f>
        <v>1.7409695078507922E-2</v>
      </c>
      <c r="O169" s="325">
        <f>'Flavor Groups'!O51</f>
        <v>57312124.294361614</v>
      </c>
      <c r="P169" s="326">
        <f>'Flavor Groups'!P51</f>
        <v>-55050.324664510787</v>
      </c>
      <c r="Q169" s="318">
        <f>'Flavor Groups'!Q51</f>
        <v>-9.5961366461044188E-4</v>
      </c>
    </row>
    <row r="170" spans="2:17" s="65" customFormat="1">
      <c r="B170" s="563"/>
      <c r="C170" s="233" t="s">
        <v>113</v>
      </c>
      <c r="D170" s="150">
        <f>'Flavor Groups'!D52</f>
        <v>8159672.8062397474</v>
      </c>
      <c r="E170" s="130">
        <f>'Flavor Groups'!E52</f>
        <v>-29301.213788022287</v>
      </c>
      <c r="F170" s="128">
        <f>'Flavor Groups'!F52</f>
        <v>-3.5781300217048342E-3</v>
      </c>
      <c r="G170" s="191">
        <f>'Flavor Groups'!G52</f>
        <v>0.15088685607895211</v>
      </c>
      <c r="H170" s="129">
        <f>'Flavor Groups'!H52</f>
        <v>-3.3489829301472929E-3</v>
      </c>
      <c r="I170" s="248">
        <f>'Flavor Groups'!I52</f>
        <v>11.064304897016919</v>
      </c>
      <c r="J170" s="249">
        <f>'Flavor Groups'!J52</f>
        <v>0.10087094457983525</v>
      </c>
      <c r="K170" s="128">
        <f>'Flavor Groups'!K52</f>
        <v>9.2006706126425333E-3</v>
      </c>
      <c r="L170" s="190">
        <f>'Flavor Groups'!L52</f>
        <v>90281107.788134232</v>
      </c>
      <c r="M170" s="189">
        <f>'Flavor Groups'!M52</f>
        <v>501831.98133657873</v>
      </c>
      <c r="N170" s="128">
        <f>'Flavor Groups'!N52</f>
        <v>5.5896193951988022E-3</v>
      </c>
      <c r="O170" s="188">
        <f>'Flavor Groups'!O52</f>
        <v>16524805.163162943</v>
      </c>
      <c r="P170" s="187">
        <f>'Flavor Groups'!P52</f>
        <v>-139448.18592294306</v>
      </c>
      <c r="Q170" s="128">
        <f>'Flavor Groups'!Q52</f>
        <v>-8.3681028487599448E-3</v>
      </c>
    </row>
    <row r="171" spans="2:17" s="65" customFormat="1">
      <c r="B171" s="563"/>
      <c r="C171" s="233" t="s">
        <v>112</v>
      </c>
      <c r="D171" s="150">
        <f>'Flavor Groups'!D53</f>
        <v>3116839.9972815313</v>
      </c>
      <c r="E171" s="130">
        <f>'Flavor Groups'!E53</f>
        <v>-820353.90626824368</v>
      </c>
      <c r="F171" s="128">
        <f>'Flavor Groups'!F53</f>
        <v>-0.20836004686703705</v>
      </c>
      <c r="G171" s="191">
        <f>'Flavor Groups'!G53</f>
        <v>5.7635912524740734E-2</v>
      </c>
      <c r="H171" s="129">
        <f>'Flavor Groups'!H53</f>
        <v>-1.6519458290985889E-2</v>
      </c>
      <c r="I171" s="248">
        <f>'Flavor Groups'!I53</f>
        <v>11.068034030502849</v>
      </c>
      <c r="J171" s="249">
        <f>'Flavor Groups'!J53</f>
        <v>0.4140202566158262</v>
      </c>
      <c r="K171" s="128">
        <f>'Flavor Groups'!K53</f>
        <v>3.8860495715763894E-2</v>
      </c>
      <c r="L171" s="190">
        <f>'Flavor Groups'!L53</f>
        <v>34497291.157544397</v>
      </c>
      <c r="M171" s="189">
        <f>'Flavor Groups'!M53</f>
        <v>-7449626.9213389233</v>
      </c>
      <c r="N171" s="128">
        <f>'Flavor Groups'!N53</f>
        <v>-0.17759652585988606</v>
      </c>
      <c r="O171" s="188">
        <f>'Flavor Groups'!O53</f>
        <v>7367170.8008935284</v>
      </c>
      <c r="P171" s="187">
        <f>'Flavor Groups'!P53</f>
        <v>-2059957.7822226677</v>
      </c>
      <c r="Q171" s="128">
        <f>'Flavor Groups'!Q53</f>
        <v>-0.21851380980545995</v>
      </c>
    </row>
    <row r="172" spans="2:17" s="65" customFormat="1">
      <c r="B172" s="563"/>
      <c r="C172" s="233" t="s">
        <v>111</v>
      </c>
      <c r="D172" s="150">
        <f>'Flavor Groups'!D54</f>
        <v>2367148.8853501324</v>
      </c>
      <c r="E172" s="130">
        <f>'Flavor Groups'!E54</f>
        <v>-51179.3223344367</v>
      </c>
      <c r="F172" s="128">
        <f>'Flavor Groups'!F54</f>
        <v>-2.1163100265632843E-2</v>
      </c>
      <c r="G172" s="191">
        <f>'Flavor Groups'!G54</f>
        <v>4.3772791098700199E-2</v>
      </c>
      <c r="H172" s="129">
        <f>'Flavor Groups'!H54</f>
        <v>-1.7753910300222289E-3</v>
      </c>
      <c r="I172" s="248">
        <f>'Flavor Groups'!I54</f>
        <v>8.5068546369390337</v>
      </c>
      <c r="J172" s="249">
        <f>'Flavor Groups'!J54</f>
        <v>-0.19782991074929868</v>
      </c>
      <c r="K172" s="128">
        <f>'Flavor Groups'!K54</f>
        <v>-2.2726832852528304E-2</v>
      </c>
      <c r="L172" s="190">
        <f>'Flavor Groups'!L54</f>
        <v>20136991.471665837</v>
      </c>
      <c r="M172" s="189">
        <f>'Flavor Groups'!M54</f>
        <v>-913792.70900485292</v>
      </c>
      <c r="N172" s="128">
        <f>'Flavor Groups'!N54</f>
        <v>-4.3408962875782948E-2</v>
      </c>
      <c r="O172" s="188">
        <f>'Flavor Groups'!O54</f>
        <v>5484872.9058325486</v>
      </c>
      <c r="P172" s="187">
        <f>'Flavor Groups'!P54</f>
        <v>338198.22872854117</v>
      </c>
      <c r="Q172" s="128">
        <f>'Flavor Groups'!Q54</f>
        <v>6.5711988797947998E-2</v>
      </c>
    </row>
    <row r="173" spans="2:17" s="65" customFormat="1">
      <c r="B173" s="563"/>
      <c r="C173" s="233" t="s">
        <v>110</v>
      </c>
      <c r="D173" s="150">
        <f>'Flavor Groups'!D55</f>
        <v>120996372.76699477</v>
      </c>
      <c r="E173" s="130">
        <f>'Flavor Groups'!E55</f>
        <v>-3464497.6081101596</v>
      </c>
      <c r="F173" s="128">
        <f>'Flavor Groups'!F55</f>
        <v>-2.7836038729833111E-2</v>
      </c>
      <c r="G173" s="191">
        <f>'Flavor Groups'!G55</f>
        <v>2.2374380342564391</v>
      </c>
      <c r="H173" s="129">
        <f>'Flavor Groups'!H55</f>
        <v>-0.10672946696637942</v>
      </c>
      <c r="I173" s="248">
        <f>'Flavor Groups'!I55</f>
        <v>5.1783289807092334</v>
      </c>
      <c r="J173" s="249">
        <f>'Flavor Groups'!J55</f>
        <v>-0.1401439119192327</v>
      </c>
      <c r="K173" s="128">
        <f>'Flavor Groups'!K55</f>
        <v>-2.63504044767203E-2</v>
      </c>
      <c r="L173" s="190">
        <f>'Flavor Groups'!L55</f>
        <v>626559023.66002655</v>
      </c>
      <c r="M173" s="189">
        <f>'Flavor Groups'!M55</f>
        <v>-35382741.622914314</v>
      </c>
      <c r="N173" s="128">
        <f>'Flavor Groups'!N55</f>
        <v>-5.3452952326992528E-2</v>
      </c>
      <c r="O173" s="188">
        <f>'Flavor Groups'!O55</f>
        <v>147810010.10664445</v>
      </c>
      <c r="P173" s="187">
        <f>'Flavor Groups'!P55</f>
        <v>-4172812.154874146</v>
      </c>
      <c r="Q173" s="128">
        <f>'Flavor Groups'!Q55</f>
        <v>-2.7455814366270551E-2</v>
      </c>
    </row>
    <row r="174" spans="2:17" s="65" customFormat="1">
      <c r="B174" s="563"/>
      <c r="C174" s="233" t="s">
        <v>109</v>
      </c>
      <c r="D174" s="150">
        <f>'Flavor Groups'!D56</f>
        <v>188758037.89162499</v>
      </c>
      <c r="E174" s="130">
        <f>'Flavor Groups'!E56</f>
        <v>6428263.2476053238</v>
      </c>
      <c r="F174" s="128">
        <f>'Flavor Groups'!F56</f>
        <v>3.5256245230137831E-2</v>
      </c>
      <c r="G174" s="191">
        <f>'Flavor Groups'!G56</f>
        <v>3.4904716859871323</v>
      </c>
      <c r="H174" s="129">
        <f>'Flavor Groups'!H56</f>
        <v>5.6368011975839405E-2</v>
      </c>
      <c r="I174" s="248">
        <f>'Flavor Groups'!I56</f>
        <v>5.9408621241004731</v>
      </c>
      <c r="J174" s="249">
        <f>'Flavor Groups'!J56</f>
        <v>-0.14544610325342067</v>
      </c>
      <c r="K174" s="128">
        <f>'Flavor Groups'!K56</f>
        <v>-2.3897262153063082E-2</v>
      </c>
      <c r="L174" s="190">
        <f>'Flavor Groups'!L56</f>
        <v>1121385477.9298768</v>
      </c>
      <c r="M174" s="189">
        <f>'Flavor Groups'!M56</f>
        <v>11670270.422398567</v>
      </c>
      <c r="N174" s="128">
        <f>'Flavor Groups'!N56</f>
        <v>1.0516455342277466E-2</v>
      </c>
      <c r="O174" s="188">
        <f>'Flavor Groups'!O56</f>
        <v>300958878.73227453</v>
      </c>
      <c r="P174" s="187">
        <f>'Flavor Groups'!P56</f>
        <v>9970693.8987240195</v>
      </c>
      <c r="Q174" s="128">
        <f>'Flavor Groups'!Q56</f>
        <v>3.4264944140008302E-2</v>
      </c>
    </row>
    <row r="175" spans="2:17" s="65" customFormat="1">
      <c r="B175" s="563"/>
      <c r="C175" s="233" t="s">
        <v>108</v>
      </c>
      <c r="D175" s="150">
        <f>'Flavor Groups'!D57</f>
        <v>4877899897.2222376</v>
      </c>
      <c r="E175" s="130">
        <f>'Flavor Groups'!E57</f>
        <v>89182758.154067039</v>
      </c>
      <c r="F175" s="128">
        <f>'Flavor Groups'!F57</f>
        <v>1.8623517648699749E-2</v>
      </c>
      <c r="G175" s="191">
        <f>'Flavor Groups'!G57</f>
        <v>90.201040806057236</v>
      </c>
      <c r="H175" s="129">
        <f>'Flavor Groups'!H57</f>
        <v>7.5924064091310584E-3</v>
      </c>
      <c r="I175" s="248">
        <f>'Flavor Groups'!I57</f>
        <v>5.4789832854095879</v>
      </c>
      <c r="J175" s="249">
        <f>'Flavor Groups'!J57</f>
        <v>-9.3443184118994438E-2</v>
      </c>
      <c r="K175" s="128">
        <f>'Flavor Groups'!K57</f>
        <v>-1.6768850092498316E-2</v>
      </c>
      <c r="L175" s="190">
        <f>'Flavor Groups'!L57</f>
        <v>26725932004.781788</v>
      </c>
      <c r="M175" s="189">
        <f>'Flavor Groups'!M57</f>
        <v>41157863.953128815</v>
      </c>
      <c r="N175" s="128">
        <f>'Flavor Groups'!N57</f>
        <v>1.542372580555434E-3</v>
      </c>
      <c r="O175" s="188">
        <f>'Flavor Groups'!O57</f>
        <v>6270500341.4929438</v>
      </c>
      <c r="P175" s="187">
        <f>'Flavor Groups'!P57</f>
        <v>83690098.71889019</v>
      </c>
      <c r="Q175" s="128">
        <f>'Flavor Groups'!Q57</f>
        <v>1.3527180475049623E-2</v>
      </c>
    </row>
    <row r="176" spans="2:17" s="65" customFormat="1">
      <c r="B176" s="563"/>
      <c r="C176" s="233" t="s">
        <v>107</v>
      </c>
      <c r="D176" s="150">
        <f>'Flavor Groups'!D58</f>
        <v>59128077.414078064</v>
      </c>
      <c r="E176" s="130">
        <f>'Flavor Groups'!E58</f>
        <v>2019212.9659123793</v>
      </c>
      <c r="F176" s="128">
        <f>'Flavor Groups'!F58</f>
        <v>3.5357259952964022E-2</v>
      </c>
      <c r="G176" s="191">
        <f>'Flavor Groups'!G58</f>
        <v>1.093383266566853</v>
      </c>
      <c r="H176" s="129">
        <f>'Flavor Groups'!H58</f>
        <v>1.7762120196444409E-2</v>
      </c>
      <c r="I176" s="248">
        <f>'Flavor Groups'!I58</f>
        <v>7.2775142049703669</v>
      </c>
      <c r="J176" s="249">
        <f>'Flavor Groups'!J58</f>
        <v>-7.8786356918957523E-2</v>
      </c>
      <c r="K176" s="128">
        <f>'Flavor Groups'!K58</f>
        <v>-1.0710051371082472E-2</v>
      </c>
      <c r="L176" s="190">
        <f>'Flavor Groups'!L58</f>
        <v>430305423.29354066</v>
      </c>
      <c r="M176" s="189">
        <f>'Flavor Groups'!M58</f>
        <v>10195451.664638162</v>
      </c>
      <c r="N176" s="128">
        <f>'Flavor Groups'!N58</f>
        <v>2.426853051144464E-2</v>
      </c>
      <c r="O176" s="188">
        <f>'Flavor Groups'!O58</f>
        <v>108930388.40570334</v>
      </c>
      <c r="P176" s="187">
        <f>'Flavor Groups'!P58</f>
        <v>3995233.89876692</v>
      </c>
      <c r="Q176" s="128">
        <f>'Flavor Groups'!Q58</f>
        <v>3.8073359852944487E-2</v>
      </c>
    </row>
    <row r="177" spans="2:17" s="65" customFormat="1">
      <c r="B177" s="563"/>
      <c r="C177" s="233" t="s">
        <v>106</v>
      </c>
      <c r="D177" s="150">
        <f>'Flavor Groups'!D59</f>
        <v>32378004.718992632</v>
      </c>
      <c r="E177" s="130">
        <f>'Flavor Groups'!E59</f>
        <v>724418.44747455418</v>
      </c>
      <c r="F177" s="128">
        <f>'Flavor Groups'!F59</f>
        <v>2.28858253614816E-2</v>
      </c>
      <c r="G177" s="191">
        <f>'Flavor Groups'!G59</f>
        <v>0.59872686738399228</v>
      </c>
      <c r="H177" s="129">
        <f>'Flavor Groups'!H59</f>
        <v>2.5450472567932758E-3</v>
      </c>
      <c r="I177" s="248">
        <f>'Flavor Groups'!I59</f>
        <v>4.955746703184948</v>
      </c>
      <c r="J177" s="249">
        <f>'Flavor Groups'!J59</f>
        <v>-0.1949476997416566</v>
      </c>
      <c r="K177" s="128">
        <f>'Flavor Groups'!K59</f>
        <v>-3.784881891476382E-2</v>
      </c>
      <c r="L177" s="190">
        <f>'Flavor Groups'!L59</f>
        <v>160457190.14185444</v>
      </c>
      <c r="M177" s="189">
        <f>'Flavor Groups'!M59</f>
        <v>-2580759.4994081259</v>
      </c>
      <c r="N177" s="128">
        <f>'Flavor Groups'!N59</f>
        <v>-1.5829195013103703E-2</v>
      </c>
      <c r="O177" s="188">
        <f>'Flavor Groups'!O59</f>
        <v>52893110.622605935</v>
      </c>
      <c r="P177" s="187">
        <f>'Flavor Groups'!P59</f>
        <v>-578981.29879198968</v>
      </c>
      <c r="Q177" s="128">
        <f>'Flavor Groups'!Q59</f>
        <v>-1.0827728596125838E-2</v>
      </c>
    </row>
    <row r="178" spans="2:17" s="65" customFormat="1">
      <c r="B178" s="563"/>
      <c r="C178" s="233" t="s">
        <v>105</v>
      </c>
      <c r="D178" s="150">
        <f>'Flavor Groups'!D60</f>
        <v>7705500.8459545784</v>
      </c>
      <c r="E178" s="130">
        <f>'Flavor Groups'!E60</f>
        <v>1912380.0641910955</v>
      </c>
      <c r="F178" s="128">
        <f>'Flavor Groups'!F60</f>
        <v>0.33011223764075365</v>
      </c>
      <c r="G178" s="191">
        <f>'Flavor Groups'!G60</f>
        <v>0.14248840912722632</v>
      </c>
      <c r="H178" s="129">
        <f>'Flavor Groups'!H60</f>
        <v>3.3377445767092132E-2</v>
      </c>
      <c r="I178" s="248">
        <f>'Flavor Groups'!I60</f>
        <v>6.4027306309907788</v>
      </c>
      <c r="J178" s="249">
        <f>'Flavor Groups'!J60</f>
        <v>-0.63697620820291867</v>
      </c>
      <c r="K178" s="128">
        <f>'Flavor Groups'!K60</f>
        <v>-9.0483342950666915E-2</v>
      </c>
      <c r="L178" s="190">
        <f>'Flavor Groups'!L60</f>
        <v>49336246.293518737</v>
      </c>
      <c r="M178" s="189">
        <f>'Flavor Groups'!M60</f>
        <v>8554374.3058632091</v>
      </c>
      <c r="N178" s="128">
        <f>'Flavor Groups'!N60</f>
        <v>0.20975923587942644</v>
      </c>
      <c r="O178" s="188">
        <f>'Flavor Groups'!O60</f>
        <v>10025855.650023365</v>
      </c>
      <c r="P178" s="187">
        <f>'Flavor Groups'!P60</f>
        <v>1737279.0606047129</v>
      </c>
      <c r="Q178" s="128">
        <f>'Flavor Groups'!Q60</f>
        <v>0.20959920462369316</v>
      </c>
    </row>
    <row r="179" spans="2:17" s="65" customFormat="1">
      <c r="B179" s="563"/>
      <c r="C179" s="233" t="s">
        <v>104</v>
      </c>
      <c r="D179" s="150">
        <f>'Flavor Groups'!D61</f>
        <v>19502023.284033611</v>
      </c>
      <c r="E179" s="130">
        <f>'Flavor Groups'!E61</f>
        <v>-1074187.2713217996</v>
      </c>
      <c r="F179" s="128">
        <f>'Flavor Groups'!F61</f>
        <v>-5.2205301283827443E-2</v>
      </c>
      <c r="G179" s="191">
        <f>'Flavor Groups'!G61</f>
        <v>0.36062708032313873</v>
      </c>
      <c r="H179" s="129">
        <f>'Flavor Groups'!H61</f>
        <v>-2.6917084656684631E-2</v>
      </c>
      <c r="I179" s="248">
        <f>'Flavor Groups'!I61</f>
        <v>9.171979539695462</v>
      </c>
      <c r="J179" s="249">
        <f>'Flavor Groups'!J61</f>
        <v>3.0563869893098783E-2</v>
      </c>
      <c r="K179" s="128">
        <f>'Flavor Groups'!K61</f>
        <v>3.3434504016771806E-3</v>
      </c>
      <c r="L179" s="190">
        <f>'Flavor Groups'!L61</f>
        <v>178872158.54382077</v>
      </c>
      <c r="M179" s="189">
        <f>'Flavor Groups'!M61</f>
        <v>-9223535.0520579815</v>
      </c>
      <c r="N179" s="128">
        <f>'Flavor Groups'!N61</f>
        <v>-4.9036396717697488E-2</v>
      </c>
      <c r="O179" s="188">
        <f>'Flavor Groups'!O61</f>
        <v>39104506.461141005</v>
      </c>
      <c r="P179" s="187">
        <f>'Flavor Groups'!P61</f>
        <v>-2060547.4426180124</v>
      </c>
      <c r="Q179" s="128">
        <f>'Flavor Groups'!Q61</f>
        <v>-5.0055745036443451E-2</v>
      </c>
    </row>
    <row r="180" spans="2:17" s="65" customFormat="1" ht="15" thickBot="1">
      <c r="B180" s="564"/>
      <c r="C180" s="232" t="s">
        <v>103</v>
      </c>
      <c r="D180" s="149">
        <f>'Flavor Groups'!D62</f>
        <v>5891375.9943826851</v>
      </c>
      <c r="E180" s="127">
        <f>'Flavor Groups'!E62</f>
        <v>-348342.04806083813</v>
      </c>
      <c r="F180" s="125">
        <f>'Flavor Groups'!F62</f>
        <v>-5.5826568715342882E-2</v>
      </c>
      <c r="G180" s="186">
        <f>'Flavor Groups'!G62</f>
        <v>0.10894201555381521</v>
      </c>
      <c r="H180" s="126">
        <f>'Flavor Groups'!H62</f>
        <v>-8.58041706140375E-3</v>
      </c>
      <c r="I180" s="250">
        <f>'Flavor Groups'!I62</f>
        <v>10.009998261411258</v>
      </c>
      <c r="J180" s="251">
        <f>'Flavor Groups'!J62</f>
        <v>-2.8766475558054339E-2</v>
      </c>
      <c r="K180" s="125">
        <f>'Flavor Groups'!K62</f>
        <v>-2.8655393678185641E-3</v>
      </c>
      <c r="L180" s="185">
        <f>'Flavor Groups'!L62</f>
        <v>58972663.461090699</v>
      </c>
      <c r="M180" s="184">
        <f>'Flavor Groups'!M62</f>
        <v>-3666397.9920225292</v>
      </c>
      <c r="N180" s="125">
        <f>'Flavor Groups'!N62</f>
        <v>-5.8532134852737408E-2</v>
      </c>
      <c r="O180" s="183">
        <f>'Flavor Groups'!O62</f>
        <v>10700992.971737912</v>
      </c>
      <c r="P180" s="182">
        <f>'Flavor Groups'!P62</f>
        <v>-602504.43065181561</v>
      </c>
      <c r="Q180" s="125">
        <f>'Flavor Groups'!Q62</f>
        <v>-5.3302478799564922E-2</v>
      </c>
    </row>
    <row r="181" spans="2:17" s="65" customFormat="1">
      <c r="B181" s="570" t="s">
        <v>102</v>
      </c>
      <c r="C181" s="135" t="s">
        <v>101</v>
      </c>
      <c r="D181" s="181">
        <f>'Cheddar Sharpness'!D23</f>
        <v>5407808882.9488039</v>
      </c>
      <c r="E181" s="180">
        <f>'Cheddar Sharpness'!E23</f>
        <v>98424194.773547173</v>
      </c>
      <c r="F181" s="173">
        <f>'Cheddar Sharpness'!F23</f>
        <v>1.8537778020257533E-2</v>
      </c>
      <c r="G181" s="179">
        <f>'Cheddar Sharpness'!G23</f>
        <v>100.00000000000004</v>
      </c>
      <c r="H181" s="178">
        <f>'Cheddar Sharpness'!H23</f>
        <v>1.4210854715202004E-13</v>
      </c>
      <c r="I181" s="264">
        <f>'Cheddar Sharpness'!I23</f>
        <v>5.5967437097970034</v>
      </c>
      <c r="J181" s="265">
        <f>'Cheddar Sharpness'!J23</f>
        <v>-9.3837118233488503E-2</v>
      </c>
      <c r="K181" s="173">
        <f>'Cheddar Sharpness'!K23</f>
        <v>-1.6489901658415684E-2</v>
      </c>
      <c r="L181" s="177">
        <f>'Cheddar Sharpness'!L23</f>
        <v>30266120349.428078</v>
      </c>
      <c r="M181" s="176">
        <f>'Cheddar Sharpness'!M23</f>
        <v>52637634.259307861</v>
      </c>
      <c r="N181" s="173">
        <f>'Cheddar Sharpness'!N23</f>
        <v>1.7421902253221863E-3</v>
      </c>
      <c r="O181" s="175">
        <f>'Cheddar Sharpness'!O23</f>
        <v>7145746126.2031345</v>
      </c>
      <c r="P181" s="174">
        <f>'Cheddar Sharpness'!P23</f>
        <v>98299629.651307106</v>
      </c>
      <c r="Q181" s="173">
        <f>'Cheddar Sharpness'!Q23</f>
        <v>1.3948261927125396E-2</v>
      </c>
    </row>
    <row r="182" spans="2:17" s="65" customFormat="1">
      <c r="B182" s="571"/>
      <c r="C182" s="120" t="s">
        <v>100</v>
      </c>
      <c r="D182" s="172">
        <f>'Cheddar Sharpness'!D24</f>
        <v>154374232.90684217</v>
      </c>
      <c r="E182" s="171">
        <f>'Cheddar Sharpness'!E24</f>
        <v>3848580.9533355534</v>
      </c>
      <c r="F182" s="164">
        <f>'Cheddar Sharpness'!F24</f>
        <v>2.5567608599524803E-2</v>
      </c>
      <c r="G182" s="170">
        <f>'Cheddar Sharpness'!G24</f>
        <v>2.8546540058690852</v>
      </c>
      <c r="H182" s="169">
        <f>'Cheddar Sharpness'!H24</f>
        <v>1.9567441342160485E-2</v>
      </c>
      <c r="I182" s="266">
        <f>'Cheddar Sharpness'!I24</f>
        <v>5.9514742929963704</v>
      </c>
      <c r="J182" s="267">
        <f>'Cheddar Sharpness'!J24</f>
        <v>-8.5325192646446446E-2</v>
      </c>
      <c r="K182" s="164">
        <f>'Cheddar Sharpness'!K24</f>
        <v>-1.4134177033604216E-2</v>
      </c>
      <c r="L182" s="168">
        <f>'Cheddar Sharpness'!L24</f>
        <v>918754278.64610553</v>
      </c>
      <c r="M182" s="167">
        <f>'Cheddar Sharpness'!M24</f>
        <v>10061100.35712707</v>
      </c>
      <c r="N182" s="164">
        <f>'Cheddar Sharpness'!N24</f>
        <v>1.1072054459648959E-2</v>
      </c>
      <c r="O182" s="166">
        <f>'Cheddar Sharpness'!O24</f>
        <v>239242170.78979412</v>
      </c>
      <c r="P182" s="165">
        <f>'Cheddar Sharpness'!P24</f>
        <v>4811103.5738693476</v>
      </c>
      <c r="Q182" s="164">
        <f>'Cheddar Sharpness'!Q24</f>
        <v>2.0522465861736828E-2</v>
      </c>
    </row>
    <row r="183" spans="2:17" s="65" customFormat="1">
      <c r="B183" s="571"/>
      <c r="C183" s="120" t="s">
        <v>99</v>
      </c>
      <c r="D183" s="172">
        <f>'Cheddar Sharpness'!D25</f>
        <v>462983246.96398079</v>
      </c>
      <c r="E183" s="171">
        <f>'Cheddar Sharpness'!E25</f>
        <v>5110625.220947206</v>
      </c>
      <c r="F183" s="164">
        <f>'Cheddar Sharpness'!F25</f>
        <v>1.1161674619224954E-2</v>
      </c>
      <c r="G183" s="170">
        <f>'Cheddar Sharpness'!G25</f>
        <v>8.5613833067177971</v>
      </c>
      <c r="H183" s="169">
        <f>'Cheddar Sharpness'!H25</f>
        <v>-6.2452573224742736E-2</v>
      </c>
      <c r="I183" s="266">
        <f>'Cheddar Sharpness'!I25</f>
        <v>5.2480288608357188</v>
      </c>
      <c r="J183" s="267">
        <f>'Cheddar Sharpness'!J25</f>
        <v>-0.12965363856566281</v>
      </c>
      <c r="K183" s="164">
        <f>'Cheddar Sharpness'!K25</f>
        <v>-2.4109574817794698E-2</v>
      </c>
      <c r="L183" s="168">
        <f>'Cheddar Sharpness'!L25</f>
        <v>2429749442.1504025</v>
      </c>
      <c r="M183" s="167">
        <f>'Cheddar Sharpness'!M25</f>
        <v>-32544142.752137661</v>
      </c>
      <c r="N183" s="164">
        <f>'Cheddar Sharpness'!N25</f>
        <v>-1.3217003427893748E-2</v>
      </c>
      <c r="O183" s="166">
        <f>'Cheddar Sharpness'!O25</f>
        <v>677307491.90581095</v>
      </c>
      <c r="P183" s="165">
        <f>'Cheddar Sharpness'!P25</f>
        <v>8554332.3242405653</v>
      </c>
      <c r="Q183" s="164">
        <f>'Cheddar Sharpness'!Q25</f>
        <v>1.2791464536171901E-2</v>
      </c>
    </row>
    <row r="184" spans="2:17" s="65" customFormat="1">
      <c r="B184" s="571"/>
      <c r="C184" s="120" t="s">
        <v>98</v>
      </c>
      <c r="D184" s="172">
        <f>'Cheddar Sharpness'!D26</f>
        <v>125477677.42687327</v>
      </c>
      <c r="E184" s="171">
        <f>'Cheddar Sharpness'!E26</f>
        <v>3032088.9777638018</v>
      </c>
      <c r="F184" s="164">
        <f>'Cheddar Sharpness'!F26</f>
        <v>2.4762745772780464E-2</v>
      </c>
      <c r="G184" s="170">
        <f>'Cheddar Sharpness'!G26</f>
        <v>2.3203053240752118</v>
      </c>
      <c r="H184" s="169">
        <f>'Cheddar Sharpness'!H26</f>
        <v>1.4094799872420349E-2</v>
      </c>
      <c r="I184" s="266">
        <f>'Cheddar Sharpness'!I26</f>
        <v>5.2302693213261993</v>
      </c>
      <c r="J184" s="267">
        <f>'Cheddar Sharpness'!J26</f>
        <v>3.3510170681512186E-2</v>
      </c>
      <c r="K184" s="164">
        <f>'Cheddar Sharpness'!K26</f>
        <v>6.4482824218157313E-3</v>
      </c>
      <c r="L184" s="168">
        <f>'Cheddar Sharpness'!L26</f>
        <v>656282046.75704014</v>
      </c>
      <c r="M184" s="167">
        <f>'Cheddar Sharpness'!M26</f>
        <v>19961814.528057098</v>
      </c>
      <c r="N184" s="164">
        <f>'Cheddar Sharpness'!N26</f>
        <v>3.1370705372878574E-2</v>
      </c>
      <c r="O184" s="166">
        <f>'Cheddar Sharpness'!O26</f>
        <v>149509354.99255246</v>
      </c>
      <c r="P184" s="165">
        <f>'Cheddar Sharpness'!P26</f>
        <v>4594441.2084781826</v>
      </c>
      <c r="Q184" s="164">
        <f>'Cheddar Sharpness'!Q26</f>
        <v>3.1704405630216773E-2</v>
      </c>
    </row>
    <row r="185" spans="2:17" s="65" customFormat="1" ht="15" thickBot="1">
      <c r="B185" s="572"/>
      <c r="C185" s="119" t="s">
        <v>97</v>
      </c>
      <c r="D185" s="163">
        <f>'Cheddar Sharpness'!D27</f>
        <v>261747808.03510463</v>
      </c>
      <c r="E185" s="162">
        <f>'Cheddar Sharpness'!E27</f>
        <v>-12479825.688066363</v>
      </c>
      <c r="F185" s="155">
        <f>'Cheddar Sharpness'!F27</f>
        <v>-4.5509001112063616E-2</v>
      </c>
      <c r="G185" s="161">
        <f>'Cheddar Sharpness'!G27</f>
        <v>4.8401822938013535</v>
      </c>
      <c r="H185" s="160">
        <f>'Cheddar Sharpness'!H27</f>
        <v>-0.32477842818050018</v>
      </c>
      <c r="I185" s="270">
        <f>'Cheddar Sharpness'!I27</f>
        <v>4.9738565154053651</v>
      </c>
      <c r="J185" s="271">
        <f>'Cheddar Sharpness'!J27</f>
        <v>-6.9248395469240442E-2</v>
      </c>
      <c r="K185" s="155">
        <f>'Cheddar Sharpness'!K27</f>
        <v>-1.3731301785913268E-2</v>
      </c>
      <c r="L185" s="159">
        <f>'Cheddar Sharpness'!L27</f>
        <v>1301896040.388478</v>
      </c>
      <c r="M185" s="158">
        <f>'Cheddar Sharpness'!M27</f>
        <v>-81062685.938368082</v>
      </c>
      <c r="N185" s="155">
        <f>'Cheddar Sharpness'!N27</f>
        <v>-5.8615405069731535E-2</v>
      </c>
      <c r="O185" s="157">
        <f>'Cheddar Sharpness'!O27</f>
        <v>345269008.15893191</v>
      </c>
      <c r="P185" s="156">
        <f>'Cheddar Sharpness'!P27</f>
        <v>-10678310.22427088</v>
      </c>
      <c r="Q185" s="155">
        <f>'Cheddar Sharpness'!Q27</f>
        <v>-2.9999692855600935E-2</v>
      </c>
    </row>
    <row r="186" spans="2:17" s="65" customFormat="1">
      <c r="B186" s="573" t="s">
        <v>69</v>
      </c>
      <c r="C186" s="402" t="s">
        <v>294</v>
      </c>
      <c r="D186" s="348">
        <f>Size!D27</f>
        <v>4657088.4168133652</v>
      </c>
      <c r="E186" s="349">
        <f>Size!E27</f>
        <v>-808684.87230878696</v>
      </c>
      <c r="F186" s="352">
        <f>Size!F27</f>
        <v>-0.14795433866937213</v>
      </c>
      <c r="G186" s="364">
        <f>Size!G27</f>
        <v>8.6117843984788167E-2</v>
      </c>
      <c r="H186" s="365">
        <f>Size!H27</f>
        <v>-1.6827668727733697E-2</v>
      </c>
      <c r="I186" s="363">
        <f>Size!I27</f>
        <v>17.130060224136507</v>
      </c>
      <c r="J186" s="350">
        <f>Size!J27</f>
        <v>-0.30484423510532821</v>
      </c>
      <c r="K186" s="352">
        <f>Size!K27</f>
        <v>-1.7484709240476359E-2</v>
      </c>
      <c r="L186" s="368">
        <f>Size!L27</f>
        <v>79776205.049141482</v>
      </c>
      <c r="M186" s="371">
        <f>Size!M27</f>
        <v>-15519030.042579249</v>
      </c>
      <c r="N186" s="352">
        <f>Size!N27</f>
        <v>-0.16285210931734764</v>
      </c>
      <c r="O186" s="360">
        <f>Size!O27</f>
        <v>33071481.87356839</v>
      </c>
      <c r="P186" s="351">
        <f>Size!P27</f>
        <v>-6621891.5123341195</v>
      </c>
      <c r="Q186" s="352">
        <f>Size!Q27</f>
        <v>-0.16682612102416947</v>
      </c>
    </row>
    <row r="187" spans="2:17" s="65" customFormat="1">
      <c r="B187" s="566"/>
      <c r="C187" s="402" t="s">
        <v>295</v>
      </c>
      <c r="D187" s="172">
        <f>Size!D28</f>
        <v>461951428.83071595</v>
      </c>
      <c r="E187" s="397">
        <f>Size!E28</f>
        <v>8926857.2319867015</v>
      </c>
      <c r="F187" s="356">
        <f>Size!F28</f>
        <v>1.9705017766439716E-2</v>
      </c>
      <c r="G187" s="344">
        <f>Size!G28</f>
        <v>8.542303155114837</v>
      </c>
      <c r="H187" s="366">
        <f>Size!H28</f>
        <v>9.7782354630719936E-3</v>
      </c>
      <c r="I187" s="346">
        <f>Size!I28</f>
        <v>9.5592517968700648</v>
      </c>
      <c r="J187" s="398">
        <f>Size!J28</f>
        <v>-8.9800932517974275E-2</v>
      </c>
      <c r="K187" s="356">
        <f>Size!K28</f>
        <v>-9.3067096881405079E-3</v>
      </c>
      <c r="L187" s="369">
        <f>Size!L28</f>
        <v>4415910026.1167154</v>
      </c>
      <c r="M187" s="399">
        <f>Size!M28</f>
        <v>44652047.052149773</v>
      </c>
      <c r="N187" s="356">
        <f>Size!N28</f>
        <v>1.0214919198547315E-2</v>
      </c>
      <c r="O187" s="400">
        <f>Size!O28</f>
        <v>1184047093.8520131</v>
      </c>
      <c r="P187" s="401">
        <f>Size!P28</f>
        <v>25187109.950992823</v>
      </c>
      <c r="Q187" s="356">
        <f>Size!Q28</f>
        <v>2.1734385776447766E-2</v>
      </c>
    </row>
    <row r="188" spans="2:17" s="65" customFormat="1">
      <c r="B188" s="566"/>
      <c r="C188" s="114" t="s">
        <v>96</v>
      </c>
      <c r="D188" s="172">
        <f>Size!D29</f>
        <v>1640178843.9576795</v>
      </c>
      <c r="E188" s="353">
        <f>Size!E29</f>
        <v>23796017.347775698</v>
      </c>
      <c r="F188" s="356">
        <f>Size!F29</f>
        <v>1.4721770706809547E-2</v>
      </c>
      <c r="G188" s="344">
        <f>Size!G29</f>
        <v>30.329822659400506</v>
      </c>
      <c r="H188" s="366">
        <f>Size!H29</f>
        <v>-0.11405966485100549</v>
      </c>
      <c r="I188" s="346">
        <f>Size!I29</f>
        <v>5.9436971844700519</v>
      </c>
      <c r="J188" s="354">
        <f>Size!J29</f>
        <v>-7.9848016374872266E-2</v>
      </c>
      <c r="K188" s="356">
        <f>Size!K29</f>
        <v>-1.3255983596449474E-2</v>
      </c>
      <c r="L188" s="369">
        <f>Size!L29</f>
        <v>9748726376.8586044</v>
      </c>
      <c r="M188" s="372">
        <f>Size!M29</f>
        <v>12371358.90436554</v>
      </c>
      <c r="N188" s="356">
        <f>Size!N29</f>
        <v>1.2706355593599704E-3</v>
      </c>
      <c r="O188" s="361">
        <f>Size!O29</f>
        <v>3211591137.0046763</v>
      </c>
      <c r="P188" s="355">
        <f>Size!P29</f>
        <v>47407193.300895691</v>
      </c>
      <c r="Q188" s="356">
        <f>Size!Q29</f>
        <v>1.498243911995964E-2</v>
      </c>
    </row>
    <row r="189" spans="2:17" s="65" customFormat="1">
      <c r="B189" s="566"/>
      <c r="C189" s="114" t="s">
        <v>95</v>
      </c>
      <c r="D189" s="172">
        <f>Size!D30</f>
        <v>428920722.68533605</v>
      </c>
      <c r="E189" s="353">
        <f>Size!E30</f>
        <v>6948146.848017633</v>
      </c>
      <c r="F189" s="356">
        <f>Size!F30</f>
        <v>1.6465873011369172E-2</v>
      </c>
      <c r="G189" s="344">
        <f>Size!G30</f>
        <v>7.9315066780143235</v>
      </c>
      <c r="H189" s="366">
        <f>Size!H30</f>
        <v>-1.6167122626083774E-2</v>
      </c>
      <c r="I189" s="346">
        <f>Size!I30</f>
        <v>5.2696426336440547</v>
      </c>
      <c r="J189" s="354">
        <f>Size!J30</f>
        <v>-4.5618471740086264E-2</v>
      </c>
      <c r="K189" s="356">
        <f>Size!K30</f>
        <v>-8.5825457744449513E-3</v>
      </c>
      <c r="L189" s="369">
        <f>Size!L30</f>
        <v>2260258926.7160654</v>
      </c>
      <c r="M189" s="372">
        <f>Size!M30</f>
        <v>17364506.829206944</v>
      </c>
      <c r="N189" s="356">
        <f>Size!N30</f>
        <v>7.742008128087851E-3</v>
      </c>
      <c r="O189" s="361">
        <f>Size!O30</f>
        <v>552360745.76849949</v>
      </c>
      <c r="P189" s="355">
        <f>Size!P30</f>
        <v>7801427.6422833204</v>
      </c>
      <c r="Q189" s="356">
        <f>Size!Q30</f>
        <v>1.4326130106684046E-2</v>
      </c>
    </row>
    <row r="190" spans="2:17" s="65" customFormat="1">
      <c r="B190" s="566"/>
      <c r="C190" s="114" t="s">
        <v>94</v>
      </c>
      <c r="D190" s="172">
        <f>Size!D31</f>
        <v>1092126592.6446552</v>
      </c>
      <c r="E190" s="353">
        <f>Size!E31</f>
        <v>37341249.183535695</v>
      </c>
      <c r="F190" s="356">
        <f>Size!F31</f>
        <v>3.5401752038956097E-2</v>
      </c>
      <c r="G190" s="344">
        <f>Size!G31</f>
        <v>20.195362230499789</v>
      </c>
      <c r="H190" s="366">
        <f>Size!H31</f>
        <v>0.32892938734427446</v>
      </c>
      <c r="I190" s="346">
        <f>Size!I31</f>
        <v>5.0926863394496191</v>
      </c>
      <c r="J190" s="354">
        <f>Size!J31</f>
        <v>-7.7530723483967279E-3</v>
      </c>
      <c r="K190" s="356">
        <f>Size!K31</f>
        <v>-1.5200792956118268E-3</v>
      </c>
      <c r="L190" s="369">
        <f>Size!L31</f>
        <v>5561858179.3110943</v>
      </c>
      <c r="M190" s="372">
        <f>Size!M31</f>
        <v>181989442.53509331</v>
      </c>
      <c r="N190" s="356">
        <f>Size!N31</f>
        <v>3.3827859273041348E-2</v>
      </c>
      <c r="O190" s="361">
        <f>Size!O31</f>
        <v>1015174747.2362357</v>
      </c>
      <c r="P190" s="355">
        <f>Size!P31</f>
        <v>34900893.436837077</v>
      </c>
      <c r="Q190" s="356">
        <f>Size!Q31</f>
        <v>3.5603207513457899E-2</v>
      </c>
    </row>
    <row r="191" spans="2:17" s="65" customFormat="1" ht="15" thickBot="1">
      <c r="B191" s="574"/>
      <c r="C191" s="109" t="s">
        <v>93</v>
      </c>
      <c r="D191" s="163">
        <f>Size!D32</f>
        <v>1404075673.7725227</v>
      </c>
      <c r="E191" s="162">
        <f>Size!E32</f>
        <v>32223925.586694956</v>
      </c>
      <c r="F191" s="359">
        <f>Size!F32</f>
        <v>2.3489364378701059E-2</v>
      </c>
      <c r="G191" s="345">
        <f>Size!G32</f>
        <v>25.963855309304119</v>
      </c>
      <c r="H191" s="367">
        <f>Size!H32</f>
        <v>0.12561173201853748</v>
      </c>
      <c r="I191" s="347">
        <f>Size!I32</f>
        <v>3.5511420912639866</v>
      </c>
      <c r="J191" s="357">
        <f>Size!J32</f>
        <v>-0.15444602486324754</v>
      </c>
      <c r="K191" s="359">
        <f>Size!K32</f>
        <v>-4.1679220685935651E-2</v>
      </c>
      <c r="L191" s="370">
        <f>Size!L32</f>
        <v>4986072224.4534473</v>
      </c>
      <c r="M191" s="373">
        <f>Size!M32</f>
        <v>-97445310.712327003</v>
      </c>
      <c r="N191" s="359">
        <f>Size!N32</f>
        <v>-1.9168874708946841E-2</v>
      </c>
      <c r="O191" s="362">
        <f>Size!O32</f>
        <v>573556553.36727369</v>
      </c>
      <c r="P191" s="358">
        <f>Size!P32</f>
        <v>10640635.96716392</v>
      </c>
      <c r="Q191" s="359">
        <f>Size!Q32</f>
        <v>1.8902709335896717E-2</v>
      </c>
    </row>
    <row r="192" spans="2:17" s="65" customFormat="1">
      <c r="B192" s="560" t="s">
        <v>92</v>
      </c>
      <c r="C192" s="135" t="s">
        <v>189</v>
      </c>
      <c r="D192" s="144">
        <f>Variety!D199</f>
        <v>997219.94509062893</v>
      </c>
      <c r="E192" s="143">
        <f>Variety!E199</f>
        <v>189290.79279934603</v>
      </c>
      <c r="F192" s="142">
        <f>Variety!F199</f>
        <v>0.23429132648886147</v>
      </c>
      <c r="G192" s="148">
        <f>Variety!G199</f>
        <v>1.8440369596546442E-2</v>
      </c>
      <c r="H192" s="147">
        <f>Variety!H199</f>
        <v>3.2233680089490437E-3</v>
      </c>
      <c r="I192" s="272">
        <f>Variety!I199</f>
        <v>4.0101216247743752</v>
      </c>
      <c r="J192" s="273">
        <f>Variety!J199</f>
        <v>-0.55797321936388933</v>
      </c>
      <c r="K192" s="142">
        <f>Variety!K199</f>
        <v>-0.1221457168473363</v>
      </c>
      <c r="L192" s="146">
        <f>Variety!L199</f>
        <v>3998973.266464246</v>
      </c>
      <c r="M192" s="145">
        <f>Variety!M199</f>
        <v>308276.27145343786</v>
      </c>
      <c r="N192" s="142">
        <f>Variety!N199</f>
        <v>8.3527927616429826E-2</v>
      </c>
      <c r="O192" s="144">
        <f>Variety!O199</f>
        <v>957118.88527873612</v>
      </c>
      <c r="P192" s="143">
        <f>Variety!P199</f>
        <v>70786.039342166274</v>
      </c>
      <c r="Q192" s="142">
        <f>Variety!Q199</f>
        <v>7.986394689837778E-2</v>
      </c>
    </row>
    <row r="193" spans="2:17" s="65" customFormat="1">
      <c r="B193" s="561"/>
      <c r="C193" s="135" t="s">
        <v>176</v>
      </c>
      <c r="D193" s="139">
        <f>Variety!D200</f>
        <v>4502744.6919388333</v>
      </c>
      <c r="E193" s="102">
        <f>Variety!E200</f>
        <v>191353.96925516333</v>
      </c>
      <c r="F193" s="101">
        <f>Variety!F200</f>
        <v>4.4383351350733777E-2</v>
      </c>
      <c r="G193" s="141">
        <f>Variety!G200</f>
        <v>8.3263754126672265E-2</v>
      </c>
      <c r="H193" s="104">
        <f>Variety!H200</f>
        <v>2.0605455461047972E-3</v>
      </c>
      <c r="I193" s="274">
        <f>Variety!I200</f>
        <v>11.145412111667914</v>
      </c>
      <c r="J193" s="275">
        <f>Variety!J200</f>
        <v>-0.13774358489452077</v>
      </c>
      <c r="K193" s="101">
        <f>Variety!K200</f>
        <v>-1.2207895432701172E-2</v>
      </c>
      <c r="L193" s="140">
        <f>Variety!L200</f>
        <v>50184945.225283489</v>
      </c>
      <c r="M193" s="103">
        <f>Variety!M200</f>
        <v>1538852.4325288013</v>
      </c>
      <c r="N193" s="101">
        <f>Variety!N200</f>
        <v>3.163362860579004E-2</v>
      </c>
      <c r="O193" s="139">
        <f>Variety!O200</f>
        <v>9485105.1718061846</v>
      </c>
      <c r="P193" s="102">
        <f>Variety!P200</f>
        <v>396142.24702990241</v>
      </c>
      <c r="Q193" s="101">
        <f>Variety!Q200</f>
        <v>4.3584977770129166E-2</v>
      </c>
    </row>
    <row r="194" spans="2:17" s="65" customFormat="1">
      <c r="B194" s="561"/>
      <c r="C194" s="135" t="s">
        <v>171</v>
      </c>
      <c r="D194" s="139">
        <f>Variety!D201</f>
        <v>30286972.326121304</v>
      </c>
      <c r="E194" s="102">
        <f>Variety!E201</f>
        <v>-574894.67093717307</v>
      </c>
      <c r="F194" s="101">
        <f>Variety!F201</f>
        <v>-1.862799392505864E-2</v>
      </c>
      <c r="G194" s="141">
        <f>Variety!G201</f>
        <v>0.5600599610984448</v>
      </c>
      <c r="H194" s="104">
        <f>Variety!H201</f>
        <v>-2.1210163588360142E-2</v>
      </c>
      <c r="I194" s="274">
        <f>Variety!I201</f>
        <v>7.4870860775303987</v>
      </c>
      <c r="J194" s="275">
        <f>Variety!J201</f>
        <v>-0.15279821777981706</v>
      </c>
      <c r="K194" s="101">
        <f>Variety!K201</f>
        <v>-2.0000069618019357E-2</v>
      </c>
      <c r="L194" s="140">
        <f>Variety!L201</f>
        <v>226761168.8334513</v>
      </c>
      <c r="M194" s="103">
        <f>Variety!M201</f>
        <v>-9019924.1613284051</v>
      </c>
      <c r="N194" s="101">
        <f>Variety!N201</f>
        <v>-3.8255502367732723E-2</v>
      </c>
      <c r="O194" s="139">
        <f>Variety!O201</f>
        <v>54380684.55174873</v>
      </c>
      <c r="P194" s="102">
        <f>Variety!P201</f>
        <v>-1574961.6729031429</v>
      </c>
      <c r="Q194" s="101">
        <f>Variety!Q201</f>
        <v>-2.8146608593884424E-2</v>
      </c>
    </row>
    <row r="195" spans="2:17" s="65" customFormat="1">
      <c r="B195" s="561"/>
      <c r="C195" s="135" t="s">
        <v>173</v>
      </c>
      <c r="D195" s="139">
        <f>Variety!D202</f>
        <v>10235789.010066636</v>
      </c>
      <c r="E195" s="102">
        <f>Variety!E202</f>
        <v>-676148.80837043561</v>
      </c>
      <c r="F195" s="101">
        <f>Variety!F202</f>
        <v>-6.1964136858257968E-2</v>
      </c>
      <c r="G195" s="141">
        <f>Variety!G202</f>
        <v>0.18927793551175207</v>
      </c>
      <c r="H195" s="104">
        <f>Variety!H202</f>
        <v>-1.6243767271236581E-2</v>
      </c>
      <c r="I195" s="274">
        <f>Variety!I202</f>
        <v>13.795828776022026</v>
      </c>
      <c r="J195" s="275">
        <f>Variety!J202</f>
        <v>0.56377775925333928</v>
      </c>
      <c r="K195" s="101">
        <f>Variety!K202</f>
        <v>4.260698198177109E-2</v>
      </c>
      <c r="L195" s="140">
        <f>Variety!L202</f>
        <v>141211192.57036731</v>
      </c>
      <c r="M195" s="103">
        <f>Variety!M202</f>
        <v>-3176125.3349996209</v>
      </c>
      <c r="N195" s="101">
        <f>Variety!N202</f>
        <v>-2.1997259739122581E-2</v>
      </c>
      <c r="O195" s="139">
        <f>Variety!O202</f>
        <v>30432896.382230178</v>
      </c>
      <c r="P195" s="102">
        <f>Variety!P202</f>
        <v>-1266627.1034550518</v>
      </c>
      <c r="Q195" s="101">
        <f>Variety!Q202</f>
        <v>-3.9957291598627064E-2</v>
      </c>
    </row>
    <row r="196" spans="2:17" s="65" customFormat="1">
      <c r="B196" s="561"/>
      <c r="C196" s="135" t="s">
        <v>169</v>
      </c>
      <c r="D196" s="139">
        <f>Variety!D203</f>
        <v>22299193.057395782</v>
      </c>
      <c r="E196" s="102">
        <f>Variety!E203</f>
        <v>1078996.6129440181</v>
      </c>
      <c r="F196" s="101">
        <f>Variety!F203</f>
        <v>5.0847626023091445E-2</v>
      </c>
      <c r="G196" s="141">
        <f>Variety!G203</f>
        <v>0.41235172211256738</v>
      </c>
      <c r="H196" s="104">
        <f>Variety!H203</f>
        <v>1.267835710452625E-2</v>
      </c>
      <c r="I196" s="274">
        <f>Variety!I203</f>
        <v>11.888445987906142</v>
      </c>
      <c r="J196" s="275">
        <f>Variety!J203</f>
        <v>0.15175299829907374</v>
      </c>
      <c r="K196" s="101">
        <f>Variety!K203</f>
        <v>1.2929791929758424E-2</v>
      </c>
      <c r="L196" s="140">
        <f>Variety!L203</f>
        <v>265102752.23674136</v>
      </c>
      <c r="M196" s="103">
        <f>Variety!M203</f>
        <v>16047821.389059514</v>
      </c>
      <c r="N196" s="101">
        <f>Variety!N203</f>
        <v>6.4434867177450561E-2</v>
      </c>
      <c r="O196" s="139">
        <f>Variety!O203</f>
        <v>38461552.279564932</v>
      </c>
      <c r="P196" s="102">
        <f>Variety!P203</f>
        <v>2031225.0882786885</v>
      </c>
      <c r="Q196" s="101">
        <f>Variety!Q203</f>
        <v>5.5756432754865193E-2</v>
      </c>
    </row>
    <row r="197" spans="2:17" s="65" customFormat="1">
      <c r="B197" s="561"/>
      <c r="C197" s="135" t="s">
        <v>233</v>
      </c>
      <c r="D197" s="139">
        <f>Variety!D204</f>
        <v>5325364.911999952</v>
      </c>
      <c r="E197" s="102">
        <f>Variety!E204</f>
        <v>1529050.096637263</v>
      </c>
      <c r="F197" s="101">
        <f>Variety!F204</f>
        <v>0.40277220699653221</v>
      </c>
      <c r="G197" s="141">
        <f>Variety!G204</f>
        <v>9.8475464412050462E-2</v>
      </c>
      <c r="H197" s="104">
        <f>Variety!H204</f>
        <v>2.6973491239573252E-2</v>
      </c>
      <c r="I197" s="274">
        <f>Variety!I204</f>
        <v>11.729171606889954</v>
      </c>
      <c r="J197" s="275">
        <f>Variety!J204</f>
        <v>-0.97818222151586909</v>
      </c>
      <c r="K197" s="101">
        <f>Variety!K204</f>
        <v>-7.6977648905097423E-2</v>
      </c>
      <c r="L197" s="140">
        <f>Variety!L204</f>
        <v>62462118.922157861</v>
      </c>
      <c r="M197" s="103">
        <f>Variety!M204</f>
        <v>14221003.319325045</v>
      </c>
      <c r="N197" s="101">
        <f>Variety!N204</f>
        <v>0.29479010055252453</v>
      </c>
      <c r="O197" s="139">
        <f>Variety!O204</f>
        <v>8812453.2620042469</v>
      </c>
      <c r="P197" s="102">
        <f>Variety!P204</f>
        <v>2384999.4510535095</v>
      </c>
      <c r="Q197" s="101">
        <f>Variety!Q204</f>
        <v>0.37106442476336127</v>
      </c>
    </row>
    <row r="198" spans="2:17" s="65" customFormat="1">
      <c r="B198" s="561"/>
      <c r="C198" s="135" t="s">
        <v>153</v>
      </c>
      <c r="D198" s="139">
        <f>Variety!D205</f>
        <v>1013533215.5620081</v>
      </c>
      <c r="E198" s="102">
        <f>Variety!E205</f>
        <v>-9872.3112019300461</v>
      </c>
      <c r="F198" s="101">
        <f>Variety!F205</f>
        <v>-9.7403961608043937E-6</v>
      </c>
      <c r="G198" s="141">
        <f>Variety!G205</f>
        <v>18.742030968545297</v>
      </c>
      <c r="H198" s="104">
        <f>Variety!H205</f>
        <v>-0.3476215505217688</v>
      </c>
      <c r="I198" s="274">
        <f>Variety!I205</f>
        <v>5.4145580980986683</v>
      </c>
      <c r="J198" s="275">
        <f>Variety!J205</f>
        <v>-9.5547649800994172E-2</v>
      </c>
      <c r="K198" s="101">
        <f>Variety!K205</f>
        <v>-1.7340438491115155E-2</v>
      </c>
      <c r="L198" s="140">
        <f>Variety!L205</f>
        <v>5487834480.0132542</v>
      </c>
      <c r="M198" s="103">
        <f>Variety!M205</f>
        <v>-96895114.220892906</v>
      </c>
      <c r="N198" s="101">
        <f>Variety!N205</f>
        <v>-1.7350009984535422E-2</v>
      </c>
      <c r="O198" s="139">
        <f>Variety!O205</f>
        <v>1463163404.6335337</v>
      </c>
      <c r="P198" s="102">
        <f>Variety!P205</f>
        <v>6540508.7084875107</v>
      </c>
      <c r="Q198" s="101">
        <f>Variety!Q205</f>
        <v>4.4901866686187716E-3</v>
      </c>
    </row>
    <row r="199" spans="2:17" s="65" customFormat="1">
      <c r="B199" s="561"/>
      <c r="C199" s="135" t="s">
        <v>234</v>
      </c>
      <c r="D199" s="139">
        <f>Variety!D206</f>
        <v>118143961.4555539</v>
      </c>
      <c r="E199" s="102">
        <f>Variety!E206</f>
        <v>576910.7980119437</v>
      </c>
      <c r="F199" s="101">
        <f>Variety!F206</f>
        <v>4.9070789373836746E-3</v>
      </c>
      <c r="G199" s="141">
        <f>Variety!G206</f>
        <v>2.1846918782220657</v>
      </c>
      <c r="H199" s="104">
        <f>Variety!H206</f>
        <v>-2.9633463834616069E-2</v>
      </c>
      <c r="I199" s="274">
        <f>Variety!I206</f>
        <v>3.4151505240978177</v>
      </c>
      <c r="J199" s="275">
        <f>Variety!J206</f>
        <v>-0.25906538414739178</v>
      </c>
      <c r="K199" s="101">
        <f>Variety!K206</f>
        <v>-7.0509025766839151E-2</v>
      </c>
      <c r="L199" s="140">
        <f>Variety!L206</f>
        <v>403479411.88392729</v>
      </c>
      <c r="M199" s="103">
        <f>Variety!M206</f>
        <v>-28487315.927483797</v>
      </c>
      <c r="N199" s="101">
        <f>Variety!N206</f>
        <v>-6.594794018469137E-2</v>
      </c>
      <c r="O199" s="139">
        <f>Variety!O206</f>
        <v>112174484.50554925</v>
      </c>
      <c r="P199" s="102">
        <f>Variety!P206</f>
        <v>-2788486.7424611002</v>
      </c>
      <c r="Q199" s="101">
        <f>Variety!Q206</f>
        <v>-2.4255520818485806E-2</v>
      </c>
    </row>
    <row r="200" spans="2:17" s="65" customFormat="1">
      <c r="B200" s="561"/>
      <c r="C200" s="135" t="s">
        <v>235</v>
      </c>
      <c r="D200" s="139">
        <f>Variety!D207</f>
        <v>321907239.0130499</v>
      </c>
      <c r="E200" s="102">
        <f>Variety!E207</f>
        <v>13440462.062087595</v>
      </c>
      <c r="F200" s="101">
        <f>Variety!F207</f>
        <v>4.3571830311645708E-2</v>
      </c>
      <c r="G200" s="141">
        <f>Variety!G207</f>
        <v>5.9526371212571094</v>
      </c>
      <c r="H200" s="104">
        <f>Variety!H207</f>
        <v>0.14279671474144173</v>
      </c>
      <c r="I200" s="274">
        <f>Variety!I207</f>
        <v>4.1886728178546084</v>
      </c>
      <c r="J200" s="275">
        <f>Variety!J207</f>
        <v>-0.16805891832802367</v>
      </c>
      <c r="K200" s="101">
        <f>Variety!K207</f>
        <v>-3.8574539013337752E-2</v>
      </c>
      <c r="L200" s="140">
        <f>Variety!L207</f>
        <v>1348364101.9245887</v>
      </c>
      <c r="M200" s="103">
        <f>Variety!M207</f>
        <v>4457105.2243618965</v>
      </c>
      <c r="N200" s="101">
        <f>Variety!N207</f>
        <v>3.316528030068812E-3</v>
      </c>
      <c r="O200" s="139">
        <f>Variety!O207</f>
        <v>326394640.9826414</v>
      </c>
      <c r="P200" s="102">
        <f>Variety!P207</f>
        <v>10634474.699357867</v>
      </c>
      <c r="Q200" s="101">
        <f>Variety!Q207</f>
        <v>3.36789621836504E-2</v>
      </c>
    </row>
    <row r="201" spans="2:17" s="65" customFormat="1">
      <c r="B201" s="561"/>
      <c r="C201" s="135" t="s">
        <v>236</v>
      </c>
      <c r="D201" s="139">
        <f>Variety!D208</f>
        <v>11728334.980512172</v>
      </c>
      <c r="E201" s="102">
        <f>Variety!E208</f>
        <v>-1277075.1290622652</v>
      </c>
      <c r="F201" s="101">
        <f>Variety!F208</f>
        <v>-9.819568305055576E-2</v>
      </c>
      <c r="G201" s="141">
        <f>Variety!G208</f>
        <v>0.2168777638849706</v>
      </c>
      <c r="H201" s="104">
        <f>Variety!H208</f>
        <v>-2.807359815401092E-2</v>
      </c>
      <c r="I201" s="274">
        <f>Variety!I208</f>
        <v>6.3041524980164834</v>
      </c>
      <c r="J201" s="275">
        <f>Variety!J208</f>
        <v>-0.14635972385039775</v>
      </c>
      <c r="K201" s="101">
        <f>Variety!K208</f>
        <v>-2.2689628174681439E-2</v>
      </c>
      <c r="L201" s="140">
        <f>Variety!L208</f>
        <v>73937212.264969915</v>
      </c>
      <c r="M201" s="103">
        <f>Variety!M208</f>
        <v>-9954344.5972310901</v>
      </c>
      <c r="N201" s="101">
        <f>Variety!N208</f>
        <v>-0.11865728768846125</v>
      </c>
      <c r="O201" s="139">
        <f>Variety!O208</f>
        <v>19919686.218328975</v>
      </c>
      <c r="P201" s="102">
        <f>Variety!P208</f>
        <v>-1631545.9797450975</v>
      </c>
      <c r="Q201" s="101">
        <f>Variety!Q208</f>
        <v>-7.5705461513745867E-2</v>
      </c>
    </row>
    <row r="202" spans="2:17" s="65" customFormat="1">
      <c r="B202" s="561"/>
      <c r="C202" s="135" t="s">
        <v>160</v>
      </c>
      <c r="D202" s="139">
        <f>Variety!D209</f>
        <v>63327921.808364451</v>
      </c>
      <c r="E202" s="102">
        <f>Variety!E209</f>
        <v>-1881010.5805481449</v>
      </c>
      <c r="F202" s="101">
        <f>Variety!F209</f>
        <v>-2.8845903645985334E-2</v>
      </c>
      <c r="G202" s="141">
        <f>Variety!G209</f>
        <v>1.171045855707693</v>
      </c>
      <c r="H202" s="104">
        <f>Variety!H209</f>
        <v>-5.7136621522520636E-2</v>
      </c>
      <c r="I202" s="274">
        <f>Variety!I209</f>
        <v>5.0102664581855301</v>
      </c>
      <c r="J202" s="275">
        <f>Variety!J209</f>
        <v>-2.0316644325537148E-2</v>
      </c>
      <c r="K202" s="101">
        <f>Variety!K209</f>
        <v>-4.0386261217702345E-3</v>
      </c>
      <c r="L202" s="140">
        <f>Variety!L209</f>
        <v>317289762.50304437</v>
      </c>
      <c r="M202" s="103">
        <f>Variety!M209</f>
        <v>-10749190.905405998</v>
      </c>
      <c r="N202" s="101">
        <f>Variety!N209</f>
        <v>-3.2768031947784819E-2</v>
      </c>
      <c r="O202" s="139">
        <f>Variety!O209</f>
        <v>65949148.197284237</v>
      </c>
      <c r="P202" s="102">
        <f>Variety!P209</f>
        <v>-1579559.2835521698</v>
      </c>
      <c r="Q202" s="101">
        <f>Variety!Q209</f>
        <v>-2.3390930205504437E-2</v>
      </c>
    </row>
    <row r="203" spans="2:17" s="65" customFormat="1">
      <c r="B203" s="561"/>
      <c r="C203" s="135" t="s">
        <v>155</v>
      </c>
      <c r="D203" s="139">
        <f>Variety!D210</f>
        <v>479172285.44218051</v>
      </c>
      <c r="E203" s="102">
        <f>Variety!E210</f>
        <v>-12846608.198275447</v>
      </c>
      <c r="F203" s="101">
        <f>Variety!F210</f>
        <v>-2.6109989604714525E-2</v>
      </c>
      <c r="G203" s="141">
        <f>Variety!G210</f>
        <v>8.8607474083088249</v>
      </c>
      <c r="H203" s="104">
        <f>Variety!H210</f>
        <v>-0.40621896420229398</v>
      </c>
      <c r="I203" s="274">
        <f>Variety!I210</f>
        <v>4.4449565916230966</v>
      </c>
      <c r="J203" s="275">
        <f>Variety!J210</f>
        <v>-5.8667087905728721E-2</v>
      </c>
      <c r="K203" s="101">
        <f>Variety!K210</f>
        <v>-1.3026640785374534E-2</v>
      </c>
      <c r="L203" s="140">
        <f>Variety!L210</f>
        <v>2129900008.6993244</v>
      </c>
      <c r="M203" s="103">
        <f>Variety!M210</f>
        <v>-85967931.475407839</v>
      </c>
      <c r="N203" s="101">
        <f>Variety!N210</f>
        <v>-3.8796504934598602E-2</v>
      </c>
      <c r="O203" s="139">
        <f>Variety!O210</f>
        <v>454935541.73641598</v>
      </c>
      <c r="P203" s="102">
        <f>Variety!P210</f>
        <v>-12564886.199428558</v>
      </c>
      <c r="Q203" s="101">
        <f>Variety!Q210</f>
        <v>-2.6876737321731067E-2</v>
      </c>
    </row>
    <row r="204" spans="2:17" s="65" customFormat="1">
      <c r="B204" s="561"/>
      <c r="C204" s="135" t="s">
        <v>168</v>
      </c>
      <c r="D204" s="139">
        <f>Variety!D211</f>
        <v>14565972.257249635</v>
      </c>
      <c r="E204" s="102">
        <f>Variety!E211</f>
        <v>-1052801.9496326465</v>
      </c>
      <c r="F204" s="101">
        <f>Variety!F211</f>
        <v>-6.7406182821231786E-2</v>
      </c>
      <c r="G204" s="141">
        <f>Variety!G211</f>
        <v>0.26935072175307739</v>
      </c>
      <c r="H204" s="104">
        <f>Variety!H211</f>
        <v>-2.4822240354329561E-2</v>
      </c>
      <c r="I204" s="274">
        <f>Variety!I211</f>
        <v>5.577243731367072</v>
      </c>
      <c r="J204" s="275">
        <f>Variety!J211</f>
        <v>-0.22263697065698729</v>
      </c>
      <c r="K204" s="101">
        <f>Variety!K211</f>
        <v>-3.8386474152699517E-2</v>
      </c>
      <c r="L204" s="140">
        <f>Variety!L211</f>
        <v>81237977.463012204</v>
      </c>
      <c r="M204" s="103">
        <f>Variety!M211</f>
        <v>-9349049.6487554759</v>
      </c>
      <c r="N204" s="101">
        <f>Variety!N211</f>
        <v>-0.10320517127933201</v>
      </c>
      <c r="O204" s="139">
        <f>Variety!O211</f>
        <v>23948764.225805733</v>
      </c>
      <c r="P204" s="102">
        <f>Variety!P211</f>
        <v>-1958786.9313399866</v>
      </c>
      <c r="Q204" s="101">
        <f>Variety!Q211</f>
        <v>-7.5606795851089981E-2</v>
      </c>
    </row>
    <row r="205" spans="2:17" s="65" customFormat="1">
      <c r="B205" s="561"/>
      <c r="C205" s="135" t="s">
        <v>157</v>
      </c>
      <c r="D205" s="139">
        <f>Variety!D212</f>
        <v>345504806.89519227</v>
      </c>
      <c r="E205" s="102">
        <f>Variety!E212</f>
        <v>9206429.9199260473</v>
      </c>
      <c r="F205" s="101">
        <f>Variety!F212</f>
        <v>2.7375778624715616E-2</v>
      </c>
      <c r="G205" s="141">
        <f>Variety!G212</f>
        <v>6.388998102070377</v>
      </c>
      <c r="H205" s="104">
        <f>Variety!H212</f>
        <v>5.4961359088663286E-2</v>
      </c>
      <c r="I205" s="274">
        <f>Variety!I212</f>
        <v>5.0384134112054388</v>
      </c>
      <c r="J205" s="275">
        <f>Variety!J212</f>
        <v>-0.17045444647643127</v>
      </c>
      <c r="K205" s="101">
        <f>Variety!K212</f>
        <v>-3.2723895313460594E-2</v>
      </c>
      <c r="L205" s="140">
        <f>Variety!L212</f>
        <v>1740796052.6966822</v>
      </c>
      <c r="M205" s="103">
        <f>Variety!M212</f>
        <v>-10937753.720362663</v>
      </c>
      <c r="N205" s="101">
        <f>Variety!N212</f>
        <v>-6.2439588025845587E-3</v>
      </c>
      <c r="O205" s="139">
        <f>Variety!O212</f>
        <v>488798087.32057148</v>
      </c>
      <c r="P205" s="102">
        <f>Variety!P212</f>
        <v>14593059.111905217</v>
      </c>
      <c r="Q205" s="101">
        <f>Variety!Q212</f>
        <v>3.0773733393404206E-2</v>
      </c>
    </row>
    <row r="206" spans="2:17" s="65" customFormat="1">
      <c r="B206" s="561"/>
      <c r="C206" s="135" t="s">
        <v>178</v>
      </c>
      <c r="D206" s="139">
        <f>Variety!D213</f>
        <v>15135031.820966821</v>
      </c>
      <c r="E206" s="102">
        <f>Variety!E213</f>
        <v>2263864.6135024242</v>
      </c>
      <c r="F206" s="101">
        <f>Variety!F213</f>
        <v>0.17588650485323021</v>
      </c>
      <c r="G206" s="141">
        <f>Variety!G213</f>
        <v>0.27987364473416632</v>
      </c>
      <c r="H206" s="104">
        <f>Variety!H213</f>
        <v>3.7450690599193287E-2</v>
      </c>
      <c r="I206" s="274">
        <f>Variety!I213</f>
        <v>5.5768423703102066</v>
      </c>
      <c r="J206" s="275">
        <f>Variety!J213</f>
        <v>-0.33780114192433697</v>
      </c>
      <c r="K206" s="101">
        <f>Variety!K213</f>
        <v>-5.711267994860373E-2</v>
      </c>
      <c r="L206" s="140">
        <f>Variety!L213</f>
        <v>84405686.735161006</v>
      </c>
      <c r="M206" s="103">
        <f>Variety!M213</f>
        <v>8277321.1166457087</v>
      </c>
      <c r="N206" s="101">
        <f>Variety!N213</f>
        <v>0.10872847524566544</v>
      </c>
      <c r="O206" s="139">
        <f>Variety!O213</f>
        <v>15425694.163281191</v>
      </c>
      <c r="P206" s="102">
        <f>Variety!P213</f>
        <v>1210682.6115821432</v>
      </c>
      <c r="Q206" s="101">
        <f>Variety!Q213</f>
        <v>8.516930198607095E-2</v>
      </c>
    </row>
    <row r="207" spans="2:17" s="65" customFormat="1">
      <c r="B207" s="561"/>
      <c r="C207" s="135" t="s">
        <v>154</v>
      </c>
      <c r="D207" s="139">
        <f>Variety!D214</f>
        <v>546841043.61128688</v>
      </c>
      <c r="E207" s="102">
        <f>Variety!E214</f>
        <v>4262651.7922338247</v>
      </c>
      <c r="F207" s="101">
        <f>Variety!F214</f>
        <v>7.8562874167229946E-3</v>
      </c>
      <c r="G207" s="141">
        <f>Variety!G214</f>
        <v>10.112063045266163</v>
      </c>
      <c r="H207" s="104">
        <f>Variety!H214</f>
        <v>-0.10716994848263184</v>
      </c>
      <c r="I207" s="274">
        <f>Variety!I214</f>
        <v>5.3799997014223724</v>
      </c>
      <c r="J207" s="275">
        <f>Variety!J214</f>
        <v>4.8369321488557659E-2</v>
      </c>
      <c r="K207" s="101">
        <f>Variety!K214</f>
        <v>9.0721445489921788E-3</v>
      </c>
      <c r="L207" s="140">
        <f>Variety!L214</f>
        <v>2942004651.3542218</v>
      </c>
      <c r="M207" s="103">
        <f>Variety!M214</f>
        <v>49177214.03612566</v>
      </c>
      <c r="N207" s="101">
        <f>Variety!N214</f>
        <v>1.6999705340778031E-2</v>
      </c>
      <c r="O207" s="139">
        <f>Variety!O214</f>
        <v>802127995.06307495</v>
      </c>
      <c r="P207" s="102">
        <f>Variety!P214</f>
        <v>-2212682.1421350241</v>
      </c>
      <c r="Q207" s="101">
        <f>Variety!Q214</f>
        <v>-2.7509265723365951E-3</v>
      </c>
    </row>
    <row r="208" spans="2:17" s="65" customFormat="1">
      <c r="B208" s="561"/>
      <c r="C208" s="135" t="s">
        <v>237</v>
      </c>
      <c r="D208" s="139">
        <f>Variety!D215</f>
        <v>6487358.7050506622</v>
      </c>
      <c r="E208" s="102">
        <f>Variety!E215</f>
        <v>300606.78066642582</v>
      </c>
      <c r="F208" s="101">
        <f>Variety!F215</f>
        <v>4.8588788485542038E-2</v>
      </c>
      <c r="G208" s="141">
        <f>Variety!G215</f>
        <v>0.1199627953847584</v>
      </c>
      <c r="H208" s="104">
        <f>Variety!H215</f>
        <v>3.4379570515520597E-3</v>
      </c>
      <c r="I208" s="274">
        <f>Variety!I215</f>
        <v>8.6557309223963479</v>
      </c>
      <c r="J208" s="275">
        <f>Variety!J215</f>
        <v>0.42235424160638502</v>
      </c>
      <c r="K208" s="101">
        <f>Variety!K215</f>
        <v>5.1297815948566763E-2</v>
      </c>
      <c r="L208" s="140">
        <f>Variety!L215</f>
        <v>56152831.34798415</v>
      </c>
      <c r="M208" s="103">
        <f>Variety!M215</f>
        <v>5214972.3239265531</v>
      </c>
      <c r="N208" s="101">
        <f>Variety!N215</f>
        <v>0.10237910316300412</v>
      </c>
      <c r="O208" s="139">
        <f>Variety!O215</f>
        <v>6182747.9148733504</v>
      </c>
      <c r="P208" s="102">
        <f>Variety!P215</f>
        <v>375150.34571890347</v>
      </c>
      <c r="Q208" s="101">
        <f>Variety!Q215</f>
        <v>6.4596477502404354E-2</v>
      </c>
    </row>
    <row r="209" spans="2:17" s="65" customFormat="1">
      <c r="B209" s="561"/>
      <c r="C209" s="135" t="s">
        <v>183</v>
      </c>
      <c r="D209" s="139">
        <f>Variety!D216</f>
        <v>2042912.980455647</v>
      </c>
      <c r="E209" s="102">
        <f>Variety!E216</f>
        <v>82142.819702763343</v>
      </c>
      <c r="F209" s="101">
        <f>Variety!F216</f>
        <v>4.1893140433768475E-2</v>
      </c>
      <c r="G209" s="141">
        <f>Variety!G216</f>
        <v>3.7777092805500088E-2</v>
      </c>
      <c r="H209" s="104">
        <f>Variety!H216</f>
        <v>8.4682167408647868E-4</v>
      </c>
      <c r="I209" s="274">
        <f>Variety!I216</f>
        <v>6.5917092805566107</v>
      </c>
      <c r="J209" s="275">
        <f>Variety!J216</f>
        <v>0.10567783067648406</v>
      </c>
      <c r="K209" s="101">
        <f>Variety!K216</f>
        <v>1.6293141883923053E-2</v>
      </c>
      <c r="L209" s="140">
        <f>Variety!L216</f>
        <v>13466288.452639055</v>
      </c>
      <c r="M209" s="103">
        <f>Variety!M216</f>
        <v>748671.52400933951</v>
      </c>
      <c r="N209" s="101">
        <f>Variety!N216</f>
        <v>5.8868853198742056E-2</v>
      </c>
      <c r="O209" s="139">
        <f>Variety!O216</f>
        <v>2760572.7402024535</v>
      </c>
      <c r="P209" s="102">
        <f>Variety!P216</f>
        <v>32110.165044659283</v>
      </c>
      <c r="Q209" s="101">
        <f>Variety!Q216</f>
        <v>1.1768592810111118E-2</v>
      </c>
    </row>
    <row r="210" spans="2:17" s="65" customFormat="1">
      <c r="B210" s="561"/>
      <c r="C210" s="135" t="s">
        <v>167</v>
      </c>
      <c r="D210" s="139">
        <f>Variety!D217</f>
        <v>56269918.148250967</v>
      </c>
      <c r="E210" s="102">
        <f>Variety!E217</f>
        <v>2841682.7061933726</v>
      </c>
      <c r="F210" s="101">
        <f>Variety!F217</f>
        <v>5.3186909181665749E-2</v>
      </c>
      <c r="G210" s="141">
        <f>Variety!G217</f>
        <v>1.0405308206374291</v>
      </c>
      <c r="H210" s="104">
        <f>Variety!H217</f>
        <v>3.423275447828078E-2</v>
      </c>
      <c r="I210" s="274">
        <f>Variety!I217</f>
        <v>9.4055596916232727</v>
      </c>
      <c r="J210" s="275">
        <f>Variety!J217</f>
        <v>-9.5480130315159784E-2</v>
      </c>
      <c r="K210" s="101">
        <f>Variety!K217</f>
        <v>-1.0049440072305646E-2</v>
      </c>
      <c r="L210" s="140">
        <f>Variety!L217</f>
        <v>529250073.98613012</v>
      </c>
      <c r="M210" s="103">
        <f>Variety!M217</f>
        <v>21626281.43523854</v>
      </c>
      <c r="N210" s="101">
        <f>Variety!N217</f>
        <v>4.2602970452907618E-2</v>
      </c>
      <c r="O210" s="139">
        <f>Variety!O217</f>
        <v>105462931.28774041</v>
      </c>
      <c r="P210" s="102">
        <f>Variety!P217</f>
        <v>4690676.9809313864</v>
      </c>
      <c r="Q210" s="101">
        <f>Variety!Q217</f>
        <v>4.6547306232231869E-2</v>
      </c>
    </row>
    <row r="211" spans="2:17" s="65" customFormat="1">
      <c r="B211" s="561"/>
      <c r="C211" s="135" t="s">
        <v>187</v>
      </c>
      <c r="D211" s="139">
        <f>Variety!D218</f>
        <v>2159664.847643713</v>
      </c>
      <c r="E211" s="102">
        <f>Variety!E218</f>
        <v>-55894.325087874662</v>
      </c>
      <c r="F211" s="101">
        <f>Variety!F218</f>
        <v>-2.5228089493525882E-2</v>
      </c>
      <c r="G211" s="141">
        <f>Variety!G218</f>
        <v>3.9936042385915048E-2</v>
      </c>
      <c r="H211" s="104">
        <f>Variety!H218</f>
        <v>-1.7930713033971202E-3</v>
      </c>
      <c r="I211" s="274">
        <f>Variety!I218</f>
        <v>13.056312977943699</v>
      </c>
      <c r="J211" s="275">
        <f>Variety!J218</f>
        <v>-0.14254102076808728</v>
      </c>
      <c r="K211" s="101">
        <f>Variety!K218</f>
        <v>-1.0799499773389367E-2</v>
      </c>
      <c r="L211" s="140">
        <f>Variety!L218</f>
        <v>28197260.178299412</v>
      </c>
      <c r="M211" s="103">
        <f>Variety!M218</f>
        <v>-1045581.8680914827</v>
      </c>
      <c r="N211" s="101">
        <f>Variety!N218</f>
        <v>-3.5755138520146904E-2</v>
      </c>
      <c r="O211" s="139">
        <f>Variety!O218</f>
        <v>4530346.9147801874</v>
      </c>
      <c r="P211" s="102">
        <f>Variety!P218</f>
        <v>-66955.645200490952</v>
      </c>
      <c r="Q211" s="101">
        <f>Variety!Q218</f>
        <v>-1.4564115440940731E-2</v>
      </c>
    </row>
    <row r="212" spans="2:17" s="65" customFormat="1">
      <c r="B212" s="561"/>
      <c r="C212" s="135" t="s">
        <v>165</v>
      </c>
      <c r="D212" s="139">
        <f>Variety!D219</f>
        <v>93694492.687437579</v>
      </c>
      <c r="E212" s="102">
        <f>Variety!E219</f>
        <v>6579884.6424825341</v>
      </c>
      <c r="F212" s="101">
        <f>Variety!F219</f>
        <v>7.5531357945007552E-2</v>
      </c>
      <c r="G212" s="141">
        <f>Variety!G219</f>
        <v>1.7325777355568688</v>
      </c>
      <c r="H212" s="104">
        <f>Variety!H219</f>
        <v>9.1811184228023146E-2</v>
      </c>
      <c r="I212" s="274">
        <f>Variety!I219</f>
        <v>7.0295074226168142</v>
      </c>
      <c r="J212" s="275">
        <f>Variety!J219</f>
        <v>-0.28394698480312286</v>
      </c>
      <c r="K212" s="101">
        <f>Variety!K219</f>
        <v>-3.8825289525978537E-2</v>
      </c>
      <c r="L212" s="140">
        <f>Variety!L219</f>
        <v>658626131.80465925</v>
      </c>
      <c r="M212" s="103">
        <f>Variety!M219</f>
        <v>21517417.647622466</v>
      </c>
      <c r="N212" s="101">
        <f>Variety!N219</f>
        <v>3.3773541578523719E-2</v>
      </c>
      <c r="O212" s="139">
        <f>Variety!O219</f>
        <v>112893719.68310694</v>
      </c>
      <c r="P212" s="102">
        <f>Variety!P219</f>
        <v>6497793.777019009</v>
      </c>
      <c r="Q212" s="101">
        <f>Variety!Q219</f>
        <v>6.1071828847604467E-2</v>
      </c>
    </row>
    <row r="213" spans="2:17" s="65" customFormat="1">
      <c r="B213" s="561"/>
      <c r="C213" s="135" t="s">
        <v>238</v>
      </c>
      <c r="D213" s="139">
        <f>Variety!D220</f>
        <v>22138662.939043261</v>
      </c>
      <c r="E213" s="102">
        <f>Variety!E220</f>
        <v>987539.81050432101</v>
      </c>
      <c r="F213" s="101">
        <f>Variety!F220</f>
        <v>4.6689710258073537E-2</v>
      </c>
      <c r="G213" s="141">
        <f>Variety!G220</f>
        <v>0.40938323484115724</v>
      </c>
      <c r="H213" s="104">
        <f>Variety!H220</f>
        <v>1.1010836328662343E-2</v>
      </c>
      <c r="I213" s="274">
        <f>Variety!I220</f>
        <v>13.548737126228156</v>
      </c>
      <c r="J213" s="275">
        <f>Variety!J220</f>
        <v>-0.1525418472798119</v>
      </c>
      <c r="K213" s="101">
        <f>Variety!K220</f>
        <v>-1.1133402040405013E-2</v>
      </c>
      <c r="L213" s="140">
        <f>Variety!L220</f>
        <v>299950924.48726678</v>
      </c>
      <c r="M213" s="103">
        <f>Variety!M220</f>
        <v>10153485.90013814</v>
      </c>
      <c r="N213" s="101">
        <f>Variety!N220</f>
        <v>3.5036492902215416E-2</v>
      </c>
      <c r="O213" s="139">
        <f>Variety!O220</f>
        <v>58347407.753076494</v>
      </c>
      <c r="P213" s="102">
        <f>Variety!P220</f>
        <v>1207971.0107046589</v>
      </c>
      <c r="Q213" s="101">
        <f>Variety!Q220</f>
        <v>2.1140758109869259E-2</v>
      </c>
    </row>
    <row r="214" spans="2:17" s="65" customFormat="1">
      <c r="B214" s="561"/>
      <c r="C214" s="135" t="s">
        <v>184</v>
      </c>
      <c r="D214" s="139">
        <f>Variety!D221</f>
        <v>3266221.8087633112</v>
      </c>
      <c r="E214" s="102">
        <f>Variety!E221</f>
        <v>290217.23825325072</v>
      </c>
      <c r="F214" s="101">
        <f>Variety!F221</f>
        <v>9.7519083515221247E-2</v>
      </c>
      <c r="G214" s="141">
        <f>Variety!G221</f>
        <v>6.0398247783162898E-2</v>
      </c>
      <c r="H214" s="104">
        <f>Variety!H221</f>
        <v>4.3464688051198033E-3</v>
      </c>
      <c r="I214" s="274">
        <f>Variety!I221</f>
        <v>11.70032496750763</v>
      </c>
      <c r="J214" s="275">
        <f>Variety!J221</f>
        <v>-0.86508501338798816</v>
      </c>
      <c r="K214" s="101">
        <f>Variety!K221</f>
        <v>-6.8846540996534034E-2</v>
      </c>
      <c r="L214" s="140">
        <f>Variety!L221</f>
        <v>38215856.5784913</v>
      </c>
      <c r="M214" s="103">
        <f>Variety!M221</f>
        <v>821139.04501321167</v>
      </c>
      <c r="N214" s="101">
        <f>Variety!N221</f>
        <v>2.195869093751214E-2</v>
      </c>
      <c r="O214" s="139">
        <f>Variety!O221</f>
        <v>7370568.6919148248</v>
      </c>
      <c r="P214" s="102">
        <f>Variety!P221</f>
        <v>25422.076435735449</v>
      </c>
      <c r="Q214" s="101">
        <f>Variety!Q221</f>
        <v>3.4610713395647158E-3</v>
      </c>
    </row>
    <row r="215" spans="2:17" s="65" customFormat="1">
      <c r="B215" s="561"/>
      <c r="C215" s="135" t="s">
        <v>170</v>
      </c>
      <c r="D215" s="139">
        <f>Variety!D222</f>
        <v>46037951.645300649</v>
      </c>
      <c r="E215" s="102">
        <f>Variety!E222</f>
        <v>3044092.3594135642</v>
      </c>
      <c r="F215" s="101">
        <f>Variety!F222</f>
        <v>7.0802956747192974E-2</v>
      </c>
      <c r="G215" s="141">
        <f>Variety!G222</f>
        <v>0.85132357007773529</v>
      </c>
      <c r="H215" s="104">
        <f>Variety!H222</f>
        <v>4.1552536126468032E-2</v>
      </c>
      <c r="I215" s="274">
        <f>Variety!I222</f>
        <v>8.6888930370789534</v>
      </c>
      <c r="J215" s="275">
        <f>Variety!J222</f>
        <v>-0.27921343186285874</v>
      </c>
      <c r="K215" s="101">
        <f>Variety!K222</f>
        <v>-3.1134045166594061E-2</v>
      </c>
      <c r="L215" s="140">
        <f>Variety!L222</f>
        <v>400018837.49223036</v>
      </c>
      <c r="M215" s="103">
        <f>Variety!M222</f>
        <v>14445329.905692399</v>
      </c>
      <c r="N215" s="101">
        <f>Variety!N222</f>
        <v>3.7464529127303421E-2</v>
      </c>
      <c r="O215" s="139">
        <f>Variety!O222</f>
        <v>84841697.26301454</v>
      </c>
      <c r="P215" s="102">
        <f>Variety!P222</f>
        <v>5778079.5039489269</v>
      </c>
      <c r="Q215" s="101">
        <f>Variety!Q222</f>
        <v>7.3081395308228214E-2</v>
      </c>
    </row>
    <row r="216" spans="2:17" s="65" customFormat="1">
      <c r="B216" s="561"/>
      <c r="C216" s="135" t="s">
        <v>174</v>
      </c>
      <c r="D216" s="139">
        <f>Variety!D223</f>
        <v>11439425.550435582</v>
      </c>
      <c r="E216" s="102">
        <f>Variety!E223</f>
        <v>2052798.0867086705</v>
      </c>
      <c r="F216" s="101">
        <f>Variety!F223</f>
        <v>0.21869389135143302</v>
      </c>
      <c r="G216" s="141">
        <f>Variety!G223</f>
        <v>0.21153531491293792</v>
      </c>
      <c r="H216" s="104">
        <f>Variety!H223</f>
        <v>3.4742183222325335E-2</v>
      </c>
      <c r="I216" s="274">
        <f>Variety!I223</f>
        <v>14.227097098331571</v>
      </c>
      <c r="J216" s="275">
        <f>Variety!J223</f>
        <v>-0.19082394235118016</v>
      </c>
      <c r="K216" s="101">
        <f>Variety!K223</f>
        <v>-1.3235191246556017E-2</v>
      </c>
      <c r="L216" s="140">
        <f>Variety!L223</f>
        <v>162749818.0551821</v>
      </c>
      <c r="M216" s="103">
        <f>Variety!M223</f>
        <v>27414164.44486329</v>
      </c>
      <c r="N216" s="101">
        <f>Variety!N223</f>
        <v>0.20256424462838718</v>
      </c>
      <c r="O216" s="139">
        <f>Variety!O223</f>
        <v>24943252.294993877</v>
      </c>
      <c r="P216" s="102">
        <f>Variety!P223</f>
        <v>4112950.4530027807</v>
      </c>
      <c r="Q216" s="101">
        <f>Variety!Q223</f>
        <v>0.19745035305785266</v>
      </c>
    </row>
    <row r="217" spans="2:17" s="65" customFormat="1">
      <c r="B217" s="561"/>
      <c r="C217" s="135" t="s">
        <v>182</v>
      </c>
      <c r="D217" s="139">
        <f>Variety!D224</f>
        <v>8813790.8177354168</v>
      </c>
      <c r="E217" s="102">
        <f>Variety!E224</f>
        <v>698552.4957640497</v>
      </c>
      <c r="F217" s="101">
        <f>Variety!F224</f>
        <v>8.6079110440019244E-2</v>
      </c>
      <c r="G217" s="141">
        <f>Variety!G224</f>
        <v>0.16298266097246727</v>
      </c>
      <c r="H217" s="104">
        <f>Variety!H224</f>
        <v>1.0135602441464026E-2</v>
      </c>
      <c r="I217" s="274">
        <f>Variety!I224</f>
        <v>16.717715355192183</v>
      </c>
      <c r="J217" s="275">
        <f>Variety!J224</f>
        <v>-0.31801136215870329</v>
      </c>
      <c r="K217" s="101">
        <f>Variety!K224</f>
        <v>-1.8667320005480527E-2</v>
      </c>
      <c r="L217" s="140">
        <f>Variety!L224</f>
        <v>147346446.09110725</v>
      </c>
      <c r="M217" s="103">
        <f>Variety!M224</f>
        <v>9097463.7918298542</v>
      </c>
      <c r="N217" s="101">
        <f>Variety!N224</f>
        <v>6.5804924134167789E-2</v>
      </c>
      <c r="O217" s="139">
        <f>Variety!O224</f>
        <v>17721875.181322835</v>
      </c>
      <c r="P217" s="102">
        <f>Variety!P224</f>
        <v>1140944.0700580571</v>
      </c>
      <c r="Q217" s="101">
        <f>Variety!Q224</f>
        <v>6.8810615182094373E-2</v>
      </c>
    </row>
    <row r="218" spans="2:17" s="65" customFormat="1">
      <c r="B218" s="561"/>
      <c r="C218" s="135" t="s">
        <v>172</v>
      </c>
      <c r="D218" s="139">
        <f>Variety!D225</f>
        <v>33615225.501056738</v>
      </c>
      <c r="E218" s="102">
        <f>Variety!E225</f>
        <v>-413882.85236792266</v>
      </c>
      <c r="F218" s="101">
        <f>Variety!F225</f>
        <v>-1.2162612316178123E-2</v>
      </c>
      <c r="G218" s="141">
        <f>Variety!G225</f>
        <v>0.62160527911864416</v>
      </c>
      <c r="H218" s="104">
        <f>Variety!H225</f>
        <v>-1.931848798401492E-2</v>
      </c>
      <c r="I218" s="274">
        <f>Variety!I225</f>
        <v>7.1289387934026012</v>
      </c>
      <c r="J218" s="275">
        <f>Variety!J225</f>
        <v>-0.25589736323677492</v>
      </c>
      <c r="K218" s="101">
        <f>Variety!K225</f>
        <v>-3.4651731982802227E-2</v>
      </c>
      <c r="L218" s="140">
        <f>Variety!L225</f>
        <v>239640885.12345979</v>
      </c>
      <c r="M218" s="103">
        <f>Variety!M225</f>
        <v>-11658504.623109668</v>
      </c>
      <c r="N218" s="101">
        <f>Variety!N225</f>
        <v>-4.6392888716789336E-2</v>
      </c>
      <c r="O218" s="139">
        <f>Variety!O225</f>
        <v>53395102.533832029</v>
      </c>
      <c r="P218" s="102">
        <f>Variety!P225</f>
        <v>119616.3047458604</v>
      </c>
      <c r="Q218" s="101">
        <f>Variety!Q225</f>
        <v>2.2452409769008349E-3</v>
      </c>
    </row>
    <row r="219" spans="2:17" s="65" customFormat="1">
      <c r="B219" s="561"/>
      <c r="C219" s="135" t="s">
        <v>162</v>
      </c>
      <c r="D219" s="139">
        <f>Variety!D226</f>
        <v>65865966.447726533</v>
      </c>
      <c r="E219" s="102">
        <f>Variety!E226</f>
        <v>612911.7449009344</v>
      </c>
      <c r="F219" s="101">
        <f>Variety!F226</f>
        <v>9.3928437173132675E-3</v>
      </c>
      <c r="G219" s="141">
        <f>Variety!G226</f>
        <v>1.2179788131086973</v>
      </c>
      <c r="H219" s="104">
        <f>Variety!H226</f>
        <v>-1.1034689117901841E-2</v>
      </c>
      <c r="I219" s="274">
        <f>Variety!I226</f>
        <v>6.0715458275978227</v>
      </c>
      <c r="J219" s="275">
        <f>Variety!J226</f>
        <v>-8.177728804611295E-2</v>
      </c>
      <c r="K219" s="101">
        <f>Variety!K226</f>
        <v>-1.3289938868675043E-2</v>
      </c>
      <c r="L219" s="140">
        <f>Variety!L226</f>
        <v>399908233.76639223</v>
      </c>
      <c r="M219" s="103">
        <f>Variety!M226</f>
        <v>-1614896.1028827429</v>
      </c>
      <c r="N219" s="101">
        <f>Variety!N226</f>
        <v>-4.0219254701678309E-3</v>
      </c>
      <c r="O219" s="139">
        <f>Variety!O226</f>
        <v>116606634.40822577</v>
      </c>
      <c r="P219" s="102">
        <f>Variety!P226</f>
        <v>-638775.5597204119</v>
      </c>
      <c r="Q219" s="101">
        <f>Variety!Q226</f>
        <v>-5.4481924699231058E-3</v>
      </c>
    </row>
    <row r="220" spans="2:17" s="65" customFormat="1">
      <c r="B220" s="561"/>
      <c r="C220" s="135" t="s">
        <v>188</v>
      </c>
      <c r="D220" s="139">
        <f>Variety!D227</f>
        <v>9881814.6144614257</v>
      </c>
      <c r="E220" s="102">
        <f>Variety!E227</f>
        <v>-1700779.1019501183</v>
      </c>
      <c r="F220" s="101">
        <f>Variety!F227</f>
        <v>-0.14683922648001196</v>
      </c>
      <c r="G220" s="141">
        <f>Variety!G227</f>
        <v>0.18273231965758763</v>
      </c>
      <c r="H220" s="104">
        <f>Variety!H227</f>
        <v>-3.5420901415422756E-2</v>
      </c>
      <c r="I220" s="274">
        <f>Variety!I227</f>
        <v>7.9442003501877059</v>
      </c>
      <c r="J220" s="275">
        <f>Variety!J227</f>
        <v>0.34995827267235047</v>
      </c>
      <c r="K220" s="101">
        <f>Variety!K227</f>
        <v>4.6082053890340036E-2</v>
      </c>
      <c r="L220" s="140">
        <f>Variety!L227</f>
        <v>78503115.120694444</v>
      </c>
      <c r="M220" s="103">
        <f>Variety!M227</f>
        <v>-9457905.4472430646</v>
      </c>
      <c r="N220" s="101">
        <f>Variety!N227</f>
        <v>-0.10752382573753978</v>
      </c>
      <c r="O220" s="139">
        <f>Variety!O227</f>
        <v>9394536.5446071364</v>
      </c>
      <c r="P220" s="102">
        <f>Variety!P227</f>
        <v>-1291773.3791210186</v>
      </c>
      <c r="Q220" s="101">
        <f>Variety!Q227</f>
        <v>-0.12088114497341426</v>
      </c>
    </row>
    <row r="221" spans="2:17" s="65" customFormat="1">
      <c r="B221" s="561"/>
      <c r="C221" s="135" t="s">
        <v>179</v>
      </c>
      <c r="D221" s="139">
        <f>Variety!D228</f>
        <v>3947770.3703970183</v>
      </c>
      <c r="E221" s="102">
        <f>Variety!E228</f>
        <v>347834.47129419725</v>
      </c>
      <c r="F221" s="101">
        <f>Variety!F228</f>
        <v>9.6622406910324393E-2</v>
      </c>
      <c r="G221" s="141">
        <f>Variety!G228</f>
        <v>7.300129231350265E-2</v>
      </c>
      <c r="H221" s="104">
        <f>Variety!H228</f>
        <v>5.1980324156018914E-3</v>
      </c>
      <c r="I221" s="274">
        <f>Variety!I228</f>
        <v>9.2641319327781417</v>
      </c>
      <c r="J221" s="275">
        <f>Variety!J228</f>
        <v>-0.10140261773283399</v>
      </c>
      <c r="K221" s="101">
        <f>Variety!K228</f>
        <v>-1.0827210896072297E-2</v>
      </c>
      <c r="L221" s="140">
        <f>Variety!L228</f>
        <v>36572665.55167041</v>
      </c>
      <c r="M221" s="103">
        <f>Variety!M228</f>
        <v>2857341.5089981481</v>
      </c>
      <c r="N221" s="101">
        <f>Variety!N228</f>
        <v>8.4749044837347992E-2</v>
      </c>
      <c r="O221" s="139">
        <f>Variety!O228</f>
        <v>7016923.831398217</v>
      </c>
      <c r="P221" s="102">
        <f>Variety!P228</f>
        <v>549168.23357288726</v>
      </c>
      <c r="Q221" s="101">
        <f>Variety!Q228</f>
        <v>8.4908624833865937E-2</v>
      </c>
    </row>
    <row r="222" spans="2:17" s="65" customFormat="1">
      <c r="B222" s="561"/>
      <c r="C222" s="135" t="s">
        <v>158</v>
      </c>
      <c r="D222" s="139">
        <f>Variety!D229</f>
        <v>190698549.46625316</v>
      </c>
      <c r="E222" s="102">
        <f>Variety!E229</f>
        <v>7187350.1938272715</v>
      </c>
      <c r="F222" s="101">
        <f>Variety!F229</f>
        <v>3.9165730605670079E-2</v>
      </c>
      <c r="G222" s="141">
        <f>Variety!G229</f>
        <v>3.5263551947543661</v>
      </c>
      <c r="H222" s="104">
        <f>Variety!H229</f>
        <v>6.9999890887783689E-2</v>
      </c>
      <c r="I222" s="274">
        <f>Variety!I229</f>
        <v>5.2578203518566013</v>
      </c>
      <c r="J222" s="275">
        <f>Variety!J229</f>
        <v>-0.23735613991189197</v>
      </c>
      <c r="K222" s="101">
        <f>Variety!K229</f>
        <v>-4.3193542603670677E-2</v>
      </c>
      <c r="L222" s="140">
        <f>Variety!L229</f>
        <v>1002658714.4531987</v>
      </c>
      <c r="M222" s="103">
        <f>Variety!M229</f>
        <v>-5767713.7648795843</v>
      </c>
      <c r="N222" s="101">
        <f>Variety!N229</f>
        <v>-5.7195186515205864E-3</v>
      </c>
      <c r="O222" s="139">
        <f>Variety!O229</f>
        <v>289477446.85341913</v>
      </c>
      <c r="P222" s="102">
        <f>Variety!P229</f>
        <v>7305074.5794541836</v>
      </c>
      <c r="Q222" s="101">
        <f>Variety!Q229</f>
        <v>2.5888695341022221E-2</v>
      </c>
    </row>
    <row r="223" spans="2:17" s="65" customFormat="1">
      <c r="B223" s="561"/>
      <c r="C223" s="135" t="s">
        <v>156</v>
      </c>
      <c r="D223" s="139">
        <f>Variety!D230</f>
        <v>514733246.04762876</v>
      </c>
      <c r="E223" s="102">
        <f>Variety!E230</f>
        <v>26193931.727522016</v>
      </c>
      <c r="F223" s="101">
        <f>Variety!F230</f>
        <v>5.3616834837490489E-2</v>
      </c>
      <c r="G223" s="141">
        <f>Variety!G230</f>
        <v>9.5183327885461786</v>
      </c>
      <c r="H223" s="104">
        <f>Variety!H230</f>
        <v>0.31690281101692364</v>
      </c>
      <c r="I223" s="274">
        <f>Variety!I230</f>
        <v>4.2919541797964236</v>
      </c>
      <c r="J223" s="275">
        <f>Variety!J230</f>
        <v>-0.1843589655318727</v>
      </c>
      <c r="K223" s="101">
        <f>Variety!K230</f>
        <v>-4.1185448726767229E-2</v>
      </c>
      <c r="L223" s="140">
        <f>Variety!L230</f>
        <v>2209211506.854301</v>
      </c>
      <c r="M223" s="103">
        <f>Variety!M230</f>
        <v>22356552.153534889</v>
      </c>
      <c r="N223" s="101">
        <f>Variety!N230</f>
        <v>1.0223152708632203E-2</v>
      </c>
      <c r="O223" s="139">
        <f>Variety!O230</f>
        <v>533479774.49798143</v>
      </c>
      <c r="P223" s="102">
        <f>Variety!P230</f>
        <v>20639258.902712941</v>
      </c>
      <c r="Q223" s="101">
        <f>Variety!Q230</f>
        <v>4.0244985088115297E-2</v>
      </c>
    </row>
    <row r="224" spans="2:17" s="65" customFormat="1">
      <c r="B224" s="561"/>
      <c r="C224" s="135" t="s">
        <v>166</v>
      </c>
      <c r="D224" s="139">
        <f>Variety!D231</f>
        <v>48336372.140122712</v>
      </c>
      <c r="E224" s="102">
        <f>Variety!E231</f>
        <v>-1875.8046333119273</v>
      </c>
      <c r="F224" s="101">
        <f>Variety!F231</f>
        <v>-3.8805805197071154E-5</v>
      </c>
      <c r="G224" s="141">
        <f>Variety!G231</f>
        <v>0.89382545105339517</v>
      </c>
      <c r="H224" s="104">
        <f>Variety!H231</f>
        <v>-1.6604867782081478E-2</v>
      </c>
      <c r="I224" s="274">
        <f>Variety!I231</f>
        <v>6.269961609462718</v>
      </c>
      <c r="J224" s="275">
        <f>Variety!J231</f>
        <v>-0.25561493792062251</v>
      </c>
      <c r="K224" s="101">
        <f>Variety!K231</f>
        <v>-3.9171241968362212E-2</v>
      </c>
      <c r="L224" s="140">
        <f>Variety!L231</f>
        <v>303067197.65927267</v>
      </c>
      <c r="M224" s="103">
        <f>Variety!M231</f>
        <v>-12367739.470628202</v>
      </c>
      <c r="N224" s="101">
        <f>Variety!N231</f>
        <v>-3.920852770197418E-2</v>
      </c>
      <c r="O224" s="139">
        <f>Variety!O231</f>
        <v>80254064.987515822</v>
      </c>
      <c r="P224" s="102">
        <f>Variety!P231</f>
        <v>328740.69762194157</v>
      </c>
      <c r="Q224" s="101">
        <f>Variety!Q231</f>
        <v>4.1130980767695056E-3</v>
      </c>
    </row>
    <row r="225" spans="2:17" s="65" customFormat="1">
      <c r="B225" s="561"/>
      <c r="C225" s="135" t="s">
        <v>186</v>
      </c>
      <c r="D225" s="139">
        <f>Variety!D232</f>
        <v>6155570.9592267955</v>
      </c>
      <c r="E225" s="102">
        <f>Variety!E232</f>
        <v>163965.88454338815</v>
      </c>
      <c r="F225" s="101">
        <f>Variety!F232</f>
        <v>2.7365936589545999E-2</v>
      </c>
      <c r="G225" s="141">
        <f>Variety!G232</f>
        <v>0.11382745012745805</v>
      </c>
      <c r="H225" s="104">
        <f>Variety!H232</f>
        <v>9.7811961977145589E-4</v>
      </c>
      <c r="I225" s="274">
        <f>Variety!I232</f>
        <v>5.3548000341624888</v>
      </c>
      <c r="J225" s="275">
        <f>Variety!J232</f>
        <v>-1.7256561300619921E-2</v>
      </c>
      <c r="K225" s="101">
        <f>Variety!K232</f>
        <v>-3.2122821109505243E-3</v>
      </c>
      <c r="L225" s="140">
        <f>Variety!L232</f>
        <v>32961851.582757268</v>
      </c>
      <c r="M225" s="103">
        <f>Variety!M232</f>
        <v>774610.02389403805</v>
      </c>
      <c r="N225" s="101">
        <f>Variety!N232</f>
        <v>2.4065747370039473E-2</v>
      </c>
      <c r="O225" s="139">
        <f>Variety!O232</f>
        <v>6470647.4847181942</v>
      </c>
      <c r="P225" s="102">
        <f>Variety!P232</f>
        <v>4280.2729556001723</v>
      </c>
      <c r="Q225" s="101">
        <f>Variety!Q232</f>
        <v>6.6192853196060002E-4</v>
      </c>
    </row>
    <row r="226" spans="2:17" s="65" customFormat="1">
      <c r="B226" s="561"/>
      <c r="C226" s="135" t="s">
        <v>181</v>
      </c>
      <c r="D226" s="139">
        <f>Variety!D233</f>
        <v>13278894.472373568</v>
      </c>
      <c r="E226" s="102">
        <f>Variety!E233</f>
        <v>521590.4370521307</v>
      </c>
      <c r="F226" s="101">
        <f>Variety!F233</f>
        <v>4.0885631917840275E-2</v>
      </c>
      <c r="G226" s="141">
        <f>Variety!G233</f>
        <v>0.24555036540294245</v>
      </c>
      <c r="H226" s="104">
        <f>Variety!H233</f>
        <v>5.2719756352218039E-3</v>
      </c>
      <c r="I226" s="274">
        <f>Variety!I233</f>
        <v>4.8755363031652372</v>
      </c>
      <c r="J226" s="275">
        <f>Variety!J233</f>
        <v>-3.9112723178300612E-3</v>
      </c>
      <c r="K226" s="101">
        <f>Variety!K233</f>
        <v>-8.0158096942825412E-4</v>
      </c>
      <c r="L226" s="140">
        <f>Variety!L233</f>
        <v>64741732.065957524</v>
      </c>
      <c r="M226" s="103">
        <f>Variety!M233</f>
        <v>2493135.821107991</v>
      </c>
      <c r="N226" s="101">
        <f>Variety!N233</f>
        <v>4.005127780394363E-2</v>
      </c>
      <c r="O226" s="139">
        <f>Variety!O233</f>
        <v>10842481.80657893</v>
      </c>
      <c r="P226" s="102">
        <f>Variety!P233</f>
        <v>-507263.40735994279</v>
      </c>
      <c r="Q226" s="101">
        <f>Variety!Q233</f>
        <v>-4.4693814512854563E-2</v>
      </c>
    </row>
    <row r="227" spans="2:17" s="65" customFormat="1">
      <c r="B227" s="561"/>
      <c r="C227" s="135" t="s">
        <v>159</v>
      </c>
      <c r="D227" s="139">
        <f>Variety!D234</f>
        <v>187612064.39549053</v>
      </c>
      <c r="E227" s="102">
        <f>Variety!E234</f>
        <v>3924937.3415750265</v>
      </c>
      <c r="F227" s="101">
        <f>Variety!F234</f>
        <v>2.136751444984485E-2</v>
      </c>
      <c r="G227" s="141">
        <f>Variety!G234</f>
        <v>3.4692805987845539</v>
      </c>
      <c r="H227" s="104">
        <f>Variety!H234</f>
        <v>9.6117700592168731E-3</v>
      </c>
      <c r="I227" s="274">
        <f>Variety!I234</f>
        <v>9.2556155353865606</v>
      </c>
      <c r="J227" s="275">
        <f>Variety!J234</f>
        <v>8.9441591178241353E-2</v>
      </c>
      <c r="K227" s="101">
        <f>Variety!K234</f>
        <v>9.7577889883657901E-3</v>
      </c>
      <c r="L227" s="140">
        <f>Variety!L234</f>
        <v>1736465137.8448458</v>
      </c>
      <c r="M227" s="103">
        <f>Variety!M234</f>
        <v>52756979.956762552</v>
      </c>
      <c r="N227" s="101">
        <f>Variety!N234</f>
        <v>3.1333803135418038E-2</v>
      </c>
      <c r="O227" s="139">
        <f>Variety!O234</f>
        <v>381136225.76316601</v>
      </c>
      <c r="P227" s="102">
        <f>Variety!P234</f>
        <v>10271256.716700196</v>
      </c>
      <c r="Q227" s="101">
        <f>Variety!Q234</f>
        <v>2.7695408232027725E-2</v>
      </c>
    </row>
    <row r="228" spans="2:17" s="65" customFormat="1">
      <c r="B228" s="561"/>
      <c r="C228" s="135" t="s">
        <v>161</v>
      </c>
      <c r="D228" s="139">
        <f>Variety!D235</f>
        <v>169749051.25542071</v>
      </c>
      <c r="E228" s="102">
        <f>Variety!E235</f>
        <v>5724532.5408662558</v>
      </c>
      <c r="F228" s="101">
        <f>Variety!F235</f>
        <v>3.4900468452697848E-2</v>
      </c>
      <c r="G228" s="141">
        <f>Variety!G235</f>
        <v>3.1389617297802679</v>
      </c>
      <c r="H228" s="104">
        <f>Variety!H235</f>
        <v>4.9629757285227782E-2</v>
      </c>
      <c r="I228" s="274">
        <f>Variety!I235</f>
        <v>5.6129369006844341</v>
      </c>
      <c r="J228" s="275">
        <f>Variety!J235</f>
        <v>-7.4117493554786584E-2</v>
      </c>
      <c r="K228" s="101">
        <f>Variety!K235</f>
        <v>-1.3032668305382293E-2</v>
      </c>
      <c r="L228" s="140">
        <f>Variety!L235</f>
        <v>952790713.64772427</v>
      </c>
      <c r="M228" s="103">
        <f>Variety!M235</f>
        <v>19974353.729144096</v>
      </c>
      <c r="N228" s="101">
        <f>Variety!N235</f>
        <v>2.1412953918269115E-2</v>
      </c>
      <c r="O228" s="139">
        <f>Variety!O235</f>
        <v>189405518.89786485</v>
      </c>
      <c r="P228" s="102">
        <f>Variety!P235</f>
        <v>7495033.0390435457</v>
      </c>
      <c r="Q228" s="101">
        <f>Variety!Q235</f>
        <v>4.1201764723229631E-2</v>
      </c>
    </row>
    <row r="229" spans="2:17" s="65" customFormat="1">
      <c r="B229" s="561"/>
      <c r="C229" s="135" t="s">
        <v>177</v>
      </c>
      <c r="D229" s="139">
        <f>Variety!D236</f>
        <v>9365866.853692472</v>
      </c>
      <c r="E229" s="102">
        <f>Variety!E236</f>
        <v>-121026.17606400885</v>
      </c>
      <c r="F229" s="101">
        <f>Variety!F236</f>
        <v>-1.2757198345591072E-2</v>
      </c>
      <c r="G229" s="141">
        <f>Variety!G236</f>
        <v>0.17319152833273566</v>
      </c>
      <c r="H229" s="104">
        <f>Variety!H236</f>
        <v>-5.4900626035005173E-3</v>
      </c>
      <c r="I229" s="274">
        <f>Variety!I236</f>
        <v>14.609372403231566</v>
      </c>
      <c r="J229" s="275">
        <f>Variety!J236</f>
        <v>0.83700001022197412</v>
      </c>
      <c r="K229" s="101">
        <f>Variety!K236</f>
        <v>6.0773843920079312E-2</v>
      </c>
      <c r="L229" s="140">
        <f>Variety!L236</f>
        <v>136829436.74467605</v>
      </c>
      <c r="M229" s="103">
        <f>Variety!M236</f>
        <v>6172413.0862227678</v>
      </c>
      <c r="N229" s="101">
        <f>Variety!N236</f>
        <v>4.7241341593375744E-2</v>
      </c>
      <c r="O229" s="139">
        <f>Variety!O236</f>
        <v>13072607.652748933</v>
      </c>
      <c r="P229" s="102">
        <f>Variety!P236</f>
        <v>-287657.64123510942</v>
      </c>
      <c r="Q229" s="101">
        <f>Variety!Q236</f>
        <v>-2.1530833026544616E-2</v>
      </c>
    </row>
    <row r="230" spans="2:17" s="65" customFormat="1">
      <c r="B230" s="561"/>
      <c r="C230" s="135" t="s">
        <v>164</v>
      </c>
      <c r="D230" s="139">
        <f>Variety!D237</f>
        <v>96785070.154339612</v>
      </c>
      <c r="E230" s="102">
        <f>Variety!E237</f>
        <v>1613074.9817014486</v>
      </c>
      <c r="F230" s="101">
        <f>Variety!F237</f>
        <v>1.6949050808227731E-2</v>
      </c>
      <c r="G230" s="141">
        <f>Variety!G237</f>
        <v>1.7897280072065724</v>
      </c>
      <c r="H230" s="104">
        <f>Variety!H237</f>
        <v>-2.7960000404334551E-3</v>
      </c>
      <c r="I230" s="274">
        <f>Variety!I237</f>
        <v>6.5334663681290674</v>
      </c>
      <c r="J230" s="275">
        <f>Variety!J237</f>
        <v>-0.16668814186318137</v>
      </c>
      <c r="K230" s="101">
        <f>Variety!K237</f>
        <v>-2.4878253421557917E-2</v>
      </c>
      <c r="L230" s="140">
        <f>Variety!L237</f>
        <v>632342000.79039025</v>
      </c>
      <c r="M230" s="103">
        <f>Variety!M237</f>
        <v>-5325071.890521884</v>
      </c>
      <c r="N230" s="101">
        <f>Variety!N237</f>
        <v>-8.3508653945921149E-3</v>
      </c>
      <c r="O230" s="139">
        <f>Variety!O237</f>
        <v>169096160.30413622</v>
      </c>
      <c r="P230" s="102">
        <f>Variety!P237</f>
        <v>3793501.1847468019</v>
      </c>
      <c r="Q230" s="101">
        <f>Variety!Q237</f>
        <v>2.2948821301216671E-2</v>
      </c>
    </row>
    <row r="231" spans="2:17" s="65" customFormat="1">
      <c r="B231" s="561"/>
      <c r="C231" s="135" t="s">
        <v>190</v>
      </c>
      <c r="D231" s="139">
        <f>Variety!D238</f>
        <v>812.40464767643221</v>
      </c>
      <c r="E231" s="102">
        <f>Variety!E238</f>
        <v>-944.001757992291</v>
      </c>
      <c r="F231" s="101">
        <f>Variety!F238</f>
        <v>-0.53746203324331288</v>
      </c>
      <c r="G231" s="141">
        <f>Variety!G238</f>
        <v>1.502280619120991E-5</v>
      </c>
      <c r="H231" s="104">
        <f>Variety!H238</f>
        <v>-1.8058360626114222E-5</v>
      </c>
      <c r="I231" s="274">
        <f>Variety!I238</f>
        <v>8.3859113669570355</v>
      </c>
      <c r="J231" s="275">
        <f>Variety!J238</f>
        <v>8.7943557509866821E-2</v>
      </c>
      <c r="K231" s="101">
        <f>Variety!K238</f>
        <v>1.0598204226550964E-2</v>
      </c>
      <c r="L231" s="140">
        <f>Variety!L238</f>
        <v>6812.7533695185184</v>
      </c>
      <c r="M231" s="103">
        <f>Variety!M238</f>
        <v>-7761.8504450273513</v>
      </c>
      <c r="N231" s="101">
        <f>Variety!N238</f>
        <v>-0.5325599614090919</v>
      </c>
      <c r="O231" s="139">
        <f>Variety!O238</f>
        <v>994.3177444934845</v>
      </c>
      <c r="P231" s="102">
        <f>Variety!P238</f>
        <v>-1396.9965049028397</v>
      </c>
      <c r="Q231" s="101">
        <f>Variety!Q238</f>
        <v>-0.58419611945837091</v>
      </c>
    </row>
    <row r="232" spans="2:17" s="65" customFormat="1">
      <c r="B232" s="561"/>
      <c r="C232" s="135" t="s">
        <v>180</v>
      </c>
      <c r="D232" s="139">
        <f>Variety!D239</f>
        <v>10198545.830514641</v>
      </c>
      <c r="E232" s="102">
        <f>Variety!E239</f>
        <v>1349108.4855879582</v>
      </c>
      <c r="F232" s="101">
        <f>Variety!F239</f>
        <v>0.15245132916403914</v>
      </c>
      <c r="G232" s="141">
        <f>Variety!G239</f>
        <v>0.18858924291262152</v>
      </c>
      <c r="H232" s="104">
        <f>Variety!H239</f>
        <v>2.1913858387638624E-2</v>
      </c>
      <c r="I232" s="274">
        <f>Variety!I239</f>
        <v>4.6559050044973027</v>
      </c>
      <c r="J232" s="275">
        <f>Variety!J239</f>
        <v>-0.45353526509276509</v>
      </c>
      <c r="K232" s="101">
        <f>Variety!K239</f>
        <v>-8.8764177906546379E-2</v>
      </c>
      <c r="L232" s="140">
        <f>Variety!L239</f>
        <v>47483460.570888221</v>
      </c>
      <c r="M232" s="103">
        <f>Variety!M239</f>
        <v>2267789.0375056118</v>
      </c>
      <c r="N232" s="101">
        <f>Variety!N239</f>
        <v>5.0154934353486474E-2</v>
      </c>
      <c r="O232" s="139">
        <f>Variety!O239</f>
        <v>8142974.8583556125</v>
      </c>
      <c r="P232" s="102">
        <f>Variety!P239</f>
        <v>1144558.3721824158</v>
      </c>
      <c r="Q232" s="101">
        <f>Variety!Q239</f>
        <v>0.16354533549749789</v>
      </c>
    </row>
    <row r="233" spans="2:17" s="65" customFormat="1">
      <c r="B233" s="561"/>
      <c r="C233" s="135" t="s">
        <v>185</v>
      </c>
      <c r="D233" s="139">
        <f>Variety!D240</f>
        <v>6289294.4875167441</v>
      </c>
      <c r="E233" s="102">
        <f>Variety!E240</f>
        <v>452031.87320935074</v>
      </c>
      <c r="F233" s="101">
        <f>Variety!F240</f>
        <v>7.7439016038339664E-2</v>
      </c>
      <c r="G233" s="141">
        <f>Variety!G240</f>
        <v>0.11630023589308651</v>
      </c>
      <c r="H233" s="104">
        <f>Variety!H240</f>
        <v>6.3578799114642343E-3</v>
      </c>
      <c r="I233" s="274">
        <f>Variety!I240</f>
        <v>5.8460727386213671</v>
      </c>
      <c r="J233" s="275">
        <f>Variety!J240</f>
        <v>2.1887922649042046E-2</v>
      </c>
      <c r="K233" s="101">
        <f>Variety!K240</f>
        <v>3.7581092188242902E-3</v>
      </c>
      <c r="L233" s="140">
        <f>Variety!L240</f>
        <v>36767673.048633277</v>
      </c>
      <c r="M233" s="103">
        <f>Variety!M240</f>
        <v>2770376.7635412365</v>
      </c>
      <c r="N233" s="101">
        <f>Variety!N240</f>
        <v>8.1488149537234184E-2</v>
      </c>
      <c r="O233" s="139">
        <f>Variety!O240</f>
        <v>5274107.9671860635</v>
      </c>
      <c r="P233" s="102">
        <f>Variety!P240</f>
        <v>371783.84094830416</v>
      </c>
      <c r="Q233" s="101">
        <f>Variety!Q240</f>
        <v>7.5838282287064115E-2</v>
      </c>
    </row>
    <row r="234" spans="2:17" s="65" customFormat="1">
      <c r="B234" s="561"/>
      <c r="C234" s="135" t="s">
        <v>163</v>
      </c>
      <c r="D234" s="139">
        <f>Variety!D241</f>
        <v>88471713.587918311</v>
      </c>
      <c r="E234" s="102">
        <f>Variety!E241</f>
        <v>2669692.2619854808</v>
      </c>
      <c r="F234" s="101">
        <f>Variety!F241</f>
        <v>3.1114561413934802E-2</v>
      </c>
      <c r="G234" s="141">
        <f>Variety!G241</f>
        <v>1.6359992651899327</v>
      </c>
      <c r="H234" s="104">
        <f>Variety!H241</f>
        <v>1.9954725847627142E-2</v>
      </c>
      <c r="I234" s="274">
        <f>Variety!I241</f>
        <v>5.0282468813775321</v>
      </c>
      <c r="J234" s="275">
        <f>Variety!J241</f>
        <v>7.9278380202671528E-2</v>
      </c>
      <c r="K234" s="101">
        <f>Variety!K241</f>
        <v>1.601917251723288E-2</v>
      </c>
      <c r="L234" s="140">
        <f>Variety!L241</f>
        <v>444857617.93857646</v>
      </c>
      <c r="M234" s="103">
        <f>Variety!M241</f>
        <v>20226117.059401274</v>
      </c>
      <c r="N234" s="101">
        <f>Variety!N241</f>
        <v>4.7632163458255584E-2</v>
      </c>
      <c r="O234" s="139">
        <f>Variety!O241</f>
        <v>95380713.638044372</v>
      </c>
      <c r="P234" s="102">
        <f>Variety!P241</f>
        <v>3211075.9617137462</v>
      </c>
      <c r="Q234" s="101">
        <f>Variety!Q241</f>
        <v>3.4838760818285804E-2</v>
      </c>
    </row>
    <row r="235" spans="2:17" s="65" customFormat="1">
      <c r="B235" s="561"/>
      <c r="C235" s="135" t="s">
        <v>175</v>
      </c>
      <c r="D235" s="139">
        <f>Variety!D242</f>
        <v>28897516.898029517</v>
      </c>
      <c r="E235" s="102">
        <f>Variety!E242</f>
        <v>3695995.8777055517</v>
      </c>
      <c r="F235" s="101">
        <f>Variety!F242</f>
        <v>0.14665765112847304</v>
      </c>
      <c r="G235" s="141">
        <f>Variety!G242</f>
        <v>0.53436646012297873</v>
      </c>
      <c r="H235" s="104">
        <f>Variety!H242</f>
        <v>5.9706541875742702E-2</v>
      </c>
      <c r="I235" s="274">
        <f>Variety!I242</f>
        <v>5.3844261172847023</v>
      </c>
      <c r="J235" s="275">
        <f>Variety!J242</f>
        <v>-0.14481379107108161</v>
      </c>
      <c r="K235" s="101">
        <f>Variety!K242</f>
        <v>-2.6190542185054965E-2</v>
      </c>
      <c r="L235" s="140">
        <f>Variety!L242</f>
        <v>155596544.71042615</v>
      </c>
      <c r="M235" s="103">
        <f>Variety!M242</f>
        <v>16251288.933583707</v>
      </c>
      <c r="N235" s="101">
        <f>Variety!N242</f>
        <v>0.11662606554477674</v>
      </c>
      <c r="O235" s="139">
        <f>Variety!O242</f>
        <v>26345827.611150391</v>
      </c>
      <c r="P235" s="102">
        <f>Variety!P242</f>
        <v>2979183.7390797511</v>
      </c>
      <c r="Q235" s="101">
        <f>Variety!Q242</f>
        <v>0.12749728867313584</v>
      </c>
    </row>
    <row r="236" spans="2:17" s="65" customFormat="1">
      <c r="B236" s="561"/>
      <c r="C236" s="135" t="s">
        <v>207</v>
      </c>
      <c r="D236" s="139">
        <f>Variety!D243</f>
        <v>101950274.28005274</v>
      </c>
      <c r="E236" s="102">
        <f>Variety!E243</f>
        <v>1471068.4506739229</v>
      </c>
      <c r="F236" s="101">
        <f>Variety!F243</f>
        <v>1.4640526251490352E-2</v>
      </c>
      <c r="G236" s="141">
        <f>Variety!G243</f>
        <v>1.8852418139536891</v>
      </c>
      <c r="H236" s="104">
        <f>Variety!H243</f>
        <v>-7.2412463368936031E-3</v>
      </c>
      <c r="I236" s="274">
        <f>Variety!I243</f>
        <v>3.1468541663884984</v>
      </c>
      <c r="J236" s="275">
        <f>Variety!J243</f>
        <v>1.9149903542510227E-2</v>
      </c>
      <c r="K236" s="101">
        <f>Variety!K243</f>
        <v>6.1226707940363837E-3</v>
      </c>
      <c r="L236" s="140">
        <f>Variety!L243</f>
        <v>320822645.3826341</v>
      </c>
      <c r="M236" s="103">
        <f>Variety!M243</f>
        <v>6553404.9827065468</v>
      </c>
      <c r="N236" s="101">
        <f>Variety!N243</f>
        <v>2.0852836168016069E-2</v>
      </c>
      <c r="O236" s="139">
        <f>Variety!O243</f>
        <v>76830748.598400056</v>
      </c>
      <c r="P236" s="102">
        <f>Variety!P243</f>
        <v>1632859.9800886661</v>
      </c>
      <c r="Q236" s="101">
        <f>Variety!Q243</f>
        <v>2.1714173231335239E-2</v>
      </c>
    </row>
    <row r="237" spans="2:17" s="65" customFormat="1">
      <c r="B237" s="561"/>
      <c r="C237" s="135" t="s">
        <v>208</v>
      </c>
      <c r="D237" s="139">
        <f>Variety!D244</f>
        <v>2185231.0129826786</v>
      </c>
      <c r="E237" s="102">
        <f>Variety!E244</f>
        <v>5781.5562384203076</v>
      </c>
      <c r="F237" s="101">
        <f>Variety!F244</f>
        <v>2.652759952991527E-3</v>
      </c>
      <c r="G237" s="141">
        <f>Variety!G244</f>
        <v>4.0408806233387128E-2</v>
      </c>
      <c r="H237" s="104">
        <f>Variety!H244</f>
        <v>-6.4019632990792302E-4</v>
      </c>
      <c r="I237" s="274">
        <f>Variety!I244</f>
        <v>12.315751901872458</v>
      </c>
      <c r="J237" s="275">
        <f>Variety!J244</f>
        <v>0.31831953681730241</v>
      </c>
      <c r="K237" s="101">
        <f>Variety!K244</f>
        <v>2.6532305174269594E-2</v>
      </c>
      <c r="L237" s="140">
        <f>Variety!L244</f>
        <v>26912763.004172102</v>
      </c>
      <c r="M237" s="103">
        <f>Variety!M244</f>
        <v>764965.55382665992</v>
      </c>
      <c r="N237" s="101">
        <f>Variety!N244</f>
        <v>2.9255448963887928E-2</v>
      </c>
      <c r="O237" s="139">
        <f>Variety!O244</f>
        <v>5117024.8834382333</v>
      </c>
      <c r="P237" s="102">
        <f>Variety!P244</f>
        <v>-28206.691127100028</v>
      </c>
      <c r="Q237" s="101">
        <f>Variety!Q244</f>
        <v>-5.4821033258319217E-3</v>
      </c>
    </row>
    <row r="238" spans="2:17" s="65" customFormat="1">
      <c r="B238" s="561"/>
      <c r="C238" s="135" t="s">
        <v>239</v>
      </c>
      <c r="D238" s="139">
        <f>Variety!D245</f>
        <v>4689661.1112139784</v>
      </c>
      <c r="E238" s="102">
        <f>Variety!E245</f>
        <v>467834.26391816605</v>
      </c>
      <c r="F238" s="101">
        <f>Variety!F245</f>
        <v>0.11081322868980896</v>
      </c>
      <c r="G238" s="141">
        <f>Variety!G245</f>
        <v>8.6720171010495686E-2</v>
      </c>
      <c r="H238" s="104">
        <f>Variety!H245</f>
        <v>7.2038598888245209E-3</v>
      </c>
      <c r="I238" s="274">
        <f>Variety!I245</f>
        <v>14.455671604225326</v>
      </c>
      <c r="J238" s="275">
        <f>Variety!J245</f>
        <v>0.83664900915374218</v>
      </c>
      <c r="K238" s="101">
        <f>Variety!K245</f>
        <v>6.1432382780281639E-2</v>
      </c>
      <c r="L238" s="140">
        <f>Variety!L245</f>
        <v>67792200.958815694</v>
      </c>
      <c r="M238" s="103">
        <f>Variety!M245</f>
        <v>10295045.733014196</v>
      </c>
      <c r="N238" s="101">
        <f>Variety!N245</f>
        <v>0.1790531321520818</v>
      </c>
      <c r="O238" s="139">
        <f>Variety!O245</f>
        <v>7221946.2485535573</v>
      </c>
      <c r="P238" s="102">
        <f>Variety!P245</f>
        <v>735133.73987137247</v>
      </c>
      <c r="Q238" s="101">
        <f>Variety!Q245</f>
        <v>0.1133274221950215</v>
      </c>
    </row>
    <row r="239" spans="2:17" s="65" customFormat="1">
      <c r="B239" s="561"/>
      <c r="C239" s="135" t="s">
        <v>209</v>
      </c>
      <c r="D239" s="139">
        <f>Variety!D246</f>
        <v>239992642.17779091</v>
      </c>
      <c r="E239" s="102">
        <f>Variety!E246</f>
        <v>14561247.983711421</v>
      </c>
      <c r="F239" s="101">
        <f>Variety!F246</f>
        <v>6.459281341788306E-2</v>
      </c>
      <c r="G239" s="141">
        <f>Variety!G246</f>
        <v>4.4378906017648738</v>
      </c>
      <c r="H239" s="104">
        <f>Variety!H246</f>
        <v>0.19198627510821797</v>
      </c>
      <c r="I239" s="274">
        <f>Variety!I246</f>
        <v>4.9866044477633737</v>
      </c>
      <c r="J239" s="275">
        <f>Variety!J246</f>
        <v>-0.20334368924856516</v>
      </c>
      <c r="K239" s="101">
        <f>Variety!K246</f>
        <v>-3.9180293112839902E-2</v>
      </c>
      <c r="L239" s="140">
        <f>Variety!L246</f>
        <v>1196748376.9142561</v>
      </c>
      <c r="M239" s="103">
        <f>Variety!M246</f>
        <v>26771132.592689276</v>
      </c>
      <c r="N239" s="101">
        <f>Variety!N246</f>
        <v>2.2881754942347635E-2</v>
      </c>
      <c r="O239" s="139">
        <f>Variety!O246</f>
        <v>218432773.29313022</v>
      </c>
      <c r="P239" s="102">
        <f>Variety!P246</f>
        <v>9249781.5877309144</v>
      </c>
      <c r="Q239" s="101">
        <f>Variety!Q246</f>
        <v>4.4218612193661272E-2</v>
      </c>
    </row>
    <row r="240" spans="2:17" s="65" customFormat="1" ht="15" thickBot="1">
      <c r="B240" s="562"/>
      <c r="C240" s="109" t="s">
        <v>210</v>
      </c>
      <c r="D240" s="136">
        <f>Variety!D247</f>
        <v>102593397.96332507</v>
      </c>
      <c r="E240" s="98">
        <f>Variety!E247</f>
        <v>-11853213.069036707</v>
      </c>
      <c r="F240" s="97">
        <f>Variety!F247</f>
        <v>-0.10356980396461897</v>
      </c>
      <c r="G240" s="138">
        <f>Variety!G247</f>
        <v>1.8971343141731427</v>
      </c>
      <c r="H240" s="100">
        <f>Variety!H247</f>
        <v>-0.25841887614757897</v>
      </c>
      <c r="I240" s="276">
        <f>Variety!I247</f>
        <v>6.8429124789614324</v>
      </c>
      <c r="J240" s="277">
        <f>Variety!J247</f>
        <v>-0.19947063916342156</v>
      </c>
      <c r="K240" s="97">
        <f>Variety!K247</f>
        <v>-2.8324309515346813E-2</v>
      </c>
      <c r="L240" s="137">
        <f>Variety!L247</f>
        <v>702037643.18229353</v>
      </c>
      <c r="M240" s="99">
        <f>Variety!M247</f>
        <v>-103939238.27861273</v>
      </c>
      <c r="N240" s="97">
        <f>Variety!N247</f>
        <v>-0.12896057029602812</v>
      </c>
      <c r="O240" s="136">
        <f>Variety!O247</f>
        <v>192739597.22493279</v>
      </c>
      <c r="P240" s="98">
        <f>Variety!P247</f>
        <v>-19677787.148417085</v>
      </c>
      <c r="Q240" s="97">
        <f>Variety!Q247</f>
        <v>-9.2637366788355407E-2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524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06-16-2024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Data'!D33</f>
        <v>2449852923.1867952</v>
      </c>
      <c r="E247" s="494">
        <f>'Segment Data'!E33</f>
        <v>63690950.448812485</v>
      </c>
      <c r="F247" s="495">
        <f>'Segment Data'!F33</f>
        <v>2.669179677510777E-2</v>
      </c>
      <c r="G247" s="496">
        <f>'Segment Data'!G33</f>
        <v>100.00000000000003</v>
      </c>
      <c r="H247" s="497">
        <f>'Segment Data'!H33</f>
        <v>2.8421709430404007E-14</v>
      </c>
      <c r="I247" s="498">
        <f>'Segment Data'!I33</f>
        <v>5.5711549367028947</v>
      </c>
      <c r="J247" s="499">
        <f>'Segment Data'!J33</f>
        <v>-0.12225039612766686</v>
      </c>
      <c r="K247" s="495">
        <f>'Segment Data'!K33</f>
        <v>-2.147228046854838E-2</v>
      </c>
      <c r="L247" s="500">
        <f>'Segment Data'!L33</f>
        <v>13648510207.208132</v>
      </c>
      <c r="M247" s="501">
        <f>'Segment Data'!M33</f>
        <v>63122906.62420845</v>
      </c>
      <c r="N247" s="495">
        <f>'Segment Data'!N33</f>
        <v>4.6463825599948353E-3</v>
      </c>
      <c r="O247" s="493">
        <f>'Segment Data'!O33</f>
        <v>3221920574.2976308</v>
      </c>
      <c r="P247" s="494">
        <f>'Segment Data'!P33</f>
        <v>61682295.845618725</v>
      </c>
      <c r="Q247" s="495">
        <f>'Segment Data'!Q33</f>
        <v>1.9518242110475519E-2</v>
      </c>
    </row>
    <row r="248" spans="2:17">
      <c r="B248" s="560" t="s">
        <v>66</v>
      </c>
      <c r="C248" s="488" t="s">
        <v>194</v>
      </c>
      <c r="D248" s="392">
        <f>'Segment Data'!D34</f>
        <v>2079962321.5794344</v>
      </c>
      <c r="E248" s="384">
        <f>'Segment Data'!E34</f>
        <v>59506413.97755146</v>
      </c>
      <c r="F248" s="128">
        <f>'Segment Data'!F34</f>
        <v>2.9451973563818446E-2</v>
      </c>
      <c r="G248" s="385">
        <f>'Segment Data'!G34</f>
        <v>84.901518041899322</v>
      </c>
      <c r="H248" s="129">
        <f>'Segment Data'!H34</f>
        <v>0.22763878786332725</v>
      </c>
      <c r="I248" s="386">
        <f>'Segment Data'!I34</f>
        <v>5.6403621154763153</v>
      </c>
      <c r="J248" s="387">
        <f>'Segment Data'!J34</f>
        <v>-0.12544404908069939</v>
      </c>
      <c r="K248" s="128">
        <f>'Segment Data'!K34</f>
        <v>-2.1756549821569875E-2</v>
      </c>
      <c r="L248" s="388">
        <f>'Segment Data'!L34</f>
        <v>11731740680.254807</v>
      </c>
      <c r="M248" s="389">
        <f>'Segment Data'!M34</f>
        <v>82183552.988231659</v>
      </c>
      <c r="N248" s="128">
        <f>'Segment Data'!N34</f>
        <v>7.0546504120637772E-3</v>
      </c>
      <c r="O248" s="390">
        <f>'Segment Data'!O34</f>
        <v>2817550358.6413965</v>
      </c>
      <c r="P248" s="391">
        <f>'Segment Data'!P34</f>
        <v>58074608.767960548</v>
      </c>
      <c r="Q248" s="128">
        <f>'Segment Data'!Q34</f>
        <v>2.1045522422374667E-2</v>
      </c>
    </row>
    <row r="249" spans="2:17">
      <c r="B249" s="561"/>
      <c r="C249" s="488" t="s">
        <v>195</v>
      </c>
      <c r="D249" s="392">
        <f>'Segment Data'!D35</f>
        <v>343083274.02956223</v>
      </c>
      <c r="E249" s="384">
        <f>'Segment Data'!E35</f>
        <v>7727252.3588764071</v>
      </c>
      <c r="F249" s="128">
        <f>'Segment Data'!F35</f>
        <v>2.3041937104276732E-2</v>
      </c>
      <c r="G249" s="385">
        <f>'Segment Data'!G35</f>
        <v>14.00423963342566</v>
      </c>
      <c r="H249" s="129">
        <f>'Segment Data'!H35</f>
        <v>-4.9962281706037004E-2</v>
      </c>
      <c r="I249" s="386">
        <f>'Segment Data'!I35</f>
        <v>4.946326890288482</v>
      </c>
      <c r="J249" s="387">
        <f>'Segment Data'!J35</f>
        <v>-4.6983675169881778E-2</v>
      </c>
      <c r="K249" s="128">
        <f>'Segment Data'!K35</f>
        <v>-9.4093236448970774E-3</v>
      </c>
      <c r="L249" s="388">
        <f>'Segment Data'!L35</f>
        <v>1697002023.9406357</v>
      </c>
      <c r="M249" s="389">
        <f>'Segment Data'!M35</f>
        <v>22465257.742316246</v>
      </c>
      <c r="N249" s="128">
        <f>'Segment Data'!N35</f>
        <v>1.3415804415760216E-2</v>
      </c>
      <c r="O249" s="390">
        <f>'Segment Data'!O35</f>
        <v>355864804.67605972</v>
      </c>
      <c r="P249" s="391">
        <f>'Segment Data'!P35</f>
        <v>13773206.009112239</v>
      </c>
      <c r="Q249" s="128">
        <f>'Segment Data'!Q35</f>
        <v>4.0261748791210493E-2</v>
      </c>
    </row>
    <row r="250" spans="2:17">
      <c r="B250" s="561"/>
      <c r="C250" s="488" t="s">
        <v>293</v>
      </c>
      <c r="D250" s="392">
        <f>'Segment Data'!D36</f>
        <v>9512151.6852382515</v>
      </c>
      <c r="E250" s="384">
        <f>'Segment Data'!E36</f>
        <v>-225171.29774697684</v>
      </c>
      <c r="F250" s="128">
        <f>'Segment Data'!F36</f>
        <v>-2.3124558786889984E-2</v>
      </c>
      <c r="G250" s="385">
        <f>'Segment Data'!G36</f>
        <v>0.38827439783057438</v>
      </c>
      <c r="H250" s="129">
        <f>'Segment Data'!H36</f>
        <v>-1.9800288390839749E-2</v>
      </c>
      <c r="I250" s="386">
        <f>'Segment Data'!I36</f>
        <v>10.987748632457745</v>
      </c>
      <c r="J250" s="387">
        <f>'Segment Data'!J36</f>
        <v>0.11380819047595025</v>
      </c>
      <c r="K250" s="128">
        <f>'Segment Data'!K36</f>
        <v>1.0466140685906546E-2</v>
      </c>
      <c r="L250" s="388">
        <f>'Segment Data'!L36</f>
        <v>104517131.67120723</v>
      </c>
      <c r="M250" s="389">
        <f>'Segment Data'!M36</f>
        <v>-1365938.51011464</v>
      </c>
      <c r="N250" s="128">
        <f>'Segment Data'!N36</f>
        <v>-1.2900442986546457E-2</v>
      </c>
      <c r="O250" s="390">
        <f>'Segment Data'!O36</f>
        <v>20531506.247760195</v>
      </c>
      <c r="P250" s="391">
        <f>'Segment Data'!P36</f>
        <v>-213400.21480598673</v>
      </c>
      <c r="Q250" s="128">
        <f>'Segment Data'!Q36</f>
        <v>-1.0286872837487296E-2</v>
      </c>
    </row>
    <row r="251" spans="2:17">
      <c r="B251" s="561"/>
      <c r="C251" s="488" t="s">
        <v>193</v>
      </c>
      <c r="D251" s="392">
        <f>'Segment Data'!D37</f>
        <v>4817400.6489374097</v>
      </c>
      <c r="E251" s="384">
        <f>'Segment Data'!E37</f>
        <v>-333001.29451940674</v>
      </c>
      <c r="F251" s="128">
        <f>'Segment Data'!F37</f>
        <v>-6.4655399360133217E-2</v>
      </c>
      <c r="G251" s="385">
        <f>'Segment Data'!G37</f>
        <v>0.19664040250509746</v>
      </c>
      <c r="H251" s="129">
        <f>'Segment Data'!H37</f>
        <v>-1.9204204956609294E-2</v>
      </c>
      <c r="I251" s="386">
        <f>'Segment Data'!I37</f>
        <v>2.6788068477298785</v>
      </c>
      <c r="J251" s="387">
        <f>'Segment Data'!J37</f>
        <v>-0.11896538243541999</v>
      </c>
      <c r="K251" s="128">
        <f>'Segment Data'!K37</f>
        <v>-4.2521468028293083E-2</v>
      </c>
      <c r="L251" s="388">
        <f>'Segment Data'!L37</f>
        <v>12904885.846631894</v>
      </c>
      <c r="M251" s="389">
        <f>'Segment Data'!M37</f>
        <v>-1504765.6849609707</v>
      </c>
      <c r="N251" s="128">
        <f>'Segment Data'!N37</f>
        <v>-0.10442762489167784</v>
      </c>
      <c r="O251" s="390">
        <f>'Segment Data'!O37</f>
        <v>7572637.1677776128</v>
      </c>
      <c r="P251" s="391">
        <f>'Segment Data'!P37</f>
        <v>-650923.23300104588</v>
      </c>
      <c r="Q251" s="128">
        <f>'Segment Data'!Q37</f>
        <v>-7.9153456809220049E-2</v>
      </c>
    </row>
    <row r="252" spans="2:17" ht="15" thickBot="1">
      <c r="B252" s="562"/>
      <c r="C252" s="489" t="s">
        <v>292</v>
      </c>
      <c r="D252" s="393">
        <f>'Segment Data'!D38</f>
        <v>796872.57330640464</v>
      </c>
      <c r="E252" s="127">
        <f>'Segment Data'!E38</f>
        <v>-457045.39893565082</v>
      </c>
      <c r="F252" s="125">
        <f>'Segment Data'!F38</f>
        <v>-0.36449385769504156</v>
      </c>
      <c r="G252" s="186">
        <f>'Segment Data'!G38</f>
        <v>3.2527363817001075E-2</v>
      </c>
      <c r="H252" s="126">
        <f>'Segment Data'!H38</f>
        <v>-2.002221104707478E-2</v>
      </c>
      <c r="I252" s="250">
        <f>'Segment Data'!I38</f>
        <v>26.257937289995596</v>
      </c>
      <c r="J252" s="251">
        <f>'Segment Data'!J38</f>
        <v>1.8308381807473104</v>
      </c>
      <c r="K252" s="125">
        <f>'Segment Data'!K38</f>
        <v>7.4951109526310525E-2</v>
      </c>
      <c r="L252" s="185">
        <f>'Segment Data'!L38</f>
        <v>20924230.057996992</v>
      </c>
      <c r="M252" s="184">
        <f>'Segment Data'!M38</f>
        <v>-9705348.524827335</v>
      </c>
      <c r="N252" s="125">
        <f>'Segment Data'!N38</f>
        <v>-0.31686196721849946</v>
      </c>
      <c r="O252" s="183">
        <f>'Segment Data'!O38</f>
        <v>4866411.7386374008</v>
      </c>
      <c r="P252" s="182">
        <f>'Segment Data'!P38</f>
        <v>-2038672.6554934271</v>
      </c>
      <c r="Q252" s="125">
        <f>'Segment Data'!Q38</f>
        <v>-0.29524225036644802</v>
      </c>
    </row>
    <row r="253" spans="2:17">
      <c r="B253" s="560" t="s">
        <v>151</v>
      </c>
      <c r="C253" s="239" t="s">
        <v>150</v>
      </c>
      <c r="D253" s="124">
        <f>Fat!D23</f>
        <v>2330626827.5898776</v>
      </c>
      <c r="E253" s="123">
        <f>Fat!E23</f>
        <v>64547728.740315914</v>
      </c>
      <c r="F253" s="121">
        <f>Fat!F23</f>
        <v>2.8484322887530878E-2</v>
      </c>
      <c r="G253" s="238">
        <f>Fat!G23</f>
        <v>95.133336598760934</v>
      </c>
      <c r="H253" s="122">
        <f>Fat!H23</f>
        <v>0.16580611509610321</v>
      </c>
      <c r="I253" s="252">
        <f>Fat!I23</f>
        <v>5.5804931314070254</v>
      </c>
      <c r="J253" s="253">
        <f>Fat!J23</f>
        <v>-0.12399699010262299</v>
      </c>
      <c r="K253" s="121">
        <f>Fat!K23</f>
        <v>-2.1736735003725131E-2</v>
      </c>
      <c r="L253" s="237">
        <f>Fat!L23</f>
        <v>13006047003.238258</v>
      </c>
      <c r="M253" s="236">
        <f>Fat!M23</f>
        <v>79221169.291446686</v>
      </c>
      <c r="N253" s="121">
        <f>Fat!N23</f>
        <v>6.1284317054389305E-3</v>
      </c>
      <c r="O253" s="240">
        <f>Fat!O23</f>
        <v>3067972531.1057935</v>
      </c>
      <c r="P253" s="241">
        <f>Fat!P23</f>
        <v>65802687.5918293</v>
      </c>
      <c r="Q253" s="121">
        <f>Fat!Q23</f>
        <v>2.1918376048574557E-2</v>
      </c>
    </row>
    <row r="254" spans="2:17">
      <c r="B254" s="561"/>
      <c r="C254" s="235" t="s">
        <v>213</v>
      </c>
      <c r="D254" s="113">
        <f>Fat!D24</f>
        <v>110295271.82759927</v>
      </c>
      <c r="E254" s="112">
        <f>Fat!E24</f>
        <v>-887042.16398324072</v>
      </c>
      <c r="F254" s="110">
        <f>Fat!F24</f>
        <v>-7.9782667956559868E-3</v>
      </c>
      <c r="G254" s="218">
        <f>Fat!G24</f>
        <v>4.5021180979356918</v>
      </c>
      <c r="H254" s="111">
        <f>Fat!H24</f>
        <v>-0.15734405349601666</v>
      </c>
      <c r="I254" s="254">
        <f>Fat!I24</f>
        <v>5.3477141285455856</v>
      </c>
      <c r="J254" s="255">
        <f>Fat!J24</f>
        <v>-8.3260842655079159E-2</v>
      </c>
      <c r="K254" s="110">
        <f>Fat!K24</f>
        <v>-1.5330735843305144E-2</v>
      </c>
      <c r="L254" s="217">
        <f>Fat!L24</f>
        <v>589827583.46422851</v>
      </c>
      <c r="M254" s="216">
        <f>Fat!M24</f>
        <v>-14000781.064229608</v>
      </c>
      <c r="N254" s="110">
        <f>Fat!N24</f>
        <v>-2.3186689938229553E-2</v>
      </c>
      <c r="O254" s="215">
        <f>Fat!O24</f>
        <v>138108256.04211959</v>
      </c>
      <c r="P254" s="214">
        <f>Fat!P24</f>
        <v>-4190441.6915693581</v>
      </c>
      <c r="Q254" s="110">
        <f>Fat!Q24</f>
        <v>-2.9448208299219587E-2</v>
      </c>
    </row>
    <row r="255" spans="2:17">
      <c r="B255" s="561"/>
      <c r="C255" s="235" t="s">
        <v>65</v>
      </c>
      <c r="D255" s="113">
        <f>Fat!D25</f>
        <v>1232766.6614676765</v>
      </c>
      <c r="E255" s="112">
        <f>Fat!E25</f>
        <v>-260001.76555160247</v>
      </c>
      <c r="F255" s="110">
        <f>Fat!F25</f>
        <v>-0.1741742127215051</v>
      </c>
      <c r="G255" s="218">
        <f>Fat!G25</f>
        <v>5.0320027369809631E-2</v>
      </c>
      <c r="H255" s="111">
        <f>Fat!H25</f>
        <v>-1.2239364828801835E-2</v>
      </c>
      <c r="I255" s="254">
        <f>Fat!I25</f>
        <v>4.8323344435589108</v>
      </c>
      <c r="J255" s="255">
        <f>Fat!J25</f>
        <v>1.2494574516308532E-3</v>
      </c>
      <c r="K255" s="110">
        <f>Fat!K25</f>
        <v>2.5862874596988255E-4</v>
      </c>
      <c r="L255" s="217">
        <f>Fat!L25</f>
        <v>5957140.7990813805</v>
      </c>
      <c r="M255" s="216">
        <f>Fat!M25</f>
        <v>-1254550.3364264388</v>
      </c>
      <c r="N255" s="110">
        <f>Fat!N25</f>
        <v>-0.17396063043375168</v>
      </c>
      <c r="O255" s="215">
        <f>Fat!O25</f>
        <v>1712630.4875567087</v>
      </c>
      <c r="P255" s="214">
        <f>Fat!P25</f>
        <v>-435281.81551280362</v>
      </c>
      <c r="Q255" s="110">
        <f>Fat!Q25</f>
        <v>-0.20265343929114629</v>
      </c>
    </row>
    <row r="256" spans="2:17" ht="15" thickBot="1">
      <c r="B256" s="562"/>
      <c r="C256" s="242" t="s">
        <v>13</v>
      </c>
      <c r="D256" s="108">
        <f>Fat!D26</f>
        <v>7698057.1078032199</v>
      </c>
      <c r="E256" s="107">
        <f>Fat!E26</f>
        <v>290265.63803915307</v>
      </c>
      <c r="F256" s="105">
        <f>Fat!F26</f>
        <v>3.918382951570825E-2</v>
      </c>
      <c r="G256" s="230">
        <f>Fat!G26</f>
        <v>0.31422527593164673</v>
      </c>
      <c r="H256" s="106">
        <f>Fat!H26</f>
        <v>3.7773032291040232E-3</v>
      </c>
      <c r="I256" s="256">
        <f>Fat!I26</f>
        <v>6.0636702291055444</v>
      </c>
      <c r="J256" s="257">
        <f>Fat!J26</f>
        <v>-0.35138764166458181</v>
      </c>
      <c r="K256" s="105">
        <f>Fat!K26</f>
        <v>-5.477544376733702E-2</v>
      </c>
      <c r="L256" s="229">
        <f>Fat!L26</f>
        <v>46678479.706540719</v>
      </c>
      <c r="M256" s="228">
        <f>Fat!M26</f>
        <v>-842931.26659306139</v>
      </c>
      <c r="N256" s="105">
        <f>Fat!N26</f>
        <v>-1.7737925901855321E-2</v>
      </c>
      <c r="O256" s="227">
        <f>Fat!O26</f>
        <v>14127156.662159614</v>
      </c>
      <c r="P256" s="226">
        <f>Fat!P26</f>
        <v>505331.76086873934</v>
      </c>
      <c r="Q256" s="105">
        <f>Fat!Q26</f>
        <v>3.7097214545816944E-2</v>
      </c>
    </row>
    <row r="257" spans="2:17">
      <c r="B257" s="560" t="s">
        <v>67</v>
      </c>
      <c r="C257" s="239" t="s">
        <v>148</v>
      </c>
      <c r="D257" s="124">
        <f>'Form Data'!D98</f>
        <v>20352719.220079519</v>
      </c>
      <c r="E257" s="123">
        <f>'Form Data'!E98</f>
        <v>2099183.7516385764</v>
      </c>
      <c r="F257" s="121">
        <f>'Form Data'!F98</f>
        <v>0.11500148863040341</v>
      </c>
      <c r="G257" s="238">
        <f>'Form Data'!G98</f>
        <v>0.83077310590565945</v>
      </c>
      <c r="H257" s="122">
        <f>'Form Data'!H98</f>
        <v>6.5798402721698124E-2</v>
      </c>
      <c r="I257" s="252">
        <f>'Form Data'!I98</f>
        <v>8.6337961127202867</v>
      </c>
      <c r="J257" s="253">
        <f>'Form Data'!J98</f>
        <v>-0.4131690172653677</v>
      </c>
      <c r="K257" s="121">
        <f>'Form Data'!K98</f>
        <v>-4.5669350033851946E-2</v>
      </c>
      <c r="L257" s="237">
        <f>'Form Data'!L98</f>
        <v>175721228.08561003</v>
      </c>
      <c r="M257" s="236">
        <f>'Form Data'!M98</f>
        <v>10582129.203668475</v>
      </c>
      <c r="N257" s="121">
        <f>'Form Data'!N98</f>
        <v>6.4080095357875677E-2</v>
      </c>
      <c r="O257" s="240">
        <f>'Form Data'!O98</f>
        <v>32145405.931424249</v>
      </c>
      <c r="P257" s="241">
        <f>'Form Data'!P98</f>
        <v>2575196.4564321972</v>
      </c>
      <c r="Q257" s="121">
        <f>'Form Data'!Q98</f>
        <v>8.7087528365670783E-2</v>
      </c>
    </row>
    <row r="258" spans="2:17">
      <c r="B258" s="561"/>
      <c r="C258" s="235" t="s">
        <v>147</v>
      </c>
      <c r="D258" s="113">
        <f>'Form Data'!D99</f>
        <v>439455936.40543926</v>
      </c>
      <c r="E258" s="112">
        <f>'Form Data'!E99</f>
        <v>21041088.335729241</v>
      </c>
      <c r="F258" s="110">
        <f>'Form Data'!F99</f>
        <v>5.0287623474164309E-2</v>
      </c>
      <c r="G258" s="218">
        <f>'Form Data'!G99</f>
        <v>17.938053841770646</v>
      </c>
      <c r="H258" s="111">
        <f>'Form Data'!H99</f>
        <v>0.40299742690358897</v>
      </c>
      <c r="I258" s="254">
        <f>'Form Data'!I99</f>
        <v>5.1401574152780904</v>
      </c>
      <c r="J258" s="255">
        <f>'Form Data'!J99</f>
        <v>-6.626879383972728E-2</v>
      </c>
      <c r="K258" s="110">
        <f>'Form Data'!K99</f>
        <v>-1.2728269100150357E-2</v>
      </c>
      <c r="L258" s="217">
        <f>'Form Data'!L99</f>
        <v>2258872690.2023954</v>
      </c>
      <c r="M258" s="216">
        <f>'Form Data'!M99</f>
        <v>80426658.928207397</v>
      </c>
      <c r="N258" s="110">
        <f>'Form Data'!N99</f>
        <v>3.6919279970027669E-2</v>
      </c>
      <c r="O258" s="215">
        <f>'Form Data'!O99</f>
        <v>574657870.85574496</v>
      </c>
      <c r="P258" s="214">
        <f>'Form Data'!P99</f>
        <v>23337742.679245234</v>
      </c>
      <c r="Q258" s="110">
        <f>'Form Data'!Q99</f>
        <v>4.2330655977381414E-2</v>
      </c>
    </row>
    <row r="259" spans="2:17">
      <c r="B259" s="561"/>
      <c r="C259" s="235" t="s">
        <v>146</v>
      </c>
      <c r="D259" s="113">
        <f>'Form Data'!D100</f>
        <v>1471893.8410421573</v>
      </c>
      <c r="E259" s="112">
        <f>'Form Data'!E100</f>
        <v>-857076.40714347363</v>
      </c>
      <c r="F259" s="110">
        <f>'Form Data'!F100</f>
        <v>-0.36800659339086594</v>
      </c>
      <c r="G259" s="218">
        <f>'Form Data'!G100</f>
        <v>6.0080906372432456E-2</v>
      </c>
      <c r="H259" s="111">
        <f>'Form Data'!H100</f>
        <v>-3.7522285481022148E-2</v>
      </c>
      <c r="I259" s="254">
        <f>'Form Data'!I100</f>
        <v>7.435304916359919</v>
      </c>
      <c r="J259" s="255">
        <f>'Form Data'!J100</f>
        <v>0.89661941896866892</v>
      </c>
      <c r="K259" s="110">
        <f>'Form Data'!K100</f>
        <v>0.13712533189222736</v>
      </c>
      <c r="L259" s="217">
        <f>'Form Data'!L100</f>
        <v>10943979.512660637</v>
      </c>
      <c r="M259" s="216">
        <f>'Form Data'!M100</f>
        <v>-4284424.4730064478</v>
      </c>
      <c r="N259" s="110">
        <f>'Form Data'!N100</f>
        <v>-0.28134428775588904</v>
      </c>
      <c r="O259" s="215">
        <f>'Form Data'!O100</f>
        <v>2047732.9026458235</v>
      </c>
      <c r="P259" s="214">
        <f>'Form Data'!P100</f>
        <v>-628546.21535226889</v>
      </c>
      <c r="Q259" s="110">
        <f>'Form Data'!Q100</f>
        <v>-0.23485824446533565</v>
      </c>
    </row>
    <row r="260" spans="2:17">
      <c r="B260" s="561"/>
      <c r="C260" s="235" t="s">
        <v>145</v>
      </c>
      <c r="D260" s="113">
        <f>'Form Data'!D101</f>
        <v>25461296.712800547</v>
      </c>
      <c r="E260" s="112">
        <f>'Form Data'!E101</f>
        <v>675706.37524069846</v>
      </c>
      <c r="F260" s="110">
        <f>'Form Data'!F101</f>
        <v>2.7262065015927397E-2</v>
      </c>
      <c r="G260" s="218">
        <f>'Form Data'!G101</f>
        <v>1.0392989910463777</v>
      </c>
      <c r="H260" s="111">
        <f>'Form Data'!H101</f>
        <v>5.7695034937443879E-4</v>
      </c>
      <c r="I260" s="254">
        <f>'Form Data'!I101</f>
        <v>10.282746106320189</v>
      </c>
      <c r="J260" s="255">
        <f>'Form Data'!J101</f>
        <v>-0.19666714138833008</v>
      </c>
      <c r="K260" s="110">
        <f>'Form Data'!K101</f>
        <v>-1.876699932902582E-2</v>
      </c>
      <c r="L260" s="217">
        <f>'Form Data'!L101</f>
        <v>261812049.63541287</v>
      </c>
      <c r="M260" s="216">
        <f>'Form Data'!M101</f>
        <v>2073605.8997119069</v>
      </c>
      <c r="N260" s="110">
        <f>'Form Data'!N101</f>
        <v>7.9834385310397944E-3</v>
      </c>
      <c r="O260" s="215">
        <f>'Form Data'!O101</f>
        <v>57997249.242178395</v>
      </c>
      <c r="P260" s="214">
        <f>'Form Data'!P101</f>
        <v>1037537.4695179462</v>
      </c>
      <c r="Q260" s="110">
        <f>'Form Data'!Q101</f>
        <v>1.8215286510911453E-2</v>
      </c>
    </row>
    <row r="261" spans="2:17">
      <c r="B261" s="561"/>
      <c r="C261" s="235" t="s">
        <v>144</v>
      </c>
      <c r="D261" s="113">
        <f>'Form Data'!D102</f>
        <v>13755584.617166631</v>
      </c>
      <c r="E261" s="112">
        <f>'Form Data'!E102</f>
        <v>496503.19010885246</v>
      </c>
      <c r="F261" s="110">
        <f>'Form Data'!F102</f>
        <v>3.7446273547701386E-2</v>
      </c>
      <c r="G261" s="218">
        <f>'Form Data'!G102</f>
        <v>0.5614861401260457</v>
      </c>
      <c r="H261" s="111">
        <f>'Form Data'!H102</f>
        <v>5.8205324035427441E-3</v>
      </c>
      <c r="I261" s="254">
        <f>'Form Data'!I102</f>
        <v>6.4617969197413325</v>
      </c>
      <c r="J261" s="255">
        <f>'Form Data'!J102</f>
        <v>-2.8119931262395426E-2</v>
      </c>
      <c r="K261" s="110">
        <f>'Form Data'!K102</f>
        <v>-4.3328646434116344E-3</v>
      </c>
      <c r="L261" s="217">
        <f>'Form Data'!L102</f>
        <v>88885794.308448598</v>
      </c>
      <c r="M261" s="216">
        <f>'Form Data'!M102</f>
        <v>2835458.3261557668</v>
      </c>
      <c r="N261" s="110">
        <f>'Form Data'!N102</f>
        <v>3.2951159269607483E-2</v>
      </c>
      <c r="O261" s="215">
        <f>'Form Data'!O102</f>
        <v>27216741.55815101</v>
      </c>
      <c r="P261" s="214">
        <f>'Form Data'!P102</f>
        <v>-234872.8184760958</v>
      </c>
      <c r="Q261" s="110">
        <f>'Form Data'!Q102</f>
        <v>-8.555883645082512E-3</v>
      </c>
    </row>
    <row r="262" spans="2:17">
      <c r="B262" s="561"/>
      <c r="C262" s="235" t="s">
        <v>143</v>
      </c>
      <c r="D262" s="113">
        <f>'Form Data'!D103</f>
        <v>2331540.7472614418</v>
      </c>
      <c r="E262" s="112">
        <f>'Form Data'!E103</f>
        <v>23498.436369528994</v>
      </c>
      <c r="F262" s="110">
        <f>'Form Data'!F103</f>
        <v>1.01811116107522E-2</v>
      </c>
      <c r="G262" s="218">
        <f>'Form Data'!G103</f>
        <v>9.5170641681972853E-2</v>
      </c>
      <c r="H262" s="111">
        <f>'Form Data'!H103</f>
        <v>-1.5554958250953432E-3</v>
      </c>
      <c r="I262" s="254">
        <f>'Form Data'!I103</f>
        <v>8.110526281790051</v>
      </c>
      <c r="J262" s="255">
        <f>'Form Data'!J103</f>
        <v>9.8827048633953751E-3</v>
      </c>
      <c r="K262" s="110">
        <f>'Form Data'!K103</f>
        <v>1.2199900871511773E-3</v>
      </c>
      <c r="L262" s="217">
        <f>'Form Data'!L103</f>
        <v>18910022.507728338</v>
      </c>
      <c r="M262" s="216">
        <f>'Form Data'!M103</f>
        <v>213394.3867268078</v>
      </c>
      <c r="N262" s="110">
        <f>'Form Data'!N103</f>
        <v>1.1413522553144562E-2</v>
      </c>
      <c r="O262" s="215">
        <f>'Form Data'!O103</f>
        <v>3478534.3926105439</v>
      </c>
      <c r="P262" s="214">
        <f>'Form Data'!P103</f>
        <v>15671.001077356748</v>
      </c>
      <c r="Q262" s="110">
        <f>'Form Data'!Q103</f>
        <v>4.5254459403951232E-3</v>
      </c>
    </row>
    <row r="263" spans="2:17">
      <c r="B263" s="561"/>
      <c r="C263" s="235" t="s">
        <v>142</v>
      </c>
      <c r="D263" s="113">
        <f>'Form Data'!D104</f>
        <v>51726321.140819021</v>
      </c>
      <c r="E263" s="112">
        <f>'Form Data'!E104</f>
        <v>-168958.44712948799</v>
      </c>
      <c r="F263" s="110">
        <f>'Form Data'!F104</f>
        <v>-3.255757526908569E-3</v>
      </c>
      <c r="G263" s="218">
        <f>'Form Data'!G104</f>
        <v>2.1114051644183149</v>
      </c>
      <c r="H263" s="111">
        <f>'Form Data'!H104</f>
        <v>-6.3437959428875867E-2</v>
      </c>
      <c r="I263" s="254">
        <f>'Form Data'!I104</f>
        <v>7.9108398590190996</v>
      </c>
      <c r="J263" s="255">
        <f>'Form Data'!J104</f>
        <v>8.4431430664449358E-2</v>
      </c>
      <c r="K263" s="110">
        <f>'Form Data'!K104</f>
        <v>1.0788017445979294E-2</v>
      </c>
      <c r="L263" s="217">
        <f>'Form Data'!L104</f>
        <v>409198643.04121339</v>
      </c>
      <c r="M263" s="216">
        <f>'Form Data'!M104</f>
        <v>3044989.4822721481</v>
      </c>
      <c r="N263" s="110">
        <f>'Form Data'!N104</f>
        <v>7.4971367500705184E-3</v>
      </c>
      <c r="O263" s="215">
        <f>'Form Data'!O104</f>
        <v>89508765.762812302</v>
      </c>
      <c r="P263" s="214">
        <f>'Form Data'!P104</f>
        <v>70737.047990947962</v>
      </c>
      <c r="Q263" s="110">
        <f>'Form Data'!Q104</f>
        <v>7.9090571435219551E-4</v>
      </c>
    </row>
    <row r="264" spans="2:17" ht="15" customHeight="1">
      <c r="B264" s="561"/>
      <c r="C264" s="235" t="s">
        <v>141</v>
      </c>
      <c r="D264" s="113">
        <f>'Form Data'!D105</f>
        <v>55152740.368225381</v>
      </c>
      <c r="E264" s="112">
        <f>'Form Data'!E105</f>
        <v>-1536833.5815408602</v>
      </c>
      <c r="F264" s="110">
        <f>'Form Data'!F105</f>
        <v>-2.710963364979033E-2</v>
      </c>
      <c r="G264" s="218">
        <f>'Form Data'!G105</f>
        <v>2.2512674065544362</v>
      </c>
      <c r="H264" s="111">
        <f>'Form Data'!H105</f>
        <v>-0.12449646016741189</v>
      </c>
      <c r="I264" s="254">
        <f>'Form Data'!I105</f>
        <v>4.1948998774955051</v>
      </c>
      <c r="J264" s="255">
        <f>'Form Data'!J105</f>
        <v>0.1071762719491236</v>
      </c>
      <c r="K264" s="110">
        <f>'Form Data'!K105</f>
        <v>2.6219060360074906E-2</v>
      </c>
      <c r="L264" s="217">
        <f>'Form Data'!L105</f>
        <v>231360223.81421003</v>
      </c>
      <c r="M264" s="216">
        <f>'Form Data'!M105</f>
        <v>-371085.80861666799</v>
      </c>
      <c r="N264" s="110">
        <f>'Form Data'!N105</f>
        <v>-1.6013624107189448E-3</v>
      </c>
      <c r="O264" s="215">
        <f>'Form Data'!O105</f>
        <v>28615952.916840829</v>
      </c>
      <c r="P264" s="214">
        <f>'Form Data'!P105</f>
        <v>224835.90071135759</v>
      </c>
      <c r="Q264" s="110">
        <f>'Form Data'!Q105</f>
        <v>7.9192340542157801E-3</v>
      </c>
    </row>
    <row r="265" spans="2:17">
      <c r="B265" s="561"/>
      <c r="C265" s="235" t="s">
        <v>140</v>
      </c>
      <c r="D265" s="113">
        <f>'Form Data'!D106</f>
        <v>9422964.9362032078</v>
      </c>
      <c r="E265" s="112">
        <f>'Form Data'!E106</f>
        <v>-33775.894595716149</v>
      </c>
      <c r="F265" s="110">
        <f>'Form Data'!F106</f>
        <v>-3.5716210478893601E-3</v>
      </c>
      <c r="G265" s="218">
        <f>'Form Data'!G106</f>
        <v>0.38463390381597751</v>
      </c>
      <c r="H265" s="111">
        <f>'Form Data'!H106</f>
        <v>-1.1682060432998409E-2</v>
      </c>
      <c r="I265" s="254">
        <f>'Form Data'!I106</f>
        <v>10.560881914386611</v>
      </c>
      <c r="J265" s="255">
        <f>'Form Data'!J106</f>
        <v>2.4573985284407129E-2</v>
      </c>
      <c r="K265" s="110">
        <f>'Form Data'!K106</f>
        <v>2.33231464472784E-3</v>
      </c>
      <c r="L265" s="217">
        <f>'Form Data'!L106</f>
        <v>99514819.974647641</v>
      </c>
      <c r="M265" s="216">
        <f>'Form Data'!M106</f>
        <v>-124313.42436362803</v>
      </c>
      <c r="N265" s="110">
        <f>'Form Data'!N106</f>
        <v>-1.2476365472369876E-3</v>
      </c>
      <c r="O265" s="215">
        <f>'Form Data'!O106</f>
        <v>19031237.037917446</v>
      </c>
      <c r="P265" s="214">
        <f>'Form Data'!P106</f>
        <v>-8617.8283457607031</v>
      </c>
      <c r="Q265" s="110">
        <f>'Form Data'!Q106</f>
        <v>-4.5262048509784952E-4</v>
      </c>
    </row>
    <row r="266" spans="2:17">
      <c r="B266" s="561"/>
      <c r="C266" s="235" t="s">
        <v>139</v>
      </c>
      <c r="D266" s="113">
        <f>'Form Data'!D107</f>
        <v>27809110.455099661</v>
      </c>
      <c r="E266" s="112">
        <f>'Form Data'!E107</f>
        <v>3770364.5263600498</v>
      </c>
      <c r="F266" s="110">
        <f>'Form Data'!F107</f>
        <v>0.15684530871689012</v>
      </c>
      <c r="G266" s="218">
        <f>'Form Data'!G107</f>
        <v>1.1351338764828902</v>
      </c>
      <c r="H266" s="111">
        <f>'Form Data'!H107</f>
        <v>0.1277108178899089</v>
      </c>
      <c r="I266" s="254">
        <f>'Form Data'!I107</f>
        <v>11.508724476901611</v>
      </c>
      <c r="J266" s="255">
        <f>'Form Data'!J107</f>
        <v>-0.48877295966426715</v>
      </c>
      <c r="K266" s="110">
        <f>'Form Data'!K107</f>
        <v>-4.0739576086475236E-2</v>
      </c>
      <c r="L266" s="217">
        <f>'Form Data'!L107</f>
        <v>320047390.17546594</v>
      </c>
      <c r="M266" s="216">
        <f>'Form Data'!M107</f>
        <v>31642597.517154038</v>
      </c>
      <c r="N266" s="110">
        <f>'Form Data'!N107</f>
        <v>0.10971592124213644</v>
      </c>
      <c r="O266" s="215">
        <f>'Form Data'!O107</f>
        <v>56593996.370678276</v>
      </c>
      <c r="P266" s="214">
        <f>'Form Data'!P107</f>
        <v>6404423.2290118933</v>
      </c>
      <c r="Q266" s="110">
        <f>'Form Data'!Q107</f>
        <v>0.12760465626863579</v>
      </c>
    </row>
    <row r="267" spans="2:17">
      <c r="B267" s="561"/>
      <c r="C267" s="235" t="s">
        <v>138</v>
      </c>
      <c r="D267" s="113">
        <f>'Form Data'!D108</f>
        <v>61490119.393288873</v>
      </c>
      <c r="E267" s="112">
        <f>'Form Data'!E108</f>
        <v>2286332.2496048287</v>
      </c>
      <c r="F267" s="110">
        <f>'Form Data'!F108</f>
        <v>3.8618006717307411E-2</v>
      </c>
      <c r="G267" s="218">
        <f>'Form Data'!G108</f>
        <v>2.5099514673436754</v>
      </c>
      <c r="H267" s="111">
        <f>'Form Data'!H108</f>
        <v>2.8821191189323692E-2</v>
      </c>
      <c r="I267" s="254">
        <f>'Form Data'!I108</f>
        <v>7.258183325283686</v>
      </c>
      <c r="J267" s="255">
        <f>'Form Data'!J108</f>
        <v>5.5464766845291003E-2</v>
      </c>
      <c r="K267" s="110">
        <f>'Form Data'!K108</f>
        <v>7.7005322914236139E-3</v>
      </c>
      <c r="L267" s="217">
        <f>'Form Data'!L108</f>
        <v>446306559.2500723</v>
      </c>
      <c r="M267" s="216">
        <f>'Form Data'!M108</f>
        <v>19878342.86042279</v>
      </c>
      <c r="N267" s="110">
        <f>'Form Data'!N108</f>
        <v>4.6615918216488098E-2</v>
      </c>
      <c r="O267" s="215">
        <f>'Form Data'!O108</f>
        <v>72273400.060321704</v>
      </c>
      <c r="P267" s="214">
        <f>'Form Data'!P108</f>
        <v>3101946.5733397007</v>
      </c>
      <c r="Q267" s="110">
        <f>'Form Data'!Q108</f>
        <v>4.4844316794983699E-2</v>
      </c>
    </row>
    <row r="268" spans="2:17">
      <c r="B268" s="561"/>
      <c r="C268" s="235" t="s">
        <v>137</v>
      </c>
      <c r="D268" s="113">
        <f>'Form Data'!D109</f>
        <v>5946780.5441877889</v>
      </c>
      <c r="E268" s="112">
        <f>'Form Data'!E109</f>
        <v>557151.38813839387</v>
      </c>
      <c r="F268" s="110">
        <f>'Form Data'!F109</f>
        <v>0.10337471688808855</v>
      </c>
      <c r="G268" s="218">
        <f>'Form Data'!G109</f>
        <v>0.24274030852644635</v>
      </c>
      <c r="H268" s="111">
        <f>'Form Data'!H109</f>
        <v>1.6870094449356443E-2</v>
      </c>
      <c r="I268" s="254">
        <f>'Form Data'!I109</f>
        <v>10.621371079840664</v>
      </c>
      <c r="J268" s="255">
        <f>'Form Data'!J109</f>
        <v>-0.134702935304162</v>
      </c>
      <c r="K268" s="110">
        <f>'Form Data'!K109</f>
        <v>-1.2523429563100518E-2</v>
      </c>
      <c r="L268" s="217">
        <f>'Form Data'!L109</f>
        <v>63162962.89019531</v>
      </c>
      <c r="M268" s="216">
        <f>'Form Data'!M109</f>
        <v>5191712.7735454738</v>
      </c>
      <c r="N268" s="110">
        <f>'Form Data'!N109</f>
        <v>8.955668133943466E-2</v>
      </c>
      <c r="O268" s="215">
        <f>'Form Data'!O109</f>
        <v>13547297.360770453</v>
      </c>
      <c r="P268" s="214">
        <f>'Form Data'!P109</f>
        <v>1078947.2663942818</v>
      </c>
      <c r="Q268" s="110">
        <f>'Form Data'!Q109</f>
        <v>8.653488699205994E-2</v>
      </c>
    </row>
    <row r="269" spans="2:17">
      <c r="B269" s="561"/>
      <c r="C269" s="235" t="s">
        <v>136</v>
      </c>
      <c r="D269" s="113">
        <f>'Form Data'!D110</f>
        <v>444433210.65129185</v>
      </c>
      <c r="E269" s="112">
        <f>'Form Data'!E110</f>
        <v>13259191.231229901</v>
      </c>
      <c r="F269" s="110">
        <f>'Form Data'!F110</f>
        <v>3.0751368667954044E-2</v>
      </c>
      <c r="G269" s="218">
        <f>'Form Data'!G110</f>
        <v>18.141220088966339</v>
      </c>
      <c r="H269" s="111">
        <f>'Form Data'!H110</f>
        <v>7.1448449561884786E-2</v>
      </c>
      <c r="I269" s="254">
        <f>'Form Data'!I110</f>
        <v>4.6184194576363211</v>
      </c>
      <c r="J269" s="255">
        <f>'Form Data'!J110</f>
        <v>-0.18229694376014649</v>
      </c>
      <c r="K269" s="110">
        <f>'Form Data'!K110</f>
        <v>-3.7972862489256527E-2</v>
      </c>
      <c r="L269" s="217">
        <f>'Form Data'!L110</f>
        <v>2052578987.6917081</v>
      </c>
      <c r="M269" s="216">
        <f>'Form Data'!M110</f>
        <v>-17365199.19422245</v>
      </c>
      <c r="N269" s="110">
        <f>'Form Data'!N110</f>
        <v>-8.3892113150872138E-3</v>
      </c>
      <c r="O269" s="215">
        <f>'Form Data'!O110</f>
        <v>489044541.27683973</v>
      </c>
      <c r="P269" s="214">
        <f>'Form Data'!P110</f>
        <v>8804606.3317123652</v>
      </c>
      <c r="Q269" s="110">
        <f>'Form Data'!Q110</f>
        <v>1.833376545979748E-2</v>
      </c>
    </row>
    <row r="270" spans="2:17">
      <c r="B270" s="561"/>
      <c r="C270" s="235" t="s">
        <v>135</v>
      </c>
      <c r="D270" s="113">
        <f>'Form Data'!D111</f>
        <v>307285445.42062414</v>
      </c>
      <c r="E270" s="112">
        <f>'Form Data'!E111</f>
        <v>5659660.7646343708</v>
      </c>
      <c r="F270" s="110">
        <f>'Form Data'!F111</f>
        <v>1.8763849287915909E-2</v>
      </c>
      <c r="G270" s="218">
        <f>'Form Data'!G111</f>
        <v>12.543016052608742</v>
      </c>
      <c r="H270" s="111">
        <f>'Form Data'!H111</f>
        <v>-9.7608854756266794E-2</v>
      </c>
      <c r="I270" s="254">
        <f>'Form Data'!I111</f>
        <v>4.3650105797964134</v>
      </c>
      <c r="J270" s="255">
        <f>'Form Data'!J111</f>
        <v>-0.17438344703290642</v>
      </c>
      <c r="K270" s="110">
        <f>'Form Data'!K111</f>
        <v>-3.8415578379458269E-2</v>
      </c>
      <c r="L270" s="217">
        <f>'Form Data'!L111</f>
        <v>1341304220.2784777</v>
      </c>
      <c r="M270" s="216">
        <f>'Form Data'!M111</f>
        <v>-27894064.926629066</v>
      </c>
      <c r="N270" s="110">
        <f>'Form Data'!N111</f>
        <v>-2.0372553214562723E-2</v>
      </c>
      <c r="O270" s="215">
        <f>'Form Data'!O111</f>
        <v>420901157.17478508</v>
      </c>
      <c r="P270" s="214">
        <f>'Form Data'!P111</f>
        <v>4519785.9014986157</v>
      </c>
      <c r="Q270" s="110">
        <f>'Form Data'!Q111</f>
        <v>1.0854918623465779E-2</v>
      </c>
    </row>
    <row r="271" spans="2:17">
      <c r="B271" s="561"/>
      <c r="C271" s="235" t="s">
        <v>134</v>
      </c>
      <c r="D271" s="113">
        <f>'Form Data'!D112</f>
        <v>523066573.02729887</v>
      </c>
      <c r="E271" s="112">
        <f>'Form Data'!E112</f>
        <v>20455578.158038676</v>
      </c>
      <c r="F271" s="110">
        <f>'Form Data'!F112</f>
        <v>4.0698628495700946E-2</v>
      </c>
      <c r="G271" s="218">
        <f>'Form Data'!G112</f>
        <v>21.350937767598246</v>
      </c>
      <c r="H271" s="111">
        <f>'Form Data'!H112</f>
        <v>0.28736368454708483</v>
      </c>
      <c r="I271" s="254">
        <f>'Form Data'!I112</f>
        <v>5.3039106215487504</v>
      </c>
      <c r="J271" s="255">
        <f>'Form Data'!J112</f>
        <v>-9.1798633716265066E-2</v>
      </c>
      <c r="K271" s="110">
        <f>'Form Data'!K112</f>
        <v>-1.7013265425057874E-2</v>
      </c>
      <c r="L271" s="217">
        <f>'Form Data'!L112</f>
        <v>2774298352.4565954</v>
      </c>
      <c r="M271" s="216">
        <f>'Form Data'!M112</f>
        <v>62355555.642570972</v>
      </c>
      <c r="N271" s="110">
        <f>'Form Data'!N112</f>
        <v>2.299294650160982E-2</v>
      </c>
      <c r="O271" s="215">
        <f>'Form Data'!O112</f>
        <v>724525031.46364677</v>
      </c>
      <c r="P271" s="214">
        <f>'Form Data'!P112</f>
        <v>36947868.21243</v>
      </c>
      <c r="Q271" s="110">
        <f>'Form Data'!Q112</f>
        <v>5.3736322535381437E-2</v>
      </c>
    </row>
    <row r="272" spans="2:17">
      <c r="B272" s="561"/>
      <c r="C272" s="235" t="s">
        <v>133</v>
      </c>
      <c r="D272" s="113">
        <f>'Form Data'!D113</f>
        <v>135507894.65444058</v>
      </c>
      <c r="E272" s="112">
        <f>'Form Data'!E113</f>
        <v>180709.10151398182</v>
      </c>
      <c r="F272" s="110">
        <f>'Form Data'!F113</f>
        <v>1.3353495883006176E-3</v>
      </c>
      <c r="G272" s="218">
        <f>'Form Data'!G113</f>
        <v>5.5312665251010449</v>
      </c>
      <c r="H272" s="111">
        <f>'Form Data'!H113</f>
        <v>-0.14006623013712804</v>
      </c>
      <c r="I272" s="254">
        <f>'Form Data'!I113</f>
        <v>7.0223990317344454</v>
      </c>
      <c r="J272" s="255">
        <f>'Form Data'!J113</f>
        <v>5.1330437362683057E-2</v>
      </c>
      <c r="K272" s="110">
        <f>'Form Data'!K113</f>
        <v>7.3633527869924791E-3</v>
      </c>
      <c r="L272" s="217">
        <f>'Form Data'!L113</f>
        <v>951590508.21371675</v>
      </c>
      <c r="M272" s="216">
        <f>'Form Data'!M113</f>
        <v>8215415.0409901142</v>
      </c>
      <c r="N272" s="110">
        <f>'Form Data'!N113</f>
        <v>8.7085350254057625E-3</v>
      </c>
      <c r="O272" s="215">
        <f>'Form Data'!O113</f>
        <v>216577232.57367381</v>
      </c>
      <c r="P272" s="214">
        <f>'Form Data'!P113</f>
        <v>-2855056.839397043</v>
      </c>
      <c r="Q272" s="110">
        <f>'Form Data'!Q113</f>
        <v>-1.3011106282642543E-2</v>
      </c>
    </row>
    <row r="273" spans="2:17">
      <c r="B273" s="561"/>
      <c r="C273" s="235" t="s">
        <v>132</v>
      </c>
      <c r="D273" s="113">
        <f>'Form Data'!D114</f>
        <v>24482588.057570525</v>
      </c>
      <c r="E273" s="112">
        <f>'Form Data'!E114</f>
        <v>-1264639.3215741366</v>
      </c>
      <c r="F273" s="110">
        <f>'Form Data'!F114</f>
        <v>-4.9117495369559623E-2</v>
      </c>
      <c r="G273" s="218">
        <f>'Form Data'!G114</f>
        <v>0.99934930076223993</v>
      </c>
      <c r="H273" s="111">
        <f>'Form Data'!H114</f>
        <v>-7.9673316868414834E-2</v>
      </c>
      <c r="I273" s="254">
        <f>'Form Data'!I114</f>
        <v>7.3441397637377186</v>
      </c>
      <c r="J273" s="255">
        <f>'Form Data'!J114</f>
        <v>-0.17043526803807119</v>
      </c>
      <c r="K273" s="110">
        <f>'Form Data'!K114</f>
        <v>-2.2680626291889612E-2</v>
      </c>
      <c r="L273" s="217">
        <f>'Form Data'!L114</f>
        <v>179803548.47281387</v>
      </c>
      <c r="M273" s="216">
        <f>'Form Data'!M114</f>
        <v>-13675923.527960598</v>
      </c>
      <c r="N273" s="110">
        <f>'Form Data'!N114</f>
        <v>-7.0684106104578662E-2</v>
      </c>
      <c r="O273" s="215">
        <f>'Form Data'!O114</f>
        <v>38547325.416988671</v>
      </c>
      <c r="P273" s="214">
        <f>'Form Data'!P114</f>
        <v>-2323062.1576770097</v>
      </c>
      <c r="Q273" s="110">
        <f>'Form Data'!Q114</f>
        <v>-5.6839738880210808E-2</v>
      </c>
    </row>
    <row r="274" spans="2:17">
      <c r="B274" s="566"/>
      <c r="C274" s="231" t="s">
        <v>131</v>
      </c>
      <c r="D274" s="113">
        <f>'Form Data'!D115</f>
        <v>117586599.2398831</v>
      </c>
      <c r="E274" s="112">
        <f>'Form Data'!E115</f>
        <v>8389283.9963177294</v>
      </c>
      <c r="F274" s="110">
        <f>'Form Data'!F115</f>
        <v>7.6826833861303026E-2</v>
      </c>
      <c r="G274" s="218">
        <f>'Form Data'!G115</f>
        <v>4.799741165152283</v>
      </c>
      <c r="H274" s="111">
        <f>'Form Data'!H115</f>
        <v>0.22346694357176933</v>
      </c>
      <c r="I274" s="254">
        <f>'Form Data'!I115</f>
        <v>4.9755952238218928</v>
      </c>
      <c r="J274" s="255">
        <f>'Form Data'!J115</f>
        <v>-0.27487547888498476</v>
      </c>
      <c r="K274" s="110">
        <f>'Form Data'!K115</f>
        <v>-5.2352540267156016E-2</v>
      </c>
      <c r="L274" s="217">
        <f>'Form Data'!L115</f>
        <v>585063321.56342137</v>
      </c>
      <c r="M274" s="216">
        <f>'Form Data'!M115</f>
        <v>11726017.062834263</v>
      </c>
      <c r="N274" s="110">
        <f>'Form Data'!N115</f>
        <v>2.0452213680825046E-2</v>
      </c>
      <c r="O274" s="215">
        <f>'Form Data'!O115</f>
        <v>106236378.42686737</v>
      </c>
      <c r="P274" s="214">
        <f>'Form Data'!P115</f>
        <v>3560840.782315731</v>
      </c>
      <c r="Q274" s="110">
        <f>'Form Data'!Q115</f>
        <v>3.4680517521543101E-2</v>
      </c>
    </row>
    <row r="275" spans="2:17" ht="15" thickBot="1">
      <c r="B275" s="561"/>
      <c r="C275" s="243" t="s">
        <v>130</v>
      </c>
      <c r="D275" s="108">
        <f>'Form Data'!D116</f>
        <v>44083714.709624998</v>
      </c>
      <c r="E275" s="107">
        <f>'Form Data'!E116</f>
        <v>423722.70155189931</v>
      </c>
      <c r="F275" s="105">
        <f>'Form Data'!F116</f>
        <v>9.7050567822721864E-3</v>
      </c>
      <c r="G275" s="230">
        <f>'Form Data'!G116</f>
        <v>1.7994433172861839</v>
      </c>
      <c r="H275" s="106">
        <f>'Form Data'!H116</f>
        <v>-3.0272875784137288E-2</v>
      </c>
      <c r="I275" s="256">
        <f>'Form Data'!I116</f>
        <v>3.1605362888073225</v>
      </c>
      <c r="J275" s="257">
        <f>'Form Data'!J116</f>
        <v>-1.9326123359775682E-2</v>
      </c>
      <c r="K275" s="105">
        <f>'Form Data'!K116</f>
        <v>-6.0776602427288027E-3</v>
      </c>
      <c r="L275" s="229">
        <f>'Form Data'!L116</f>
        <v>139328180.08519897</v>
      </c>
      <c r="M275" s="228">
        <f>'Form Data'!M116</f>
        <v>495412.58321142197</v>
      </c>
      <c r="N275" s="105">
        <f>'Form Data'!N116</f>
        <v>3.5684125017844191E-3</v>
      </c>
      <c r="O275" s="227">
        <f>'Form Data'!O116</f>
        <v>33581869.974681988</v>
      </c>
      <c r="P275" s="226">
        <f>'Form Data'!P116</f>
        <v>525094.70032078773</v>
      </c>
      <c r="Q275" s="105">
        <f>'Form Data'!Q116</f>
        <v>1.5884631696911181E-2</v>
      </c>
    </row>
    <row r="276" spans="2:17">
      <c r="B276" s="560" t="s">
        <v>68</v>
      </c>
      <c r="C276" s="225" t="s">
        <v>129</v>
      </c>
      <c r="D276" s="118">
        <f>Package!D38</f>
        <v>982113104.98581076</v>
      </c>
      <c r="E276" s="117">
        <f>Package!E38</f>
        <v>31333727.502057076</v>
      </c>
      <c r="F276" s="115">
        <f>Package!F38</f>
        <v>3.2955834175728622E-2</v>
      </c>
      <c r="G276" s="224">
        <f>Package!G38</f>
        <v>40.08865575931258</v>
      </c>
      <c r="H276" s="116">
        <f>Package!H38</f>
        <v>0.2431051074099102</v>
      </c>
      <c r="I276" s="258">
        <f>Package!I38</f>
        <v>4.7091164049006675</v>
      </c>
      <c r="J276" s="259">
        <f>Package!J38</f>
        <v>-0.19307790181338458</v>
      </c>
      <c r="K276" s="115">
        <f>Package!K38</f>
        <v>-3.9386015676478758E-2</v>
      </c>
      <c r="L276" s="223">
        <f>Package!L38</f>
        <v>4624884934.1566133</v>
      </c>
      <c r="M276" s="222">
        <f>Package!M38</f>
        <v>-36020317.085374832</v>
      </c>
      <c r="N276" s="115">
        <f>Package!N38</f>
        <v>-7.7281805022267986E-3</v>
      </c>
      <c r="O276" s="221">
        <f>Package!O38</f>
        <v>1287267670.8274195</v>
      </c>
      <c r="P276" s="220">
        <f>Package!P38</f>
        <v>24952553.040997982</v>
      </c>
      <c r="Q276" s="115">
        <f>Package!Q38</f>
        <v>1.9767293197561032E-2</v>
      </c>
    </row>
    <row r="277" spans="2:17">
      <c r="B277" s="561"/>
      <c r="C277" s="219" t="s">
        <v>128</v>
      </c>
      <c r="D277" s="113">
        <f>Package!D39</f>
        <v>7044849.8601242704</v>
      </c>
      <c r="E277" s="112">
        <f>Package!E39</f>
        <v>-147499.7196668135</v>
      </c>
      <c r="F277" s="110">
        <f>Package!F39</f>
        <v>-2.0507862977246709E-2</v>
      </c>
      <c r="G277" s="218">
        <f>Package!G39</f>
        <v>0.28756215499501309</v>
      </c>
      <c r="H277" s="111">
        <f>Package!H39</f>
        <v>-1.3857013609801794E-2</v>
      </c>
      <c r="I277" s="254">
        <f>Package!I39</f>
        <v>10.959220563576947</v>
      </c>
      <c r="J277" s="255">
        <f>Package!J39</f>
        <v>0.41021036092288909</v>
      </c>
      <c r="K277" s="110">
        <f>Package!K39</f>
        <v>3.8886146950515128E-2</v>
      </c>
      <c r="L277" s="217">
        <f>Package!L39</f>
        <v>77206063.454386085</v>
      </c>
      <c r="M277" s="216">
        <f>Package!M39</f>
        <v>1333894.3561153114</v>
      </c>
      <c r="N277" s="110">
        <f>Package!N39</f>
        <v>1.7580812199894158E-2</v>
      </c>
      <c r="O277" s="215">
        <f>Package!O39</f>
        <v>9835403.9567745663</v>
      </c>
      <c r="P277" s="214">
        <f>Package!P39</f>
        <v>-211939.85838579573</v>
      </c>
      <c r="Q277" s="110">
        <f>Package!Q39</f>
        <v>-2.1094118235110183E-2</v>
      </c>
    </row>
    <row r="278" spans="2:17">
      <c r="B278" s="561"/>
      <c r="C278" s="219" t="s">
        <v>127</v>
      </c>
      <c r="D278" s="113">
        <f>Package!D40</f>
        <v>11279241.684938358</v>
      </c>
      <c r="E278" s="112">
        <f>Package!E40</f>
        <v>-81389.332206008956</v>
      </c>
      <c r="F278" s="110">
        <f>Package!F40</f>
        <v>-7.1641559419704801E-3</v>
      </c>
      <c r="G278" s="218">
        <f>Package!G40</f>
        <v>0.46040485035592255</v>
      </c>
      <c r="H278" s="111">
        <f>Package!H40</f>
        <v>-1.5699921530484329E-2</v>
      </c>
      <c r="I278" s="254">
        <f>Package!I40</f>
        <v>6.6783030493000446</v>
      </c>
      <c r="J278" s="255">
        <f>Package!J40</f>
        <v>0.16017347734457843</v>
      </c>
      <c r="K278" s="110">
        <f>Package!K40</f>
        <v>2.4573533799286798E-2</v>
      </c>
      <c r="L278" s="217">
        <f>Package!L40</f>
        <v>75326194.138316005</v>
      </c>
      <c r="M278" s="216">
        <f>Package!M40</f>
        <v>1276129.1493927985</v>
      </c>
      <c r="N278" s="110">
        <f>Package!N40</f>
        <v>1.7233329229132864E-2</v>
      </c>
      <c r="O278" s="215">
        <f>Package!O40</f>
        <v>22093741.626078725</v>
      </c>
      <c r="P278" s="214">
        <f>Package!P40</f>
        <v>-135281.1556776166</v>
      </c>
      <c r="Q278" s="110">
        <f>Package!Q40</f>
        <v>-6.0857896006406391E-3</v>
      </c>
    </row>
    <row r="279" spans="2:17">
      <c r="B279" s="561"/>
      <c r="C279" s="219" t="s">
        <v>126</v>
      </c>
      <c r="D279" s="113">
        <f>Package!D41</f>
        <v>262258014.89294866</v>
      </c>
      <c r="E279" s="112">
        <f>Package!E41</f>
        <v>3289627.7687291503</v>
      </c>
      <c r="F279" s="110">
        <f>Package!F41</f>
        <v>1.2702815989471383E-2</v>
      </c>
      <c r="G279" s="218">
        <f>Package!G41</f>
        <v>10.70505140985364</v>
      </c>
      <c r="H279" s="111">
        <f>Package!H41</f>
        <v>-0.14787433797680016</v>
      </c>
      <c r="I279" s="254">
        <f>Package!I41</f>
        <v>7.2025159265572496</v>
      </c>
      <c r="J279" s="255">
        <f>Package!J41</f>
        <v>-1.6261760784911594E-2</v>
      </c>
      <c r="K279" s="110">
        <f>Package!K41</f>
        <v>-2.252702810536186E-3</v>
      </c>
      <c r="L279" s="217">
        <f>Package!L41</f>
        <v>1888917529.1337512</v>
      </c>
      <c r="M279" s="216">
        <f>Package!M41</f>
        <v>19482314.434448242</v>
      </c>
      <c r="N279" s="110">
        <f>Package!N41</f>
        <v>1.0421497509653982E-2</v>
      </c>
      <c r="O279" s="215">
        <f>Package!O41</f>
        <v>413635791.13185453</v>
      </c>
      <c r="P279" s="214">
        <f>Package!P41</f>
        <v>4831294.9430136085</v>
      </c>
      <c r="Q279" s="110">
        <f>Package!Q41</f>
        <v>1.181810618047084E-2</v>
      </c>
    </row>
    <row r="280" spans="2:17">
      <c r="B280" s="561"/>
      <c r="C280" s="219" t="s">
        <v>125</v>
      </c>
      <c r="D280" s="113">
        <f>Package!D42</f>
        <v>372912059.98567194</v>
      </c>
      <c r="E280" s="112">
        <f>Package!E42</f>
        <v>9007441.1737545729</v>
      </c>
      <c r="F280" s="110">
        <f>Package!F42</f>
        <v>2.4752203484424671E-2</v>
      </c>
      <c r="G280" s="218">
        <f>Package!G42</f>
        <v>15.221814193669385</v>
      </c>
      <c r="H280" s="111">
        <f>Package!H42</f>
        <v>-2.8810993117811989E-2</v>
      </c>
      <c r="I280" s="254">
        <f>Package!I42</f>
        <v>5.2630891886998805</v>
      </c>
      <c r="J280" s="255">
        <f>Package!J42</f>
        <v>-8.7174256343050871E-2</v>
      </c>
      <c r="K280" s="110">
        <f>Package!K42</f>
        <v>-1.6293451198897246E-2</v>
      </c>
      <c r="L280" s="217">
        <f>Package!L42</f>
        <v>1962669431.2463913</v>
      </c>
      <c r="M280" s="216">
        <f>Package!M42</f>
        <v>15683851.734707594</v>
      </c>
      <c r="N280" s="110">
        <f>Package!N42</f>
        <v>8.055453465988795E-3</v>
      </c>
      <c r="O280" s="215">
        <f>Package!O42</f>
        <v>408857273.5106042</v>
      </c>
      <c r="P280" s="214">
        <f>Package!P42</f>
        <v>8928646.7608854175</v>
      </c>
      <c r="Q280" s="110">
        <f>Package!Q42</f>
        <v>2.2325600528899113E-2</v>
      </c>
    </row>
    <row r="281" spans="2:17">
      <c r="B281" s="561"/>
      <c r="C281" s="219" t="s">
        <v>124</v>
      </c>
      <c r="D281" s="113">
        <f>Package!D43</f>
        <v>427651101.7859112</v>
      </c>
      <c r="E281" s="112">
        <f>Package!E43</f>
        <v>16541753.478717983</v>
      </c>
      <c r="F281" s="110">
        <f>Package!F43</f>
        <v>4.0236870182668499E-2</v>
      </c>
      <c r="G281" s="218">
        <f>Package!G43</f>
        <v>17.45619493065804</v>
      </c>
      <c r="H281" s="111">
        <f>Package!H43</f>
        <v>0.22729961658727049</v>
      </c>
      <c r="I281" s="254">
        <f>Package!I43</f>
        <v>5.7290999661795672</v>
      </c>
      <c r="J281" s="255">
        <f>Package!J43</f>
        <v>-9.339348595078345E-2</v>
      </c>
      <c r="K281" s="110">
        <f>Package!K43</f>
        <v>-1.604011867400424E-2</v>
      </c>
      <c r="L281" s="217">
        <f>Package!L43</f>
        <v>2450055912.7783184</v>
      </c>
      <c r="M281" s="216">
        <f>Package!M43</f>
        <v>56374424.150110245</v>
      </c>
      <c r="N281" s="110">
        <f>Package!N43</f>
        <v>2.3551347335863716E-2</v>
      </c>
      <c r="O281" s="215">
        <f>Package!O43</f>
        <v>557426996.01950574</v>
      </c>
      <c r="P281" s="214">
        <f>Package!P43</f>
        <v>23814786.305018544</v>
      </c>
      <c r="Q281" s="110">
        <f>Package!Q43</f>
        <v>4.4629387917792973E-2</v>
      </c>
    </row>
    <row r="282" spans="2:17" ht="15" thickBot="1">
      <c r="B282" s="562"/>
      <c r="C282" s="213" t="s">
        <v>123</v>
      </c>
      <c r="D282" s="212">
        <f>Package!D44</f>
        <v>30703145.404254504</v>
      </c>
      <c r="E282" s="154">
        <f>Package!E44</f>
        <v>2980735.602365464</v>
      </c>
      <c r="F282" s="152">
        <f>Package!F44</f>
        <v>0.10752079720581696</v>
      </c>
      <c r="G282" s="211">
        <f>Package!G44</f>
        <v>1.2532648435203007</v>
      </c>
      <c r="H282" s="153">
        <f>Package!H44</f>
        <v>9.1465681576605951E-2</v>
      </c>
      <c r="I282" s="260">
        <f>Package!I44</f>
        <v>7.1631513399455127</v>
      </c>
      <c r="J282" s="261">
        <f>Package!J44</f>
        <v>-0.36644019579035714</v>
      </c>
      <c r="K282" s="152">
        <f>Package!K44</f>
        <v>-4.8666676545628153E-2</v>
      </c>
      <c r="L282" s="210">
        <f>Package!L44</f>
        <v>219931277.14302754</v>
      </c>
      <c r="M282" s="209">
        <f>Package!M44</f>
        <v>11192854.948522717</v>
      </c>
      <c r="N282" s="152">
        <f>Package!N44</f>
        <v>5.3621440800645161E-2</v>
      </c>
      <c r="O282" s="208">
        <f>Package!O44</f>
        <v>42735199.692920648</v>
      </c>
      <c r="P282" s="207">
        <f>Package!P44</f>
        <v>3978795.2665611356</v>
      </c>
      <c r="Q282" s="152">
        <f>Package!Q44</f>
        <v>0.10266162007162423</v>
      </c>
    </row>
    <row r="283" spans="2:17">
      <c r="B283" s="560" t="s">
        <v>122</v>
      </c>
      <c r="C283" s="234" t="s">
        <v>12</v>
      </c>
      <c r="D283" s="151">
        <f>'NB &amp; PL'!D13</f>
        <v>1027184610.0738101</v>
      </c>
      <c r="E283" s="133">
        <f>'NB &amp; PL'!E13</f>
        <v>19121001.390797615</v>
      </c>
      <c r="F283" s="131">
        <f>'NB &amp; PL'!F13</f>
        <v>1.8968050454453267E-2</v>
      </c>
      <c r="G283" s="196">
        <f>'NB &amp; PL'!G13</f>
        <v>41.928419471714143</v>
      </c>
      <c r="H283" s="132">
        <f>'NB &amp; PL'!H13</f>
        <v>-0.3178161233623058</v>
      </c>
      <c r="I283" s="262">
        <f>'NB &amp; PL'!I13</f>
        <v>6.6347437577156212</v>
      </c>
      <c r="J283" s="263">
        <f>'NB &amp; PL'!J13</f>
        <v>-6.3664731288856302E-2</v>
      </c>
      <c r="K283" s="131">
        <f>'NB &amp; PL'!K13</f>
        <v>-9.5044563784610573E-3</v>
      </c>
      <c r="L283" s="195">
        <f>'NB &amp; PL'!L13</f>
        <v>6815106679.708766</v>
      </c>
      <c r="M283" s="194">
        <f>'NB &amp; PL'!M13</f>
        <v>62684845.84998703</v>
      </c>
      <c r="N283" s="131">
        <f>'NB &amp; PL'!N13</f>
        <v>9.2833130678633535E-3</v>
      </c>
      <c r="O283" s="193">
        <f>'NB &amp; PL'!O13</f>
        <v>1369415118.9820366</v>
      </c>
      <c r="P283" s="192">
        <f>'NB &amp; PL'!P13</f>
        <v>20565319.611919403</v>
      </c>
      <c r="Q283" s="131">
        <f>'NB &amp; PL'!Q13</f>
        <v>1.52465601592727E-2</v>
      </c>
    </row>
    <row r="284" spans="2:17" ht="15" thickBot="1">
      <c r="B284" s="562"/>
      <c r="C284" s="244" t="s">
        <v>11</v>
      </c>
      <c r="D284" s="149">
        <f>'NB &amp; PL'!D14</f>
        <v>1255233913.7242479</v>
      </c>
      <c r="E284" s="127">
        <f>'NB &amp; PL'!E14</f>
        <v>44457365.873736382</v>
      </c>
      <c r="F284" s="125">
        <f>'NB &amp; PL'!F14</f>
        <v>3.6718059953061884E-2</v>
      </c>
      <c r="G284" s="186">
        <f>'NB &amp; PL'!G14</f>
        <v>51.237113128057757</v>
      </c>
      <c r="H284" s="126">
        <f>'NB &amp; PL'!H14</f>
        <v>0.49552216802686644</v>
      </c>
      <c r="I284" s="250">
        <f>'NB &amp; PL'!I14</f>
        <v>4.2781169317254122</v>
      </c>
      <c r="J284" s="251">
        <f>'NB &amp; PL'!J14</f>
        <v>-0.13463722602563699</v>
      </c>
      <c r="K284" s="125">
        <f>'NB &amp; PL'!K14</f>
        <v>-3.0510928370923472E-2</v>
      </c>
      <c r="L284" s="185">
        <f>'NB &amp; PL'!L14</f>
        <v>5370037459.5796604</v>
      </c>
      <c r="M284" s="184">
        <f>'NB &amp; PL'!M14</f>
        <v>27178213.944853783</v>
      </c>
      <c r="N284" s="125">
        <f>'NB &amp; PL'!N14</f>
        <v>5.0868294849913511E-3</v>
      </c>
      <c r="O284" s="183">
        <f>'NB &amp; PL'!O14</f>
        <v>1590436391.9188046</v>
      </c>
      <c r="P284" s="182">
        <f>'NB &amp; PL'!P14</f>
        <v>45574057.122031927</v>
      </c>
      <c r="Q284" s="125">
        <f>'NB &amp; PL'!Q14</f>
        <v>2.9500400194576053E-2</v>
      </c>
    </row>
    <row r="285" spans="2:17">
      <c r="B285" s="560" t="s">
        <v>121</v>
      </c>
      <c r="C285" s="135" t="s">
        <v>120</v>
      </c>
      <c r="D285" s="181">
        <f>Sodium!D23</f>
        <v>2443121965.2443023</v>
      </c>
      <c r="E285" s="180">
        <f>Sodium!E23</f>
        <v>63688019.685337543</v>
      </c>
      <c r="F285" s="173">
        <f>Sodium!F23</f>
        <v>2.6766038117681922E-2</v>
      </c>
      <c r="G285" s="179">
        <f>Sodium!G23</f>
        <v>99.725250529173124</v>
      </c>
      <c r="H285" s="178">
        <f>Sodium!H23</f>
        <v>7.2107337144444728E-3</v>
      </c>
      <c r="I285" s="264">
        <f>Sodium!I23</f>
        <v>5.5656500205170367</v>
      </c>
      <c r="J285" s="265">
        <f>Sodium!J23</f>
        <v>-0.12240012487266494</v>
      </c>
      <c r="K285" s="173">
        <f>Sodium!K23</f>
        <v>-2.1518819585631312E-2</v>
      </c>
      <c r="L285" s="177">
        <f>Sodium!L23</f>
        <v>13597561815.987574</v>
      </c>
      <c r="M285" s="176">
        <f>Sodium!M23</f>
        <v>63222216.005712509</v>
      </c>
      <c r="N285" s="173">
        <f>Sodium!N23</f>
        <v>4.6712449867740312E-3</v>
      </c>
      <c r="O285" s="175">
        <f>Sodium!O23</f>
        <v>3207999848.4374981</v>
      </c>
      <c r="P285" s="174">
        <f>Sodium!P23</f>
        <v>61777443.717530251</v>
      </c>
      <c r="Q285" s="173">
        <f>Sodium!Q23</f>
        <v>1.9635434426012489E-2</v>
      </c>
    </row>
    <row r="286" spans="2:17">
      <c r="B286" s="561"/>
      <c r="C286" s="134" t="s">
        <v>119</v>
      </c>
      <c r="D286" s="172">
        <f>Sodium!D24</f>
        <v>2440219.7958361791</v>
      </c>
      <c r="E286" s="171">
        <f>Sodium!E24</f>
        <v>70543.856625610031</v>
      </c>
      <c r="F286" s="164">
        <f>Sodium!F24</f>
        <v>2.9769410854173978E-2</v>
      </c>
      <c r="G286" s="170">
        <f>Sodium!G24</f>
        <v>9.9606787523469575E-2</v>
      </c>
      <c r="H286" s="169">
        <f>Sodium!H24</f>
        <v>2.9768921898601364E-4</v>
      </c>
      <c r="I286" s="266">
        <f>Sodium!I24</f>
        <v>10.27133806279428</v>
      </c>
      <c r="J286" s="267">
        <f>Sodium!J24</f>
        <v>-0.2364043412552661</v>
      </c>
      <c r="K286" s="164">
        <f>Sodium!K24</f>
        <v>-2.2498109695205219E-2</v>
      </c>
      <c r="L286" s="168">
        <f>Sodium!L24</f>
        <v>25064322.470556233</v>
      </c>
      <c r="M286" s="167">
        <f>Sodium!M24</f>
        <v>164378.1202574037</v>
      </c>
      <c r="N286" s="164">
        <f>Sodium!N24</f>
        <v>6.60154568800998E-3</v>
      </c>
      <c r="O286" s="166">
        <f>Sodium!O24</f>
        <v>4215604.8572029639</v>
      </c>
      <c r="P286" s="165">
        <f>Sodium!P24</f>
        <v>91477.147413417697</v>
      </c>
      <c r="Q286" s="164">
        <f>Sodium!Q24</f>
        <v>2.2180968643690659E-2</v>
      </c>
    </row>
    <row r="287" spans="2:17">
      <c r="B287" s="561"/>
      <c r="C287" s="134" t="s">
        <v>118</v>
      </c>
      <c r="D287" s="172">
        <f>Sodium!D25</f>
        <v>3911853.9540337813</v>
      </c>
      <c r="E287" s="171">
        <f>Sodium!E25</f>
        <v>-24494.530340928584</v>
      </c>
      <c r="F287" s="164">
        <f>Sodium!F25</f>
        <v>-6.2226529074240608E-3</v>
      </c>
      <c r="G287" s="170">
        <f>Sodium!G25</f>
        <v>0.15967709395979576</v>
      </c>
      <c r="H287" s="169">
        <f>Sodium!H25</f>
        <v>-5.2885927516547193E-3</v>
      </c>
      <c r="I287" s="266">
        <f>Sodium!I25</f>
        <v>6.0932780867950607</v>
      </c>
      <c r="J287" s="267">
        <f>Sodium!J25</f>
        <v>1.7656785274589026E-3</v>
      </c>
      <c r="K287" s="164">
        <f>Sodium!K25</f>
        <v>2.8985880830883072E-4</v>
      </c>
      <c r="L287" s="168">
        <f>Sodium!L25</f>
        <v>23836013.976856653</v>
      </c>
      <c r="M287" s="167">
        <f>Sodium!M25</f>
        <v>-142301.65897725895</v>
      </c>
      <c r="N287" s="164">
        <f>Sodium!N25</f>
        <v>-5.9345977898714077E-3</v>
      </c>
      <c r="O287" s="166">
        <f>Sodium!O25</f>
        <v>9209646.2284063268</v>
      </c>
      <c r="P287" s="165">
        <f>Sodium!P25</f>
        <v>-167471.36943272687</v>
      </c>
      <c r="Q287" s="164">
        <f>Sodium!Q25</f>
        <v>-1.7859578669603169E-2</v>
      </c>
    </row>
    <row r="288" spans="2:17" ht="15" thickBot="1">
      <c r="B288" s="562"/>
      <c r="C288" s="327" t="s">
        <v>117</v>
      </c>
      <c r="D288" s="163">
        <f>Sodium!D26</f>
        <v>378884.19262065162</v>
      </c>
      <c r="E288" s="162">
        <f>Sodium!E26</f>
        <v>-43118.562810312083</v>
      </c>
      <c r="F288" s="155">
        <f>Sodium!F26</f>
        <v>-0.10217602196999384</v>
      </c>
      <c r="G288" s="161">
        <f>Sodium!G26</f>
        <v>1.5465589343534756E-2</v>
      </c>
      <c r="H288" s="160">
        <f>Sodium!H26</f>
        <v>-2.2198301817265443E-3</v>
      </c>
      <c r="I288" s="270">
        <f>Sodium!I26</f>
        <v>5.4054901550560519</v>
      </c>
      <c r="J288" s="271">
        <f>Sodium!J26</f>
        <v>0.26466918173665732</v>
      </c>
      <c r="K288" s="155">
        <f>Sodium!K26</f>
        <v>5.1483835580012849E-2</v>
      </c>
      <c r="L288" s="159">
        <f>Sodium!L26</f>
        <v>2048054.7731172931</v>
      </c>
      <c r="M288" s="158">
        <f>Sodium!M26</f>
        <v>-121385.8428007802</v>
      </c>
      <c r="N288" s="155">
        <f>Sodium!N26</f>
        <v>-5.5952599905303983E-2</v>
      </c>
      <c r="O288" s="157">
        <f>Sodium!O26</f>
        <v>495474.77452303248</v>
      </c>
      <c r="P288" s="156">
        <f>Sodium!P26</f>
        <v>-19153.649893439258</v>
      </c>
      <c r="Q288" s="155">
        <f>Sodium!Q26</f>
        <v>-3.7218406494272542E-2</v>
      </c>
    </row>
    <row r="289" spans="2:17">
      <c r="B289" s="563"/>
      <c r="C289" s="315" t="s">
        <v>114</v>
      </c>
      <c r="D289" s="316">
        <f>'Flavor Groups'!D63</f>
        <v>13176268.232446713</v>
      </c>
      <c r="E289" s="317">
        <f>'Flavor Groups'!E63</f>
        <v>-493551.86709444039</v>
      </c>
      <c r="F289" s="318">
        <f>'Flavor Groups'!F63</f>
        <v>-3.6105220368701646E-2</v>
      </c>
      <c r="G289" s="319">
        <f>'Flavor Groups'!G63</f>
        <v>0.53783915384221836</v>
      </c>
      <c r="H289" s="320">
        <f>'Flavor Groups'!H63</f>
        <v>-3.5039814799454505E-2</v>
      </c>
      <c r="I289" s="321">
        <f>'Flavor Groups'!I63</f>
        <v>7.4830497915287166</v>
      </c>
      <c r="J289" s="322">
        <f>'Flavor Groups'!J63</f>
        <v>0.1421893009008679</v>
      </c>
      <c r="K289" s="318">
        <f>'Flavor Groups'!K63</f>
        <v>1.9369568606078597E-2</v>
      </c>
      <c r="L289" s="323">
        <f>'Flavor Groups'!L63</f>
        <v>98598671.249936834</v>
      </c>
      <c r="M289" s="324">
        <f>'Flavor Groups'!M63</f>
        <v>-1749571.032775268</v>
      </c>
      <c r="N289" s="318">
        <f>'Flavor Groups'!N63</f>
        <v>-1.7434994305592161E-2</v>
      </c>
      <c r="O289" s="325">
        <f>'Flavor Groups'!O63</f>
        <v>26011583.986547105</v>
      </c>
      <c r="P289" s="326">
        <f>'Flavor Groups'!P63</f>
        <v>-920619.03912620619</v>
      </c>
      <c r="Q289" s="318">
        <f>'Flavor Groups'!Q63</f>
        <v>-3.4182834514080399E-2</v>
      </c>
    </row>
    <row r="290" spans="2:17">
      <c r="B290" s="563"/>
      <c r="C290" s="233" t="s">
        <v>113</v>
      </c>
      <c r="D290" s="150">
        <f>'Flavor Groups'!D64</f>
        <v>3578086.0994642992</v>
      </c>
      <c r="E290" s="130">
        <f>'Flavor Groups'!E64</f>
        <v>80701.478545660153</v>
      </c>
      <c r="F290" s="128">
        <f>'Flavor Groups'!F64</f>
        <v>2.3074807975927661E-2</v>
      </c>
      <c r="G290" s="191">
        <f>'Flavor Groups'!G64</f>
        <v>0.14605309835538557</v>
      </c>
      <c r="H290" s="129">
        <f>'Flavor Groups'!H64</f>
        <v>-5.163575690834421E-4</v>
      </c>
      <c r="I290" s="248">
        <f>'Flavor Groups'!I64</f>
        <v>11.136503088443494</v>
      </c>
      <c r="J290" s="249">
        <f>'Flavor Groups'!J64</f>
        <v>6.4269865511411339E-2</v>
      </c>
      <c r="K290" s="128">
        <f>'Flavor Groups'!K64</f>
        <v>5.8045982429542594E-3</v>
      </c>
      <c r="L290" s="190">
        <f>'Flavor Groups'!L64</f>
        <v>39847366.897400901</v>
      </c>
      <c r="M290" s="189">
        <f>'Flavor Groups'!M64</f>
        <v>1123508.7042938173</v>
      </c>
      <c r="N290" s="128">
        <f>'Flavor Groups'!N64</f>
        <v>2.9013346208715429E-2</v>
      </c>
      <c r="O290" s="188">
        <f>'Flavor Groups'!O64</f>
        <v>7269855.1221005358</v>
      </c>
      <c r="P290" s="187">
        <f>'Flavor Groups'!P64</f>
        <v>91168.365336311981</v>
      </c>
      <c r="Q290" s="128">
        <f>'Flavor Groups'!Q64</f>
        <v>1.2699866761898649E-2</v>
      </c>
    </row>
    <row r="291" spans="2:17">
      <c r="B291" s="563"/>
      <c r="C291" s="233" t="s">
        <v>112</v>
      </c>
      <c r="D291" s="150">
        <f>'Flavor Groups'!D65</f>
        <v>1376826.8947462742</v>
      </c>
      <c r="E291" s="130">
        <f>'Flavor Groups'!E65</f>
        <v>-254273.15282039973</v>
      </c>
      <c r="F291" s="128">
        <f>'Flavor Groups'!F65</f>
        <v>-0.15589059248678974</v>
      </c>
      <c r="G291" s="191">
        <f>'Flavor Groups'!G65</f>
        <v>5.6200389897499752E-2</v>
      </c>
      <c r="H291" s="129">
        <f>'Flavor Groups'!H65</f>
        <v>-1.2156245829750605E-2</v>
      </c>
      <c r="I291" s="248">
        <f>'Flavor Groups'!I65</f>
        <v>10.720977516816957</v>
      </c>
      <c r="J291" s="249">
        <f>'Flavor Groups'!J65</f>
        <v>8.4259891946222965E-2</v>
      </c>
      <c r="K291" s="128">
        <f>'Flavor Groups'!K65</f>
        <v>7.9216065442225137E-3</v>
      </c>
      <c r="L291" s="190">
        <f>'Flavor Groups'!L65</f>
        <v>14760930.183123713</v>
      </c>
      <c r="M291" s="189">
        <f>'Flavor Groups'!M65</f>
        <v>-2588620.4407562185</v>
      </c>
      <c r="N291" s="128">
        <f>'Flavor Groups'!N65</f>
        <v>-0.1492038898801932</v>
      </c>
      <c r="O291" s="188">
        <f>'Flavor Groups'!O65</f>
        <v>3305516.5455374401</v>
      </c>
      <c r="P291" s="187">
        <f>'Flavor Groups'!P65</f>
        <v>-632665.41688583326</v>
      </c>
      <c r="Q291" s="128">
        <f>'Flavor Groups'!Q65</f>
        <v>-0.16064910736032537</v>
      </c>
    </row>
    <row r="292" spans="2:17">
      <c r="B292" s="563"/>
      <c r="C292" s="233" t="s">
        <v>111</v>
      </c>
      <c r="D292" s="150">
        <f>'Flavor Groups'!D66</f>
        <v>869585.8964814042</v>
      </c>
      <c r="E292" s="130">
        <f>'Flavor Groups'!E66</f>
        <v>87712.040779237635</v>
      </c>
      <c r="F292" s="128">
        <f>'Flavor Groups'!F66</f>
        <v>0.11218183104545337</v>
      </c>
      <c r="G292" s="191">
        <f>'Flavor Groups'!G66</f>
        <v>3.5495432736028794E-2</v>
      </c>
      <c r="H292" s="129">
        <f>'Flavor Groups'!H66</f>
        <v>2.7284259428976693E-3</v>
      </c>
      <c r="I292" s="248">
        <f>'Flavor Groups'!I66</f>
        <v>8.8240081149391383</v>
      </c>
      <c r="J292" s="249">
        <f>'Flavor Groups'!J66</f>
        <v>-0.37865401733476745</v>
      </c>
      <c r="K292" s="128">
        <f>'Flavor Groups'!K66</f>
        <v>-4.1146139224955441E-2</v>
      </c>
      <c r="L292" s="190">
        <f>'Flavor Groups'!L66</f>
        <v>7673233.0071885362</v>
      </c>
      <c r="M292" s="189">
        <f>'Flavor Groups'!M66</f>
        <v>477912.08310321625</v>
      </c>
      <c r="N292" s="128">
        <f>'Flavor Groups'!N66</f>
        <v>6.641984258179133E-2</v>
      </c>
      <c r="O292" s="188">
        <f>'Flavor Groups'!O66</f>
        <v>2008790.304484938</v>
      </c>
      <c r="P292" s="187">
        <f>'Flavor Groups'!P66</f>
        <v>285507.0748457571</v>
      </c>
      <c r="Q292" s="128">
        <f>'Flavor Groups'!Q66</f>
        <v>0.16567623356117511</v>
      </c>
    </row>
    <row r="293" spans="2:17">
      <c r="B293" s="563"/>
      <c r="C293" s="233" t="s">
        <v>110</v>
      </c>
      <c r="D293" s="150">
        <f>'Flavor Groups'!D67</f>
        <v>54027661.135599211</v>
      </c>
      <c r="E293" s="130">
        <f>'Flavor Groups'!E67</f>
        <v>-1232920.0605553612</v>
      </c>
      <c r="F293" s="128">
        <f>'Flavor Groups'!F67</f>
        <v>-2.2311022321299015E-2</v>
      </c>
      <c r="G293" s="191">
        <f>'Flavor Groups'!G67</f>
        <v>2.2053430483214247</v>
      </c>
      <c r="H293" s="129">
        <f>'Flavor Groups'!H67</f>
        <v>-0.11053415647478815</v>
      </c>
      <c r="I293" s="248">
        <f>'Flavor Groups'!I67</f>
        <v>5.1302951034650848</v>
      </c>
      <c r="J293" s="249">
        <f>'Flavor Groups'!J67</f>
        <v>-0.10322674679183752</v>
      </c>
      <c r="K293" s="128">
        <f>'Flavor Groups'!K67</f>
        <v>-1.9724145564954495E-2</v>
      </c>
      <c r="L293" s="190">
        <f>'Flavor Groups'!L67</f>
        <v>277177845.3756355</v>
      </c>
      <c r="M293" s="189">
        <f>'Flavor Groups'!M67</f>
        <v>-12029613.772336245</v>
      </c>
      <c r="N293" s="128">
        <f>'Flavor Groups'!N67</f>
        <v>-4.1595102034285167E-2</v>
      </c>
      <c r="O293" s="188">
        <f>'Flavor Groups'!O67</f>
        <v>66540890.347402148</v>
      </c>
      <c r="P293" s="187">
        <f>'Flavor Groups'!P67</f>
        <v>-1022093.3041493371</v>
      </c>
      <c r="Q293" s="128">
        <f>'Flavor Groups'!Q67</f>
        <v>-1.5128007215025743E-2</v>
      </c>
    </row>
    <row r="294" spans="2:17">
      <c r="B294" s="563"/>
      <c r="C294" s="233" t="s">
        <v>109</v>
      </c>
      <c r="D294" s="150">
        <f>'Flavor Groups'!D68</f>
        <v>86492988.316451594</v>
      </c>
      <c r="E294" s="130">
        <f>'Flavor Groups'!E68</f>
        <v>3035561.9597606808</v>
      </c>
      <c r="F294" s="128">
        <f>'Flavor Groups'!F68</f>
        <v>3.6372580515326602E-2</v>
      </c>
      <c r="G294" s="191">
        <f>'Flavor Groups'!G68</f>
        <v>3.5305379967031065</v>
      </c>
      <c r="H294" s="129">
        <f>'Flavor Groups'!H68</f>
        <v>3.2978848992428311E-2</v>
      </c>
      <c r="I294" s="248">
        <f>'Flavor Groups'!I68</f>
        <v>5.8836958460957511</v>
      </c>
      <c r="J294" s="249">
        <f>'Flavor Groups'!J68</f>
        <v>-0.17618199240573595</v>
      </c>
      <c r="K294" s="128">
        <f>'Flavor Groups'!K68</f>
        <v>-2.9073522123888723E-2</v>
      </c>
      <c r="L294" s="190">
        <f>'Flavor Groups'!L68</f>
        <v>508898436.07391459</v>
      </c>
      <c r="M294" s="189">
        <f>'Flavor Groups'!M68</f>
        <v>3156627.6366333961</v>
      </c>
      <c r="N294" s="128">
        <f>'Flavor Groups'!N68</f>
        <v>6.2415793671225829E-3</v>
      </c>
      <c r="O294" s="188">
        <f>'Flavor Groups'!O68</f>
        <v>138444877.90449208</v>
      </c>
      <c r="P294" s="187">
        <f>'Flavor Groups'!P68</f>
        <v>4805542.4862611741</v>
      </c>
      <c r="Q294" s="128">
        <f>'Flavor Groups'!Q68</f>
        <v>3.59590420830962E-2</v>
      </c>
    </row>
    <row r="295" spans="2:17">
      <c r="B295" s="563"/>
      <c r="C295" s="233" t="s">
        <v>108</v>
      </c>
      <c r="D295" s="150">
        <f>'Flavor Groups'!D69</f>
        <v>2211442100.8723669</v>
      </c>
      <c r="E295" s="130">
        <f>'Flavor Groups'!E69</f>
        <v>59527670.165233135</v>
      </c>
      <c r="F295" s="128">
        <f>'Flavor Groups'!F69</f>
        <v>2.7662656709668488E-2</v>
      </c>
      <c r="G295" s="191">
        <f>'Flavor Groups'!G69</f>
        <v>90.268361824582456</v>
      </c>
      <c r="H295" s="129">
        <f>'Flavor Groups'!H69</f>
        <v>8.5278895055424186E-2</v>
      </c>
      <c r="I295" s="248">
        <f>'Flavor Groups'!I69</f>
        <v>5.4609575882789496</v>
      </c>
      <c r="J295" s="249">
        <f>'Flavor Groups'!J69</f>
        <v>-0.12424575840918184</v>
      </c>
      <c r="K295" s="128">
        <f>'Flavor Groups'!K69</f>
        <v>-2.2245521012740938E-2</v>
      </c>
      <c r="L295" s="190">
        <f>'Flavor Groups'!L69</f>
        <v>12076591521.798494</v>
      </c>
      <c r="M295" s="189">
        <f>'Flavor Groups'!M69</f>
        <v>57711841.626525879</v>
      </c>
      <c r="N295" s="128">
        <f>'Flavor Groups'!N69</f>
        <v>4.8017654858243932E-3</v>
      </c>
      <c r="O295" s="188">
        <f>'Flavor Groups'!O69</f>
        <v>2827261878.2477508</v>
      </c>
      <c r="P295" s="187">
        <f>'Flavor Groups'!P69</f>
        <v>53958339.924357891</v>
      </c>
      <c r="Q295" s="128">
        <f>'Flavor Groups'!Q69</f>
        <v>1.9456341211383781E-2</v>
      </c>
    </row>
    <row r="296" spans="2:17">
      <c r="B296" s="563"/>
      <c r="C296" s="233" t="s">
        <v>107</v>
      </c>
      <c r="D296" s="150">
        <f>'Flavor Groups'!D70</f>
        <v>26856382.549146399</v>
      </c>
      <c r="E296" s="130">
        <f>'Flavor Groups'!E70</f>
        <v>983975.13613636419</v>
      </c>
      <c r="F296" s="128">
        <f>'Flavor Groups'!F70</f>
        <v>3.8031835245512124E-2</v>
      </c>
      <c r="G296" s="191">
        <f>'Flavor Groups'!G70</f>
        <v>1.0962446886081358</v>
      </c>
      <c r="H296" s="129">
        <f>'Flavor Groups'!H70</f>
        <v>1.1975988134171889E-2</v>
      </c>
      <c r="I296" s="248">
        <f>'Flavor Groups'!I70</f>
        <v>7.1727934875486632</v>
      </c>
      <c r="J296" s="249">
        <f>'Flavor Groups'!J70</f>
        <v>-3.331629228585431E-2</v>
      </c>
      <c r="K296" s="128">
        <f>'Flavor Groups'!K70</f>
        <v>-4.6233395415493364E-3</v>
      </c>
      <c r="L296" s="190">
        <f>'Flavor Groups'!L70</f>
        <v>192635285.84763286</v>
      </c>
      <c r="M296" s="189">
        <f>'Flavor Groups'!M70</f>
        <v>6195877.7608781755</v>
      </c>
      <c r="N296" s="128">
        <f>'Flavor Groups'!N70</f>
        <v>3.3232661616234518E-2</v>
      </c>
      <c r="O296" s="188">
        <f>'Flavor Groups'!O70</f>
        <v>49480453.655303389</v>
      </c>
      <c r="P296" s="187">
        <f>'Flavor Groups'!P70</f>
        <v>2003169.4624473527</v>
      </c>
      <c r="Q296" s="128">
        <f>'Flavor Groups'!Q70</f>
        <v>4.2192166138028002E-2</v>
      </c>
    </row>
    <row r="297" spans="2:17">
      <c r="B297" s="563"/>
      <c r="C297" s="233" t="s">
        <v>106</v>
      </c>
      <c r="D297" s="150">
        <f>'Flavor Groups'!D71</f>
        <v>14851328.089545839</v>
      </c>
      <c r="E297" s="130">
        <f>'Flavor Groups'!E71</f>
        <v>336187.87643968128</v>
      </c>
      <c r="F297" s="128">
        <f>'Flavor Groups'!F71</f>
        <v>2.3161186974696057E-2</v>
      </c>
      <c r="G297" s="191">
        <f>'Flavor Groups'!G71</f>
        <v>0.60621304850525748</v>
      </c>
      <c r="H297" s="129">
        <f>'Flavor Groups'!H71</f>
        <v>-2.0918519559157689E-3</v>
      </c>
      <c r="I297" s="248">
        <f>'Flavor Groups'!I71</f>
        <v>4.8414524031792912</v>
      </c>
      <c r="J297" s="249">
        <f>'Flavor Groups'!J71</f>
        <v>-0.16667967235818715</v>
      </c>
      <c r="K297" s="128">
        <f>'Flavor Groups'!K71</f>
        <v>-3.32818044420881E-2</v>
      </c>
      <c r="L297" s="190">
        <f>'Flavor Groups'!L71</f>
        <v>71901998.069535807</v>
      </c>
      <c r="M297" s="189">
        <f>'Flavor Groups'!M71</f>
        <v>-791741.21264505386</v>
      </c>
      <c r="N297" s="128">
        <f>'Flavor Groups'!N71</f>
        <v>-1.0891463562930657E-2</v>
      </c>
      <c r="O297" s="188">
        <f>'Flavor Groups'!O71</f>
        <v>24209692.197027311</v>
      </c>
      <c r="P297" s="187">
        <f>'Flavor Groups'!P71</f>
        <v>97206.446156192571</v>
      </c>
      <c r="Q297" s="128">
        <f>'Flavor Groups'!Q71</f>
        <v>4.0313739180822851E-3</v>
      </c>
    </row>
    <row r="298" spans="2:17">
      <c r="B298" s="563"/>
      <c r="C298" s="233" t="s">
        <v>105</v>
      </c>
      <c r="D298" s="150">
        <f>'Flavor Groups'!D72</f>
        <v>3682690.1070315335</v>
      </c>
      <c r="E298" s="130">
        <f>'Flavor Groups'!E72</f>
        <v>1032125.7169828326</v>
      </c>
      <c r="F298" s="128">
        <f>'Flavor Groups'!F72</f>
        <v>0.38939846957042556</v>
      </c>
      <c r="G298" s="191">
        <f>'Flavor Groups'!G72</f>
        <v>0.15032290600698794</v>
      </c>
      <c r="H298" s="129">
        <f>'Flavor Groups'!H72</f>
        <v>3.9242249273223506E-2</v>
      </c>
      <c r="I298" s="248">
        <f>'Flavor Groups'!I72</f>
        <v>6.2270936876898455</v>
      </c>
      <c r="J298" s="249">
        <f>'Flavor Groups'!J72</f>
        <v>-0.53749515896358258</v>
      </c>
      <c r="K298" s="128">
        <f>'Flavor Groups'!K72</f>
        <v>-7.9457180790742626E-2</v>
      </c>
      <c r="L298" s="190">
        <f>'Flavor Groups'!L72</f>
        <v>22932456.319213904</v>
      </c>
      <c r="M298" s="189">
        <f>'Flavor Groups'!M72</f>
        <v>5002478.0089537166</v>
      </c>
      <c r="N298" s="128">
        <f>'Flavor Groups'!N72</f>
        <v>0.27900078418338725</v>
      </c>
      <c r="O298" s="188">
        <f>'Flavor Groups'!O72</f>
        <v>4558353.7281431947</v>
      </c>
      <c r="P298" s="187">
        <f>'Flavor Groups'!P72</f>
        <v>990745.541998317</v>
      </c>
      <c r="Q298" s="128">
        <f>'Flavor Groups'!Q72</f>
        <v>0.27770581585891774</v>
      </c>
    </row>
    <row r="299" spans="2:17">
      <c r="B299" s="563"/>
      <c r="C299" s="233" t="s">
        <v>104</v>
      </c>
      <c r="D299" s="150">
        <f>'Flavor Groups'!D73</f>
        <v>8608658.3089620117</v>
      </c>
      <c r="E299" s="130">
        <f>'Flavor Groups'!E73</f>
        <v>-384273.80054863356</v>
      </c>
      <c r="F299" s="128">
        <f>'Flavor Groups'!F73</f>
        <v>-4.273064623074798E-2</v>
      </c>
      <c r="G299" s="191">
        <f>'Flavor Groups'!G73</f>
        <v>0.35139490324030448</v>
      </c>
      <c r="H299" s="129">
        <f>'Flavor Groups'!H73</f>
        <v>-2.5483624380843339E-2</v>
      </c>
      <c r="I299" s="248">
        <f>'Flavor Groups'!I73</f>
        <v>9.0898914884926363</v>
      </c>
      <c r="J299" s="249">
        <f>'Flavor Groups'!J73</f>
        <v>6.2671877245344731E-2</v>
      </c>
      <c r="K299" s="128">
        <f>'Flavor Groups'!K73</f>
        <v>6.9425448747541165E-3</v>
      </c>
      <c r="L299" s="190">
        <f>'Flavor Groups'!L73</f>
        <v>78251769.889975205</v>
      </c>
      <c r="M299" s="189">
        <f>'Flavor Groups'!M73</f>
        <v>-2929403.2116147727</v>
      </c>
      <c r="N299" s="128">
        <f>'Flavor Groups'!N73</f>
        <v>-3.6084760784978097E-2</v>
      </c>
      <c r="O299" s="188">
        <f>'Flavor Groups'!O73</f>
        <v>17293315.387938302</v>
      </c>
      <c r="P299" s="187">
        <f>'Flavor Groups'!P73</f>
        <v>-645012.96095363051</v>
      </c>
      <c r="Q299" s="128">
        <f>'Flavor Groups'!Q73</f>
        <v>-3.5957250219108269E-2</v>
      </c>
    </row>
    <row r="300" spans="2:17" ht="15" thickBot="1">
      <c r="B300" s="564"/>
      <c r="C300" s="232" t="s">
        <v>103</v>
      </c>
      <c r="D300" s="149">
        <f>'Flavor Groups'!D74</f>
        <v>2397177.8069678508</v>
      </c>
      <c r="E300" s="127">
        <f>'Flavor Groups'!E74</f>
        <v>-133490.56122128898</v>
      </c>
      <c r="F300" s="125">
        <f>'Flavor Groups'!F74</f>
        <v>-5.2749132560901406E-2</v>
      </c>
      <c r="G300" s="186">
        <f>'Flavor Groups'!G74</f>
        <v>9.7849866180928752E-2</v>
      </c>
      <c r="H300" s="126">
        <f>'Flavor Groups'!H74</f>
        <v>-8.2061516880235219E-3</v>
      </c>
      <c r="I300" s="250">
        <f>'Flavor Groups'!I74</f>
        <v>10.13231559835824</v>
      </c>
      <c r="J300" s="251">
        <f>'Flavor Groups'!J74</f>
        <v>2.7874911417647752E-2</v>
      </c>
      <c r="K300" s="125">
        <f>'Flavor Groups'!K74</f>
        <v>2.7586793055922897E-3</v>
      </c>
      <c r="L300" s="185">
        <f>'Flavor Groups'!L74</f>
        <v>24288962.08557855</v>
      </c>
      <c r="M300" s="184">
        <f>'Flavor Groups'!M74</f>
        <v>-1282026.339105349</v>
      </c>
      <c r="N300" s="125">
        <f>'Flavor Groups'!N74</f>
        <v>-5.0135971195692922E-2</v>
      </c>
      <c r="O300" s="183">
        <f>'Flavor Groups'!O74</f>
        <v>4363972.6943856487</v>
      </c>
      <c r="P300" s="182">
        <f>'Flavor Groups'!P74</f>
        <v>-236638.95585000236</v>
      </c>
      <c r="Q300" s="125">
        <f>'Flavor Groups'!Q74</f>
        <v>-5.1436411903595755E-2</v>
      </c>
    </row>
    <row r="301" spans="2:17">
      <c r="B301" s="565" t="s">
        <v>102</v>
      </c>
      <c r="C301" s="135" t="s">
        <v>101</v>
      </c>
      <c r="D301" s="181">
        <f>'Cheddar Sharpness'!D28</f>
        <v>2449852923.1867957</v>
      </c>
      <c r="E301" s="180">
        <f>'Cheddar Sharpness'!E28</f>
        <v>63690950.448812962</v>
      </c>
      <c r="F301" s="173">
        <f>'Cheddar Sharpness'!F28</f>
        <v>2.6691796775107971E-2</v>
      </c>
      <c r="G301" s="179">
        <f>'Cheddar Sharpness'!G28</f>
        <v>100.00000000000007</v>
      </c>
      <c r="H301" s="178">
        <f>'Cheddar Sharpness'!H28</f>
        <v>1.1368683772161603E-13</v>
      </c>
      <c r="I301" s="264">
        <f>'Cheddar Sharpness'!I28</f>
        <v>5.5711549367028956</v>
      </c>
      <c r="J301" s="265">
        <f>'Cheddar Sharpness'!J28</f>
        <v>-0.12225039612766864</v>
      </c>
      <c r="K301" s="173">
        <f>'Cheddar Sharpness'!K28</f>
        <v>-2.1472280468548682E-2</v>
      </c>
      <c r="L301" s="177">
        <f>'Cheddar Sharpness'!L28</f>
        <v>13648510207.208138</v>
      </c>
      <c r="M301" s="176">
        <f>'Cheddar Sharpness'!M28</f>
        <v>63122906.624206543</v>
      </c>
      <c r="N301" s="173">
        <f>'Cheddar Sharpness'!N28</f>
        <v>4.6463825599946922E-3</v>
      </c>
      <c r="O301" s="175">
        <f>'Cheddar Sharpness'!O28</f>
        <v>3221920574.2976317</v>
      </c>
      <c r="P301" s="174">
        <f>'Cheddar Sharpness'!P28</f>
        <v>61682295.845620155</v>
      </c>
      <c r="Q301" s="173">
        <f>'Cheddar Sharpness'!Q28</f>
        <v>1.9518242110475977E-2</v>
      </c>
    </row>
    <row r="302" spans="2:17">
      <c r="B302" s="563"/>
      <c r="C302" s="120" t="s">
        <v>100</v>
      </c>
      <c r="D302" s="172">
        <f>'Cheddar Sharpness'!D29</f>
        <v>69233616.391541213</v>
      </c>
      <c r="E302" s="171">
        <f>'Cheddar Sharpness'!E29</f>
        <v>1766032.564596191</v>
      </c>
      <c r="F302" s="164">
        <f>'Cheddar Sharpness'!F29</f>
        <v>2.6176016160977113E-2</v>
      </c>
      <c r="G302" s="170">
        <f>'Cheddar Sharpness'!G29</f>
        <v>2.8260315440276069</v>
      </c>
      <c r="H302" s="169">
        <f>'Cheddar Sharpness'!H29</f>
        <v>-1.4204310589729374E-3</v>
      </c>
      <c r="I302" s="266">
        <f>'Cheddar Sharpness'!I29</f>
        <v>5.9283277650062294</v>
      </c>
      <c r="J302" s="267">
        <f>'Cheddar Sharpness'!J29</f>
        <v>-9.0839441613891125E-2</v>
      </c>
      <c r="K302" s="164">
        <f>'Cheddar Sharpness'!K29</f>
        <v>-1.5091695993090586E-2</v>
      </c>
      <c r="L302" s="168">
        <f>'Cheddar Sharpness'!L29</f>
        <v>410439570.32576418</v>
      </c>
      <c r="M302" s="167">
        <f>'Cheddar Sharpness'!M29</f>
        <v>4340902.2447226644</v>
      </c>
      <c r="N302" s="164">
        <f>'Cheddar Sharpness'!N29</f>
        <v>1.0689279689674798E-2</v>
      </c>
      <c r="O302" s="166">
        <f>'Cheddar Sharpness'!O29</f>
        <v>107103885.35699071</v>
      </c>
      <c r="P302" s="165">
        <f>'Cheddar Sharpness'!P29</f>
        <v>2046717.7780014575</v>
      </c>
      <c r="Q302" s="164">
        <f>'Cheddar Sharpness'!Q29</f>
        <v>1.9481943261630323E-2</v>
      </c>
    </row>
    <row r="303" spans="2:17">
      <c r="B303" s="563"/>
      <c r="C303" s="120" t="s">
        <v>99</v>
      </c>
      <c r="D303" s="172">
        <f>'Cheddar Sharpness'!D30</f>
        <v>206163058.73389184</v>
      </c>
      <c r="E303" s="171">
        <f>'Cheddar Sharpness'!E30</f>
        <v>3363280.1072987616</v>
      </c>
      <c r="F303" s="164">
        <f>'Cheddar Sharpness'!F30</f>
        <v>1.6584239539489003E-2</v>
      </c>
      <c r="G303" s="170">
        <f>'Cheddar Sharpness'!G30</f>
        <v>8.4153239071067496</v>
      </c>
      <c r="H303" s="169">
        <f>'Cheddar Sharpness'!H30</f>
        <v>-8.3670752249588531E-2</v>
      </c>
      <c r="I303" s="266">
        <f>'Cheddar Sharpness'!I30</f>
        <v>5.2437679323586961</v>
      </c>
      <c r="J303" s="267">
        <f>'Cheddar Sharpness'!J30</f>
        <v>-0.138640364641895</v>
      </c>
      <c r="K303" s="164">
        <f>'Cheddar Sharpness'!K30</f>
        <v>-2.575805420022742E-2</v>
      </c>
      <c r="L303" s="168">
        <f>'Cheddar Sharpness'!L30</f>
        <v>1081071236.2257645</v>
      </c>
      <c r="M303" s="167">
        <f>'Cheddar Sharpness'!M30</f>
        <v>-10479974.883893251</v>
      </c>
      <c r="N303" s="164">
        <f>'Cheddar Sharpness'!N30</f>
        <v>-9.6009924016660989E-3</v>
      </c>
      <c r="O303" s="166">
        <f>'Cheddar Sharpness'!O30</f>
        <v>301532752.16059965</v>
      </c>
      <c r="P303" s="165">
        <f>'Cheddar Sharpness'!P30</f>
        <v>4125618.6553230882</v>
      </c>
      <c r="Q303" s="164">
        <f>'Cheddar Sharpness'!Q30</f>
        <v>1.3871955950410625E-2</v>
      </c>
    </row>
    <row r="304" spans="2:17">
      <c r="B304" s="563"/>
      <c r="C304" s="120" t="s">
        <v>98</v>
      </c>
      <c r="D304" s="172">
        <f>'Cheddar Sharpness'!D31</f>
        <v>57239930.809419751</v>
      </c>
      <c r="E304" s="171">
        <f>'Cheddar Sharpness'!E31</f>
        <v>665890.76112275571</v>
      </c>
      <c r="F304" s="164">
        <f>'Cheddar Sharpness'!F31</f>
        <v>1.1770252938526007E-2</v>
      </c>
      <c r="G304" s="170">
        <f>'Cheddar Sharpness'!G31</f>
        <v>2.3364639675985717</v>
      </c>
      <c r="H304" s="169">
        <f>'Cheddar Sharpness'!H31</f>
        <v>-3.4458069323403784E-2</v>
      </c>
      <c r="I304" s="266">
        <f>'Cheddar Sharpness'!I31</f>
        <v>5.1906428532194857</v>
      </c>
      <c r="J304" s="267">
        <f>'Cheddar Sharpness'!J31</f>
        <v>7.0734084128741159E-2</v>
      </c>
      <c r="K304" s="164">
        <f>'Cheddar Sharpness'!K31</f>
        <v>1.3815496978338341E-2</v>
      </c>
      <c r="L304" s="168">
        <f>'Cheddar Sharpness'!L31</f>
        <v>297112037.77469248</v>
      </c>
      <c r="M304" s="167">
        <f>'Cheddar Sharpness'!M31</f>
        <v>7458114.0285257101</v>
      </c>
      <c r="N304" s="164">
        <f>'Cheddar Sharpness'!N31</f>
        <v>2.5748361810770774E-2</v>
      </c>
      <c r="O304" s="166">
        <f>'Cheddar Sharpness'!O31</f>
        <v>67311767.27260673</v>
      </c>
      <c r="P304" s="165">
        <f>'Cheddar Sharpness'!P31</f>
        <v>957863.26397982985</v>
      </c>
      <c r="Q304" s="164">
        <f>'Cheddar Sharpness'!Q31</f>
        <v>1.4435673051811612E-2</v>
      </c>
    </row>
    <row r="305" spans="2:17" ht="15" thickBot="1">
      <c r="B305" s="564"/>
      <c r="C305" s="119" t="s">
        <v>97</v>
      </c>
      <c r="D305" s="163">
        <f>'Cheddar Sharpness'!D32</f>
        <v>114928661.15414324</v>
      </c>
      <c r="E305" s="162">
        <f>'Cheddar Sharpness'!E32</f>
        <v>-3903614.8020803481</v>
      </c>
      <c r="F305" s="155">
        <f>'Cheddar Sharpness'!F32</f>
        <v>-3.2849785722511904E-2</v>
      </c>
      <c r="G305" s="161">
        <f>'Cheddar Sharpness'!G32</f>
        <v>4.6912473833181325</v>
      </c>
      <c r="H305" s="160">
        <f>'Cheddar Sharpness'!H32</f>
        <v>-0.28881169539857243</v>
      </c>
      <c r="I305" s="270">
        <f>'Cheddar Sharpness'!I32</f>
        <v>4.9708159722681398</v>
      </c>
      <c r="J305" s="271">
        <f>'Cheddar Sharpness'!J32</f>
        <v>-0.10053229451566903</v>
      </c>
      <c r="K305" s="155">
        <f>'Cheddar Sharpness'!K32</f>
        <v>-1.9823583241981815E-2</v>
      </c>
      <c r="L305" s="159">
        <f>'Cheddar Sharpness'!L32</f>
        <v>571289224.53640819</v>
      </c>
      <c r="M305" s="158">
        <f>'Cheddar Sharpness'!M32</f>
        <v>-31350632.172161579</v>
      </c>
      <c r="N305" s="155">
        <f>'Cheddar Sharpness'!N32</f>
        <v>-5.2022168502742112E-2</v>
      </c>
      <c r="O305" s="157">
        <f>'Cheddar Sharpness'!O32</f>
        <v>153007467.6620903</v>
      </c>
      <c r="P305" s="156">
        <f>'Cheddar Sharpness'!P32</f>
        <v>-2481382.5351953804</v>
      </c>
      <c r="Q305" s="155">
        <f>'Cheddar Sharpness'!Q32</f>
        <v>-1.5958588233477702E-2</v>
      </c>
    </row>
    <row r="306" spans="2:17">
      <c r="B306" s="560" t="s">
        <v>69</v>
      </c>
      <c r="C306" s="402" t="s">
        <v>294</v>
      </c>
      <c r="D306" s="348">
        <f>Size!D33</f>
        <v>2045459.2056482041</v>
      </c>
      <c r="E306" s="349">
        <f>Size!E33</f>
        <v>-392449.32370194583</v>
      </c>
      <c r="F306" s="352">
        <f>Size!F33</f>
        <v>-0.16097787057111504</v>
      </c>
      <c r="G306" s="364">
        <f>Size!G33</f>
        <v>8.3493143049071253E-2</v>
      </c>
      <c r="H306" s="365">
        <f>Size!H33</f>
        <v>-1.8675467347179009E-2</v>
      </c>
      <c r="I306" s="363">
        <f>Size!I33</f>
        <v>17.286000201505711</v>
      </c>
      <c r="J306" s="350">
        <f>Size!J33</f>
        <v>-9.4983598475167241E-2</v>
      </c>
      <c r="K306" s="352">
        <f>Size!K33</f>
        <v>-5.4647998967280401E-3</v>
      </c>
      <c r="L306" s="368">
        <f>Size!L33</f>
        <v>35357808.241006568</v>
      </c>
      <c r="M306" s="371">
        <f>Size!M33</f>
        <v>-7015440.4134635925</v>
      </c>
      <c r="N306" s="352">
        <f>Size!N33</f>
        <v>-0.16556295861737047</v>
      </c>
      <c r="O306" s="360">
        <f>Size!O33</f>
        <v>14605337.503911929</v>
      </c>
      <c r="P306" s="351">
        <f>Size!P33</f>
        <v>-3010013.1812680233</v>
      </c>
      <c r="Q306" s="352">
        <f>Size!Q33</f>
        <v>-0.17087443986002451</v>
      </c>
    </row>
    <row r="307" spans="2:17">
      <c r="B307" s="561"/>
      <c r="C307" s="402" t="s">
        <v>295</v>
      </c>
      <c r="D307" s="172">
        <f>Size!D34</f>
        <v>211800685.33973736</v>
      </c>
      <c r="E307" s="397">
        <f>Size!E34</f>
        <v>4228063.914332509</v>
      </c>
      <c r="F307" s="356">
        <f>Size!F34</f>
        <v>2.0369082807252324E-2</v>
      </c>
      <c r="G307" s="344">
        <f>Size!G34</f>
        <v>8.6454449299848086</v>
      </c>
      <c r="H307" s="366">
        <f>Size!H34</f>
        <v>-5.3571473634566047E-2</v>
      </c>
      <c r="I307" s="346">
        <f>Size!I34</f>
        <v>9.4890699944805519</v>
      </c>
      <c r="J307" s="398">
        <f>Size!J34</f>
        <v>-7.8598859403705035E-2</v>
      </c>
      <c r="K307" s="356">
        <f>Size!K34</f>
        <v>-8.2150480544480459E-3</v>
      </c>
      <c r="L307" s="369">
        <f>Size!L34</f>
        <v>2009791528.0677185</v>
      </c>
      <c r="M307" s="399">
        <f>Size!M34</f>
        <v>23805423.136764526</v>
      </c>
      <c r="N307" s="356">
        <f>Size!N34</f>
        <v>1.1986701758717572E-2</v>
      </c>
      <c r="O307" s="400">
        <f>Size!O34</f>
        <v>542396522.66208518</v>
      </c>
      <c r="P307" s="401">
        <f>Size!P34</f>
        <v>12433886.442421079</v>
      </c>
      <c r="Q307" s="356">
        <f>Size!Q34</f>
        <v>2.3461817103021882E-2</v>
      </c>
    </row>
    <row r="308" spans="2:17">
      <c r="B308" s="561"/>
      <c r="C308" s="114" t="s">
        <v>96</v>
      </c>
      <c r="D308" s="172">
        <f>Size!D35</f>
        <v>733686737.78593147</v>
      </c>
      <c r="E308" s="353">
        <f>Size!E35</f>
        <v>12577597.405911922</v>
      </c>
      <c r="F308" s="356">
        <f>Size!F35</f>
        <v>1.7442016335119003E-2</v>
      </c>
      <c r="G308" s="344">
        <f>Size!G35</f>
        <v>29.948195291313397</v>
      </c>
      <c r="H308" s="366">
        <f>Size!H35</f>
        <v>-0.27226537391916494</v>
      </c>
      <c r="I308" s="346">
        <f>Size!I35</f>
        <v>5.9649062031825544</v>
      </c>
      <c r="J308" s="354">
        <f>Size!J35</f>
        <v>-7.006580276517127E-2</v>
      </c>
      <c r="K308" s="356">
        <f>Size!K35</f>
        <v>-1.1609963177313564E-2</v>
      </c>
      <c r="L308" s="369">
        <f>Size!L35</f>
        <v>4376372573.412075</v>
      </c>
      <c r="M308" s="372">
        <f>Size!M35</f>
        <v>24499097.985628128</v>
      </c>
      <c r="N308" s="356">
        <f>Size!N35</f>
        <v>5.6295519904165925E-3</v>
      </c>
      <c r="O308" s="361">
        <f>Size!O35</f>
        <v>1435432911.8265252</v>
      </c>
      <c r="P308" s="355">
        <f>Size!P35</f>
        <v>24224741.387885571</v>
      </c>
      <c r="Q308" s="356">
        <f>Size!Q35</f>
        <v>1.7165958853792563E-2</v>
      </c>
    </row>
    <row r="309" spans="2:17">
      <c r="B309" s="561"/>
      <c r="C309" s="114" t="s">
        <v>95</v>
      </c>
      <c r="D309" s="172">
        <f>Size!D36</f>
        <v>194243705.91506702</v>
      </c>
      <c r="E309" s="353">
        <f>Size!E36</f>
        <v>2607023.2087735236</v>
      </c>
      <c r="F309" s="356">
        <f>Size!F36</f>
        <v>1.3603988401161711E-2</v>
      </c>
      <c r="G309" s="344">
        <f>Size!G36</f>
        <v>7.9287905031618271</v>
      </c>
      <c r="H309" s="366">
        <f>Size!H36</f>
        <v>-0.10237774508585762</v>
      </c>
      <c r="I309" s="346">
        <f>Size!I36</f>
        <v>5.2422862117970173</v>
      </c>
      <c r="J309" s="354">
        <f>Size!J36</f>
        <v>-8.2732655850887404E-2</v>
      </c>
      <c r="K309" s="356">
        <f>Size!K36</f>
        <v>-1.5536593936507675E-2</v>
      </c>
      <c r="L309" s="369">
        <f>Size!L36</f>
        <v>1018281101.2469106</v>
      </c>
      <c r="M309" s="372">
        <f>Size!M36</f>
        <v>-2187849.8975571394</v>
      </c>
      <c r="N309" s="356">
        <f>Size!N36</f>
        <v>-2.1439651790516904E-3</v>
      </c>
      <c r="O309" s="361">
        <f>Size!O36</f>
        <v>250256162.56908381</v>
      </c>
      <c r="P309" s="355">
        <f>Size!P36</f>
        <v>2918705.5789184868</v>
      </c>
      <c r="Q309" s="356">
        <f>Size!Q36</f>
        <v>1.1800499667280645E-2</v>
      </c>
    </row>
    <row r="310" spans="2:17">
      <c r="B310" s="561"/>
      <c r="C310" s="114" t="s">
        <v>94</v>
      </c>
      <c r="D310" s="172">
        <f>Size!D37</f>
        <v>494885806.38351911</v>
      </c>
      <c r="E310" s="353">
        <f>Size!E37</f>
        <v>22261883.885912538</v>
      </c>
      <c r="F310" s="356">
        <f>Size!F37</f>
        <v>4.710274454214762E-2</v>
      </c>
      <c r="G310" s="344">
        <f>Size!G37</f>
        <v>20.200633340052363</v>
      </c>
      <c r="H310" s="366">
        <f>Size!H37</f>
        <v>0.39376658509783979</v>
      </c>
      <c r="I310" s="346">
        <f>Size!I37</f>
        <v>5.084044446189619</v>
      </c>
      <c r="J310" s="354">
        <f>Size!J37</f>
        <v>-6.0593827602370531E-2</v>
      </c>
      <c r="K310" s="356">
        <f>Size!K37</f>
        <v>-1.1778054039493873E-2</v>
      </c>
      <c r="L310" s="369">
        <f>Size!L37</f>
        <v>2516021435.4422016</v>
      </c>
      <c r="M310" s="372">
        <f>Size!M37</f>
        <v>84542314.651315689</v>
      </c>
      <c r="N310" s="356">
        <f>Size!N37</f>
        <v>3.4769911832027843E-2</v>
      </c>
      <c r="O310" s="361">
        <f>Size!O37</f>
        <v>459096690.33411354</v>
      </c>
      <c r="P310" s="355">
        <f>Size!P37</f>
        <v>20798330.839015365</v>
      </c>
      <c r="Q310" s="356">
        <f>Size!Q37</f>
        <v>4.7452449657749557E-2</v>
      </c>
    </row>
    <row r="311" spans="2:17" ht="15" thickBot="1">
      <c r="B311" s="562"/>
      <c r="C311" s="109" t="s">
        <v>93</v>
      </c>
      <c r="D311" s="163">
        <f>Size!D38</f>
        <v>643134825.85885298</v>
      </c>
      <c r="E311" s="162">
        <f>Size!E38</f>
        <v>23614129.333131671</v>
      </c>
      <c r="F311" s="359">
        <f>Size!F38</f>
        <v>3.8116772313757978E-2</v>
      </c>
      <c r="G311" s="345">
        <f>Size!G38</f>
        <v>26.251976997143821</v>
      </c>
      <c r="H311" s="367">
        <f>Size!H38</f>
        <v>0.28891566250788969</v>
      </c>
      <c r="I311" s="347">
        <f>Size!I38</f>
        <v>3.50073047159279</v>
      </c>
      <c r="J311" s="357">
        <f>Size!J38</f>
        <v>-0.19419627538451589</v>
      </c>
      <c r="K311" s="359">
        <f>Size!K38</f>
        <v>-5.255754408213404E-2</v>
      </c>
      <c r="L311" s="370">
        <f>Size!L38</f>
        <v>2251441682.2266092</v>
      </c>
      <c r="M311" s="373">
        <f>Size!M38</f>
        <v>-37641909.672288895</v>
      </c>
      <c r="N311" s="359">
        <f>Size!N38</f>
        <v>-1.6444095709525066E-2</v>
      </c>
      <c r="O311" s="362">
        <f>Size!O38</f>
        <v>260656867.52534533</v>
      </c>
      <c r="P311" s="358">
        <f>Size!P38</f>
        <v>7927193.2132645845</v>
      </c>
      <c r="Q311" s="359">
        <f>Size!Q38</f>
        <v>3.1366293787391857E-2</v>
      </c>
    </row>
    <row r="312" spans="2:17">
      <c r="B312" s="560" t="s">
        <v>92</v>
      </c>
      <c r="C312" s="135" t="s">
        <v>189</v>
      </c>
      <c r="D312" s="144">
        <f>Variety!D248</f>
        <v>457924.42041117791</v>
      </c>
      <c r="E312" s="143">
        <f>Variety!E248</f>
        <v>89786.603025524411</v>
      </c>
      <c r="F312" s="142">
        <f>Variety!F248</f>
        <v>0.24389399508898005</v>
      </c>
      <c r="G312" s="148">
        <f>Variety!G248</f>
        <v>1.8691914770765303E-2</v>
      </c>
      <c r="H312" s="147">
        <f>Variety!H248</f>
        <v>3.2638834136468012E-3</v>
      </c>
      <c r="I312" s="272">
        <f>Variety!I248</f>
        <v>3.9744179018721733</v>
      </c>
      <c r="J312" s="273">
        <f>Variety!J248</f>
        <v>-0.5414748791637729</v>
      </c>
      <c r="K312" s="142">
        <f>Variety!K248</f>
        <v>-0.11990428148286517</v>
      </c>
      <c r="L312" s="146">
        <f>Variety!L248</f>
        <v>1819983.0141866247</v>
      </c>
      <c r="M312" s="145">
        <f>Variety!M248</f>
        <v>157512.10222842265</v>
      </c>
      <c r="N312" s="142">
        <f>Variety!N248</f>
        <v>9.4745779366985292E-2</v>
      </c>
      <c r="O312" s="144">
        <f>Variety!O248</f>
        <v>422583.96427045873</v>
      </c>
      <c r="P312" s="143">
        <f>Variety!P248</f>
        <v>35364.219084430544</v>
      </c>
      <c r="Q312" s="142">
        <f>Variety!Q248</f>
        <v>9.1328553164149368E-2</v>
      </c>
    </row>
    <row r="313" spans="2:17">
      <c r="B313" s="561"/>
      <c r="C313" s="135" t="s">
        <v>176</v>
      </c>
      <c r="D313" s="139">
        <f>Variety!D249</f>
        <v>1978264.3623483554</v>
      </c>
      <c r="E313" s="102">
        <f>Variety!E249</f>
        <v>79530.259408332407</v>
      </c>
      <c r="F313" s="101">
        <f>Variety!F249</f>
        <v>4.1885938260226532E-2</v>
      </c>
      <c r="G313" s="141">
        <f>Variety!G249</f>
        <v>8.0750331729098609E-2</v>
      </c>
      <c r="H313" s="104">
        <f>Variety!H249</f>
        <v>1.1776067995610262E-3</v>
      </c>
      <c r="I313" s="274">
        <f>Variety!I249</f>
        <v>11.10249744556727</v>
      </c>
      <c r="J313" s="275">
        <f>Variety!J249</f>
        <v>-0.21044983093493208</v>
      </c>
      <c r="K313" s="101">
        <f>Variety!K249</f>
        <v>-1.8602564459223758E-2</v>
      </c>
      <c r="L313" s="140">
        <f>Variety!L249</f>
        <v>21963675.02962938</v>
      </c>
      <c r="M313" s="103">
        <f>Variety!M249</f>
        <v>483396.23097219691</v>
      </c>
      <c r="N313" s="101">
        <f>Variety!N249</f>
        <v>2.2504187934581924E-2</v>
      </c>
      <c r="O313" s="139">
        <f>Variety!O249</f>
        <v>4179595.7033966775</v>
      </c>
      <c r="P313" s="102">
        <f>Variety!P249</f>
        <v>169248.03442975925</v>
      </c>
      <c r="Q313" s="101">
        <f>Variety!Q249</f>
        <v>4.2202833370144743E-2</v>
      </c>
    </row>
    <row r="314" spans="2:17">
      <c r="B314" s="561"/>
      <c r="C314" s="135" t="s">
        <v>171</v>
      </c>
      <c r="D314" s="139">
        <f>Variety!D250</f>
        <v>13724078.127477227</v>
      </c>
      <c r="E314" s="102">
        <f>Variety!E250</f>
        <v>-387813.72207907774</v>
      </c>
      <c r="F314" s="101">
        <f>Variety!F250</f>
        <v>-2.7481341709068661E-2</v>
      </c>
      <c r="G314" s="141">
        <f>Variety!G250</f>
        <v>0.56020008375134633</v>
      </c>
      <c r="H314" s="104">
        <f>Variety!H250</f>
        <v>-3.120536193026946E-2</v>
      </c>
      <c r="I314" s="274">
        <f>Variety!I250</f>
        <v>7.4456062066329842</v>
      </c>
      <c r="J314" s="275">
        <f>Variety!J250</f>
        <v>-0.15792492069913333</v>
      </c>
      <c r="K314" s="101">
        <f>Variety!K250</f>
        <v>-2.0769944655246661E-2</v>
      </c>
      <c r="L314" s="140">
        <f>Variety!L250</f>
        <v>102184081.28626043</v>
      </c>
      <c r="M314" s="103">
        <f>Variety!M250</f>
        <v>-5116127.6573853493</v>
      </c>
      <c r="N314" s="101">
        <f>Variety!N250</f>
        <v>-4.7680500417966072E-2</v>
      </c>
      <c r="O314" s="139">
        <f>Variety!O250</f>
        <v>24545260.225704465</v>
      </c>
      <c r="P314" s="102">
        <f>Variety!P250</f>
        <v>-1066941.4932296239</v>
      </c>
      <c r="Q314" s="101">
        <f>Variety!Q250</f>
        <v>-4.165754685747599E-2</v>
      </c>
    </row>
    <row r="315" spans="2:17">
      <c r="B315" s="561"/>
      <c r="C315" s="135" t="s">
        <v>173</v>
      </c>
      <c r="D315" s="139">
        <f>Variety!D251</f>
        <v>4587012.0706988098</v>
      </c>
      <c r="E315" s="102">
        <f>Variety!E251</f>
        <v>-356142.69853778929</v>
      </c>
      <c r="F315" s="101">
        <f>Variety!F251</f>
        <v>-7.2047652797403813E-2</v>
      </c>
      <c r="G315" s="141">
        <f>Variety!G251</f>
        <v>0.18723622252114536</v>
      </c>
      <c r="H315" s="104">
        <f>Variety!H251</f>
        <v>-1.9923007477169213E-2</v>
      </c>
      <c r="I315" s="274">
        <f>Variety!I251</f>
        <v>13.841455016263964</v>
      </c>
      <c r="J315" s="275">
        <f>Variety!J251</f>
        <v>0.53648569706224336</v>
      </c>
      <c r="K315" s="101">
        <f>Variety!K251</f>
        <v>4.0322204748566209E-2</v>
      </c>
      <c r="L315" s="140">
        <f>Variety!L251</f>
        <v>63490921.235637397</v>
      </c>
      <c r="M315" s="103">
        <f>Variety!M251</f>
        <v>-2277601.3091212213</v>
      </c>
      <c r="N315" s="101">
        <f>Variety!N251</f>
        <v>-3.4630568256588175E-2</v>
      </c>
      <c r="O315" s="139">
        <f>Variety!O251</f>
        <v>13952467.514501138</v>
      </c>
      <c r="P315" s="102">
        <f>Variety!P251</f>
        <v>-343841.58291433565</v>
      </c>
      <c r="Q315" s="101">
        <f>Variety!Q251</f>
        <v>-2.4051073642251921E-2</v>
      </c>
    </row>
    <row r="316" spans="2:17">
      <c r="B316" s="561"/>
      <c r="C316" s="135" t="s">
        <v>169</v>
      </c>
      <c r="D316" s="139">
        <f>Variety!D252</f>
        <v>8423431.1669974178</v>
      </c>
      <c r="E316" s="102">
        <f>Variety!E252</f>
        <v>149316.57777701225</v>
      </c>
      <c r="F316" s="101">
        <f>Variety!F252</f>
        <v>1.8046230344881047E-2</v>
      </c>
      <c r="G316" s="141">
        <f>Variety!G252</f>
        <v>0.34383415784977545</v>
      </c>
      <c r="H316" s="104">
        <f>Variety!H252</f>
        <v>-2.9199470162213914E-3</v>
      </c>
      <c r="I316" s="274">
        <f>Variety!I252</f>
        <v>11.972020138666535</v>
      </c>
      <c r="J316" s="275">
        <f>Variety!J252</f>
        <v>2.7456688229424486E-2</v>
      </c>
      <c r="K316" s="101">
        <f>Variety!K252</f>
        <v>2.298676577285854E-3</v>
      </c>
      <c r="L316" s="140">
        <f>Variety!L252</f>
        <v>100845487.56796443</v>
      </c>
      <c r="M316" s="103">
        <f>Variety!M252</f>
        <v>2014800.8608339131</v>
      </c>
      <c r="N316" s="101">
        <f>Variety!N252</f>
        <v>2.0386389369168954E-2</v>
      </c>
      <c r="O316" s="139">
        <f>Variety!O252</f>
        <v>14782632.353378322</v>
      </c>
      <c r="P316" s="102">
        <f>Variety!P252</f>
        <v>426039.13809942082</v>
      </c>
      <c r="Q316" s="101">
        <f>Variety!Q252</f>
        <v>2.967550391035749E-2</v>
      </c>
    </row>
    <row r="317" spans="2:17">
      <c r="B317" s="561"/>
      <c r="C317" s="135" t="s">
        <v>233</v>
      </c>
      <c r="D317" s="139">
        <f>Variety!D253</f>
        <v>2296729.3738460741</v>
      </c>
      <c r="E317" s="102">
        <f>Variety!E253</f>
        <v>649432.91154074064</v>
      </c>
      <c r="F317" s="101">
        <f>Variety!F253</f>
        <v>0.39424167197681109</v>
      </c>
      <c r="G317" s="141">
        <f>Variety!G253</f>
        <v>9.3749683995660638E-2</v>
      </c>
      <c r="H317" s="104">
        <f>Variety!H253</f>
        <v>2.4714284004973677E-2</v>
      </c>
      <c r="I317" s="274">
        <f>Variety!I253</f>
        <v>11.659205000331925</v>
      </c>
      <c r="J317" s="275">
        <f>Variety!J253</f>
        <v>-1.0320852667144802</v>
      </c>
      <c r="K317" s="101">
        <f>Variety!K253</f>
        <v>-8.1322327753730703E-2</v>
      </c>
      <c r="L317" s="140">
        <f>Variety!L253</f>
        <v>26778038.599955358</v>
      </c>
      <c r="M317" s="103">
        <f>Variety!M253</f>
        <v>5871721.0409597047</v>
      </c>
      <c r="N317" s="101">
        <f>Variety!N253</f>
        <v>0.2808586937604034</v>
      </c>
      <c r="O317" s="139">
        <f>Variety!O253</f>
        <v>3841841.2707006908</v>
      </c>
      <c r="P317" s="102">
        <f>Variety!P253</f>
        <v>1070942.0037763817</v>
      </c>
      <c r="Q317" s="101">
        <f>Variety!Q253</f>
        <v>0.38649618791993279</v>
      </c>
    </row>
    <row r="318" spans="2:17">
      <c r="B318" s="561"/>
      <c r="C318" s="135" t="s">
        <v>153</v>
      </c>
      <c r="D318" s="139">
        <f>Variety!D254</f>
        <v>451824262.17928004</v>
      </c>
      <c r="E318" s="102">
        <f>Variety!E254</f>
        <v>2470149.295565486</v>
      </c>
      <c r="F318" s="101">
        <f>Variety!F254</f>
        <v>5.497110685631401E-3</v>
      </c>
      <c r="G318" s="141">
        <f>Variety!G254</f>
        <v>18.442913772617107</v>
      </c>
      <c r="H318" s="104">
        <f>Variety!H254</f>
        <v>-0.388754740149718</v>
      </c>
      <c r="I318" s="274">
        <f>Variety!I254</f>
        <v>5.4018342815601184</v>
      </c>
      <c r="J318" s="275">
        <f>Variety!J254</f>
        <v>-9.9700501200285174E-2</v>
      </c>
      <c r="K318" s="101">
        <f>Variety!K254</f>
        <v>-1.8122306799314699E-2</v>
      </c>
      <c r="L318" s="140">
        <f>Variety!L254</f>
        <v>2440679788.6806417</v>
      </c>
      <c r="M318" s="103">
        <f>Variety!M254</f>
        <v>-31457493.125558853</v>
      </c>
      <c r="N318" s="101">
        <f>Variety!N254</f>
        <v>-1.2724816440038186E-2</v>
      </c>
      <c r="O318" s="139">
        <f>Variety!O254</f>
        <v>651486193.75731826</v>
      </c>
      <c r="P318" s="102">
        <f>Variety!P254</f>
        <v>5261524.4510247707</v>
      </c>
      <c r="Q318" s="101">
        <f>Variety!Q254</f>
        <v>8.141943043853293E-3</v>
      </c>
    </row>
    <row r="319" spans="2:17">
      <c r="B319" s="561"/>
      <c r="C319" s="135" t="s">
        <v>234</v>
      </c>
      <c r="D319" s="139">
        <f>Variety!D255</f>
        <v>54614814.79100132</v>
      </c>
      <c r="E319" s="102">
        <f>Variety!E255</f>
        <v>481400.92871265858</v>
      </c>
      <c r="F319" s="101">
        <f>Variety!F255</f>
        <v>8.8928610698247555E-3</v>
      </c>
      <c r="G319" s="141">
        <f>Variety!G255</f>
        <v>2.2293099424090248</v>
      </c>
      <c r="H319" s="104">
        <f>Variety!H255</f>
        <v>-3.9329591736835923E-2</v>
      </c>
      <c r="I319" s="274">
        <f>Variety!I255</f>
        <v>3.3222889772203277</v>
      </c>
      <c r="J319" s="275">
        <f>Variety!J255</f>
        <v>-0.30831150641126115</v>
      </c>
      <c r="K319" s="101">
        <f>Variety!K255</f>
        <v>-8.4920251567549426E-2</v>
      </c>
      <c r="L319" s="140">
        <f>Variety!L255</f>
        <v>181446197.17307341</v>
      </c>
      <c r="M319" s="103">
        <f>Variety!M255</f>
        <v>-15090601.375980765</v>
      </c>
      <c r="N319" s="101">
        <f>Variety!N255</f>
        <v>-7.6782574496929434E-2</v>
      </c>
      <c r="O319" s="139">
        <f>Variety!O255</f>
        <v>51044230.429676138</v>
      </c>
      <c r="P319" s="102">
        <f>Variety!P255</f>
        <v>-1547764.8596415296</v>
      </c>
      <c r="Q319" s="101">
        <f>Variety!Q255</f>
        <v>-2.9429666076120659E-2</v>
      </c>
    </row>
    <row r="320" spans="2:17">
      <c r="B320" s="561"/>
      <c r="C320" s="135" t="s">
        <v>235</v>
      </c>
      <c r="D320" s="139">
        <f>Variety!D256</f>
        <v>150666958.6746521</v>
      </c>
      <c r="E320" s="102">
        <f>Variety!E256</f>
        <v>6502938.5516112745</v>
      </c>
      <c r="F320" s="101">
        <f>Variety!F256</f>
        <v>4.5107916289107083E-2</v>
      </c>
      <c r="G320" s="141">
        <f>Variety!G256</f>
        <v>6.1500409779156442</v>
      </c>
      <c r="H320" s="104">
        <f>Variety!H256</f>
        <v>0.10837147810289949</v>
      </c>
      <c r="I320" s="274">
        <f>Variety!I256</f>
        <v>4.1544091368155547</v>
      </c>
      <c r="J320" s="275">
        <f>Variety!J256</f>
        <v>-0.18955975324191332</v>
      </c>
      <c r="K320" s="101">
        <f>Variety!K256</f>
        <v>-4.3637456445827713E-2</v>
      </c>
      <c r="L320" s="140">
        <f>Variety!L256</f>
        <v>625932189.73418629</v>
      </c>
      <c r="M320" s="103">
        <f>Variety!M256</f>
        <v>-311828.7459218502</v>
      </c>
      <c r="N320" s="101">
        <f>Variety!N256</f>
        <v>-4.97934889148574E-4</v>
      </c>
      <c r="O320" s="139">
        <f>Variety!O256</f>
        <v>152464777.84132695</v>
      </c>
      <c r="P320" s="102">
        <f>Variety!P256</f>
        <v>5216327.5641037822</v>
      </c>
      <c r="Q320" s="101">
        <f>Variety!Q256</f>
        <v>3.5425347800150393E-2</v>
      </c>
    </row>
    <row r="321" spans="2:17">
      <c r="B321" s="561"/>
      <c r="C321" s="135" t="s">
        <v>236</v>
      </c>
      <c r="D321" s="139">
        <f>Variety!D257</f>
        <v>5222213.9952802174</v>
      </c>
      <c r="E321" s="102">
        <f>Variety!E257</f>
        <v>-584114.44813657459</v>
      </c>
      <c r="F321" s="101">
        <f>Variety!F257</f>
        <v>-0.10059962226195503</v>
      </c>
      <c r="G321" s="141">
        <f>Variety!G257</f>
        <v>0.21316438819058198</v>
      </c>
      <c r="H321" s="104">
        <f>Variety!H257</f>
        <v>-3.0168986062900277E-2</v>
      </c>
      <c r="I321" s="274">
        <f>Variety!I257</f>
        <v>6.2402247417356547</v>
      </c>
      <c r="J321" s="275">
        <f>Variety!J257</f>
        <v>-0.25917575572851081</v>
      </c>
      <c r="K321" s="101">
        <f>Variety!K257</f>
        <v>-3.9876871079052897E-2</v>
      </c>
      <c r="L321" s="140">
        <f>Variety!L257</f>
        <v>32587788.979985815</v>
      </c>
      <c r="M321" s="103">
        <f>Variety!M257</f>
        <v>-5149864.9935976155</v>
      </c>
      <c r="N321" s="101">
        <f>Variety!N257</f>
        <v>-0.13646489517346652</v>
      </c>
      <c r="O321" s="139">
        <f>Variety!O257</f>
        <v>8931584.7737852167</v>
      </c>
      <c r="P321" s="102">
        <f>Variety!P257</f>
        <v>-776696.46627709456</v>
      </c>
      <c r="Q321" s="101">
        <f>Variety!Q257</f>
        <v>-8.0003498772982545E-2</v>
      </c>
    </row>
    <row r="322" spans="2:17">
      <c r="B322" s="561"/>
      <c r="C322" s="135" t="s">
        <v>160</v>
      </c>
      <c r="D322" s="139">
        <f>Variety!D258</f>
        <v>28661966.083242293</v>
      </c>
      <c r="E322" s="102">
        <f>Variety!E258</f>
        <v>-673195.2795281373</v>
      </c>
      <c r="F322" s="101">
        <f>Variety!F258</f>
        <v>-2.2948408948671974E-2</v>
      </c>
      <c r="G322" s="141">
        <f>Variety!G258</f>
        <v>1.1699464001275028</v>
      </c>
      <c r="H322" s="104">
        <f>Variety!H258</f>
        <v>-5.9440443595851988E-2</v>
      </c>
      <c r="I322" s="274">
        <f>Variety!I258</f>
        <v>5.0390847340984539</v>
      </c>
      <c r="J322" s="275">
        <f>Variety!J258</f>
        <v>-2.1618902957067476E-2</v>
      </c>
      <c r="K322" s="101">
        <f>Variety!K258</f>
        <v>-4.2719164186516253E-3</v>
      </c>
      <c r="L322" s="140">
        <f>Variety!L258</f>
        <v>144430075.7393139</v>
      </c>
      <c r="M322" s="103">
        <f>Variety!M258</f>
        <v>-4026482.0628690124</v>
      </c>
      <c r="N322" s="101">
        <f>Variety!N258</f>
        <v>-2.7122291682353736E-2</v>
      </c>
      <c r="O322" s="139">
        <f>Variety!O258</f>
        <v>29771490.306281749</v>
      </c>
      <c r="P322" s="102">
        <f>Variety!P258</f>
        <v>-416308.58386431634</v>
      </c>
      <c r="Q322" s="101">
        <f>Variety!Q258</f>
        <v>-1.3790623999426743E-2</v>
      </c>
    </row>
    <row r="323" spans="2:17">
      <c r="B323" s="561"/>
      <c r="C323" s="135" t="s">
        <v>155</v>
      </c>
      <c r="D323" s="139">
        <f>Variety!D259</f>
        <v>217394202.89537543</v>
      </c>
      <c r="E323" s="102">
        <f>Variety!E259</f>
        <v>-628094.46003386378</v>
      </c>
      <c r="F323" s="101">
        <f>Variety!F259</f>
        <v>-2.8808725880453178E-3</v>
      </c>
      <c r="G323" s="141">
        <f>Variety!G259</f>
        <v>8.8737654753815516</v>
      </c>
      <c r="H323" s="104">
        <f>Variety!H259</f>
        <v>-0.26317911791616488</v>
      </c>
      <c r="I323" s="274">
        <f>Variety!I259</f>
        <v>4.4179796338349737</v>
      </c>
      <c r="J323" s="275">
        <f>Variety!J259</f>
        <v>-0.10894067661998985</v>
      </c>
      <c r="K323" s="101">
        <f>Variety!K259</f>
        <v>-2.4065074962417689E-2</v>
      </c>
      <c r="L323" s="140">
        <f>Variety!L259</f>
        <v>960443160.90555668</v>
      </c>
      <c r="M323" s="103">
        <f>Variety!M259</f>
        <v>-26526405.124697089</v>
      </c>
      <c r="N323" s="101">
        <f>Variety!N259</f>
        <v>-2.6876619135674514E-2</v>
      </c>
      <c r="O323" s="139">
        <f>Variety!O259</f>
        <v>207662618.94666153</v>
      </c>
      <c r="P323" s="102">
        <f>Variety!P259</f>
        <v>31760.810427844524</v>
      </c>
      <c r="Q323" s="101">
        <f>Variety!Q259</f>
        <v>1.529676788553519E-4</v>
      </c>
    </row>
    <row r="324" spans="2:17">
      <c r="B324" s="561"/>
      <c r="C324" s="135" t="s">
        <v>168</v>
      </c>
      <c r="D324" s="139">
        <f>Variety!D260</f>
        <v>6446091.1562489467</v>
      </c>
      <c r="E324" s="102">
        <f>Variety!E260</f>
        <v>-165285.50044484623</v>
      </c>
      <c r="F324" s="101">
        <f>Variety!F260</f>
        <v>-2.5000163963960563E-2</v>
      </c>
      <c r="G324" s="141">
        <f>Variety!G260</f>
        <v>0.26312155702244383</v>
      </c>
      <c r="H324" s="104">
        <f>Variety!H260</f>
        <v>-1.3950022033340836E-2</v>
      </c>
      <c r="I324" s="274">
        <f>Variety!I260</f>
        <v>5.5815067657272293</v>
      </c>
      <c r="J324" s="275">
        <f>Variety!J260</f>
        <v>-0.18040793436448777</v>
      </c>
      <c r="K324" s="101">
        <f>Variety!K260</f>
        <v>-3.1310413943062373E-2</v>
      </c>
      <c r="L324" s="140">
        <f>Variety!L260</f>
        <v>35978901.401097953</v>
      </c>
      <c r="M324" s="103">
        <f>Variety!M260</f>
        <v>-2115286.9449492395</v>
      </c>
      <c r="N324" s="101">
        <f>Variety!N260</f>
        <v>-5.5527812424666881E-2</v>
      </c>
      <c r="O324" s="139">
        <f>Variety!O260</f>
        <v>10576357.093481818</v>
      </c>
      <c r="P324" s="102">
        <f>Variety!P260</f>
        <v>-403438.06694076955</v>
      </c>
      <c r="Q324" s="101">
        <f>Variety!Q260</f>
        <v>-3.6743678825174195E-2</v>
      </c>
    </row>
    <row r="325" spans="2:17">
      <c r="B325" s="561"/>
      <c r="C325" s="135" t="s">
        <v>157</v>
      </c>
      <c r="D325" s="139">
        <f>Variety!D261</f>
        <v>158958478.35396367</v>
      </c>
      <c r="E325" s="102">
        <f>Variety!E261</f>
        <v>5803696.7505992353</v>
      </c>
      <c r="F325" s="101">
        <f>Variety!F261</f>
        <v>3.7894322918558765E-2</v>
      </c>
      <c r="G325" s="141">
        <f>Variety!G261</f>
        <v>6.4884906701741452</v>
      </c>
      <c r="H325" s="104">
        <f>Variety!H261</f>
        <v>7.0033610126869483E-2</v>
      </c>
      <c r="I325" s="274">
        <f>Variety!I261</f>
        <v>5.0008185488390886</v>
      </c>
      <c r="J325" s="275">
        <f>Variety!J261</f>
        <v>-0.19627750704760061</v>
      </c>
      <c r="K325" s="101">
        <f>Variety!K261</f>
        <v>-3.7766765312193799E-2</v>
      </c>
      <c r="L325" s="140">
        <f>Variety!L261</f>
        <v>794922507.04773831</v>
      </c>
      <c r="M325" s="103">
        <f>Variety!M261</f>
        <v>-1037604.3632942438</v>
      </c>
      <c r="N325" s="101">
        <f>Variety!N261</f>
        <v>-1.303588393964665E-3</v>
      </c>
      <c r="O325" s="139">
        <f>Variety!O261</f>
        <v>224557705.05028212</v>
      </c>
      <c r="P325" s="102">
        <f>Variety!P261</f>
        <v>8547764.0666525066</v>
      </c>
      <c r="Q325" s="101">
        <f>Variety!Q261</f>
        <v>3.9571160603670094E-2</v>
      </c>
    </row>
    <row r="326" spans="2:17" ht="15" customHeight="1">
      <c r="B326" s="561"/>
      <c r="C326" s="135" t="s">
        <v>178</v>
      </c>
      <c r="D326" s="139">
        <f>Variety!D262</f>
        <v>7020663.3921589805</v>
      </c>
      <c r="E326" s="102">
        <f>Variety!E262</f>
        <v>572256.01265993807</v>
      </c>
      <c r="F326" s="101">
        <f>Variety!F262</f>
        <v>8.8743774855054983E-2</v>
      </c>
      <c r="G326" s="141">
        <f>Variety!G262</f>
        <v>0.28657489295424438</v>
      </c>
      <c r="H326" s="104">
        <f>Variety!H262</f>
        <v>1.6333079817818175E-2</v>
      </c>
      <c r="I326" s="274">
        <f>Variety!I262</f>
        <v>5.4083869944637319</v>
      </c>
      <c r="J326" s="275">
        <f>Variety!J262</f>
        <v>-0.38211337254238043</v>
      </c>
      <c r="K326" s="101">
        <f>Variety!K262</f>
        <v>-6.5989698354849802E-2</v>
      </c>
      <c r="L326" s="140">
        <f>Variety!L262</f>
        <v>37970464.582660258</v>
      </c>
      <c r="M326" s="103">
        <f>Variety!M262</f>
        <v>630959.28506612778</v>
      </c>
      <c r="N326" s="101">
        <f>Variety!N262</f>
        <v>1.6897901566649356E-2</v>
      </c>
      <c r="O326" s="139">
        <f>Variety!O262</f>
        <v>6820308.6104093576</v>
      </c>
      <c r="P326" s="102">
        <f>Variety!P262</f>
        <v>-148511.85266253352</v>
      </c>
      <c r="Q326" s="101">
        <f>Variety!Q262</f>
        <v>-2.1310902390082345E-2</v>
      </c>
    </row>
    <row r="327" spans="2:17">
      <c r="B327" s="561"/>
      <c r="C327" s="135" t="s">
        <v>154</v>
      </c>
      <c r="D327" s="139">
        <f>Variety!D263</f>
        <v>230560503.32987291</v>
      </c>
      <c r="E327" s="102">
        <f>Variety!E263</f>
        <v>1705125.3151832819</v>
      </c>
      <c r="F327" s="101">
        <f>Variety!F263</f>
        <v>7.45066744760455E-3</v>
      </c>
      <c r="G327" s="141">
        <f>Variety!G263</f>
        <v>9.4111977559027267</v>
      </c>
      <c r="H327" s="104">
        <f>Variety!H263</f>
        <v>-0.17974286880647128</v>
      </c>
      <c r="I327" s="274">
        <f>Variety!I263</f>
        <v>5.5458676330930503</v>
      </c>
      <c r="J327" s="275">
        <f>Variety!J263</f>
        <v>6.5927950747952657E-2</v>
      </c>
      <c r="K327" s="101">
        <f>Variety!K263</f>
        <v>1.2030780367958229E-2</v>
      </c>
      <c r="L327" s="140">
        <f>Variety!L263</f>
        <v>1278658032.8867846</v>
      </c>
      <c r="M327" s="103">
        <f>Variety!M263</f>
        <v>24544365.385998964</v>
      </c>
      <c r="N327" s="101">
        <f>Variety!N263</f>
        <v>1.9571085159219501E-2</v>
      </c>
      <c r="O327" s="139">
        <f>Variety!O263</f>
        <v>335192661.74118268</v>
      </c>
      <c r="P327" s="102">
        <f>Variety!P263</f>
        <v>-1670035.768645823</v>
      </c>
      <c r="Q327" s="101">
        <f>Variety!Q263</f>
        <v>-4.9576156131003407E-3</v>
      </c>
    </row>
    <row r="328" spans="2:17">
      <c r="B328" s="561"/>
      <c r="C328" s="135" t="s">
        <v>237</v>
      </c>
      <c r="D328" s="139">
        <f>Variety!D264</f>
        <v>3440873.7559853843</v>
      </c>
      <c r="E328" s="102">
        <f>Variety!E264</f>
        <v>888440.06750546303</v>
      </c>
      <c r="F328" s="101">
        <f>Variety!F264</f>
        <v>0.34807567049256644</v>
      </c>
      <c r="G328" s="141">
        <f>Variety!G264</f>
        <v>0.14045225831391792</v>
      </c>
      <c r="H328" s="104">
        <f>Variety!H264</f>
        <v>3.3484092797846476E-2</v>
      </c>
      <c r="I328" s="274">
        <f>Variety!I264</f>
        <v>8.294477192544166</v>
      </c>
      <c r="J328" s="275">
        <f>Variety!J264</f>
        <v>-0.72867537212399647</v>
      </c>
      <c r="K328" s="101">
        <f>Variety!K264</f>
        <v>-8.075618437144251E-2</v>
      </c>
      <c r="L328" s="140">
        <f>Variety!L264</f>
        <v>28540248.891444549</v>
      </c>
      <c r="M328" s="103">
        <f>Variety!M264</f>
        <v>5509250.3090915307</v>
      </c>
      <c r="N328" s="101">
        <f>Variety!N264</f>
        <v>0.23921022309961276</v>
      </c>
      <c r="O328" s="139">
        <f>Variety!O264</f>
        <v>3171347.9784198981</v>
      </c>
      <c r="P328" s="102">
        <f>Variety!P264</f>
        <v>647742.64404582186</v>
      </c>
      <c r="Q328" s="101">
        <f>Variety!Q264</f>
        <v>0.25667351198814925</v>
      </c>
    </row>
    <row r="329" spans="2:17">
      <c r="B329" s="561"/>
      <c r="C329" s="135" t="s">
        <v>183</v>
      </c>
      <c r="D329" s="139">
        <f>Variety!D265</f>
        <v>973897.09310407715</v>
      </c>
      <c r="E329" s="102">
        <f>Variety!E265</f>
        <v>73744.845293238643</v>
      </c>
      <c r="F329" s="101">
        <f>Variety!F265</f>
        <v>8.1924858236576525E-2</v>
      </c>
      <c r="G329" s="141">
        <f>Variety!G265</f>
        <v>3.9753288203000441E-2</v>
      </c>
      <c r="H329" s="104">
        <f>Variety!H265</f>
        <v>2.0294346635038873E-3</v>
      </c>
      <c r="I329" s="274">
        <f>Variety!I265</f>
        <v>6.5764621440990894</v>
      </c>
      <c r="J329" s="275">
        <f>Variety!J265</f>
        <v>6.907669899441693E-2</v>
      </c>
      <c r="K329" s="101">
        <f>Variety!K265</f>
        <v>1.0615123320592825E-2</v>
      </c>
      <c r="L329" s="140">
        <f>Variety!L265</f>
        <v>6404797.3650471093</v>
      </c>
      <c r="M329" s="103">
        <f>Variety!M265</f>
        <v>547159.72926460486</v>
      </c>
      <c r="N329" s="101">
        <f>Variety!N265</f>
        <v>9.3409624030372687E-2</v>
      </c>
      <c r="O329" s="139">
        <f>Variety!O265</f>
        <v>1313335.5447054801</v>
      </c>
      <c r="P329" s="102">
        <f>Variety!P265</f>
        <v>57291.570082603721</v>
      </c>
      <c r="Q329" s="101">
        <f>Variety!Q265</f>
        <v>4.5612710414701323E-2</v>
      </c>
    </row>
    <row r="330" spans="2:17">
      <c r="B330" s="561"/>
      <c r="C330" s="135" t="s">
        <v>167</v>
      </c>
      <c r="D330" s="139">
        <f>Variety!D266</f>
        <v>26927137.723678272</v>
      </c>
      <c r="E330" s="102">
        <f>Variety!E266</f>
        <v>1177554.2275445461</v>
      </c>
      <c r="F330" s="101">
        <f>Variety!F266</f>
        <v>4.5731000958572972E-2</v>
      </c>
      <c r="G330" s="141">
        <f>Variety!G266</f>
        <v>1.0991328282944912</v>
      </c>
      <c r="H330" s="104">
        <f>Variety!H266</f>
        <v>2.0011469798128623E-2</v>
      </c>
      <c r="I330" s="274">
        <f>Variety!I266</f>
        <v>9.3571454771160845</v>
      </c>
      <c r="J330" s="275">
        <f>Variety!J266</f>
        <v>-9.6488865167049909E-2</v>
      </c>
      <c r="K330" s="101">
        <f>Variety!K266</f>
        <v>-1.02065366263941E-2</v>
      </c>
      <c r="L330" s="140">
        <f>Variety!L266</f>
        <v>251961144.96279803</v>
      </c>
      <c r="M330" s="103">
        <f>Variety!M266</f>
        <v>8533998.1242612004</v>
      </c>
      <c r="N330" s="101">
        <f>Variety!N266</f>
        <v>3.5057709195933394E-2</v>
      </c>
      <c r="O330" s="139">
        <f>Variety!O266</f>
        <v>50413554.253596537</v>
      </c>
      <c r="P330" s="102">
        <f>Variety!P266</f>
        <v>2238074.2277027518</v>
      </c>
      <c r="Q330" s="101">
        <f>Variety!Q266</f>
        <v>4.6456708402278744E-2</v>
      </c>
    </row>
    <row r="331" spans="2:17">
      <c r="B331" s="561"/>
      <c r="C331" s="135" t="s">
        <v>187</v>
      </c>
      <c r="D331" s="139">
        <f>Variety!D267</f>
        <v>909894.12316997524</v>
      </c>
      <c r="E331" s="102">
        <f>Variety!E267</f>
        <v>-20238.403321886319</v>
      </c>
      <c r="F331" s="101">
        <f>Variety!F267</f>
        <v>-2.1758623363294885E-2</v>
      </c>
      <c r="G331" s="141">
        <f>Variety!G267</f>
        <v>3.714076524995532E-2</v>
      </c>
      <c r="H331" s="104">
        <f>Variety!H267</f>
        <v>-1.8395109055894809E-3</v>
      </c>
      <c r="I331" s="274">
        <f>Variety!I267</f>
        <v>13.026590314945858</v>
      </c>
      <c r="J331" s="275">
        <f>Variety!J267</f>
        <v>-0.26333650236996675</v>
      </c>
      <c r="K331" s="101">
        <f>Variety!K267</f>
        <v>-1.9814744354111725E-2</v>
      </c>
      <c r="L331" s="140">
        <f>Variety!L267</f>
        <v>11852817.972512154</v>
      </c>
      <c r="M331" s="103">
        <f>Variety!M267</f>
        <v>-508575.23496975936</v>
      </c>
      <c r="N331" s="101">
        <f>Variety!N267</f>
        <v>-4.1142226157965492E-2</v>
      </c>
      <c r="O331" s="139">
        <f>Variety!O267</f>
        <v>1913843.5813199326</v>
      </c>
      <c r="P331" s="102">
        <f>Variety!P267</f>
        <v>-629.69078964414075</v>
      </c>
      <c r="Q331" s="101">
        <f>Variety!Q267</f>
        <v>-3.2891072380983327E-4</v>
      </c>
    </row>
    <row r="332" spans="2:17">
      <c r="B332" s="561"/>
      <c r="C332" s="135" t="s">
        <v>165</v>
      </c>
      <c r="D332" s="139">
        <f>Variety!D268</f>
        <v>40211410.730983801</v>
      </c>
      <c r="E332" s="102">
        <f>Variety!E268</f>
        <v>2421026.8332528099</v>
      </c>
      <c r="F332" s="101">
        <f>Variety!F268</f>
        <v>6.4064626594020208E-2</v>
      </c>
      <c r="G332" s="141">
        <f>Variety!G268</f>
        <v>1.6413806049498019</v>
      </c>
      <c r="H332" s="104">
        <f>Variety!H268</f>
        <v>5.7649729615773193E-2</v>
      </c>
      <c r="I332" s="274">
        <f>Variety!I268</f>
        <v>7.0773409270440268</v>
      </c>
      <c r="J332" s="275">
        <f>Variety!J268</f>
        <v>-0.29372022741996506</v>
      </c>
      <c r="K332" s="101">
        <f>Variety!K268</f>
        <v>-3.9847753432636357E-2</v>
      </c>
      <c r="L332" s="140">
        <f>Variety!L268</f>
        <v>284589862.90056902</v>
      </c>
      <c r="M332" s="103">
        <f>Variety!M268</f>
        <v>6034632.1397225857</v>
      </c>
      <c r="N332" s="101">
        <f>Variety!N268</f>
        <v>2.1664041717111455E-2</v>
      </c>
      <c r="O332" s="139">
        <f>Variety!O268</f>
        <v>48694888.216930047</v>
      </c>
      <c r="P332" s="102">
        <f>Variety!P268</f>
        <v>2366452.5625076368</v>
      </c>
      <c r="Q332" s="101">
        <f>Variety!Q268</f>
        <v>5.1079915155342409E-2</v>
      </c>
    </row>
    <row r="333" spans="2:17">
      <c r="B333" s="561"/>
      <c r="C333" s="135" t="s">
        <v>238</v>
      </c>
      <c r="D333" s="139">
        <f>Variety!D269</f>
        <v>8941686.8948161099</v>
      </c>
      <c r="E333" s="102">
        <f>Variety!E269</f>
        <v>299316.1391181387</v>
      </c>
      <c r="F333" s="101">
        <f>Variety!F269</f>
        <v>3.4633568447731501E-2</v>
      </c>
      <c r="G333" s="141">
        <f>Variety!G269</f>
        <v>0.36498872279992517</v>
      </c>
      <c r="H333" s="104">
        <f>Variety!H269</f>
        <v>2.8016267671546191E-3</v>
      </c>
      <c r="I333" s="274">
        <f>Variety!I269</f>
        <v>13.848849324166459</v>
      </c>
      <c r="J333" s="275">
        <f>Variety!J269</f>
        <v>-0.1594465192055079</v>
      </c>
      <c r="K333" s="101">
        <f>Variety!K269</f>
        <v>-1.1382292392186313E-2</v>
      </c>
      <c r="L333" s="140">
        <f>Variety!L269</f>
        <v>123832074.51018216</v>
      </c>
      <c r="M333" s="103">
        <f>Variety!M269</f>
        <v>2767188.1762588322</v>
      </c>
      <c r="N333" s="101">
        <f>Variety!N269</f>
        <v>2.2857066652888308E-2</v>
      </c>
      <c r="O333" s="139">
        <f>Variety!O269</f>
        <v>24049309.786930237</v>
      </c>
      <c r="P333" s="102">
        <f>Variety!P269</f>
        <v>98687.593892004341</v>
      </c>
      <c r="Q333" s="101">
        <f>Variety!Q269</f>
        <v>4.1204605499012897E-3</v>
      </c>
    </row>
    <row r="334" spans="2:17">
      <c r="B334" s="561"/>
      <c r="C334" s="135" t="s">
        <v>184</v>
      </c>
      <c r="D334" s="139">
        <f>Variety!D270</f>
        <v>1494743.2944354089</v>
      </c>
      <c r="E334" s="102">
        <f>Variety!E270</f>
        <v>189316.05918680876</v>
      </c>
      <c r="F334" s="101">
        <f>Variety!F270</f>
        <v>0.14502229927105528</v>
      </c>
      <c r="G334" s="141">
        <f>Variety!G270</f>
        <v>6.1013593113623803E-2</v>
      </c>
      <c r="H334" s="104">
        <f>Variety!H270</f>
        <v>6.3053524257254204E-3</v>
      </c>
      <c r="I334" s="274">
        <f>Variety!I270</f>
        <v>11.581975613653487</v>
      </c>
      <c r="J334" s="275">
        <f>Variety!J270</f>
        <v>-1.152179905256741</v>
      </c>
      <c r="K334" s="101">
        <f>Variety!K270</f>
        <v>-9.0479490653758168E-2</v>
      </c>
      <c r="L334" s="140">
        <f>Variety!L270</f>
        <v>17312080.38482298</v>
      </c>
      <c r="M334" s="103">
        <f>Variety!M270</f>
        <v>688566.95254629664</v>
      </c>
      <c r="N334" s="101">
        <f>Variety!N270</f>
        <v>4.1421264845815063E-2</v>
      </c>
      <c r="O334" s="139">
        <f>Variety!O270</f>
        <v>3334999.4032124532</v>
      </c>
      <c r="P334" s="102">
        <f>Variety!P270</f>
        <v>72969.085644240491</v>
      </c>
      <c r="Q334" s="101">
        <f>Variety!Q270</f>
        <v>2.2369223624701833E-2</v>
      </c>
    </row>
    <row r="335" spans="2:17">
      <c r="B335" s="561"/>
      <c r="C335" s="135" t="s">
        <v>170</v>
      </c>
      <c r="D335" s="139">
        <f>Variety!D271</f>
        <v>21078233.406300753</v>
      </c>
      <c r="E335" s="102">
        <f>Variety!E271</f>
        <v>2280488.4788183905</v>
      </c>
      <c r="F335" s="101">
        <f>Variety!F271</f>
        <v>0.12131713073116068</v>
      </c>
      <c r="G335" s="141">
        <f>Variety!G271</f>
        <v>0.8603877076376476</v>
      </c>
      <c r="H335" s="104">
        <f>Variety!H271</f>
        <v>7.2606109311653233E-2</v>
      </c>
      <c r="I335" s="274">
        <f>Variety!I271</f>
        <v>8.4864299966745218</v>
      </c>
      <c r="J335" s="275">
        <f>Variety!J271</f>
        <v>-0.41060261277372945</v>
      </c>
      <c r="K335" s="101">
        <f>Variety!K271</f>
        <v>-4.6150512288522787E-2</v>
      </c>
      <c r="L335" s="140">
        <f>Variety!L271</f>
        <v>178878952.2561377</v>
      </c>
      <c r="M335" s="103">
        <f>Variety!M271</f>
        <v>11634802.65223667</v>
      </c>
      <c r="N335" s="101">
        <f>Variety!N271</f>
        <v>6.9567770710021209E-2</v>
      </c>
      <c r="O335" s="139">
        <f>Variety!O271</f>
        <v>39067510.236173332</v>
      </c>
      <c r="P335" s="102">
        <f>Variety!P271</f>
        <v>4554583.7566656247</v>
      </c>
      <c r="Q335" s="101">
        <f>Variety!Q271</f>
        <v>0.13196747483497062</v>
      </c>
    </row>
    <row r="336" spans="2:17">
      <c r="B336" s="561"/>
      <c r="C336" s="135" t="s">
        <v>174</v>
      </c>
      <c r="D336" s="139">
        <f>Variety!D272</f>
        <v>4765546.3279934898</v>
      </c>
      <c r="E336" s="102">
        <f>Variety!E272</f>
        <v>826262.56716594053</v>
      </c>
      <c r="F336" s="101">
        <f>Variety!F272</f>
        <v>0.20974944109950652</v>
      </c>
      <c r="G336" s="141">
        <f>Variety!G272</f>
        <v>0.19452377254526848</v>
      </c>
      <c r="H336" s="104">
        <f>Variety!H272</f>
        <v>2.9435073377564958E-2</v>
      </c>
      <c r="I336" s="274">
        <f>Variety!I272</f>
        <v>14.588822282624688</v>
      </c>
      <c r="J336" s="275">
        <f>Variety!J272</f>
        <v>-0.16643643029927269</v>
      </c>
      <c r="K336" s="101">
        <f>Variety!K272</f>
        <v>-1.1279804274356297E-2</v>
      </c>
      <c r="L336" s="140">
        <f>Variety!L272</f>
        <v>69523708.458711684</v>
      </c>
      <c r="M336" s="103">
        <f>Variety!M272</f>
        <v>11398557.424081117</v>
      </c>
      <c r="N336" s="101">
        <f>Variety!N272</f>
        <v>0.19610370418289208</v>
      </c>
      <c r="O336" s="139">
        <f>Variety!O272</f>
        <v>10458037.444662908</v>
      </c>
      <c r="P336" s="102">
        <f>Variety!P272</f>
        <v>1664826.2041663881</v>
      </c>
      <c r="Q336" s="101">
        <f>Variety!Q272</f>
        <v>0.18933085520556442</v>
      </c>
    </row>
    <row r="337" spans="2:17">
      <c r="B337" s="561"/>
      <c r="C337" s="135" t="s">
        <v>182</v>
      </c>
      <c r="D337" s="139">
        <f>Variety!D273</f>
        <v>3526978.5365508422</v>
      </c>
      <c r="E337" s="102">
        <f>Variety!E273</f>
        <v>213548.48815151909</v>
      </c>
      <c r="F337" s="101">
        <f>Variety!F273</f>
        <v>6.4449372714140057E-2</v>
      </c>
      <c r="G337" s="141">
        <f>Variety!G273</f>
        <v>0.143966950145028</v>
      </c>
      <c r="H337" s="104">
        <f>Variety!H273</f>
        <v>5.1067182640650577E-3</v>
      </c>
      <c r="I337" s="274">
        <f>Variety!I273</f>
        <v>16.967696146554708</v>
      </c>
      <c r="J337" s="275">
        <f>Variety!J273</f>
        <v>4.7893896440360351E-2</v>
      </c>
      <c r="K337" s="101">
        <f>Variety!K273</f>
        <v>2.8306416193508805E-3</v>
      </c>
      <c r="L337" s="140">
        <f>Variety!L273</f>
        <v>59844700.123614885</v>
      </c>
      <c r="M337" s="103">
        <f>Variety!M273</f>
        <v>3782118.9351115301</v>
      </c>
      <c r="N337" s="101">
        <f>Variety!N273</f>
        <v>6.7462447410236645E-2</v>
      </c>
      <c r="O337" s="139">
        <f>Variety!O273</f>
        <v>7110183.2363428697</v>
      </c>
      <c r="P337" s="102">
        <f>Variety!P273</f>
        <v>390607.01493580826</v>
      </c>
      <c r="Q337" s="101">
        <f>Variety!Q273</f>
        <v>5.8129709681902557E-2</v>
      </c>
    </row>
    <row r="338" spans="2:17">
      <c r="B338" s="561"/>
      <c r="C338" s="135" t="s">
        <v>172</v>
      </c>
      <c r="D338" s="139">
        <f>Variety!D274</f>
        <v>15084830.125747444</v>
      </c>
      <c r="E338" s="102">
        <f>Variety!E274</f>
        <v>-455279.73271436989</v>
      </c>
      <c r="F338" s="101">
        <f>Variety!F274</f>
        <v>-2.9297072984748786E-2</v>
      </c>
      <c r="G338" s="141">
        <f>Variety!G274</f>
        <v>0.61574431603530477</v>
      </c>
      <c r="H338" s="104">
        <f>Variety!H274</f>
        <v>-3.5515323335715498E-2</v>
      </c>
      <c r="I338" s="274">
        <f>Variety!I274</f>
        <v>7.0222008255330843</v>
      </c>
      <c r="J338" s="275">
        <f>Variety!J274</f>
        <v>-0.19062831036540029</v>
      </c>
      <c r="K338" s="101">
        <f>Variety!K274</f>
        <v>-2.6429062268595413E-2</v>
      </c>
      <c r="L338" s="140">
        <f>Variety!L274</f>
        <v>105928706.56205004</v>
      </c>
      <c r="M338" s="103">
        <f>Variety!M274</f>
        <v>-6159450.6001266092</v>
      </c>
      <c r="N338" s="101">
        <f>Variety!N274</f>
        <v>-5.4951841087142718E-2</v>
      </c>
      <c r="O338" s="139">
        <f>Variety!O274</f>
        <v>23772316.964037806</v>
      </c>
      <c r="P338" s="102">
        <f>Variety!P274</f>
        <v>-195058.06427796185</v>
      </c>
      <c r="Q338" s="101">
        <f>Variety!Q274</f>
        <v>-8.1384825850771923E-3</v>
      </c>
    </row>
    <row r="339" spans="2:17">
      <c r="B339" s="561"/>
      <c r="C339" s="135" t="s">
        <v>162</v>
      </c>
      <c r="D339" s="139">
        <f>Variety!D275</f>
        <v>29905829.178102724</v>
      </c>
      <c r="E339" s="102">
        <f>Variety!E275</f>
        <v>-214409.13342976943</v>
      </c>
      <c r="F339" s="101">
        <f>Variety!F275</f>
        <v>-7.1184408042241831E-3</v>
      </c>
      <c r="G339" s="141">
        <f>Variety!G275</f>
        <v>1.2207193703367676</v>
      </c>
      <c r="H339" s="104">
        <f>Variety!H275</f>
        <v>-4.1568716375604886E-2</v>
      </c>
      <c r="I339" s="274">
        <f>Variety!I275</f>
        <v>6.0615677324667274</v>
      </c>
      <c r="J339" s="275">
        <f>Variety!J275</f>
        <v>-7.329273016898874E-2</v>
      </c>
      <c r="K339" s="101">
        <f>Variety!K275</f>
        <v>-1.1946927010871251E-2</v>
      </c>
      <c r="L339" s="140">
        <f>Variety!L275</f>
        <v>181276209.15864941</v>
      </c>
      <c r="M339" s="103">
        <f>Variety!M275</f>
        <v>-3507249.9839368463</v>
      </c>
      <c r="N339" s="101">
        <f>Variety!N275</f>
        <v>-1.898032432237624E-2</v>
      </c>
      <c r="O339" s="139">
        <f>Variety!O275</f>
        <v>52822784.638990626</v>
      </c>
      <c r="P339" s="102">
        <f>Variety!P275</f>
        <v>-1019634.9819675237</v>
      </c>
      <c r="Q339" s="101">
        <f>Variety!Q275</f>
        <v>-1.8937391542683028E-2</v>
      </c>
    </row>
    <row r="340" spans="2:17">
      <c r="B340" s="561"/>
      <c r="C340" s="135" t="s">
        <v>188</v>
      </c>
      <c r="D340" s="139">
        <f>Variety!D276</f>
        <v>4050513.208330933</v>
      </c>
      <c r="E340" s="102">
        <f>Variety!E276</f>
        <v>-852992.35382827651</v>
      </c>
      <c r="F340" s="101">
        <f>Variety!F276</f>
        <v>-0.17395562073201154</v>
      </c>
      <c r="G340" s="141">
        <f>Variety!G276</f>
        <v>0.16533699513120093</v>
      </c>
      <c r="H340" s="104">
        <f>Variety!H276</f>
        <v>-4.0160603865933342E-2</v>
      </c>
      <c r="I340" s="274">
        <f>Variety!I276</f>
        <v>8.19810907200511</v>
      </c>
      <c r="J340" s="275">
        <f>Variety!J276</f>
        <v>0.42926286809000302</v>
      </c>
      <c r="K340" s="101">
        <f>Variety!K276</f>
        <v>5.5254391298630183E-2</v>
      </c>
      <c r="L340" s="140">
        <f>Variety!L276</f>
        <v>33206549.079494346</v>
      </c>
      <c r="M340" s="103">
        <f>Variety!M276</f>
        <v>-4888031.4929628409</v>
      </c>
      <c r="N340" s="101">
        <f>Variety!N276</f>
        <v>-0.12831304136990401</v>
      </c>
      <c r="O340" s="139">
        <f>Variety!O276</f>
        <v>3871196.0458488143</v>
      </c>
      <c r="P340" s="102">
        <f>Variety!P276</f>
        <v>-614230.09607949341</v>
      </c>
      <c r="Q340" s="101">
        <f>Variety!Q276</f>
        <v>-0.13693907259733246</v>
      </c>
    </row>
    <row r="341" spans="2:17">
      <c r="B341" s="561"/>
      <c r="C341" s="135" t="s">
        <v>179</v>
      </c>
      <c r="D341" s="139">
        <f>Variety!D277</f>
        <v>1735734.3731645343</v>
      </c>
      <c r="E341" s="102">
        <f>Variety!E277</f>
        <v>141508.57761984156</v>
      </c>
      <c r="F341" s="101">
        <f>Variety!F277</f>
        <v>8.8763196540483078E-2</v>
      </c>
      <c r="G341" s="141">
        <f>Variety!G277</f>
        <v>7.0850554200073093E-2</v>
      </c>
      <c r="H341" s="104">
        <f>Variety!H277</f>
        <v>4.039255815520823E-3</v>
      </c>
      <c r="I341" s="274">
        <f>Variety!I277</f>
        <v>9.2775253792244623</v>
      </c>
      <c r="J341" s="275">
        <f>Variety!J277</f>
        <v>-3.1264870563205704E-2</v>
      </c>
      <c r="K341" s="101">
        <f>Variety!K277</f>
        <v>-3.3586394928083003E-3</v>
      </c>
      <c r="L341" s="140">
        <f>Variety!L277</f>
        <v>16103319.698626231</v>
      </c>
      <c r="M341" s="103">
        <f>Variety!M277</f>
        <v>1263006.1570998058</v>
      </c>
      <c r="N341" s="101">
        <f>Variety!N277</f>
        <v>8.510643347026596E-2</v>
      </c>
      <c r="O341" s="139">
        <f>Variety!O277</f>
        <v>3074588.0371990642</v>
      </c>
      <c r="P341" s="102">
        <f>Variety!P277</f>
        <v>197386.34236320667</v>
      </c>
      <c r="Q341" s="101">
        <f>Variety!Q277</f>
        <v>6.8603581986443757E-2</v>
      </c>
    </row>
    <row r="342" spans="2:17">
      <c r="B342" s="561"/>
      <c r="C342" s="135" t="s">
        <v>158</v>
      </c>
      <c r="D342" s="139">
        <f>Variety!D278</f>
        <v>88139578.835128009</v>
      </c>
      <c r="E342" s="102">
        <f>Variety!E278</f>
        <v>4031336.7583236992</v>
      </c>
      <c r="F342" s="101">
        <f>Variety!F278</f>
        <v>4.7930341412229759E-2</v>
      </c>
      <c r="G342" s="141">
        <f>Variety!G278</f>
        <v>3.5977498077915278</v>
      </c>
      <c r="H342" s="104">
        <f>Variety!H278</f>
        <v>7.2916077401676826E-2</v>
      </c>
      <c r="I342" s="274">
        <f>Variety!I278</f>
        <v>5.1967932418391332</v>
      </c>
      <c r="J342" s="275">
        <f>Variety!J278</f>
        <v>-0.25900502502393064</v>
      </c>
      <c r="K342" s="101">
        <f>Variety!K278</f>
        <v>-4.7473350801302903E-2</v>
      </c>
      <c r="L342" s="140">
        <f>Variety!L278</f>
        <v>458043167.62894076</v>
      </c>
      <c r="M342" s="103">
        <f>Variety!M278</f>
        <v>-834433.72258722782</v>
      </c>
      <c r="N342" s="101">
        <f>Variety!N278</f>
        <v>-1.8184233009621254E-3</v>
      </c>
      <c r="O342" s="139">
        <f>Variety!O278</f>
        <v>133678965.02396622</v>
      </c>
      <c r="P342" s="102">
        <f>Variety!P278</f>
        <v>4572874.7927059233</v>
      </c>
      <c r="Q342" s="101">
        <f>Variety!Q278</f>
        <v>3.5419512623415333E-2</v>
      </c>
    </row>
    <row r="343" spans="2:17">
      <c r="B343" s="561"/>
      <c r="C343" s="135" t="s">
        <v>156</v>
      </c>
      <c r="D343" s="139">
        <f>Variety!D279</f>
        <v>239853256.72447726</v>
      </c>
      <c r="E343" s="102">
        <f>Variety!E279</f>
        <v>14667227.831538141</v>
      </c>
      <c r="F343" s="101">
        <f>Variety!F279</f>
        <v>6.5133826923656199E-2</v>
      </c>
      <c r="G343" s="141">
        <f>Variety!G279</f>
        <v>9.7905165838475607</v>
      </c>
      <c r="H343" s="104">
        <f>Variety!H279</f>
        <v>0.35335215554384725</v>
      </c>
      <c r="I343" s="274">
        <f>Variety!I279</f>
        <v>4.2549465191365936</v>
      </c>
      <c r="J343" s="275">
        <f>Variety!J279</f>
        <v>-0.22435809393409123</v>
      </c>
      <c r="K343" s="101">
        <f>Variety!K279</f>
        <v>-5.0087706310352413E-2</v>
      </c>
      <c r="L343" s="140">
        <f>Variety!L279</f>
        <v>1020562779.8033904</v>
      </c>
      <c r="M343" s="103">
        <f>Variety!M279</f>
        <v>11885961.784179568</v>
      </c>
      <c r="N343" s="101">
        <f>Variety!N279</f>
        <v>1.178371661948237E-2</v>
      </c>
      <c r="O343" s="139">
        <f>Variety!O279</f>
        <v>247297196.71844524</v>
      </c>
      <c r="P343" s="102">
        <f>Variety!P279</f>
        <v>10713779.603947133</v>
      </c>
      <c r="Q343" s="101">
        <f>Variety!Q279</f>
        <v>4.5285420823734393E-2</v>
      </c>
    </row>
    <row r="344" spans="2:17">
      <c r="B344" s="561"/>
      <c r="C344" s="135" t="s">
        <v>166</v>
      </c>
      <c r="D344" s="139">
        <f>Variety!D280</f>
        <v>22404236.221920371</v>
      </c>
      <c r="E344" s="102">
        <f>Variety!E280</f>
        <v>386185.57321105152</v>
      </c>
      <c r="F344" s="101">
        <f>Variety!F280</f>
        <v>1.7539498812702087E-2</v>
      </c>
      <c r="G344" s="141">
        <f>Variety!G280</f>
        <v>0.91451352078624826</v>
      </c>
      <c r="H344" s="104">
        <f>Variety!H280</f>
        <v>-8.225626860333235E-3</v>
      </c>
      <c r="I344" s="274">
        <f>Variety!I280</f>
        <v>6.1878278799535931</v>
      </c>
      <c r="J344" s="275">
        <f>Variety!J280</f>
        <v>-0.29950966892839226</v>
      </c>
      <c r="K344" s="101">
        <f>Variety!K280</f>
        <v>-4.6168349753900065E-2</v>
      </c>
      <c r="L344" s="140">
        <f>Variety!L280</f>
        <v>138633557.52306503</v>
      </c>
      <c r="M344" s="103">
        <f>Variety!M280</f>
        <v>-4204969.2034922838</v>
      </c>
      <c r="N344" s="101">
        <f>Variety!N280</f>
        <v>-2.9438620656890836E-2</v>
      </c>
      <c r="O344" s="139">
        <f>Variety!O280</f>
        <v>37203883.358546831</v>
      </c>
      <c r="P344" s="102">
        <f>Variety!P280</f>
        <v>734739.94947447628</v>
      </c>
      <c r="Q344" s="101">
        <f>Variety!Q280</f>
        <v>2.014689353223735E-2</v>
      </c>
    </row>
    <row r="345" spans="2:17">
      <c r="B345" s="561"/>
      <c r="C345" s="135" t="s">
        <v>186</v>
      </c>
      <c r="D345" s="139">
        <f>Variety!D281</f>
        <v>2816206.0816987525</v>
      </c>
      <c r="E345" s="102">
        <f>Variety!E281</f>
        <v>-26010.028148283716</v>
      </c>
      <c r="F345" s="101">
        <f>Variety!F281</f>
        <v>-9.151319654466224E-3</v>
      </c>
      <c r="G345" s="141">
        <f>Variety!G281</f>
        <v>0.11495408785746219</v>
      </c>
      <c r="H345" s="104">
        <f>Variety!H281</f>
        <v>-4.1583673035660018E-3</v>
      </c>
      <c r="I345" s="274">
        <f>Variety!I281</f>
        <v>5.2238941269546668</v>
      </c>
      <c r="J345" s="275">
        <f>Variety!J281</f>
        <v>-0.23996459663952496</v>
      </c>
      <c r="K345" s="101">
        <f>Variety!K281</f>
        <v>-4.3918521466029668E-2</v>
      </c>
      <c r="L345" s="140">
        <f>Variety!L281</f>
        <v>14711562.410480127</v>
      </c>
      <c r="M345" s="103">
        <f>Variety!M281</f>
        <v>-817904.87564754859</v>
      </c>
      <c r="N345" s="101">
        <f>Variety!N281</f>
        <v>-5.266792869180871E-2</v>
      </c>
      <c r="O345" s="139">
        <f>Variety!O281</f>
        <v>2853703.8156930902</v>
      </c>
      <c r="P345" s="102">
        <f>Variety!P281</f>
        <v>-200004.43265534332</v>
      </c>
      <c r="Q345" s="101">
        <f>Variety!Q281</f>
        <v>-6.5495593026450263E-2</v>
      </c>
    </row>
    <row r="346" spans="2:17">
      <c r="B346" s="561"/>
      <c r="C346" s="135" t="s">
        <v>181</v>
      </c>
      <c r="D346" s="139">
        <f>Variety!D282</f>
        <v>6174566.7833413575</v>
      </c>
      <c r="E346" s="102">
        <f>Variety!E282</f>
        <v>110316.33493298665</v>
      </c>
      <c r="F346" s="101">
        <f>Variety!F282</f>
        <v>1.8191256425093786E-2</v>
      </c>
      <c r="G346" s="141">
        <f>Variety!G282</f>
        <v>0.25203826421177228</v>
      </c>
      <c r="H346" s="104">
        <f>Variety!H282</f>
        <v>-2.1041836896161237E-3</v>
      </c>
      <c r="I346" s="274">
        <f>Variety!I282</f>
        <v>4.8553263860253653</v>
      </c>
      <c r="J346" s="275">
        <f>Variety!J282</f>
        <v>-0.11749212675944687</v>
      </c>
      <c r="K346" s="101">
        <f>Variety!K282</f>
        <v>-2.3626868034170523E-2</v>
      </c>
      <c r="L346" s="140">
        <f>Variety!L282</f>
        <v>29979537.02543306</v>
      </c>
      <c r="M346" s="103">
        <f>Variety!M282</f>
        <v>-176879.87057568505</v>
      </c>
      <c r="N346" s="101">
        <f>Variety!N282</f>
        <v>-5.8654140240081178E-3</v>
      </c>
      <c r="O346" s="139">
        <f>Variety!O282</f>
        <v>4739674.2771280939</v>
      </c>
      <c r="P346" s="102">
        <f>Variety!P282</f>
        <v>-627990.69106732775</v>
      </c>
      <c r="Q346" s="101">
        <f>Variety!Q282</f>
        <v>-0.11699513564805343</v>
      </c>
    </row>
    <row r="347" spans="2:17">
      <c r="B347" s="561"/>
      <c r="C347" s="135" t="s">
        <v>159</v>
      </c>
      <c r="D347" s="139">
        <f>Variety!D283</f>
        <v>86828955.088735148</v>
      </c>
      <c r="E347" s="102">
        <f>Variety!E283</f>
        <v>2158370.5419693589</v>
      </c>
      <c r="F347" s="101">
        <f>Variety!F283</f>
        <v>2.5491385863495888E-2</v>
      </c>
      <c r="G347" s="141">
        <f>Variety!G283</f>
        <v>3.5442517494391925</v>
      </c>
      <c r="H347" s="104">
        <f>Variety!H283</f>
        <v>-4.1487998165301576E-3</v>
      </c>
      <c r="I347" s="274">
        <f>Variety!I283</f>
        <v>9.2395329772150632</v>
      </c>
      <c r="J347" s="275">
        <f>Variety!J283</f>
        <v>7.1197552688756716E-2</v>
      </c>
      <c r="K347" s="101">
        <f>Variety!K283</f>
        <v>7.7655920504713892E-3</v>
      </c>
      <c r="L347" s="140">
        <f>Variety!L283</f>
        <v>802258993.91949403</v>
      </c>
      <c r="M347" s="103">
        <f>Variety!M283</f>
        <v>25970674.204031587</v>
      </c>
      <c r="N347" s="101">
        <f>Variety!N283</f>
        <v>3.3454933617384289E-2</v>
      </c>
      <c r="O347" s="139">
        <f>Variety!O283</f>
        <v>176688197.90675741</v>
      </c>
      <c r="P347" s="102">
        <f>Variety!P283</f>
        <v>6351453.0949795544</v>
      </c>
      <c r="Q347" s="101">
        <f>Variety!Q283</f>
        <v>3.7287627528622268E-2</v>
      </c>
    </row>
    <row r="348" spans="2:17">
      <c r="B348" s="561"/>
      <c r="C348" s="135" t="s">
        <v>161</v>
      </c>
      <c r="D348" s="139">
        <f>Variety!D284</f>
        <v>78179895.52938357</v>
      </c>
      <c r="E348" s="102">
        <f>Variety!E284</f>
        <v>2976953.5624866784</v>
      </c>
      <c r="F348" s="101">
        <f>Variety!F284</f>
        <v>3.9585599773438181E-2</v>
      </c>
      <c r="G348" s="141">
        <f>Variety!G284</f>
        <v>3.1912077165712609</v>
      </c>
      <c r="H348" s="104">
        <f>Variety!H284</f>
        <v>3.9580005372517046E-2</v>
      </c>
      <c r="I348" s="274">
        <f>Variety!I284</f>
        <v>5.5784244629312569</v>
      </c>
      <c r="J348" s="275">
        <f>Variety!J284</f>
        <v>-0.11168624060751942</v>
      </c>
      <c r="K348" s="101">
        <f>Variety!K284</f>
        <v>-1.9628131406663116E-2</v>
      </c>
      <c r="L348" s="140">
        <f>Variety!L284</f>
        <v>436120641.73052335</v>
      </c>
      <c r="M348" s="103">
        <f>Variety!M284</f>
        <v>8207576.7070779204</v>
      </c>
      <c r="N348" s="101">
        <f>Variety!N284</f>
        <v>1.9180477012610553E-2</v>
      </c>
      <c r="O348" s="139">
        <f>Variety!O284</f>
        <v>87147699.394491807</v>
      </c>
      <c r="P348" s="102">
        <f>Variety!P284</f>
        <v>3739158.6567737907</v>
      </c>
      <c r="Q348" s="101">
        <f>Variety!Q284</f>
        <v>4.4829445806176454E-2</v>
      </c>
    </row>
    <row r="349" spans="2:17">
      <c r="B349" s="561"/>
      <c r="C349" s="135" t="s">
        <v>177</v>
      </c>
      <c r="D349" s="139">
        <f>Variety!D285</f>
        <v>4212060.2360557709</v>
      </c>
      <c r="E349" s="102">
        <f>Variety!E285</f>
        <v>121782.06726764934</v>
      </c>
      <c r="F349" s="101">
        <f>Variety!F285</f>
        <v>2.9773541613119982E-2</v>
      </c>
      <c r="G349" s="141">
        <f>Variety!G285</f>
        <v>0.17193114722073519</v>
      </c>
      <c r="H349" s="104">
        <f>Variety!H285</f>
        <v>5.1452858714079452E-4</v>
      </c>
      <c r="I349" s="274">
        <f>Variety!I285</f>
        <v>14.677932572492075</v>
      </c>
      <c r="J349" s="275">
        <f>Variety!J285</f>
        <v>0.52674031295233092</v>
      </c>
      <c r="K349" s="101">
        <f>Variety!K285</f>
        <v>3.722232751076076E-2</v>
      </c>
      <c r="L349" s="140">
        <f>Variety!L285</f>
        <v>61824336.136101656</v>
      </c>
      <c r="M349" s="103">
        <f>Variety!M285</f>
        <v>3942023.3745827898</v>
      </c>
      <c r="N349" s="101">
        <f>Variety!N285</f>
        <v>6.810410964095949E-2</v>
      </c>
      <c r="O349" s="139">
        <f>Variety!O285</f>
        <v>5870095.1056480324</v>
      </c>
      <c r="P349" s="102">
        <f>Variety!P285</f>
        <v>129205.24981964752</v>
      </c>
      <c r="Q349" s="101">
        <f>Variety!Q285</f>
        <v>2.250613634199463E-2</v>
      </c>
    </row>
    <row r="350" spans="2:17">
      <c r="B350" s="561"/>
      <c r="C350" s="135" t="s">
        <v>164</v>
      </c>
      <c r="D350" s="139">
        <f>Variety!D286</f>
        <v>44668575.037904568</v>
      </c>
      <c r="E350" s="102">
        <f>Variety!E286</f>
        <v>516997.95962890238</v>
      </c>
      <c r="F350" s="101">
        <f>Variety!F286</f>
        <v>1.1709614782555207E-2</v>
      </c>
      <c r="G350" s="141">
        <f>Variety!G286</f>
        <v>1.8233166005655241</v>
      </c>
      <c r="H350" s="104">
        <f>Variety!H286</f>
        <v>-2.7001088791257954E-2</v>
      </c>
      <c r="I350" s="274">
        <f>Variety!I286</f>
        <v>6.4563040771354938</v>
      </c>
      <c r="J350" s="275">
        <f>Variety!J286</f>
        <v>-0.17299068732357892</v>
      </c>
      <c r="K350" s="101">
        <f>Variety!K286</f>
        <v>-2.6094885424467071E-2</v>
      </c>
      <c r="L350" s="140">
        <f>Variety!L286</f>
        <v>288393903.13705599</v>
      </c>
      <c r="M350" s="103">
        <f>Variety!M286</f>
        <v>-4299915.6305680871</v>
      </c>
      <c r="N350" s="101">
        <f>Variety!N286</f>
        <v>-1.469083169802736E-2</v>
      </c>
      <c r="O350" s="139">
        <f>Variety!O286</f>
        <v>78124885.778061047</v>
      </c>
      <c r="P350" s="102">
        <f>Variety!P286</f>
        <v>1315661.0214055032</v>
      </c>
      <c r="Q350" s="101">
        <f>Variety!Q286</f>
        <v>1.7128945456404969E-2</v>
      </c>
    </row>
    <row r="351" spans="2:17">
      <c r="B351" s="561"/>
      <c r="C351" s="135" t="s">
        <v>190</v>
      </c>
      <c r="D351" s="139">
        <f>Variety!D287</f>
        <v>268.00578048825264</v>
      </c>
      <c r="E351" s="102">
        <f>Variety!E287</f>
        <v>-193.77751887115244</v>
      </c>
      <c r="F351" s="101">
        <f>Variety!F287</f>
        <v>-0.41962868544610521</v>
      </c>
      <c r="G351" s="141">
        <f>Variety!G287</f>
        <v>1.0939668171574479E-5</v>
      </c>
      <c r="H351" s="104">
        <f>Variety!H287</f>
        <v>-8.4128864594732751E-6</v>
      </c>
      <c r="I351" s="274">
        <f>Variety!I287</f>
        <v>6.5318617363436182</v>
      </c>
      <c r="J351" s="275">
        <f>Variety!J287</f>
        <v>-3.4709193063501189</v>
      </c>
      <c r="K351" s="101">
        <f>Variety!K287</f>
        <v>-0.34699542972455233</v>
      </c>
      <c r="L351" s="140">
        <f>Variety!L287</f>
        <v>1750.5767026901244</v>
      </c>
      <c r="M351" s="103">
        <f>Variety!M287</f>
        <v>-2868.5405299746994</v>
      </c>
      <c r="N351" s="101">
        <f>Variety!N287</f>
        <v>-0.62101487913953723</v>
      </c>
      <c r="O351" s="139">
        <f>Variety!O287</f>
        <v>279.18592047691345</v>
      </c>
      <c r="P351" s="102">
        <f>Variety!P287</f>
        <v>-406.71827614307404</v>
      </c>
      <c r="Q351" s="101">
        <f>Variety!Q287</f>
        <v>-0.59296659525821327</v>
      </c>
    </row>
    <row r="352" spans="2:17">
      <c r="B352" s="561"/>
      <c r="C352" s="135" t="s">
        <v>180</v>
      </c>
      <c r="D352" s="139">
        <f>Variety!D288</f>
        <v>4741892.1399985747</v>
      </c>
      <c r="E352" s="102">
        <f>Variety!E288</f>
        <v>235633.59257135261</v>
      </c>
      <c r="F352" s="101">
        <f>Variety!F288</f>
        <v>5.2290295838858143E-2</v>
      </c>
      <c r="G352" s="141">
        <f>Variety!G288</f>
        <v>0.19355823752187837</v>
      </c>
      <c r="H352" s="104">
        <f>Variety!H288</f>
        <v>4.7085869570195893E-3</v>
      </c>
      <c r="I352" s="274">
        <f>Variety!I288</f>
        <v>4.6816342995574658</v>
      </c>
      <c r="J352" s="275">
        <f>Variety!J288</f>
        <v>-4.8584944260114504E-2</v>
      </c>
      <c r="K352" s="101">
        <f>Variety!K288</f>
        <v>-1.02711823185818E-2</v>
      </c>
      <c r="L352" s="140">
        <f>Variety!L288</f>
        <v>22199804.88741928</v>
      </c>
      <c r="M352" s="103">
        <f>Variety!M288</f>
        <v>884213.98876157776</v>
      </c>
      <c r="N352" s="101">
        <f>Variety!N288</f>
        <v>4.1482030358222864E-2</v>
      </c>
      <c r="O352" s="139">
        <f>Variety!O288</f>
        <v>3746340.909499228</v>
      </c>
      <c r="P352" s="102">
        <f>Variety!P288</f>
        <v>154744.036294661</v>
      </c>
      <c r="Q352" s="101">
        <f>Variety!Q288</f>
        <v>4.3085023669873102E-2</v>
      </c>
    </row>
    <row r="353" spans="2:17">
      <c r="B353" s="561"/>
      <c r="C353" s="135" t="s">
        <v>185</v>
      </c>
      <c r="D353" s="139">
        <f>Variety!D289</f>
        <v>3017842.5310466401</v>
      </c>
      <c r="E353" s="102">
        <f>Variety!E289</f>
        <v>240951.37067739293</v>
      </c>
      <c r="F353" s="101">
        <f>Variety!F289</f>
        <v>8.6770188949484531E-2</v>
      </c>
      <c r="G353" s="141">
        <f>Variety!G289</f>
        <v>0.12318464110576074</v>
      </c>
      <c r="H353" s="104">
        <f>Variety!H289</f>
        <v>6.8098437493631508E-3</v>
      </c>
      <c r="I353" s="274">
        <f>Variety!I289</f>
        <v>5.7921490501476134</v>
      </c>
      <c r="J353" s="275">
        <f>Variety!J289</f>
        <v>-6.0697584739410892E-2</v>
      </c>
      <c r="K353" s="101">
        <f>Variety!K289</f>
        <v>-1.0370609128489921E-2</v>
      </c>
      <c r="L353" s="140">
        <f>Variety!L289</f>
        <v>17479793.749696866</v>
      </c>
      <c r="M353" s="103">
        <f>Variety!M289</f>
        <v>1227075.6662821937</v>
      </c>
      <c r="N353" s="101">
        <f>Variety!N289</f>
        <v>7.5499720107394308E-2</v>
      </c>
      <c r="O353" s="139">
        <f>Variety!O289</f>
        <v>2527181.5812163628</v>
      </c>
      <c r="P353" s="102">
        <f>Variety!P289</f>
        <v>192721.82350650989</v>
      </c>
      <c r="Q353" s="101">
        <f>Variety!Q289</f>
        <v>8.2555213415018758E-2</v>
      </c>
    </row>
    <row r="354" spans="2:17">
      <c r="B354" s="561"/>
      <c r="C354" s="135" t="s">
        <v>163</v>
      </c>
      <c r="D354" s="139">
        <f>Variety!D290</f>
        <v>41825855.449528642</v>
      </c>
      <c r="E354" s="102">
        <f>Variety!E290</f>
        <v>1345442.709382236</v>
      </c>
      <c r="F354" s="101">
        <f>Variety!F290</f>
        <v>3.3236882193345196E-2</v>
      </c>
      <c r="G354" s="141">
        <f>Variety!G290</f>
        <v>1.7072802637931888</v>
      </c>
      <c r="H354" s="104">
        <f>Variety!H290</f>
        <v>1.0814843480691394E-2</v>
      </c>
      <c r="I354" s="274">
        <f>Variety!I290</f>
        <v>5.0799993001974091</v>
      </c>
      <c r="J354" s="275">
        <f>Variety!J290</f>
        <v>4.1022120929775419E-2</v>
      </c>
      <c r="K354" s="101">
        <f>Variety!K290</f>
        <v>8.1409618401442306E-3</v>
      </c>
      <c r="L354" s="140">
        <f>Variety!L290</f>
        <v>212475316.41376349</v>
      </c>
      <c r="M354" s="103">
        <f>Variety!M290</f>
        <v>8495440.4088309705</v>
      </c>
      <c r="N354" s="101">
        <f>Variety!N290</f>
        <v>4.1648424223110804E-2</v>
      </c>
      <c r="O354" s="139">
        <f>Variety!O290</f>
        <v>45116449.16097597</v>
      </c>
      <c r="P354" s="102">
        <f>Variety!P290</f>
        <v>1684301.0688094497</v>
      </c>
      <c r="Q354" s="101">
        <f>Variety!Q290</f>
        <v>3.878005447106201E-2</v>
      </c>
    </row>
    <row r="355" spans="2:17">
      <c r="B355" s="561"/>
      <c r="C355" s="135" t="s">
        <v>175</v>
      </c>
      <c r="D355" s="139">
        <f>Variety!D291</f>
        <v>14211902.007578742</v>
      </c>
      <c r="E355" s="102">
        <f>Variety!E291</f>
        <v>2399912.3571295552</v>
      </c>
      <c r="F355" s="101">
        <f>Variety!F291</f>
        <v>0.20317596172616789</v>
      </c>
      <c r="G355" s="141">
        <f>Variety!G291</f>
        <v>0.58011245789774823</v>
      </c>
      <c r="H355" s="104">
        <f>Variety!H291</f>
        <v>8.5092011448523797E-2</v>
      </c>
      <c r="I355" s="274">
        <f>Variety!I291</f>
        <v>5.3765904345739983</v>
      </c>
      <c r="J355" s="275">
        <f>Variety!J291</f>
        <v>-0.20942509172378898</v>
      </c>
      <c r="K355" s="101">
        <f>Variety!K291</f>
        <v>-3.7490961265298967E-2</v>
      </c>
      <c r="L355" s="140">
        <f>Variety!L291</f>
        <v>76411576.39105086</v>
      </c>
      <c r="M355" s="103">
        <f>Variety!M291</f>
        <v>10429618.807172932</v>
      </c>
      <c r="N355" s="101">
        <f>Variety!N291</f>
        <v>0.15806773834975321</v>
      </c>
      <c r="O355" s="139">
        <f>Variety!O291</f>
        <v>12766721.688762985</v>
      </c>
      <c r="P355" s="102">
        <f>Variety!P291</f>
        <v>1667175.6593081858</v>
      </c>
      <c r="Q355" s="101">
        <f>Variety!Q291</f>
        <v>0.15020214834769022</v>
      </c>
    </row>
    <row r="356" spans="2:17">
      <c r="B356" s="561"/>
      <c r="C356" s="135" t="s">
        <v>207</v>
      </c>
      <c r="D356" s="139">
        <f>Variety!D292</f>
        <v>44102637.781588979</v>
      </c>
      <c r="E356" s="102">
        <f>Variety!E292</f>
        <v>397935.79790109396</v>
      </c>
      <c r="F356" s="101">
        <f>Variety!F292</f>
        <v>9.1051026511888219E-3</v>
      </c>
      <c r="G356" s="141">
        <f>Variety!G292</f>
        <v>1.8002157339396447</v>
      </c>
      <c r="H356" s="104">
        <f>Variety!H292</f>
        <v>-3.1374178355339177E-2</v>
      </c>
      <c r="I356" s="274">
        <f>Variety!I292</f>
        <v>3.1647060496126906</v>
      </c>
      <c r="J356" s="275">
        <f>Variety!J292</f>
        <v>-2.1733061730412562E-2</v>
      </c>
      <c r="K356" s="101">
        <f>Variety!K292</f>
        <v>-6.8204854921115835E-3</v>
      </c>
      <c r="L356" s="140">
        <f>Variety!L292</f>
        <v>139571884.59127185</v>
      </c>
      <c r="M356" s="103">
        <f>Variety!M292</f>
        <v>309512.84085425735</v>
      </c>
      <c r="N356" s="101">
        <f>Variety!N292</f>
        <v>2.2225159385405144E-3</v>
      </c>
      <c r="O356" s="139">
        <f>Variety!O292</f>
        <v>33638992.847072773</v>
      </c>
      <c r="P356" s="102">
        <f>Variety!P292</f>
        <v>481580.2058766</v>
      </c>
      <c r="Q356" s="101">
        <f>Variety!Q292</f>
        <v>1.4524058649807445E-2</v>
      </c>
    </row>
    <row r="357" spans="2:17">
      <c r="B357" s="561"/>
      <c r="C357" s="135" t="s">
        <v>208</v>
      </c>
      <c r="D357" s="139">
        <f>Variety!D293</f>
        <v>959471.04503391171</v>
      </c>
      <c r="E357" s="102">
        <f>Variety!E293</f>
        <v>-25131.112402632949</v>
      </c>
      <c r="F357" s="101">
        <f>Variety!F293</f>
        <v>-2.5524128921332972E-2</v>
      </c>
      <c r="G357" s="141">
        <f>Variety!G293</f>
        <v>3.9164434564742036E-2</v>
      </c>
      <c r="H357" s="104">
        <f>Variety!H293</f>
        <v>-2.0985714124578461E-3</v>
      </c>
      <c r="I357" s="274">
        <f>Variety!I293</f>
        <v>12.462131621671388</v>
      </c>
      <c r="J357" s="275">
        <f>Variety!J293</f>
        <v>0.55115101523205645</v>
      </c>
      <c r="K357" s="101">
        <f>Variety!K293</f>
        <v>4.62725138628882E-2</v>
      </c>
      <c r="L357" s="140">
        <f>Variety!L293</f>
        <v>11957054.450395202</v>
      </c>
      <c r="M357" s="103">
        <f>Variety!M293</f>
        <v>229477.24811019376</v>
      </c>
      <c r="N357" s="101">
        <f>Variety!N293</f>
        <v>1.9567319332204632E-2</v>
      </c>
      <c r="O357" s="139">
        <f>Variety!O293</f>
        <v>2246688.7061962206</v>
      </c>
      <c r="P357" s="102">
        <f>Variety!P293</f>
        <v>-60717.912392757833</v>
      </c>
      <c r="Q357" s="101">
        <f>Variety!Q293</f>
        <v>-2.6314353050563732E-2</v>
      </c>
    </row>
    <row r="358" spans="2:17">
      <c r="B358" s="561"/>
      <c r="C358" s="135" t="s">
        <v>239</v>
      </c>
      <c r="D358" s="139">
        <f>Variety!D294</f>
        <v>2143216.6942362757</v>
      </c>
      <c r="E358" s="102">
        <f>Variety!E294</f>
        <v>218255.88334281393</v>
      </c>
      <c r="F358" s="101">
        <f>Variety!F294</f>
        <v>0.11338198788655415</v>
      </c>
      <c r="G358" s="141">
        <f>Variety!G294</f>
        <v>8.7483484169668335E-2</v>
      </c>
      <c r="H358" s="104">
        <f>Variety!H294</f>
        <v>6.8116424051010982E-3</v>
      </c>
      <c r="I358" s="274">
        <f>Variety!I294</f>
        <v>14.600491523120274</v>
      </c>
      <c r="J358" s="275">
        <f>Variety!J294</f>
        <v>0.48024728617870949</v>
      </c>
      <c r="K358" s="101">
        <f>Variety!K294</f>
        <v>3.4011259162379098E-2</v>
      </c>
      <c r="L358" s="140">
        <f>Variety!L294</f>
        <v>31292017.1764066</v>
      </c>
      <c r="M358" s="103">
        <f>Variety!M294</f>
        <v>4111100.3800498359</v>
      </c>
      <c r="N358" s="101">
        <f>Variety!N294</f>
        <v>0.15124951122328859</v>
      </c>
      <c r="O358" s="139">
        <f>Variety!O294</f>
        <v>3252095.3156279684</v>
      </c>
      <c r="P358" s="102">
        <f>Variety!P294</f>
        <v>168139.31695399666</v>
      </c>
      <c r="Q358" s="101">
        <f>Variety!Q294</f>
        <v>5.4520660160615977E-2</v>
      </c>
    </row>
    <row r="359" spans="2:17">
      <c r="B359" s="561"/>
      <c r="C359" s="135" t="s">
        <v>209</v>
      </c>
      <c r="D359" s="139">
        <f>Variety!D295</f>
        <v>114704418.85829626</v>
      </c>
      <c r="E359" s="102">
        <f>Variety!E295</f>
        <v>8857614.2449119836</v>
      </c>
      <c r="F359" s="101">
        <f>Variety!F295</f>
        <v>8.3683341006516726E-2</v>
      </c>
      <c r="G359" s="141">
        <f>Variety!G295</f>
        <v>4.6820940870641152</v>
      </c>
      <c r="H359" s="104">
        <f>Variety!H295</f>
        <v>0.24623408163744287</v>
      </c>
      <c r="I359" s="274">
        <f>Variety!I295</f>
        <v>4.9213603025407719</v>
      </c>
      <c r="J359" s="275">
        <f>Variety!J295</f>
        <v>-0.26298054764956369</v>
      </c>
      <c r="K359" s="101">
        <f>Variety!K295</f>
        <v>-5.0725937057149464E-2</v>
      </c>
      <c r="L359" s="140">
        <f>Variety!L295</f>
        <v>564501773.49522829</v>
      </c>
      <c r="M359" s="103">
        <f>Variety!M295</f>
        <v>15755860.475945354</v>
      </c>
      <c r="N359" s="101">
        <f>Variety!N295</f>
        <v>2.8712488060738763E-2</v>
      </c>
      <c r="O359" s="139">
        <f>Variety!O295</f>
        <v>102593327.49138643</v>
      </c>
      <c r="P359" s="102">
        <f>Variety!P295</f>
        <v>4496785.2312550694</v>
      </c>
      <c r="Q359" s="101">
        <f>Variety!Q295</f>
        <v>4.5840405050471017E-2</v>
      </c>
    </row>
    <row r="360" spans="2:17" ht="15" thickBot="1">
      <c r="B360" s="562"/>
      <c r="C360" s="109" t="s">
        <v>210</v>
      </c>
      <c r="D360" s="136">
        <f>Variety!D296</f>
        <v>47301758.862383917</v>
      </c>
      <c r="E360" s="98">
        <f>Variety!E296</f>
        <v>-3420551.5505724624</v>
      </c>
      <c r="F360" s="97">
        <f>Variety!F296</f>
        <v>-6.7436824598958431E-2</v>
      </c>
      <c r="G360" s="138">
        <f>Variety!G296</f>
        <v>1.9307999437310426</v>
      </c>
      <c r="H360" s="100">
        <f>Variety!H296</f>
        <v>-0.19488603200996968</v>
      </c>
      <c r="I360" s="276">
        <f>Variety!I296</f>
        <v>6.8025278009201164</v>
      </c>
      <c r="J360" s="277">
        <f>Variety!J296</f>
        <v>-0.21786521033667139</v>
      </c>
      <c r="K360" s="97">
        <f>Variety!K296</f>
        <v>-3.1033192869307648E-2</v>
      </c>
      <c r="L360" s="137">
        <f>Variety!L296</f>
        <v>321771529.69378608</v>
      </c>
      <c r="M360" s="99">
        <f>Variety!M296</f>
        <v>-34319023.844130278</v>
      </c>
      <c r="N360" s="97">
        <f>Variety!N296</f>
        <v>-9.6377237483992961E-2</v>
      </c>
      <c r="O360" s="136">
        <f>Variety!O296</f>
        <v>89209731.740127042</v>
      </c>
      <c r="P360" s="98">
        <f>Variety!P296</f>
        <v>-5354053.0257292241</v>
      </c>
      <c r="Q360" s="97">
        <f>Variety!Q296</f>
        <v>-5.6618429972806979E-2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D43:Q65 D165:Q185 D285:Q305 D306:D311 D186:D191 D66:D71">
    <cfRule type="cellIs" dxfId="384" priority="40" operator="lessThan">
      <formula>0</formula>
    </cfRule>
  </conditionalFormatting>
  <conditionalFormatting sqref="D276:Q282">
    <cfRule type="cellIs" dxfId="383" priority="30" operator="lessThan">
      <formula>0</formula>
    </cfRule>
  </conditionalFormatting>
  <conditionalFormatting sqref="D163:Q164">
    <cfRule type="cellIs" dxfId="382" priority="34" operator="lessThan">
      <formula>0</formula>
    </cfRule>
  </conditionalFormatting>
  <conditionalFormatting sqref="D248:Q256">
    <cfRule type="cellIs" dxfId="381" priority="33" operator="lessThan">
      <formula>0</formula>
    </cfRule>
  </conditionalFormatting>
  <conditionalFormatting sqref="D257:Q275">
    <cfRule type="cellIs" dxfId="380" priority="31" operator="lessThan">
      <formula>0</formula>
    </cfRule>
  </conditionalFormatting>
  <conditionalFormatting sqref="D120:Q120">
    <cfRule type="cellIs" dxfId="379" priority="22" operator="lessThan">
      <formula>0</formula>
    </cfRule>
  </conditionalFormatting>
  <conditionalFormatting sqref="D193:Q225 D228:Q239">
    <cfRule type="cellIs" dxfId="378" priority="20" operator="lessThan">
      <formula>0</formula>
    </cfRule>
  </conditionalFormatting>
  <conditionalFormatting sqref="D106:Q107">
    <cfRule type="cellIs" dxfId="377" priority="24" operator="lessThan">
      <formula>0</formula>
    </cfRule>
  </conditionalFormatting>
  <conditionalFormatting sqref="D72:Q72">
    <cfRule type="cellIs" dxfId="376" priority="25" operator="lessThan">
      <formula>0</formula>
    </cfRule>
  </conditionalFormatting>
  <conditionalFormatting sqref="D226:Q227">
    <cfRule type="cellIs" dxfId="375" priority="18" operator="lessThan">
      <formula>0</formula>
    </cfRule>
  </conditionalFormatting>
  <conditionalFormatting sqref="D240:Q240">
    <cfRule type="cellIs" dxfId="374" priority="16" operator="lessThan">
      <formula>0</formula>
    </cfRule>
  </conditionalFormatting>
  <conditionalFormatting sqref="D346:Q347">
    <cfRule type="cellIs" dxfId="373" priority="12" operator="lessThan">
      <formula>0</formula>
    </cfRule>
  </conditionalFormatting>
  <conditionalFormatting sqref="D360:Q360">
    <cfRule type="cellIs" dxfId="372" priority="10" operator="lessThan">
      <formula>0</formula>
    </cfRule>
  </conditionalFormatting>
  <conditionalFormatting sqref="D313:Q345 D348:Q359">
    <cfRule type="cellIs" dxfId="371" priority="14" operator="lessThan">
      <formula>0</formula>
    </cfRule>
  </conditionalFormatting>
  <conditionalFormatting sqref="D312:Q312">
    <cfRule type="cellIs" dxfId="370" priority="13" operator="lessThan">
      <formula>0</formula>
    </cfRule>
  </conditionalFormatting>
  <conditionalFormatting sqref="D121:Q121">
    <cfRule type="cellIs" dxfId="369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36:Q42">
    <cfRule type="cellIs" dxfId="368" priority="42" operator="lessThan">
      <formula>0</formula>
    </cfRule>
  </conditionalFormatting>
  <conditionalFormatting sqref="D8:Q16">
    <cfRule type="cellIs" dxfId="367" priority="45" operator="lessThan">
      <formula>0</formula>
    </cfRule>
  </conditionalFormatting>
  <conditionalFormatting sqref="D17:Q35">
    <cfRule type="cellIs" dxfId="366" priority="43" operator="lessThan">
      <formula>0</formula>
    </cfRule>
  </conditionalFormatting>
  <conditionalFormatting sqref="D156:Q162">
    <cfRule type="cellIs" dxfId="365" priority="36" operator="lessThan">
      <formula>0</formula>
    </cfRule>
  </conditionalFormatting>
  <conditionalFormatting sqref="D128:Q136">
    <cfRule type="cellIs" dxfId="364" priority="39" operator="lessThan">
      <formula>0</formula>
    </cfRule>
  </conditionalFormatting>
  <conditionalFormatting sqref="D137:Q155">
    <cfRule type="cellIs" dxfId="363" priority="37" operator="lessThan">
      <formula>0</formula>
    </cfRule>
  </conditionalFormatting>
  <conditionalFormatting sqref="D283:Q284">
    <cfRule type="cellIs" dxfId="362" priority="28" operator="lessThan">
      <formula>0</formula>
    </cfRule>
  </conditionalFormatting>
  <conditionalFormatting sqref="D73:Q105 D108:Q119">
    <cfRule type="cellIs" dxfId="361" priority="26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92:Q192">
    <cfRule type="cellIs" dxfId="360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E306:Q311">
    <cfRule type="cellIs" dxfId="359" priority="9" operator="lessThan">
      <formula>0</formula>
    </cfRule>
  </conditionalFormatting>
  <conditionalFormatting sqref="E186:Q191">
    <cfRule type="cellIs" dxfId="358" priority="8" operator="lessThan">
      <formula>0</formula>
    </cfRule>
  </conditionalFormatting>
  <conditionalFormatting sqref="E66:Q71">
    <cfRule type="cellIs" dxfId="357" priority="7" operator="lessThan">
      <formula>0</formula>
    </cfRule>
  </conditionalFormatting>
  <conditionalFormatting sqref="C8:C12">
    <cfRule type="cellIs" dxfId="356" priority="6" operator="lessThan">
      <formula>0</formula>
    </cfRule>
  </conditionalFormatting>
  <conditionalFormatting sqref="C128:C132">
    <cfRule type="cellIs" dxfId="355" priority="5" operator="lessThan">
      <formula>0</formula>
    </cfRule>
  </conditionalFormatting>
  <conditionalFormatting sqref="C248:C252">
    <cfRule type="cellIs" dxfId="354" priority="4" operator="lessThan">
      <formula>0</formula>
    </cfRule>
  </conditionalFormatting>
  <conditionalFormatting sqref="D127:Q127">
    <cfRule type="cellIs" dxfId="353" priority="3" operator="lessThan">
      <formula>0</formula>
    </cfRule>
  </conditionalFormatting>
  <conditionalFormatting sqref="D247:Q247">
    <cfRule type="cellIs" dxfId="352" priority="2" operator="lessThan">
      <formula>0</formula>
    </cfRule>
  </conditionalFormatting>
  <conditionalFormatting sqref="D7:Q7">
    <cfRule type="cellIs" dxfId="35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2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5.08984375" style="1" bestFit="1" customWidth="1"/>
    <col min="13" max="13" width="12.36328125" style="1" bestFit="1" customWidth="1"/>
    <col min="14" max="14" width="12" style="78" bestFit="1" customWidth="1"/>
    <col min="15" max="15" width="14.453125" style="1" bestFit="1" customWidth="1"/>
    <col min="16" max="16" width="13.54296875" style="1" bestFit="1" customWidth="1"/>
    <col min="17" max="17" width="12" style="78" bestFit="1" customWidth="1"/>
    <col min="18" max="16384" width="32.45312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14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Data'!D39</f>
        <v>219397213.72144917</v>
      </c>
      <c r="E7" s="494">
        <f>'Segment Data'!E39</f>
        <v>1720511.3423582315</v>
      </c>
      <c r="F7" s="495">
        <f>'Segment Data'!F39</f>
        <v>7.9039755911126681E-3</v>
      </c>
      <c r="G7" s="496">
        <f>'Segment Data'!G39</f>
        <v>100.00000000000004</v>
      </c>
      <c r="H7" s="497">
        <f>'Segment Data'!H39</f>
        <v>1.4210854715202004E-13</v>
      </c>
      <c r="I7" s="498">
        <f>'Segment Data'!I39</f>
        <v>6.4492167312654924</v>
      </c>
      <c r="J7" s="499">
        <f>'Segment Data'!J39</f>
        <v>-8.0900699249101926E-2</v>
      </c>
      <c r="K7" s="495">
        <f>'Segment Data'!K39</f>
        <v>-1.2388858257136532E-2</v>
      </c>
      <c r="L7" s="500">
        <f>'Segment Data'!L39</f>
        <v>1414940181.5254011</v>
      </c>
      <c r="M7" s="501">
        <f>'Segment Data'!M39</f>
        <v>-6514246.8972382545</v>
      </c>
      <c r="N7" s="495">
        <f>'Segment Data'!N39</f>
        <v>-4.582803899289961E-3</v>
      </c>
      <c r="O7" s="493">
        <f>'Segment Data'!O39</f>
        <v>353619930.48706031</v>
      </c>
      <c r="P7" s="494">
        <f>'Segment Data'!P39</f>
        <v>1210449.4896699786</v>
      </c>
      <c r="Q7" s="495">
        <f>'Segment Data'!Q39</f>
        <v>3.4347812841021216E-3</v>
      </c>
    </row>
    <row r="8" spans="2:17">
      <c r="B8" s="560" t="s">
        <v>66</v>
      </c>
      <c r="C8" s="488" t="s">
        <v>194</v>
      </c>
      <c r="D8" s="392">
        <f>'Segment Data'!D40</f>
        <v>184595501.197813</v>
      </c>
      <c r="E8" s="384">
        <f>'Segment Data'!E40</f>
        <v>1973312.5273284018</v>
      </c>
      <c r="F8" s="128">
        <f>'Segment Data'!F40</f>
        <v>1.0805436851317993E-2</v>
      </c>
      <c r="G8" s="385">
        <f>'Segment Data'!G40</f>
        <v>84.1375777142635</v>
      </c>
      <c r="H8" s="129">
        <f>'Segment Data'!H40</f>
        <v>0.24151227661181451</v>
      </c>
      <c r="I8" s="386">
        <f>'Segment Data'!I40</f>
        <v>6.5443007349493696</v>
      </c>
      <c r="J8" s="387">
        <f>'Segment Data'!J40</f>
        <v>-8.2058377185284748E-2</v>
      </c>
      <c r="K8" s="128">
        <f>'Segment Data'!K40</f>
        <v>-1.238362965191755E-2</v>
      </c>
      <c r="L8" s="388">
        <f>'Segment Data'!L40</f>
        <v>1208048474.1571949</v>
      </c>
      <c r="M8" s="389">
        <f>'Segment Data'!M40</f>
        <v>-2071729.8174448013</v>
      </c>
      <c r="N8" s="128">
        <f>'Segment Data'!N40</f>
        <v>-1.7120033287934579E-3</v>
      </c>
      <c r="O8" s="390">
        <f>'Segment Data'!O40</f>
        <v>307996805.13242108</v>
      </c>
      <c r="P8" s="391">
        <f>'Segment Data'!P40</f>
        <v>1412855.0019894242</v>
      </c>
      <c r="Q8" s="128">
        <f>'Segment Data'!Q40</f>
        <v>4.608378884114272E-3</v>
      </c>
    </row>
    <row r="9" spans="2:17">
      <c r="B9" s="561"/>
      <c r="C9" s="488" t="s">
        <v>195</v>
      </c>
      <c r="D9" s="392">
        <f>'Segment Data'!D41</f>
        <v>31875850.990709424</v>
      </c>
      <c r="E9" s="384">
        <f>'Segment Data'!E41</f>
        <v>-64805.424207586795</v>
      </c>
      <c r="F9" s="128">
        <f>'Segment Data'!F41</f>
        <v>-2.0289321348236659E-3</v>
      </c>
      <c r="G9" s="385">
        <f>'Segment Data'!G41</f>
        <v>14.528831269106096</v>
      </c>
      <c r="H9" s="129">
        <f>'Segment Data'!H41</f>
        <v>-0.14460693802518776</v>
      </c>
      <c r="I9" s="386">
        <f>'Segment Data'!I41</f>
        <v>5.6616188026931908</v>
      </c>
      <c r="J9" s="387">
        <f>'Segment Data'!J41</f>
        <v>-5.1616996384058922E-2</v>
      </c>
      <c r="K9" s="128">
        <f>'Segment Data'!K41</f>
        <v>-9.0346343472110201E-3</v>
      </c>
      <c r="L9" s="388">
        <f>'Segment Data'!L41</f>
        <v>180468917.32084686</v>
      </c>
      <c r="M9" s="389">
        <f>'Segment Data'!M41</f>
        <v>-2015584.3548834026</v>
      </c>
      <c r="N9" s="128">
        <f>'Segment Data'!N41</f>
        <v>-1.1045235822081145E-2</v>
      </c>
      <c r="O9" s="390">
        <f>'Segment Data'!O41</f>
        <v>39913550.854644328</v>
      </c>
      <c r="P9" s="391">
        <f>'Segment Data'!P41</f>
        <v>338473.99818939716</v>
      </c>
      <c r="Q9" s="128">
        <f>'Segment Data'!Q41</f>
        <v>8.5527060229622781E-3</v>
      </c>
    </row>
    <row r="10" spans="2:17">
      <c r="B10" s="561"/>
      <c r="C10" s="488" t="s">
        <v>293</v>
      </c>
      <c r="D10" s="392">
        <f>'Segment Data'!D42</f>
        <v>1179469.4935901801</v>
      </c>
      <c r="E10" s="384">
        <f>'Segment Data'!E42</f>
        <v>42579.318359858822</v>
      </c>
      <c r="F10" s="128">
        <f>'Segment Data'!F42</f>
        <v>3.7452446408231761E-2</v>
      </c>
      <c r="G10" s="385">
        <f>'Segment Data'!G42</f>
        <v>0.53759547515842987</v>
      </c>
      <c r="H10" s="129">
        <f>'Segment Data'!H42</f>
        <v>1.5311664900045097E-2</v>
      </c>
      <c r="I10" s="386">
        <f>'Segment Data'!I42</f>
        <v>10.975957078422688</v>
      </c>
      <c r="J10" s="387">
        <f>'Segment Data'!J42</f>
        <v>-0.22613782991177622</v>
      </c>
      <c r="K10" s="128">
        <f>'Segment Data'!K42</f>
        <v>-2.0187101766431879E-2</v>
      </c>
      <c r="L10" s="388">
        <f>'Segment Data'!L42</f>
        <v>12945806.536954761</v>
      </c>
      <c r="M10" s="389">
        <f>'Segment Data'!M42</f>
        <v>210254.89367170259</v>
      </c>
      <c r="N10" s="128">
        <f>'Segment Data'!N42</f>
        <v>1.6509288294755141E-2</v>
      </c>
      <c r="O10" s="390">
        <f>'Segment Data'!O42</f>
        <v>2600710.1405596584</v>
      </c>
      <c r="P10" s="391">
        <f>'Segment Data'!P42</f>
        <v>98488.421804361045</v>
      </c>
      <c r="Q10" s="128">
        <f>'Segment Data'!Q42</f>
        <v>3.9360389635396911E-2</v>
      </c>
    </row>
    <row r="11" spans="2:17">
      <c r="B11" s="561"/>
      <c r="C11" s="488" t="s">
        <v>193</v>
      </c>
      <c r="D11" s="392">
        <f>'Segment Data'!D43</f>
        <v>426953.79917109857</v>
      </c>
      <c r="E11" s="384">
        <f>'Segment Data'!E43</f>
        <v>-31528.615069009829</v>
      </c>
      <c r="F11" s="128">
        <f>'Segment Data'!F43</f>
        <v>-6.8767337829664751E-2</v>
      </c>
      <c r="G11" s="385">
        <f>'Segment Data'!G43</f>
        <v>0.19460310909561837</v>
      </c>
      <c r="H11" s="129">
        <f>'Segment Data'!H43</f>
        <v>-1.6022285918702556E-2</v>
      </c>
      <c r="I11" s="386">
        <f>'Segment Data'!I43</f>
        <v>2.9781911538515029</v>
      </c>
      <c r="J11" s="387">
        <f>'Segment Data'!J43</f>
        <v>-0.20548341301461681</v>
      </c>
      <c r="K11" s="128">
        <f>'Segment Data'!K43</f>
        <v>-6.4542844659178325E-2</v>
      </c>
      <c r="L11" s="388">
        <f>'Segment Data'!L43</f>
        <v>1271550.0277946568</v>
      </c>
      <c r="M11" s="389">
        <f>'Segment Data'!M43</f>
        <v>-188108.77377695311</v>
      </c>
      <c r="N11" s="128">
        <f>'Segment Data'!N43</f>
        <v>-0.12887174288567779</v>
      </c>
      <c r="O11" s="390">
        <f>'Segment Data'!O43</f>
        <v>693655.83128285408</v>
      </c>
      <c r="P11" s="391">
        <f>'Segment Data'!P43</f>
        <v>-52867.246575394063</v>
      </c>
      <c r="Q11" s="128">
        <f>'Segment Data'!Q43</f>
        <v>-7.081796684312637E-2</v>
      </c>
    </row>
    <row r="12" spans="2:17" ht="15" thickBot="1">
      <c r="B12" s="562"/>
      <c r="C12" s="489" t="s">
        <v>292</v>
      </c>
      <c r="D12" s="393">
        <f>'Segment Data'!D44</f>
        <v>74459.259729821744</v>
      </c>
      <c r="E12" s="127">
        <f>'Segment Data'!E44</f>
        <v>-25324.586047188626</v>
      </c>
      <c r="F12" s="125">
        <f>'Segment Data'!F44</f>
        <v>-0.25379444788871092</v>
      </c>
      <c r="G12" s="186">
        <f>'Segment Data'!G44</f>
        <v>3.3938106353691738E-2</v>
      </c>
      <c r="H12" s="126">
        <f>'Segment Data'!H44</f>
        <v>-1.1902282023394904E-2</v>
      </c>
      <c r="I12" s="250">
        <f>'Segment Data'!I44</f>
        <v>30.542796364977395</v>
      </c>
      <c r="J12" s="251">
        <f>'Segment Data'!J44</f>
        <v>6.6281531029083851E-2</v>
      </c>
      <c r="K12" s="125">
        <f>'Segment Data'!K44</f>
        <v>2.174839590098134E-3</v>
      </c>
      <c r="L12" s="185">
        <f>'Segment Data'!L44</f>
        <v>2274194.0074149072</v>
      </c>
      <c r="M12" s="184">
        <f>'Segment Data'!M44</f>
        <v>-766869.84859655984</v>
      </c>
      <c r="N12" s="125">
        <f>'Segment Data'!N44</f>
        <v>-0.25217157051162825</v>
      </c>
      <c r="O12" s="183">
        <f>'Segment Data'!O44</f>
        <v>502357.81608131342</v>
      </c>
      <c r="P12" s="182">
        <f>'Segment Data'!P44</f>
        <v>-218230.25696267793</v>
      </c>
      <c r="Q12" s="125">
        <f>'Segment Data'!Q44</f>
        <v>-0.30285022071043233</v>
      </c>
    </row>
    <row r="13" spans="2:17">
      <c r="B13" s="560" t="s">
        <v>151</v>
      </c>
      <c r="C13" s="239" t="s">
        <v>150</v>
      </c>
      <c r="D13" s="124">
        <f>Fat!D27</f>
        <v>208087106.98773062</v>
      </c>
      <c r="E13" s="123">
        <f>Fat!E27</f>
        <v>2099087.8782514632</v>
      </c>
      <c r="F13" s="121">
        <f>Fat!F27</f>
        <v>1.0190339648520206E-2</v>
      </c>
      <c r="G13" s="238">
        <f>Fat!G27</f>
        <v>94.844917790032639</v>
      </c>
      <c r="H13" s="122">
        <f>Fat!H27</f>
        <v>0.21466252700294319</v>
      </c>
      <c r="I13" s="252">
        <f>Fat!I27</f>
        <v>6.4796079202370302</v>
      </c>
      <c r="J13" s="253">
        <f>Fat!J27</f>
        <v>-8.7003153968638003E-2</v>
      </c>
      <c r="K13" s="121">
        <f>Fat!K27</f>
        <v>-1.3249323431137173E-2</v>
      </c>
      <c r="L13" s="237">
        <f>Fat!L27</f>
        <v>1348322866.5369096</v>
      </c>
      <c r="M13" s="236">
        <f>Fat!M27</f>
        <v>-4320340.9010851383</v>
      </c>
      <c r="N13" s="121">
        <f>Fat!N27</f>
        <v>-3.1939988884934264E-3</v>
      </c>
      <c r="O13" s="240">
        <f>Fat!O27</f>
        <v>337130256.17604846</v>
      </c>
      <c r="P13" s="241">
        <f>Fat!P27</f>
        <v>1924287.2665757537</v>
      </c>
      <c r="Q13" s="121">
        <f>Fat!Q27</f>
        <v>5.7406115793106173E-3</v>
      </c>
    </row>
    <row r="14" spans="2:17">
      <c r="B14" s="561"/>
      <c r="C14" s="235" t="s">
        <v>213</v>
      </c>
      <c r="D14" s="113">
        <f>Fat!D28</f>
        <v>10429960.776804602</v>
      </c>
      <c r="E14" s="112">
        <f>Fat!E28</f>
        <v>-313586.3659965191</v>
      </c>
      <c r="F14" s="110">
        <f>Fat!F28</f>
        <v>-2.9188345509019567E-2</v>
      </c>
      <c r="G14" s="218">
        <f>Fat!G28</f>
        <v>4.7539166974320279</v>
      </c>
      <c r="H14" s="111">
        <f>Fat!H28</f>
        <v>-0.18163544268211851</v>
      </c>
      <c r="I14" s="254">
        <f>Fat!I28</f>
        <v>5.8170286609524711</v>
      </c>
      <c r="J14" s="255">
        <f>Fat!J28</f>
        <v>-4.3539444748486034E-3</v>
      </c>
      <c r="K14" s="110">
        <f>Fat!K28</f>
        <v>-7.479227479034598E-4</v>
      </c>
      <c r="L14" s="217">
        <f>Fat!L28</f>
        <v>60671380.771282472</v>
      </c>
      <c r="M14" s="216">
        <f>Fat!M28</f>
        <v>-1870917.6864083558</v>
      </c>
      <c r="N14" s="110">
        <f>Fat!N28</f>
        <v>-2.9914437629343139E-2</v>
      </c>
      <c r="O14" s="215">
        <f>Fat!O28</f>
        <v>14883770.167291833</v>
      </c>
      <c r="P14" s="214">
        <f>Fat!P28</f>
        <v>-569564.05505810492</v>
      </c>
      <c r="Q14" s="110">
        <f>Fat!Q28</f>
        <v>-3.685703336658263E-2</v>
      </c>
    </row>
    <row r="15" spans="2:17">
      <c r="B15" s="561"/>
      <c r="C15" s="235" t="s">
        <v>65</v>
      </c>
      <c r="D15" s="113">
        <f>Fat!D29</f>
        <v>174063.95134717287</v>
      </c>
      <c r="E15" s="112">
        <f>Fat!E29</f>
        <v>-59874.054421221634</v>
      </c>
      <c r="F15" s="110">
        <f>Fat!F29</f>
        <v>-0.25593983425035566</v>
      </c>
      <c r="G15" s="218">
        <f>Fat!G29</f>
        <v>7.9337357295780314E-2</v>
      </c>
      <c r="H15" s="111">
        <f>Fat!H29</f>
        <v>-2.8133034901260623E-2</v>
      </c>
      <c r="I15" s="254">
        <f>Fat!I29</f>
        <v>5.0415049955328053</v>
      </c>
      <c r="J15" s="255">
        <f>Fat!J29</f>
        <v>0.16203798969928851</v>
      </c>
      <c r="K15" s="110">
        <f>Fat!K29</f>
        <v>3.3208133082069886E-2</v>
      </c>
      <c r="L15" s="217">
        <f>Fat!L29</f>
        <v>877544.28025895124</v>
      </c>
      <c r="M15" s="216">
        <f>Fat!M29</f>
        <v>-263948.50029842067</v>
      </c>
      <c r="N15" s="110">
        <f>Fat!N29</f>
        <v>-0.23123098524507443</v>
      </c>
      <c r="O15" s="215">
        <f>Fat!O29</f>
        <v>248193.1599099712</v>
      </c>
      <c r="P15" s="214">
        <f>Fat!P29</f>
        <v>-99855.315042385162</v>
      </c>
      <c r="Q15" s="110">
        <f>Fat!Q29</f>
        <v>-0.28690059640702104</v>
      </c>
    </row>
    <row r="16" spans="2:17" ht="15" thickBot="1">
      <c r="B16" s="562"/>
      <c r="C16" s="242" t="s">
        <v>13</v>
      </c>
      <c r="D16" s="108">
        <f>Fat!D30</f>
        <v>706082.00556651852</v>
      </c>
      <c r="E16" s="107">
        <f>Fat!E30</f>
        <v>-5116.1154756743927</v>
      </c>
      <c r="F16" s="105">
        <f>Fat!F30</f>
        <v>-7.1936571882068728E-3</v>
      </c>
      <c r="G16" s="230">
        <f>Fat!G30</f>
        <v>0.32182815523946151</v>
      </c>
      <c r="H16" s="106">
        <f>Fat!H30</f>
        <v>-4.89404941963828E-3</v>
      </c>
      <c r="I16" s="256">
        <f>Fat!I30</f>
        <v>7.1781887896762067</v>
      </c>
      <c r="J16" s="257">
        <f>Fat!J30</f>
        <v>-3.137714517422463E-2</v>
      </c>
      <c r="K16" s="105">
        <f>Fat!K30</f>
        <v>-4.3521545482440444E-3</v>
      </c>
      <c r="L16" s="229">
        <f>Fat!L30</f>
        <v>5068389.9369496759</v>
      </c>
      <c r="M16" s="228">
        <f>Fat!M30</f>
        <v>-59039.809445751831</v>
      </c>
      <c r="N16" s="105">
        <f>Fat!N30</f>
        <v>-1.151450382860081E-2</v>
      </c>
      <c r="O16" s="227">
        <f>Fat!O30</f>
        <v>1357710.9838103149</v>
      </c>
      <c r="P16" s="226">
        <f>Fat!P30</f>
        <v>-44418.406804853119</v>
      </c>
      <c r="Q16" s="105">
        <f>Fat!Q30</f>
        <v>-3.167924950589978E-2</v>
      </c>
    </row>
    <row r="17" spans="2:17">
      <c r="B17" s="560" t="s">
        <v>67</v>
      </c>
      <c r="C17" s="239" t="s">
        <v>148</v>
      </c>
      <c r="D17" s="124">
        <f>'Form Data'!D117</f>
        <v>2635779.2486341465</v>
      </c>
      <c r="E17" s="123">
        <f>'Form Data'!E117</f>
        <v>223613.36507241754</v>
      </c>
      <c r="F17" s="121">
        <f>'Form Data'!F117</f>
        <v>9.2702316451900482E-2</v>
      </c>
      <c r="G17" s="238">
        <f>'Form Data'!G117</f>
        <v>1.2013731641918581</v>
      </c>
      <c r="H17" s="122">
        <f>'Form Data'!H117</f>
        <v>9.3231660210019829E-2</v>
      </c>
      <c r="I17" s="252">
        <f>'Form Data'!I117</f>
        <v>9.7250433184039835</v>
      </c>
      <c r="J17" s="253">
        <f>'Form Data'!J117</f>
        <v>-0.25348129746712544</v>
      </c>
      <c r="K17" s="121">
        <f>'Form Data'!K117</f>
        <v>-2.5402682984211583E-2</v>
      </c>
      <c r="L17" s="237">
        <f>'Form Data'!L117</f>
        <v>25633067.370717376</v>
      </c>
      <c r="M17" s="236">
        <f>'Form Data'!M117</f>
        <v>1563210.7240321822</v>
      </c>
      <c r="N17" s="121">
        <f>'Form Data'!N117</f>
        <v>6.4944745910959195E-2</v>
      </c>
      <c r="O17" s="240">
        <f>'Form Data'!O117</f>
        <v>5050363.4065039912</v>
      </c>
      <c r="P17" s="241">
        <f>'Form Data'!P117</f>
        <v>331210.76460669748</v>
      </c>
      <c r="Q17" s="121">
        <f>'Form Data'!Q117</f>
        <v>7.0184372013348803E-2</v>
      </c>
    </row>
    <row r="18" spans="2:17">
      <c r="B18" s="561"/>
      <c r="C18" s="235" t="s">
        <v>147</v>
      </c>
      <c r="D18" s="113">
        <f>'Form Data'!D118</f>
        <v>40675654.405573562</v>
      </c>
      <c r="E18" s="112">
        <f>'Form Data'!E118</f>
        <v>889546.32324487716</v>
      </c>
      <c r="F18" s="110">
        <f>'Form Data'!F118</f>
        <v>2.2358214113432629E-2</v>
      </c>
      <c r="G18" s="218">
        <f>'Form Data'!G118</f>
        <v>18.539731528776912</v>
      </c>
      <c r="H18" s="111">
        <f>'Form Data'!H118</f>
        <v>0.26211722853825137</v>
      </c>
      <c r="I18" s="254">
        <f>'Form Data'!I118</f>
        <v>5.786661168139891</v>
      </c>
      <c r="J18" s="255">
        <f>'Form Data'!J118</f>
        <v>-9.7249913993611159E-3</v>
      </c>
      <c r="K18" s="110">
        <f>'Form Data'!K118</f>
        <v>-1.6777680319584062E-3</v>
      </c>
      <c r="L18" s="217">
        <f>'Form Data'!L118</f>
        <v>235376229.83741081</v>
      </c>
      <c r="M18" s="216">
        <f>'Form Data'!M118</f>
        <v>4760583.6070680618</v>
      </c>
      <c r="N18" s="110">
        <f>'Form Data'!N118</f>
        <v>2.0642934184583087E-2</v>
      </c>
      <c r="O18" s="215">
        <f>'Form Data'!O118</f>
        <v>63287356.704667948</v>
      </c>
      <c r="P18" s="214">
        <f>'Form Data'!P118</f>
        <v>1416343.863524273</v>
      </c>
      <c r="Q18" s="110">
        <f>'Form Data'!Q118</f>
        <v>2.2891881003480469E-2</v>
      </c>
    </row>
    <row r="19" spans="2:17">
      <c r="B19" s="561"/>
      <c r="C19" s="235" t="s">
        <v>146</v>
      </c>
      <c r="D19" s="113">
        <f>'Form Data'!D119</f>
        <v>179759.69346445322</v>
      </c>
      <c r="E19" s="112">
        <f>'Form Data'!E119</f>
        <v>-11388.27756978877</v>
      </c>
      <c r="F19" s="110">
        <f>'Form Data'!F119</f>
        <v>-5.9578333519159823E-2</v>
      </c>
      <c r="G19" s="218">
        <f>'Form Data'!G119</f>
        <v>8.193344410138205E-2</v>
      </c>
      <c r="H19" s="111">
        <f>'Form Data'!H119</f>
        <v>-5.8793392351422363E-3</v>
      </c>
      <c r="I19" s="254">
        <f>'Form Data'!I119</f>
        <v>7.7985355168539501</v>
      </c>
      <c r="J19" s="255">
        <f>'Form Data'!J119</f>
        <v>-5.688264577229063E-2</v>
      </c>
      <c r="K19" s="110">
        <f>'Form Data'!K119</f>
        <v>-7.2411989527077572E-3</v>
      </c>
      <c r="L19" s="217">
        <f>'Form Data'!L119</f>
        <v>1401862.3539813173</v>
      </c>
      <c r="M19" s="216">
        <f>'Form Data'!M119</f>
        <v>-99684.889430221869</v>
      </c>
      <c r="N19" s="110">
        <f>'Form Data'!N119</f>
        <v>-6.6388113905584634E-2</v>
      </c>
      <c r="O19" s="215">
        <f>'Form Data'!O119</f>
        <v>282592.3109378214</v>
      </c>
      <c r="P19" s="214">
        <f>'Form Data'!P119</f>
        <v>-14939.703516393027</v>
      </c>
      <c r="Q19" s="110">
        <f>'Form Data'!Q119</f>
        <v>-5.0212087407797305E-2</v>
      </c>
    </row>
    <row r="20" spans="2:17">
      <c r="B20" s="561"/>
      <c r="C20" s="235" t="s">
        <v>145</v>
      </c>
      <c r="D20" s="113">
        <f>'Form Data'!D120</f>
        <v>2705013.2483060337</v>
      </c>
      <c r="E20" s="112">
        <f>'Form Data'!E120</f>
        <v>3017.8142778482288</v>
      </c>
      <c r="F20" s="110">
        <f>'Form Data'!F120</f>
        <v>1.1168835594030648E-3</v>
      </c>
      <c r="G20" s="218">
        <f>'Form Data'!G120</f>
        <v>1.2329296267820293</v>
      </c>
      <c r="H20" s="111">
        <f>'Form Data'!H120</f>
        <v>-8.3586711831673544E-3</v>
      </c>
      <c r="I20" s="254">
        <f>'Form Data'!I120</f>
        <v>12.715634492521184</v>
      </c>
      <c r="J20" s="255">
        <f>'Form Data'!J120</f>
        <v>5.92760469488951E-3</v>
      </c>
      <c r="K20" s="110">
        <f>'Form Data'!K120</f>
        <v>4.6638405961723099E-4</v>
      </c>
      <c r="L20" s="217">
        <f>'Form Data'!L120</f>
        <v>34395959.762886971</v>
      </c>
      <c r="M20" s="216">
        <f>'Form Data'!M120</f>
        <v>54389.784143745899</v>
      </c>
      <c r="N20" s="110">
        <f>'Form Data'!N120</f>
        <v>1.5837885157088665E-3</v>
      </c>
      <c r="O20" s="215">
        <f>'Form Data'!O120</f>
        <v>7852764.2849517576</v>
      </c>
      <c r="P20" s="214">
        <f>'Form Data'!P120</f>
        <v>-112579.66264694557</v>
      </c>
      <c r="Q20" s="110">
        <f>'Form Data'!Q120</f>
        <v>-1.4133685047070032E-2</v>
      </c>
    </row>
    <row r="21" spans="2:17">
      <c r="B21" s="561"/>
      <c r="C21" s="235" t="s">
        <v>144</v>
      </c>
      <c r="D21" s="113">
        <f>'Form Data'!D121</f>
        <v>1144118.192284062</v>
      </c>
      <c r="E21" s="112">
        <f>'Form Data'!E121</f>
        <v>-75466.765557017876</v>
      </c>
      <c r="F21" s="110">
        <f>'Form Data'!F121</f>
        <v>-6.1879055716306808E-2</v>
      </c>
      <c r="G21" s="218">
        <f>'Form Data'!G121</f>
        <v>0.52148255343691663</v>
      </c>
      <c r="H21" s="111">
        <f>'Form Data'!H121</f>
        <v>-3.8790982734691393E-2</v>
      </c>
      <c r="I21" s="254">
        <f>'Form Data'!I121</f>
        <v>7.8790581826126189</v>
      </c>
      <c r="J21" s="255">
        <f>'Form Data'!J121</f>
        <v>1.4768235595330914E-2</v>
      </c>
      <c r="K21" s="110">
        <f>'Form Data'!K121</f>
        <v>1.8778854410031137E-3</v>
      </c>
      <c r="L21" s="217">
        <f>'Form Data'!L121</f>
        <v>9014573.8047916964</v>
      </c>
      <c r="M21" s="216">
        <f>'Form Data'!M121</f>
        <v>-576595.91869141161</v>
      </c>
      <c r="N21" s="110">
        <f>'Form Data'!N121</f>
        <v>-6.0117372053136428E-2</v>
      </c>
      <c r="O21" s="215">
        <f>'Form Data'!O121</f>
        <v>2766394.1348369978</v>
      </c>
      <c r="P21" s="214">
        <f>'Form Data'!P121</f>
        <v>-305287.49082056154</v>
      </c>
      <c r="Q21" s="110">
        <f>'Form Data'!Q121</f>
        <v>-9.9387738713060211E-2</v>
      </c>
    </row>
    <row r="22" spans="2:17">
      <c r="B22" s="561"/>
      <c r="C22" s="235" t="s">
        <v>143</v>
      </c>
      <c r="D22" s="113">
        <f>'Form Data'!D122</f>
        <v>335351.45259136538</v>
      </c>
      <c r="E22" s="112">
        <f>'Form Data'!E122</f>
        <v>1602.7137343310169</v>
      </c>
      <c r="F22" s="110">
        <f>'Form Data'!F122</f>
        <v>4.8021566757666771E-3</v>
      </c>
      <c r="G22" s="218">
        <f>'Form Data'!G122</f>
        <v>0.15285128142836582</v>
      </c>
      <c r="H22" s="111">
        <f>'Form Data'!H122</f>
        <v>-4.7185109309261231E-4</v>
      </c>
      <c r="I22" s="254">
        <f>'Form Data'!I122</f>
        <v>8.3687340803705847</v>
      </c>
      <c r="J22" s="255">
        <f>'Form Data'!J122</f>
        <v>0.11271045606999053</v>
      </c>
      <c r="K22" s="110">
        <f>'Form Data'!K122</f>
        <v>1.3651905711393691E-2</v>
      </c>
      <c r="L22" s="217">
        <f>'Form Data'!L122</f>
        <v>2806467.13020314</v>
      </c>
      <c r="M22" s="216">
        <f>'Form Data'!M122</f>
        <v>51029.657618934289</v>
      </c>
      <c r="N22" s="110">
        <f>'Form Data'!N122</f>
        <v>1.8519620977309196E-2</v>
      </c>
      <c r="O22" s="215">
        <f>'Form Data'!O122</f>
        <v>522678.14726452273</v>
      </c>
      <c r="P22" s="214">
        <f>'Form Data'!P122</f>
        <v>9738.176390088629</v>
      </c>
      <c r="Q22" s="110">
        <f>'Form Data'!Q122</f>
        <v>1.8985021528908106E-2</v>
      </c>
    </row>
    <row r="23" spans="2:17">
      <c r="B23" s="561"/>
      <c r="C23" s="235" t="s">
        <v>142</v>
      </c>
      <c r="D23" s="113">
        <f>'Form Data'!D123</f>
        <v>4310146.1131354002</v>
      </c>
      <c r="E23" s="112">
        <f>'Form Data'!E123</f>
        <v>-11136.926232010126</v>
      </c>
      <c r="F23" s="110">
        <f>'Form Data'!F123</f>
        <v>-2.5772267473690991E-3</v>
      </c>
      <c r="G23" s="218">
        <f>'Form Data'!G123</f>
        <v>1.964540041336917</v>
      </c>
      <c r="H23" s="111">
        <f>'Form Data'!H123</f>
        <v>-2.0643945804599273E-2</v>
      </c>
      <c r="I23" s="254">
        <f>'Form Data'!I123</f>
        <v>9.2556510023781229</v>
      </c>
      <c r="J23" s="255">
        <f>'Form Data'!J123</f>
        <v>0.10212300224779192</v>
      </c>
      <c r="K23" s="110">
        <f>'Form Data'!K123</f>
        <v>1.1156682128064485E-2</v>
      </c>
      <c r="L23" s="217">
        <f>'Form Data'!L123</f>
        <v>39893208.192437835</v>
      </c>
      <c r="M23" s="216">
        <f>'Form Data'!M123</f>
        <v>338222.89509994537</v>
      </c>
      <c r="N23" s="110">
        <f>'Form Data'!N123</f>
        <v>8.5507020811029927E-3</v>
      </c>
      <c r="O23" s="215">
        <f>'Form Data'!O123</f>
        <v>8868734.7199118026</v>
      </c>
      <c r="P23" s="214">
        <f>'Form Data'!P123</f>
        <v>-49293.251284291968</v>
      </c>
      <c r="Q23" s="110">
        <f>'Form Data'!Q123</f>
        <v>-5.5273712353787014E-3</v>
      </c>
    </row>
    <row r="24" spans="2:17" ht="15" customHeight="1">
      <c r="B24" s="561"/>
      <c r="C24" s="235" t="s">
        <v>141</v>
      </c>
      <c r="D24" s="113">
        <f>'Form Data'!D124</f>
        <v>3131066.7845484354</v>
      </c>
      <c r="E24" s="112">
        <f>'Form Data'!E124</f>
        <v>-62098.615024434403</v>
      </c>
      <c r="F24" s="110">
        <f>'Form Data'!F124</f>
        <v>-1.9447353097569252E-2</v>
      </c>
      <c r="G24" s="218">
        <f>'Form Data'!G124</f>
        <v>1.4271224011639898</v>
      </c>
      <c r="H24" s="111">
        <f>'Form Data'!H124</f>
        <v>-3.9807851211787648E-2</v>
      </c>
      <c r="I24" s="254">
        <f>'Form Data'!I124</f>
        <v>4.8945265850578883</v>
      </c>
      <c r="J24" s="255">
        <f>'Form Data'!J124</f>
        <v>-4.863859773210244E-3</v>
      </c>
      <c r="K24" s="110">
        <f>'Form Data'!K124</f>
        <v>-9.9274794037728926E-4</v>
      </c>
      <c r="L24" s="217">
        <f>'Form Data'!L124</f>
        <v>15325089.616564035</v>
      </c>
      <c r="M24" s="216">
        <f>'Form Data'!M124</f>
        <v>-319474.43086855859</v>
      </c>
      <c r="N24" s="110">
        <f>'Form Data'!N124</f>
        <v>-2.0420794718213134E-2</v>
      </c>
      <c r="O24" s="215">
        <f>'Form Data'!O124</f>
        <v>1820206.1390504204</v>
      </c>
      <c r="P24" s="214">
        <f>'Form Data'!P124</f>
        <v>-44074.021466287784</v>
      </c>
      <c r="Q24" s="110">
        <f>'Form Data'!Q124</f>
        <v>-2.3641307996364734E-2</v>
      </c>
    </row>
    <row r="25" spans="2:17">
      <c r="B25" s="561"/>
      <c r="C25" s="235" t="s">
        <v>140</v>
      </c>
      <c r="D25" s="113">
        <f>'Form Data'!D125</f>
        <v>1183760.5878221651</v>
      </c>
      <c r="E25" s="112">
        <f>'Form Data'!E125</f>
        <v>-68324.285619213479</v>
      </c>
      <c r="F25" s="110">
        <f>'Form Data'!F125</f>
        <v>-5.4568413905858398E-2</v>
      </c>
      <c r="G25" s="218">
        <f>'Form Data'!G125</f>
        <v>0.5395513314608863</v>
      </c>
      <c r="H25" s="111">
        <f>'Form Data'!H125</f>
        <v>-3.5652564848068447E-2</v>
      </c>
      <c r="I25" s="254">
        <f>'Form Data'!I125</f>
        <v>11.339978686753341</v>
      </c>
      <c r="J25" s="255">
        <f>'Form Data'!J125</f>
        <v>4.4224155617076377E-2</v>
      </c>
      <c r="K25" s="110">
        <f>'Form Data'!K125</f>
        <v>3.915113018362287E-3</v>
      </c>
      <c r="L25" s="217">
        <f>'Form Data'!L125</f>
        <v>13423819.83612196</v>
      </c>
      <c r="M25" s="216">
        <f>'Form Data'!M125</f>
        <v>-719423.54642066918</v>
      </c>
      <c r="N25" s="110">
        <f>'Form Data'!N125</f>
        <v>-5.0866942395170284E-2</v>
      </c>
      <c r="O25" s="215">
        <f>'Form Data'!O125</f>
        <v>2690133.4286384173</v>
      </c>
      <c r="P25" s="214">
        <f>'Form Data'!P125</f>
        <v>-41247.301743084099</v>
      </c>
      <c r="Q25" s="110">
        <f>'Form Data'!Q125</f>
        <v>-1.5101264091192057E-2</v>
      </c>
    </row>
    <row r="26" spans="2:17">
      <c r="B26" s="561"/>
      <c r="C26" s="235" t="s">
        <v>139</v>
      </c>
      <c r="D26" s="113">
        <f>'Form Data'!D126</f>
        <v>2828989.6431903429</v>
      </c>
      <c r="E26" s="112">
        <f>'Form Data'!E126</f>
        <v>135257.12594646029</v>
      </c>
      <c r="F26" s="110">
        <f>'Form Data'!F126</f>
        <v>5.021178794873437E-2</v>
      </c>
      <c r="G26" s="218">
        <f>'Form Data'!G126</f>
        <v>1.2894373612155723</v>
      </c>
      <c r="H26" s="111">
        <f>'Form Data'!H126</f>
        <v>5.1945021519677503E-2</v>
      </c>
      <c r="I26" s="254">
        <f>'Form Data'!I126</f>
        <v>13.149367784029513</v>
      </c>
      <c r="J26" s="255">
        <f>'Form Data'!J126</f>
        <v>-8.3724170474679838E-2</v>
      </c>
      <c r="K26" s="110">
        <f>'Form Data'!K126</f>
        <v>-6.3268789155645783E-3</v>
      </c>
      <c r="L26" s="217">
        <f>'Form Data'!L126</f>
        <v>37199425.275520243</v>
      </c>
      <c r="M26" s="216">
        <f>'Form Data'!M126</f>
        <v>1553015.173993893</v>
      </c>
      <c r="N26" s="110">
        <f>'Form Data'!N126</f>
        <v>4.3567225130684173E-2</v>
      </c>
      <c r="O26" s="215">
        <f>'Form Data'!O126</f>
        <v>6631195.5884607313</v>
      </c>
      <c r="P26" s="214">
        <f>'Form Data'!P126</f>
        <v>389293.81675490923</v>
      </c>
      <c r="Q26" s="110">
        <f>'Form Data'!Q126</f>
        <v>6.2367821698116985E-2</v>
      </c>
    </row>
    <row r="27" spans="2:17">
      <c r="B27" s="561"/>
      <c r="C27" s="235" t="s">
        <v>138</v>
      </c>
      <c r="D27" s="113">
        <f>'Form Data'!D127</f>
        <v>4106054.3642531564</v>
      </c>
      <c r="E27" s="112">
        <f>'Form Data'!E127</f>
        <v>145459.38372418331</v>
      </c>
      <c r="F27" s="110">
        <f>'Form Data'!F127</f>
        <v>3.6726649515865392E-2</v>
      </c>
      <c r="G27" s="218">
        <f>'Form Data'!G127</f>
        <v>1.8715161850078375</v>
      </c>
      <c r="H27" s="111">
        <f>'Form Data'!H127</f>
        <v>5.2031170193771903E-2</v>
      </c>
      <c r="I27" s="254">
        <f>'Form Data'!I127</f>
        <v>9.2833427967337592</v>
      </c>
      <c r="J27" s="255">
        <f>'Form Data'!J127</f>
        <v>1.4503920584232333E-3</v>
      </c>
      <c r="K27" s="110">
        <f>'Form Data'!K127</f>
        <v>1.562603826017918E-4</v>
      </c>
      <c r="L27" s="217">
        <f>'Form Data'!L127</f>
        <v>38117910.20538675</v>
      </c>
      <c r="M27" s="216">
        <f>'Form Data'!M127</f>
        <v>1356093.7376196161</v>
      </c>
      <c r="N27" s="110">
        <f>'Form Data'!N127</f>
        <v>3.6888648818772136E-2</v>
      </c>
      <c r="O27" s="215">
        <f>'Form Data'!O127</f>
        <v>6883948.5516209798</v>
      </c>
      <c r="P27" s="214">
        <f>'Form Data'!P127</f>
        <v>272908.30657316465</v>
      </c>
      <c r="Q27" s="110">
        <f>'Form Data'!Q127</f>
        <v>4.1280690550567177E-2</v>
      </c>
    </row>
    <row r="28" spans="2:17">
      <c r="B28" s="561"/>
      <c r="C28" s="235" t="s">
        <v>137</v>
      </c>
      <c r="D28" s="113">
        <f>'Form Data'!D128</f>
        <v>593615.82315992657</v>
      </c>
      <c r="E28" s="112">
        <f>'Form Data'!E128</f>
        <v>34412.480124763097</v>
      </c>
      <c r="F28" s="110">
        <f>'Form Data'!F128</f>
        <v>6.1538402002362838E-2</v>
      </c>
      <c r="G28" s="218">
        <f>'Form Data'!G128</f>
        <v>0.27056671007389937</v>
      </c>
      <c r="H28" s="111">
        <f>'Form Data'!H128</f>
        <v>1.3670433658753756E-2</v>
      </c>
      <c r="I28" s="254">
        <f>'Form Data'!I128</f>
        <v>12.138273610271476</v>
      </c>
      <c r="J28" s="255">
        <f>'Form Data'!J128</f>
        <v>-0.12766301637096511</v>
      </c>
      <c r="K28" s="110">
        <f>'Form Data'!K128</f>
        <v>-1.0407930536154282E-2</v>
      </c>
      <c r="L28" s="217">
        <f>'Form Data'!L128</f>
        <v>7205471.2809017161</v>
      </c>
      <c r="M28" s="216">
        <f>'Form Data'!M128</f>
        <v>346318.51382580679</v>
      </c>
      <c r="N28" s="110">
        <f>'Form Data'!N128</f>
        <v>5.048998405286198E-2</v>
      </c>
      <c r="O28" s="215">
        <f>'Form Data'!O128</f>
        <v>1609694.2959637409</v>
      </c>
      <c r="P28" s="214">
        <f>'Form Data'!P128</f>
        <v>75786.350326585583</v>
      </c>
      <c r="Q28" s="110">
        <f>'Form Data'!Q128</f>
        <v>4.9407365378178164E-2</v>
      </c>
    </row>
    <row r="29" spans="2:17">
      <c r="B29" s="561"/>
      <c r="C29" s="235" t="s">
        <v>136</v>
      </c>
      <c r="D29" s="113">
        <f>'Form Data'!D129</f>
        <v>38168728.407324076</v>
      </c>
      <c r="E29" s="112">
        <f>'Form Data'!E129</f>
        <v>1029016.7116666436</v>
      </c>
      <c r="F29" s="110">
        <f>'Form Data'!F129</f>
        <v>2.7706642423585684E-2</v>
      </c>
      <c r="G29" s="218">
        <f>'Form Data'!G129</f>
        <v>17.397088941969802</v>
      </c>
      <c r="H29" s="111">
        <f>'Form Data'!H129</f>
        <v>0.33522091027873557</v>
      </c>
      <c r="I29" s="254">
        <f>'Form Data'!I129</f>
        <v>5.1683971823538926</v>
      </c>
      <c r="J29" s="255">
        <f>'Form Data'!J129</f>
        <v>-0.14005799149966602</v>
      </c>
      <c r="K29" s="110">
        <f>'Form Data'!K129</f>
        <v>-2.6383945406473867E-2</v>
      </c>
      <c r="L29" s="217">
        <f>'Form Data'!L129</f>
        <v>197271148.35444474</v>
      </c>
      <c r="M29" s="216">
        <f>'Form Data'!M129</f>
        <v>116653.64820253849</v>
      </c>
      <c r="N29" s="110">
        <f>'Form Data'!N129</f>
        <v>5.9168647601136868E-4</v>
      </c>
      <c r="O29" s="215">
        <f>'Form Data'!O129</f>
        <v>53909752.996712185</v>
      </c>
      <c r="P29" s="214">
        <f>'Form Data'!P129</f>
        <v>969011.66861528158</v>
      </c>
      <c r="Q29" s="110">
        <f>'Form Data'!Q129</f>
        <v>1.8303704185211402E-2</v>
      </c>
    </row>
    <row r="30" spans="2:17">
      <c r="B30" s="561"/>
      <c r="C30" s="235" t="s">
        <v>135</v>
      </c>
      <c r="D30" s="113">
        <f>'Form Data'!D130</f>
        <v>23025237.348393079</v>
      </c>
      <c r="E30" s="112">
        <f>'Form Data'!E130</f>
        <v>-486598.46462518349</v>
      </c>
      <c r="F30" s="110">
        <f>'Form Data'!F130</f>
        <v>-2.0695894123067961E-2</v>
      </c>
      <c r="G30" s="218">
        <f>'Form Data'!G130</f>
        <v>10.49477199725351</v>
      </c>
      <c r="H30" s="111">
        <f>'Form Data'!H130</f>
        <v>-0.30649224280817755</v>
      </c>
      <c r="I30" s="254">
        <f>'Form Data'!I130</f>
        <v>5.0313380536209173</v>
      </c>
      <c r="J30" s="255">
        <f>'Form Data'!J130</f>
        <v>-0.10323207416772373</v>
      </c>
      <c r="K30" s="110">
        <f>'Form Data'!K130</f>
        <v>-2.01053002682785E-2</v>
      </c>
      <c r="L30" s="217">
        <f>'Form Data'!L130</f>
        <v>115847752.86462368</v>
      </c>
      <c r="M30" s="216">
        <f>'Form Data'!M130</f>
        <v>-4875416.9503710568</v>
      </c>
      <c r="N30" s="110">
        <f>'Form Data'!N130</f>
        <v>-4.0385097225681801E-2</v>
      </c>
      <c r="O30" s="215">
        <f>'Form Data'!O130</f>
        <v>39266931.166875944</v>
      </c>
      <c r="P30" s="214">
        <f>'Form Data'!P130</f>
        <v>-1087584.6439535022</v>
      </c>
      <c r="Q30" s="110">
        <f>'Form Data'!Q130</f>
        <v>-2.6950754385253718E-2</v>
      </c>
    </row>
    <row r="31" spans="2:17">
      <c r="B31" s="561"/>
      <c r="C31" s="235" t="s">
        <v>134</v>
      </c>
      <c r="D31" s="113">
        <f>'Form Data'!D131</f>
        <v>49132454.171125337</v>
      </c>
      <c r="E31" s="112">
        <f>'Form Data'!E131</f>
        <v>1055919.9024889767</v>
      </c>
      <c r="F31" s="110">
        <f>'Form Data'!F131</f>
        <v>2.1963311593735785E-2</v>
      </c>
      <c r="G31" s="218">
        <f>'Form Data'!G131</f>
        <v>22.394292679352272</v>
      </c>
      <c r="H31" s="111">
        <f>'Form Data'!H131</f>
        <v>0.3080823760973459</v>
      </c>
      <c r="I31" s="254">
        <f>'Form Data'!I131</f>
        <v>5.9642278827996078</v>
      </c>
      <c r="J31" s="255">
        <f>'Form Data'!J131</f>
        <v>-0.10847574176772135</v>
      </c>
      <c r="K31" s="110">
        <f>'Form Data'!K131</f>
        <v>-1.786284140870617E-2</v>
      </c>
      <c r="L31" s="217">
        <f>'Form Data'!L131</f>
        <v>293037153.11779964</v>
      </c>
      <c r="M31" s="216">
        <f>'Form Data'!M131</f>
        <v>1082609.2080162168</v>
      </c>
      <c r="N31" s="110">
        <f>'Form Data'!N131</f>
        <v>3.7081430332207904E-3</v>
      </c>
      <c r="O31" s="215">
        <f>'Form Data'!O131</f>
        <v>82307933.632875293</v>
      </c>
      <c r="P31" s="214">
        <f>'Form Data'!P131</f>
        <v>1886870.7441569567</v>
      </c>
      <c r="Q31" s="110">
        <f>'Form Data'!Q131</f>
        <v>2.3462395004252692E-2</v>
      </c>
    </row>
    <row r="32" spans="2:17">
      <c r="B32" s="561"/>
      <c r="C32" s="235" t="s">
        <v>133</v>
      </c>
      <c r="D32" s="113">
        <f>'Form Data'!D132</f>
        <v>12467923.799982712</v>
      </c>
      <c r="E32" s="112">
        <f>'Form Data'!E132</f>
        <v>-367971.48149986565</v>
      </c>
      <c r="F32" s="110">
        <f>'Form Data'!F132</f>
        <v>-2.8667379518958185E-2</v>
      </c>
      <c r="G32" s="218">
        <f>'Form Data'!G132</f>
        <v>5.6828086321151856</v>
      </c>
      <c r="H32" s="111">
        <f>'Form Data'!H132</f>
        <v>-0.21396173476057267</v>
      </c>
      <c r="I32" s="254">
        <f>'Form Data'!I132</f>
        <v>8.1288458193492428</v>
      </c>
      <c r="J32" s="255">
        <f>'Form Data'!J132</f>
        <v>0.15648729869162192</v>
      </c>
      <c r="K32" s="110">
        <f>'Form Data'!K132</f>
        <v>1.962873323949732E-2</v>
      </c>
      <c r="L32" s="217">
        <f>'Form Data'!L132</f>
        <v>101349830.25745438</v>
      </c>
      <c r="M32" s="216">
        <f>'Form Data'!M132</f>
        <v>-982528.86014220119</v>
      </c>
      <c r="N32" s="110">
        <f>'Form Data'!N132</f>
        <v>-9.6013506247140772E-3</v>
      </c>
      <c r="O32" s="215">
        <f>'Form Data'!O132</f>
        <v>21660244.975173764</v>
      </c>
      <c r="P32" s="214">
        <f>'Form Data'!P132</f>
        <v>-795114.50531261414</v>
      </c>
      <c r="Q32" s="110">
        <f>'Form Data'!Q132</f>
        <v>-3.5408674085292004E-2</v>
      </c>
    </row>
    <row r="33" spans="2:17">
      <c r="B33" s="561"/>
      <c r="C33" s="235" t="s">
        <v>132</v>
      </c>
      <c r="D33" s="113">
        <f>'Form Data'!D133</f>
        <v>1892971.2085801079</v>
      </c>
      <c r="E33" s="112">
        <f>'Form Data'!E133</f>
        <v>-21611.136462682625</v>
      </c>
      <c r="F33" s="110">
        <f>'Form Data'!F133</f>
        <v>-1.1287650551378934E-2</v>
      </c>
      <c r="G33" s="218">
        <f>'Form Data'!G133</f>
        <v>0.86280549167933385</v>
      </c>
      <c r="H33" s="111">
        <f>'Form Data'!H133</f>
        <v>-1.674768241666269E-2</v>
      </c>
      <c r="I33" s="254">
        <f>'Form Data'!I133</f>
        <v>8.3517557394030266</v>
      </c>
      <c r="J33" s="255">
        <f>'Form Data'!J133</f>
        <v>-0.30430226989484943</v>
      </c>
      <c r="K33" s="110">
        <f>'Form Data'!K133</f>
        <v>-3.5154832554031429E-2</v>
      </c>
      <c r="L33" s="217">
        <f>'Form Data'!L133</f>
        <v>15809633.155783601</v>
      </c>
      <c r="M33" s="216">
        <f>'Form Data'!M133</f>
        <v>-763102.68648435548</v>
      </c>
      <c r="N33" s="110">
        <f>'Form Data'!N133</f>
        <v>-4.6045667640348141E-2</v>
      </c>
      <c r="O33" s="215">
        <f>'Form Data'!O133</f>
        <v>3676782.1030848511</v>
      </c>
      <c r="P33" s="214">
        <f>'Form Data'!P133</f>
        <v>33628.938203055877</v>
      </c>
      <c r="Q33" s="110">
        <f>'Form Data'!Q133</f>
        <v>9.2307231348992685E-3</v>
      </c>
    </row>
    <row r="34" spans="2:17">
      <c r="B34" s="566"/>
      <c r="C34" s="231" t="s">
        <v>131</v>
      </c>
      <c r="D34" s="113">
        <f>'Form Data'!D134</f>
        <v>8706674.3170002475</v>
      </c>
      <c r="E34" s="112">
        <f>'Form Data'!E134</f>
        <v>572809.56638135388</v>
      </c>
      <c r="F34" s="110">
        <f>'Form Data'!F134</f>
        <v>7.0422804403991304E-2</v>
      </c>
      <c r="G34" s="218">
        <f>'Form Data'!G134</f>
        <v>3.9684525474669003</v>
      </c>
      <c r="H34" s="111">
        <f>'Form Data'!H134</f>
        <v>0.23178038102921406</v>
      </c>
      <c r="I34" s="254">
        <f>'Form Data'!I134</f>
        <v>5.8819611136587255</v>
      </c>
      <c r="J34" s="255">
        <f>'Form Data'!J134</f>
        <v>-0.25865124641820891</v>
      </c>
      <c r="K34" s="110">
        <f>'Form Data'!K134</f>
        <v>-4.2121409275046359E-2</v>
      </c>
      <c r="L34" s="217">
        <f>'Form Data'!L134</f>
        <v>51212319.761886597</v>
      </c>
      <c r="M34" s="216">
        <f>'Form Data'!M134</f>
        <v>1265409.3390421271</v>
      </c>
      <c r="N34" s="110">
        <f>'Form Data'!N134</f>
        <v>2.5335087362347852E-2</v>
      </c>
      <c r="O34" s="215">
        <f>'Form Data'!O134</f>
        <v>9935657.311599059</v>
      </c>
      <c r="P34" s="214">
        <f>'Form Data'!P134</f>
        <v>414746.40340103209</v>
      </c>
      <c r="Q34" s="110">
        <f>'Form Data'!Q134</f>
        <v>4.3561630541455093E-2</v>
      </c>
    </row>
    <row r="35" spans="2:17" ht="15" thickBot="1">
      <c r="B35" s="561"/>
      <c r="C35" s="243" t="s">
        <v>130</v>
      </c>
      <c r="D35" s="108">
        <f>'Form Data'!D135</f>
        <v>4296797.261320347</v>
      </c>
      <c r="E35" s="107">
        <f>'Form Data'!E135</f>
        <v>-160821.60515934415</v>
      </c>
      <c r="F35" s="105">
        <f>'Form Data'!F135</f>
        <v>-3.6077917376177465E-2</v>
      </c>
      <c r="G35" s="230">
        <f>'Form Data'!G135</f>
        <v>1.9584557107346146</v>
      </c>
      <c r="H35" s="106">
        <f>'Form Data'!H135</f>
        <v>-8.93605313162249E-2</v>
      </c>
      <c r="I35" s="256">
        <f>'Form Data'!I135</f>
        <v>3.4414585886144251</v>
      </c>
      <c r="J35" s="257">
        <f>'Form Data'!J135</f>
        <v>3.0859425954902431E-2</v>
      </c>
      <c r="K35" s="105">
        <f>'Form Data'!K135</f>
        <v>9.0480952123493802E-3</v>
      </c>
      <c r="L35" s="229">
        <f>'Form Data'!L135</f>
        <v>14787249.838505849</v>
      </c>
      <c r="M35" s="228">
        <f>'Form Data'!M135</f>
        <v>-415901.3349650763</v>
      </c>
      <c r="N35" s="105">
        <f>'Form Data'!N135</f>
        <v>-2.7356258595310986E-2</v>
      </c>
      <c r="O35" s="227">
        <f>'Form Data'!O135</f>
        <v>3455219.1250778083</v>
      </c>
      <c r="P35" s="226">
        <f>'Form Data'!P135</f>
        <v>-43268.635257591028</v>
      </c>
      <c r="Q35" s="105">
        <f>'Form Data'!Q135</f>
        <v>-1.2367810957681576E-2</v>
      </c>
    </row>
    <row r="36" spans="2:17">
      <c r="B36" s="560" t="s">
        <v>68</v>
      </c>
      <c r="C36" s="225" t="s">
        <v>129</v>
      </c>
      <c r="D36" s="118">
        <f>Package!D45</f>
        <v>83341994.550783589</v>
      </c>
      <c r="E36" s="117">
        <f>Package!E45</f>
        <v>866164.09706355631</v>
      </c>
      <c r="F36" s="115">
        <f>Package!F45</f>
        <v>1.0502035472678146E-2</v>
      </c>
      <c r="G36" s="224">
        <f>Package!G45</f>
        <v>37.986806275760721</v>
      </c>
      <c r="H36" s="116">
        <f>Package!H45</f>
        <v>9.766630244115504E-2</v>
      </c>
      <c r="I36" s="258">
        <f>Package!I45</f>
        <v>5.3864931927886399</v>
      </c>
      <c r="J36" s="259">
        <f>Package!J45</f>
        <v>-0.13622748413468599</v>
      </c>
      <c r="K36" s="115">
        <f>Package!K45</f>
        <v>-2.4666734405727267E-2</v>
      </c>
      <c r="L36" s="223">
        <f>Package!L45</f>
        <v>448921086.32122374</v>
      </c>
      <c r="M36" s="222">
        <f>Package!M45</f>
        <v>-6569887.8719584346</v>
      </c>
      <c r="N36" s="115">
        <f>Package!N45</f>
        <v>-1.4423749852773204E-2</v>
      </c>
      <c r="O36" s="221">
        <f>Package!O45</f>
        <v>137264260.97594309</v>
      </c>
      <c r="P36" s="220">
        <f>Package!P45</f>
        <v>131937.77911275625</v>
      </c>
      <c r="Q36" s="115">
        <f>Package!Q45</f>
        <v>9.6212020650581268E-4</v>
      </c>
    </row>
    <row r="37" spans="2:17">
      <c r="B37" s="561"/>
      <c r="C37" s="219" t="s">
        <v>128</v>
      </c>
      <c r="D37" s="113">
        <f>Package!D46</f>
        <v>280413.02778360748</v>
      </c>
      <c r="E37" s="112">
        <f>Package!E46</f>
        <v>-2569.1117696909932</v>
      </c>
      <c r="F37" s="110">
        <f>Package!F46</f>
        <v>-9.0787064291282318E-3</v>
      </c>
      <c r="G37" s="218">
        <f>Package!G46</f>
        <v>0.12781066041231737</v>
      </c>
      <c r="H37" s="111">
        <f>Package!H46</f>
        <v>-2.1904542960798079E-3</v>
      </c>
      <c r="I37" s="254">
        <f>Package!I46</f>
        <v>10.297174748445382</v>
      </c>
      <c r="J37" s="255">
        <f>Package!J46</f>
        <v>-0.2764134489010992</v>
      </c>
      <c r="K37" s="110">
        <f>Package!K46</f>
        <v>-2.6141877642867458E-2</v>
      </c>
      <c r="L37" s="217">
        <f>Package!L46</f>
        <v>2887461.9488284765</v>
      </c>
      <c r="M37" s="216">
        <f>Package!M46</f>
        <v>-104674.66201213514</v>
      </c>
      <c r="N37" s="110">
        <f>Package!N46</f>
        <v>-3.498324963936985E-2</v>
      </c>
      <c r="O37" s="215">
        <f>Package!O46</f>
        <v>628015.04450169019</v>
      </c>
      <c r="P37" s="214">
        <f>Package!P46</f>
        <v>-15053.774200313259</v>
      </c>
      <c r="Q37" s="110">
        <f>Package!Q46</f>
        <v>-2.3409274034928977E-2</v>
      </c>
    </row>
    <row r="38" spans="2:17">
      <c r="B38" s="561"/>
      <c r="C38" s="219" t="s">
        <v>127</v>
      </c>
      <c r="D38" s="113">
        <f>Package!D47</f>
        <v>1528601.8946935397</v>
      </c>
      <c r="E38" s="112">
        <f>Package!E47</f>
        <v>-24160.37907050387</v>
      </c>
      <c r="F38" s="110">
        <f>Package!F47</f>
        <v>-1.5559612362256078E-2</v>
      </c>
      <c r="G38" s="218">
        <f>Package!G47</f>
        <v>0.69672803440169573</v>
      </c>
      <c r="H38" s="111">
        <f>Package!H47</f>
        <v>-1.6606124372842146E-2</v>
      </c>
      <c r="I38" s="254">
        <f>Package!I47</f>
        <v>6.8656808101186826</v>
      </c>
      <c r="J38" s="255">
        <f>Package!J47</f>
        <v>7.4692552267515921E-2</v>
      </c>
      <c r="K38" s="110">
        <f>Package!K47</f>
        <v>1.0998775057689536E-2</v>
      </c>
      <c r="L38" s="217">
        <f>Package!L47</f>
        <v>10494892.694708494</v>
      </c>
      <c r="M38" s="216">
        <f>Package!M47</f>
        <v>-49897.673657404259</v>
      </c>
      <c r="N38" s="110">
        <f>Package!N47</f>
        <v>-4.7319739809238886E-3</v>
      </c>
      <c r="O38" s="215">
        <f>Package!O47</f>
        <v>2997080.4382615648</v>
      </c>
      <c r="P38" s="214">
        <f>Package!P47</f>
        <v>-61008.814875307493</v>
      </c>
      <c r="Q38" s="110">
        <f>Package!Q47</f>
        <v>-1.9949978507895726E-2</v>
      </c>
    </row>
    <row r="39" spans="2:17">
      <c r="B39" s="561"/>
      <c r="C39" s="219" t="s">
        <v>126</v>
      </c>
      <c r="D39" s="113">
        <f>Package!D48</f>
        <v>25145956.478529103</v>
      </c>
      <c r="E39" s="112">
        <f>Package!E48</f>
        <v>-207011.9944319576</v>
      </c>
      <c r="F39" s="110">
        <f>Package!F48</f>
        <v>-8.165197485759345E-3</v>
      </c>
      <c r="G39" s="218">
        <f>Package!G48</f>
        <v>11.461383693985692</v>
      </c>
      <c r="H39" s="111">
        <f>Package!H48</f>
        <v>-0.18569116329877922</v>
      </c>
      <c r="I39" s="254">
        <f>Package!I48</f>
        <v>8.3886879410652124</v>
      </c>
      <c r="J39" s="255">
        <f>Package!J48</f>
        <v>0.10302512964211097</v>
      </c>
      <c r="K39" s="110">
        <f>Package!K48</f>
        <v>1.2434144616659331E-2</v>
      </c>
      <c r="L39" s="217">
        <f>Package!L48</f>
        <v>210941581.87798774</v>
      </c>
      <c r="M39" s="216">
        <f>Package!M48</f>
        <v>875433.84239193797</v>
      </c>
      <c r="N39" s="110">
        <f>Package!N48</f>
        <v>4.167419884538442E-3</v>
      </c>
      <c r="O39" s="215">
        <f>Package!O48</f>
        <v>45749321.881063573</v>
      </c>
      <c r="P39" s="214">
        <f>Package!P48</f>
        <v>-254736.1220240742</v>
      </c>
      <c r="Q39" s="110">
        <f>Package!Q48</f>
        <v>-5.5372533007191915E-3</v>
      </c>
    </row>
    <row r="40" spans="2:17">
      <c r="B40" s="561"/>
      <c r="C40" s="219" t="s">
        <v>125</v>
      </c>
      <c r="D40" s="113">
        <f>Package!D49</f>
        <v>30249335.959354967</v>
      </c>
      <c r="E40" s="112">
        <f>Package!E49</f>
        <v>396741.02111902088</v>
      </c>
      <c r="F40" s="110">
        <f>Package!F49</f>
        <v>1.3290001151989139E-2</v>
      </c>
      <c r="G40" s="218">
        <f>Package!G49</f>
        <v>13.78747498487383</v>
      </c>
      <c r="H40" s="111">
        <f>Package!H49</f>
        <v>7.3285725314629957E-2</v>
      </c>
      <c r="I40" s="254">
        <f>Package!I49</f>
        <v>5.9394389031040093</v>
      </c>
      <c r="J40" s="255">
        <f>Package!J49</f>
        <v>-0.12171581342139515</v>
      </c>
      <c r="K40" s="110">
        <f>Package!K49</f>
        <v>-2.0081291290839961E-2</v>
      </c>
      <c r="L40" s="217">
        <f>Package!L49</f>
        <v>179664082.79005593</v>
      </c>
      <c r="M40" s="216">
        <f>Package!M49</f>
        <v>-1277113.8203552961</v>
      </c>
      <c r="N40" s="110">
        <f>Package!N49</f>
        <v>-7.0581705232395479E-3</v>
      </c>
      <c r="O40" s="215">
        <f>Package!O49</f>
        <v>41181603.699162155</v>
      </c>
      <c r="P40" s="214">
        <f>Package!P49</f>
        <v>491745.40605720878</v>
      </c>
      <c r="Q40" s="110">
        <f>Package!Q49</f>
        <v>1.2085208125203447E-2</v>
      </c>
    </row>
    <row r="41" spans="2:17">
      <c r="B41" s="561"/>
      <c r="C41" s="219" t="s">
        <v>124</v>
      </c>
      <c r="D41" s="113">
        <f>Package!D50</f>
        <v>40024862.945321232</v>
      </c>
      <c r="E41" s="112">
        <f>Package!E50</f>
        <v>1336125.6799934059</v>
      </c>
      <c r="F41" s="110">
        <f>Package!F50</f>
        <v>3.4535262053921274E-2</v>
      </c>
      <c r="G41" s="218">
        <f>Package!G50</f>
        <v>18.243104489074124</v>
      </c>
      <c r="H41" s="111">
        <f>Package!H50</f>
        <v>0.46961892884630529</v>
      </c>
      <c r="I41" s="254">
        <f>Package!I50</f>
        <v>6.6984640306263659</v>
      </c>
      <c r="J41" s="255">
        <f>Package!J50</f>
        <v>-0.10174074077302908</v>
      </c>
      <c r="K41" s="110">
        <f>Package!K50</f>
        <v>-1.4961423103159311E-2</v>
      </c>
      <c r="L41" s="217">
        <f>Package!L50</f>
        <v>268105104.76998433</v>
      </c>
      <c r="M41" s="216">
        <f>Package!M50</f>
        <v>5013769.01888448</v>
      </c>
      <c r="N41" s="110">
        <f>Package!N50</f>
        <v>1.9057142283194783E-2</v>
      </c>
      <c r="O41" s="215">
        <f>Package!O50</f>
        <v>63218526.457048588</v>
      </c>
      <c r="P41" s="214">
        <f>Package!P50</f>
        <v>2217200.8215743378</v>
      </c>
      <c r="Q41" s="110">
        <f>Package!Q50</f>
        <v>3.634676457399745E-2</v>
      </c>
    </row>
    <row r="42" spans="2:17" ht="15" thickBot="1">
      <c r="B42" s="562"/>
      <c r="C42" s="213" t="s">
        <v>123</v>
      </c>
      <c r="D42" s="212">
        <f>Package!D51</f>
        <v>3536987.9966483372</v>
      </c>
      <c r="E42" s="154">
        <f>Package!E51</f>
        <v>298066.99681490706</v>
      </c>
      <c r="F42" s="152">
        <f>Package!F51</f>
        <v>9.202663381732247E-2</v>
      </c>
      <c r="G42" s="211">
        <f>Package!G51</f>
        <v>1.6121389769055885</v>
      </c>
      <c r="H42" s="153">
        <f>Package!H51</f>
        <v>0.12418874409071234</v>
      </c>
      <c r="I42" s="260">
        <f>Package!I51</f>
        <v>7.3447323952957824</v>
      </c>
      <c r="J42" s="261">
        <f>Package!J51</f>
        <v>-0.41065843624333276</v>
      </c>
      <c r="K42" s="152">
        <f>Package!K51</f>
        <v>-5.2951352828447269E-2</v>
      </c>
      <c r="L42" s="210">
        <f>Package!L51</f>
        <v>25978230.320755374</v>
      </c>
      <c r="M42" s="209">
        <f>Package!M51</f>
        <v>859132.09456768632</v>
      </c>
      <c r="N42" s="152">
        <f>Package!N51</f>
        <v>3.4202346231999921E-2</v>
      </c>
      <c r="O42" s="208">
        <f>Package!O51</f>
        <v>6159785.7711420944</v>
      </c>
      <c r="P42" s="207">
        <f>Package!P51</f>
        <v>360890.5991774546</v>
      </c>
      <c r="Q42" s="152">
        <f>Package!Q51</f>
        <v>6.2234371975237221E-2</v>
      </c>
    </row>
    <row r="43" spans="2:17">
      <c r="B43" s="573" t="s">
        <v>122</v>
      </c>
      <c r="C43" s="234" t="s">
        <v>12</v>
      </c>
      <c r="D43" s="151">
        <f>'NB &amp; PL'!D15</f>
        <v>93090253.423765957</v>
      </c>
      <c r="E43" s="133">
        <f>'NB &amp; PL'!E15</f>
        <v>356135.80531953275</v>
      </c>
      <c r="F43" s="131">
        <f>'NB &amp; PL'!F15</f>
        <v>3.8403967651350268E-3</v>
      </c>
      <c r="G43" s="196">
        <f>'NB &amp; PL'!G15</f>
        <v>42.430007129422862</v>
      </c>
      <c r="H43" s="132">
        <f>'NB &amp; PL'!H15</f>
        <v>-0.17175805946124001</v>
      </c>
      <c r="I43" s="262">
        <f>'NB &amp; PL'!I15</f>
        <v>7.6856596821908836</v>
      </c>
      <c r="J43" s="263">
        <f>'NB &amp; PL'!J15</f>
        <v>-1.8267828144652221E-2</v>
      </c>
      <c r="K43" s="131">
        <f>'NB &amp; PL'!K15</f>
        <v>-2.3712357262116275E-3</v>
      </c>
      <c r="L43" s="195">
        <f>'NB &amp; PL'!L15</f>
        <v>715460007.54396987</v>
      </c>
      <c r="M43" s="194">
        <f>'NB &amp; PL'!M15</f>
        <v>1043087.6765291691</v>
      </c>
      <c r="N43" s="131">
        <f>'NB &amp; PL'!N15</f>
        <v>1.4600545529110829E-3</v>
      </c>
      <c r="O43" s="193">
        <f>'NB &amp; PL'!O15</f>
        <v>153723406.83144113</v>
      </c>
      <c r="P43" s="192">
        <f>'NB &amp; PL'!P15</f>
        <v>353944.91614812613</v>
      </c>
      <c r="Q43" s="131">
        <f>'NB &amp; PL'!Q15</f>
        <v>2.307792644820077E-3</v>
      </c>
    </row>
    <row r="44" spans="2:17" ht="15" thickBot="1">
      <c r="B44" s="574"/>
      <c r="C44" s="244" t="s">
        <v>11</v>
      </c>
      <c r="D44" s="149">
        <f>'NB &amp; PL'!D16</f>
        <v>105834744.61883849</v>
      </c>
      <c r="E44" s="127">
        <f>'NB &amp; PL'!E16</f>
        <v>1853888.5307577103</v>
      </c>
      <c r="F44" s="125">
        <f>'NB &amp; PL'!F16</f>
        <v>1.7829133174161467E-2</v>
      </c>
      <c r="G44" s="186">
        <f>'NB &amp; PL'!G16</f>
        <v>48.238873604478997</v>
      </c>
      <c r="H44" s="126">
        <f>'NB &amp; PL'!H16</f>
        <v>0.47039174508607573</v>
      </c>
      <c r="I44" s="250">
        <f>'NB &amp; PL'!I16</f>
        <v>4.8244999198339693</v>
      </c>
      <c r="J44" s="251">
        <f>'NB &amp; PL'!J16</f>
        <v>-9.4558688902172783E-2</v>
      </c>
      <c r="K44" s="125">
        <f>'NB &amp; PL'!K16</f>
        <v>-1.9222923820065609E-2</v>
      </c>
      <c r="L44" s="185">
        <f>'NB &amp; PL'!L16</f>
        <v>510599716.92923486</v>
      </c>
      <c r="M44" s="184">
        <f>'NB &amp; PL'!M16</f>
        <v>-888208.35459274054</v>
      </c>
      <c r="N44" s="125">
        <f>'NB &amp; PL'!N16</f>
        <v>-1.7365187146888533E-3</v>
      </c>
      <c r="O44" s="183">
        <f>'NB &amp; PL'!O16</f>
        <v>164162521.63612923</v>
      </c>
      <c r="P44" s="182">
        <f>'NB &amp; PL'!P16</f>
        <v>2149501.2793004215</v>
      </c>
      <c r="Q44" s="125">
        <f>'NB &amp; PL'!Q16</f>
        <v>1.3267460075531026E-2</v>
      </c>
    </row>
    <row r="45" spans="2:17">
      <c r="B45" s="560" t="s">
        <v>121</v>
      </c>
      <c r="C45" s="135" t="s">
        <v>120</v>
      </c>
      <c r="D45" s="181">
        <f>Sodium!D27</f>
        <v>218266959.00229844</v>
      </c>
      <c r="E45" s="180">
        <f>Sodium!E27</f>
        <v>1716891.7551105022</v>
      </c>
      <c r="F45" s="173">
        <f>Sodium!F27</f>
        <v>7.9283824610901724E-3</v>
      </c>
      <c r="G45" s="179">
        <f>Sodium!G27</f>
        <v>99.484836338630245</v>
      </c>
      <c r="H45" s="178">
        <f>Sodium!H27</f>
        <v>2.409013881873534E-3</v>
      </c>
      <c r="I45" s="264">
        <f>Sodium!I27</f>
        <v>6.443788028768191</v>
      </c>
      <c r="J45" s="265">
        <f>Sodium!J27</f>
        <v>-8.1040860191409436E-2</v>
      </c>
      <c r="K45" s="173">
        <f>Sodium!K27</f>
        <v>-1.2420380912752426E-2</v>
      </c>
      <c r="L45" s="177">
        <f>Sodium!L27</f>
        <v>1406466017.4946482</v>
      </c>
      <c r="M45" s="176">
        <f>Sodium!M27</f>
        <v>-6486117.1859478951</v>
      </c>
      <c r="N45" s="173">
        <f>Sodium!N27</f>
        <v>-4.5904719818510411E-3</v>
      </c>
      <c r="O45" s="175">
        <f>Sodium!O27</f>
        <v>351233103.11994314</v>
      </c>
      <c r="P45" s="174">
        <f>Sodium!P27</f>
        <v>1198676.1892388463</v>
      </c>
      <c r="Q45" s="173">
        <f>Sodium!Q27</f>
        <v>3.4244522738791808E-3</v>
      </c>
    </row>
    <row r="46" spans="2:17">
      <c r="B46" s="561"/>
      <c r="C46" s="134" t="s">
        <v>119</v>
      </c>
      <c r="D46" s="172">
        <f>Sodium!D28</f>
        <v>379710.26689919125</v>
      </c>
      <c r="E46" s="171">
        <f>Sodium!E28</f>
        <v>-8306.0593810608261</v>
      </c>
      <c r="F46" s="164">
        <f>Sodium!F28</f>
        <v>-2.1406468796525895E-2</v>
      </c>
      <c r="G46" s="170">
        <f>Sodium!G28</f>
        <v>0.1730697762558091</v>
      </c>
      <c r="H46" s="169">
        <f>Sodium!H28</f>
        <v>-5.1837171311447383E-3</v>
      </c>
      <c r="I46" s="266">
        <f>Sodium!I28</f>
        <v>10.555177710239132</v>
      </c>
      <c r="J46" s="267">
        <f>Sodium!J28</f>
        <v>-9.6647984559592004E-2</v>
      </c>
      <c r="K46" s="164">
        <f>Sodium!K28</f>
        <v>-9.0733727089418216E-3</v>
      </c>
      <c r="L46" s="168">
        <f>Sodium!L28</f>
        <v>4007909.3455232955</v>
      </c>
      <c r="M46" s="167">
        <f>Sodium!M28</f>
        <v>-125172.92875009868</v>
      </c>
      <c r="N46" s="164">
        <f>Sodium!N28</f>
        <v>-3.0285612635694358E-2</v>
      </c>
      <c r="O46" s="166">
        <f>Sodium!O28</f>
        <v>661879.93051345227</v>
      </c>
      <c r="P46" s="165">
        <f>Sodium!P28</f>
        <v>-20681.329040278681</v>
      </c>
      <c r="Q46" s="164">
        <f>Sodium!Q28</f>
        <v>-3.0299593993659193E-2</v>
      </c>
    </row>
    <row r="47" spans="2:17">
      <c r="B47" s="561"/>
      <c r="C47" s="134" t="s">
        <v>118</v>
      </c>
      <c r="D47" s="172">
        <f>Sodium!D29</f>
        <v>695315.35567797953</v>
      </c>
      <c r="E47" s="171">
        <f>Sodium!E29</f>
        <v>18493.031026002485</v>
      </c>
      <c r="F47" s="164">
        <f>Sodium!F29</f>
        <v>2.7323317143109347E-2</v>
      </c>
      <c r="G47" s="170">
        <f>Sodium!G29</f>
        <v>0.31692077756318515</v>
      </c>
      <c r="H47" s="169">
        <f>Sodium!H29</f>
        <v>5.9907068414826736E-3</v>
      </c>
      <c r="I47" s="266">
        <f>Sodium!I29</f>
        <v>5.964965758485377</v>
      </c>
      <c r="J47" s="267">
        <f>Sodium!J29</f>
        <v>2.0576040977212884E-2</v>
      </c>
      <c r="K47" s="164">
        <f>Sodium!K29</f>
        <v>3.4614219381696562E-3</v>
      </c>
      <c r="L47" s="168">
        <f>Sodium!L29</f>
        <v>4147532.287968229</v>
      </c>
      <c r="M47" s="167">
        <f>Sodium!M29</f>
        <v>124236.62072704453</v>
      </c>
      <c r="N47" s="164">
        <f>Sodium!N29</f>
        <v>3.0879316610661841E-2</v>
      </c>
      <c r="O47" s="166">
        <f>Sodium!O29</f>
        <v>1651390.4779196689</v>
      </c>
      <c r="P47" s="165">
        <f>Sodium!P29</f>
        <v>36731.050596730784</v>
      </c>
      <c r="Q47" s="164">
        <f>Sodium!Q29</f>
        <v>2.2748481800666707E-2</v>
      </c>
    </row>
    <row r="48" spans="2:17" ht="15" thickBot="1">
      <c r="B48" s="562"/>
      <c r="C48" s="327" t="s">
        <v>117</v>
      </c>
      <c r="D48" s="163">
        <f>Sodium!D30</f>
        <v>55229.096573509058</v>
      </c>
      <c r="E48" s="162">
        <f>Sodium!E30</f>
        <v>-6567.3843970884118</v>
      </c>
      <c r="F48" s="155">
        <f>Sodium!F30</f>
        <v>-0.10627440744098597</v>
      </c>
      <c r="G48" s="161">
        <f>Sodium!G30</f>
        <v>2.5173107550777278E-2</v>
      </c>
      <c r="H48" s="160">
        <f>Sodium!H30</f>
        <v>-3.2160035921216697E-3</v>
      </c>
      <c r="I48" s="270">
        <f>Sodium!I30</f>
        <v>5.7709145547291261</v>
      </c>
      <c r="J48" s="271">
        <f>Sodium!J30</f>
        <v>0.17325276078888585</v>
      </c>
      <c r="K48" s="155">
        <f>Sodium!K30</f>
        <v>3.0950916144387459E-2</v>
      </c>
      <c r="L48" s="159">
        <f>Sodium!L30</f>
        <v>318722.3972606039</v>
      </c>
      <c r="M48" s="158">
        <f>Sodium!M30</f>
        <v>-27193.403268464666</v>
      </c>
      <c r="N48" s="155">
        <f>Sodium!N30</f>
        <v>-7.8612781569599055E-2</v>
      </c>
      <c r="O48" s="157">
        <f>Sodium!O30</f>
        <v>73556.958684140249</v>
      </c>
      <c r="P48" s="156">
        <f>Sodium!P30</f>
        <v>-4276.4211251928209</v>
      </c>
      <c r="Q48" s="155">
        <f>Sodium!Q30</f>
        <v>-5.4943279293134736E-2</v>
      </c>
    </row>
    <row r="49" spans="2:17">
      <c r="B49" s="571"/>
      <c r="C49" s="315" t="s">
        <v>114</v>
      </c>
      <c r="D49" s="316">
        <f>'Flavor Groups'!D75</f>
        <v>1181360.7275122879</v>
      </c>
      <c r="E49" s="317">
        <f>'Flavor Groups'!E75</f>
        <v>-31985.13404371799</v>
      </c>
      <c r="F49" s="318">
        <f>'Flavor Groups'!F75</f>
        <v>-2.6361102021397229E-2</v>
      </c>
      <c r="G49" s="319">
        <f>'Flavor Groups'!G75</f>
        <v>0.53845748880483335</v>
      </c>
      <c r="H49" s="320">
        <f>'Flavor Groups'!H75</f>
        <v>-1.8949825939821974E-2</v>
      </c>
      <c r="I49" s="321">
        <f>'Flavor Groups'!I75</f>
        <v>8.5621246326318392</v>
      </c>
      <c r="J49" s="322">
        <f>'Flavor Groups'!J75</f>
        <v>0.22533312172086895</v>
      </c>
      <c r="K49" s="318">
        <f>'Flavor Groups'!K75</f>
        <v>2.7028758177046766E-2</v>
      </c>
      <c r="L49" s="323">
        <f>'Flavor Groups'!L75</f>
        <v>10114957.785056831</v>
      </c>
      <c r="M49" s="324">
        <f>'Flavor Groups'!M75</f>
        <v>-453.69336223602295</v>
      </c>
      <c r="N49" s="318">
        <f>'Flavor Groups'!N75</f>
        <v>-4.4851696167176628E-5</v>
      </c>
      <c r="O49" s="325">
        <f>'Flavor Groups'!O75</f>
        <v>2462112.6316987304</v>
      </c>
      <c r="P49" s="326">
        <f>'Flavor Groups'!P75</f>
        <v>-83878.617907538079</v>
      </c>
      <c r="Q49" s="318">
        <f>'Flavor Groups'!Q75</f>
        <v>-3.294536771110651E-2</v>
      </c>
    </row>
    <row r="50" spans="2:17">
      <c r="B50" s="571"/>
      <c r="C50" s="233" t="s">
        <v>113</v>
      </c>
      <c r="D50" s="150">
        <f>'Flavor Groups'!D76</f>
        <v>518585.91897398036</v>
      </c>
      <c r="E50" s="130">
        <f>'Flavor Groups'!E76</f>
        <v>-35444.412749629118</v>
      </c>
      <c r="F50" s="128">
        <f>'Flavor Groups'!F76</f>
        <v>-6.3975581696691944E-2</v>
      </c>
      <c r="G50" s="191">
        <f>'Flavor Groups'!G76</f>
        <v>0.23636850722834929</v>
      </c>
      <c r="H50" s="129">
        <f>'Flavor Groups'!H76</f>
        <v>-1.8151303880672376E-2</v>
      </c>
      <c r="I50" s="248">
        <f>'Flavor Groups'!I76</f>
        <v>11.705549937998819</v>
      </c>
      <c r="J50" s="249">
        <f>'Flavor Groups'!J76</f>
        <v>0.45069531496181625</v>
      </c>
      <c r="K50" s="128">
        <f>'Flavor Groups'!K76</f>
        <v>4.0044525678662291E-2</v>
      </c>
      <c r="L50" s="190">
        <f>'Flavor Groups'!L76</f>
        <v>6070333.3716929369</v>
      </c>
      <c r="M50" s="189">
        <f>'Flavor Groups'!M76</f>
        <v>-165197.46860925388</v>
      </c>
      <c r="N50" s="128">
        <f>'Flavor Groups'!N76</f>
        <v>-2.6492927842090178E-2</v>
      </c>
      <c r="O50" s="188">
        <f>'Flavor Groups'!O76</f>
        <v>1091904.1516946852</v>
      </c>
      <c r="P50" s="187">
        <f>'Flavor Groups'!P76</f>
        <v>-82399.873362515355</v>
      </c>
      <c r="Q50" s="128">
        <f>'Flavor Groups'!Q76</f>
        <v>-7.0169114304535943E-2</v>
      </c>
    </row>
    <row r="51" spans="2:17">
      <c r="B51" s="571"/>
      <c r="C51" s="233" t="s">
        <v>112</v>
      </c>
      <c r="D51" s="150">
        <f>'Flavor Groups'!D77</f>
        <v>160419.43185927492</v>
      </c>
      <c r="E51" s="130">
        <f>'Flavor Groups'!E77</f>
        <v>4350.4069991532015</v>
      </c>
      <c r="F51" s="128">
        <f>'Flavor Groups'!F77</f>
        <v>2.7874890632861284E-2</v>
      </c>
      <c r="G51" s="191">
        <f>'Flavor Groups'!G77</f>
        <v>7.3118263052759869E-2</v>
      </c>
      <c r="H51" s="129">
        <f>'Flavor Groups'!H77</f>
        <v>1.4206384772448705E-3</v>
      </c>
      <c r="I51" s="248">
        <f>'Flavor Groups'!I77</f>
        <v>10.606156617162261</v>
      </c>
      <c r="J51" s="249">
        <f>'Flavor Groups'!J77</f>
        <v>-0.85144575304054015</v>
      </c>
      <c r="K51" s="128">
        <f>'Flavor Groups'!K77</f>
        <v>-7.4312733635690784E-2</v>
      </c>
      <c r="L51" s="190">
        <f>'Flavor Groups'!L77</f>
        <v>1701433.6187356592</v>
      </c>
      <c r="M51" s="189">
        <f>'Flavor Groups'!M77</f>
        <v>-86743.210416911403</v>
      </c>
      <c r="N51" s="128">
        <f>'Flavor Groups'!N77</f>
        <v>-4.8509302325553345E-2</v>
      </c>
      <c r="O51" s="188">
        <f>'Flavor Groups'!O77</f>
        <v>385724.86572019605</v>
      </c>
      <c r="P51" s="187">
        <f>'Flavor Groups'!P77</f>
        <v>12105.053827888216</v>
      </c>
      <c r="Q51" s="128">
        <f>'Flavor Groups'!Q77</f>
        <v>3.2399389546765731E-2</v>
      </c>
    </row>
    <row r="52" spans="2:17">
      <c r="B52" s="571"/>
      <c r="C52" s="233" t="s">
        <v>111</v>
      </c>
      <c r="D52" s="150">
        <f>'Flavor Groups'!D78</f>
        <v>80876.640650582267</v>
      </c>
      <c r="E52" s="130">
        <f>'Flavor Groups'!E78</f>
        <v>5162.0317361227062</v>
      </c>
      <c r="F52" s="128">
        <f>'Flavor Groups'!F78</f>
        <v>6.8177486618925004E-2</v>
      </c>
      <c r="G52" s="191">
        <f>'Flavor Groups'!G78</f>
        <v>3.6863112014387203E-2</v>
      </c>
      <c r="H52" s="129">
        <f>'Flavor Groups'!H78</f>
        <v>2.0800561857481983E-3</v>
      </c>
      <c r="I52" s="248">
        <f>'Flavor Groups'!I78</f>
        <v>9.3460779925995485</v>
      </c>
      <c r="J52" s="249">
        <f>'Flavor Groups'!J78</f>
        <v>-1.1467652559555894</v>
      </c>
      <c r="K52" s="128">
        <f>'Flavor Groups'!K78</f>
        <v>-0.10929023037807209</v>
      </c>
      <c r="L52" s="190">
        <f>'Flavor Groups'!L78</f>
        <v>755879.39129978896</v>
      </c>
      <c r="M52" s="189">
        <f>'Flavor Groups'!M78</f>
        <v>-38582.131665290683</v>
      </c>
      <c r="N52" s="128">
        <f>'Flavor Groups'!N78</f>
        <v>-4.8563876978327307E-2</v>
      </c>
      <c r="O52" s="188">
        <f>'Flavor Groups'!O78</f>
        <v>180746.34541179589</v>
      </c>
      <c r="P52" s="187">
        <f>'Flavor Groups'!P78</f>
        <v>15836.147724434995</v>
      </c>
      <c r="Q52" s="128">
        <f>'Flavor Groups'!Q78</f>
        <v>9.602891723201612E-2</v>
      </c>
    </row>
    <row r="53" spans="2:17">
      <c r="B53" s="571"/>
      <c r="C53" s="233" t="s">
        <v>110</v>
      </c>
      <c r="D53" s="150">
        <f>'Flavor Groups'!D79</f>
        <v>2394113.937615688</v>
      </c>
      <c r="E53" s="130">
        <f>'Flavor Groups'!E79</f>
        <v>-276970.12843088247</v>
      </c>
      <c r="F53" s="128">
        <f>'Flavor Groups'!F79</f>
        <v>-0.10369202974611788</v>
      </c>
      <c r="G53" s="191">
        <f>'Flavor Groups'!G79</f>
        <v>1.0912234923162247</v>
      </c>
      <c r="H53" s="129">
        <f>'Flavor Groups'!H79</f>
        <v>-0.1358642193465478</v>
      </c>
      <c r="I53" s="248">
        <f>'Flavor Groups'!I79</f>
        <v>7.1619996960586301</v>
      </c>
      <c r="J53" s="249">
        <f>'Flavor Groups'!J79</f>
        <v>7.1002227217454639E-2</v>
      </c>
      <c r="K53" s="128">
        <f>'Flavor Groups'!K79</f>
        <v>1.0013009809896034E-2</v>
      </c>
      <c r="L53" s="190">
        <f>'Flavor Groups'!L79</f>
        <v>17146643.293533288</v>
      </c>
      <c r="M53" s="189">
        <f>'Flavor Groups'!M79</f>
        <v>-1794007.0578649379</v>
      </c>
      <c r="N53" s="128">
        <f>'Flavor Groups'!N79</f>
        <v>-9.4717289247277708E-2</v>
      </c>
      <c r="O53" s="188">
        <f>'Flavor Groups'!O79</f>
        <v>4092415.0151806693</v>
      </c>
      <c r="P53" s="187">
        <f>'Flavor Groups'!P79</f>
        <v>-491336.41719937557</v>
      </c>
      <c r="Q53" s="128">
        <f>'Flavor Groups'!Q79</f>
        <v>-0.10719089471748612</v>
      </c>
    </row>
    <row r="54" spans="2:17">
      <c r="B54" s="571"/>
      <c r="C54" s="233" t="s">
        <v>109</v>
      </c>
      <c r="D54" s="150">
        <f>'Flavor Groups'!D80</f>
        <v>9160963.5216394551</v>
      </c>
      <c r="E54" s="130">
        <f>'Flavor Groups'!E80</f>
        <v>222612.68552298471</v>
      </c>
      <c r="F54" s="128">
        <f>'Flavor Groups'!F80</f>
        <v>2.4905342115627376E-2</v>
      </c>
      <c r="G54" s="191">
        <f>'Flavor Groups'!G80</f>
        <v>4.1755149786315844</v>
      </c>
      <c r="H54" s="129">
        <f>'Flavor Groups'!H80</f>
        <v>6.9264406831737624E-2</v>
      </c>
      <c r="I54" s="248">
        <f>'Flavor Groups'!I80</f>
        <v>6.4099465042488246</v>
      </c>
      <c r="J54" s="249">
        <f>'Flavor Groups'!J80</f>
        <v>-0.18330206502850288</v>
      </c>
      <c r="K54" s="128">
        <f>'Flavor Groups'!K80</f>
        <v>-2.7801479513852798E-2</v>
      </c>
      <c r="L54" s="190">
        <f>'Flavor Groups'!L80</f>
        <v>58721286.10108383</v>
      </c>
      <c r="M54" s="189">
        <f>'Flavor Groups'!M80</f>
        <v>-211482.76083989441</v>
      </c>
      <c r="N54" s="128">
        <f>'Flavor Groups'!N80</f>
        <v>-3.5885427568385091E-3</v>
      </c>
      <c r="O54" s="188">
        <f>'Flavor Groups'!O80</f>
        <v>16265785.431716865</v>
      </c>
      <c r="P54" s="187">
        <f>'Flavor Groups'!P80</f>
        <v>359162.88799205609</v>
      </c>
      <c r="Q54" s="128">
        <f>'Flavor Groups'!Q80</f>
        <v>2.2579456261363699E-2</v>
      </c>
    </row>
    <row r="55" spans="2:17">
      <c r="B55" s="571"/>
      <c r="C55" s="233" t="s">
        <v>108</v>
      </c>
      <c r="D55" s="150">
        <f>'Flavor Groups'!D81</f>
        <v>196858173.81266868</v>
      </c>
      <c r="E55" s="130">
        <f>'Flavor Groups'!E81</f>
        <v>1411146.9295191765</v>
      </c>
      <c r="F55" s="128">
        <f>'Flavor Groups'!F81</f>
        <v>7.2200992362132406E-3</v>
      </c>
      <c r="G55" s="191">
        <f>'Flavor Groups'!G81</f>
        <v>89.726834025615119</v>
      </c>
      <c r="H55" s="129">
        <f>'Flavor Groups'!H81</f>
        <v>-6.0922195890057651E-2</v>
      </c>
      <c r="I55" s="248">
        <f>'Flavor Groups'!I81</f>
        <v>6.3056962474868445</v>
      </c>
      <c r="J55" s="249">
        <f>'Flavor Groups'!J81</f>
        <v>-7.7528993588868111E-2</v>
      </c>
      <c r="K55" s="128">
        <f>'Flavor Groups'!K81</f>
        <v>-1.2145739913730944E-2</v>
      </c>
      <c r="L55" s="190">
        <f>'Flavor Groups'!L81</f>
        <v>1241327847.8976579</v>
      </c>
      <c r="M55" s="189">
        <f>'Flavor Groups'!M81</f>
        <v>-6254547.3960654736</v>
      </c>
      <c r="N55" s="128">
        <f>'Flavor Groups'!N81</f>
        <v>-5.0133341249921533E-3</v>
      </c>
      <c r="O55" s="188">
        <f>'Flavor Groups'!O81</f>
        <v>310111589.00990862</v>
      </c>
      <c r="P55" s="187">
        <f>'Flavor Groups'!P81</f>
        <v>713583.7822188735</v>
      </c>
      <c r="Q55" s="128">
        <f>'Flavor Groups'!Q81</f>
        <v>2.3063619356360702E-3</v>
      </c>
    </row>
    <row r="56" spans="2:17">
      <c r="B56" s="571"/>
      <c r="C56" s="233" t="s">
        <v>107</v>
      </c>
      <c r="D56" s="150">
        <f>'Flavor Groups'!D82</f>
        <v>3134951.054100086</v>
      </c>
      <c r="E56" s="130">
        <f>'Flavor Groups'!E82</f>
        <v>97382.303743960802</v>
      </c>
      <c r="F56" s="128">
        <f>'Flavor Groups'!F82</f>
        <v>3.2059292067889385E-2</v>
      </c>
      <c r="G56" s="191">
        <f>'Flavor Groups'!G82</f>
        <v>1.4288928290950313</v>
      </c>
      <c r="H56" s="129">
        <f>'Flavor Groups'!H82</f>
        <v>3.3443193393502435E-2</v>
      </c>
      <c r="I56" s="248">
        <f>'Flavor Groups'!I82</f>
        <v>7.6913598669658914</v>
      </c>
      <c r="J56" s="249">
        <f>'Flavor Groups'!J82</f>
        <v>-0.20533111201519372</v>
      </c>
      <c r="K56" s="128">
        <f>'Flavor Groups'!K82</f>
        <v>-2.6002171360349689E-2</v>
      </c>
      <c r="L56" s="190">
        <f>'Flavor Groups'!L82</f>
        <v>24112036.722407818</v>
      </c>
      <c r="M56" s="189">
        <f>'Flavor Groups'!M82</f>
        <v>125294.97343575582</v>
      </c>
      <c r="N56" s="128">
        <f>'Flavor Groups'!N82</f>
        <v>5.2235095014988965E-3</v>
      </c>
      <c r="O56" s="188">
        <f>'Flavor Groups'!O82</f>
        <v>6499376.6732870815</v>
      </c>
      <c r="P56" s="187">
        <f>'Flavor Groups'!P82</f>
        <v>189371.34139102139</v>
      </c>
      <c r="Q56" s="128">
        <f>'Flavor Groups'!Q82</f>
        <v>3.0011280724879862E-2</v>
      </c>
    </row>
    <row r="57" spans="2:17">
      <c r="B57" s="571"/>
      <c r="C57" s="233" t="s">
        <v>106</v>
      </c>
      <c r="D57" s="150">
        <f>'Flavor Groups'!D83</f>
        <v>1547372.04037311</v>
      </c>
      <c r="E57" s="130">
        <f>'Flavor Groups'!E83</f>
        <v>28400.401440828573</v>
      </c>
      <c r="F57" s="128">
        <f>'Flavor Groups'!F83</f>
        <v>1.8697124233861166E-2</v>
      </c>
      <c r="G57" s="191">
        <f>'Flavor Groups'!G83</f>
        <v>0.70528335985965762</v>
      </c>
      <c r="H57" s="129">
        <f>'Flavor Groups'!H83</f>
        <v>7.4725136226799771E-3</v>
      </c>
      <c r="I57" s="248">
        <f>'Flavor Groups'!I83</f>
        <v>5.2264556307280472</v>
      </c>
      <c r="J57" s="249">
        <f>'Flavor Groups'!J83</f>
        <v>-2.3772330511025785E-2</v>
      </c>
      <c r="K57" s="128">
        <f>'Flavor Groups'!K83</f>
        <v>-4.527866349143329E-3</v>
      </c>
      <c r="L57" s="190">
        <f>'Flavor Groups'!L83</f>
        <v>8087271.3132391879</v>
      </c>
      <c r="M57" s="189">
        <f>'Flavor Groups'!M83</f>
        <v>112323.94218778331</v>
      </c>
      <c r="N57" s="128">
        <f>'Flavor Groups'!N83</f>
        <v>1.408459980507366E-2</v>
      </c>
      <c r="O57" s="188">
        <f>'Flavor Groups'!O83</f>
        <v>2805733.2094419878</v>
      </c>
      <c r="P57" s="187">
        <f>'Flavor Groups'!P83</f>
        <v>33357.034710306674</v>
      </c>
      <c r="Q57" s="128">
        <f>'Flavor Groups'!Q83</f>
        <v>1.2031929510263904E-2</v>
      </c>
    </row>
    <row r="58" spans="2:17">
      <c r="B58" s="571"/>
      <c r="C58" s="233" t="s">
        <v>105</v>
      </c>
      <c r="D58" s="150">
        <f>'Flavor Groups'!D84</f>
        <v>268704.08608541882</v>
      </c>
      <c r="E58" s="130">
        <f>'Flavor Groups'!E84</f>
        <v>63857.38818726677</v>
      </c>
      <c r="F58" s="128">
        <f>'Flavor Groups'!F84</f>
        <v>0.31173257290686762</v>
      </c>
      <c r="G58" s="191">
        <f>'Flavor Groups'!G84</f>
        <v>0.12247379149790422</v>
      </c>
      <c r="H58" s="129">
        <f>'Flavor Groups'!H84</f>
        <v>2.8367855649333237E-2</v>
      </c>
      <c r="I58" s="248">
        <f>'Flavor Groups'!I84</f>
        <v>9.1213444720636652</v>
      </c>
      <c r="J58" s="249">
        <f>'Flavor Groups'!J84</f>
        <v>-0.94595034128692568</v>
      </c>
      <c r="K58" s="128">
        <f>'Flavor Groups'!K84</f>
        <v>-9.3962713799984082E-2</v>
      </c>
      <c r="L58" s="190">
        <f>'Flavor Groups'!L84</f>
        <v>2450942.5302361543</v>
      </c>
      <c r="M58" s="189">
        <f>'Flavor Groups'!M84</f>
        <v>388690.43095409265</v>
      </c>
      <c r="N58" s="128">
        <f>'Flavor Groups'!N84</f>
        <v>0.18847862057670287</v>
      </c>
      <c r="O58" s="188">
        <f>'Flavor Groups'!O84</f>
        <v>502914.17748461314</v>
      </c>
      <c r="P58" s="187">
        <f>'Flavor Groups'!P84</f>
        <v>80575.332846666861</v>
      </c>
      <c r="Q58" s="128">
        <f>'Flavor Groups'!Q84</f>
        <v>0.19078361810583816</v>
      </c>
    </row>
    <row r="59" spans="2:17">
      <c r="B59" s="571"/>
      <c r="C59" s="233" t="s">
        <v>104</v>
      </c>
      <c r="D59" s="150">
        <f>'Flavor Groups'!D85</f>
        <v>1081295.3069486113</v>
      </c>
      <c r="E59" s="130">
        <f>'Flavor Groups'!E85</f>
        <v>9799.6373736693058</v>
      </c>
      <c r="F59" s="128">
        <f>'Flavor Groups'!F85</f>
        <v>9.1457554630685368E-3</v>
      </c>
      <c r="G59" s="191">
        <f>'Flavor Groups'!G85</f>
        <v>0.4928482402340098</v>
      </c>
      <c r="H59" s="129">
        <f>'Flavor Groups'!H85</f>
        <v>6.064624672287855E-4</v>
      </c>
      <c r="I59" s="248">
        <f>'Flavor Groups'!I85</f>
        <v>9.8799612003717687</v>
      </c>
      <c r="J59" s="249">
        <f>'Flavor Groups'!J85</f>
        <v>-0.28533423093301735</v>
      </c>
      <c r="K59" s="128">
        <f>'Flavor Groups'!K85</f>
        <v>-2.8069447942881156E-2</v>
      </c>
      <c r="L59" s="190">
        <f>'Flavor Groups'!L85</f>
        <v>10683155.678796362</v>
      </c>
      <c r="M59" s="189">
        <f>'Flavor Groups'!M85</f>
        <v>-208914.3557966575</v>
      </c>
      <c r="N59" s="128">
        <f>'Flavor Groups'!N85</f>
        <v>-1.9180408786681435E-2</v>
      </c>
      <c r="O59" s="188">
        <f>'Flavor Groups'!O85</f>
        <v>2240867.4231875702</v>
      </c>
      <c r="P59" s="187">
        <f>'Flavor Groups'!P85</f>
        <v>-5654.0073414905928</v>
      </c>
      <c r="Q59" s="128">
        <f>'Flavor Groups'!Q85</f>
        <v>-2.5167831762722432E-3</v>
      </c>
    </row>
    <row r="60" spans="2:17" ht="15" thickBot="1">
      <c r="B60" s="572"/>
      <c r="C60" s="232" t="s">
        <v>103</v>
      </c>
      <c r="D60" s="149">
        <f>'Flavor Groups'!D86</f>
        <v>309270.61842296383</v>
      </c>
      <c r="E60" s="127">
        <f>'Flavor Groups'!E86</f>
        <v>-2123.1667936041486</v>
      </c>
      <c r="F60" s="125">
        <f>'Flavor Groups'!F86</f>
        <v>-6.8182696457077E-3</v>
      </c>
      <c r="G60" s="186">
        <f>'Flavor Groups'!G86</f>
        <v>0.14096378580979602</v>
      </c>
      <c r="H60" s="126">
        <f>'Flavor Groups'!H86</f>
        <v>-2.089550543244556E-3</v>
      </c>
      <c r="I60" s="250">
        <f>'Flavor Groups'!I86</f>
        <v>11.093972783448994</v>
      </c>
      <c r="J60" s="251">
        <f>'Flavor Groups'!J86</f>
        <v>-0.42933804308038681</v>
      </c>
      <c r="K60" s="125">
        <f>'Flavor Groups'!K86</f>
        <v>-3.7258219407910902E-2</v>
      </c>
      <c r="L60" s="185">
        <f>'Flavor Groups'!L86</f>
        <v>3431039.8235047995</v>
      </c>
      <c r="M60" s="184">
        <f>'Flavor Groups'!M86</f>
        <v>-157247.55299524264</v>
      </c>
      <c r="N60" s="125">
        <f>'Flavor Groups'!N86</f>
        <v>-4.3822452467176524E-2</v>
      </c>
      <c r="O60" s="183">
        <f>'Flavor Groups'!O86</f>
        <v>608819.07779421087</v>
      </c>
      <c r="P60" s="182">
        <f>'Flavor Groups'!P86</f>
        <v>-7002.6011159290792</v>
      </c>
      <c r="Q60" s="125">
        <f>'Flavor Groups'!Q86</f>
        <v>-1.1371150701160833E-2</v>
      </c>
    </row>
    <row r="61" spans="2:17">
      <c r="B61" s="565" t="s">
        <v>102</v>
      </c>
      <c r="C61" s="135" t="s">
        <v>101</v>
      </c>
      <c r="D61" s="181">
        <f>'Cheddar Sharpness'!D33</f>
        <v>219397213.72144917</v>
      </c>
      <c r="E61" s="180">
        <f>'Cheddar Sharpness'!E33</f>
        <v>1720511.3423582017</v>
      </c>
      <c r="F61" s="173">
        <f>'Cheddar Sharpness'!F33</f>
        <v>7.9039755911125293E-3</v>
      </c>
      <c r="G61" s="179">
        <f>'Cheddar Sharpness'!G33</f>
        <v>100.00000000000003</v>
      </c>
      <c r="H61" s="178">
        <f>'Cheddar Sharpness'!H33</f>
        <v>8.5265128291212022E-14</v>
      </c>
      <c r="I61" s="264">
        <f>'Cheddar Sharpness'!I33</f>
        <v>6.449216731265488</v>
      </c>
      <c r="J61" s="265">
        <f>'Cheddar Sharpness'!J33</f>
        <v>-8.0900699249107255E-2</v>
      </c>
      <c r="K61" s="173">
        <f>'Cheddar Sharpness'!K33</f>
        <v>-1.2388858257137347E-2</v>
      </c>
      <c r="L61" s="177">
        <f>'Cheddar Sharpness'!L33</f>
        <v>1414940181.5254002</v>
      </c>
      <c r="M61" s="176">
        <f>'Cheddar Sharpness'!M33</f>
        <v>-6514246.8972396851</v>
      </c>
      <c r="N61" s="173">
        <f>'Cheddar Sharpness'!N33</f>
        <v>-4.5828038992909662E-3</v>
      </c>
      <c r="O61" s="175">
        <f>'Cheddar Sharpness'!O33</f>
        <v>353619930.48706043</v>
      </c>
      <c r="P61" s="174">
        <f>'Cheddar Sharpness'!P33</f>
        <v>1210449.489670217</v>
      </c>
      <c r="Q61" s="173">
        <f>'Cheddar Sharpness'!Q33</f>
        <v>3.4347812841027995E-3</v>
      </c>
    </row>
    <row r="62" spans="2:17">
      <c r="B62" s="563"/>
      <c r="C62" s="120" t="s">
        <v>100</v>
      </c>
      <c r="D62" s="172">
        <f>'Cheddar Sharpness'!D34</f>
        <v>6974003.5633994061</v>
      </c>
      <c r="E62" s="171">
        <f>'Cheddar Sharpness'!E34</f>
        <v>229419.45533652045</v>
      </c>
      <c r="F62" s="164">
        <f>'Cheddar Sharpness'!F34</f>
        <v>3.4015359829564357E-2</v>
      </c>
      <c r="G62" s="170">
        <f>'Cheddar Sharpness'!G34</f>
        <v>3.1787110898562889</v>
      </c>
      <c r="H62" s="169">
        <f>'Cheddar Sharpness'!H34</f>
        <v>8.027012931795241E-2</v>
      </c>
      <c r="I62" s="266">
        <f>'Cheddar Sharpness'!I34</f>
        <v>6.3830061352214296</v>
      </c>
      <c r="J62" s="267">
        <f>'Cheddar Sharpness'!J34</f>
        <v>-0.20346096687768789</v>
      </c>
      <c r="K62" s="164">
        <f>'Cheddar Sharpness'!K34</f>
        <v>-3.0890758842907536E-2</v>
      </c>
      <c r="L62" s="168">
        <f>'Cheddar Sharpness'!L34</f>
        <v>44515107.53223452</v>
      </c>
      <c r="M62" s="167">
        <f>'Cheddar Sharpness'!M34</f>
        <v>92126.187137804925</v>
      </c>
      <c r="N62" s="164">
        <f>'Cheddar Sharpness'!N34</f>
        <v>2.0738407092070052E-3</v>
      </c>
      <c r="O62" s="166">
        <f>'Cheddar Sharpness'!O34</f>
        <v>12745055.968993448</v>
      </c>
      <c r="P62" s="165">
        <f>'Cheddar Sharpness'!P34</f>
        <v>357440.42738238722</v>
      </c>
      <c r="Q62" s="164">
        <f>'Cheddar Sharpness'!Q34</f>
        <v>2.8854659412193916E-2</v>
      </c>
    </row>
    <row r="63" spans="2:17">
      <c r="B63" s="563"/>
      <c r="C63" s="120" t="s">
        <v>99</v>
      </c>
      <c r="D63" s="172">
        <f>'Cheddar Sharpness'!D35</f>
        <v>20129596.234167587</v>
      </c>
      <c r="E63" s="171">
        <f>'Cheddar Sharpness'!E35</f>
        <v>-112353.56905545294</v>
      </c>
      <c r="F63" s="164">
        <f>'Cheddar Sharpness'!F35</f>
        <v>-5.5505309591056965E-3</v>
      </c>
      <c r="G63" s="170">
        <f>'Cheddar Sharpness'!G35</f>
        <v>9.174955275286452</v>
      </c>
      <c r="H63" s="169">
        <f>'Cheddar Sharpness'!H35</f>
        <v>-0.12413350269908641</v>
      </c>
      <c r="I63" s="266">
        <f>'Cheddar Sharpness'!I35</f>
        <v>5.764542620534181</v>
      </c>
      <c r="J63" s="267">
        <f>'Cheddar Sharpness'!J35</f>
        <v>-0.10701479137609393</v>
      </c>
      <c r="K63" s="164">
        <f>'Cheddar Sharpness'!K35</f>
        <v>-1.8225963550831965E-2</v>
      </c>
      <c r="L63" s="168">
        <f>'Cheddar Sharpness'!L35</f>
        <v>116037915.4260034</v>
      </c>
      <c r="M63" s="167">
        <f>'Cheddar Sharpness'!M35</f>
        <v>-2813854.9726265669</v>
      </c>
      <c r="N63" s="164">
        <f>'Cheddar Sharpness'!N35</f>
        <v>-2.3675330734989227E-2</v>
      </c>
      <c r="O63" s="166">
        <f>'Cheddar Sharpness'!O35</f>
        <v>33789130.206044063</v>
      </c>
      <c r="P63" s="165">
        <f>'Cheddar Sharpness'!P35</f>
        <v>-383420.02709160745</v>
      </c>
      <c r="Q63" s="164">
        <f>'Cheddar Sharpness'!Q35</f>
        <v>-1.1220117447360465E-2</v>
      </c>
    </row>
    <row r="64" spans="2:17">
      <c r="B64" s="563"/>
      <c r="C64" s="120" t="s">
        <v>98</v>
      </c>
      <c r="D64" s="172">
        <f>'Cheddar Sharpness'!D36</f>
        <v>4944083.9974087374</v>
      </c>
      <c r="E64" s="171">
        <f>'Cheddar Sharpness'!E36</f>
        <v>-137808.70474063326</v>
      </c>
      <c r="F64" s="164">
        <f>'Cheddar Sharpness'!F36</f>
        <v>-2.7117594332982962E-2</v>
      </c>
      <c r="G64" s="170">
        <f>'Cheddar Sharpness'!G36</f>
        <v>2.2534853171316209</v>
      </c>
      <c r="H64" s="169">
        <f>'Cheddar Sharpness'!H36</f>
        <v>-8.1120383252009987E-2</v>
      </c>
      <c r="I64" s="266">
        <f>'Cheddar Sharpness'!I36</f>
        <v>5.7707540418554544</v>
      </c>
      <c r="J64" s="267">
        <f>'Cheddar Sharpness'!J36</f>
        <v>7.6078823242994531E-2</v>
      </c>
      <c r="K64" s="164">
        <f>'Cheddar Sharpness'!K36</f>
        <v>1.3359642178422877E-2</v>
      </c>
      <c r="L64" s="168">
        <f>'Cheddar Sharpness'!L36</f>
        <v>28531092.711319342</v>
      </c>
      <c r="M64" s="167">
        <f>'Cheddar Sharpness'!M36</f>
        <v>-408635.72325818986</v>
      </c>
      <c r="N64" s="164">
        <f>'Cheddar Sharpness'!N36</f>
        <v>-1.4120233511588417E-2</v>
      </c>
      <c r="O64" s="166">
        <f>'Cheddar Sharpness'!O36</f>
        <v>7356539.1595647093</v>
      </c>
      <c r="P64" s="165">
        <f>'Cheddar Sharpness'!P36</f>
        <v>-167132.36765444279</v>
      </c>
      <c r="Q64" s="164">
        <f>'Cheddar Sharpness'!Q36</f>
        <v>-2.2214203138692462E-2</v>
      </c>
    </row>
    <row r="65" spans="2:17" ht="15" thickBot="1">
      <c r="B65" s="564"/>
      <c r="C65" s="119" t="s">
        <v>97</v>
      </c>
      <c r="D65" s="163">
        <f>'Cheddar Sharpness'!D37</f>
        <v>10822828.40297481</v>
      </c>
      <c r="E65" s="162">
        <f>'Cheddar Sharpness'!E37</f>
        <v>-342312.9072068613</v>
      </c>
      <c r="F65" s="155">
        <f>'Cheddar Sharpness'!F37</f>
        <v>-3.0659075214274328E-2</v>
      </c>
      <c r="G65" s="161">
        <f>'Cheddar Sharpness'!G37</f>
        <v>4.9329835230795958</v>
      </c>
      <c r="H65" s="160">
        <f>'Cheddar Sharpness'!H37</f>
        <v>-0.1962476661807111</v>
      </c>
      <c r="I65" s="270">
        <f>'Cheddar Sharpness'!I37</f>
        <v>5.5984898782309491</v>
      </c>
      <c r="J65" s="271">
        <f>'Cheddar Sharpness'!J37</f>
        <v>-0.12263135330898223</v>
      </c>
      <c r="K65" s="155">
        <f>'Cheddar Sharpness'!K37</f>
        <v>-2.1434846133469198E-2</v>
      </c>
      <c r="L65" s="159">
        <f>'Cheddar Sharpness'!L37</f>
        <v>60591495.267884903</v>
      </c>
      <c r="M65" s="158">
        <f>'Cheddar Sharpness'!M37</f>
        <v>-3285631.7349390239</v>
      </c>
      <c r="N65" s="155">
        <f>'Cheddar Sharpness'!N37</f>
        <v>-5.1436748787931086E-2</v>
      </c>
      <c r="O65" s="157">
        <f>'Cheddar Sharpness'!O37</f>
        <v>16590704.47143477</v>
      </c>
      <c r="P65" s="156">
        <f>'Cheddar Sharpness'!P37</f>
        <v>-550742.97232498415</v>
      </c>
      <c r="Q65" s="155">
        <f>'Cheddar Sharpness'!Q37</f>
        <v>-3.2129315457865779E-2</v>
      </c>
    </row>
    <row r="66" spans="2:17">
      <c r="B66" s="560" t="s">
        <v>69</v>
      </c>
      <c r="C66" s="402" t="s">
        <v>294</v>
      </c>
      <c r="D66" s="348">
        <f>Size!D39</f>
        <v>239581.48110666717</v>
      </c>
      <c r="E66" s="349">
        <f>Size!E39</f>
        <v>-60400.57631496535</v>
      </c>
      <c r="F66" s="352">
        <f>Size!F39</f>
        <v>-0.20134729668205051</v>
      </c>
      <c r="G66" s="364">
        <f>Size!G39</f>
        <v>0.10919987407444672</v>
      </c>
      <c r="H66" s="365">
        <f>Size!H39</f>
        <v>-2.8610950025233048E-2</v>
      </c>
      <c r="I66" s="363">
        <f>Size!I39</f>
        <v>17.596301156818164</v>
      </c>
      <c r="J66" s="350">
        <f>Size!J39</f>
        <v>0.27174464887193395</v>
      </c>
      <c r="K66" s="352">
        <f>Size!K39</f>
        <v>1.5685518341972748E-2</v>
      </c>
      <c r="L66" s="368">
        <f>Size!L39</f>
        <v>4215747.8931494569</v>
      </c>
      <c r="M66" s="371">
        <f>Size!M39</f>
        <v>-981308.21202158649</v>
      </c>
      <c r="N66" s="352">
        <f>Size!N39</f>
        <v>-0.18882001505529061</v>
      </c>
      <c r="O66" s="360">
        <f>Size!O39</f>
        <v>1709994.2261215914</v>
      </c>
      <c r="P66" s="351">
        <f>Size!P39</f>
        <v>-475177.1911312528</v>
      </c>
      <c r="Q66" s="352">
        <f>Size!Q39</f>
        <v>-0.21745533891736352</v>
      </c>
    </row>
    <row r="67" spans="2:17">
      <c r="B67" s="561"/>
      <c r="C67" s="402" t="s">
        <v>295</v>
      </c>
      <c r="D67" s="172">
        <f>Size!D40</f>
        <v>28183541.494499348</v>
      </c>
      <c r="E67" s="397">
        <f>Size!E40</f>
        <v>298468.13874134421</v>
      </c>
      <c r="F67" s="356">
        <f>Size!F40</f>
        <v>1.0703509183335656E-2</v>
      </c>
      <c r="G67" s="344">
        <f>Size!G40</f>
        <v>12.845897637643525</v>
      </c>
      <c r="H67" s="366">
        <f>Size!H40</f>
        <v>3.5581673193066266E-2</v>
      </c>
      <c r="I67" s="346">
        <f>Size!I40</f>
        <v>9.6032548637264377</v>
      </c>
      <c r="J67" s="398">
        <f>Size!J40</f>
        <v>-8.3864041954120339E-2</v>
      </c>
      <c r="K67" s="356">
        <f>Size!K40</f>
        <v>-8.6572739295005651E-3</v>
      </c>
      <c r="L67" s="369">
        <f>Size!L40</f>
        <v>270653731.93408674</v>
      </c>
      <c r="M67" s="399">
        <f>Size!M40</f>
        <v>527710.64323419333</v>
      </c>
      <c r="N67" s="356">
        <f>Size!N40</f>
        <v>1.9535720428280842E-3</v>
      </c>
      <c r="O67" s="400">
        <f>Size!O40</f>
        <v>72313774.208097816</v>
      </c>
      <c r="P67" s="401">
        <f>Size!P40</f>
        <v>798185.51887267828</v>
      </c>
      <c r="Q67" s="356">
        <f>Size!Q40</f>
        <v>1.1161000468600442E-2</v>
      </c>
    </row>
    <row r="68" spans="2:17">
      <c r="B68" s="561"/>
      <c r="C68" s="114" t="s">
        <v>96</v>
      </c>
      <c r="D68" s="172">
        <f>Size!D41</f>
        <v>86097091.224404678</v>
      </c>
      <c r="E68" s="353">
        <f>Size!E41</f>
        <v>889367.89383839071</v>
      </c>
      <c r="F68" s="356">
        <f>Size!F41</f>
        <v>1.0437644136882493E-2</v>
      </c>
      <c r="G68" s="344">
        <f>Size!G41</f>
        <v>39.242563642451344</v>
      </c>
      <c r="H68" s="366">
        <f>Size!H41</f>
        <v>9.8400578930508686E-2</v>
      </c>
      <c r="I68" s="346">
        <f>Size!I41</f>
        <v>6.21867108823038</v>
      </c>
      <c r="J68" s="354">
        <f>Size!J41</f>
        <v>-6.0629474749573475E-2</v>
      </c>
      <c r="K68" s="356">
        <f>Size!K41</f>
        <v>-9.6554503390104771E-3</v>
      </c>
      <c r="L68" s="369">
        <f>Size!L41</f>
        <v>535409491.97793895</v>
      </c>
      <c r="M68" s="372">
        <f>Size!M41</f>
        <v>364586.89807397127</v>
      </c>
      <c r="N68" s="356">
        <f>Size!N41</f>
        <v>6.8141364325214942E-4</v>
      </c>
      <c r="O68" s="361">
        <f>Size!O41</f>
        <v>168412055.3276794</v>
      </c>
      <c r="P68" s="355">
        <f>Size!P41</f>
        <v>1558615.2658029199</v>
      </c>
      <c r="Q68" s="356">
        <f>Size!Q41</f>
        <v>9.3412234427106677E-3</v>
      </c>
    </row>
    <row r="69" spans="2:17">
      <c r="B69" s="561"/>
      <c r="C69" s="114" t="s">
        <v>95</v>
      </c>
      <c r="D69" s="172">
        <f>Size!D42</f>
        <v>23043301.131387595</v>
      </c>
      <c r="E69" s="353">
        <f>Size!E42</f>
        <v>-169194.98206936941</v>
      </c>
      <c r="F69" s="356">
        <f>Size!F42</f>
        <v>-7.2889611372420268E-3</v>
      </c>
      <c r="G69" s="344">
        <f>Size!G42</f>
        <v>10.503005366624121</v>
      </c>
      <c r="H69" s="366">
        <f>Size!H42</f>
        <v>-0.16074314654090216</v>
      </c>
      <c r="I69" s="346">
        <f>Size!I42</f>
        <v>5.3076024303932003</v>
      </c>
      <c r="J69" s="354">
        <f>Size!J42</f>
        <v>-7.6763414215492709E-2</v>
      </c>
      <c r="K69" s="356">
        <f>Size!K42</f>
        <v>-1.4256723341404277E-2</v>
      </c>
      <c r="L69" s="369">
        <f>Size!L42</f>
        <v>122304681.08923519</v>
      </c>
      <c r="M69" s="372">
        <f>Size!M42</f>
        <v>-2679890.1521745324</v>
      </c>
      <c r="N69" s="356">
        <f>Size!N42</f>
        <v>-2.1441767776266409E-2</v>
      </c>
      <c r="O69" s="361">
        <f>Size!O42</f>
        <v>29897276.721055049</v>
      </c>
      <c r="P69" s="355">
        <f>Size!P42</f>
        <v>-294024.01431066915</v>
      </c>
      <c r="Q69" s="356">
        <f>Size!Q42</f>
        <v>-9.7386997959399962E-3</v>
      </c>
    </row>
    <row r="70" spans="2:17">
      <c r="B70" s="561"/>
      <c r="C70" s="114" t="s">
        <v>94</v>
      </c>
      <c r="D70" s="172">
        <f>Size!D43</f>
        <v>34455490.977126814</v>
      </c>
      <c r="E70" s="353">
        <f>Size!E43</f>
        <v>586767.32576422393</v>
      </c>
      <c r="F70" s="356">
        <f>Size!F43</f>
        <v>1.7324754596727103E-2</v>
      </c>
      <c r="G70" s="344">
        <f>Size!G43</f>
        <v>15.704616477432642</v>
      </c>
      <c r="H70" s="366">
        <f>Size!H43</f>
        <v>0.14543017903901578</v>
      </c>
      <c r="I70" s="346">
        <f>Size!I43</f>
        <v>5.4728814111033639</v>
      </c>
      <c r="J70" s="354">
        <f>Size!J43</f>
        <v>-3.655947847061114E-2</v>
      </c>
      <c r="K70" s="356">
        <f>Size!K43</f>
        <v>-6.6357874062676712E-3</v>
      </c>
      <c r="L70" s="369">
        <f>Size!L43</f>
        <v>188570816.07915702</v>
      </c>
      <c r="M70" s="372">
        <f>Size!M43</f>
        <v>1973085.116658777</v>
      </c>
      <c r="N70" s="356">
        <f>Size!N43</f>
        <v>1.0574003802089751E-2</v>
      </c>
      <c r="O70" s="361">
        <f>Size!O43</f>
        <v>33005114.115917146</v>
      </c>
      <c r="P70" s="355">
        <f>Size!P43</f>
        <v>607168.86045198515</v>
      </c>
      <c r="Q70" s="356">
        <f>Size!Q43</f>
        <v>1.8740968159070604E-2</v>
      </c>
    </row>
    <row r="71" spans="2:17" ht="15" thickBot="1">
      <c r="B71" s="562"/>
      <c r="C71" s="109" t="s">
        <v>93</v>
      </c>
      <c r="D71" s="163">
        <f>Size!D44</f>
        <v>27219723.955703028</v>
      </c>
      <c r="E71" s="162">
        <f>Size!E44</f>
        <v>717703.34341225401</v>
      </c>
      <c r="F71" s="359">
        <f>Size!F44</f>
        <v>2.7081080115053814E-2</v>
      </c>
      <c r="G71" s="345">
        <f>Size!G44</f>
        <v>12.406595094804489</v>
      </c>
      <c r="H71" s="367">
        <f>Size!H44</f>
        <v>0.23164925878357323</v>
      </c>
      <c r="I71" s="347">
        <f>Size!I44</f>
        <v>3.9897845513530057</v>
      </c>
      <c r="J71" s="357">
        <f>Size!J44</f>
        <v>-8.6945095473512257E-2</v>
      </c>
      <c r="K71" s="359">
        <f>Size!K44</f>
        <v>-2.1327167363475681E-2</v>
      </c>
      <c r="L71" s="370">
        <f>Size!L44</f>
        <v>108600834.13055727</v>
      </c>
      <c r="M71" s="373">
        <f>Size!M44</f>
        <v>559260.9996240139</v>
      </c>
      <c r="N71" s="359">
        <f>Size!N44</f>
        <v>5.1763500235808071E-3</v>
      </c>
      <c r="O71" s="362">
        <f>Size!O44</f>
        <v>13094382.722950675</v>
      </c>
      <c r="P71" s="358">
        <f>Size!P44</f>
        <v>306804.53779655136</v>
      </c>
      <c r="Q71" s="359">
        <f>Size!Q44</f>
        <v>2.3992388031123781E-2</v>
      </c>
    </row>
    <row r="72" spans="2:17">
      <c r="B72" s="560" t="s">
        <v>92</v>
      </c>
      <c r="C72" s="135" t="s">
        <v>189</v>
      </c>
      <c r="D72" s="144">
        <f>Variety!D297</f>
        <v>36467.820876976621</v>
      </c>
      <c r="E72" s="143">
        <f>Variety!E297</f>
        <v>6988.1044853213607</v>
      </c>
      <c r="F72" s="142">
        <f>Variety!F297</f>
        <v>0.23704788718047043</v>
      </c>
      <c r="G72" s="148">
        <f>Variety!G297</f>
        <v>1.6621824980547321E-2</v>
      </c>
      <c r="H72" s="147">
        <f>Variety!H297</f>
        <v>3.0789349654664292E-3</v>
      </c>
      <c r="I72" s="272">
        <f>Variety!I297</f>
        <v>5.4894247088641928</v>
      </c>
      <c r="J72" s="273">
        <f>Variety!J297</f>
        <v>-0.28869087367203417</v>
      </c>
      <c r="K72" s="142">
        <f>Variety!K297</f>
        <v>-4.9962806999668416E-2</v>
      </c>
      <c r="L72" s="146">
        <f>Variety!L297</f>
        <v>200187.35700050893</v>
      </c>
      <c r="M72" s="145">
        <f>Variety!M297</f>
        <v>29850.148349137045</v>
      </c>
      <c r="N72" s="142">
        <f>Variety!N297</f>
        <v>0.1752415023439251</v>
      </c>
      <c r="O72" s="144">
        <f>Variety!O297</f>
        <v>68552.526405159573</v>
      </c>
      <c r="P72" s="143">
        <f>Variety!P297</f>
        <v>15453.254866647614</v>
      </c>
      <c r="Q72" s="142">
        <f>Variety!Q297</f>
        <v>0.29102574138780118</v>
      </c>
    </row>
    <row r="73" spans="2:17">
      <c r="B73" s="561"/>
      <c r="C73" s="135" t="s">
        <v>176</v>
      </c>
      <c r="D73" s="139">
        <f>Variety!D298</f>
        <v>250413.13588251287</v>
      </c>
      <c r="E73" s="102">
        <f>Variety!E298</f>
        <v>-5926.9272735918348</v>
      </c>
      <c r="F73" s="101">
        <f>Variety!F298</f>
        <v>-2.3121345920799292E-2</v>
      </c>
      <c r="G73" s="141">
        <f>Variety!G298</f>
        <v>0.11413688060799268</v>
      </c>
      <c r="H73" s="104">
        <f>Variety!H298</f>
        <v>-3.624947072436005E-3</v>
      </c>
      <c r="I73" s="274">
        <f>Variety!I298</f>
        <v>11.957637606930843</v>
      </c>
      <c r="J73" s="275">
        <f>Variety!J298</f>
        <v>2.7532157328492346E-2</v>
      </c>
      <c r="K73" s="101">
        <f>Variety!K298</f>
        <v>2.3077882626268017E-3</v>
      </c>
      <c r="L73" s="140">
        <f>Variety!L298</f>
        <v>2994349.5308982194</v>
      </c>
      <c r="M73" s="103">
        <f>Variety!M298</f>
        <v>-63814.453511836007</v>
      </c>
      <c r="N73" s="101">
        <f>Variety!N298</f>
        <v>-2.0866916828904559E-2</v>
      </c>
      <c r="O73" s="139">
        <f>Variety!O298</f>
        <v>552579.76693431486</v>
      </c>
      <c r="P73" s="102">
        <f>Variety!P298</f>
        <v>-22514.155163474148</v>
      </c>
      <c r="Q73" s="101">
        <f>Variety!Q298</f>
        <v>-3.9148657807664744E-2</v>
      </c>
    </row>
    <row r="74" spans="2:17">
      <c r="B74" s="561"/>
      <c r="C74" s="135" t="s">
        <v>171</v>
      </c>
      <c r="D74" s="139">
        <f>Variety!D299</f>
        <v>1428946.1076833084</v>
      </c>
      <c r="E74" s="102">
        <f>Variety!E299</f>
        <v>-101416.56975941034</v>
      </c>
      <c r="F74" s="101">
        <f>Variety!F299</f>
        <v>-6.6269630888333236E-2</v>
      </c>
      <c r="G74" s="141">
        <f>Variety!G299</f>
        <v>0.65130549447064801</v>
      </c>
      <c r="H74" s="104">
        <f>Variety!H299</f>
        <v>-5.1738359426744762E-2</v>
      </c>
      <c r="I74" s="274">
        <f>Variety!I299</f>
        <v>8.942952316323721</v>
      </c>
      <c r="J74" s="275">
        <f>Variety!J299</f>
        <v>5.6030128391721945E-2</v>
      </c>
      <c r="K74" s="101">
        <f>Variety!K299</f>
        <v>6.3047844019393003E-3</v>
      </c>
      <c r="L74" s="140">
        <f>Variety!L299</f>
        <v>12778996.903608209</v>
      </c>
      <c r="M74" s="103">
        <f>Variety!M299</f>
        <v>-821217.13014050946</v>
      </c>
      <c r="N74" s="101">
        <f>Variety!N299</f>
        <v>-6.0382662221540928E-2</v>
      </c>
      <c r="O74" s="139">
        <f>Variety!O299</f>
        <v>2973864.5836626715</v>
      </c>
      <c r="P74" s="102">
        <f>Variety!P299</f>
        <v>-213940.54366632085</v>
      </c>
      <c r="Q74" s="101">
        <f>Variety!Q299</f>
        <v>-6.7112177539402476E-2</v>
      </c>
    </row>
    <row r="75" spans="2:17">
      <c r="B75" s="561"/>
      <c r="C75" s="135" t="s">
        <v>173</v>
      </c>
      <c r="D75" s="139">
        <f>Variety!D300</f>
        <v>591415.64582198579</v>
      </c>
      <c r="E75" s="102">
        <f>Variety!E300</f>
        <v>-13972.685302621569</v>
      </c>
      <c r="F75" s="101">
        <f>Variety!F300</f>
        <v>-2.3080532914575725E-2</v>
      </c>
      <c r="G75" s="141">
        <f>Variety!G300</f>
        <v>0.26956388177876245</v>
      </c>
      <c r="H75" s="104">
        <f>Variety!H300</f>
        <v>-8.5496345084808967E-3</v>
      </c>
      <c r="I75" s="274">
        <f>Variety!I300</f>
        <v>14.846567776802642</v>
      </c>
      <c r="J75" s="275">
        <f>Variety!J300</f>
        <v>-0.204398176796591</v>
      </c>
      <c r="K75" s="101">
        <f>Variety!K300</f>
        <v>-1.3580402575272052E-2</v>
      </c>
      <c r="L75" s="140">
        <f>Variety!L300</f>
        <v>8780492.469957618</v>
      </c>
      <c r="M75" s="103">
        <f>Variety!M300</f>
        <v>-331186.690505106</v>
      </c>
      <c r="N75" s="101">
        <f>Variety!N300</f>
        <v>-3.6347492561216034E-2</v>
      </c>
      <c r="O75" s="139">
        <f>Variety!O300</f>
        <v>1869416.6053897634</v>
      </c>
      <c r="P75" s="102">
        <f>Variety!P300</f>
        <v>-55395.179253851995</v>
      </c>
      <c r="Q75" s="101">
        <f>Variety!Q300</f>
        <v>-2.8779530391387632E-2</v>
      </c>
    </row>
    <row r="76" spans="2:17">
      <c r="B76" s="561"/>
      <c r="C76" s="135" t="s">
        <v>169</v>
      </c>
      <c r="D76" s="139">
        <f>Variety!D301</f>
        <v>726230.18509073125</v>
      </c>
      <c r="E76" s="102">
        <f>Variety!E301</f>
        <v>-58074.986662327894</v>
      </c>
      <c r="F76" s="101">
        <f>Variety!F301</f>
        <v>-7.4046415545775568E-2</v>
      </c>
      <c r="G76" s="141">
        <f>Variety!G301</f>
        <v>0.33101158067247244</v>
      </c>
      <c r="H76" s="104">
        <f>Variety!H301</f>
        <v>-2.929577568722036E-2</v>
      </c>
      <c r="I76" s="274">
        <f>Variety!I301</f>
        <v>15.474143479837341</v>
      </c>
      <c r="J76" s="275">
        <f>Variety!J301</f>
        <v>0.36907865084855196</v>
      </c>
      <c r="K76" s="101">
        <f>Variety!K301</f>
        <v>2.4434099093718353E-2</v>
      </c>
      <c r="L76" s="140">
        <f>Variety!L301</f>
        <v>11237790.083482804</v>
      </c>
      <c r="M76" s="103">
        <f>Variety!M301</f>
        <v>-609190.38155834191</v>
      </c>
      <c r="N76" s="101">
        <f>Variety!N301</f>
        <v>-5.1421573907037429E-2</v>
      </c>
      <c r="O76" s="139">
        <f>Variety!O301</f>
        <v>1595199.5637872964</v>
      </c>
      <c r="P76" s="102">
        <f>Variety!P301</f>
        <v>-95975.82029070938</v>
      </c>
      <c r="Q76" s="101">
        <f>Variety!Q301</f>
        <v>-5.6750956284190142E-2</v>
      </c>
    </row>
    <row r="77" spans="2:17">
      <c r="B77" s="561"/>
      <c r="C77" s="135" t="s">
        <v>233</v>
      </c>
      <c r="D77" s="139">
        <f>Variety!D302</f>
        <v>304056.92523490323</v>
      </c>
      <c r="E77" s="102">
        <f>Variety!E302</f>
        <v>88245.378736300016</v>
      </c>
      <c r="F77" s="101">
        <f>Variety!F302</f>
        <v>0.40890017317433552</v>
      </c>
      <c r="G77" s="141">
        <f>Variety!G302</f>
        <v>0.13858741415966191</v>
      </c>
      <c r="H77" s="104">
        <f>Variety!H302</f>
        <v>3.944426096967997E-2</v>
      </c>
      <c r="I77" s="274">
        <f>Variety!I302</f>
        <v>14.306440664408592</v>
      </c>
      <c r="J77" s="275">
        <f>Variety!J302</f>
        <v>-0.51589921327779642</v>
      </c>
      <c r="K77" s="101">
        <f>Variety!K302</f>
        <v>-3.4805517720885165E-2</v>
      </c>
      <c r="L77" s="140">
        <f>Variety!L302</f>
        <v>4349972.3594756629</v>
      </c>
      <c r="M77" s="103">
        <f>Variety!M302</f>
        <v>1151140.2677442459</v>
      </c>
      <c r="N77" s="101">
        <f>Variety!N302</f>
        <v>0.35986267322995802</v>
      </c>
      <c r="O77" s="139">
        <f>Variety!O302</f>
        <v>622259.65714082553</v>
      </c>
      <c r="P77" s="102">
        <f>Variety!P302</f>
        <v>192257.29763376457</v>
      </c>
      <c r="Q77" s="101">
        <f>Variety!Q302</f>
        <v>0.44710754111712625</v>
      </c>
    </row>
    <row r="78" spans="2:17">
      <c r="B78" s="561"/>
      <c r="C78" s="135" t="s">
        <v>153</v>
      </c>
      <c r="D78" s="139">
        <f>Variety!D303</f>
        <v>44121046.163167812</v>
      </c>
      <c r="E78" s="102">
        <f>Variety!E303</f>
        <v>38093.043023891747</v>
      </c>
      <c r="F78" s="101">
        <f>Variety!F303</f>
        <v>8.6412185045935466E-4</v>
      </c>
      <c r="G78" s="141">
        <f>Variety!G303</f>
        <v>20.110121461790641</v>
      </c>
      <c r="H78" s="104">
        <f>Variety!H303</f>
        <v>-0.14145008368970124</v>
      </c>
      <c r="I78" s="274">
        <f>Variety!I303</f>
        <v>5.9711875437931399</v>
      </c>
      <c r="J78" s="275">
        <f>Variety!J303</f>
        <v>-0.11326246819681884</v>
      </c>
      <c r="K78" s="101">
        <f>Variety!K303</f>
        <v>-1.8615070873065753E-2</v>
      </c>
      <c r="L78" s="140">
        <f>Variety!L303</f>
        <v>263455041.26862976</v>
      </c>
      <c r="M78" s="103">
        <f>Variety!M303</f>
        <v>-4765483.3717827201</v>
      </c>
      <c r="N78" s="101">
        <f>Variety!N303</f>
        <v>-1.7767034712095668E-2</v>
      </c>
      <c r="O78" s="139">
        <f>Variety!O303</f>
        <v>74199650.405935585</v>
      </c>
      <c r="P78" s="102">
        <f>Variety!P303</f>
        <v>-57020.149592235684</v>
      </c>
      <c r="Q78" s="101">
        <f>Variety!Q303</f>
        <v>-7.6787915705966146E-4</v>
      </c>
    </row>
    <row r="79" spans="2:17">
      <c r="B79" s="561"/>
      <c r="C79" s="135" t="s">
        <v>234</v>
      </c>
      <c r="D79" s="139">
        <f>Variety!D304</f>
        <v>3683808.0579598951</v>
      </c>
      <c r="E79" s="102">
        <f>Variety!E304</f>
        <v>-36358.987502375152</v>
      </c>
      <c r="F79" s="101">
        <f>Variety!F304</f>
        <v>-9.7734824963638597E-3</v>
      </c>
      <c r="G79" s="141">
        <f>Variety!G304</f>
        <v>1.6790587243450268</v>
      </c>
      <c r="H79" s="104">
        <f>Variety!H304</f>
        <v>-2.9974444938969391E-2</v>
      </c>
      <c r="I79" s="274">
        <f>Variety!I304</f>
        <v>4.9078141493371321</v>
      </c>
      <c r="J79" s="275">
        <f>Variety!J304</f>
        <v>-0.17840056709884689</v>
      </c>
      <c r="K79" s="101">
        <f>Variety!K304</f>
        <v>-3.5075311807492085E-2</v>
      </c>
      <c r="L79" s="140">
        <f>Variety!L304</f>
        <v>18079445.310297716</v>
      </c>
      <c r="M79" s="103">
        <f>Variety!M304</f>
        <v>-842123.06393263862</v>
      </c>
      <c r="N79" s="101">
        <f>Variety!N304</f>
        <v>-4.4505986357850871E-2</v>
      </c>
      <c r="O79" s="139">
        <f>Variety!O304</f>
        <v>5808497.2073765146</v>
      </c>
      <c r="P79" s="102">
        <f>Variety!P304</f>
        <v>-113162.73348109331</v>
      </c>
      <c r="Q79" s="101">
        <f>Variety!Q304</f>
        <v>-1.9109968254054192E-2</v>
      </c>
    </row>
    <row r="80" spans="2:17">
      <c r="B80" s="561"/>
      <c r="C80" s="135" t="s">
        <v>235</v>
      </c>
      <c r="D80" s="139">
        <f>Variety!D305</f>
        <v>11619109.123245295</v>
      </c>
      <c r="E80" s="102">
        <f>Variety!E305</f>
        <v>285300.92387312651</v>
      </c>
      <c r="F80" s="101">
        <f>Variety!F305</f>
        <v>2.5172556201271398E-2</v>
      </c>
      <c r="G80" s="141">
        <f>Variety!G305</f>
        <v>5.295923738574519</v>
      </c>
      <c r="H80" s="104">
        <f>Variety!H305</f>
        <v>8.9207505050374003E-2</v>
      </c>
      <c r="I80" s="274">
        <f>Variety!I305</f>
        <v>4.7642701402202698</v>
      </c>
      <c r="J80" s="275">
        <f>Variety!J305</f>
        <v>-8.7352080024018619E-2</v>
      </c>
      <c r="K80" s="101">
        <f>Variety!K305</f>
        <v>-1.8004715960679287E-2</v>
      </c>
      <c r="L80" s="140">
        <f>Variety!L305</f>
        <v>55356574.651838474</v>
      </c>
      <c r="M80" s="103">
        <f>Variety!M305</f>
        <v>369218.95177755505</v>
      </c>
      <c r="N80" s="101">
        <f>Variety!N305</f>
        <v>6.7146155161839508E-3</v>
      </c>
      <c r="O80" s="139">
        <f>Variety!O305</f>
        <v>15132930.67849927</v>
      </c>
      <c r="P80" s="102">
        <f>Variety!P305</f>
        <v>229866.10118530132</v>
      </c>
      <c r="Q80" s="101">
        <f>Variety!Q305</f>
        <v>1.5424082744378129E-2</v>
      </c>
    </row>
    <row r="81" spans="2:17">
      <c r="B81" s="561"/>
      <c r="C81" s="135" t="s">
        <v>236</v>
      </c>
      <c r="D81" s="139">
        <f>Variety!D306</f>
        <v>521185.82233453321</v>
      </c>
      <c r="E81" s="102">
        <f>Variety!E306</f>
        <v>-46815.367591436952</v>
      </c>
      <c r="F81" s="101">
        <f>Variety!F306</f>
        <v>-8.2421249148331155E-2</v>
      </c>
      <c r="G81" s="141">
        <f>Variety!G306</f>
        <v>0.23755352836715635</v>
      </c>
      <c r="H81" s="104">
        <f>Variety!H306</f>
        <v>-2.3384451544344625E-2</v>
      </c>
      <c r="I81" s="274">
        <f>Variety!I306</f>
        <v>6.1733705396857133</v>
      </c>
      <c r="J81" s="275">
        <f>Variety!J306</f>
        <v>-0.44367537937220192</v>
      </c>
      <c r="K81" s="101">
        <f>Variety!K306</f>
        <v>-6.705037033132287E-2</v>
      </c>
      <c r="L81" s="140">
        <f>Variety!L306</f>
        <v>3217473.2013018797</v>
      </c>
      <c r="M81" s="103">
        <f>Variety!M306</f>
        <v>-541016.75451780111</v>
      </c>
      <c r="N81" s="101">
        <f>Variety!N306</f>
        <v>-0.14394524420108817</v>
      </c>
      <c r="O81" s="139">
        <f>Variety!O306</f>
        <v>915480.1094696708</v>
      </c>
      <c r="P81" s="102">
        <f>Variety!P306</f>
        <v>-50260.235775977722</v>
      </c>
      <c r="Q81" s="101">
        <f>Variety!Q306</f>
        <v>-5.2043218473173947E-2</v>
      </c>
    </row>
    <row r="82" spans="2:17">
      <c r="B82" s="561"/>
      <c r="C82" s="135" t="s">
        <v>160</v>
      </c>
      <c r="D82" s="139">
        <f>Variety!D307</f>
        <v>2831502.3012450924</v>
      </c>
      <c r="E82" s="102">
        <f>Variety!E307</f>
        <v>-333846.06555697415</v>
      </c>
      <c r="F82" s="101">
        <f>Variety!F307</f>
        <v>-0.1054689806210041</v>
      </c>
      <c r="G82" s="141">
        <f>Variety!G307</f>
        <v>1.2905826164410739</v>
      </c>
      <c r="H82" s="104">
        <f>Variety!H307</f>
        <v>-0.16356857760334464</v>
      </c>
      <c r="I82" s="274">
        <f>Variety!I307</f>
        <v>5.4498838189308936</v>
      </c>
      <c r="J82" s="275">
        <f>Variety!J307</f>
        <v>9.9876523145414176E-2</v>
      </c>
      <c r="K82" s="101">
        <f>Variety!K307</f>
        <v>1.8668483540965054E-2</v>
      </c>
      <c r="L82" s="140">
        <f>Variety!L307</f>
        <v>15431358.574821217</v>
      </c>
      <c r="M82" s="103">
        <f>Variety!M307</f>
        <v>-1503278.2812724914</v>
      </c>
      <c r="N82" s="101">
        <f>Variety!N307</f>
        <v>-8.8769443008844706E-2</v>
      </c>
      <c r="O82" s="139">
        <f>Variety!O307</f>
        <v>2920945.8654637523</v>
      </c>
      <c r="P82" s="102">
        <f>Variety!P307</f>
        <v>-344667.38319235761</v>
      </c>
      <c r="Q82" s="101">
        <f>Variety!Q307</f>
        <v>-0.1055444588651757</v>
      </c>
    </row>
    <row r="83" spans="2:17">
      <c r="B83" s="561"/>
      <c r="C83" s="135" t="s">
        <v>155</v>
      </c>
      <c r="D83" s="139">
        <f>Variety!D308</f>
        <v>18067405.85059892</v>
      </c>
      <c r="E83" s="102">
        <f>Variety!E308</f>
        <v>-229077.34843321145</v>
      </c>
      <c r="F83" s="101">
        <f>Variety!F308</f>
        <v>-1.2520293978972388E-2</v>
      </c>
      <c r="G83" s="141">
        <f>Variety!G308</f>
        <v>8.2350206477725116</v>
      </c>
      <c r="H83" s="104">
        <f>Variety!H308</f>
        <v>-0.17032682352840034</v>
      </c>
      <c r="I83" s="274">
        <f>Variety!I308</f>
        <v>4.8507829635042095</v>
      </c>
      <c r="J83" s="275">
        <f>Variety!J308</f>
        <v>-0.10460813305364969</v>
      </c>
      <c r="K83" s="101">
        <f>Variety!K308</f>
        <v>-2.1109965089599721E-2</v>
      </c>
      <c r="L83" s="140">
        <f>Variety!L308</f>
        <v>87641064.494801521</v>
      </c>
      <c r="M83" s="103">
        <f>Variety!M308</f>
        <v>-3025165.4480027556</v>
      </c>
      <c r="N83" s="101">
        <f>Variety!N308</f>
        <v>-3.3365956099764442E-2</v>
      </c>
      <c r="O83" s="139">
        <f>Variety!O308</f>
        <v>20436919.599217396</v>
      </c>
      <c r="P83" s="102">
        <f>Variety!P308</f>
        <v>-168481.49642756209</v>
      </c>
      <c r="Q83" s="101">
        <f>Variety!Q308</f>
        <v>-8.1765696113128023E-3</v>
      </c>
    </row>
    <row r="84" spans="2:17">
      <c r="B84" s="561"/>
      <c r="C84" s="135" t="s">
        <v>168</v>
      </c>
      <c r="D84" s="139">
        <f>Variety!D309</f>
        <v>716990.64568466216</v>
      </c>
      <c r="E84" s="102">
        <f>Variety!E309</f>
        <v>-20812.951334142243</v>
      </c>
      <c r="F84" s="101">
        <f>Variety!F309</f>
        <v>-2.820933839065003E-2</v>
      </c>
      <c r="G84" s="141">
        <f>Variety!G309</f>
        <v>0.32680025125340345</v>
      </c>
      <c r="H84" s="104">
        <f>Variety!H309</f>
        <v>-1.2144426314293133E-2</v>
      </c>
      <c r="I84" s="274">
        <f>Variety!I309</f>
        <v>5.8197782245678216</v>
      </c>
      <c r="J84" s="275">
        <f>Variety!J309</f>
        <v>-0.19427142217055682</v>
      </c>
      <c r="K84" s="101">
        <f>Variety!K309</f>
        <v>-3.2302929570246691E-2</v>
      </c>
      <c r="L84" s="140">
        <f>Variety!L309</f>
        <v>4172726.5469744192</v>
      </c>
      <c r="M84" s="103">
        <f>Variety!M309</f>
        <v>-264460.91503882641</v>
      </c>
      <c r="N84" s="101">
        <f>Variety!N309</f>
        <v>-5.9601023689640306E-2</v>
      </c>
      <c r="O84" s="139">
        <f>Variety!O309</f>
        <v>1266465.5006251086</v>
      </c>
      <c r="P84" s="102">
        <f>Variety!P309</f>
        <v>-50888.827471236233</v>
      </c>
      <c r="Q84" s="101">
        <f>Variety!Q309</f>
        <v>-3.8629567145214157E-2</v>
      </c>
    </row>
    <row r="85" spans="2:17">
      <c r="B85" s="561"/>
      <c r="C85" s="135" t="s">
        <v>157</v>
      </c>
      <c r="D85" s="139">
        <f>Variety!D310</f>
        <v>13583755.237953052</v>
      </c>
      <c r="E85" s="102">
        <f>Variety!E310</f>
        <v>542581.10847608186</v>
      </c>
      <c r="F85" s="101">
        <f>Variety!F310</f>
        <v>4.1605234550904861E-2</v>
      </c>
      <c r="G85" s="141">
        <f>Variety!G310</f>
        <v>6.1913982440995126</v>
      </c>
      <c r="H85" s="104">
        <f>Variety!H310</f>
        <v>0.20032341296515188</v>
      </c>
      <c r="I85" s="274">
        <f>Variety!I310</f>
        <v>5.4621711660061285</v>
      </c>
      <c r="J85" s="275">
        <f>Variety!J310</f>
        <v>-0.25464989373259073</v>
      </c>
      <c r="K85" s="101">
        <f>Variety!K310</f>
        <v>-4.4543967892573713E-2</v>
      </c>
      <c r="L85" s="140">
        <f>Variety!L310</f>
        <v>74196796.186831877</v>
      </c>
      <c r="M85" s="103">
        <f>Variety!M310</f>
        <v>-357262.72028182447</v>
      </c>
      <c r="N85" s="101">
        <f>Variety!N310</f>
        <v>-4.7919955736673596E-3</v>
      </c>
      <c r="O85" s="139">
        <f>Variety!O310</f>
        <v>22322736.292867463</v>
      </c>
      <c r="P85" s="102">
        <f>Variety!P310</f>
        <v>665229.57043324038</v>
      </c>
      <c r="Q85" s="101">
        <f>Variety!Q310</f>
        <v>3.0715888904430225E-2</v>
      </c>
    </row>
    <row r="86" spans="2:17">
      <c r="B86" s="561"/>
      <c r="C86" s="135" t="s">
        <v>178</v>
      </c>
      <c r="D86" s="139">
        <f>Variety!D311</f>
        <v>538494.48538534739</v>
      </c>
      <c r="E86" s="102">
        <f>Variety!E311</f>
        <v>-68823.530224372167</v>
      </c>
      <c r="F86" s="101">
        <f>Variety!F311</f>
        <v>-0.11332370925185957</v>
      </c>
      <c r="G86" s="141">
        <f>Variety!G311</f>
        <v>0.24544271836971929</v>
      </c>
      <c r="H86" s="104">
        <f>Variety!H311</f>
        <v>-3.3557288967793447E-2</v>
      </c>
      <c r="I86" s="274">
        <f>Variety!I311</f>
        <v>8.4173193325745359</v>
      </c>
      <c r="J86" s="275">
        <f>Variety!J311</f>
        <v>0.19864859737722362</v>
      </c>
      <c r="K86" s="101">
        <f>Variety!K311</f>
        <v>2.4170404652724478E-2</v>
      </c>
      <c r="L86" s="140">
        <f>Variety!L311</f>
        <v>4532680.0423188601</v>
      </c>
      <c r="M86" s="103">
        <f>Variety!M311</f>
        <v>-458666.75953084603</v>
      </c>
      <c r="N86" s="101">
        <f>Variety!N311</f>
        <v>-9.1892384508500222E-2</v>
      </c>
      <c r="O86" s="139">
        <f>Variety!O311</f>
        <v>769541.91770745395</v>
      </c>
      <c r="P86" s="102">
        <f>Variety!P311</f>
        <v>-147385.73732570338</v>
      </c>
      <c r="Q86" s="101">
        <f>Variety!Q311</f>
        <v>-0.16073867607403958</v>
      </c>
    </row>
    <row r="87" spans="2:17" ht="15" customHeight="1">
      <c r="B87" s="561"/>
      <c r="C87" s="135" t="s">
        <v>154</v>
      </c>
      <c r="D87" s="139">
        <f>Variety!D312</f>
        <v>19688771.646861173</v>
      </c>
      <c r="E87" s="102">
        <f>Variety!E312</f>
        <v>-549831.85700232908</v>
      </c>
      <c r="F87" s="101">
        <f>Variety!F312</f>
        <v>-2.7167480053520859E-2</v>
      </c>
      <c r="G87" s="141">
        <f>Variety!G312</f>
        <v>8.9740299399874868</v>
      </c>
      <c r="H87" s="104">
        <f>Variety!H312</f>
        <v>-0.32352155848079001</v>
      </c>
      <c r="I87" s="274">
        <f>Variety!I312</f>
        <v>6.448093060417194</v>
      </c>
      <c r="J87" s="275">
        <f>Variety!J312</f>
        <v>0.23008367765814874</v>
      </c>
      <c r="K87" s="101">
        <f>Variety!K312</f>
        <v>3.7002787145370371E-2</v>
      </c>
      <c r="L87" s="140">
        <f>Variety!L312</f>
        <v>126955031.82426435</v>
      </c>
      <c r="M87" s="103">
        <f>Variety!M312</f>
        <v>1111205.3433009982</v>
      </c>
      <c r="N87" s="101">
        <f>Variety!N312</f>
        <v>8.8300346101530258E-3</v>
      </c>
      <c r="O87" s="139">
        <f>Variety!O312</f>
        <v>33795729.495673843</v>
      </c>
      <c r="P87" s="102">
        <f>Variety!P312</f>
        <v>-1096302.6873682663</v>
      </c>
      <c r="Q87" s="101">
        <f>Variety!Q312</f>
        <v>-3.1419857737637905E-2</v>
      </c>
    </row>
    <row r="88" spans="2:17">
      <c r="B88" s="561"/>
      <c r="C88" s="135" t="s">
        <v>237</v>
      </c>
      <c r="D88" s="139">
        <f>Variety!D313</f>
        <v>77594.704787111172</v>
      </c>
      <c r="E88" s="102">
        <f>Variety!E313</f>
        <v>8864.3938620689005</v>
      </c>
      <c r="F88" s="101">
        <f>Variety!F313</f>
        <v>0.12897357429004602</v>
      </c>
      <c r="G88" s="141">
        <f>Variety!G313</f>
        <v>3.536722434662589E-2</v>
      </c>
      <c r="H88" s="104">
        <f>Variety!H313</f>
        <v>3.7927332900008978E-3</v>
      </c>
      <c r="I88" s="274">
        <f>Variety!I313</f>
        <v>16.955971093003903</v>
      </c>
      <c r="J88" s="275">
        <f>Variety!J313</f>
        <v>0.36336464697905413</v>
      </c>
      <c r="K88" s="101">
        <f>Variety!K313</f>
        <v>2.1899190350899132E-2</v>
      </c>
      <c r="L88" s="140">
        <f>Variety!L313</f>
        <v>1315693.5713404287</v>
      </c>
      <c r="M88" s="103">
        <f>Variety!M313</f>
        <v>175278.57124828012</v>
      </c>
      <c r="N88" s="101">
        <f>Variety!N313</f>
        <v>0.15369718149455869</v>
      </c>
      <c r="O88" s="139">
        <f>Variety!O313</f>
        <v>178454.6794625583</v>
      </c>
      <c r="P88" s="102">
        <f>Variety!P313</f>
        <v>22916.375332089432</v>
      </c>
      <c r="Q88" s="101">
        <f>Variety!Q313</f>
        <v>0.14733589555449109</v>
      </c>
    </row>
    <row r="89" spans="2:17">
      <c r="B89" s="561"/>
      <c r="C89" s="135" t="s">
        <v>183</v>
      </c>
      <c r="D89" s="139">
        <f>Variety!D314</f>
        <v>149513.27866499644</v>
      </c>
      <c r="E89" s="102">
        <f>Variety!E314</f>
        <v>16440.130620292533</v>
      </c>
      <c r="F89" s="101">
        <f>Variety!F314</f>
        <v>0.12354205834801263</v>
      </c>
      <c r="G89" s="141">
        <f>Variety!G314</f>
        <v>6.8147300564546542E-2</v>
      </c>
      <c r="H89" s="104">
        <f>Variety!H314</f>
        <v>7.0139102704613529E-3</v>
      </c>
      <c r="I89" s="274">
        <f>Variety!I314</f>
        <v>6.6207698897498295</v>
      </c>
      <c r="J89" s="275">
        <f>Variety!J314</f>
        <v>-4.6435262660050824E-2</v>
      </c>
      <c r="K89" s="101">
        <f>Variety!K314</f>
        <v>-6.9647268380914704E-3</v>
      </c>
      <c r="L89" s="140">
        <f>Variety!L314</f>
        <v>989893.01350298407</v>
      </c>
      <c r="M89" s="103">
        <f>Variety!M314</f>
        <v>102667.03521193145</v>
      </c>
      <c r="N89" s="101">
        <f>Variety!N314</f>
        <v>0.11571689482051183</v>
      </c>
      <c r="O89" s="139">
        <f>Variety!O314</f>
        <v>201062.49351507306</v>
      </c>
      <c r="P89" s="102">
        <f>Variety!P314</f>
        <v>12084.569264687743</v>
      </c>
      <c r="Q89" s="101">
        <f>Variety!Q314</f>
        <v>6.3946989113269945E-2</v>
      </c>
    </row>
    <row r="90" spans="2:17">
      <c r="B90" s="561"/>
      <c r="C90" s="135" t="s">
        <v>167</v>
      </c>
      <c r="D90" s="139">
        <f>Variety!D315</f>
        <v>2834597.0841498682</v>
      </c>
      <c r="E90" s="102">
        <f>Variety!E315</f>
        <v>100026.78100344026</v>
      </c>
      <c r="F90" s="101">
        <f>Variety!F315</f>
        <v>3.6578610134231436E-2</v>
      </c>
      <c r="G90" s="141">
        <f>Variety!G315</f>
        <v>1.2919932008565649</v>
      </c>
      <c r="H90" s="104">
        <f>Variety!H315</f>
        <v>3.5740109341017234E-2</v>
      </c>
      <c r="I90" s="274">
        <f>Variety!I315</f>
        <v>11.787395102714425</v>
      </c>
      <c r="J90" s="275">
        <f>Variety!J315</f>
        <v>0.11997298688949165</v>
      </c>
      <c r="K90" s="101">
        <f>Variety!K315</f>
        <v>1.0282733040640406E-2</v>
      </c>
      <c r="L90" s="140">
        <f>Variety!L315</f>
        <v>33412515.787876748</v>
      </c>
      <c r="M90" s="103">
        <f>Variety!M315</f>
        <v>1507129.7556680217</v>
      </c>
      <c r="N90" s="101">
        <f>Variety!N315</f>
        <v>4.7237471257879873E-2</v>
      </c>
      <c r="O90" s="139">
        <f>Variety!O315</f>
        <v>6993445.3160148915</v>
      </c>
      <c r="P90" s="102">
        <f>Variety!P315</f>
        <v>146424.64705005847</v>
      </c>
      <c r="Q90" s="101">
        <f>Variety!Q315</f>
        <v>2.1385162120767437E-2</v>
      </c>
    </row>
    <row r="91" spans="2:17">
      <c r="B91" s="561"/>
      <c r="C91" s="135" t="s">
        <v>187</v>
      </c>
      <c r="D91" s="139">
        <f>Variety!D316</f>
        <v>120440.50752849878</v>
      </c>
      <c r="E91" s="102">
        <f>Variety!E316</f>
        <v>-12698.621035841134</v>
      </c>
      <c r="F91" s="101">
        <f>Variety!F316</f>
        <v>-9.5378580082146808E-2</v>
      </c>
      <c r="G91" s="141">
        <f>Variety!G316</f>
        <v>5.4896097122460442E-2</v>
      </c>
      <c r="H91" s="104">
        <f>Variety!H316</f>
        <v>-6.267604417116289E-3</v>
      </c>
      <c r="I91" s="274">
        <f>Variety!I316</f>
        <v>13.387725988602895</v>
      </c>
      <c r="J91" s="275">
        <f>Variety!J316</f>
        <v>-9.7979938328116134E-2</v>
      </c>
      <c r="K91" s="101">
        <f>Variety!K316</f>
        <v>-7.2654660318856416E-3</v>
      </c>
      <c r="L91" s="140">
        <f>Variety!L316</f>
        <v>1612424.5127198058</v>
      </c>
      <c r="M91" s="103">
        <f>Variety!M316</f>
        <v>-183050.62246674299</v>
      </c>
      <c r="N91" s="101">
        <f>Variety!N316</f>
        <v>-0.10195107628027616</v>
      </c>
      <c r="O91" s="139">
        <f>Variety!O316</f>
        <v>251116.58443883335</v>
      </c>
      <c r="P91" s="102">
        <f>Variety!P316</f>
        <v>-24309.275353146659</v>
      </c>
      <c r="Q91" s="101">
        <f>Variety!Q316</f>
        <v>-8.8260686093552171E-2</v>
      </c>
    </row>
    <row r="92" spans="2:17">
      <c r="B92" s="561"/>
      <c r="C92" s="135" t="s">
        <v>165</v>
      </c>
      <c r="D92" s="139">
        <f>Variety!D317</f>
        <v>5058425.531773339</v>
      </c>
      <c r="E92" s="102">
        <f>Variety!E317</f>
        <v>194440.1754304003</v>
      </c>
      <c r="F92" s="101">
        <f>Variety!F317</f>
        <v>3.9975485365480845E-2</v>
      </c>
      <c r="G92" s="141">
        <f>Variety!G317</f>
        <v>2.3056015370348382</v>
      </c>
      <c r="H92" s="104">
        <f>Variety!H317</f>
        <v>7.1101793524321444E-2</v>
      </c>
      <c r="I92" s="274">
        <f>Variety!I317</f>
        <v>8.0955981447846028</v>
      </c>
      <c r="J92" s="275">
        <f>Variety!J317</f>
        <v>-0.13959859921382467</v>
      </c>
      <c r="K92" s="101">
        <f>Variety!K317</f>
        <v>-1.6951458909049148E-2</v>
      </c>
      <c r="L92" s="140">
        <f>Variety!L317</f>
        <v>40950980.350555308</v>
      </c>
      <c r="M92" s="103">
        <f>Variety!M317</f>
        <v>895103.98114390671</v>
      </c>
      <c r="N92" s="101">
        <f>Variety!N317</f>
        <v>2.2346383658889343E-2</v>
      </c>
      <c r="O92" s="139">
        <f>Variety!O317</f>
        <v>7599489.8108759243</v>
      </c>
      <c r="P92" s="102">
        <f>Variety!P317</f>
        <v>184350.68532125279</v>
      </c>
      <c r="Q92" s="101">
        <f>Variety!Q317</f>
        <v>2.4861392645476883E-2</v>
      </c>
    </row>
    <row r="93" spans="2:17">
      <c r="B93" s="561"/>
      <c r="C93" s="135" t="s">
        <v>238</v>
      </c>
      <c r="D93" s="139">
        <f>Variety!D318</f>
        <v>1004652.7252137419</v>
      </c>
      <c r="E93" s="102">
        <f>Variety!E318</f>
        <v>-9449.4130994892912</v>
      </c>
      <c r="F93" s="101">
        <f>Variety!F318</f>
        <v>-9.3180092443218964E-3</v>
      </c>
      <c r="G93" s="141">
        <f>Variety!G318</f>
        <v>0.45791498814988069</v>
      </c>
      <c r="H93" s="104">
        <f>Variety!H318</f>
        <v>-7.9603798750996768E-3</v>
      </c>
      <c r="I93" s="274">
        <f>Variety!I318</f>
        <v>16.685554784306053</v>
      </c>
      <c r="J93" s="275">
        <f>Variety!J318</f>
        <v>-0.29540450452907407</v>
      </c>
      <c r="K93" s="101">
        <f>Variety!K318</f>
        <v>-1.7396220054735109E-2</v>
      </c>
      <c r="L93" s="140">
        <f>Variety!L318</f>
        <v>16763188.085756266</v>
      </c>
      <c r="M93" s="103">
        <f>Variety!M318</f>
        <v>-457239.0396613609</v>
      </c>
      <c r="N93" s="101">
        <f>Variety!N318</f>
        <v>-2.6552131159770637E-2</v>
      </c>
      <c r="O93" s="139">
        <f>Variety!O318</f>
        <v>3363460.4928561011</v>
      </c>
      <c r="P93" s="102">
        <f>Variety!P318</f>
        <v>-31293.995360307861</v>
      </c>
      <c r="Q93" s="101">
        <f>Variety!Q318</f>
        <v>-9.2183383125150845E-3</v>
      </c>
    </row>
    <row r="94" spans="2:17">
      <c r="B94" s="561"/>
      <c r="C94" s="135" t="s">
        <v>184</v>
      </c>
      <c r="D94" s="139">
        <f>Variety!D319</f>
        <v>164692.57569963363</v>
      </c>
      <c r="E94" s="102">
        <f>Variety!E319</f>
        <v>4719.2608468964463</v>
      </c>
      <c r="F94" s="101">
        <f>Variety!F319</f>
        <v>2.9500300417233609E-2</v>
      </c>
      <c r="G94" s="141">
        <f>Variety!G319</f>
        <v>7.5065937668985394E-2</v>
      </c>
      <c r="H94" s="104">
        <f>Variety!H319</f>
        <v>1.5746944149698516E-3</v>
      </c>
      <c r="I94" s="274">
        <f>Variety!I319</f>
        <v>14.350645175978505</v>
      </c>
      <c r="J94" s="275">
        <f>Variety!J319</f>
        <v>-0.23322684333666643</v>
      </c>
      <c r="K94" s="101">
        <f>Variety!K319</f>
        <v>-1.5992107104874215E-2</v>
      </c>
      <c r="L94" s="140">
        <f>Variety!L319</f>
        <v>2363444.7169834222</v>
      </c>
      <c r="M94" s="103">
        <f>Variety!M319</f>
        <v>30414.3666654923</v>
      </c>
      <c r="N94" s="101">
        <f>Variety!N319</f>
        <v>1.3036421348461082E-2</v>
      </c>
      <c r="O94" s="139">
        <f>Variety!O319</f>
        <v>477868.34420572332</v>
      </c>
      <c r="P94" s="102">
        <f>Variety!P319</f>
        <v>18215.887413455406</v>
      </c>
      <c r="Q94" s="101">
        <f>Variety!Q319</f>
        <v>3.9629696620304952E-2</v>
      </c>
    </row>
    <row r="95" spans="2:17">
      <c r="B95" s="561"/>
      <c r="C95" s="135" t="s">
        <v>170</v>
      </c>
      <c r="D95" s="139">
        <f>Variety!D320</f>
        <v>2290096.0837374255</v>
      </c>
      <c r="E95" s="102">
        <f>Variety!E320</f>
        <v>213780.85887118336</v>
      </c>
      <c r="F95" s="101">
        <f>Variety!F320</f>
        <v>0.10296165837966886</v>
      </c>
      <c r="G95" s="141">
        <f>Variety!G320</f>
        <v>1.0438127471595768</v>
      </c>
      <c r="H95" s="104">
        <f>Variety!H320</f>
        <v>8.9959991135060924E-2</v>
      </c>
      <c r="I95" s="274">
        <f>Variety!I320</f>
        <v>9.2562924282585701</v>
      </c>
      <c r="J95" s="275">
        <f>Variety!J320</f>
        <v>-0.59336553331880282</v>
      </c>
      <c r="K95" s="101">
        <f>Variety!K320</f>
        <v>-6.0242247561637999E-2</v>
      </c>
      <c r="L95" s="140">
        <f>Variety!L320</f>
        <v>21197799.039883338</v>
      </c>
      <c r="M95" s="103">
        <f>Variety!M320</f>
        <v>746804.25453524292</v>
      </c>
      <c r="N95" s="101">
        <f>Variety!N320</f>
        <v>3.6516769104566159E-2</v>
      </c>
      <c r="O95" s="139">
        <f>Variety!O320</f>
        <v>4813415.6866688188</v>
      </c>
      <c r="P95" s="102">
        <f>Variety!P320</f>
        <v>410568.72911808174</v>
      </c>
      <c r="Q95" s="101">
        <f>Variety!Q320</f>
        <v>9.3250738232899491E-2</v>
      </c>
    </row>
    <row r="96" spans="2:17">
      <c r="B96" s="561"/>
      <c r="C96" s="135" t="s">
        <v>174</v>
      </c>
      <c r="D96" s="139">
        <f>Variety!D321</f>
        <v>396529.1999694187</v>
      </c>
      <c r="E96" s="102">
        <f>Variety!E321</f>
        <v>33816.714495373599</v>
      </c>
      <c r="F96" s="101">
        <f>Variety!F321</f>
        <v>9.3232838266311763E-2</v>
      </c>
      <c r="G96" s="141">
        <f>Variety!G321</f>
        <v>0.18073575012345408</v>
      </c>
      <c r="H96" s="104">
        <f>Variety!H321</f>
        <v>1.4106762496487152E-2</v>
      </c>
      <c r="I96" s="274">
        <f>Variety!I321</f>
        <v>18.011511218317686</v>
      </c>
      <c r="J96" s="275">
        <f>Variety!J321</f>
        <v>-5.9634268447695149E-2</v>
      </c>
      <c r="K96" s="101">
        <f>Variety!K321</f>
        <v>-3.2999716864306702E-3</v>
      </c>
      <c r="L96" s="140">
        <f>Variety!L321</f>
        <v>7142090.1336397221</v>
      </c>
      <c r="M96" s="103">
        <f>Variety!M321</f>
        <v>587460.03877197858</v>
      </c>
      <c r="N96" s="101">
        <f>Variety!N321</f>
        <v>8.962520085335679E-2</v>
      </c>
      <c r="O96" s="139">
        <f>Variety!O321</f>
        <v>1130600.8381495604</v>
      </c>
      <c r="P96" s="102">
        <f>Variety!P321</f>
        <v>104918.68968372</v>
      </c>
      <c r="Q96" s="101">
        <f>Variety!Q321</f>
        <v>0.10229162108422349</v>
      </c>
    </row>
    <row r="97" spans="2:17">
      <c r="B97" s="561"/>
      <c r="C97" s="135" t="s">
        <v>182</v>
      </c>
      <c r="D97" s="139">
        <f>Variety!D322</f>
        <v>312020.93990603223</v>
      </c>
      <c r="E97" s="102">
        <f>Variety!E322</f>
        <v>-4877.63457531319</v>
      </c>
      <c r="F97" s="101">
        <f>Variety!F322</f>
        <v>-1.5391784526945914E-2</v>
      </c>
      <c r="G97" s="141">
        <f>Variety!G322</f>
        <v>0.14221736667183935</v>
      </c>
      <c r="H97" s="104">
        <f>Variety!H322</f>
        <v>-3.3648527470566403E-3</v>
      </c>
      <c r="I97" s="274">
        <f>Variety!I322</f>
        <v>18.435594367597268</v>
      </c>
      <c r="J97" s="275">
        <f>Variety!J322</f>
        <v>-0.18439726521989996</v>
      </c>
      <c r="K97" s="101">
        <f>Variety!K322</f>
        <v>-9.9031873298431241E-3</v>
      </c>
      <c r="L97" s="140">
        <f>Variety!L322</f>
        <v>5752291.4823040534</v>
      </c>
      <c r="M97" s="103">
        <f>Variety!M322</f>
        <v>-148357.3229902871</v>
      </c>
      <c r="N97" s="101">
        <f>Variety!N322</f>
        <v>-2.5142544131278227E-2</v>
      </c>
      <c r="O97" s="139">
        <f>Variety!O322</f>
        <v>723210.87646077108</v>
      </c>
      <c r="P97" s="102">
        <f>Variety!P322</f>
        <v>-7532.5506478393218</v>
      </c>
      <c r="Q97" s="101">
        <f>Variety!Q322</f>
        <v>-1.0308064867095628E-2</v>
      </c>
    </row>
    <row r="98" spans="2:17">
      <c r="B98" s="561"/>
      <c r="C98" s="135" t="s">
        <v>172</v>
      </c>
      <c r="D98" s="139">
        <f>Variety!D323</f>
        <v>1363714.7007703374</v>
      </c>
      <c r="E98" s="102">
        <f>Variety!E323</f>
        <v>-92570.277682368644</v>
      </c>
      <c r="F98" s="101">
        <f>Variety!F323</f>
        <v>-6.3566045830345655E-2</v>
      </c>
      <c r="G98" s="141">
        <f>Variety!G323</f>
        <v>0.62157339085524377</v>
      </c>
      <c r="H98" s="104">
        <f>Variety!H323</f>
        <v>-4.7439398541270994E-2</v>
      </c>
      <c r="I98" s="274">
        <f>Variety!I323</f>
        <v>8.762900958408073</v>
      </c>
      <c r="J98" s="275">
        <f>Variety!J323</f>
        <v>8.6081575530966958E-2</v>
      </c>
      <c r="K98" s="101">
        <f>Variety!K323</f>
        <v>9.9208675129092722E-3</v>
      </c>
      <c r="L98" s="140">
        <f>Variety!L323</f>
        <v>11950096.858375568</v>
      </c>
      <c r="M98" s="103">
        <f>Variety!M323</f>
        <v>-685824.8696556408</v>
      </c>
      <c r="N98" s="101">
        <f>Variety!N323</f>
        <v>-5.4275808636438785E-2</v>
      </c>
      <c r="O98" s="139">
        <f>Variety!O323</f>
        <v>2886731.2272679987</v>
      </c>
      <c r="P98" s="102">
        <f>Variety!P323</f>
        <v>-177628.65212107636</v>
      </c>
      <c r="Q98" s="101">
        <f>Variety!Q323</f>
        <v>-5.7965989346032434E-2</v>
      </c>
    </row>
    <row r="99" spans="2:17">
      <c r="B99" s="561"/>
      <c r="C99" s="135" t="s">
        <v>162</v>
      </c>
      <c r="D99" s="139">
        <f>Variety!D324</f>
        <v>2913751.8133698106</v>
      </c>
      <c r="E99" s="102">
        <f>Variety!E324</f>
        <v>-59487.960396963172</v>
      </c>
      <c r="F99" s="101">
        <f>Variety!F324</f>
        <v>-2.0007791138081793E-2</v>
      </c>
      <c r="G99" s="141">
        <f>Variety!G324</f>
        <v>1.3280714754514458</v>
      </c>
      <c r="H99" s="104">
        <f>Variety!H324</f>
        <v>-3.7825628497134556E-2</v>
      </c>
      <c r="I99" s="274">
        <f>Variety!I324</f>
        <v>6.4737909889330361</v>
      </c>
      <c r="J99" s="275">
        <f>Variety!J324</f>
        <v>-8.7551672099500877E-2</v>
      </c>
      <c r="K99" s="101">
        <f>Variety!K324</f>
        <v>-1.3343560399530049E-2</v>
      </c>
      <c r="L99" s="140">
        <f>Variety!L324</f>
        <v>18863020.233380772</v>
      </c>
      <c r="M99" s="103">
        <f>Variety!M324</f>
        <v>-645424.73571388796</v>
      </c>
      <c r="N99" s="101">
        <f>Variety!N324</f>
        <v>-3.3084376368099654E-2</v>
      </c>
      <c r="O99" s="139">
        <f>Variety!O324</f>
        <v>5713898.7945195902</v>
      </c>
      <c r="P99" s="102">
        <f>Variety!P324</f>
        <v>-167544.31974158529</v>
      </c>
      <c r="Q99" s="101">
        <f>Variety!Q324</f>
        <v>-2.848694044754561E-2</v>
      </c>
    </row>
    <row r="100" spans="2:17">
      <c r="B100" s="561"/>
      <c r="C100" s="135" t="s">
        <v>188</v>
      </c>
      <c r="D100" s="139">
        <f>Variety!D325</f>
        <v>254401.12140012602</v>
      </c>
      <c r="E100" s="102">
        <f>Variety!E325</f>
        <v>-4484.8542738356336</v>
      </c>
      <c r="F100" s="101">
        <f>Variety!F325</f>
        <v>-1.7323666383086789E-2</v>
      </c>
      <c r="G100" s="141">
        <f>Variety!G325</f>
        <v>0.11595458168539852</v>
      </c>
      <c r="H100" s="104">
        <f>Variety!H325</f>
        <v>-2.9768302867947266E-3</v>
      </c>
      <c r="I100" s="274">
        <f>Variety!I325</f>
        <v>10.61621394415504</v>
      </c>
      <c r="J100" s="275">
        <f>Variety!J325</f>
        <v>-0.65462158011662375</v>
      </c>
      <c r="K100" s="101">
        <f>Variety!K325</f>
        <v>-5.8081016150657229E-2</v>
      </c>
      <c r="L100" s="140">
        <f>Variety!L325</f>
        <v>2700776.7324166973</v>
      </c>
      <c r="M100" s="103">
        <f>Variety!M325</f>
        <v>-217084.51894511981</v>
      </c>
      <c r="N100" s="101">
        <f>Variety!N325</f>
        <v>-7.4398506386759364E-2</v>
      </c>
      <c r="O100" s="139">
        <f>Variety!O325</f>
        <v>411128.63344369741</v>
      </c>
      <c r="P100" s="102">
        <f>Variety!P325</f>
        <v>-18563.876320532232</v>
      </c>
      <c r="Q100" s="101">
        <f>Variety!Q325</f>
        <v>-4.3202699369179483E-2</v>
      </c>
    </row>
    <row r="101" spans="2:17">
      <c r="B101" s="561"/>
      <c r="C101" s="135" t="s">
        <v>179</v>
      </c>
      <c r="D101" s="139">
        <f>Variety!D326</f>
        <v>206203.77913598658</v>
      </c>
      <c r="E101" s="102">
        <f>Variety!E326</f>
        <v>18505.337543242553</v>
      </c>
      <c r="F101" s="101">
        <f>Variety!F326</f>
        <v>9.8590789493043535E-2</v>
      </c>
      <c r="G101" s="141">
        <f>Variety!G326</f>
        <v>9.398650768545623E-2</v>
      </c>
      <c r="H101" s="104">
        <f>Variety!H326</f>
        <v>7.7584274447600188E-3</v>
      </c>
      <c r="I101" s="274">
        <f>Variety!I326</f>
        <v>10.29704377197387</v>
      </c>
      <c r="J101" s="275">
        <f>Variety!J326</f>
        <v>-6.5550535125957765E-4</v>
      </c>
      <c r="K101" s="101">
        <f>Variety!K326</f>
        <v>-6.3655515043341593E-5</v>
      </c>
      <c r="L101" s="140">
        <f>Variety!L326</f>
        <v>2123289.3397096861</v>
      </c>
      <c r="M101" s="103">
        <f>Variety!M326</f>
        <v>190427.23336503282</v>
      </c>
      <c r="N101" s="101">
        <f>Variety!N326</f>
        <v>9.8520858130516462E-2</v>
      </c>
      <c r="O101" s="139">
        <f>Variety!O326</f>
        <v>363661.86214335205</v>
      </c>
      <c r="P101" s="102">
        <f>Variety!P326</f>
        <v>28287.860065481684</v>
      </c>
      <c r="Q101" s="101">
        <f>Variety!Q326</f>
        <v>8.4347206075065823E-2</v>
      </c>
    </row>
    <row r="102" spans="2:17">
      <c r="B102" s="561"/>
      <c r="C102" s="135" t="s">
        <v>158</v>
      </c>
      <c r="D102" s="139">
        <f>Variety!D327</f>
        <v>8807828.5904525239</v>
      </c>
      <c r="E102" s="102">
        <f>Variety!E327</f>
        <v>231272.98727954365</v>
      </c>
      <c r="F102" s="101">
        <f>Variety!F327</f>
        <v>2.6965718871335944E-2</v>
      </c>
      <c r="G102" s="141">
        <f>Variety!G327</f>
        <v>4.0145580889806158</v>
      </c>
      <c r="H102" s="104">
        <f>Variety!H327</f>
        <v>7.4515121848270471E-2</v>
      </c>
      <c r="I102" s="274">
        <f>Variety!I327</f>
        <v>5.825738288547659</v>
      </c>
      <c r="J102" s="275">
        <f>Variety!J327</f>
        <v>-0.18931118412184755</v>
      </c>
      <c r="K102" s="101">
        <f>Variety!K327</f>
        <v>-3.1472922206545108E-2</v>
      </c>
      <c r="L102" s="140">
        <f>Variety!L327</f>
        <v>51312104.258364029</v>
      </c>
      <c r="M102" s="103">
        <f>Variety!M327</f>
        <v>-276301.99982230365</v>
      </c>
      <c r="N102" s="101">
        <f>Variety!N327</f>
        <v>-5.3558933074901597E-3</v>
      </c>
      <c r="O102" s="139">
        <f>Variety!O327</f>
        <v>15272666.633956419</v>
      </c>
      <c r="P102" s="102">
        <f>Variety!P327</f>
        <v>361923.13421243057</v>
      </c>
      <c r="Q102" s="101">
        <f>Variety!Q327</f>
        <v>2.4272641684074617E-2</v>
      </c>
    </row>
    <row r="103" spans="2:17">
      <c r="B103" s="561"/>
      <c r="C103" s="135" t="s">
        <v>156</v>
      </c>
      <c r="D103" s="139">
        <f>Variety!D328</f>
        <v>18127994.771850441</v>
      </c>
      <c r="E103" s="102">
        <f>Variety!E328</f>
        <v>717519.88919612393</v>
      </c>
      <c r="F103" s="101">
        <f>Variety!F328</f>
        <v>4.1211965442193285E-2</v>
      </c>
      <c r="G103" s="141">
        <f>Variety!G328</f>
        <v>8.2626367328739612</v>
      </c>
      <c r="H103" s="104">
        <f>Variety!H328</f>
        <v>0.26431872623059682</v>
      </c>
      <c r="I103" s="274">
        <f>Variety!I328</f>
        <v>5.0042832561031423</v>
      </c>
      <c r="J103" s="275">
        <f>Variety!J328</f>
        <v>-0.15505382512563415</v>
      </c>
      <c r="K103" s="101">
        <f>Variety!K328</f>
        <v>-3.0053051910441501E-2</v>
      </c>
      <c r="L103" s="140">
        <f>Variety!L328</f>
        <v>90717620.703496471</v>
      </c>
      <c r="M103" s="103">
        <f>Variety!M328</f>
        <v>891112.03961582482</v>
      </c>
      <c r="N103" s="101">
        <f>Variety!N328</f>
        <v>9.9203681949863211E-3</v>
      </c>
      <c r="O103" s="139">
        <f>Variety!O328</f>
        <v>24957622.996904183</v>
      </c>
      <c r="P103" s="102">
        <f>Variety!P328</f>
        <v>785686.28345345333</v>
      </c>
      <c r="Q103" s="101">
        <f>Variety!Q328</f>
        <v>3.2504068365206744E-2</v>
      </c>
    </row>
    <row r="104" spans="2:17">
      <c r="B104" s="561"/>
      <c r="C104" s="135" t="s">
        <v>166</v>
      </c>
      <c r="D104" s="139">
        <f>Variety!D329</f>
        <v>2499746.6281331778</v>
      </c>
      <c r="E104" s="102">
        <f>Variety!E329</f>
        <v>31017.534643795341</v>
      </c>
      <c r="F104" s="101">
        <f>Variety!F329</f>
        <v>1.256417106502121E-2</v>
      </c>
      <c r="G104" s="141">
        <f>Variety!G329</f>
        <v>1.1393702708125109</v>
      </c>
      <c r="H104" s="104">
        <f>Variety!H329</f>
        <v>5.2438041270630453E-3</v>
      </c>
      <c r="I104" s="274">
        <f>Variety!I329</f>
        <v>6.9185494184836402</v>
      </c>
      <c r="J104" s="275">
        <f>Variety!J329</f>
        <v>-0.2382545416008286</v>
      </c>
      <c r="K104" s="101">
        <f>Variety!K329</f>
        <v>-3.3290634049729734E-2</v>
      </c>
      <c r="L104" s="140">
        <f>Variety!L329</f>
        <v>17294620.580427237</v>
      </c>
      <c r="M104" s="103">
        <f>Variety!M329</f>
        <v>-373589.57223331556</v>
      </c>
      <c r="N104" s="101">
        <f>Variety!N329</f>
        <v>-2.1144732205772346E-2</v>
      </c>
      <c r="O104" s="139">
        <f>Variety!O329</f>
        <v>4704351.4246552512</v>
      </c>
      <c r="P104" s="102">
        <f>Variety!P329</f>
        <v>66771.128744323738</v>
      </c>
      <c r="Q104" s="101">
        <f>Variety!Q329</f>
        <v>1.4397837769665691E-2</v>
      </c>
    </row>
    <row r="105" spans="2:17">
      <c r="B105" s="561"/>
      <c r="C105" s="135" t="s">
        <v>186</v>
      </c>
      <c r="D105" s="139">
        <f>Variety!D330</f>
        <v>201307.80087428403</v>
      </c>
      <c r="E105" s="102">
        <f>Variety!E330</f>
        <v>-8857.7279206424137</v>
      </c>
      <c r="F105" s="101">
        <f>Variety!F330</f>
        <v>-4.214643558071568E-2</v>
      </c>
      <c r="G105" s="141">
        <f>Variety!G330</f>
        <v>9.1754948688577365E-2</v>
      </c>
      <c r="H105" s="104">
        <f>Variety!H330</f>
        <v>-4.7944415300030518E-3</v>
      </c>
      <c r="I105" s="274">
        <f>Variety!I330</f>
        <v>7.1759894165664901</v>
      </c>
      <c r="J105" s="275">
        <f>Variety!J330</f>
        <v>-0.20333140406353589</v>
      </c>
      <c r="K105" s="101">
        <f>Variety!K330</f>
        <v>-2.7554216574388755E-2</v>
      </c>
      <c r="L105" s="140">
        <f>Variety!L330</f>
        <v>1444582.6485461367</v>
      </c>
      <c r="M105" s="103">
        <f>Variety!M330</f>
        <v>-106296.21386898332</v>
      </c>
      <c r="N105" s="101">
        <f>Variety!N330</f>
        <v>-6.8539340141274857E-2</v>
      </c>
      <c r="O105" s="139">
        <f>Variety!O330</f>
        <v>292164.47146271542</v>
      </c>
      <c r="P105" s="102">
        <f>Variety!P330</f>
        <v>-25624.202795402845</v>
      </c>
      <c r="Q105" s="101">
        <f>Variety!Q330</f>
        <v>-8.0632838332652584E-2</v>
      </c>
    </row>
    <row r="106" spans="2:17">
      <c r="B106" s="561"/>
      <c r="C106" s="135" t="s">
        <v>181</v>
      </c>
      <c r="D106" s="139">
        <f>Variety!D331</f>
        <v>291689.68045896455</v>
      </c>
      <c r="E106" s="102">
        <f>Variety!E331</f>
        <v>-34227.06366693828</v>
      </c>
      <c r="F106" s="101">
        <f>Variety!F331</f>
        <v>-0.10501781293481577</v>
      </c>
      <c r="G106" s="141">
        <f>Variety!G331</f>
        <v>0.1329504944530879</v>
      </c>
      <c r="H106" s="104">
        <f>Variety!H331</f>
        <v>-1.6774644049933146E-2</v>
      </c>
      <c r="I106" s="274">
        <f>Variety!I331</f>
        <v>6.0423799045405628</v>
      </c>
      <c r="J106" s="275">
        <f>Variety!J331</f>
        <v>0.20177205217692507</v>
      </c>
      <c r="K106" s="101">
        <f>Variety!K331</f>
        <v>3.4546413194864616E-2</v>
      </c>
      <c r="L106" s="140">
        <f>Variety!L331</f>
        <v>1762499.8635671055</v>
      </c>
      <c r="M106" s="103">
        <f>Variety!M331</f>
        <v>-141052.03139143321</v>
      </c>
      <c r="N106" s="101">
        <f>Variety!N331</f>
        <v>-7.409938849841835E-2</v>
      </c>
      <c r="O106" s="139">
        <f>Variety!O331</f>
        <v>387884.28640928463</v>
      </c>
      <c r="P106" s="102">
        <f>Variety!P331</f>
        <v>-84186.649039468903</v>
      </c>
      <c r="Q106" s="101">
        <f>Variety!Q331</f>
        <v>-0.17833474318735712</v>
      </c>
    </row>
    <row r="107" spans="2:17">
      <c r="B107" s="561"/>
      <c r="C107" s="135" t="s">
        <v>159</v>
      </c>
      <c r="D107" s="139">
        <f>Variety!D332</f>
        <v>7493534.4090758841</v>
      </c>
      <c r="E107" s="102">
        <f>Variety!E332</f>
        <v>216728.88296445087</v>
      </c>
      <c r="F107" s="101">
        <f>Variety!F332</f>
        <v>2.9783520005689373E-2</v>
      </c>
      <c r="G107" s="141">
        <f>Variety!G332</f>
        <v>3.4155102892919227</v>
      </c>
      <c r="H107" s="104">
        <f>Variety!H332</f>
        <v>7.2568464751304962E-2</v>
      </c>
      <c r="I107" s="274">
        <f>Variety!I332</f>
        <v>10.398796971887723</v>
      </c>
      <c r="J107" s="275">
        <f>Variety!J332</f>
        <v>-1.7606020425384727E-2</v>
      </c>
      <c r="K107" s="101">
        <f>Variety!K332</f>
        <v>-1.6902207449517143E-3</v>
      </c>
      <c r="L107" s="140">
        <f>Variety!L332</f>
        <v>77923742.921834767</v>
      </c>
      <c r="M107" s="103">
        <f>Variety!M332</f>
        <v>2125604.0651670694</v>
      </c>
      <c r="N107" s="101">
        <f>Variety!N332</f>
        <v>2.8042958537366349E-2</v>
      </c>
      <c r="O107" s="139">
        <f>Variety!O332</f>
        <v>18056874.558069289</v>
      </c>
      <c r="P107" s="102">
        <f>Variety!P332</f>
        <v>536646.86828200892</v>
      </c>
      <c r="Q107" s="101">
        <f>Variety!Q332</f>
        <v>3.0630130942580495E-2</v>
      </c>
    </row>
    <row r="108" spans="2:17">
      <c r="B108" s="561"/>
      <c r="C108" s="135" t="s">
        <v>161</v>
      </c>
      <c r="D108" s="139">
        <f>Variety!D333</f>
        <v>8816307.5878699347</v>
      </c>
      <c r="E108" s="102">
        <f>Variety!E333</f>
        <v>183418.65477339551</v>
      </c>
      <c r="F108" s="101">
        <f>Variety!F333</f>
        <v>2.124649768980694E-2</v>
      </c>
      <c r="G108" s="141">
        <f>Variety!G333</f>
        <v>4.018422767694438</v>
      </c>
      <c r="H108" s="104">
        <f>Variety!H333</f>
        <v>5.2500444017333781E-2</v>
      </c>
      <c r="I108" s="274">
        <f>Variety!I333</f>
        <v>6.7274573768598209</v>
      </c>
      <c r="J108" s="275">
        <f>Variety!J333</f>
        <v>-1.5465436310432068E-2</v>
      </c>
      <c r="K108" s="101">
        <f>Variety!K333</f>
        <v>-2.293580504914728E-3</v>
      </c>
      <c r="L108" s="140">
        <f>Variety!L333</f>
        <v>59311333.518680803</v>
      </c>
      <c r="M108" s="103">
        <f>Variety!M333</f>
        <v>1100429.7881391421</v>
      </c>
      <c r="N108" s="101">
        <f>Variety!N333</f>
        <v>1.8904186631993086E-2</v>
      </c>
      <c r="O108" s="139">
        <f>Variety!O333</f>
        <v>12478000.7471272</v>
      </c>
      <c r="P108" s="102">
        <f>Variety!P333</f>
        <v>306492.82692402601</v>
      </c>
      <c r="Q108" s="101">
        <f>Variety!Q333</f>
        <v>2.5181171382658876E-2</v>
      </c>
    </row>
    <row r="109" spans="2:17">
      <c r="B109" s="561"/>
      <c r="C109" s="135" t="s">
        <v>177</v>
      </c>
      <c r="D109" s="139">
        <f>Variety!D334</f>
        <v>345488.96034529852</v>
      </c>
      <c r="E109" s="102">
        <f>Variety!E334</f>
        <v>1043.5447775698267</v>
      </c>
      <c r="F109" s="101">
        <f>Variety!F334</f>
        <v>3.0296375866980681E-3</v>
      </c>
      <c r="G109" s="141">
        <f>Variety!G334</f>
        <v>0.15747189970422229</v>
      </c>
      <c r="H109" s="104">
        <f>Variety!H334</f>
        <v>-7.6525282662870397E-4</v>
      </c>
      <c r="I109" s="274">
        <f>Variety!I334</f>
        <v>17.524903597986889</v>
      </c>
      <c r="J109" s="275">
        <f>Variety!J334</f>
        <v>0.6554735882223035</v>
      </c>
      <c r="K109" s="101">
        <f>Variety!K334</f>
        <v>3.8855704540277515E-2</v>
      </c>
      <c r="L109" s="140">
        <f>Variety!L334</f>
        <v>6054660.724220071</v>
      </c>
      <c r="M109" s="103">
        <f>Variety!M334</f>
        <v>244062.89411599562</v>
      </c>
      <c r="N109" s="101">
        <f>Variety!N334</f>
        <v>4.2003060829908463E-2</v>
      </c>
      <c r="O109" s="139">
        <f>Variety!O334</f>
        <v>683206.51085429848</v>
      </c>
      <c r="P109" s="102">
        <f>Variety!P334</f>
        <v>8647.3430765249068</v>
      </c>
      <c r="Q109" s="101">
        <f>Variety!Q334</f>
        <v>1.2819250689323792E-2</v>
      </c>
    </row>
    <row r="110" spans="2:17">
      <c r="B110" s="561"/>
      <c r="C110" s="135" t="s">
        <v>164</v>
      </c>
      <c r="D110" s="139">
        <f>Variety!D335</f>
        <v>5059260.9217283074</v>
      </c>
      <c r="E110" s="102">
        <f>Variety!E335</f>
        <v>-9740.8910888824612</v>
      </c>
      <c r="F110" s="101">
        <f>Variety!F335</f>
        <v>-1.9216586319326613E-3</v>
      </c>
      <c r="G110" s="141">
        <f>Variety!G335</f>
        <v>2.3059823030166839</v>
      </c>
      <c r="H110" s="104">
        <f>Variety!H335</f>
        <v>-2.2701362904237854E-2</v>
      </c>
      <c r="I110" s="274">
        <f>Variety!I335</f>
        <v>7.0665171324695581</v>
      </c>
      <c r="J110" s="275">
        <f>Variety!J335</f>
        <v>-0.14805737808507136</v>
      </c>
      <c r="K110" s="101">
        <f>Variety!K335</f>
        <v>-2.052198336415674E-2</v>
      </c>
      <c r="L110" s="140">
        <f>Variety!L335</f>
        <v>35751353.981026813</v>
      </c>
      <c r="M110" s="103">
        <f>Variety!M335</f>
        <v>-819337.29167929292</v>
      </c>
      <c r="N110" s="101">
        <f>Variety!N335</f>
        <v>-2.2404205749613239E-2</v>
      </c>
      <c r="O110" s="139">
        <f>Variety!O335</f>
        <v>9600003.4830171429</v>
      </c>
      <c r="P110" s="102">
        <f>Variety!P335</f>
        <v>-2498.2362512163818</v>
      </c>
      <c r="Q110" s="101">
        <f>Variety!Q335</f>
        <v>-2.6016514490212754E-4</v>
      </c>
    </row>
    <row r="111" spans="2:17">
      <c r="B111" s="561"/>
      <c r="C111" s="135" t="s">
        <v>190</v>
      </c>
      <c r="D111" s="139">
        <f>Variety!D336</f>
        <v>48.930498570203781</v>
      </c>
      <c r="E111" s="102">
        <f>Variety!E336</f>
        <v>-24.984878693926333</v>
      </c>
      <c r="F111" s="101">
        <f>Variety!F336</f>
        <v>-0.33802003884313631</v>
      </c>
      <c r="G111" s="141">
        <f>Variety!G336</f>
        <v>2.2302242467092988E-5</v>
      </c>
      <c r="H111" s="104">
        <f>Variety!H336</f>
        <v>-1.165425193780851E-5</v>
      </c>
      <c r="I111" s="274">
        <f>Variety!I336</f>
        <v>5.7784064724157043</v>
      </c>
      <c r="J111" s="275">
        <f>Variety!J336</f>
        <v>-4.6052906844339576</v>
      </c>
      <c r="K111" s="101">
        <f>Variety!K336</f>
        <v>-0.44351165243644003</v>
      </c>
      <c r="L111" s="140">
        <f>Variety!L336</f>
        <v>282.74030963659288</v>
      </c>
      <c r="M111" s="103">
        <f>Variety!M336</f>
        <v>-484.77458310842508</v>
      </c>
      <c r="N111" s="101">
        <f>Variety!N336</f>
        <v>-0.6316158652956273</v>
      </c>
      <c r="O111" s="139">
        <f>Variety!O336</f>
        <v>50.976290464401245</v>
      </c>
      <c r="P111" s="102">
        <f>Variety!P336</f>
        <v>-61.112687349319458</v>
      </c>
      <c r="Q111" s="101">
        <f>Variety!Q336</f>
        <v>-0.54521585031207875</v>
      </c>
    </row>
    <row r="112" spans="2:17" ht="15.75" customHeight="1">
      <c r="B112" s="561"/>
      <c r="C112" s="135" t="s">
        <v>180</v>
      </c>
      <c r="D112" s="139">
        <f>Variety!D337</f>
        <v>377413.82840754191</v>
      </c>
      <c r="E112" s="102">
        <f>Variety!E337</f>
        <v>-4471.7283452296979</v>
      </c>
      <c r="F112" s="101">
        <f>Variety!F337</f>
        <v>-1.1709603220539299E-2</v>
      </c>
      <c r="G112" s="141">
        <f>Variety!G337</f>
        <v>0.1720230726752591</v>
      </c>
      <c r="H112" s="104">
        <f>Variety!H337</f>
        <v>-3.4139642602351028E-3</v>
      </c>
      <c r="I112" s="274">
        <f>Variety!I337</f>
        <v>5.4238805630707825</v>
      </c>
      <c r="J112" s="275">
        <f>Variety!J337</f>
        <v>0.12224378684503989</v>
      </c>
      <c r="K112" s="101">
        <f>Variety!K337</f>
        <v>2.3057744618269711E-2</v>
      </c>
      <c r="L112" s="140">
        <f>Variety!L337</f>
        <v>2047047.5281337982</v>
      </c>
      <c r="M112" s="103">
        <f>Variety!M337</f>
        <v>22429.016143861227</v>
      </c>
      <c r="N112" s="101">
        <f>Variety!N337</f>
        <v>1.1078144357089977E-2</v>
      </c>
      <c r="O112" s="139">
        <f>Variety!O337</f>
        <v>309814.57361483923</v>
      </c>
      <c r="P112" s="102">
        <f>Variety!P337</f>
        <v>-2659.0300545826321</v>
      </c>
      <c r="Q112" s="101">
        <f>Variety!Q337</f>
        <v>-8.5096149670156607E-3</v>
      </c>
    </row>
    <row r="113" spans="2:17">
      <c r="B113" s="561"/>
      <c r="C113" s="135" t="s">
        <v>185</v>
      </c>
      <c r="D113" s="139">
        <f>Variety!D338</f>
        <v>180739.22538443454</v>
      </c>
      <c r="E113" s="102">
        <f>Variety!E338</f>
        <v>10255.894554840575</v>
      </c>
      <c r="F113" s="101">
        <f>Variety!F338</f>
        <v>6.0157755628858639E-2</v>
      </c>
      <c r="G113" s="141">
        <f>Variety!G338</f>
        <v>8.2379909169632629E-2</v>
      </c>
      <c r="H113" s="104">
        <f>Variety!H338</f>
        <v>4.060397266750268E-3</v>
      </c>
      <c r="I113" s="274">
        <f>Variety!I338</f>
        <v>6.7983395192475431</v>
      </c>
      <c r="J113" s="275">
        <f>Variety!J338</f>
        <v>-9.6494497408617264E-2</v>
      </c>
      <c r="K113" s="101">
        <f>Variety!K338</f>
        <v>-1.3995187871892372E-2</v>
      </c>
      <c r="L113" s="140">
        <f>Variety!L338</f>
        <v>1228726.61860919</v>
      </c>
      <c r="M113" s="103">
        <f>Variety!M338</f>
        <v>53272.349932459649</v>
      </c>
      <c r="N113" s="101">
        <f>Variety!N338</f>
        <v>4.5320648664988972E-2</v>
      </c>
      <c r="O113" s="139">
        <f>Variety!O338</f>
        <v>175338.78159527906</v>
      </c>
      <c r="P113" s="102">
        <f>Variety!P338</f>
        <v>5600.3883478514035</v>
      </c>
      <c r="Q113" s="101">
        <f>Variety!Q338</f>
        <v>3.2994234484638472E-2</v>
      </c>
    </row>
    <row r="114" spans="2:17">
      <c r="B114" s="561"/>
      <c r="C114" s="135" t="s">
        <v>163</v>
      </c>
      <c r="D114" s="139">
        <f>Variety!D339</f>
        <v>3112846.2236055662</v>
      </c>
      <c r="E114" s="102">
        <f>Variety!E339</f>
        <v>123919.91000699066</v>
      </c>
      <c r="F114" s="101">
        <f>Variety!F339</f>
        <v>4.1459673811026436E-2</v>
      </c>
      <c r="G114" s="141">
        <f>Variety!G339</f>
        <v>1.418817573297761</v>
      </c>
      <c r="H114" s="104">
        <f>Variety!H339</f>
        <v>4.5714121742681746E-2</v>
      </c>
      <c r="I114" s="274">
        <f>Variety!I339</f>
        <v>5.7022758478490916</v>
      </c>
      <c r="J114" s="275">
        <f>Variety!J339</f>
        <v>5.5870176285890416E-2</v>
      </c>
      <c r="K114" s="101">
        <f>Variety!K339</f>
        <v>9.8948215087108354E-3</v>
      </c>
      <c r="L114" s="140">
        <f>Variety!L339</f>
        <v>17750307.838934273</v>
      </c>
      <c r="M114" s="103">
        <f>Variety!M339</f>
        <v>873617.34994678572</v>
      </c>
      <c r="N114" s="101">
        <f>Variety!N339</f>
        <v>5.1764731391906814E-2</v>
      </c>
      <c r="O114" s="139">
        <f>Variety!O339</f>
        <v>4366808.1611246588</v>
      </c>
      <c r="P114" s="102">
        <f>Variety!P339</f>
        <v>283688.33513954515</v>
      </c>
      <c r="Q114" s="101">
        <f>Variety!Q339</f>
        <v>6.9478327168882706E-2</v>
      </c>
    </row>
    <row r="115" spans="2:17">
      <c r="B115" s="561"/>
      <c r="C115" s="135" t="s">
        <v>175</v>
      </c>
      <c r="D115" s="139">
        <f>Variety!D340</f>
        <v>797432.57766323222</v>
      </c>
      <c r="E115" s="102">
        <f>Variety!E340</f>
        <v>115067.09755206446</v>
      </c>
      <c r="F115" s="101">
        <f>Variety!F340</f>
        <v>0.16862971663413903</v>
      </c>
      <c r="G115" s="141">
        <f>Variety!G340</f>
        <v>0.36346522553183741</v>
      </c>
      <c r="H115" s="104">
        <f>Variety!H340</f>
        <v>4.9988646433902384E-2</v>
      </c>
      <c r="I115" s="274">
        <f>Variety!I340</f>
        <v>6.0165111650063734</v>
      </c>
      <c r="J115" s="275">
        <f>Variety!J340</f>
        <v>-9.028478179741839E-2</v>
      </c>
      <c r="K115" s="101">
        <f>Variety!K340</f>
        <v>-1.4784312851434332E-2</v>
      </c>
      <c r="L115" s="140">
        <f>Variety!L340</f>
        <v>4797762.0068506487</v>
      </c>
      <c r="M115" s="103">
        <f>Variety!M340</f>
        <v>630695.2586689461</v>
      </c>
      <c r="N115" s="101">
        <f>Variety!N340</f>
        <v>0.15135232929593692</v>
      </c>
      <c r="O115" s="139">
        <f>Variety!O340</f>
        <v>1011200.6875147596</v>
      </c>
      <c r="P115" s="102">
        <f>Variety!P340</f>
        <v>91679.25161902979</v>
      </c>
      <c r="Q115" s="101">
        <f>Variety!Q340</f>
        <v>9.9703223916387154E-2</v>
      </c>
    </row>
    <row r="116" spans="2:17">
      <c r="B116" s="561"/>
      <c r="C116" s="135" t="s">
        <v>207</v>
      </c>
      <c r="D116" s="139">
        <f>Variety!D341</f>
        <v>4299376.7561437795</v>
      </c>
      <c r="E116" s="102">
        <f>Variety!E341</f>
        <v>-163616.67074396834</v>
      </c>
      <c r="F116" s="101">
        <f>Variety!F341</f>
        <v>-3.666074652009197E-2</v>
      </c>
      <c r="G116" s="141">
        <f>Variety!G341</f>
        <v>1.9596314297784798</v>
      </c>
      <c r="H116" s="104">
        <f>Variety!H341</f>
        <v>-9.0653868606508148E-2</v>
      </c>
      <c r="I116" s="274">
        <f>Variety!I341</f>
        <v>3.4475728272049317</v>
      </c>
      <c r="J116" s="275">
        <f>Variety!J341</f>
        <v>2.9977917805745768E-2</v>
      </c>
      <c r="K116" s="101">
        <f>Variety!K341</f>
        <v>8.7716416370177391E-3</v>
      </c>
      <c r="L116" s="140">
        <f>Variety!L341</f>
        <v>14822414.478397779</v>
      </c>
      <c r="M116" s="103">
        <f>Variety!M341</f>
        <v>-430289.13801581599</v>
      </c>
      <c r="N116" s="101">
        <f>Variety!N341</f>
        <v>-2.8210679813693969E-2</v>
      </c>
      <c r="O116" s="139">
        <f>Variety!O341</f>
        <v>3463385.2491226243</v>
      </c>
      <c r="P116" s="102">
        <f>Variety!P341</f>
        <v>-49477.120032559149</v>
      </c>
      <c r="Q116" s="101">
        <f>Variety!Q341</f>
        <v>-1.4084559778656519E-2</v>
      </c>
    </row>
    <row r="117" spans="2:17">
      <c r="B117" s="561"/>
      <c r="C117" s="135" t="s">
        <v>208</v>
      </c>
      <c r="D117" s="139">
        <f>Variety!D342</f>
        <v>132345.11040905045</v>
      </c>
      <c r="E117" s="102">
        <f>Variety!E342</f>
        <v>-3743.7443074473122</v>
      </c>
      <c r="F117" s="101">
        <f>Variety!F342</f>
        <v>-2.7509558481084533E-2</v>
      </c>
      <c r="G117" s="141">
        <f>Variety!G342</f>
        <v>6.0322147289016331E-2</v>
      </c>
      <c r="H117" s="104">
        <f>Variety!H342</f>
        <v>-2.1966492698798357E-3</v>
      </c>
      <c r="I117" s="274">
        <f>Variety!I342</f>
        <v>12.653666037208867</v>
      </c>
      <c r="J117" s="275">
        <f>Variety!J342</f>
        <v>0.17266718419624993</v>
      </c>
      <c r="K117" s="101">
        <f>Variety!K342</f>
        <v>1.3834404299666463E-2</v>
      </c>
      <c r="L117" s="140">
        <f>Variety!L342</f>
        <v>1674650.8287736594</v>
      </c>
      <c r="M117" s="103">
        <f>Variety!M342</f>
        <v>-23874.010850749677</v>
      </c>
      <c r="N117" s="101">
        <f>Variety!N342</f>
        <v>-1.4055732535550603E-2</v>
      </c>
      <c r="O117" s="139">
        <f>Variety!O342</f>
        <v>313966.46463907766</v>
      </c>
      <c r="P117" s="102">
        <f>Variety!P342</f>
        <v>-11648.82653926377</v>
      </c>
      <c r="Q117" s="101">
        <f>Variety!Q342</f>
        <v>-3.5774814189803016E-2</v>
      </c>
    </row>
    <row r="118" spans="2:17">
      <c r="B118" s="561"/>
      <c r="C118" s="135" t="s">
        <v>239</v>
      </c>
      <c r="D118" s="139">
        <f>Variety!D343</f>
        <v>157357.92348099055</v>
      </c>
      <c r="E118" s="102">
        <f>Variety!E343</f>
        <v>-30704.529408314178</v>
      </c>
      <c r="F118" s="101">
        <f>Variety!F343</f>
        <v>-0.16326772801579453</v>
      </c>
      <c r="G118" s="141">
        <f>Variety!G343</f>
        <v>7.172284497686246E-2</v>
      </c>
      <c r="H118" s="104">
        <f>Variety!H343</f>
        <v>-1.4672460921234032E-2</v>
      </c>
      <c r="I118" s="274">
        <f>Variety!I343</f>
        <v>15.593097694808419</v>
      </c>
      <c r="J118" s="275">
        <f>Variety!J343</f>
        <v>1.2592399058245078</v>
      </c>
      <c r="K118" s="101">
        <f>Variety!K343</f>
        <v>8.7850732465915723E-2</v>
      </c>
      <c r="L118" s="140">
        <f>Variety!L343</f>
        <v>2453697.4738912731</v>
      </c>
      <c r="M118" s="103">
        <f>Variety!M343</f>
        <v>-241962.98127150722</v>
      </c>
      <c r="N118" s="101">
        <f>Variety!N343</f>
        <v>-8.9760185044112331E-2</v>
      </c>
      <c r="O118" s="139">
        <f>Variety!O343</f>
        <v>309335.8227492529</v>
      </c>
      <c r="P118" s="102">
        <f>Variety!P343</f>
        <v>-87559.499530350906</v>
      </c>
      <c r="Q118" s="101">
        <f>Variety!Q343</f>
        <v>-0.2206110644676916</v>
      </c>
    </row>
    <row r="119" spans="2:17">
      <c r="B119" s="561"/>
      <c r="C119" s="135" t="s">
        <v>209</v>
      </c>
      <c r="D119" s="139">
        <f>Variety!D344</f>
        <v>8519039.7991847973</v>
      </c>
      <c r="E119" s="102">
        <f>Variety!E344</f>
        <v>639174.30464060139</v>
      </c>
      <c r="F119" s="101">
        <f>Variety!F344</f>
        <v>8.1114875004293957E-2</v>
      </c>
      <c r="G119" s="141">
        <f>Variety!G344</f>
        <v>3.8829298032930963</v>
      </c>
      <c r="H119" s="104">
        <f>Variety!H344</f>
        <v>0.2629441050436081</v>
      </c>
      <c r="I119" s="274">
        <f>Variety!I344</f>
        <v>5.8412154596954871</v>
      </c>
      <c r="J119" s="275">
        <f>Variety!J344</f>
        <v>-0.24171180008273119</v>
      </c>
      <c r="K119" s="101">
        <f>Variety!K344</f>
        <v>-3.9736099045765007E-2</v>
      </c>
      <c r="L119" s="140">
        <f>Variety!L344</f>
        <v>49761546.976759374</v>
      </c>
      <c r="M119" s="103">
        <f>Variety!M344</f>
        <v>1828898.3566107154</v>
      </c>
      <c r="N119" s="101">
        <f>Variety!N344</f>
        <v>3.8155587251273479E-2</v>
      </c>
      <c r="O119" s="139">
        <f>Variety!O344</f>
        <v>9675075.4019302297</v>
      </c>
      <c r="P119" s="102">
        <f>Variety!P344</f>
        <v>566248.31309133582</v>
      </c>
      <c r="Q119" s="101">
        <f>Variety!Q344</f>
        <v>6.216478889857989E-2</v>
      </c>
    </row>
    <row r="120" spans="2:17" ht="15" thickBot="1">
      <c r="B120" s="562"/>
      <c r="C120" s="109" t="s">
        <v>210</v>
      </c>
      <c r="D120" s="136">
        <f>Variety!D345</f>
        <v>5674781.0747753773</v>
      </c>
      <c r="E120" s="98">
        <f>Variety!E345</f>
        <v>-126177.40023182053</v>
      </c>
      <c r="F120" s="97">
        <f>Variety!F345</f>
        <v>-2.1751129709933661E-2</v>
      </c>
      <c r="G120" s="138">
        <f>Variety!G345</f>
        <v>2.5865328818533624</v>
      </c>
      <c r="H120" s="100">
        <f>Variety!H345</f>
        <v>-7.8409397961517691E-2</v>
      </c>
      <c r="I120" s="276">
        <f>Variety!I345</f>
        <v>7.1509961351696134</v>
      </c>
      <c r="J120" s="277">
        <f>Variety!J345</f>
        <v>-0.18143092154449558</v>
      </c>
      <c r="K120" s="97">
        <f>Variety!K345</f>
        <v>-2.4743638107980099E-2</v>
      </c>
      <c r="L120" s="137">
        <f>Variety!L345</f>
        <v>40580337.533652388</v>
      </c>
      <c r="M120" s="99">
        <f>Variety!M345</f>
        <v>-1954767.3433654085</v>
      </c>
      <c r="N120" s="97">
        <f>Variety!N345</f>
        <v>-4.5956565735931487E-2</v>
      </c>
      <c r="O120" s="136">
        <f>Variety!O345</f>
        <v>11265171.670579175</v>
      </c>
      <c r="P120" s="98">
        <f>Variety!P345</f>
        <v>-225238.81252652407</v>
      </c>
      <c r="Q120" s="97">
        <f>Variety!Q345</f>
        <v>-1.9602329512743842E-2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14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Data'!D45</f>
        <v>2973422200.6561604</v>
      </c>
      <c r="E127" s="494">
        <f>'Segment Data'!E45</f>
        <v>7353133.5737838745</v>
      </c>
      <c r="F127" s="495">
        <f>'Segment Data'!F45</f>
        <v>2.4790837325365817E-3</v>
      </c>
      <c r="G127" s="496">
        <f>'Segment Data'!G45</f>
        <v>100</v>
      </c>
      <c r="H127" s="497">
        <f>'Segment Data'!H45</f>
        <v>-1.4210854715202004E-14</v>
      </c>
      <c r="I127" s="498">
        <f>'Segment Data'!I45</f>
        <v>6.4394882025133695</v>
      </c>
      <c r="J127" s="499">
        <f>'Segment Data'!J45</f>
        <v>-5.1444006498361006E-2</v>
      </c>
      <c r="K127" s="495">
        <f>'Segment Data'!K45</f>
        <v>-7.9255189920083222E-3</v>
      </c>
      <c r="L127" s="500">
        <f>'Segment Data'!L45</f>
        <v>19147317182.216686</v>
      </c>
      <c r="M127" s="501">
        <f>'Segment Data'!M45</f>
        <v>-105236059.46168518</v>
      </c>
      <c r="N127" s="495">
        <f>'Segment Data'!N45</f>
        <v>-5.4660832846766391E-3</v>
      </c>
      <c r="O127" s="493">
        <f>'Segment Data'!O45</f>
        <v>4770658096.8006935</v>
      </c>
      <c r="P127" s="494">
        <f>'Segment Data'!P45</f>
        <v>15225485.196968079</v>
      </c>
      <c r="Q127" s="495">
        <f>'Segment Data'!Q45</f>
        <v>3.2017034916689579E-3</v>
      </c>
    </row>
    <row r="128" spans="2:17" s="65" customFormat="1">
      <c r="B128" s="560" t="s">
        <v>66</v>
      </c>
      <c r="C128" s="488" t="s">
        <v>194</v>
      </c>
      <c r="D128" s="392">
        <f>'Segment Data'!D46</f>
        <v>2527748032.9657412</v>
      </c>
      <c r="E128" s="384">
        <f>'Segment Data'!E46</f>
        <v>20944310.864480972</v>
      </c>
      <c r="F128" s="128">
        <f>'Segment Data'!F46</f>
        <v>8.3549863436954575E-3</v>
      </c>
      <c r="G128" s="385">
        <f>'Segment Data'!G46</f>
        <v>85.011406466526353</v>
      </c>
      <c r="H128" s="129">
        <f>'Segment Data'!H46</f>
        <v>0.49537985332548828</v>
      </c>
      <c r="I128" s="386">
        <f>'Segment Data'!I46</f>
        <v>6.5128630387999609</v>
      </c>
      <c r="J128" s="387">
        <f>'Segment Data'!J46</f>
        <v>-5.1978874587834234E-2</v>
      </c>
      <c r="K128" s="128">
        <f>'Segment Data'!K46</f>
        <v>-7.9177648561243822E-3</v>
      </c>
      <c r="L128" s="388">
        <f>'Segment Data'!L46</f>
        <v>16462876735.30188</v>
      </c>
      <c r="M128" s="389">
        <f>'Segment Data'!M46</f>
        <v>6106591.8149967194</v>
      </c>
      <c r="N128" s="128">
        <f>'Segment Data'!N46</f>
        <v>3.7106867032553971E-4</v>
      </c>
      <c r="O128" s="390">
        <f>'Segment Data'!O46</f>
        <v>4196263940.2826419</v>
      </c>
      <c r="P128" s="391">
        <f>'Segment Data'!P46</f>
        <v>33704197.594789505</v>
      </c>
      <c r="Q128" s="128">
        <f>'Segment Data'!Q46</f>
        <v>8.0969883144610434E-3</v>
      </c>
    </row>
    <row r="129" spans="2:17" s="65" customFormat="1">
      <c r="B129" s="561"/>
      <c r="C129" s="488" t="s">
        <v>195</v>
      </c>
      <c r="D129" s="392">
        <f>'Segment Data'!D47</f>
        <v>405933261.56110513</v>
      </c>
      <c r="E129" s="384">
        <f>'Segment Data'!E47</f>
        <v>-4427545.2195520401</v>
      </c>
      <c r="F129" s="128">
        <f>'Segment Data'!F47</f>
        <v>-1.0789395932537527E-2</v>
      </c>
      <c r="G129" s="385">
        <f>'Segment Data'!G47</f>
        <v>13.65205591965802</v>
      </c>
      <c r="H129" s="129">
        <f>'Segment Data'!H47</f>
        <v>-0.18311775633178051</v>
      </c>
      <c r="I129" s="386">
        <f>'Segment Data'!I47</f>
        <v>5.7100094614478643</v>
      </c>
      <c r="J129" s="387">
        <f>'Segment Data'!J47</f>
        <v>2.0770084438606062E-3</v>
      </c>
      <c r="K129" s="128">
        <f>'Segment Data'!K47</f>
        <v>3.6388104816613697E-4</v>
      </c>
      <c r="L129" s="388">
        <f>'Segment Data'!L47</f>
        <v>2317882764.2303009</v>
      </c>
      <c r="M129" s="389">
        <f>'Segment Data'!M47</f>
        <v>-24429002.233917713</v>
      </c>
      <c r="N129" s="128">
        <f>'Segment Data'!N47</f>
        <v>-1.0429440941072475E-2</v>
      </c>
      <c r="O129" s="390">
        <f>'Segment Data'!O47</f>
        <v>495776995.7146849</v>
      </c>
      <c r="P129" s="391">
        <f>'Segment Data'!P47</f>
        <v>4296751.3268668652</v>
      </c>
      <c r="Q129" s="128">
        <f>'Segment Data'!Q47</f>
        <v>8.7424700706309113E-3</v>
      </c>
    </row>
    <row r="130" spans="2:17" s="65" customFormat="1">
      <c r="B130" s="561"/>
      <c r="C130" s="488" t="s">
        <v>293</v>
      </c>
      <c r="D130" s="392">
        <f>'Segment Data'!D48</f>
        <v>15925195.510686785</v>
      </c>
      <c r="E130" s="384">
        <f>'Segment Data'!E48</f>
        <v>-399270.15616224334</v>
      </c>
      <c r="F130" s="128">
        <f>'Segment Data'!F48</f>
        <v>-2.4458390510941057E-2</v>
      </c>
      <c r="G130" s="385">
        <f>'Segment Data'!G48</f>
        <v>0.53558473825790665</v>
      </c>
      <c r="H130" s="129">
        <f>'Segment Data'!H48</f>
        <v>-1.4789015611111123E-2</v>
      </c>
      <c r="I130" s="386">
        <f>'Segment Data'!I48</f>
        <v>11.218144379321394</v>
      </c>
      <c r="J130" s="387">
        <f>'Segment Data'!J48</f>
        <v>9.2940351947779831E-2</v>
      </c>
      <c r="K130" s="128">
        <f>'Segment Data'!K48</f>
        <v>8.3540357299605184E-3</v>
      </c>
      <c r="L130" s="388">
        <f>'Segment Data'!L48</f>
        <v>178651142.50780526</v>
      </c>
      <c r="M130" s="389">
        <f>'Segment Data'!M48</f>
        <v>-2961868.6737458408</v>
      </c>
      <c r="N130" s="128">
        <f>'Segment Data'!N48</f>
        <v>-1.6308681049206224E-2</v>
      </c>
      <c r="O130" s="390">
        <f>'Segment Data'!O48</f>
        <v>35022473.821644932</v>
      </c>
      <c r="P130" s="391">
        <f>'Segment Data'!P48</f>
        <v>-828738.57875925303</v>
      </c>
      <c r="Q130" s="128">
        <f>'Segment Data'!Q48</f>
        <v>-2.3116054472676908E-2</v>
      </c>
    </row>
    <row r="131" spans="2:17" s="65" customFormat="1">
      <c r="B131" s="561"/>
      <c r="C131" s="488" t="s">
        <v>193</v>
      </c>
      <c r="D131" s="392">
        <f>'Segment Data'!D49</f>
        <v>5581512.1808596859</v>
      </c>
      <c r="E131" s="384">
        <f>'Segment Data'!E49</f>
        <v>-1067126.5973014208</v>
      </c>
      <c r="F131" s="128">
        <f>'Segment Data'!F49</f>
        <v>-0.16050301917538806</v>
      </c>
      <c r="G131" s="385">
        <f>'Segment Data'!G49</f>
        <v>0.18771340913604484</v>
      </c>
      <c r="H131" s="129">
        <f>'Segment Data'!H49</f>
        <v>-3.6443164018239493E-2</v>
      </c>
      <c r="I131" s="386">
        <f>'Segment Data'!I49</f>
        <v>3.0555142232286956</v>
      </c>
      <c r="J131" s="387">
        <f>'Segment Data'!J49</f>
        <v>-0.1284011432215042</v>
      </c>
      <c r="K131" s="128">
        <f>'Segment Data'!K49</f>
        <v>-4.0328064173596662E-2</v>
      </c>
      <c r="L131" s="388">
        <f>'Segment Data'!L49</f>
        <v>17054389.855740987</v>
      </c>
      <c r="M131" s="389">
        <f>'Segment Data'!M49</f>
        <v>-4114313.3160228431</v>
      </c>
      <c r="N131" s="128">
        <f>'Segment Data'!N49</f>
        <v>-0.19435830729162368</v>
      </c>
      <c r="O131" s="390">
        <f>'Segment Data'!O49</f>
        <v>9055097.3440298829</v>
      </c>
      <c r="P131" s="391">
        <f>'Segment Data'!P49</f>
        <v>-1954541.2601295598</v>
      </c>
      <c r="Q131" s="128">
        <f>'Segment Data'!Q49</f>
        <v>-0.1775300107844715</v>
      </c>
    </row>
    <row r="132" spans="2:17" s="65" customFormat="1" ht="15" thickBot="1">
      <c r="B132" s="562"/>
      <c r="C132" s="489" t="s">
        <v>292</v>
      </c>
      <c r="D132" s="393">
        <f>'Segment Data'!D50</f>
        <v>1129335.0904992903</v>
      </c>
      <c r="E132" s="127">
        <f>'Segment Data'!E50</f>
        <v>-284193.91488598729</v>
      </c>
      <c r="F132" s="125">
        <f>'Segment Data'!F50</f>
        <v>-0.20105276496149874</v>
      </c>
      <c r="G132" s="186">
        <f>'Segment Data'!G50</f>
        <v>3.7980986697754328E-2</v>
      </c>
      <c r="H132" s="126">
        <f>'Segment Data'!H50</f>
        <v>-9.6756582898055582E-3</v>
      </c>
      <c r="I132" s="250">
        <f>'Segment Data'!I50</f>
        <v>30.066750424156073</v>
      </c>
      <c r="J132" s="251">
        <f>'Segment Data'!J50</f>
        <v>0.17882268199740992</v>
      </c>
      <c r="K132" s="125">
        <f>'Segment Data'!K50</f>
        <v>5.983107411798581E-3</v>
      </c>
      <c r="L132" s="185">
        <f>'Segment Data'!L50</f>
        <v>33955436.311283872</v>
      </c>
      <c r="M132" s="184">
        <f>'Segment Data'!M50</f>
        <v>-8292016.4631167054</v>
      </c>
      <c r="N132" s="125">
        <f>'Segment Data'!N50</f>
        <v>-0.19627257783790389</v>
      </c>
      <c r="O132" s="183">
        <f>'Segment Data'!O50</f>
        <v>7984744.4757004213</v>
      </c>
      <c r="P132" s="182">
        <f>'Segment Data'!P50</f>
        <v>-2084686.9381499402</v>
      </c>
      <c r="Q132" s="125">
        <f>'Segment Data'!Q50</f>
        <v>-0.2070312465987387</v>
      </c>
    </row>
    <row r="133" spans="2:17" s="65" customFormat="1">
      <c r="B133" s="560" t="s">
        <v>151</v>
      </c>
      <c r="C133" s="239" t="s">
        <v>150</v>
      </c>
      <c r="D133" s="124">
        <f>Fat!D31</f>
        <v>2805667498.1348314</v>
      </c>
      <c r="E133" s="123">
        <f>Fat!E31</f>
        <v>13654420.931828022</v>
      </c>
      <c r="F133" s="121">
        <f>Fat!F31</f>
        <v>4.8905290033622673E-3</v>
      </c>
      <c r="G133" s="238">
        <f>Fat!G31</f>
        <v>94.358194322881204</v>
      </c>
      <c r="H133" s="122">
        <f>Fat!H31</f>
        <v>0.22643224798743233</v>
      </c>
      <c r="I133" s="252">
        <f>Fat!I31</f>
        <v>6.4863978875220667</v>
      </c>
      <c r="J133" s="253">
        <f>Fat!J31</f>
        <v>-5.2198709608959781E-2</v>
      </c>
      <c r="K133" s="121">
        <f>Fat!K31</f>
        <v>-7.9831671572862094E-3</v>
      </c>
      <c r="L133" s="237">
        <f>Fat!L31</f>
        <v>18198675732.991093</v>
      </c>
      <c r="M133" s="236">
        <f>Fat!M31</f>
        <v>-57171472.753791809</v>
      </c>
      <c r="N133" s="121">
        <f>Fat!N31</f>
        <v>-3.1316800644453613E-3</v>
      </c>
      <c r="O133" s="240">
        <f>Fat!O31</f>
        <v>4534911709.9226837</v>
      </c>
      <c r="P133" s="241">
        <f>Fat!P31</f>
        <v>25758343.319441795</v>
      </c>
      <c r="Q133" s="121">
        <f>Fat!Q31</f>
        <v>5.7124566909210342E-3</v>
      </c>
    </row>
    <row r="134" spans="2:17" s="65" customFormat="1">
      <c r="B134" s="561"/>
      <c r="C134" s="235" t="s">
        <v>213</v>
      </c>
      <c r="D134" s="113">
        <f>Fat!D32</f>
        <v>155882429.33490178</v>
      </c>
      <c r="E134" s="112">
        <f>Fat!E32</f>
        <v>-5793594.9247714877</v>
      </c>
      <c r="F134" s="110">
        <f>Fat!F32</f>
        <v>-3.5834595459040983E-2</v>
      </c>
      <c r="G134" s="218">
        <f>Fat!G32</f>
        <v>5.2425259117424474</v>
      </c>
      <c r="H134" s="111">
        <f>Fat!H32</f>
        <v>-0.20832572397851834</v>
      </c>
      <c r="I134" s="254">
        <f>Fat!I32</f>
        <v>5.5916299736776711</v>
      </c>
      <c r="J134" s="255">
        <f>Fat!J32</f>
        <v>-7.3573043942377403E-2</v>
      </c>
      <c r="K134" s="110">
        <f>Fat!K32</f>
        <v>-1.2986832724890667E-2</v>
      </c>
      <c r="L134" s="217">
        <f>Fat!L32</f>
        <v>871636864.23872828</v>
      </c>
      <c r="M134" s="216">
        <f>Fat!M32</f>
        <v>-44290636.273984909</v>
      </c>
      <c r="N134" s="110">
        <f>Fat!N32</f>
        <v>-4.8356050286940969E-2</v>
      </c>
      <c r="O134" s="215">
        <f>Fat!O32</f>
        <v>214337763.6269871</v>
      </c>
      <c r="P134" s="214">
        <f>Fat!P32</f>
        <v>-10248627.889640212</v>
      </c>
      <c r="Q134" s="110">
        <f>Fat!Q32</f>
        <v>-4.5633343233449884E-2</v>
      </c>
    </row>
    <row r="135" spans="2:17" s="65" customFormat="1">
      <c r="B135" s="561"/>
      <c r="C135" s="235" t="s">
        <v>65</v>
      </c>
      <c r="D135" s="113">
        <f>Fat!D33</f>
        <v>2956585.4450621465</v>
      </c>
      <c r="E135" s="112">
        <f>Fat!E33</f>
        <v>-622489.72714446113</v>
      </c>
      <c r="F135" s="110">
        <f>Fat!F33</f>
        <v>-0.17392474234082025</v>
      </c>
      <c r="G135" s="218">
        <f>Fat!G33</f>
        <v>9.9433758327683863E-2</v>
      </c>
      <c r="H135" s="111">
        <f>Fat!H33</f>
        <v>-2.1233531990246093E-2</v>
      </c>
      <c r="I135" s="254">
        <f>Fat!I33</f>
        <v>4.8246212130433275</v>
      </c>
      <c r="J135" s="255">
        <f>Fat!J33</f>
        <v>0.20967602595007939</v>
      </c>
      <c r="K135" s="110">
        <f>Fat!K33</f>
        <v>4.5434131381773817E-2</v>
      </c>
      <c r="L135" s="217">
        <f>Fat!L33</f>
        <v>14264404.856421979</v>
      </c>
      <c r="M135" s="216">
        <f>Fat!M33</f>
        <v>-2252830.883797843</v>
      </c>
      <c r="N135" s="110">
        <f>Fat!N33</f>
        <v>-0.13639273055310047</v>
      </c>
      <c r="O135" s="215">
        <f>Fat!O33</f>
        <v>4138544.9967020592</v>
      </c>
      <c r="P135" s="214">
        <f>Fat!P33</f>
        <v>-719944.10932449158</v>
      </c>
      <c r="Q135" s="110">
        <f>Fat!Q33</f>
        <v>-0.14818271557539583</v>
      </c>
    </row>
    <row r="136" spans="2:17" s="65" customFormat="1" ht="15" thickBot="1">
      <c r="B136" s="562"/>
      <c r="C136" s="242" t="s">
        <v>13</v>
      </c>
      <c r="D136" s="108">
        <f>Fat!D34</f>
        <v>8915687.741353469</v>
      </c>
      <c r="E136" s="107">
        <f>Fat!E34</f>
        <v>114797.2938825544</v>
      </c>
      <c r="F136" s="105">
        <f>Fat!F34</f>
        <v>1.3043827163596082E-2</v>
      </c>
      <c r="G136" s="230">
        <f>Fat!G34</f>
        <v>0.2998460070482421</v>
      </c>
      <c r="H136" s="106">
        <f>Fat!H34</f>
        <v>3.1270079816405061E-3</v>
      </c>
      <c r="I136" s="256">
        <f>Fat!I34</f>
        <v>7.0370544539743394</v>
      </c>
      <c r="J136" s="257">
        <f>Fat!J34</f>
        <v>-0.26462712745742056</v>
      </c>
      <c r="K136" s="105">
        <f>Fat!K34</f>
        <v>-3.6241942969735853E-2</v>
      </c>
      <c r="L136" s="229">
        <f>Fat!L34</f>
        <v>62740180.130535848</v>
      </c>
      <c r="M136" s="228">
        <f>Fat!M34</f>
        <v>-1521119.5499612466</v>
      </c>
      <c r="N136" s="105">
        <f>Fat!N34</f>
        <v>-2.3670849446309858E-2</v>
      </c>
      <c r="O136" s="227">
        <f>Fat!O34</f>
        <v>17270078.254319549</v>
      </c>
      <c r="P136" s="226">
        <f>Fat!P34</f>
        <v>435713.87648655847</v>
      </c>
      <c r="Q136" s="105">
        <f>Fat!Q34</f>
        <v>2.5882407360761066E-2</v>
      </c>
    </row>
    <row r="137" spans="2:17" s="65" customFormat="1">
      <c r="B137" s="560" t="s">
        <v>67</v>
      </c>
      <c r="C137" s="239" t="s">
        <v>148</v>
      </c>
      <c r="D137" s="124">
        <f>'Form Data'!D136</f>
        <v>28880004.197456259</v>
      </c>
      <c r="E137" s="123">
        <f>'Form Data'!E136</f>
        <v>1452806.4732237458</v>
      </c>
      <c r="F137" s="121">
        <f>'Form Data'!F136</f>
        <v>5.2969555542313404E-2</v>
      </c>
      <c r="G137" s="238">
        <f>'Form Data'!G136</f>
        <v>0.97127156012634686</v>
      </c>
      <c r="H137" s="122">
        <f>'Form Data'!H136</f>
        <v>4.6573007802623523E-2</v>
      </c>
      <c r="I137" s="252">
        <f>'Form Data'!I136</f>
        <v>9.626307614285377</v>
      </c>
      <c r="J137" s="253">
        <f>'Form Data'!J136</f>
        <v>-0.3263017617926991</v>
      </c>
      <c r="K137" s="121">
        <f>'Form Data'!K136</f>
        <v>-3.2785548941264842E-2</v>
      </c>
      <c r="L137" s="237">
        <f>'Form Data'!L136</f>
        <v>278007804.30656683</v>
      </c>
      <c r="M137" s="236">
        <f>'Form Data'!M136</f>
        <v>5035619.0768230557</v>
      </c>
      <c r="N137" s="121">
        <f>'Form Data'!N136</f>
        <v>1.8447370645419008E-2</v>
      </c>
      <c r="O137" s="240">
        <f>'Form Data'!O136</f>
        <v>55946756.948401064</v>
      </c>
      <c r="P137" s="241">
        <f>'Form Data'!P136</f>
        <v>2257494.0994389728</v>
      </c>
      <c r="Q137" s="121">
        <f>'Form Data'!Q136</f>
        <v>4.2047403515107384E-2</v>
      </c>
    </row>
    <row r="138" spans="2:17" s="65" customFormat="1">
      <c r="B138" s="561"/>
      <c r="C138" s="235" t="s">
        <v>147</v>
      </c>
      <c r="D138" s="113">
        <f>'Form Data'!D137</f>
        <v>584433639.78084671</v>
      </c>
      <c r="E138" s="112">
        <f>'Form Data'!E137</f>
        <v>5972957.563708663</v>
      </c>
      <c r="F138" s="110">
        <f>'Form Data'!F137</f>
        <v>1.0325606817070725E-2</v>
      </c>
      <c r="G138" s="218">
        <f>'Form Data'!G137</f>
        <v>19.655252444536011</v>
      </c>
      <c r="H138" s="111">
        <f>'Form Data'!H137</f>
        <v>0.15264919645485975</v>
      </c>
      <c r="I138" s="254">
        <f>'Form Data'!I137</f>
        <v>5.7010987616137472</v>
      </c>
      <c r="J138" s="255">
        <f>'Form Data'!J137</f>
        <v>-1.0464123471978226E-3</v>
      </c>
      <c r="K138" s="110">
        <f>'Form Data'!K137</f>
        <v>-1.8351204946101741E-4</v>
      </c>
      <c r="L138" s="217">
        <f>'Form Data'!L137</f>
        <v>3331913900</v>
      </c>
      <c r="M138" s="216">
        <f>'Form Data'!M137</f>
        <v>33447112.569390297</v>
      </c>
      <c r="N138" s="110">
        <f>'Form Data'!N137</f>
        <v>1.0140199894340736E-2</v>
      </c>
      <c r="O138" s="215">
        <f>'Form Data'!O137</f>
        <v>905465796.25311267</v>
      </c>
      <c r="P138" s="214">
        <f>'Form Data'!P137</f>
        <v>6949892.2157161236</v>
      </c>
      <c r="Q138" s="110">
        <f>'Form Data'!Q137</f>
        <v>7.7348572067421819E-3</v>
      </c>
    </row>
    <row r="139" spans="2:17" s="65" customFormat="1">
      <c r="B139" s="561"/>
      <c r="C139" s="235" t="s">
        <v>146</v>
      </c>
      <c r="D139" s="113">
        <f>'Form Data'!D138</f>
        <v>2615537.3957369709</v>
      </c>
      <c r="E139" s="112">
        <f>'Form Data'!E138</f>
        <v>-165021.54844582174</v>
      </c>
      <c r="F139" s="110">
        <f>'Form Data'!F138</f>
        <v>-5.9348336704410934E-2</v>
      </c>
      <c r="G139" s="218">
        <f>'Form Data'!G138</f>
        <v>8.7963875266680439E-2</v>
      </c>
      <c r="H139" s="111">
        <f>'Form Data'!H138</f>
        <v>-5.7817146469737041E-3</v>
      </c>
      <c r="I139" s="254">
        <f>'Form Data'!I138</f>
        <v>7.9953744012964441</v>
      </c>
      <c r="J139" s="255">
        <f>'Form Data'!J138</f>
        <v>0.27140043944036396</v>
      </c>
      <c r="K139" s="110">
        <f>'Form Data'!K138</f>
        <v>3.5137409936988717E-2</v>
      </c>
      <c r="L139" s="217">
        <f>'Form Data'!L138</f>
        <v>20912200.739508945</v>
      </c>
      <c r="M139" s="216">
        <f>'Form Data'!M138</f>
        <v>-564764.14476497844</v>
      </c>
      <c r="N139" s="110">
        <f>'Form Data'!N138</f>
        <v>-2.629627360328347E-2</v>
      </c>
      <c r="O139" s="215">
        <f>'Form Data'!O138</f>
        <v>4154262.375482501</v>
      </c>
      <c r="P139" s="214">
        <f>'Form Data'!P138</f>
        <v>-199233.39009109279</v>
      </c>
      <c r="Q139" s="110">
        <f>'Form Data'!Q138</f>
        <v>-4.5764002268380025E-2</v>
      </c>
    </row>
    <row r="140" spans="2:17" s="65" customFormat="1">
      <c r="B140" s="561"/>
      <c r="C140" s="235" t="s">
        <v>145</v>
      </c>
      <c r="D140" s="113">
        <f>'Form Data'!D139</f>
        <v>30960858.857393701</v>
      </c>
      <c r="E140" s="112">
        <f>'Form Data'!E139</f>
        <v>456787.59142323211</v>
      </c>
      <c r="F140" s="110">
        <f>'Form Data'!F139</f>
        <v>1.4974643464487713E-2</v>
      </c>
      <c r="G140" s="218">
        <f>'Form Data'!G139</f>
        <v>1.0412533696210848</v>
      </c>
      <c r="H140" s="111">
        <f>'Form Data'!H139</f>
        <v>1.2819082486419386E-2</v>
      </c>
      <c r="I140" s="254">
        <f>'Form Data'!I139</f>
        <v>12.884924138908426</v>
      </c>
      <c r="J140" s="255">
        <f>'Form Data'!J139</f>
        <v>-6.5656244897080995E-3</v>
      </c>
      <c r="K140" s="110">
        <f>'Form Data'!K139</f>
        <v>-5.0929912758022726E-4</v>
      </c>
      <c r="L140" s="217">
        <f>'Form Data'!L139</f>
        <v>398928317.65296882</v>
      </c>
      <c r="M140" s="216">
        <f>'Form Data'!M139</f>
        <v>5685395.1857433915</v>
      </c>
      <c r="N140" s="110">
        <f>'Form Data'!N139</f>
        <v>1.4457717764055212E-2</v>
      </c>
      <c r="O140" s="215">
        <f>'Form Data'!O139</f>
        <v>90910993.189305291</v>
      </c>
      <c r="P140" s="214">
        <f>'Form Data'!P139</f>
        <v>691243.97124181688</v>
      </c>
      <c r="Q140" s="110">
        <f>'Form Data'!Q139</f>
        <v>7.661781120351624E-3</v>
      </c>
    </row>
    <row r="141" spans="2:17" s="65" customFormat="1">
      <c r="B141" s="561"/>
      <c r="C141" s="235" t="s">
        <v>144</v>
      </c>
      <c r="D141" s="113">
        <f>'Form Data'!D140</f>
        <v>16428002.762272593</v>
      </c>
      <c r="E141" s="112">
        <f>'Form Data'!E140</f>
        <v>144193.11991306394</v>
      </c>
      <c r="F141" s="110">
        <f>'Form Data'!F140</f>
        <v>8.8549991113854795E-3</v>
      </c>
      <c r="G141" s="218">
        <f>'Form Data'!G140</f>
        <v>0.55249479063710938</v>
      </c>
      <c r="H141" s="111">
        <f>'Form Data'!H140</f>
        <v>3.4917406718107946E-3</v>
      </c>
      <c r="I141" s="254">
        <f>'Form Data'!I140</f>
        <v>7.6649795408783357</v>
      </c>
      <c r="J141" s="255">
        <f>'Form Data'!J140</f>
        <v>4.9859510908490279E-2</v>
      </c>
      <c r="K141" s="110">
        <f>'Form Data'!K140</f>
        <v>6.547435984234606E-3</v>
      </c>
      <c r="L141" s="217">
        <f>'Form Data'!L140</f>
        <v>125920305.0703122</v>
      </c>
      <c r="M141" s="216">
        <f>'Form Data'!M140</f>
        <v>1917140.0985640436</v>
      </c>
      <c r="N141" s="110">
        <f>'Form Data'!N140</f>
        <v>1.5460412635442239E-2</v>
      </c>
      <c r="O141" s="215">
        <f>'Form Data'!O140</f>
        <v>39769032.133275077</v>
      </c>
      <c r="P141" s="214">
        <f>'Form Data'!P140</f>
        <v>-434507.80709026009</v>
      </c>
      <c r="Q141" s="110">
        <f>'Form Data'!Q140</f>
        <v>-1.080770021084645E-2</v>
      </c>
    </row>
    <row r="142" spans="2:17" s="65" customFormat="1">
      <c r="B142" s="561"/>
      <c r="C142" s="235" t="s">
        <v>143</v>
      </c>
      <c r="D142" s="113">
        <f>'Form Data'!D141</f>
        <v>4492252.5870130099</v>
      </c>
      <c r="E142" s="112">
        <f>'Form Data'!E141</f>
        <v>-80206.349548142403</v>
      </c>
      <c r="F142" s="110">
        <f>'Form Data'!F141</f>
        <v>-1.7541185314277282E-2</v>
      </c>
      <c r="G142" s="218">
        <f>'Form Data'!G141</f>
        <v>0.15108021276028943</v>
      </c>
      <c r="H142" s="111">
        <f>'Form Data'!H141</f>
        <v>-3.0786700286041802E-3</v>
      </c>
      <c r="I142" s="254">
        <f>'Form Data'!I141</f>
        <v>8.1212301799641455</v>
      </c>
      <c r="J142" s="255">
        <f>'Form Data'!J141</f>
        <v>0.11393482331722105</v>
      </c>
      <c r="K142" s="110">
        <f>'Form Data'!K141</f>
        <v>1.4228877322808227E-2</v>
      </c>
      <c r="L142" s="217">
        <f>'Form Data'!L141</f>
        <v>36482617.285672061</v>
      </c>
      <c r="M142" s="216">
        <f>'Form Data'!M141</f>
        <v>-130411.92551279068</v>
      </c>
      <c r="N142" s="110">
        <f>'Form Data'!N141</f>
        <v>-3.5618993654027227E-3</v>
      </c>
      <c r="O142" s="215">
        <f>'Form Data'!O141</f>
        <v>6908780.2948454274</v>
      </c>
      <c r="P142" s="214">
        <f>'Form Data'!P141</f>
        <v>-119132.13411536627</v>
      </c>
      <c r="Q142" s="110">
        <f>'Form Data'!Q141</f>
        <v>-1.6951283232335631E-2</v>
      </c>
    </row>
    <row r="143" spans="2:17" s="65" customFormat="1">
      <c r="B143" s="561"/>
      <c r="C143" s="235" t="s">
        <v>142</v>
      </c>
      <c r="D143" s="113">
        <f>'Form Data'!D142</f>
        <v>61366052.211619228</v>
      </c>
      <c r="E143" s="112">
        <f>'Form Data'!E142</f>
        <v>-1216974.7903111279</v>
      </c>
      <c r="F143" s="110">
        <f>'Form Data'!F142</f>
        <v>-1.9445764268858242E-2</v>
      </c>
      <c r="G143" s="218">
        <f>'Form Data'!G142</f>
        <v>2.0638189961074898</v>
      </c>
      <c r="H143" s="111">
        <f>'Form Data'!H142</f>
        <v>-4.614626722642079E-2</v>
      </c>
      <c r="I143" s="254">
        <f>'Form Data'!I142</f>
        <v>9.2071379594494971</v>
      </c>
      <c r="J143" s="255">
        <f>'Form Data'!J142</f>
        <v>0.2860768936082021</v>
      </c>
      <c r="K143" s="110">
        <f>'Form Data'!K142</f>
        <v>3.2067586074888479E-2</v>
      </c>
      <c r="L143" s="217">
        <f>'Form Data'!L142</f>
        <v>565005708.73915911</v>
      </c>
      <c r="M143" s="216">
        <f>'Form Data'!M142</f>
        <v>6698703.1697437763</v>
      </c>
      <c r="N143" s="110">
        <f>'Form Data'!N142</f>
        <v>1.1998243086546609E-2</v>
      </c>
      <c r="O143" s="215">
        <f>'Form Data'!O142</f>
        <v>126755257.92898498</v>
      </c>
      <c r="P143" s="214">
        <f>'Form Data'!P142</f>
        <v>-2498990.2076982409</v>
      </c>
      <c r="Q143" s="110">
        <f>'Form Data'!Q142</f>
        <v>-1.9333911602314374E-2</v>
      </c>
    </row>
    <row r="144" spans="2:17" s="65" customFormat="1">
      <c r="B144" s="561"/>
      <c r="C144" s="235" t="s">
        <v>141</v>
      </c>
      <c r="D144" s="113">
        <f>'Form Data'!D143</f>
        <v>51046964.701002404</v>
      </c>
      <c r="E144" s="112">
        <f>'Form Data'!E143</f>
        <v>-1167407.0179220438</v>
      </c>
      <c r="F144" s="110">
        <f>'Form Data'!F143</f>
        <v>-2.2357963516372863E-2</v>
      </c>
      <c r="G144" s="218">
        <f>'Form Data'!G143</f>
        <v>1.7167748559130818</v>
      </c>
      <c r="H144" s="111">
        <f>'Form Data'!H143</f>
        <v>-4.3614755320279475E-2</v>
      </c>
      <c r="I144" s="254">
        <f>'Form Data'!I143</f>
        <v>4.817874151047727</v>
      </c>
      <c r="J144" s="255">
        <f>'Form Data'!J143</f>
        <v>-6.7511905046823806E-2</v>
      </c>
      <c r="K144" s="110">
        <f>'Form Data'!K143</f>
        <v>-1.3819154570722669E-2</v>
      </c>
      <c r="L144" s="217">
        <f>'Form Data'!L143</f>
        <v>245937851.72240525</v>
      </c>
      <c r="M144" s="216">
        <f>'Form Data'!M143</f>
        <v>-9149511.8009659052</v>
      </c>
      <c r="N144" s="110">
        <f>'Form Data'!N143</f>
        <v>-3.5868149933376156E-2</v>
      </c>
      <c r="O144" s="215">
        <f>'Form Data'!O143</f>
        <v>29885114.236731853</v>
      </c>
      <c r="P144" s="214">
        <f>'Form Data'!P143</f>
        <v>-656858.38840742782</v>
      </c>
      <c r="Q144" s="110">
        <f>'Form Data'!Q143</f>
        <v>-2.1506744062325684E-2</v>
      </c>
    </row>
    <row r="145" spans="2:17" s="65" customFormat="1">
      <c r="B145" s="561"/>
      <c r="C145" s="235" t="s">
        <v>140</v>
      </c>
      <c r="D145" s="113">
        <f>'Form Data'!D144</f>
        <v>16047227.540129013</v>
      </c>
      <c r="E145" s="112">
        <f>'Form Data'!E144</f>
        <v>-67887.575635094196</v>
      </c>
      <c r="F145" s="110">
        <f>'Form Data'!F144</f>
        <v>-4.2126646410788155E-3</v>
      </c>
      <c r="G145" s="218">
        <f>'Form Data'!G144</f>
        <v>0.53968883183113991</v>
      </c>
      <c r="H145" s="111">
        <f>'Form Data'!H144</f>
        <v>-3.6267401024565604E-3</v>
      </c>
      <c r="I145" s="254">
        <f>'Form Data'!I144</f>
        <v>11.690478127438075</v>
      </c>
      <c r="J145" s="255">
        <f>'Form Data'!J144</f>
        <v>3.7829026996359261E-2</v>
      </c>
      <c r="K145" s="110">
        <f>'Form Data'!K144</f>
        <v>3.2463885825692014E-3</v>
      </c>
      <c r="L145" s="217">
        <f>'Form Data'!L144</f>
        <v>187599762.56390014</v>
      </c>
      <c r="M145" s="216">
        <f>'Form Data'!M144</f>
        <v>-184019.09332317114</v>
      </c>
      <c r="N145" s="110">
        <f>'Form Data'!N144</f>
        <v>-9.799520049025099E-4</v>
      </c>
      <c r="O145" s="215">
        <f>'Form Data'!O144</f>
        <v>37727338.591171548</v>
      </c>
      <c r="P145" s="214">
        <f>'Form Data'!P144</f>
        <v>1064848.1498642415</v>
      </c>
      <c r="Q145" s="110">
        <f>'Form Data'!Q144</f>
        <v>2.9044621274949899E-2</v>
      </c>
    </row>
    <row r="146" spans="2:17" s="65" customFormat="1">
      <c r="B146" s="561"/>
      <c r="C146" s="235" t="s">
        <v>139</v>
      </c>
      <c r="D146" s="113">
        <f>'Form Data'!D145</f>
        <v>40142979.450247645</v>
      </c>
      <c r="E146" s="112">
        <f>'Form Data'!E145</f>
        <v>2212531.4075394422</v>
      </c>
      <c r="F146" s="110">
        <f>'Form Data'!F145</f>
        <v>5.8331275313389871E-2</v>
      </c>
      <c r="G146" s="218">
        <f>'Form Data'!G145</f>
        <v>1.3500598549842355</v>
      </c>
      <c r="H146" s="111">
        <f>'Form Data'!H145</f>
        <v>7.1247825161237843E-2</v>
      </c>
      <c r="I146" s="254">
        <f>'Form Data'!I145</f>
        <v>13.21686558690441</v>
      </c>
      <c r="J146" s="255">
        <f>'Form Data'!J145</f>
        <v>0.11477925262751754</v>
      </c>
      <c r="K146" s="110">
        <f>'Form Data'!K145</f>
        <v>8.7603798127355442E-3</v>
      </c>
      <c r="L146" s="217">
        <f>'Form Data'!L145</f>
        <v>530564363.65178901</v>
      </c>
      <c r="M146" s="216">
        <f>'Form Data'!M145</f>
        <v>33596358.698422134</v>
      </c>
      <c r="N146" s="110">
        <f>'Form Data'!N145</f>
        <v>6.760265925283189E-2</v>
      </c>
      <c r="O146" s="215">
        <f>'Form Data'!O145</f>
        <v>94149007.404706851</v>
      </c>
      <c r="P146" s="214">
        <f>'Form Data'!P145</f>
        <v>6934217.92233558</v>
      </c>
      <c r="Q146" s="110">
        <f>'Form Data'!Q145</f>
        <v>7.9507362954045702E-2</v>
      </c>
    </row>
    <row r="147" spans="2:17" s="65" customFormat="1">
      <c r="B147" s="561"/>
      <c r="C147" s="235" t="s">
        <v>138</v>
      </c>
      <c r="D147" s="113">
        <f>'Form Data'!D146</f>
        <v>54685569.263398506</v>
      </c>
      <c r="E147" s="112">
        <f>'Form Data'!E146</f>
        <v>310289.18409002572</v>
      </c>
      <c r="F147" s="110">
        <f>'Form Data'!F146</f>
        <v>5.7064383601786832E-3</v>
      </c>
      <c r="G147" s="218">
        <f>'Form Data'!G146</f>
        <v>1.8391457913824256</v>
      </c>
      <c r="H147" s="111">
        <f>'Form Data'!H146</f>
        <v>5.9018968700290664E-3</v>
      </c>
      <c r="I147" s="254">
        <f>'Form Data'!I146</f>
        <v>9.4701297377883513</v>
      </c>
      <c r="J147" s="255">
        <f>'Form Data'!J146</f>
        <v>0.21822311009616158</v>
      </c>
      <c r="K147" s="110">
        <f>'Form Data'!K146</f>
        <v>2.358682581631236E-2</v>
      </c>
      <c r="L147" s="217">
        <f>'Form Data'!L146</f>
        <v>517879435.70919478</v>
      </c>
      <c r="M147" s="216">
        <f>'Form Data'!M146</f>
        <v>14804421.560821593</v>
      </c>
      <c r="N147" s="110">
        <f>'Form Data'!N146</f>
        <v>2.9427860944124105E-2</v>
      </c>
      <c r="O147" s="215">
        <f>'Form Data'!O146</f>
        <v>93412981.982415572</v>
      </c>
      <c r="P147" s="214">
        <f>'Form Data'!P146</f>
        <v>2576382.1526630074</v>
      </c>
      <c r="Q147" s="110">
        <f>'Form Data'!Q146</f>
        <v>2.8362820245272334E-2</v>
      </c>
    </row>
    <row r="148" spans="2:17" s="65" customFormat="1">
      <c r="B148" s="561"/>
      <c r="C148" s="235" t="s">
        <v>137</v>
      </c>
      <c r="D148" s="113">
        <f>'Form Data'!D147</f>
        <v>8023501.1268764138</v>
      </c>
      <c r="E148" s="112">
        <f>'Form Data'!E147</f>
        <v>275274.34162994381</v>
      </c>
      <c r="F148" s="110">
        <f>'Form Data'!F147</f>
        <v>3.5527398624172743E-2</v>
      </c>
      <c r="G148" s="218">
        <f>'Form Data'!G147</f>
        <v>0.2698406275807661</v>
      </c>
      <c r="H148" s="111">
        <f>'Form Data'!H147</f>
        <v>8.6118223841244457E-3</v>
      </c>
      <c r="I148" s="254">
        <f>'Form Data'!I147</f>
        <v>11.956570789238677</v>
      </c>
      <c r="J148" s="255">
        <f>'Form Data'!J147</f>
        <v>-2.681256683248634E-2</v>
      </c>
      <c r="K148" s="110">
        <f>'Form Data'!K147</f>
        <v>-2.2374788518221139E-3</v>
      </c>
      <c r="L148" s="217">
        <f>'Form Data'!L147</f>
        <v>95933559.201034144</v>
      </c>
      <c r="M148" s="216">
        <f>'Form Data'!M147</f>
        <v>3083587.3036468178</v>
      </c>
      <c r="N148" s="110">
        <f>'Form Data'!N147</f>
        <v>3.3210427969268839E-2</v>
      </c>
      <c r="O148" s="215">
        <f>'Form Data'!O147</f>
        <v>21963903.728617549</v>
      </c>
      <c r="P148" s="214">
        <f>'Form Data'!P147</f>
        <v>656464.55419630557</v>
      </c>
      <c r="Q148" s="110">
        <f>'Form Data'!Q147</f>
        <v>3.080917180251139E-2</v>
      </c>
    </row>
    <row r="149" spans="2:17" s="65" customFormat="1">
      <c r="B149" s="561"/>
      <c r="C149" s="235" t="s">
        <v>136</v>
      </c>
      <c r="D149" s="113">
        <f>'Form Data'!D148</f>
        <v>540534114.0850389</v>
      </c>
      <c r="E149" s="112">
        <f>'Form Data'!E148</f>
        <v>1055710.487652421</v>
      </c>
      <c r="F149" s="110">
        <f>'Form Data'!F148</f>
        <v>1.9569096382962888E-3</v>
      </c>
      <c r="G149" s="218">
        <f>'Form Data'!G148</f>
        <v>18.17885512409762</v>
      </c>
      <c r="H149" s="111">
        <f>'Form Data'!H148</f>
        <v>-9.473987471359635E-3</v>
      </c>
      <c r="I149" s="254">
        <f>'Form Data'!I148</f>
        <v>5.194038437051276</v>
      </c>
      <c r="J149" s="255">
        <f>'Form Data'!J148</f>
        <v>-7.1200457185241817E-2</v>
      </c>
      <c r="K149" s="110">
        <f>'Form Data'!K148</f>
        <v>-1.352274011026924E-2</v>
      </c>
      <c r="L149" s="217">
        <f>'Form Data'!L148</f>
        <v>2807554965.0951514</v>
      </c>
      <c r="M149" s="216">
        <f>'Form Data'!M148</f>
        <v>-32927708.126433849</v>
      </c>
      <c r="N149" s="110">
        <f>'Form Data'!N148</f>
        <v>-1.1592293252431034E-2</v>
      </c>
      <c r="O149" s="215">
        <f>'Form Data'!O148</f>
        <v>764509748.8003056</v>
      </c>
      <c r="P149" s="214">
        <f>'Form Data'!P148</f>
        <v>4021826.42903018</v>
      </c>
      <c r="Q149" s="110">
        <f>'Form Data'!Q148</f>
        <v>5.2884816585774741E-3</v>
      </c>
    </row>
    <row r="150" spans="2:17" s="65" customFormat="1">
      <c r="B150" s="561"/>
      <c r="C150" s="235" t="s">
        <v>135</v>
      </c>
      <c r="D150" s="113">
        <f>'Form Data'!D149</f>
        <v>325107376.77740699</v>
      </c>
      <c r="E150" s="112">
        <f>'Form Data'!E149</f>
        <v>4003036.931882441</v>
      </c>
      <c r="F150" s="110">
        <f>'Form Data'!F149</f>
        <v>1.2466467858417001E-2</v>
      </c>
      <c r="G150" s="218">
        <f>'Form Data'!G149</f>
        <v>10.933777810149657</v>
      </c>
      <c r="H150" s="111">
        <f>'Form Data'!H149</f>
        <v>0.10785526474567853</v>
      </c>
      <c r="I150" s="254">
        <f>'Form Data'!I149</f>
        <v>5.0790452772914074</v>
      </c>
      <c r="J150" s="255">
        <f>'Form Data'!J149</f>
        <v>-0.14756857605542262</v>
      </c>
      <c r="K150" s="110">
        <f>'Form Data'!K149</f>
        <v>-2.8234068977743207E-2</v>
      </c>
      <c r="L150" s="217">
        <f>'Form Data'!L149</f>
        <v>1651235086.6338873</v>
      </c>
      <c r="M150" s="216">
        <f>'Form Data'!M149</f>
        <v>-27053304.37251997</v>
      </c>
      <c r="N150" s="110">
        <f>'Form Data'!N149</f>
        <v>-1.6119580232749574E-2</v>
      </c>
      <c r="O150" s="215">
        <f>'Form Data'!O149</f>
        <v>559881185.85498857</v>
      </c>
      <c r="P150" s="214">
        <f>'Form Data'!P149</f>
        <v>2314908.2147938013</v>
      </c>
      <c r="Q150" s="110">
        <f>'Form Data'!Q149</f>
        <v>4.1518081484254394E-3</v>
      </c>
    </row>
    <row r="151" spans="2:17" s="65" customFormat="1">
      <c r="B151" s="561"/>
      <c r="C151" s="235" t="s">
        <v>134</v>
      </c>
      <c r="D151" s="113">
        <f>'Form Data'!D150</f>
        <v>587044609.15827918</v>
      </c>
      <c r="E151" s="112">
        <f>'Form Data'!E150</f>
        <v>12155079.604082465</v>
      </c>
      <c r="F151" s="110">
        <f>'Form Data'!F150</f>
        <v>2.1143330986577946E-2</v>
      </c>
      <c r="G151" s="218">
        <f>'Form Data'!G150</f>
        <v>19.743062691491733</v>
      </c>
      <c r="H151" s="111">
        <f>'Form Data'!H150</f>
        <v>0.36085962904935442</v>
      </c>
      <c r="I151" s="254">
        <f>'Form Data'!I150</f>
        <v>6.1210363719997947</v>
      </c>
      <c r="J151" s="255">
        <f>'Form Data'!J150</f>
        <v>-7.1569252619361201E-2</v>
      </c>
      <c r="K151" s="110">
        <f>'Form Data'!K150</f>
        <v>-1.1557211448252478E-2</v>
      </c>
      <c r="L151" s="217">
        <f>'Form Data'!L150</f>
        <v>3593321404.6442308</v>
      </c>
      <c r="M151" s="216">
        <f>'Form Data'!M150</f>
        <v>33257270.392251968</v>
      </c>
      <c r="N151" s="110">
        <f>'Form Data'!N150</f>
        <v>9.3417615913932977E-3</v>
      </c>
      <c r="O151" s="215">
        <f>'Form Data'!O150</f>
        <v>984654836.43025696</v>
      </c>
      <c r="P151" s="214">
        <f>'Form Data'!P150</f>
        <v>29587698.838961005</v>
      </c>
      <c r="Q151" s="110">
        <f>'Form Data'!Q150</f>
        <v>3.0979705692295044E-2</v>
      </c>
    </row>
    <row r="152" spans="2:17" s="65" customFormat="1">
      <c r="B152" s="561"/>
      <c r="C152" s="235" t="s">
        <v>133</v>
      </c>
      <c r="D152" s="113">
        <f>'Form Data'!D151</f>
        <v>175427398.75444818</v>
      </c>
      <c r="E152" s="112">
        <f>'Form Data'!E151</f>
        <v>-376483.97670117021</v>
      </c>
      <c r="F152" s="110">
        <f>'Form Data'!F151</f>
        <v>-2.1414997828967967E-3</v>
      </c>
      <c r="G152" s="218">
        <f>'Form Data'!G151</f>
        <v>5.8998482864537571</v>
      </c>
      <c r="H152" s="111">
        <f>'Form Data'!H151</f>
        <v>-2.7319245895100153E-2</v>
      </c>
      <c r="I152" s="254">
        <f>'Form Data'!I151</f>
        <v>8.0347521119250267</v>
      </c>
      <c r="J152" s="255">
        <f>'Form Data'!J151</f>
        <v>9.888260157471862E-2</v>
      </c>
      <c r="K152" s="110">
        <f>'Form Data'!K151</f>
        <v>1.2460210118847292E-2</v>
      </c>
      <c r="L152" s="217">
        <f>'Form Data'!L151</f>
        <v>1409515662.6318164</v>
      </c>
      <c r="M152" s="216">
        <f>'Form Data'!M151</f>
        <v>14358989.864487171</v>
      </c>
      <c r="N152" s="110">
        <f>'Form Data'!N151</f>
        <v>1.0292026798686162E-2</v>
      </c>
      <c r="O152" s="215">
        <f>'Form Data'!O151</f>
        <v>307288589.03272128</v>
      </c>
      <c r="P152" s="214">
        <f>'Form Data'!P151</f>
        <v>-551121.24383968115</v>
      </c>
      <c r="Q152" s="110">
        <f>'Form Data'!Q151</f>
        <v>-1.7902863907471775E-3</v>
      </c>
    </row>
    <row r="153" spans="2:17" s="65" customFormat="1">
      <c r="B153" s="561"/>
      <c r="C153" s="235" t="s">
        <v>132</v>
      </c>
      <c r="D153" s="113">
        <f>'Form Data'!D152</f>
        <v>24052799.36070944</v>
      </c>
      <c r="E153" s="112">
        <f>'Form Data'!E152</f>
        <v>-1702045.1334641874</v>
      </c>
      <c r="F153" s="110">
        <f>'Form Data'!F152</f>
        <v>-6.6086406922364893E-2</v>
      </c>
      <c r="G153" s="218">
        <f>'Form Data'!G152</f>
        <v>0.80892647385902927</v>
      </c>
      <c r="H153" s="111">
        <f>'Form Data'!H152</f>
        <v>-5.938926362674013E-2</v>
      </c>
      <c r="I153" s="254">
        <f>'Form Data'!I152</f>
        <v>8.5132213340960003</v>
      </c>
      <c r="J153" s="255">
        <f>'Form Data'!J152</f>
        <v>-0.23264308826717617</v>
      </c>
      <c r="K153" s="110">
        <f>'Form Data'!K152</f>
        <v>-2.6600353839502447E-2</v>
      </c>
      <c r="L153" s="217">
        <f>'Form Data'!L152</f>
        <v>204766804.66232222</v>
      </c>
      <c r="M153" s="216">
        <f>'Form Data'!M152</f>
        <v>-20481573.502767026</v>
      </c>
      <c r="N153" s="110">
        <f>'Form Data'!N152</f>
        <v>-9.0928838953751104E-2</v>
      </c>
      <c r="O153" s="215">
        <f>'Form Data'!O152</f>
        <v>46121587.141990006</v>
      </c>
      <c r="P153" s="214">
        <f>'Form Data'!P152</f>
        <v>-3131230.5661066324</v>
      </c>
      <c r="Q153" s="110">
        <f>'Form Data'!Q152</f>
        <v>-6.357464835137526E-2</v>
      </c>
    </row>
    <row r="154" spans="2:17" s="65" customFormat="1">
      <c r="B154" s="566"/>
      <c r="C154" s="231" t="s">
        <v>131</v>
      </c>
      <c r="D154" s="113">
        <f>'Form Data'!D153</f>
        <v>111074295.67607531</v>
      </c>
      <c r="E154" s="112">
        <f>'Form Data'!E153</f>
        <v>5022364.6780546457</v>
      </c>
      <c r="F154" s="110">
        <f>'Form Data'!F153</f>
        <v>4.7357597648536753E-2</v>
      </c>
      <c r="G154" s="218">
        <f>'Form Data'!G153</f>
        <v>3.7355709408359137</v>
      </c>
      <c r="H154" s="111">
        <f>'Form Data'!H153</f>
        <v>0.16006650720718518</v>
      </c>
      <c r="I154" s="254">
        <f>'Form Data'!I153</f>
        <v>5.9624814723915618</v>
      </c>
      <c r="J154" s="255">
        <f>'Form Data'!J153</f>
        <v>-0.13534001972359277</v>
      </c>
      <c r="K154" s="110">
        <f>'Form Data'!K153</f>
        <v>-2.2194814967705347E-2</v>
      </c>
      <c r="L154" s="217">
        <f>'Form Data'!L153</f>
        <v>662278430.02754116</v>
      </c>
      <c r="M154" s="216">
        <f>'Form Data'!M153</f>
        <v>15592685.907497406</v>
      </c>
      <c r="N154" s="110">
        <f>'Form Data'!N153</f>
        <v>2.411168956370708E-2</v>
      </c>
      <c r="O154" s="215">
        <f>'Form Data'!O153</f>
        <v>128050374.68480855</v>
      </c>
      <c r="P154" s="214">
        <f>'Form Data'!P153</f>
        <v>4306354.8164153248</v>
      </c>
      <c r="Q154" s="110">
        <f>'Form Data'!Q153</f>
        <v>3.4800508509383384E-2</v>
      </c>
    </row>
    <row r="155" spans="2:17" s="65" customFormat="1" ht="15" thickBot="1">
      <c r="B155" s="561"/>
      <c r="C155" s="243" t="s">
        <v>130</v>
      </c>
      <c r="D155" s="108">
        <f>'Form Data'!D154</f>
        <v>75120427.072797716</v>
      </c>
      <c r="E155" s="107">
        <f>'Form Data'!E154</f>
        <v>558488.27151963115</v>
      </c>
      <c r="F155" s="105">
        <f>'Form Data'!F154</f>
        <v>7.4902595144167305E-3</v>
      </c>
      <c r="G155" s="230">
        <f>'Form Data'!G154</f>
        <v>2.526396253321189</v>
      </c>
      <c r="H155" s="106">
        <f>'Form Data'!H154</f>
        <v>1.2566092426717468E-2</v>
      </c>
      <c r="I155" s="256">
        <f>'Form Data'!I154</f>
        <v>3.324280225789332</v>
      </c>
      <c r="J155" s="257">
        <f>'Form Data'!J154</f>
        <v>2.0098526710646603E-2</v>
      </c>
      <c r="K155" s="105">
        <f>'Form Data'!K154</f>
        <v>6.0827546851466227E-3</v>
      </c>
      <c r="L155" s="229">
        <f>'Form Data'!L154</f>
        <v>249721350.27095103</v>
      </c>
      <c r="M155" s="228">
        <f>'Form Data'!M154</f>
        <v>3355156.6359430552</v>
      </c>
      <c r="N155" s="105">
        <f>'Form Data'!N154</f>
        <v>1.3618575610717623E-2</v>
      </c>
      <c r="O155" s="227">
        <f>'Form Data'!O154</f>
        <v>57992637.507229686</v>
      </c>
      <c r="P155" s="226">
        <f>'Form Data'!P154</f>
        <v>841980.32058658451</v>
      </c>
      <c r="Q155" s="105">
        <f>'Form Data'!Q154</f>
        <v>1.4732644592989334E-2</v>
      </c>
    </row>
    <row r="156" spans="2:17" s="65" customFormat="1">
      <c r="B156" s="560" t="s">
        <v>68</v>
      </c>
      <c r="C156" s="225" t="s">
        <v>129</v>
      </c>
      <c r="D156" s="118">
        <f>Package!D52</f>
        <v>1131961278.9188085</v>
      </c>
      <c r="E156" s="117">
        <f>Package!E52</f>
        <v>11607205.241185188</v>
      </c>
      <c r="F156" s="115">
        <f>Package!F52</f>
        <v>1.0360300831578989E-2</v>
      </c>
      <c r="G156" s="224">
        <f>Package!G52</f>
        <v>38.06930878060345</v>
      </c>
      <c r="H156" s="116">
        <f>Package!H52</f>
        <v>0.29695593449530122</v>
      </c>
      <c r="I156" s="258">
        <f>Package!I52</f>
        <v>5.4148428894664873</v>
      </c>
      <c r="J156" s="259">
        <f>Package!J52</f>
        <v>-0.11576331892391778</v>
      </c>
      <c r="K156" s="115">
        <f>Package!K52</f>
        <v>-2.0931397854415106E-2</v>
      </c>
      <c r="L156" s="223">
        <f>Package!L52</f>
        <v>6129392482.3049011</v>
      </c>
      <c r="M156" s="222">
        <f>Package!M52</f>
        <v>-66844713.1720438</v>
      </c>
      <c r="N156" s="115">
        <f>Package!N52</f>
        <v>-1.0787952601433384E-2</v>
      </c>
      <c r="O156" s="221">
        <f>Package!O52</f>
        <v>1854136609.8394208</v>
      </c>
      <c r="P156" s="220">
        <f>Package!P52</f>
        <v>17913273.09459734</v>
      </c>
      <c r="Q156" s="115">
        <f>Package!Q52</f>
        <v>9.755498002957096E-3</v>
      </c>
    </row>
    <row r="157" spans="2:17" s="65" customFormat="1">
      <c r="B157" s="561"/>
      <c r="C157" s="219" t="s">
        <v>128</v>
      </c>
      <c r="D157" s="113">
        <f>Package!D53</f>
        <v>4376006.8166907383</v>
      </c>
      <c r="E157" s="112">
        <f>Package!E53</f>
        <v>16772.151219104417</v>
      </c>
      <c r="F157" s="110">
        <f>Package!F53</f>
        <v>3.8474990465533487E-3</v>
      </c>
      <c r="G157" s="218">
        <f>Package!G53</f>
        <v>0.14717071849820251</v>
      </c>
      <c r="H157" s="111">
        <f>Package!H53</f>
        <v>2.0061878438604186E-4</v>
      </c>
      <c r="I157" s="254">
        <f>Package!I53</f>
        <v>10.524805252673616</v>
      </c>
      <c r="J157" s="255">
        <f>Package!J53</f>
        <v>0.40301342725301126</v>
      </c>
      <c r="K157" s="110">
        <f>Package!K53</f>
        <v>3.9816411382899021E-2</v>
      </c>
      <c r="L157" s="217">
        <f>Package!L53</f>
        <v>46056619.530042231</v>
      </c>
      <c r="M157" s="216">
        <f>Package!M53</f>
        <v>1933353.7279813215</v>
      </c>
      <c r="N157" s="110">
        <f>Package!N53</f>
        <v>4.3817104034285202E-2</v>
      </c>
      <c r="O157" s="215">
        <f>Package!O53</f>
        <v>10203243.784257922</v>
      </c>
      <c r="P157" s="214">
        <f>Package!P53</f>
        <v>201313.93702558056</v>
      </c>
      <c r="Q157" s="110">
        <f>Package!Q53</f>
        <v>2.0127509400726964E-2</v>
      </c>
    </row>
    <row r="158" spans="2:17" s="65" customFormat="1">
      <c r="B158" s="561"/>
      <c r="C158" s="219" t="s">
        <v>127</v>
      </c>
      <c r="D158" s="113">
        <f>Package!D54</f>
        <v>21719304.425296102</v>
      </c>
      <c r="E158" s="112">
        <f>Package!E54</f>
        <v>-368596.00632295758</v>
      </c>
      <c r="F158" s="110">
        <f>Package!F54</f>
        <v>-1.6687688694725759E-2</v>
      </c>
      <c r="G158" s="218">
        <f>Package!G54</f>
        <v>0.73044804806068853</v>
      </c>
      <c r="H158" s="111">
        <f>Package!H54</f>
        <v>-1.423792964468551E-2</v>
      </c>
      <c r="I158" s="254">
        <f>Package!I54</f>
        <v>6.7335892149661847</v>
      </c>
      <c r="J158" s="255">
        <f>Package!J54</f>
        <v>0.28497053767058489</v>
      </c>
      <c r="K158" s="110">
        <f>Package!K54</f>
        <v>4.4190942577193117E-2</v>
      </c>
      <c r="L158" s="217">
        <f>Package!L54</f>
        <v>146248874.03474116</v>
      </c>
      <c r="M158" s="216">
        <f>Package!M54</f>
        <v>3812426.7691569626</v>
      </c>
      <c r="N158" s="110">
        <f>Package!N54</f>
        <v>2.676580918961273E-2</v>
      </c>
      <c r="O158" s="215">
        <f>Package!O54</f>
        <v>42516971.874731779</v>
      </c>
      <c r="P158" s="214">
        <f>Package!P54</f>
        <v>-599363.36695759743</v>
      </c>
      <c r="Q158" s="110">
        <f>Package!Q54</f>
        <v>-1.3901074003573252E-2</v>
      </c>
    </row>
    <row r="159" spans="2:17" s="65" customFormat="1">
      <c r="B159" s="561"/>
      <c r="C159" s="219" t="s">
        <v>126</v>
      </c>
      <c r="D159" s="113">
        <f>Package!D55</f>
        <v>353600849.37776887</v>
      </c>
      <c r="E159" s="112">
        <f>Package!E55</f>
        <v>762817.42885023355</v>
      </c>
      <c r="F159" s="110">
        <f>Package!F55</f>
        <v>2.1619478621303181E-3</v>
      </c>
      <c r="G159" s="218">
        <f>Package!G55</f>
        <v>11.892049817201801</v>
      </c>
      <c r="H159" s="111">
        <f>Package!H55</f>
        <v>-3.763259598656532E-3</v>
      </c>
      <c r="I159" s="254">
        <f>Package!I55</f>
        <v>8.0402354950776704</v>
      </c>
      <c r="J159" s="255">
        <f>Package!J55</f>
        <v>5.2694015915807135E-2</v>
      </c>
      <c r="K159" s="110">
        <f>Package!K55</f>
        <v>6.5970256371471565E-3</v>
      </c>
      <c r="L159" s="217">
        <f>Package!L55</f>
        <v>2843034100.2567501</v>
      </c>
      <c r="M159" s="216">
        <f>Package!M55</f>
        <v>24725684.638923645</v>
      </c>
      <c r="N159" s="110">
        <f>Package!N55</f>
        <v>8.7732359247500273E-3</v>
      </c>
      <c r="O159" s="215">
        <f>Package!O55</f>
        <v>620565879.89663386</v>
      </c>
      <c r="P159" s="214">
        <f>Package!P55</f>
        <v>938192.77063214779</v>
      </c>
      <c r="Q159" s="110">
        <f>Package!Q55</f>
        <v>1.5141233842918412E-3</v>
      </c>
    </row>
    <row r="160" spans="2:17" s="65" customFormat="1">
      <c r="B160" s="561"/>
      <c r="C160" s="219" t="s">
        <v>125</v>
      </c>
      <c r="D160" s="113">
        <f>Package!D56</f>
        <v>372445001.58533174</v>
      </c>
      <c r="E160" s="112">
        <f>Package!E56</f>
        <v>-447355.79694795609</v>
      </c>
      <c r="F160" s="110">
        <f>Package!F56</f>
        <v>-1.1996915144317061E-3</v>
      </c>
      <c r="G160" s="218">
        <f>Package!G56</f>
        <v>12.525802810752614</v>
      </c>
      <c r="H160" s="111">
        <f>Package!H56</f>
        <v>-4.6134961049899559E-2</v>
      </c>
      <c r="I160" s="254">
        <f>Package!I56</f>
        <v>6.0674601321791428</v>
      </c>
      <c r="J160" s="255">
        <f>Package!J56</f>
        <v>-1.7889394304578587E-2</v>
      </c>
      <c r="K160" s="110">
        <f>Package!K56</f>
        <v>-2.9397480336541262E-3</v>
      </c>
      <c r="L160" s="217">
        <f>Package!L56</f>
        <v>2259795198.548398</v>
      </c>
      <c r="M160" s="216">
        <f>Package!M56</f>
        <v>-9385131.8772563934</v>
      </c>
      <c r="N160" s="110">
        <f>Package!N56</f>
        <v>-4.1359127573152915E-3</v>
      </c>
      <c r="O160" s="215">
        <f>Package!O56</f>
        <v>507033494.6847313</v>
      </c>
      <c r="P160" s="214">
        <f>Package!P56</f>
        <v>6132472.7975685</v>
      </c>
      <c r="Q160" s="110">
        <f>Package!Q56</f>
        <v>1.2242883383356228E-2</v>
      </c>
    </row>
    <row r="161" spans="2:17" s="65" customFormat="1">
      <c r="B161" s="561"/>
      <c r="C161" s="219" t="s">
        <v>124</v>
      </c>
      <c r="D161" s="113">
        <f>Package!D57</f>
        <v>533211897.63480097</v>
      </c>
      <c r="E161" s="112">
        <f>Package!E57</f>
        <v>13254320.48060447</v>
      </c>
      <c r="F161" s="110">
        <f>Package!F57</f>
        <v>2.5491157477014366E-2</v>
      </c>
      <c r="G161" s="218">
        <f>Package!G57</f>
        <v>17.932599599112905</v>
      </c>
      <c r="H161" s="111">
        <f>Package!H57</f>
        <v>0.40240844730464431</v>
      </c>
      <c r="I161" s="254">
        <f>Package!I57</f>
        <v>6.7564500507389509</v>
      </c>
      <c r="J161" s="255">
        <f>Package!J57</f>
        <v>-3.5065630427058458E-2</v>
      </c>
      <c r="K161" s="110">
        <f>Package!K57</f>
        <v>-5.1631523909016694E-3</v>
      </c>
      <c r="L161" s="217">
        <f>Package!L57</f>
        <v>3602619552.8292632</v>
      </c>
      <c r="M161" s="216">
        <f>Package!M57</f>
        <v>71319514.045452595</v>
      </c>
      <c r="N161" s="110">
        <f>Package!N57</f>
        <v>2.0196390355438399E-2</v>
      </c>
      <c r="O161" s="215">
        <f>Package!O57</f>
        <v>845251719.66599345</v>
      </c>
      <c r="P161" s="214">
        <f>Package!P57</f>
        <v>25771022.128839135</v>
      </c>
      <c r="Q161" s="110">
        <f>Package!Q57</f>
        <v>3.1447991644331201E-2</v>
      </c>
    </row>
    <row r="162" spans="2:17" s="65" customFormat="1" ht="15" thickBot="1">
      <c r="B162" s="562"/>
      <c r="C162" s="213" t="s">
        <v>123</v>
      </c>
      <c r="D162" s="212">
        <f>Package!D58</f>
        <v>43656819.578382157</v>
      </c>
      <c r="E162" s="154">
        <f>Package!E58</f>
        <v>3848178.032083191</v>
      </c>
      <c r="F162" s="152">
        <f>Package!F58</f>
        <v>9.6666901522063073E-2</v>
      </c>
      <c r="G162" s="211">
        <f>Package!G58</f>
        <v>1.4682348026038201</v>
      </c>
      <c r="H162" s="153">
        <f>Package!H58</f>
        <v>0.12610012380966085</v>
      </c>
      <c r="I162" s="260">
        <f>Package!I58</f>
        <v>7.6849500970660447</v>
      </c>
      <c r="J162" s="261">
        <f>Package!J58</f>
        <v>-0.36702883203950876</v>
      </c>
      <c r="K162" s="152">
        <f>Package!K58</f>
        <v>-4.55824382143881E-2</v>
      </c>
      <c r="L162" s="210">
        <f>Package!L58</f>
        <v>335500479.85648274</v>
      </c>
      <c r="M162" s="209">
        <f>Package!M58</f>
        <v>14962136.929367542</v>
      </c>
      <c r="N162" s="152">
        <f>Package!N58</f>
        <v>4.6678150241669124E-2</v>
      </c>
      <c r="O162" s="208">
        <f>Package!O58</f>
        <v>76661449.73171185</v>
      </c>
      <c r="P162" s="207">
        <f>Package!P58</f>
        <v>6616498.2308750302</v>
      </c>
      <c r="Q162" s="152">
        <f>Package!Q58</f>
        <v>9.4460743980898945E-2</v>
      </c>
    </row>
    <row r="163" spans="2:17" s="65" customFormat="1">
      <c r="B163" s="560" t="s">
        <v>122</v>
      </c>
      <c r="C163" s="234" t="s">
        <v>12</v>
      </c>
      <c r="D163" s="151">
        <f>'NB &amp; PL'!D17</f>
        <v>1260833167.4828043</v>
      </c>
      <c r="E163" s="133">
        <f>'NB &amp; PL'!E17</f>
        <v>4637760.5901510715</v>
      </c>
      <c r="F163" s="131">
        <f>'NB &amp; PL'!F17</f>
        <v>3.691910163581251E-3</v>
      </c>
      <c r="G163" s="196">
        <f>'NB &amp; PL'!G17</f>
        <v>42.403435583569973</v>
      </c>
      <c r="H163" s="132">
        <f>'NB &amp; PL'!H17</f>
        <v>5.1238838255116548E-2</v>
      </c>
      <c r="I163" s="262">
        <f>'NB &amp; PL'!I17</f>
        <v>7.6384433575146735</v>
      </c>
      <c r="J163" s="263">
        <f>'NB &amp; PL'!J17</f>
        <v>-1.3387738634715873E-2</v>
      </c>
      <c r="K163" s="131">
        <f>'NB &amp; PL'!K17</f>
        <v>-1.7496124086498655E-3</v>
      </c>
      <c r="L163" s="195">
        <f>'NB &amp; PL'!L17</f>
        <v>9630802733.0932121</v>
      </c>
      <c r="M163" s="194">
        <f>'NB &amp; PL'!M17</f>
        <v>18607655.791973114</v>
      </c>
      <c r="N163" s="131">
        <f>'NB &amp; PL'!N17</f>
        <v>1.935838343097535E-3</v>
      </c>
      <c r="O163" s="193">
        <f>'NB &amp; PL'!O17</f>
        <v>2068311272.5961585</v>
      </c>
      <c r="P163" s="192">
        <f>'NB &amp; PL'!P17</f>
        <v>7744614.6356983185</v>
      </c>
      <c r="Q163" s="131">
        <f>'NB &amp; PL'!Q17</f>
        <v>3.7584877954707392E-3</v>
      </c>
    </row>
    <row r="164" spans="2:17" s="65" customFormat="1" ht="15" thickBot="1">
      <c r="B164" s="562"/>
      <c r="C164" s="244" t="s">
        <v>11</v>
      </c>
      <c r="D164" s="149">
        <f>'NB &amp; PL'!D18</f>
        <v>1446019116.7114568</v>
      </c>
      <c r="E164" s="127">
        <f>'NB &amp; PL'!E18</f>
        <v>15925696.271223545</v>
      </c>
      <c r="F164" s="125">
        <f>'NB &amp; PL'!F18</f>
        <v>1.1136123027767692E-2</v>
      </c>
      <c r="G164" s="186">
        <f>'NB &amp; PL'!G18</f>
        <v>48.631476431176026</v>
      </c>
      <c r="H164" s="126">
        <f>'NB &amp; PL'!H18</f>
        <v>0.41636787852966961</v>
      </c>
      <c r="I164" s="250">
        <f>'NB &amp; PL'!I18</f>
        <v>4.8380432683425392</v>
      </c>
      <c r="J164" s="251">
        <f>'NB &amp; PL'!J18</f>
        <v>-5.4922093589471643E-2</v>
      </c>
      <c r="K164" s="125">
        <f>'NB &amp; PL'!K18</f>
        <v>-1.1224705168929582E-2</v>
      </c>
      <c r="L164" s="185">
        <f>'NB &amp; PL'!L18</f>
        <v>6995903053.5004873</v>
      </c>
      <c r="M164" s="184">
        <f>'NB &amp; PL'!M18</f>
        <v>-1494517.0404453278</v>
      </c>
      <c r="N164" s="125">
        <f>'NB &amp; PL'!N18</f>
        <v>-2.1358183887353342E-4</v>
      </c>
      <c r="O164" s="183">
        <f>'NB &amp; PL'!O18</f>
        <v>2231186013.8892984</v>
      </c>
      <c r="P164" s="182">
        <f>'NB &amp; PL'!P18</f>
        <v>34516111.475678444</v>
      </c>
      <c r="Q164" s="125">
        <f>'NB &amp; PL'!Q18</f>
        <v>1.5712925932910272E-2</v>
      </c>
    </row>
    <row r="165" spans="2:17" s="65" customFormat="1">
      <c r="B165" s="560" t="s">
        <v>121</v>
      </c>
      <c r="C165" s="135" t="s">
        <v>120</v>
      </c>
      <c r="D165" s="181">
        <f>Sodium!D31</f>
        <v>2959318969.4529953</v>
      </c>
      <c r="E165" s="180">
        <f>Sodium!E31</f>
        <v>7777543.1031913757</v>
      </c>
      <c r="F165" s="173">
        <f>Sodium!F31</f>
        <v>2.6350784148775879E-3</v>
      </c>
      <c r="G165" s="179">
        <f>Sodium!G31</f>
        <v>99.525690256834309</v>
      </c>
      <c r="H165" s="178">
        <f>Sodium!H31</f>
        <v>1.5484675103309087E-2</v>
      </c>
      <c r="I165" s="264">
        <f>Sodium!I31</f>
        <v>6.4339804058597343</v>
      </c>
      <c r="J165" s="265">
        <f>Sodium!J31</f>
        <v>-5.1745674316761914E-2</v>
      </c>
      <c r="K165" s="173">
        <f>Sodium!K31</f>
        <v>-7.9783934253593643E-3</v>
      </c>
      <c r="L165" s="177">
        <f>Sodium!L31</f>
        <v>19040200264.149593</v>
      </c>
      <c r="M165" s="176">
        <f>Sodium!M31</f>
        <v>-102688941.44866562</v>
      </c>
      <c r="N165" s="173">
        <f>Sodium!N31</f>
        <v>-5.3643387027823711E-3</v>
      </c>
      <c r="O165" s="175">
        <f>Sodium!O31</f>
        <v>4741094300.6771317</v>
      </c>
      <c r="P165" s="174">
        <f>Sodium!P31</f>
        <v>16097697.914888382</v>
      </c>
      <c r="Q165" s="173">
        <f>Sodium!Q31</f>
        <v>3.4069226431776975E-3</v>
      </c>
    </row>
    <row r="166" spans="2:17" s="65" customFormat="1">
      <c r="B166" s="561"/>
      <c r="C166" s="134" t="s">
        <v>119</v>
      </c>
      <c r="D166" s="172">
        <f>Sodium!D32</f>
        <v>4914325.492456493</v>
      </c>
      <c r="E166" s="171">
        <f>Sodium!E32</f>
        <v>-99664.270034338348</v>
      </c>
      <c r="F166" s="164">
        <f>Sodium!F32</f>
        <v>-1.9877238437923633E-2</v>
      </c>
      <c r="G166" s="170">
        <f>Sodium!G32</f>
        <v>0.16527506559182967</v>
      </c>
      <c r="H166" s="169">
        <f>Sodium!H32</f>
        <v>-3.7698773643680961E-3</v>
      </c>
      <c r="I166" s="266">
        <f>Sodium!I32</f>
        <v>10.586442874085034</v>
      </c>
      <c r="J166" s="267">
        <f>Sodium!J32</f>
        <v>7.6539413679190815E-2</v>
      </c>
      <c r="K166" s="164">
        <f>Sodium!K32</f>
        <v>7.2825991187777496E-3</v>
      </c>
      <c r="L166" s="168">
        <f>Sodium!L32</f>
        <v>52025226.090550467</v>
      </c>
      <c r="M166" s="167">
        <f>Sodium!M32</f>
        <v>-671322.2646913901</v>
      </c>
      <c r="N166" s="164">
        <f>Sodium!N32</f>
        <v>-1.2739397278277562E-2</v>
      </c>
      <c r="O166" s="166">
        <f>Sodium!O32</f>
        <v>8624941.0737132858</v>
      </c>
      <c r="P166" s="165">
        <f>Sodium!P32</f>
        <v>-185839.11101618782</v>
      </c>
      <c r="Q166" s="164">
        <f>Sodium!Q32</f>
        <v>-2.1092242357637916E-2</v>
      </c>
    </row>
    <row r="167" spans="2:17" s="65" customFormat="1">
      <c r="B167" s="561"/>
      <c r="C167" s="134" t="s">
        <v>118</v>
      </c>
      <c r="D167" s="172">
        <f>Sodium!D33</f>
        <v>8359122.7639149474</v>
      </c>
      <c r="E167" s="171">
        <f>Sodium!E33</f>
        <v>-225484.36425525974</v>
      </c>
      <c r="F167" s="164">
        <f>Sodium!F33</f>
        <v>-2.626612504086967E-2</v>
      </c>
      <c r="G167" s="170">
        <f>Sodium!G33</f>
        <v>0.28112801344088639</v>
      </c>
      <c r="H167" s="169">
        <f>Sodium!H33</f>
        <v>-8.2990677907249233E-3</v>
      </c>
      <c r="I167" s="266">
        <f>Sodium!I33</f>
        <v>6.0519402920936995</v>
      </c>
      <c r="J167" s="267">
        <f>Sodium!J33</f>
        <v>-3.0991729377764621E-2</v>
      </c>
      <c r="K167" s="164">
        <f>Sodium!K33</f>
        <v>-5.0948669602702062E-3</v>
      </c>
      <c r="L167" s="168">
        <f>Sodium!L33</f>
        <v>50588911.861494519</v>
      </c>
      <c r="M167" s="167">
        <f>Sodium!M33</f>
        <v>-1630669.7302042171</v>
      </c>
      <c r="N167" s="164">
        <f>Sodium!N33</f>
        <v>-3.122716958849479E-2</v>
      </c>
      <c r="O167" s="166">
        <f>Sodium!O33</f>
        <v>19866890.384054884</v>
      </c>
      <c r="P167" s="165">
        <f>Sodium!P33</f>
        <v>-642279.88567428663</v>
      </c>
      <c r="Q167" s="164">
        <f>Sodium!Q33</f>
        <v>-3.131671721611623E-2</v>
      </c>
    </row>
    <row r="168" spans="2:17" s="65" customFormat="1" ht="15" thickBot="1">
      <c r="B168" s="562"/>
      <c r="C168" s="327" t="s">
        <v>117</v>
      </c>
      <c r="D168" s="163">
        <f>Sodium!D34</f>
        <v>829782.94679205632</v>
      </c>
      <c r="E168" s="162">
        <f>Sodium!E34</f>
        <v>-99260.895119890454</v>
      </c>
      <c r="F168" s="155">
        <f>Sodium!F34</f>
        <v>-0.10684199242482922</v>
      </c>
      <c r="G168" s="161">
        <f>Sodium!G34</f>
        <v>2.7906664132962486E-2</v>
      </c>
      <c r="H168" s="160">
        <f>Sodium!H34</f>
        <v>-3.4157299482318604E-3</v>
      </c>
      <c r="I168" s="270">
        <f>Sodium!I34</f>
        <v>5.4264553549622363</v>
      </c>
      <c r="J168" s="271">
        <f>Sodium!J34</f>
        <v>0.31592566952124113</v>
      </c>
      <c r="K168" s="155">
        <f>Sodium!K34</f>
        <v>6.1818576344690471E-2</v>
      </c>
      <c r="L168" s="159">
        <f>Sodium!L34</f>
        <v>4502780.1150760986</v>
      </c>
      <c r="M168" s="158">
        <f>Sodium!M34</f>
        <v>-245126.0180910565</v>
      </c>
      <c r="N168" s="155">
        <f>Sodium!N34</f>
        <v>-5.1628235945671883E-2</v>
      </c>
      <c r="O168" s="157">
        <f>Sodium!O34</f>
        <v>1071964.6657919069</v>
      </c>
      <c r="P168" s="156">
        <f>Sodium!P34</f>
        <v>-44093.72123595071</v>
      </c>
      <c r="Q168" s="155">
        <f>Sodium!Q34</f>
        <v>-3.9508435892297182E-2</v>
      </c>
    </row>
    <row r="169" spans="2:17" s="65" customFormat="1">
      <c r="B169" s="563"/>
      <c r="C169" s="315" t="s">
        <v>114</v>
      </c>
      <c r="D169" s="316">
        <f>'Flavor Groups'!D87</f>
        <v>16547420.434731778</v>
      </c>
      <c r="E169" s="317">
        <f>'Flavor Groups'!E87</f>
        <v>387705.26865520701</v>
      </c>
      <c r="F169" s="318">
        <f>'Flavor Groups'!F87</f>
        <v>2.3992085545486645E-2</v>
      </c>
      <c r="G169" s="319">
        <f>'Flavor Groups'!G87</f>
        <v>0.55651096003386868</v>
      </c>
      <c r="H169" s="320">
        <f>'Flavor Groups'!H87</f>
        <v>1.1691712720375058E-2</v>
      </c>
      <c r="I169" s="321">
        <f>'Flavor Groups'!I87</f>
        <v>8.6153290460881156</v>
      </c>
      <c r="J169" s="322">
        <f>'Flavor Groups'!J87</f>
        <v>2.9207762420217165E-2</v>
      </c>
      <c r="K169" s="318">
        <f>'Flavor Groups'!K87</f>
        <v>3.40174118851253E-3</v>
      </c>
      <c r="L169" s="323">
        <f>'Flavor Groups'!L87</f>
        <v>142561471.90917671</v>
      </c>
      <c r="M169" s="324">
        <f>'Flavor Groups'!M87</f>
        <v>3812197.5837157369</v>
      </c>
      <c r="N169" s="318">
        <f>'Flavor Groups'!N87</f>
        <v>2.7475441599597507E-2</v>
      </c>
      <c r="O169" s="325">
        <f>'Flavor Groups'!O87</f>
        <v>34702508.858566284</v>
      </c>
      <c r="P169" s="326">
        <f>'Flavor Groups'!P87</f>
        <v>379982.49197152257</v>
      </c>
      <c r="Q169" s="318">
        <f>'Flavor Groups'!Q87</f>
        <v>1.1070935976943405E-2</v>
      </c>
    </row>
    <row r="170" spans="2:17" s="65" customFormat="1">
      <c r="B170" s="563"/>
      <c r="C170" s="233" t="s">
        <v>113</v>
      </c>
      <c r="D170" s="150">
        <f>'Flavor Groups'!D88</f>
        <v>6738380.3078215504</v>
      </c>
      <c r="E170" s="130">
        <f>'Flavor Groups'!E88</f>
        <v>26366.285965975374</v>
      </c>
      <c r="F170" s="128">
        <f>'Flavor Groups'!F88</f>
        <v>3.9282227182663512E-3</v>
      </c>
      <c r="G170" s="191">
        <f>'Flavor Groups'!G88</f>
        <v>0.22662036714243136</v>
      </c>
      <c r="H170" s="129">
        <f>'Flavor Groups'!H88</f>
        <v>3.2711941108440334E-4</v>
      </c>
      <c r="I170" s="248">
        <f>'Flavor Groups'!I88</f>
        <v>11.651477324384487</v>
      </c>
      <c r="J170" s="249">
        <f>'Flavor Groups'!J88</f>
        <v>0.13180099173093751</v>
      </c>
      <c r="K170" s="128">
        <f>'Flavor Groups'!K88</f>
        <v>1.1441379768399903E-2</v>
      </c>
      <c r="L170" s="190">
        <f>'Flavor Groups'!L88</f>
        <v>78512085.359661758</v>
      </c>
      <c r="M170" s="189">
        <f>'Flavor Groups'!M88</f>
        <v>1191856.287653327</v>
      </c>
      <c r="N170" s="128">
        <f>'Flavor Groups'!N88</f>
        <v>1.5414546774600857E-2</v>
      </c>
      <c r="O170" s="188">
        <f>'Flavor Groups'!O88</f>
        <v>14372631.594861509</v>
      </c>
      <c r="P170" s="187">
        <f>'Flavor Groups'!P88</f>
        <v>53460.187812147662</v>
      </c>
      <c r="Q170" s="128">
        <f>'Flavor Groups'!Q88</f>
        <v>3.7334693672169527E-3</v>
      </c>
    </row>
    <row r="171" spans="2:17" s="65" customFormat="1">
      <c r="B171" s="563"/>
      <c r="C171" s="233" t="s">
        <v>112</v>
      </c>
      <c r="D171" s="150">
        <f>'Flavor Groups'!D89</f>
        <v>1916677.4199862622</v>
      </c>
      <c r="E171" s="130">
        <f>'Flavor Groups'!E89</f>
        <v>-374876.43253827351</v>
      </c>
      <c r="F171" s="128">
        <f>'Flavor Groups'!F89</f>
        <v>-0.16359049652063967</v>
      </c>
      <c r="G171" s="191">
        <f>'Flavor Groups'!G89</f>
        <v>6.4460318469516373E-2</v>
      </c>
      <c r="H171" s="129">
        <f>'Flavor Groups'!H89</f>
        <v>-1.2798632711234811E-2</v>
      </c>
      <c r="I171" s="248">
        <f>'Flavor Groups'!I89</f>
        <v>11.052378563364396</v>
      </c>
      <c r="J171" s="249">
        <f>'Flavor Groups'!J89</f>
        <v>0.17644510580192296</v>
      </c>
      <c r="K171" s="128">
        <f>'Flavor Groups'!K89</f>
        <v>1.6223444772846932E-2</v>
      </c>
      <c r="L171" s="190">
        <f>'Flavor Groups'!L89</f>
        <v>21183844.429540742</v>
      </c>
      <c r="M171" s="189">
        <f>'Flavor Groups'!M89</f>
        <v>-3738942.7849370353</v>
      </c>
      <c r="N171" s="128">
        <f>'Flavor Groups'!N89</f>
        <v>-0.15002105313345787</v>
      </c>
      <c r="O171" s="188">
        <f>'Flavor Groups'!O89</f>
        <v>4540557.557463252</v>
      </c>
      <c r="P171" s="187">
        <f>'Flavor Groups'!P89</f>
        <v>-894795.80681240093</v>
      </c>
      <c r="Q171" s="128">
        <f>'Flavor Groups'!Q89</f>
        <v>-0.16462513968153875</v>
      </c>
    </row>
    <row r="172" spans="2:17" s="65" customFormat="1">
      <c r="B172" s="563"/>
      <c r="C172" s="233" t="s">
        <v>111</v>
      </c>
      <c r="D172" s="150">
        <f>'Flavor Groups'!D90</f>
        <v>1869039.9973506045</v>
      </c>
      <c r="E172" s="130">
        <f>'Flavor Groups'!E90</f>
        <v>-139.54306204803288</v>
      </c>
      <c r="F172" s="128">
        <f>'Flavor Groups'!F90</f>
        <v>-7.4654712953484614E-5</v>
      </c>
      <c r="G172" s="191">
        <f>'Flavor Groups'!G90</f>
        <v>6.2858210883679905E-2</v>
      </c>
      <c r="H172" s="129">
        <f>'Flavor Groups'!H90</f>
        <v>-1.605354144736254E-4</v>
      </c>
      <c r="I172" s="248">
        <f>'Flavor Groups'!I90</f>
        <v>8.7728397018363022</v>
      </c>
      <c r="J172" s="249">
        <f>'Flavor Groups'!J90</f>
        <v>-0.35997540198462552</v>
      </c>
      <c r="K172" s="128">
        <f>'Flavor Groups'!K90</f>
        <v>-3.9415601640070581E-2</v>
      </c>
      <c r="L172" s="190">
        <f>'Flavor Groups'!L90</f>
        <v>16396788.2930774</v>
      </c>
      <c r="M172" s="189">
        <f>'Flavor Groups'!M90</f>
        <v>-674082.84535633214</v>
      </c>
      <c r="N172" s="128">
        <f>'Flavor Groups'!N90</f>
        <v>-3.9487313792597692E-2</v>
      </c>
      <c r="O172" s="188">
        <f>'Flavor Groups'!O90</f>
        <v>4289125.9615406813</v>
      </c>
      <c r="P172" s="187">
        <f>'Flavor Groups'!P90</f>
        <v>335839.28948712302</v>
      </c>
      <c r="Q172" s="128">
        <f>'Flavor Groups'!Q90</f>
        <v>8.495191908576398E-2</v>
      </c>
    </row>
    <row r="173" spans="2:17" s="65" customFormat="1">
      <c r="B173" s="563"/>
      <c r="C173" s="233" t="s">
        <v>110</v>
      </c>
      <c r="D173" s="150">
        <f>'Flavor Groups'!D91</f>
        <v>35066389.100333124</v>
      </c>
      <c r="E173" s="130">
        <f>'Flavor Groups'!E91</f>
        <v>-4020994.6412627175</v>
      </c>
      <c r="F173" s="128">
        <f>'Flavor Groups'!F91</f>
        <v>-0.10287193094951691</v>
      </c>
      <c r="G173" s="191">
        <f>'Flavor Groups'!G91</f>
        <v>1.1793276142417599</v>
      </c>
      <c r="H173" s="129">
        <f>'Flavor Groups'!H91</f>
        <v>-0.13849010535857276</v>
      </c>
      <c r="I173" s="248">
        <f>'Flavor Groups'!I91</f>
        <v>6.9209363024410333</v>
      </c>
      <c r="J173" s="249">
        <f>'Flavor Groups'!J91</f>
        <v>8.0456081946511659E-4</v>
      </c>
      <c r="K173" s="128">
        <f>'Flavor Groups'!K91</f>
        <v>1.1626380096581614E-4</v>
      </c>
      <c r="L173" s="190">
        <f>'Flavor Groups'!L91</f>
        <v>242692245.32001808</v>
      </c>
      <c r="M173" s="189">
        <f>'Flavor Groups'!M91</f>
        <v>-27797599.607142121</v>
      </c>
      <c r="N173" s="128">
        <f>'Flavor Groups'!N91</f>
        <v>-0.102767627430256</v>
      </c>
      <c r="O173" s="188">
        <f>'Flavor Groups'!O91</f>
        <v>58607270.656044476</v>
      </c>
      <c r="P173" s="187">
        <f>'Flavor Groups'!P91</f>
        <v>-6641775.6393986344</v>
      </c>
      <c r="Q173" s="128">
        <f>'Flavor Groups'!Q91</f>
        <v>-0.10179115276758437</v>
      </c>
    </row>
    <row r="174" spans="2:17" s="65" customFormat="1">
      <c r="B174" s="563"/>
      <c r="C174" s="233" t="s">
        <v>109</v>
      </c>
      <c r="D174" s="150">
        <f>'Flavor Groups'!D92</f>
        <v>113590618.28051965</v>
      </c>
      <c r="E174" s="130">
        <f>'Flavor Groups'!E92</f>
        <v>3499487.0970497131</v>
      </c>
      <c r="F174" s="128">
        <f>'Flavor Groups'!F92</f>
        <v>3.1787184484622297E-2</v>
      </c>
      <c r="G174" s="191">
        <f>'Flavor Groups'!G92</f>
        <v>3.8201980954959263</v>
      </c>
      <c r="H174" s="129">
        <f>'Flavor Groups'!H92</f>
        <v>0.10851341474225418</v>
      </c>
      <c r="I174" s="248">
        <f>'Flavor Groups'!I92</f>
        <v>6.5457582277681174</v>
      </c>
      <c r="J174" s="249">
        <f>'Flavor Groups'!J92</f>
        <v>-0.11638094183539138</v>
      </c>
      <c r="K174" s="128">
        <f>'Flavor Groups'!K92</f>
        <v>-1.7469004905569647E-2</v>
      </c>
      <c r="L174" s="190">
        <f>'Flavor Groups'!L92</f>
        <v>743536724.20697904</v>
      </c>
      <c r="M174" s="189">
        <f>'Flavor Groups'!M92</f>
        <v>10094286.923625708</v>
      </c>
      <c r="N174" s="128">
        <f>'Flavor Groups'!N92</f>
        <v>1.376288909735659E-2</v>
      </c>
      <c r="O174" s="188">
        <f>'Flavor Groups'!O92</f>
        <v>200655577.40451044</v>
      </c>
      <c r="P174" s="187">
        <f>'Flavor Groups'!P92</f>
        <v>6374144.451769948</v>
      </c>
      <c r="Q174" s="128">
        <f>'Flavor Groups'!Q92</f>
        <v>3.2808819427024079E-2</v>
      </c>
    </row>
    <row r="175" spans="2:17" s="65" customFormat="1">
      <c r="B175" s="563"/>
      <c r="C175" s="233" t="s">
        <v>108</v>
      </c>
      <c r="D175" s="150">
        <f>'Flavor Groups'!D93</f>
        <v>2677065810.7068219</v>
      </c>
      <c r="E175" s="130">
        <f>'Flavor Groups'!E93</f>
        <v>3965730.6303720474</v>
      </c>
      <c r="F175" s="128">
        <f>'Flavor Groups'!F93</f>
        <v>1.4835698296259184E-3</v>
      </c>
      <c r="G175" s="191">
        <f>'Flavor Groups'!G93</f>
        <v>90.03315473046716</v>
      </c>
      <c r="H175" s="129">
        <f>'Flavor Groups'!H93</f>
        <v>-8.949648297505064E-2</v>
      </c>
      <c r="I175" s="248">
        <f>'Flavor Groups'!I93</f>
        <v>6.2840632779929342</v>
      </c>
      <c r="J175" s="249">
        <f>'Flavor Groups'!J93</f>
        <v>-5.0945106851635558E-2</v>
      </c>
      <c r="K175" s="128">
        <f>'Flavor Groups'!K93</f>
        <v>-8.041837319980991E-3</v>
      </c>
      <c r="L175" s="190">
        <f>'Flavor Groups'!L93</f>
        <v>16822850953.833124</v>
      </c>
      <c r="M175" s="189">
        <f>'Flavor Groups'!M93</f>
        <v>-111260466.97987556</v>
      </c>
      <c r="N175" s="128">
        <f>'Flavor Groups'!N93</f>
        <v>-6.5701981175776388E-3</v>
      </c>
      <c r="O175" s="188">
        <f>'Flavor Groups'!O93</f>
        <v>4198529468.0439148</v>
      </c>
      <c r="P175" s="187">
        <f>'Flavor Groups'!P93</f>
        <v>7929295.5930466652</v>
      </c>
      <c r="Q175" s="128">
        <f>'Flavor Groups'!Q93</f>
        <v>1.8921622838595038E-3</v>
      </c>
    </row>
    <row r="176" spans="2:17" s="65" customFormat="1">
      <c r="B176" s="563"/>
      <c r="C176" s="233" t="s">
        <v>107</v>
      </c>
      <c r="D176" s="150">
        <f>'Flavor Groups'!D94</f>
        <v>40375940.027335979</v>
      </c>
      <c r="E176" s="130">
        <f>'Flavor Groups'!E94</f>
        <v>1374109.69780536</v>
      </c>
      <c r="F176" s="128">
        <f>'Flavor Groups'!F94</f>
        <v>3.5231928506825466E-2</v>
      </c>
      <c r="G176" s="191">
        <f>'Flavor Groups'!G94</f>
        <v>1.3578946178052356</v>
      </c>
      <c r="H176" s="129">
        <f>'Flavor Groups'!H94</f>
        <v>4.2961302112239252E-2</v>
      </c>
      <c r="I176" s="248">
        <f>'Flavor Groups'!I94</f>
        <v>8.0302120075043693</v>
      </c>
      <c r="J176" s="249">
        <f>'Flavor Groups'!J94</f>
        <v>-9.7908903340524489E-2</v>
      </c>
      <c r="K176" s="128">
        <f>'Flavor Groups'!K94</f>
        <v>-1.2045699665944948E-2</v>
      </c>
      <c r="L176" s="190">
        <f>'Flavor Groups'!L94</f>
        <v>324227358.42178965</v>
      </c>
      <c r="M176" s="189">
        <f>'Flavor Groups'!M94</f>
        <v>7215765.7591072321</v>
      </c>
      <c r="N176" s="128">
        <f>'Flavor Groups'!N94</f>
        <v>2.2761835611435192E-2</v>
      </c>
      <c r="O176" s="188">
        <f>'Flavor Groups'!O94</f>
        <v>83665354.969092056</v>
      </c>
      <c r="P176" s="187">
        <f>'Flavor Groups'!P94</f>
        <v>2820449.635437727</v>
      </c>
      <c r="Q176" s="128">
        <f>'Flavor Groups'!Q94</f>
        <v>3.4887166034736176E-2</v>
      </c>
    </row>
    <row r="177" spans="2:17" s="65" customFormat="1">
      <c r="B177" s="563"/>
      <c r="C177" s="233" t="s">
        <v>106</v>
      </c>
      <c r="D177" s="150">
        <f>'Flavor Groups'!D95</f>
        <v>21414286.503792692</v>
      </c>
      <c r="E177" s="130">
        <f>'Flavor Groups'!E95</f>
        <v>436976.64100150391</v>
      </c>
      <c r="F177" s="128">
        <f>'Flavor Groups'!F95</f>
        <v>2.0830918924289604E-2</v>
      </c>
      <c r="G177" s="191">
        <f>'Flavor Groups'!G95</f>
        <v>0.72018990438246866</v>
      </c>
      <c r="H177" s="129">
        <f>'Flavor Groups'!H95</f>
        <v>1.2947106310141065E-2</v>
      </c>
      <c r="I177" s="248">
        <f>'Flavor Groups'!I95</f>
        <v>5.3171356131175838</v>
      </c>
      <c r="J177" s="249">
        <f>'Flavor Groups'!J95</f>
        <v>-0.20094162747453748</v>
      </c>
      <c r="K177" s="128">
        <f>'Flavor Groups'!K95</f>
        <v>-3.6415153089262534E-2</v>
      </c>
      <c r="L177" s="190">
        <f>'Flavor Groups'!L95</f>
        <v>113862665.39881936</v>
      </c>
      <c r="M177" s="189">
        <f>'Flavor Groups'!M95</f>
        <v>-1891750.723897323</v>
      </c>
      <c r="N177" s="128">
        <f>'Flavor Groups'!N95</f>
        <v>-1.6342795266590861E-2</v>
      </c>
      <c r="O177" s="188">
        <f>'Flavor Groups'!O95</f>
        <v>39195751.557377145</v>
      </c>
      <c r="P177" s="187">
        <f>'Flavor Groups'!P95</f>
        <v>-89370.477717317641</v>
      </c>
      <c r="Q177" s="128">
        <f>'Flavor Groups'!Q95</f>
        <v>-2.2749191828265311E-3</v>
      </c>
    </row>
    <row r="178" spans="2:17" s="65" customFormat="1">
      <c r="B178" s="563"/>
      <c r="C178" s="233" t="s">
        <v>105</v>
      </c>
      <c r="D178" s="150">
        <f>'Flavor Groups'!D96</f>
        <v>3453329.9232980385</v>
      </c>
      <c r="E178" s="130">
        <f>'Flavor Groups'!E96</f>
        <v>579244.07726771804</v>
      </c>
      <c r="F178" s="128">
        <f>'Flavor Groups'!F96</f>
        <v>0.20154028386722281</v>
      </c>
      <c r="G178" s="191">
        <f>'Flavor Groups'!G96</f>
        <v>0.11613991186774536</v>
      </c>
      <c r="H178" s="129">
        <f>'Flavor Groups'!H96</f>
        <v>1.9241094576971249E-2</v>
      </c>
      <c r="I178" s="248">
        <f>'Flavor Groups'!I96</f>
        <v>9.1106889730771119</v>
      </c>
      <c r="J178" s="249">
        <f>'Flavor Groups'!J96</f>
        <v>-0.863156894065229</v>
      </c>
      <c r="K178" s="128">
        <f>'Flavor Groups'!K96</f>
        <v>-8.654203258833161E-2</v>
      </c>
      <c r="L178" s="190">
        <f>'Flavor Groups'!L96</f>
        <v>31462214.852588668</v>
      </c>
      <c r="M178" s="189">
        <f>'Flavor Groups'!M96</f>
        <v>2796525.6153468564</v>
      </c>
      <c r="N178" s="128">
        <f>'Flavor Groups'!N96</f>
        <v>9.7556545464592345E-2</v>
      </c>
      <c r="O178" s="188">
        <f>'Flavor Groups'!O96</f>
        <v>6717809.7493877169</v>
      </c>
      <c r="P178" s="187">
        <f>'Flavor Groups'!P96</f>
        <v>613629.74446803797</v>
      </c>
      <c r="Q178" s="128">
        <f>'Flavor Groups'!Q96</f>
        <v>0.10052615486002732</v>
      </c>
    </row>
    <row r="179" spans="2:17" s="65" customFormat="1">
      <c r="B179" s="563"/>
      <c r="C179" s="233" t="s">
        <v>104</v>
      </c>
      <c r="D179" s="150">
        <f>'Flavor Groups'!D97</f>
        <v>14126100.282176295</v>
      </c>
      <c r="E179" s="130">
        <f>'Flavor Groups'!E97</f>
        <v>-922726.30889599957</v>
      </c>
      <c r="F179" s="128">
        <f>'Flavor Groups'!F97</f>
        <v>-6.1315498807289481E-2</v>
      </c>
      <c r="G179" s="191">
        <f>'Flavor Groups'!G97</f>
        <v>0.47507885960692092</v>
      </c>
      <c r="H179" s="129">
        <f>'Flavor Groups'!H97</f>
        <v>-3.2287160897629341E-2</v>
      </c>
      <c r="I179" s="248">
        <f>'Flavor Groups'!I97</f>
        <v>10.206603419725328</v>
      </c>
      <c r="J179" s="249">
        <f>'Flavor Groups'!J97</f>
        <v>9.1996104855340377E-2</v>
      </c>
      <c r="K179" s="128">
        <f>'Flavor Groups'!K97</f>
        <v>9.0953708820798538E-3</v>
      </c>
      <c r="L179" s="190">
        <f>'Flavor Groups'!L97</f>
        <v>144179503.44744349</v>
      </c>
      <c r="M179" s="189">
        <f>'Flavor Groups'!M97</f>
        <v>-8033468.0708263218</v>
      </c>
      <c r="N179" s="128">
        <f>'Flavor Groups'!N97</f>
        <v>-5.2777815127681683E-2</v>
      </c>
      <c r="O179" s="188">
        <f>'Flavor Groups'!O97</f>
        <v>29687158.019336853</v>
      </c>
      <c r="P179" s="187">
        <f>'Flavor Groups'!P97</f>
        <v>-1579639.88459488</v>
      </c>
      <c r="Q179" s="128">
        <f>'Flavor Groups'!Q97</f>
        <v>-5.0521319434384537E-2</v>
      </c>
    </row>
    <row r="180" spans="2:17" s="65" customFormat="1" ht="15" thickBot="1">
      <c r="B180" s="564"/>
      <c r="C180" s="232" t="s">
        <v>103</v>
      </c>
      <c r="D180" s="149">
        <f>'Flavor Groups'!D98</f>
        <v>4810957.9835454281</v>
      </c>
      <c r="E180" s="127">
        <f>'Flavor Groups'!E98</f>
        <v>-197364.21839496121</v>
      </c>
      <c r="F180" s="125">
        <f>'Flavor Groups'!F98</f>
        <v>-3.9407252656088257E-2</v>
      </c>
      <c r="G180" s="186">
        <f>'Flavor Groups'!G98</f>
        <v>0.16179868376861417</v>
      </c>
      <c r="H180" s="126">
        <f>'Flavor Groups'!H98</f>
        <v>-7.0551793299585275E-3</v>
      </c>
      <c r="I180" s="250">
        <f>'Flavor Groups'!I98</f>
        <v>10.795417899234062</v>
      </c>
      <c r="J180" s="251">
        <f>'Flavor Groups'!J98</f>
        <v>-3.8223474758513731E-2</v>
      </c>
      <c r="K180" s="125">
        <f>'Flavor Groups'!K98</f>
        <v>-3.5282204236770894E-3</v>
      </c>
      <c r="L180" s="185">
        <f>'Flavor Groups'!L98</f>
        <v>51936301.928029321</v>
      </c>
      <c r="M180" s="184">
        <f>'Flavor Groups'!M98</f>
        <v>-2322064.6931976825</v>
      </c>
      <c r="N180" s="125">
        <f>'Flavor Groups'!N98</f>
        <v>-4.2796435606103231E-2</v>
      </c>
      <c r="O180" s="183">
        <f>'Flavor Groups'!O98</f>
        <v>9284355.5818136353</v>
      </c>
      <c r="P180" s="182">
        <f>'Flavor Groups'!P98</f>
        <v>-377791.51428916492</v>
      </c>
      <c r="Q180" s="125">
        <f>'Flavor Groups'!Q98</f>
        <v>-3.9100161747852719E-2</v>
      </c>
    </row>
    <row r="181" spans="2:17" s="65" customFormat="1">
      <c r="B181" s="570" t="s">
        <v>102</v>
      </c>
      <c r="C181" s="135" t="s">
        <v>101</v>
      </c>
      <c r="D181" s="181">
        <f>'Cheddar Sharpness'!D38</f>
        <v>2973422200.6561623</v>
      </c>
      <c r="E181" s="180">
        <f>'Cheddar Sharpness'!E38</f>
        <v>7353133.5737843513</v>
      </c>
      <c r="F181" s="173">
        <f>'Cheddar Sharpness'!F38</f>
        <v>2.4790837325367413E-3</v>
      </c>
      <c r="G181" s="179">
        <f>'Cheddar Sharpness'!G38</f>
        <v>100.00000000000001</v>
      </c>
      <c r="H181" s="178">
        <f>'Cheddar Sharpness'!H38</f>
        <v>-2.8421709430404007E-14</v>
      </c>
      <c r="I181" s="264">
        <f>'Cheddar Sharpness'!I38</f>
        <v>6.439488202513366</v>
      </c>
      <c r="J181" s="265">
        <f>'Cheddar Sharpness'!J38</f>
        <v>-5.1444006498360118E-2</v>
      </c>
      <c r="K181" s="173">
        <f>'Cheddar Sharpness'!K38</f>
        <v>-7.9255189920081921E-3</v>
      </c>
      <c r="L181" s="177">
        <f>'Cheddar Sharpness'!L38</f>
        <v>19147317182.216686</v>
      </c>
      <c r="M181" s="176">
        <f>'Cheddar Sharpness'!M38</f>
        <v>-105236059.46168137</v>
      </c>
      <c r="N181" s="173">
        <f>'Cheddar Sharpness'!N38</f>
        <v>-5.4660832846764413E-3</v>
      </c>
      <c r="O181" s="175">
        <f>'Cheddar Sharpness'!O38</f>
        <v>4770658096.8006935</v>
      </c>
      <c r="P181" s="174">
        <f>'Cheddar Sharpness'!P38</f>
        <v>15225485.196969032</v>
      </c>
      <c r="Q181" s="173">
        <f>'Cheddar Sharpness'!Q38</f>
        <v>3.2017034916691591E-3</v>
      </c>
    </row>
    <row r="182" spans="2:17" s="65" customFormat="1">
      <c r="B182" s="571"/>
      <c r="C182" s="120" t="s">
        <v>100</v>
      </c>
      <c r="D182" s="172">
        <f>'Cheddar Sharpness'!D39</f>
        <v>94293220.857878134</v>
      </c>
      <c r="E182" s="171">
        <f>'Cheddar Sharpness'!E39</f>
        <v>1268453.7028337121</v>
      </c>
      <c r="F182" s="164">
        <f>'Cheddar Sharpness'!F39</f>
        <v>1.3635655768098616E-2</v>
      </c>
      <c r="G182" s="170">
        <f>'Cheddar Sharpness'!G39</f>
        <v>3.171201884383251</v>
      </c>
      <c r="H182" s="169">
        <f>'Cheddar Sharpness'!H39</f>
        <v>3.490380597910292E-2</v>
      </c>
      <c r="I182" s="266">
        <f>'Cheddar Sharpness'!I39</f>
        <v>6.5010470590690304</v>
      </c>
      <c r="J182" s="267">
        <f>'Cheddar Sharpness'!J39</f>
        <v>-0.1085831649338278</v>
      </c>
      <c r="K182" s="164">
        <f>'Cheddar Sharpness'!K39</f>
        <v>-1.6428024148689629E-2</v>
      </c>
      <c r="L182" s="168">
        <f>'Cheddar Sharpness'!L39</f>
        <v>613004666.14825523</v>
      </c>
      <c r="M182" s="167">
        <f>'Cheddar Sharpness'!M39</f>
        <v>-1854646.4205547571</v>
      </c>
      <c r="N182" s="164">
        <f>'Cheddar Sharpness'!N39</f>
        <v>-3.0163752628325044E-3</v>
      </c>
      <c r="O182" s="166">
        <f>'Cheddar Sharpness'!O39</f>
        <v>172083601.16823667</v>
      </c>
      <c r="P182" s="165">
        <f>'Cheddar Sharpness'!P39</f>
        <v>1901801.7790399194</v>
      </c>
      <c r="Q182" s="164">
        <f>'Cheddar Sharpness'!Q39</f>
        <v>1.1175118525398826E-2</v>
      </c>
    </row>
    <row r="183" spans="2:17" s="65" customFormat="1">
      <c r="B183" s="571"/>
      <c r="C183" s="120" t="s">
        <v>99</v>
      </c>
      <c r="D183" s="172">
        <f>'Cheddar Sharpness'!D40</f>
        <v>282330467.04611105</v>
      </c>
      <c r="E183" s="171">
        <f>'Cheddar Sharpness'!E40</f>
        <v>1625236.1052765846</v>
      </c>
      <c r="F183" s="164">
        <f>'Cheddar Sharpness'!F40</f>
        <v>5.7898319166668584E-3</v>
      </c>
      <c r="G183" s="170">
        <f>'Cheddar Sharpness'!G40</f>
        <v>9.495135503589351</v>
      </c>
      <c r="H183" s="169">
        <f>'Cheddar Sharpness'!H40</f>
        <v>3.1255041191526445E-2</v>
      </c>
      <c r="I183" s="266">
        <f>'Cheddar Sharpness'!I40</f>
        <v>5.7400925893084986</v>
      </c>
      <c r="J183" s="267">
        <f>'Cheddar Sharpness'!J40</f>
        <v>-0.12719913159291529</v>
      </c>
      <c r="K183" s="164">
        <f>'Cheddar Sharpness'!K40</f>
        <v>-2.1679360366519022E-2</v>
      </c>
      <c r="L183" s="168">
        <f>'Cheddar Sharpness'!L40</f>
        <v>1620603021.6273894</v>
      </c>
      <c r="M183" s="167">
        <f>'Cheddar Sharpness'!M40</f>
        <v>-26376455.885488033</v>
      </c>
      <c r="N183" s="164">
        <f>'Cheddar Sharpness'!N40</f>
        <v>-1.6015048302435084E-2</v>
      </c>
      <c r="O183" s="166">
        <f>'Cheddar Sharpness'!O40</f>
        <v>471261300.1538012</v>
      </c>
      <c r="P183" s="165">
        <f>'Cheddar Sharpness'!P40</f>
        <v>4069307.2797258496</v>
      </c>
      <c r="Q183" s="164">
        <f>'Cheddar Sharpness'!Q40</f>
        <v>8.7101391757428322E-3</v>
      </c>
    </row>
    <row r="184" spans="2:17" s="65" customFormat="1">
      <c r="B184" s="571"/>
      <c r="C184" s="120" t="s">
        <v>98</v>
      </c>
      <c r="D184" s="172">
        <f>'Cheddar Sharpness'!D41</f>
        <v>67176989.004916757</v>
      </c>
      <c r="E184" s="171">
        <f>'Cheddar Sharpness'!E41</f>
        <v>1363426.3149909452</v>
      </c>
      <c r="F184" s="164">
        <f>'Cheddar Sharpness'!F41</f>
        <v>2.0716494583564719E-2</v>
      </c>
      <c r="G184" s="170">
        <f>'Cheddar Sharpness'!G41</f>
        <v>2.259248249040867</v>
      </c>
      <c r="H184" s="169">
        <f>'Cheddar Sharpness'!H41</f>
        <v>4.0366584405038708E-2</v>
      </c>
      <c r="I184" s="266">
        <f>'Cheddar Sharpness'!I41</f>
        <v>5.7148759056796816</v>
      </c>
      <c r="J184" s="267">
        <f>'Cheddar Sharpness'!J41</f>
        <v>-2.0221585586672752E-2</v>
      </c>
      <c r="K184" s="164">
        <f>'Cheddar Sharpness'!K41</f>
        <v>-3.5259358044858044E-3</v>
      </c>
      <c r="L184" s="168">
        <f>'Cheddar Sharpness'!L41</f>
        <v>383908155.88030767</v>
      </c>
      <c r="M184" s="167">
        <f>'Cheddar Sharpness'!M41</f>
        <v>6460957.6060131788</v>
      </c>
      <c r="N184" s="164">
        <f>'Cheddar Sharpness'!N41</f>
        <v>1.7117513749083227E-2</v>
      </c>
      <c r="O184" s="166">
        <f>'Cheddar Sharpness'!O41</f>
        <v>97344606.292729452</v>
      </c>
      <c r="P184" s="165">
        <f>'Cheddar Sharpness'!P41</f>
        <v>3215510.3261639327</v>
      </c>
      <c r="Q184" s="164">
        <f>'Cheddar Sharpness'!Q41</f>
        <v>3.4160641756360605E-2</v>
      </c>
    </row>
    <row r="185" spans="2:17" s="65" customFormat="1" ht="15" thickBot="1">
      <c r="B185" s="572"/>
      <c r="C185" s="119" t="s">
        <v>97</v>
      </c>
      <c r="D185" s="163">
        <f>'Cheddar Sharpness'!D42</f>
        <v>154232132.44853783</v>
      </c>
      <c r="E185" s="162">
        <f>'Cheddar Sharpness'!E42</f>
        <v>-7737590.9678380489</v>
      </c>
      <c r="F185" s="155">
        <f>'Cheddar Sharpness'!F42</f>
        <v>-4.7771835406219772E-2</v>
      </c>
      <c r="G185" s="161">
        <f>'Cheddar Sharpness'!G42</f>
        <v>5.1870243120705348</v>
      </c>
      <c r="H185" s="160">
        <f>'Cheddar Sharpness'!H42</f>
        <v>-0.27372928985755873</v>
      </c>
      <c r="I185" s="270">
        <f>'Cheddar Sharpness'!I42</f>
        <v>5.5420954486104828</v>
      </c>
      <c r="J185" s="271">
        <f>'Cheddar Sharpness'!J42</f>
        <v>-5.7039690262699061E-2</v>
      </c>
      <c r="K185" s="155">
        <f>'Cheddar Sharpness'!K42</f>
        <v>-1.0187232286409543E-2</v>
      </c>
      <c r="L185" s="159">
        <f>'Cheddar Sharpness'!L42</f>
        <v>854769199.27253067</v>
      </c>
      <c r="M185" s="158">
        <f>'Cheddar Sharpness'!M42</f>
        <v>-52121170.541669965</v>
      </c>
      <c r="N185" s="155">
        <f>'Cheddar Sharpness'!N42</f>
        <v>-5.7472404908598049E-2</v>
      </c>
      <c r="O185" s="157">
        <f>'Cheddar Sharpness'!O42</f>
        <v>231222618.27644414</v>
      </c>
      <c r="P185" s="156">
        <f>'Cheddar Sharpness'!P42</f>
        <v>-10471209.911377996</v>
      </c>
      <c r="Q185" s="155">
        <f>'Cheddar Sharpness'!Q42</f>
        <v>-4.332427513722336E-2</v>
      </c>
    </row>
    <row r="186" spans="2:17" s="65" customFormat="1">
      <c r="B186" s="573" t="s">
        <v>69</v>
      </c>
      <c r="C186" s="402" t="s">
        <v>294</v>
      </c>
      <c r="D186" s="348">
        <f>Size!D45</f>
        <v>3455358.1015009405</v>
      </c>
      <c r="E186" s="349">
        <f>Size!E45</f>
        <v>-577438.12905740878</v>
      </c>
      <c r="F186" s="352">
        <f>Size!F45</f>
        <v>-0.14318554572182321</v>
      </c>
      <c r="G186" s="364">
        <f>Size!G45</f>
        <v>0.1162081221004682</v>
      </c>
      <c r="H186" s="365">
        <f>Size!H45</f>
        <v>-1.9756217884550356E-2</v>
      </c>
      <c r="I186" s="363">
        <f>Size!I45</f>
        <v>17.477673638274243</v>
      </c>
      <c r="J186" s="350">
        <f>Size!J45</f>
        <v>-3.9524423768355632E-2</v>
      </c>
      <c r="K186" s="352">
        <f>Size!K45</f>
        <v>-2.2563211095957018E-3</v>
      </c>
      <c r="L186" s="368">
        <f>Size!L45</f>
        <v>60391621.201400325</v>
      </c>
      <c r="M186" s="371">
        <f>Size!M45</f>
        <v>-10251669.113149092</v>
      </c>
      <c r="N186" s="352">
        <f>Size!N45</f>
        <v>-0.14511879426201779</v>
      </c>
      <c r="O186" s="360">
        <f>Size!O45</f>
        <v>24737132.457463354</v>
      </c>
      <c r="P186" s="351">
        <f>Size!P45</f>
        <v>-4515422.3724949099</v>
      </c>
      <c r="Q186" s="352">
        <f>Size!Q45</f>
        <v>-0.15435993193560496</v>
      </c>
    </row>
    <row r="187" spans="2:17" s="65" customFormat="1">
      <c r="B187" s="566"/>
      <c r="C187" s="402" t="s">
        <v>295</v>
      </c>
      <c r="D187" s="172">
        <f>Size!D46</f>
        <v>366058327.30399168</v>
      </c>
      <c r="E187" s="397">
        <f>Size!E46</f>
        <v>6049595.6484329104</v>
      </c>
      <c r="F187" s="356">
        <f>Size!F46</f>
        <v>1.6804024781879204E-2</v>
      </c>
      <c r="G187" s="344">
        <f>Size!G46</f>
        <v>12.311010768104563</v>
      </c>
      <c r="H187" s="366">
        <f>Size!H46</f>
        <v>0.1734400132304188</v>
      </c>
      <c r="I187" s="346">
        <f>Size!I46</f>
        <v>9.8493507546304979</v>
      </c>
      <c r="J187" s="398">
        <f>Size!J46</f>
        <v>-6.8828732562817407E-2</v>
      </c>
      <c r="K187" s="356">
        <f>Size!K46</f>
        <v>-6.9396538600346334E-3</v>
      </c>
      <c r="L187" s="369">
        <f>Size!L46</f>
        <v>3605436862.2703481</v>
      </c>
      <c r="M187" s="399">
        <f>Size!M46</f>
        <v>34805644.753702164</v>
      </c>
      <c r="N187" s="356">
        <f>Size!N46</f>
        <v>9.7477568064027898E-3</v>
      </c>
      <c r="O187" s="400">
        <f>Size!O46</f>
        <v>942940711.95282662</v>
      </c>
      <c r="P187" s="401">
        <f>Size!P46</f>
        <v>16810944.343113184</v>
      </c>
      <c r="Q187" s="356">
        <f>Size!Q46</f>
        <v>1.8151823784372297E-2</v>
      </c>
    </row>
    <row r="188" spans="2:17" s="65" customFormat="1">
      <c r="B188" s="566"/>
      <c r="C188" s="114" t="s">
        <v>96</v>
      </c>
      <c r="D188" s="172">
        <f>Size!D47</f>
        <v>1180152153.836875</v>
      </c>
      <c r="E188" s="353">
        <f>Size!E47</f>
        <v>11936105.293969154</v>
      </c>
      <c r="F188" s="356">
        <f>Size!F47</f>
        <v>1.0217378291333044E-2</v>
      </c>
      <c r="G188" s="344">
        <f>Size!G47</f>
        <v>39.690029676123501</v>
      </c>
      <c r="H188" s="366">
        <f>Size!H47</f>
        <v>0.30402678401819117</v>
      </c>
      <c r="I188" s="346">
        <f>Size!I47</f>
        <v>6.199200667071211</v>
      </c>
      <c r="J188" s="354">
        <f>Size!J47</f>
        <v>-7.1380391083205375E-2</v>
      </c>
      <c r="K188" s="356">
        <f>Size!K47</f>
        <v>-1.1383377460750719E-2</v>
      </c>
      <c r="L188" s="369">
        <f>Size!L47</f>
        <v>7316000019.3110819</v>
      </c>
      <c r="M188" s="372">
        <f>Size!M47</f>
        <v>-9393406.5140638351</v>
      </c>
      <c r="N188" s="356">
        <f>Size!N47</f>
        <v>-1.2823074431672242E-3</v>
      </c>
      <c r="O188" s="361">
        <f>Size!O47</f>
        <v>2312544520.5618038</v>
      </c>
      <c r="P188" s="355">
        <f>Size!P47</f>
        <v>23351497.428834915</v>
      </c>
      <c r="Q188" s="356">
        <f>Size!Q47</f>
        <v>1.0200755110146311E-2</v>
      </c>
    </row>
    <row r="189" spans="2:17" s="65" customFormat="1">
      <c r="B189" s="566"/>
      <c r="C189" s="114" t="s">
        <v>95</v>
      </c>
      <c r="D189" s="172">
        <f>Size!D48</f>
        <v>302476523.80853957</v>
      </c>
      <c r="E189" s="353">
        <f>Size!E48</f>
        <v>2685644.7151842117</v>
      </c>
      <c r="F189" s="356">
        <f>Size!F48</f>
        <v>8.9583936753055704E-3</v>
      </c>
      <c r="G189" s="344">
        <f>Size!G48</f>
        <v>10.172673216127546</v>
      </c>
      <c r="H189" s="366">
        <f>Size!H48</f>
        <v>6.5326680591553554E-2</v>
      </c>
      <c r="I189" s="346">
        <f>Size!I48</f>
        <v>5.3377090807340126</v>
      </c>
      <c r="J189" s="354">
        <f>Size!J48</f>
        <v>-7.5497976801301547E-2</v>
      </c>
      <c r="K189" s="356">
        <f>Size!K48</f>
        <v>-1.394699593029728E-2</v>
      </c>
      <c r="L189" s="369">
        <f>Size!L48</f>
        <v>1614531687.8416994</v>
      </c>
      <c r="M189" s="372">
        <f>Size!M48</f>
        <v>-8298414.6511678696</v>
      </c>
      <c r="N189" s="356">
        <f>Size!N48</f>
        <v>-5.1135449351232031E-3</v>
      </c>
      <c r="O189" s="361">
        <f>Size!O48</f>
        <v>390888262.79640818</v>
      </c>
      <c r="P189" s="355">
        <f>Size!P48</f>
        <v>2897175.5870173573</v>
      </c>
      <c r="Q189" s="356">
        <f>Size!Q48</f>
        <v>7.4671189172286611E-3</v>
      </c>
    </row>
    <row r="190" spans="2:17" s="65" customFormat="1">
      <c r="B190" s="566"/>
      <c r="C190" s="114" t="s">
        <v>94</v>
      </c>
      <c r="D190" s="172">
        <f>Size!D49</f>
        <v>465949884.85084879</v>
      </c>
      <c r="E190" s="353">
        <f>Size!E49</f>
        <v>4164680.5454609394</v>
      </c>
      <c r="F190" s="356">
        <f>Size!F49</f>
        <v>9.0186530591109034E-3</v>
      </c>
      <c r="G190" s="344">
        <f>Size!G49</f>
        <v>15.670491891397901</v>
      </c>
      <c r="H190" s="366">
        <f>Size!H49</f>
        <v>0.10156231284191186</v>
      </c>
      <c r="I190" s="346">
        <f>Size!I49</f>
        <v>5.4215582074363198</v>
      </c>
      <c r="J190" s="354">
        <f>Size!J49</f>
        <v>3.7256682727796253E-2</v>
      </c>
      <c r="K190" s="356">
        <f>Size!K49</f>
        <v>6.9195015466399102E-3</v>
      </c>
      <c r="L190" s="369">
        <f>Size!L49</f>
        <v>2526174422.4671273</v>
      </c>
      <c r="M190" s="372">
        <f>Size!M49</f>
        <v>39783642.837790489</v>
      </c>
      <c r="N190" s="356">
        <f>Size!N49</f>
        <v>1.6000559189541921E-2</v>
      </c>
      <c r="O190" s="361">
        <f>Size!O49</f>
        <v>446199992.77413785</v>
      </c>
      <c r="P190" s="355">
        <f>Size!P49</f>
        <v>4526135.4197359085</v>
      </c>
      <c r="Q190" s="356">
        <f>Size!Q49</f>
        <v>1.0247686939967806E-2</v>
      </c>
    </row>
    <row r="191" spans="2:17" s="65" customFormat="1" ht="15" thickBot="1">
      <c r="B191" s="574"/>
      <c r="C191" s="109" t="s">
        <v>93</v>
      </c>
      <c r="D191" s="163">
        <f>Size!D50</f>
        <v>392621218.91427219</v>
      </c>
      <c r="E191" s="162">
        <f>Size!E50</f>
        <v>-3760610.9035677314</v>
      </c>
      <c r="F191" s="359">
        <f>Size!F50</f>
        <v>-9.4873443247788288E-3</v>
      </c>
      <c r="G191" s="345">
        <f>Size!G50</f>
        <v>13.204354861803019</v>
      </c>
      <c r="H191" s="367">
        <f>Size!H50</f>
        <v>-0.15952240649496652</v>
      </c>
      <c r="I191" s="347">
        <f>Size!I50</f>
        <v>3.959573734271209</v>
      </c>
      <c r="J191" s="357">
        <f>Size!J50</f>
        <v>-5.7643279126541103E-2</v>
      </c>
      <c r="K191" s="359">
        <f>Size!K50</f>
        <v>-1.4349057801531759E-2</v>
      </c>
      <c r="L191" s="370">
        <f>Size!L50</f>
        <v>1554612665.9304986</v>
      </c>
      <c r="M191" s="373">
        <f>Size!M50</f>
        <v>-37739164.615459442</v>
      </c>
      <c r="N191" s="359">
        <f>Size!N50</f>
        <v>-2.3700267674211226E-2</v>
      </c>
      <c r="O191" s="362">
        <f>Size!O50</f>
        <v>189841343.12190521</v>
      </c>
      <c r="P191" s="358">
        <f>Size!P50</f>
        <v>-2140370.1101737618</v>
      </c>
      <c r="Q191" s="359">
        <f>Size!Q50</f>
        <v>-1.1148822844321398E-2</v>
      </c>
    </row>
    <row r="192" spans="2:17" s="65" customFormat="1">
      <c r="B192" s="560" t="s">
        <v>92</v>
      </c>
      <c r="C192" s="135" t="s">
        <v>189</v>
      </c>
      <c r="D192" s="144">
        <f>Variety!D346</f>
        <v>460398.69509062951</v>
      </c>
      <c r="E192" s="143">
        <f>Variety!E346</f>
        <v>1364.7512460878934</v>
      </c>
      <c r="F192" s="142">
        <f>Variety!F346</f>
        <v>2.9730943961522936E-3</v>
      </c>
      <c r="G192" s="148">
        <f>Variety!G346</f>
        <v>1.5483798264135885E-2</v>
      </c>
      <c r="H192" s="147">
        <f>Variety!H346</f>
        <v>7.6264871894330538E-6</v>
      </c>
      <c r="I192" s="272">
        <f>Variety!I346</f>
        <v>5.5322977750031548</v>
      </c>
      <c r="J192" s="273">
        <f>Variety!J346</f>
        <v>-4.2383240673640188E-2</v>
      </c>
      <c r="K192" s="142">
        <f>Variety!K346</f>
        <v>-7.6028100180893744E-3</v>
      </c>
      <c r="L192" s="146">
        <f>Variety!L346</f>
        <v>2547062.6764642457</v>
      </c>
      <c r="M192" s="145">
        <f>Variety!M346</f>
        <v>-11905.135837168433</v>
      </c>
      <c r="N192" s="142">
        <f>Variety!N346</f>
        <v>-4.6523194937968049E-3</v>
      </c>
      <c r="O192" s="144">
        <f>Variety!O346</f>
        <v>849732.0052786218</v>
      </c>
      <c r="P192" s="143">
        <f>Variety!P346</f>
        <v>33194.37603140017</v>
      </c>
      <c r="Q192" s="142">
        <f>Variety!Q346</f>
        <v>4.0652598046219332E-2</v>
      </c>
    </row>
    <row r="193" spans="2:17" s="65" customFormat="1">
      <c r="B193" s="561"/>
      <c r="C193" s="135" t="s">
        <v>176</v>
      </c>
      <c r="D193" s="139">
        <f>Variety!D347</f>
        <v>3805064.8157256269</v>
      </c>
      <c r="E193" s="102">
        <f>Variety!E347</f>
        <v>193266.16641976358</v>
      </c>
      <c r="F193" s="101">
        <f>Variety!F347</f>
        <v>5.3509673485510223E-2</v>
      </c>
      <c r="G193" s="141">
        <f>Variety!G347</f>
        <v>0.12796920716089172</v>
      </c>
      <c r="H193" s="104">
        <f>Variety!H347</f>
        <v>6.1986560503381749E-3</v>
      </c>
      <c r="I193" s="274">
        <f>Variety!I347</f>
        <v>11.628446754807523</v>
      </c>
      <c r="J193" s="275">
        <f>Variety!J347</f>
        <v>-0.26835815359894966</v>
      </c>
      <c r="K193" s="101">
        <f>Variety!K347</f>
        <v>-2.2557161831688394E-2</v>
      </c>
      <c r="L193" s="140">
        <f>Variety!L347</f>
        <v>44246993.608256951</v>
      </c>
      <c r="M193" s="103">
        <f>Variety!M347</f>
        <v>1278129.7090190873</v>
      </c>
      <c r="N193" s="101">
        <f>Variety!N347</f>
        <v>2.9745485289448328E-2</v>
      </c>
      <c r="O193" s="139">
        <f>Variety!O347</f>
        <v>8451423.4033958539</v>
      </c>
      <c r="P193" s="102">
        <f>Variety!P347</f>
        <v>331275.35395648051</v>
      </c>
      <c r="Q193" s="101">
        <f>Variety!Q347</f>
        <v>4.079671354998906E-2</v>
      </c>
    </row>
    <row r="194" spans="2:17" s="65" customFormat="1">
      <c r="B194" s="561"/>
      <c r="C194" s="135" t="s">
        <v>171</v>
      </c>
      <c r="D194" s="139">
        <f>Variety!D348</f>
        <v>18631024.552628938</v>
      </c>
      <c r="E194" s="102">
        <f>Variety!E348</f>
        <v>-641794.73984773085</v>
      </c>
      <c r="F194" s="101">
        <f>Variety!F348</f>
        <v>-3.3300511466854338E-2</v>
      </c>
      <c r="G194" s="141">
        <f>Variety!G348</f>
        <v>0.6265852373241021</v>
      </c>
      <c r="H194" s="104">
        <f>Variety!H348</f>
        <v>-2.3191246520041897E-2</v>
      </c>
      <c r="I194" s="274">
        <f>Variety!I348</f>
        <v>9.0718278372997947</v>
      </c>
      <c r="J194" s="275">
        <f>Variety!J348</f>
        <v>-3.1086093697407335E-2</v>
      </c>
      <c r="K194" s="101">
        <f>Variety!K348</f>
        <v>-3.4149607403793094E-3</v>
      </c>
      <c r="L194" s="140">
        <f>Variety!L348</f>
        <v>169017447.17395514</v>
      </c>
      <c r="M194" s="103">
        <f>Variety!M348</f>
        <v>-6421368.0531223714</v>
      </c>
      <c r="N194" s="101">
        <f>Variety!N348</f>
        <v>-3.6601752267939887E-2</v>
      </c>
      <c r="O194" s="139">
        <f>Variety!O348</f>
        <v>38605613.033236459</v>
      </c>
      <c r="P194" s="102">
        <f>Variety!P348</f>
        <v>-1191660.0738406032</v>
      </c>
      <c r="Q194" s="101">
        <f>Variety!Q348</f>
        <v>-2.9943259444795804E-2</v>
      </c>
    </row>
    <row r="195" spans="2:17" s="65" customFormat="1">
      <c r="B195" s="561"/>
      <c r="C195" s="135" t="s">
        <v>173</v>
      </c>
      <c r="D195" s="139">
        <f>Variety!D349</f>
        <v>7647160.1062113298</v>
      </c>
      <c r="E195" s="102">
        <f>Variety!E349</f>
        <v>-385193.65198196378</v>
      </c>
      <c r="F195" s="101">
        <f>Variety!F349</f>
        <v>-4.7955264867293998E-2</v>
      </c>
      <c r="G195" s="141">
        <f>Variety!G349</f>
        <v>0.25718379665436658</v>
      </c>
      <c r="H195" s="104">
        <f>Variety!H349</f>
        <v>-1.3624251861322711E-2</v>
      </c>
      <c r="I195" s="274">
        <f>Variety!I349</f>
        <v>15.095242809031372</v>
      </c>
      <c r="J195" s="275">
        <f>Variety!J349</f>
        <v>0.50927756801118385</v>
      </c>
      <c r="K195" s="101">
        <f>Variety!K349</f>
        <v>3.4915589033418223E-2</v>
      </c>
      <c r="L195" s="140">
        <f>Variety!L349</f>
        <v>115435738.60279816</v>
      </c>
      <c r="M195" s="103">
        <f>Variety!M349</f>
        <v>-1723894.1177870929</v>
      </c>
      <c r="N195" s="101">
        <f>Variety!N349</f>
        <v>-1.4714062153970888E-2</v>
      </c>
      <c r="O195" s="139">
        <f>Variety!O349</f>
        <v>24521068.741685212</v>
      </c>
      <c r="P195" s="102">
        <f>Variety!P349</f>
        <v>-1176185.5238733254</v>
      </c>
      <c r="Q195" s="101">
        <f>Variety!Q349</f>
        <v>-4.5770863755266684E-2</v>
      </c>
    </row>
    <row r="196" spans="2:17" s="65" customFormat="1">
      <c r="B196" s="561"/>
      <c r="C196" s="135" t="s">
        <v>169</v>
      </c>
      <c r="D196" s="139">
        <f>Variety!D350</f>
        <v>13162775.730382169</v>
      </c>
      <c r="E196" s="102">
        <f>Variety!E350</f>
        <v>125413.80430857651</v>
      </c>
      <c r="F196" s="101">
        <f>Variety!F350</f>
        <v>9.6195691290704901E-3</v>
      </c>
      <c r="G196" s="141">
        <f>Variety!G350</f>
        <v>0.44268102012144367</v>
      </c>
      <c r="H196" s="104">
        <f>Variety!H350</f>
        <v>3.1308400274240311E-3</v>
      </c>
      <c r="I196" s="274">
        <f>Variety!I350</f>
        <v>14.693413239348937</v>
      </c>
      <c r="J196" s="275">
        <f>Variety!J350</f>
        <v>0.44898937314570908</v>
      </c>
      <c r="K196" s="101">
        <f>Variety!K350</f>
        <v>3.152036034331971E-2</v>
      </c>
      <c r="L196" s="140">
        <f>Variety!L350</f>
        <v>193406103.18337822</v>
      </c>
      <c r="M196" s="103">
        <f>Variety!M350</f>
        <v>7696393.8112862706</v>
      </c>
      <c r="N196" s="101">
        <f>Variety!N350</f>
        <v>4.1443141757685979E-2</v>
      </c>
      <c r="O196" s="139">
        <f>Variety!O350</f>
        <v>28366796.065707639</v>
      </c>
      <c r="P196" s="102">
        <f>Variety!P350</f>
        <v>751917.70670302585</v>
      </c>
      <c r="Q196" s="101">
        <f>Variety!Q350</f>
        <v>2.7228716959306894E-2</v>
      </c>
    </row>
    <row r="197" spans="2:17" s="65" customFormat="1">
      <c r="B197" s="561"/>
      <c r="C197" s="135" t="s">
        <v>233</v>
      </c>
      <c r="D197" s="139">
        <f>Variety!D351</f>
        <v>3164728.3530048686</v>
      </c>
      <c r="E197" s="102">
        <f>Variety!E351</f>
        <v>725592.46286717709</v>
      </c>
      <c r="F197" s="101">
        <f>Variety!F351</f>
        <v>0.29747931052181625</v>
      </c>
      <c r="G197" s="141">
        <f>Variety!G351</f>
        <v>0.10643387112353207</v>
      </c>
      <c r="H197" s="104">
        <f>Variety!H351</f>
        <v>2.4199242226741455E-2</v>
      </c>
      <c r="I197" s="274">
        <f>Variety!I351</f>
        <v>14.268931208960717</v>
      </c>
      <c r="J197" s="275">
        <f>Variety!J351</f>
        <v>-0.79132740620204167</v>
      </c>
      <c r="K197" s="101">
        <f>Variety!K351</f>
        <v>-5.2544078187696491E-2</v>
      </c>
      <c r="L197" s="140">
        <f>Variety!L351</f>
        <v>45157291.164074019</v>
      </c>
      <c r="M197" s="103">
        <f>Variety!M351</f>
        <v>8423273.8610751629</v>
      </c>
      <c r="N197" s="101">
        <f>Variety!N351</f>
        <v>0.22930445618283932</v>
      </c>
      <c r="O197" s="139">
        <f>Variety!O351</f>
        <v>6378948.8511027843</v>
      </c>
      <c r="P197" s="102">
        <f>Variety!P351</f>
        <v>1542363.5328542469</v>
      </c>
      <c r="Q197" s="101">
        <f>Variety!Q351</f>
        <v>0.31889513600326186</v>
      </c>
    </row>
    <row r="198" spans="2:17" s="65" customFormat="1">
      <c r="B198" s="561"/>
      <c r="C198" s="135" t="s">
        <v>153</v>
      </c>
      <c r="D198" s="139">
        <f>Variety!D352</f>
        <v>611753900.43910742</v>
      </c>
      <c r="E198" s="102">
        <f>Variety!E352</f>
        <v>-1326408.4476058483</v>
      </c>
      <c r="F198" s="101">
        <f>Variety!F352</f>
        <v>-2.1635150050969029E-3</v>
      </c>
      <c r="G198" s="141">
        <f>Variety!G352</f>
        <v>20.574067830128822</v>
      </c>
      <c r="H198" s="104">
        <f>Variety!H352</f>
        <v>-9.5724242170426521E-2</v>
      </c>
      <c r="I198" s="274">
        <f>Variety!I352</f>
        <v>5.9688940625964344</v>
      </c>
      <c r="J198" s="275">
        <f>Variety!J352</f>
        <v>-0.10575725646177503</v>
      </c>
      <c r="K198" s="101">
        <f>Variety!K352</f>
        <v>-1.7409601128871251E-2</v>
      </c>
      <c r="L198" s="140">
        <f>Variety!L352</f>
        <v>3651494224.1011987</v>
      </c>
      <c r="M198" s="103">
        <f>Variety!M352</f>
        <v>-72754882.966088772</v>
      </c>
      <c r="N198" s="101">
        <f>Variety!N352</f>
        <v>-1.9535450200693107E-2</v>
      </c>
      <c r="O198" s="139">
        <f>Variety!O352</f>
        <v>1018541692.78696</v>
      </c>
      <c r="P198" s="102">
        <f>Variety!P352</f>
        <v>1165322.933858037</v>
      </c>
      <c r="Q198" s="101">
        <f>Variety!Q352</f>
        <v>1.1454196975562709E-3</v>
      </c>
    </row>
    <row r="199" spans="2:17" s="65" customFormat="1">
      <c r="B199" s="561"/>
      <c r="C199" s="135" t="s">
        <v>234</v>
      </c>
      <c r="D199" s="139">
        <f>Variety!D353</f>
        <v>52616614.512305968</v>
      </c>
      <c r="E199" s="102">
        <f>Variety!E353</f>
        <v>-2608369.6574705094</v>
      </c>
      <c r="F199" s="101">
        <f>Variety!F353</f>
        <v>-4.7231695883364649E-2</v>
      </c>
      <c r="G199" s="141">
        <f>Variety!G353</f>
        <v>1.7695641910756836</v>
      </c>
      <c r="H199" s="104">
        <f>Variety!H353</f>
        <v>-9.2327185044545068E-2</v>
      </c>
      <c r="I199" s="274">
        <f>Variety!I353</f>
        <v>4.9300696178737695</v>
      </c>
      <c r="J199" s="275">
        <f>Variety!J353</f>
        <v>-6.7472258910736826E-2</v>
      </c>
      <c r="K199" s="101">
        <f>Variety!K353</f>
        <v>-1.3501089250331503E-2</v>
      </c>
      <c r="L199" s="140">
        <f>Variety!L353</f>
        <v>259403572.6024957</v>
      </c>
      <c r="M199" s="103">
        <f>Variety!M353</f>
        <v>-16585598.430723697</v>
      </c>
      <c r="N199" s="101">
        <f>Variety!N353</f>
        <v>-6.009510579213042E-2</v>
      </c>
      <c r="O199" s="139">
        <f>Variety!O353</f>
        <v>82449868.242807165</v>
      </c>
      <c r="P199" s="102">
        <f>Variety!P353</f>
        <v>-2715669.934651643</v>
      </c>
      <c r="Q199" s="101">
        <f>Variety!Q353</f>
        <v>-3.1886957949975279E-2</v>
      </c>
    </row>
    <row r="200" spans="2:17" s="65" customFormat="1">
      <c r="B200" s="561"/>
      <c r="C200" s="135" t="s">
        <v>235</v>
      </c>
      <c r="D200" s="139">
        <f>Variety!D354</f>
        <v>156903052.25594899</v>
      </c>
      <c r="E200" s="102">
        <f>Variety!E354</f>
        <v>3626881.9513299763</v>
      </c>
      <c r="F200" s="101">
        <f>Variety!F354</f>
        <v>2.3662399341802184E-2</v>
      </c>
      <c r="G200" s="141">
        <f>Variety!G354</f>
        <v>5.2768507688321025</v>
      </c>
      <c r="H200" s="104">
        <f>Variety!H354</f>
        <v>0.10919732455840947</v>
      </c>
      <c r="I200" s="274">
        <f>Variety!I354</f>
        <v>4.7898778464979355</v>
      </c>
      <c r="J200" s="275">
        <f>Variety!J354</f>
        <v>-9.2414425956505397E-2</v>
      </c>
      <c r="K200" s="101">
        <f>Variety!K354</f>
        <v>-1.8928491126576193E-2</v>
      </c>
      <c r="L200" s="140">
        <f>Variety!L354</f>
        <v>751546454.04867792</v>
      </c>
      <c r="M200" s="103">
        <f>Variety!M354</f>
        <v>3207392.2190256119</v>
      </c>
      <c r="N200" s="101">
        <f>Variety!N354</f>
        <v>4.2860146992510255E-3</v>
      </c>
      <c r="O200" s="139">
        <f>Variety!O354</f>
        <v>205808182.223905</v>
      </c>
      <c r="P200" s="102">
        <f>Variety!P354</f>
        <v>4116775.1153845489</v>
      </c>
      <c r="Q200" s="101">
        <f>Variety!Q354</f>
        <v>2.0411256852254048E-2</v>
      </c>
    </row>
    <row r="201" spans="2:17" s="65" customFormat="1">
      <c r="B201" s="561"/>
      <c r="C201" s="135" t="s">
        <v>236</v>
      </c>
      <c r="D201" s="139">
        <f>Variety!D355</f>
        <v>7259755.5354881808</v>
      </c>
      <c r="E201" s="102">
        <f>Variety!E355</f>
        <v>-457693.28817521967</v>
      </c>
      <c r="F201" s="101">
        <f>Variety!F355</f>
        <v>-5.9306293910473505E-2</v>
      </c>
      <c r="G201" s="141">
        <f>Variety!G355</f>
        <v>0.24415488435803481</v>
      </c>
      <c r="H201" s="104">
        <f>Variety!H355</f>
        <v>-1.6036252433489689E-2</v>
      </c>
      <c r="I201" s="274">
        <f>Variety!I355</f>
        <v>6.397730804309214</v>
      </c>
      <c r="J201" s="275">
        <f>Variety!J355</f>
        <v>-0.20693124017867959</v>
      </c>
      <c r="K201" s="101">
        <f>Variety!K355</f>
        <v>-3.1331086857257121E-2</v>
      </c>
      <c r="L201" s="140">
        <f>Variety!L355</f>
        <v>46445961.621147066</v>
      </c>
      <c r="M201" s="103">
        <f>Variety!M355</f>
        <v>-4525179.7047803402</v>
      </c>
      <c r="N201" s="101">
        <f>Variety!N355</f>
        <v>-8.8779250122039632E-2</v>
      </c>
      <c r="O201" s="139">
        <f>Variety!O355</f>
        <v>12485532.827435404</v>
      </c>
      <c r="P201" s="102">
        <f>Variety!P355</f>
        <v>-641796.44560755976</v>
      </c>
      <c r="Q201" s="101">
        <f>Variety!Q355</f>
        <v>-4.8890100359217162E-2</v>
      </c>
    </row>
    <row r="202" spans="2:17" s="65" customFormat="1">
      <c r="B202" s="561"/>
      <c r="C202" s="135" t="s">
        <v>160</v>
      </c>
      <c r="D202" s="139">
        <f>Variety!D356</f>
        <v>35938353.205148272</v>
      </c>
      <c r="E202" s="102">
        <f>Variety!E356</f>
        <v>-2598512.9513725191</v>
      </c>
      <c r="F202" s="101">
        <f>Variety!F356</f>
        <v>-6.742927514703545E-2</v>
      </c>
      <c r="G202" s="141">
        <f>Variety!G356</f>
        <v>1.2086528847876894</v>
      </c>
      <c r="H202" s="104">
        <f>Variety!H356</f>
        <v>-9.0604323488590932E-2</v>
      </c>
      <c r="I202" s="274">
        <f>Variety!I356</f>
        <v>5.4348094748370555</v>
      </c>
      <c r="J202" s="275">
        <f>Variety!J356</f>
        <v>1.395389539372438E-2</v>
      </c>
      <c r="K202" s="101">
        <f>Variety!K356</f>
        <v>2.5741131061745256E-3</v>
      </c>
      <c r="L202" s="140">
        <f>Variety!L356</f>
        <v>195318102.50938049</v>
      </c>
      <c r="M202" s="103">
        <f>Variety!M356</f>
        <v>-13584683.409456134</v>
      </c>
      <c r="N202" s="101">
        <f>Variety!N356</f>
        <v>-6.5028732621756832E-2</v>
      </c>
      <c r="O202" s="139">
        <f>Variety!O356</f>
        <v>37205582.222190045</v>
      </c>
      <c r="P202" s="102">
        <f>Variety!P356</f>
        <v>-2937975.1113797054</v>
      </c>
      <c r="Q202" s="101">
        <f>Variety!Q356</f>
        <v>-7.3186715541097444E-2</v>
      </c>
    </row>
    <row r="203" spans="2:17" s="65" customFormat="1">
      <c r="B203" s="561"/>
      <c r="C203" s="135" t="s">
        <v>155</v>
      </c>
      <c r="D203" s="139">
        <f>Variety!D357</f>
        <v>235026399.05901968</v>
      </c>
      <c r="E203" s="102">
        <f>Variety!E357</f>
        <v>-12986381.114168584</v>
      </c>
      <c r="F203" s="101">
        <f>Variety!F357</f>
        <v>-5.2361741621138012E-2</v>
      </c>
      <c r="G203" s="141">
        <f>Variety!G357</f>
        <v>7.9042390618848293</v>
      </c>
      <c r="H203" s="104">
        <f>Variety!H357</f>
        <v>-0.4574266500046873</v>
      </c>
      <c r="I203" s="274">
        <f>Variety!I357</f>
        <v>4.9008847270636071</v>
      </c>
      <c r="J203" s="275">
        <f>Variety!J357</f>
        <v>-8.8177690667296638E-2</v>
      </c>
      <c r="K203" s="101">
        <f>Variety!K357</f>
        <v>-1.7674200738382644E-2</v>
      </c>
      <c r="L203" s="140">
        <f>Variety!L357</f>
        <v>1151837289.6051061</v>
      </c>
      <c r="M203" s="103">
        <f>Variety!M357</f>
        <v>-85513951.073903799</v>
      </c>
      <c r="N203" s="101">
        <f>Variety!N357</f>
        <v>-6.9110490427097396E-2</v>
      </c>
      <c r="O203" s="139">
        <f>Variety!O357</f>
        <v>254877933.43994981</v>
      </c>
      <c r="P203" s="102">
        <f>Variety!P357</f>
        <v>-14474322.385346353</v>
      </c>
      <c r="Q203" s="101">
        <f>Variety!Q357</f>
        <v>-5.3737520560193507E-2</v>
      </c>
    </row>
    <row r="204" spans="2:17" s="65" customFormat="1">
      <c r="B204" s="561"/>
      <c r="C204" s="135" t="s">
        <v>168</v>
      </c>
      <c r="D204" s="139">
        <f>Variety!D358</f>
        <v>9661051.9827395268</v>
      </c>
      <c r="E204" s="102">
        <f>Variety!E358</f>
        <v>-1041571.5674665514</v>
      </c>
      <c r="F204" s="101">
        <f>Variety!F358</f>
        <v>-9.731927527680781E-2</v>
      </c>
      <c r="G204" s="141">
        <f>Variety!G358</f>
        <v>0.32491356190881926</v>
      </c>
      <c r="H204" s="104">
        <f>Variety!H358</f>
        <v>-3.5921715630213069E-2</v>
      </c>
      <c r="I204" s="274">
        <f>Variety!I358</f>
        <v>5.8162215368797439</v>
      </c>
      <c r="J204" s="275">
        <f>Variety!J358</f>
        <v>-0.17615453653796465</v>
      </c>
      <c r="K204" s="101">
        <f>Variety!K358</f>
        <v>-2.9396442142439864E-2</v>
      </c>
      <c r="L204" s="140">
        <f>Variety!L358</f>
        <v>56190818.610924385</v>
      </c>
      <c r="M204" s="103">
        <f>Variety!M358</f>
        <v>-7943326.6741274074</v>
      </c>
      <c r="N204" s="101">
        <f>Variety!N358</f>
        <v>-0.12385487697422883</v>
      </c>
      <c r="O204" s="139">
        <f>Variety!O358</f>
        <v>16972129.914986253</v>
      </c>
      <c r="P204" s="102">
        <f>Variety!P358</f>
        <v>-2060527.4860621355</v>
      </c>
      <c r="Q204" s="101">
        <f>Variety!Q358</f>
        <v>-0.10826273192668483</v>
      </c>
    </row>
    <row r="205" spans="2:17" s="65" customFormat="1">
      <c r="B205" s="561"/>
      <c r="C205" s="135" t="s">
        <v>157</v>
      </c>
      <c r="D205" s="139">
        <f>Variety!D359</f>
        <v>173617504.91945675</v>
      </c>
      <c r="E205" s="102">
        <f>Variety!E359</f>
        <v>5513449.8604507148</v>
      </c>
      <c r="F205" s="101">
        <f>Variety!F359</f>
        <v>3.2797839757734842E-2</v>
      </c>
      <c r="G205" s="141">
        <f>Variety!G359</f>
        <v>5.8389792368249527</v>
      </c>
      <c r="H205" s="104">
        <f>Variety!H359</f>
        <v>0.17140875019550794</v>
      </c>
      <c r="I205" s="274">
        <f>Variety!I359</f>
        <v>5.5483681562588529</v>
      </c>
      <c r="J205" s="275">
        <f>Variety!J359</f>
        <v>-0.20085523594764698</v>
      </c>
      <c r="K205" s="101">
        <f>Variety!K359</f>
        <v>-3.493606392472437E-2</v>
      </c>
      <c r="L205" s="140">
        <f>Variety!L359</f>
        <v>963293835.66422856</v>
      </c>
      <c r="M205" s="103">
        <f>Variety!M359</f>
        <v>-3173930.0057783127</v>
      </c>
      <c r="N205" s="101">
        <f>Variety!N359</f>
        <v>-3.2840515933586006E-3</v>
      </c>
      <c r="O205" s="139">
        <f>Variety!O359</f>
        <v>284344431.50077957</v>
      </c>
      <c r="P205" s="102">
        <f>Variety!P359</f>
        <v>8561527.5113906264</v>
      </c>
      <c r="Q205" s="101">
        <f>Variety!Q359</f>
        <v>3.104444614782953E-2</v>
      </c>
    </row>
    <row r="206" spans="2:17" s="65" customFormat="1">
      <c r="B206" s="561"/>
      <c r="C206" s="135" t="s">
        <v>178</v>
      </c>
      <c r="D206" s="139">
        <f>Variety!D360</f>
        <v>6780802.9965217179</v>
      </c>
      <c r="E206" s="102">
        <f>Variety!E360</f>
        <v>230230.15701729152</v>
      </c>
      <c r="F206" s="101">
        <f>Variety!F360</f>
        <v>3.5146568499909887E-2</v>
      </c>
      <c r="G206" s="141">
        <f>Variety!G360</f>
        <v>0.22804709654166716</v>
      </c>
      <c r="H206" s="104">
        <f>Variety!H360</f>
        <v>7.1967828317437144E-3</v>
      </c>
      <c r="I206" s="274">
        <f>Variety!I360</f>
        <v>8.1765272083504978</v>
      </c>
      <c r="J206" s="275">
        <f>Variety!J360</f>
        <v>0.31391277804162687</v>
      </c>
      <c r="K206" s="101">
        <f>Variety!K360</f>
        <v>3.9924732520464606E-2</v>
      </c>
      <c r="L206" s="140">
        <f>Variety!L360</f>
        <v>55443420.195524409</v>
      </c>
      <c r="M206" s="103">
        <f>Variety!M360</f>
        <v>3938791.6608475521</v>
      </c>
      <c r="N206" s="101">
        <f>Variety!N360</f>
        <v>7.6474518366745542E-2</v>
      </c>
      <c r="O206" s="139">
        <f>Variety!O360</f>
        <v>9888353.7392469458</v>
      </c>
      <c r="P206" s="102">
        <f>Variety!P360</f>
        <v>227151.26646686904</v>
      </c>
      <c r="Q206" s="101">
        <f>Variety!Q360</f>
        <v>2.3511697131579183E-2</v>
      </c>
    </row>
    <row r="207" spans="2:17" s="65" customFormat="1">
      <c r="B207" s="561"/>
      <c r="C207" s="135" t="s">
        <v>154</v>
      </c>
      <c r="D207" s="139">
        <f>Variety!D361</f>
        <v>299026795.50470257</v>
      </c>
      <c r="E207" s="102">
        <f>Variety!E361</f>
        <v>-3344834.137906909</v>
      </c>
      <c r="F207" s="101">
        <f>Variety!F361</f>
        <v>-1.1061997257680431E-2</v>
      </c>
      <c r="G207" s="141">
        <f>Variety!G361</f>
        <v>10.056654431338908</v>
      </c>
      <c r="H207" s="104">
        <f>Variety!H361</f>
        <v>-0.13770122269319707</v>
      </c>
      <c r="I207" s="274">
        <f>Variety!I361</f>
        <v>6.153289463477047</v>
      </c>
      <c r="J207" s="275">
        <f>Variety!J361</f>
        <v>0.13815667655817698</v>
      </c>
      <c r="K207" s="101">
        <f>Variety!K361</f>
        <v>2.296818398733055E-2</v>
      </c>
      <c r="L207" s="140">
        <f>Variety!L361</f>
        <v>1839998430.0763919</v>
      </c>
      <c r="M207" s="103">
        <f>Variety!M361</f>
        <v>21192926.779042006</v>
      </c>
      <c r="N207" s="101">
        <f>Variety!N361</f>
        <v>1.1652112741368395E-2</v>
      </c>
      <c r="O207" s="139">
        <f>Variety!O361</f>
        <v>516178910.82702041</v>
      </c>
      <c r="P207" s="102">
        <f>Variety!P361</f>
        <v>-7666810.4873189926</v>
      </c>
      <c r="Q207" s="101">
        <f>Variety!Q361</f>
        <v>-1.4635626817916565E-2</v>
      </c>
    </row>
    <row r="208" spans="2:17" s="65" customFormat="1">
      <c r="B208" s="561"/>
      <c r="C208" s="135" t="s">
        <v>237</v>
      </c>
      <c r="D208" s="139">
        <f>Variety!D362</f>
        <v>1121113.2382222994</v>
      </c>
      <c r="E208" s="102">
        <f>Variety!E362</f>
        <v>94903.36832740868</v>
      </c>
      <c r="F208" s="101">
        <f>Variety!F362</f>
        <v>9.2479492851817086E-2</v>
      </c>
      <c r="G208" s="141">
        <f>Variety!G362</f>
        <v>3.7704475266744752E-2</v>
      </c>
      <c r="H208" s="104">
        <f>Variety!H362</f>
        <v>3.1061619205103932E-3</v>
      </c>
      <c r="I208" s="274">
        <f>Variety!I362</f>
        <v>15.95977518759404</v>
      </c>
      <c r="J208" s="275">
        <f>Variety!J362</f>
        <v>0.21078924915946473</v>
      </c>
      <c r="K208" s="101">
        <f>Variety!K362</f>
        <v>1.3384306137771361E-2</v>
      </c>
      <c r="L208" s="140">
        <f>Variety!L362</f>
        <v>17892715.241863459</v>
      </c>
      <c r="M208" s="103">
        <f>Variety!M362</f>
        <v>1730950.4310060497</v>
      </c>
      <c r="N208" s="101">
        <f>Variety!N362</f>
        <v>0.10710157283338291</v>
      </c>
      <c r="O208" s="139">
        <f>Variety!O362</f>
        <v>2564781.4019510709</v>
      </c>
      <c r="P208" s="102">
        <f>Variety!P362</f>
        <v>262359.51191161899</v>
      </c>
      <c r="Q208" s="101">
        <f>Variety!Q362</f>
        <v>0.11394936481737648</v>
      </c>
    </row>
    <row r="209" spans="2:17" s="65" customFormat="1">
      <c r="B209" s="561"/>
      <c r="C209" s="135" t="s">
        <v>183</v>
      </c>
      <c r="D209" s="139">
        <f>Variety!D363</f>
        <v>1966253.5951810454</v>
      </c>
      <c r="E209" s="102">
        <f>Variety!E363</f>
        <v>72918.017507137498</v>
      </c>
      <c r="F209" s="101">
        <f>Variety!F363</f>
        <v>3.8512991762782098E-2</v>
      </c>
      <c r="G209" s="141">
        <f>Variety!G363</f>
        <v>6.6127628789047932E-2</v>
      </c>
      <c r="H209" s="104">
        <f>Variety!H363</f>
        <v>2.2944699902098659E-3</v>
      </c>
      <c r="I209" s="274">
        <f>Variety!I363</f>
        <v>6.652284478601131</v>
      </c>
      <c r="J209" s="275">
        <f>Variety!J363</f>
        <v>0.11387016364788582</v>
      </c>
      <c r="K209" s="101">
        <f>Variety!K363</f>
        <v>1.7415562575694637E-2</v>
      </c>
      <c r="L209" s="140">
        <f>Variety!L363</f>
        <v>13080078.27221654</v>
      </c>
      <c r="M209" s="103">
        <f>Variety!M363</f>
        <v>700665.82814318873</v>
      </c>
      <c r="N209" s="101">
        <f>Variety!N363</f>
        <v>5.6599279756498685E-2</v>
      </c>
      <c r="O209" s="139">
        <f>Variety!O363</f>
        <v>2699420.8959202822</v>
      </c>
      <c r="P209" s="102">
        <f>Variety!P363</f>
        <v>25012.587230857927</v>
      </c>
      <c r="Q209" s="101">
        <f>Variety!Q363</f>
        <v>9.3525686222217796E-3</v>
      </c>
    </row>
    <row r="210" spans="2:17" s="65" customFormat="1">
      <c r="B210" s="561"/>
      <c r="C210" s="135" t="s">
        <v>167</v>
      </c>
      <c r="D210" s="139">
        <f>Variety!D364</f>
        <v>31092814.602336738</v>
      </c>
      <c r="E210" s="102">
        <f>Variety!E364</f>
        <v>1153848.8421150185</v>
      </c>
      <c r="F210" s="101">
        <f>Variety!F364</f>
        <v>3.854003679873521E-2</v>
      </c>
      <c r="G210" s="141">
        <f>Variety!G364</f>
        <v>1.045691210467028</v>
      </c>
      <c r="H210" s="104">
        <f>Variety!H364</f>
        <v>3.6309261392197811E-2</v>
      </c>
      <c r="I210" s="274">
        <f>Variety!I364</f>
        <v>11.841700312210861</v>
      </c>
      <c r="J210" s="275">
        <f>Variety!J364</f>
        <v>1.4925005670926694E-2</v>
      </c>
      <c r="K210" s="101">
        <f>Variety!K364</f>
        <v>1.2619674665395487E-3</v>
      </c>
      <c r="L210" s="140">
        <f>Variety!L364</f>
        <v>368191792.38400537</v>
      </c>
      <c r="M210" s="103">
        <f>Variety!M364</f>
        <v>14110371.427670538</v>
      </c>
      <c r="N210" s="101">
        <f>Variety!N364</f>
        <v>3.9850640537873981E-2</v>
      </c>
      <c r="O210" s="139">
        <f>Variety!O364</f>
        <v>76860820.557018846</v>
      </c>
      <c r="P210" s="102">
        <f>Variety!P364</f>
        <v>3239137.5177178383</v>
      </c>
      <c r="Q210" s="101">
        <f>Variety!Q364</f>
        <v>4.3997058801123978E-2</v>
      </c>
    </row>
    <row r="211" spans="2:17" s="65" customFormat="1">
      <c r="B211" s="561"/>
      <c r="C211" s="135" t="s">
        <v>187</v>
      </c>
      <c r="D211" s="139">
        <f>Variety!D365</f>
        <v>2037323.2259123113</v>
      </c>
      <c r="E211" s="102">
        <f>Variety!E365</f>
        <v>-80131.029980506049</v>
      </c>
      <c r="F211" s="101">
        <f>Variety!F365</f>
        <v>-3.784309850260216E-2</v>
      </c>
      <c r="G211" s="141">
        <f>Variety!G365</f>
        <v>6.8517791569011804E-2</v>
      </c>
      <c r="H211" s="104">
        <f>Variety!H365</f>
        <v>-2.8714514999531038E-3</v>
      </c>
      <c r="I211" s="274">
        <f>Variety!I365</f>
        <v>13.298718774989585</v>
      </c>
      <c r="J211" s="275">
        <f>Variety!J365</f>
        <v>4.5123201227532661E-3</v>
      </c>
      <c r="K211" s="101">
        <f>Variety!K365</f>
        <v>3.3942004271352098E-4</v>
      </c>
      <c r="L211" s="140">
        <f>Variety!L365</f>
        <v>27093788.635162402</v>
      </c>
      <c r="M211" s="103">
        <f>Variety!M365</f>
        <v>-1056085.4014131352</v>
      </c>
      <c r="N211" s="101">
        <f>Variety!N365</f>
        <v>-3.7516523165998836E-2</v>
      </c>
      <c r="O211" s="139">
        <f>Variety!O365</f>
        <v>4316745.8930568034</v>
      </c>
      <c r="P211" s="102">
        <f>Variety!P365</f>
        <v>-125983.62624459248</v>
      </c>
      <c r="Q211" s="101">
        <f>Variety!Q365</f>
        <v>-2.8357257784264792E-2</v>
      </c>
    </row>
    <row r="212" spans="2:17" s="65" customFormat="1">
      <c r="B212" s="561"/>
      <c r="C212" s="135" t="s">
        <v>165</v>
      </c>
      <c r="D212" s="139">
        <f>Variety!D366</f>
        <v>54642890.092956945</v>
      </c>
      <c r="E212" s="102">
        <f>Variety!E366</f>
        <v>2258760.5550562367</v>
      </c>
      <c r="F212" s="101">
        <f>Variety!F366</f>
        <v>4.3119177029027261E-2</v>
      </c>
      <c r="G212" s="141">
        <f>Variety!G366</f>
        <v>1.8377104361734646</v>
      </c>
      <c r="H212" s="104">
        <f>Variety!H366</f>
        <v>7.1597498370932655E-2</v>
      </c>
      <c r="I212" s="274">
        <f>Variety!I366</f>
        <v>8.2212442251730717</v>
      </c>
      <c r="J212" s="275">
        <f>Variety!J366</f>
        <v>-0.19852539869225616</v>
      </c>
      <c r="K212" s="101">
        <f>Variety!K366</f>
        <v>-2.3578483445621589E-2</v>
      </c>
      <c r="L212" s="140">
        <f>Variety!L366</f>
        <v>449232544.62348914</v>
      </c>
      <c r="M212" s="103">
        <f>Variety!M366</f>
        <v>8170241.9676463008</v>
      </c>
      <c r="N212" s="101">
        <f>Variety!N366</f>
        <v>1.8524008781637978E-2</v>
      </c>
      <c r="O212" s="139">
        <f>Variety!O366</f>
        <v>82449218.178139374</v>
      </c>
      <c r="P212" s="102">
        <f>Variety!P366</f>
        <v>2992113.7860734612</v>
      </c>
      <c r="Q212" s="101">
        <f>Variety!Q366</f>
        <v>3.7656969870301926E-2</v>
      </c>
    </row>
    <row r="213" spans="2:17" s="65" customFormat="1">
      <c r="B213" s="561"/>
      <c r="C213" s="135" t="s">
        <v>238</v>
      </c>
      <c r="D213" s="139">
        <f>Variety!D367</f>
        <v>14220056.790230226</v>
      </c>
      <c r="E213" s="102">
        <f>Variety!E367</f>
        <v>283704.66852924787</v>
      </c>
      <c r="F213" s="101">
        <f>Variety!F367</f>
        <v>2.0357168508068721E-2</v>
      </c>
      <c r="G213" s="141">
        <f>Variety!G367</f>
        <v>0.47823873740810219</v>
      </c>
      <c r="H213" s="104">
        <f>Variety!H367</f>
        <v>8.3794115964579419E-3</v>
      </c>
      <c r="I213" s="274">
        <f>Variety!I367</f>
        <v>16.626683388582009</v>
      </c>
      <c r="J213" s="275">
        <f>Variety!J367</f>
        <v>-1.4505079526717424E-2</v>
      </c>
      <c r="K213" s="101">
        <f>Variety!K367</f>
        <v>-8.7163723639781168E-4</v>
      </c>
      <c r="L213" s="140">
        <f>Variety!L367</f>
        <v>236432382.0188137</v>
      </c>
      <c r="M213" s="103">
        <f>Variety!M367</f>
        <v>4514919.80366081</v>
      </c>
      <c r="N213" s="101">
        <f>Variety!N367</f>
        <v>1.9467787205571692E-2</v>
      </c>
      <c r="O213" s="139">
        <f>Variety!O367</f>
        <v>47340535.282387294</v>
      </c>
      <c r="P213" s="102">
        <f>Variety!P367</f>
        <v>846476.23412072659</v>
      </c>
      <c r="Q213" s="101">
        <f>Variety!Q367</f>
        <v>1.820611603822286E-2</v>
      </c>
    </row>
    <row r="214" spans="2:17" s="65" customFormat="1">
      <c r="B214" s="561"/>
      <c r="C214" s="135" t="s">
        <v>184</v>
      </c>
      <c r="D214" s="139">
        <f>Variety!D368</f>
        <v>2101083.1352724526</v>
      </c>
      <c r="E214" s="102">
        <f>Variety!E368</f>
        <v>-47318.373167776503</v>
      </c>
      <c r="F214" s="101">
        <f>Variety!F368</f>
        <v>-2.2024920845512871E-2</v>
      </c>
      <c r="G214" s="141">
        <f>Variety!G368</f>
        <v>7.0662119049517955E-2</v>
      </c>
      <c r="H214" s="104">
        <f>Variety!H368</f>
        <v>-1.7705000112896996E-3</v>
      </c>
      <c r="I214" s="274">
        <f>Variety!I368</f>
        <v>14.469798427935098</v>
      </c>
      <c r="J214" s="275">
        <f>Variety!J368</f>
        <v>8.4216062775515965E-2</v>
      </c>
      <c r="K214" s="101">
        <f>Variety!K368</f>
        <v>5.854199061101531E-3</v>
      </c>
      <c r="L214" s="140">
        <f>Variety!L368</f>
        <v>30402249.447726283</v>
      </c>
      <c r="M214" s="103">
        <f>Variety!M368</f>
        <v>-503757.40537372231</v>
      </c>
      <c r="N214" s="101">
        <f>Variety!N368</f>
        <v>-1.6299660055345951E-2</v>
      </c>
      <c r="O214" s="139">
        <f>Variety!O368</f>
        <v>6025736.6815643106</v>
      </c>
      <c r="P214" s="102">
        <f>Variety!P368</f>
        <v>-135079.7243856322</v>
      </c>
      <c r="Q214" s="101">
        <f>Variety!Q368</f>
        <v>-2.1925620808173413E-2</v>
      </c>
    </row>
    <row r="215" spans="2:17" s="65" customFormat="1">
      <c r="B215" s="561"/>
      <c r="C215" s="135" t="s">
        <v>170</v>
      </c>
      <c r="D215" s="139">
        <f>Variety!D369</f>
        <v>29421053.824426912</v>
      </c>
      <c r="E215" s="102">
        <f>Variety!E369</f>
        <v>1559499.0308993272</v>
      </c>
      <c r="F215" s="101">
        <f>Variety!F369</f>
        <v>5.5973151622593899E-2</v>
      </c>
      <c r="G215" s="141">
        <f>Variety!G369</f>
        <v>0.98946775260958308</v>
      </c>
      <c r="H215" s="104">
        <f>Variety!H369</f>
        <v>5.0125000859905455E-2</v>
      </c>
      <c r="I215" s="274">
        <f>Variety!I369</f>
        <v>9.73517871239115</v>
      </c>
      <c r="J215" s="275">
        <f>Variety!J369</f>
        <v>-0.39275343490951364</v>
      </c>
      <c r="K215" s="101">
        <f>Variety!K369</f>
        <v>-3.8779232443237867E-2</v>
      </c>
      <c r="L215" s="140">
        <f>Variety!L369</f>
        <v>286419216.88767511</v>
      </c>
      <c r="M215" s="103">
        <f>Variety!M369</f>
        <v>4239280.4205281734</v>
      </c>
      <c r="N215" s="101">
        <f>Variety!N369</f>
        <v>1.5023323322002858E-2</v>
      </c>
      <c r="O215" s="139">
        <f>Variety!O369</f>
        <v>62000191.95512291</v>
      </c>
      <c r="P215" s="102">
        <f>Variety!P369</f>
        <v>2900851.1342420578</v>
      </c>
      <c r="Q215" s="101">
        <f>Variety!Q369</f>
        <v>4.9084323005124539E-2</v>
      </c>
    </row>
    <row r="216" spans="2:17" s="65" customFormat="1">
      <c r="B216" s="561"/>
      <c r="C216" s="135" t="s">
        <v>174</v>
      </c>
      <c r="D216" s="139">
        <f>Variety!D370</f>
        <v>5578491.2857291866</v>
      </c>
      <c r="E216" s="102">
        <f>Variety!E370</f>
        <v>633536.00374864321</v>
      </c>
      <c r="F216" s="101">
        <f>Variety!F370</f>
        <v>0.1281176406300889</v>
      </c>
      <c r="G216" s="141">
        <f>Variety!G370</f>
        <v>0.18761181256056247</v>
      </c>
      <c r="H216" s="104">
        <f>Variety!H370</f>
        <v>2.089434340719809E-2</v>
      </c>
      <c r="I216" s="274">
        <f>Variety!I370</f>
        <v>18.041325558193932</v>
      </c>
      <c r="J216" s="275">
        <f>Variety!J370</f>
        <v>0.43034047702304434</v>
      </c>
      <c r="K216" s="101">
        <f>Variety!K370</f>
        <v>2.4435911735746732E-2</v>
      </c>
      <c r="L216" s="140">
        <f>Variety!L370</f>
        <v>100643377.40938811</v>
      </c>
      <c r="M216" s="103">
        <f>Variety!M370</f>
        <v>13557843.711371586</v>
      </c>
      <c r="N216" s="101">
        <f>Variety!N370</f>
        <v>0.15568422372406476</v>
      </c>
      <c r="O216" s="139">
        <f>Variety!O370</f>
        <v>16063592.697961744</v>
      </c>
      <c r="P216" s="102">
        <f>Variety!P370</f>
        <v>1997796.4224770628</v>
      </c>
      <c r="Q216" s="101">
        <f>Variety!Q370</f>
        <v>0.14203223076385857</v>
      </c>
    </row>
    <row r="217" spans="2:17" s="65" customFormat="1">
      <c r="B217" s="561"/>
      <c r="C217" s="135" t="s">
        <v>182</v>
      </c>
      <c r="D217" s="139">
        <f>Variety!D371</f>
        <v>5795801.3028094284</v>
      </c>
      <c r="E217" s="102">
        <f>Variety!E371</f>
        <v>71169.777183252387</v>
      </c>
      <c r="F217" s="101">
        <f>Variety!F371</f>
        <v>1.243220229366075E-2</v>
      </c>
      <c r="G217" s="141">
        <f>Variety!G371</f>
        <v>0.19492022698728892</v>
      </c>
      <c r="H217" s="104">
        <f>Variety!H371</f>
        <v>1.9162410330000323E-3</v>
      </c>
      <c r="I217" s="274">
        <f>Variety!I371</f>
        <v>18.682297254945436</v>
      </c>
      <c r="J217" s="275">
        <f>Variety!J371</f>
        <v>0.16783830376310149</v>
      </c>
      <c r="K217" s="101">
        <f>Variety!K371</f>
        <v>9.0652556580587164E-3</v>
      </c>
      <c r="L217" s="140">
        <f>Variety!L371</f>
        <v>108278882.76968576</v>
      </c>
      <c r="M217" s="103">
        <f>Variety!M371</f>
        <v>2290427.3778356314</v>
      </c>
      <c r="N217" s="101">
        <f>Variety!N371</f>
        <v>2.1610159043904242E-2</v>
      </c>
      <c r="O217" s="139">
        <f>Variety!O371</f>
        <v>13434054.112919055</v>
      </c>
      <c r="P217" s="102">
        <f>Variety!P371</f>
        <v>222860.31338645518</v>
      </c>
      <c r="Q217" s="101">
        <f>Variety!Q371</f>
        <v>1.6869051863756611E-2</v>
      </c>
    </row>
    <row r="218" spans="2:17" s="65" customFormat="1">
      <c r="B218" s="561"/>
      <c r="C218" s="135" t="s">
        <v>172</v>
      </c>
      <c r="D218" s="139">
        <f>Variety!D372</f>
        <v>18936120.739330236</v>
      </c>
      <c r="E218" s="102">
        <f>Variety!E372</f>
        <v>-267607.13856100291</v>
      </c>
      <c r="F218" s="101">
        <f>Variety!F372</f>
        <v>-1.393516614391793E-2</v>
      </c>
      <c r="G218" s="141">
        <f>Variety!G372</f>
        <v>0.63684601316124934</v>
      </c>
      <c r="H218" s="104">
        <f>Variety!H372</f>
        <v>-1.0601077367269895E-2</v>
      </c>
      <c r="I218" s="274">
        <f>Variety!I372</f>
        <v>8.7053647292482452</v>
      </c>
      <c r="J218" s="275">
        <f>Variety!J372</f>
        <v>-0.19932647363994249</v>
      </c>
      <c r="K218" s="101">
        <f>Variety!K372</f>
        <v>-2.2384434125609212E-2</v>
      </c>
      <c r="L218" s="140">
        <f>Variety!L372</f>
        <v>164845837.59295166</v>
      </c>
      <c r="M218" s="103">
        <f>Variety!M372</f>
        <v>-6157429.1039651036</v>
      </c>
      <c r="N218" s="101">
        <f>Variety!N372</f>
        <v>-3.6007669460949097E-2</v>
      </c>
      <c r="O218" s="139">
        <f>Variety!O372</f>
        <v>40033037.053237848</v>
      </c>
      <c r="P218" s="102">
        <f>Variety!P372</f>
        <v>-305906.74978411198</v>
      </c>
      <c r="Q218" s="101">
        <f>Variety!Q372</f>
        <v>-7.5834099989795772E-3</v>
      </c>
    </row>
    <row r="219" spans="2:17" s="65" customFormat="1">
      <c r="B219" s="561"/>
      <c r="C219" s="135" t="s">
        <v>162</v>
      </c>
      <c r="D219" s="139">
        <f>Variety!D373</f>
        <v>42560202.767534345</v>
      </c>
      <c r="E219" s="102">
        <f>Variety!E373</f>
        <v>120744.33038447797</v>
      </c>
      <c r="F219" s="101">
        <f>Variety!F373</f>
        <v>2.8450959279627151E-3</v>
      </c>
      <c r="G219" s="141">
        <f>Variety!G373</f>
        <v>1.4313541735896897</v>
      </c>
      <c r="H219" s="104">
        <f>Variety!H373</f>
        <v>5.2240678608805879E-4</v>
      </c>
      <c r="I219" s="274">
        <f>Variety!I373</f>
        <v>6.4544101867526598</v>
      </c>
      <c r="J219" s="275">
        <f>Variety!J373</f>
        <v>-9.7553213136407635E-2</v>
      </c>
      <c r="K219" s="101">
        <f>Variety!K373</f>
        <v>-1.4889157216302419E-2</v>
      </c>
      <c r="L219" s="140">
        <f>Variety!L373</f>
        <v>274701006.29303241</v>
      </c>
      <c r="M219" s="103">
        <f>Variety!M373</f>
        <v>-3360772.0982868075</v>
      </c>
      <c r="N219" s="101">
        <f>Variety!N373</f>
        <v>-1.2086422368906662E-2</v>
      </c>
      <c r="O219" s="139">
        <f>Variety!O373</f>
        <v>84027542.005177617</v>
      </c>
      <c r="P219" s="102">
        <f>Variety!P373</f>
        <v>-1400656.683137551</v>
      </c>
      <c r="Q219" s="101">
        <f>Variety!Q373</f>
        <v>-1.639571833005455E-2</v>
      </c>
    </row>
    <row r="220" spans="2:17" s="65" customFormat="1">
      <c r="B220" s="561"/>
      <c r="C220" s="135" t="s">
        <v>188</v>
      </c>
      <c r="D220" s="139">
        <f>Variety!D374</f>
        <v>3748500.799693841</v>
      </c>
      <c r="E220" s="102">
        <f>Variety!E374</f>
        <v>-327529.14722426375</v>
      </c>
      <c r="F220" s="101">
        <f>Variety!F374</f>
        <v>-8.0354941325175802E-2</v>
      </c>
      <c r="G220" s="141">
        <f>Variety!G374</f>
        <v>0.12606688679685785</v>
      </c>
      <c r="H220" s="104">
        <f>Variety!H374</f>
        <v>-1.1355063088063777E-2</v>
      </c>
      <c r="I220" s="274">
        <f>Variety!I374</f>
        <v>10.686470439187506</v>
      </c>
      <c r="J220" s="275">
        <f>Variety!J374</f>
        <v>6.047803201047941E-2</v>
      </c>
      <c r="K220" s="101">
        <f>Variety!K374</f>
        <v>5.6915184665134178E-3</v>
      </c>
      <c r="L220" s="140">
        <f>Variety!L374</f>
        <v>40058242.987198956</v>
      </c>
      <c r="M220" s="103">
        <f>Variety!M374</f>
        <v>-3253620.2801790014</v>
      </c>
      <c r="N220" s="101">
        <f>Variety!N374</f>
        <v>-7.5120764491090231E-2</v>
      </c>
      <c r="O220" s="139">
        <f>Variety!O374</f>
        <v>6328415.7430756884</v>
      </c>
      <c r="P220" s="102">
        <f>Variety!P374</f>
        <v>-564747.45924089011</v>
      </c>
      <c r="Q220" s="101">
        <f>Variety!Q374</f>
        <v>-8.1928636050731543E-2</v>
      </c>
    </row>
    <row r="221" spans="2:17" s="65" customFormat="1">
      <c r="B221" s="561"/>
      <c r="C221" s="135" t="s">
        <v>179</v>
      </c>
      <c r="D221" s="139">
        <f>Variety!D375</f>
        <v>3165674.4593490404</v>
      </c>
      <c r="E221" s="102">
        <f>Variety!E375</f>
        <v>204952.05282445578</v>
      </c>
      <c r="F221" s="101">
        <f>Variety!F375</f>
        <v>6.9223663918238379E-2</v>
      </c>
      <c r="G221" s="141">
        <f>Variety!G375</f>
        <v>0.10646568989262457</v>
      </c>
      <c r="H221" s="104">
        <f>Variety!H375</f>
        <v>6.6459507171997279E-3</v>
      </c>
      <c r="I221" s="274">
        <f>Variety!I375</f>
        <v>9.7147728677470422</v>
      </c>
      <c r="J221" s="275">
        <f>Variety!J375</f>
        <v>2.1285532912287408E-3</v>
      </c>
      <c r="K221" s="101">
        <f>Variety!K375</f>
        <v>2.1915280971019485E-4</v>
      </c>
      <c r="L221" s="140">
        <f>Variety!L375</f>
        <v>30753808.345803842</v>
      </c>
      <c r="M221" s="103">
        <f>Variety!M375</f>
        <v>1997364.6973908991</v>
      </c>
      <c r="N221" s="101">
        <f>Variety!N375</f>
        <v>6.9457987288394502E-2</v>
      </c>
      <c r="O221" s="139">
        <f>Variety!O375</f>
        <v>5682130.4143596152</v>
      </c>
      <c r="P221" s="102">
        <f>Variety!P375</f>
        <v>310338.48319480009</v>
      </c>
      <c r="Q221" s="101">
        <f>Variety!Q375</f>
        <v>5.7771873365822367E-2</v>
      </c>
    </row>
    <row r="222" spans="2:17" s="65" customFormat="1">
      <c r="B222" s="561"/>
      <c r="C222" s="135" t="s">
        <v>158</v>
      </c>
      <c r="D222" s="139">
        <f>Variety!D376</f>
        <v>112286717.95810822</v>
      </c>
      <c r="E222" s="102">
        <f>Variety!E376</f>
        <v>2986726.9862275571</v>
      </c>
      <c r="F222" s="101">
        <f>Variety!F376</f>
        <v>2.7325958215275104E-2</v>
      </c>
      <c r="G222" s="141">
        <f>Variety!G376</f>
        <v>3.7763462562877668</v>
      </c>
      <c r="H222" s="104">
        <f>Variety!H376</f>
        <v>9.1334596077323749E-2</v>
      </c>
      <c r="I222" s="274">
        <f>Variety!I376</f>
        <v>5.9174864691863611</v>
      </c>
      <c r="J222" s="275">
        <f>Variety!J376</f>
        <v>-0.1680726952858187</v>
      </c>
      <c r="K222" s="101">
        <f>Variety!K376</f>
        <v>-2.7618283011203979E-2</v>
      </c>
      <c r="L222" s="140">
        <f>Variety!L376</f>
        <v>664455134.1864506</v>
      </c>
      <c r="M222" s="103">
        <f>Variety!M376</f>
        <v>-696427.54920423031</v>
      </c>
      <c r="N222" s="101">
        <f>Variety!N376</f>
        <v>-1.0470208434705671E-3</v>
      </c>
      <c r="O222" s="139">
        <f>Variety!O376</f>
        <v>192783713.08432582</v>
      </c>
      <c r="P222" s="102">
        <f>Variety!P376</f>
        <v>3992610.3147664666</v>
      </c>
      <c r="Q222" s="101">
        <f>Variety!Q376</f>
        <v>2.1148297012915349E-2</v>
      </c>
    </row>
    <row r="223" spans="2:17" s="65" customFormat="1">
      <c r="B223" s="561"/>
      <c r="C223" s="135" t="s">
        <v>156</v>
      </c>
      <c r="D223" s="139">
        <f>Variety!D377</f>
        <v>256167769.3028551</v>
      </c>
      <c r="E223" s="102">
        <f>Variety!E377</f>
        <v>5993153.6848046482</v>
      </c>
      <c r="F223" s="101">
        <f>Variety!F377</f>
        <v>2.3955882454335761E-2</v>
      </c>
      <c r="G223" s="141">
        <f>Variety!G377</f>
        <v>8.6152504426154248</v>
      </c>
      <c r="H223" s="104">
        <f>Variety!H377</f>
        <v>0.180699191112069</v>
      </c>
      <c r="I223" s="274">
        <f>Variety!I377</f>
        <v>4.9963367930380782</v>
      </c>
      <c r="J223" s="275">
        <f>Variety!J377</f>
        <v>-9.4622031848228261E-2</v>
      </c>
      <c r="K223" s="101">
        <f>Variety!K377</f>
        <v>-1.8586288968923531E-2</v>
      </c>
      <c r="L223" s="140">
        <f>Variety!L377</f>
        <v>1279900450.9583454</v>
      </c>
      <c r="M223" s="103">
        <f>Variety!M377</f>
        <v>6271783.8150918484</v>
      </c>
      <c r="N223" s="101">
        <f>Variety!N377</f>
        <v>4.9243425316104466E-3</v>
      </c>
      <c r="O223" s="139">
        <f>Variety!O377</f>
        <v>350618942.86722672</v>
      </c>
      <c r="P223" s="102">
        <f>Variety!P377</f>
        <v>8101063.3876711726</v>
      </c>
      <c r="Q223" s="101">
        <f>Variety!Q377</f>
        <v>2.3651505141805931E-2</v>
      </c>
    </row>
    <row r="224" spans="2:17" s="65" customFormat="1">
      <c r="B224" s="561"/>
      <c r="C224" s="135" t="s">
        <v>166</v>
      </c>
      <c r="D224" s="139">
        <f>Variety!D378</f>
        <v>31012436.029658962</v>
      </c>
      <c r="E224" s="102">
        <f>Variety!E378</f>
        <v>-361519.62996515632</v>
      </c>
      <c r="F224" s="101">
        <f>Variety!F378</f>
        <v>-1.1522921555932599E-2</v>
      </c>
      <c r="G224" s="141">
        <f>Variety!G378</f>
        <v>1.0429879760370153</v>
      </c>
      <c r="H224" s="104">
        <f>Variety!H378</f>
        <v>-1.4774164697139547E-2</v>
      </c>
      <c r="I224" s="274">
        <f>Variety!I378</f>
        <v>7.0749218178530269</v>
      </c>
      <c r="J224" s="275">
        <f>Variety!J378</f>
        <v>-0.27592265677195993</v>
      </c>
      <c r="K224" s="101">
        <f>Variety!K378</f>
        <v>-3.7536184818552636E-2</v>
      </c>
      <c r="L224" s="140">
        <f>Variety!L378</f>
        <v>219410560.29100549</v>
      </c>
      <c r="M224" s="103">
        <f>Variety!M378</f>
        <v>-11214508.316671789</v>
      </c>
      <c r="N224" s="101">
        <f>Variety!N378</f>
        <v>-4.8626579861312046E-2</v>
      </c>
      <c r="O224" s="139">
        <f>Variety!O378</f>
        <v>58357495.976770759</v>
      </c>
      <c r="P224" s="102">
        <f>Variety!P378</f>
        <v>-283552.67858425528</v>
      </c>
      <c r="Q224" s="101">
        <f>Variety!Q378</f>
        <v>-4.835395769450683E-3</v>
      </c>
    </row>
    <row r="225" spans="2:17" s="65" customFormat="1">
      <c r="B225" s="561"/>
      <c r="C225" s="135" t="s">
        <v>186</v>
      </c>
      <c r="D225" s="139">
        <f>Variety!D379</f>
        <v>2736838.8595932927</v>
      </c>
      <c r="E225" s="102">
        <f>Variety!E379</f>
        <v>63051.844299895223</v>
      </c>
      <c r="F225" s="101">
        <f>Variety!F379</f>
        <v>2.3581475988646194E-2</v>
      </c>
      <c r="G225" s="141">
        <f>Variety!G379</f>
        <v>9.2043398982806432E-2</v>
      </c>
      <c r="H225" s="104">
        <f>Variety!H379</f>
        <v>1.8975879844295995E-3</v>
      </c>
      <c r="I225" s="274">
        <f>Variety!I379</f>
        <v>7.2086932405255641</v>
      </c>
      <c r="J225" s="275">
        <f>Variety!J379</f>
        <v>-1.9017338890874314E-3</v>
      </c>
      <c r="K225" s="101">
        <f>Variety!K379</f>
        <v>-2.6374160465750083E-4</v>
      </c>
      <c r="L225" s="140">
        <f>Variety!L379</f>
        <v>19729031.787557863</v>
      </c>
      <c r="M225" s="103">
        <f>Variety!M379</f>
        <v>449436.57242814079</v>
      </c>
      <c r="N225" s="101">
        <f>Variety!N379</f>
        <v>2.3311514967671317E-2</v>
      </c>
      <c r="O225" s="139">
        <f>Variety!O379</f>
        <v>4076679.0309059606</v>
      </c>
      <c r="P225" s="102">
        <f>Variety!P379</f>
        <v>21279.299736975692</v>
      </c>
      <c r="Q225" s="101">
        <f>Variety!Q379</f>
        <v>5.2471522285281232E-3</v>
      </c>
    </row>
    <row r="226" spans="2:17" s="65" customFormat="1">
      <c r="B226" s="561"/>
      <c r="C226" s="135" t="s">
        <v>181</v>
      </c>
      <c r="D226" s="139">
        <f>Variety!D380</f>
        <v>3658885.2878970755</v>
      </c>
      <c r="E226" s="102">
        <f>Variety!E380</f>
        <v>-556985.13449186087</v>
      </c>
      <c r="F226" s="101">
        <f>Variety!F380</f>
        <v>-0.13211628410918841</v>
      </c>
      <c r="G226" s="141">
        <f>Variety!G380</f>
        <v>0.12305300226418069</v>
      </c>
      <c r="H226" s="104">
        <f>Variety!H380</f>
        <v>-1.9083621227731065E-2</v>
      </c>
      <c r="I226" s="274">
        <f>Variety!I380</f>
        <v>5.9075116205220555</v>
      </c>
      <c r="J226" s="275">
        <f>Variety!J380</f>
        <v>0.11284618506096056</v>
      </c>
      <c r="K226" s="101">
        <f>Variety!K380</f>
        <v>1.9474150202078256E-2</v>
      </c>
      <c r="L226" s="140">
        <f>Variety!L380</f>
        <v>21614907.356409159</v>
      </c>
      <c r="M226" s="103">
        <f>Variety!M380</f>
        <v>-2814651.2605907768</v>
      </c>
      <c r="N226" s="101">
        <f>Variety!N380</f>
        <v>-0.11521498626799297</v>
      </c>
      <c r="O226" s="139">
        <f>Variety!O380</f>
        <v>5036495.1423412962</v>
      </c>
      <c r="P226" s="102">
        <f>Variety!P380</f>
        <v>-1106541.6407803977</v>
      </c>
      <c r="Q226" s="101">
        <f>Variety!Q380</f>
        <v>-0.18012941804624663</v>
      </c>
    </row>
    <row r="227" spans="2:17" s="65" customFormat="1">
      <c r="B227" s="561"/>
      <c r="C227" s="135" t="s">
        <v>159</v>
      </c>
      <c r="D227" s="139">
        <f>Variety!D381</f>
        <v>105284356.64679466</v>
      </c>
      <c r="E227" s="102">
        <f>Variety!E381</f>
        <v>2004029.3832343817</v>
      </c>
      <c r="F227" s="101">
        <f>Variety!F381</f>
        <v>1.9403786145257985E-2</v>
      </c>
      <c r="G227" s="141">
        <f>Variety!G381</f>
        <v>3.5408478696217793</v>
      </c>
      <c r="H227" s="104">
        <f>Variety!H381</f>
        <v>5.8787104086278408E-2</v>
      </c>
      <c r="I227" s="274">
        <f>Variety!I381</f>
        <v>10.395609969287406</v>
      </c>
      <c r="J227" s="275">
        <f>Variety!J381</f>
        <v>0.12960059806918878</v>
      </c>
      <c r="K227" s="101">
        <f>Variety!K381</f>
        <v>1.2624243109745935E-2</v>
      </c>
      <c r="L227" s="140">
        <f>Variety!L381</f>
        <v>1094495107.5674293</v>
      </c>
      <c r="M227" s="103">
        <f>Variety!M381</f>
        <v>34218300.017235041</v>
      </c>
      <c r="N227" s="101">
        <f>Variety!N381</f>
        <v>3.227298736855104E-2</v>
      </c>
      <c r="O227" s="139">
        <f>Variety!O381</f>
        <v>253136451.37858534</v>
      </c>
      <c r="P227" s="102">
        <f>Variety!P381</f>
        <v>5553673.4740116298</v>
      </c>
      <c r="Q227" s="101">
        <f>Variety!Q381</f>
        <v>2.243158236213099E-2</v>
      </c>
    </row>
    <row r="228" spans="2:17" s="65" customFormat="1">
      <c r="B228" s="561"/>
      <c r="C228" s="135" t="s">
        <v>161</v>
      </c>
      <c r="D228" s="139">
        <f>Variety!D382</f>
        <v>107535672.44104397</v>
      </c>
      <c r="E228" s="102">
        <f>Variety!E382</f>
        <v>4948666.2833787948</v>
      </c>
      <c r="F228" s="101">
        <f>Variety!F382</f>
        <v>4.8238724071674614E-2</v>
      </c>
      <c r="G228" s="141">
        <f>Variety!G382</f>
        <v>3.6165625055639099</v>
      </c>
      <c r="H228" s="104">
        <f>Variety!H382</f>
        <v>0.15787682301584249</v>
      </c>
      <c r="I228" s="274">
        <f>Variety!I382</f>
        <v>6.815399513826419</v>
      </c>
      <c r="J228" s="275">
        <f>Variety!J382</f>
        <v>-0.12636869732131828</v>
      </c>
      <c r="K228" s="101">
        <f>Variety!K382</f>
        <v>-1.8204107869574739E-2</v>
      </c>
      <c r="L228" s="140">
        <f>Variety!L382</f>
        <v>732898569.67368817</v>
      </c>
      <c r="M228" s="103">
        <f>Variety!M382</f>
        <v>20763351.451590896</v>
      </c>
      <c r="N228" s="101">
        <f>Variety!N382</f>
        <v>2.9156473265608558E-2</v>
      </c>
      <c r="O228" s="139">
        <f>Variety!O382</f>
        <v>152385388.54906204</v>
      </c>
      <c r="P228" s="102">
        <f>Variety!P382</f>
        <v>6039550.0647703111</v>
      </c>
      <c r="Q228" s="101">
        <f>Variety!Q382</f>
        <v>4.1269024984393908E-2</v>
      </c>
    </row>
    <row r="229" spans="2:17" s="65" customFormat="1">
      <c r="B229" s="561"/>
      <c r="C229" s="135" t="s">
        <v>177</v>
      </c>
      <c r="D229" s="139">
        <f>Variety!D383</f>
        <v>5161774.6120034056</v>
      </c>
      <c r="E229" s="102">
        <f>Variety!E383</f>
        <v>-191733.21677964926</v>
      </c>
      <c r="F229" s="101">
        <f>Variety!F383</f>
        <v>-3.5814501988546368E-2</v>
      </c>
      <c r="G229" s="141">
        <f>Variety!G383</f>
        <v>0.17359709666741344</v>
      </c>
      <c r="H229" s="104">
        <f>Variety!H383</f>
        <v>-6.8945812977636578E-3</v>
      </c>
      <c r="I229" s="274">
        <f>Variety!I383</f>
        <v>17.360766858730862</v>
      </c>
      <c r="J229" s="275">
        <f>Variety!J383</f>
        <v>1.1639578073629231</v>
      </c>
      <c r="K229" s="101">
        <f>Variety!K383</f>
        <v>7.1863402456091699E-2</v>
      </c>
      <c r="L229" s="140">
        <f>Variety!L383</f>
        <v>89612365.61630708</v>
      </c>
      <c r="M229" s="103">
        <f>Variety!M383</f>
        <v>2902621.5585045815</v>
      </c>
      <c r="N229" s="101">
        <f>Variety!N383</f>
        <v>3.3475148497378038E-2</v>
      </c>
      <c r="O229" s="139">
        <f>Variety!O383</f>
        <v>10125082.894970978</v>
      </c>
      <c r="P229" s="102">
        <f>Variety!P383</f>
        <v>-336382.24429965205</v>
      </c>
      <c r="Q229" s="101">
        <f>Variety!Q383</f>
        <v>-3.2154410478980433E-2</v>
      </c>
    </row>
    <row r="230" spans="2:17" s="65" customFormat="1">
      <c r="B230" s="561"/>
      <c r="C230" s="135" t="s">
        <v>164</v>
      </c>
      <c r="D230" s="139">
        <f>Variety!D384</f>
        <v>64580999.449418783</v>
      </c>
      <c r="E230" s="102">
        <f>Variety!E384</f>
        <v>218583.57414015383</v>
      </c>
      <c r="F230" s="101">
        <f>Variety!F384</f>
        <v>3.3961368784497566E-3</v>
      </c>
      <c r="G230" s="141">
        <f>Variety!G384</f>
        <v>2.1719417926982376</v>
      </c>
      <c r="H230" s="104">
        <f>Variety!H384</f>
        <v>1.9850445706626196E-3</v>
      </c>
      <c r="I230" s="274">
        <f>Variety!I384</f>
        <v>7.2183155825248013</v>
      </c>
      <c r="J230" s="275">
        <f>Variety!J384</f>
        <v>-0.16508893533617197</v>
      </c>
      <c r="K230" s="101">
        <f>Variety!K384</f>
        <v>-2.2359459641796715E-2</v>
      </c>
      <c r="L230" s="140">
        <f>Variety!L384</f>
        <v>466166034.66076523</v>
      </c>
      <c r="M230" s="103">
        <f>Variety!M384</f>
        <v>-9047717.4932138324</v>
      </c>
      <c r="N230" s="101">
        <f>Variety!N384</f>
        <v>-1.903925854881865E-2</v>
      </c>
      <c r="O230" s="139">
        <f>Variety!O384</f>
        <v>122332174.99656448</v>
      </c>
      <c r="P230" s="102">
        <f>Variety!P384</f>
        <v>1165906.646519497</v>
      </c>
      <c r="Q230" s="101">
        <f>Variety!Q384</f>
        <v>9.6223698426630977E-3</v>
      </c>
    </row>
    <row r="231" spans="2:17" s="65" customFormat="1">
      <c r="B231" s="561"/>
      <c r="C231" s="135" t="s">
        <v>190</v>
      </c>
      <c r="D231" s="139">
        <f>Variety!D385</f>
        <v>812.40464767643221</v>
      </c>
      <c r="E231" s="102">
        <f>Variety!E385</f>
        <v>-944.001757992291</v>
      </c>
      <c r="F231" s="101">
        <f>Variety!F385</f>
        <v>-0.53746203324331288</v>
      </c>
      <c r="G231" s="141">
        <f>Variety!G385</f>
        <v>2.7322209657853324E-5</v>
      </c>
      <c r="H231" s="104">
        <f>Variety!H385</f>
        <v>-3.1894429130549607E-5</v>
      </c>
      <c r="I231" s="274">
        <f>Variety!I385</f>
        <v>8.3859113669570355</v>
      </c>
      <c r="J231" s="275">
        <f>Variety!J385</f>
        <v>8.7943557509866821E-2</v>
      </c>
      <c r="K231" s="101">
        <f>Variety!K385</f>
        <v>1.0598204226550964E-2</v>
      </c>
      <c r="L231" s="140">
        <f>Variety!L385</f>
        <v>6812.7533695185184</v>
      </c>
      <c r="M231" s="103">
        <f>Variety!M385</f>
        <v>-7761.8504450273513</v>
      </c>
      <c r="N231" s="101">
        <f>Variety!N385</f>
        <v>-0.5325599614090919</v>
      </c>
      <c r="O231" s="139">
        <f>Variety!O385</f>
        <v>994.3177444934845</v>
      </c>
      <c r="P231" s="102">
        <f>Variety!P385</f>
        <v>-1396.9965049028397</v>
      </c>
      <c r="Q231" s="101">
        <f>Variety!Q385</f>
        <v>-0.58419611945837091</v>
      </c>
    </row>
    <row r="232" spans="2:17" s="65" customFormat="1">
      <c r="B232" s="561"/>
      <c r="C232" s="135" t="s">
        <v>180</v>
      </c>
      <c r="D232" s="139">
        <f>Variety!D386</f>
        <v>5631531.422141456</v>
      </c>
      <c r="E232" s="102">
        <f>Variety!E386</f>
        <v>186391.33958501648</v>
      </c>
      <c r="F232" s="101">
        <f>Variety!F386</f>
        <v>3.4230770330798833E-2</v>
      </c>
      <c r="G232" s="141">
        <f>Variety!G386</f>
        <v>0.18939562033601279</v>
      </c>
      <c r="H232" s="104">
        <f>Variety!H386</f>
        <v>5.8145924028822904E-3</v>
      </c>
      <c r="I232" s="274">
        <f>Variety!I386</f>
        <v>5.1122150691845247</v>
      </c>
      <c r="J232" s="275">
        <f>Variety!J386</f>
        <v>-5.5455963368933325E-2</v>
      </c>
      <c r="K232" s="101">
        <f>Variety!K386</f>
        <v>-1.0731326166002354E-2</v>
      </c>
      <c r="L232" s="140">
        <f>Variety!L386</f>
        <v>28789599.798857708</v>
      </c>
      <c r="M232" s="103">
        <f>Variety!M386</f>
        <v>650907.12603504956</v>
      </c>
      <c r="N232" s="101">
        <f>Variety!N386</f>
        <v>2.3132102603463118E-2</v>
      </c>
      <c r="O232" s="139">
        <f>Variety!O386</f>
        <v>4420330.4389939373</v>
      </c>
      <c r="P232" s="102">
        <f>Variety!P386</f>
        <v>115238.52503276058</v>
      </c>
      <c r="Q232" s="101">
        <f>Variety!Q386</f>
        <v>2.6767959276095446E-2</v>
      </c>
    </row>
    <row r="233" spans="2:17" s="65" customFormat="1">
      <c r="B233" s="561"/>
      <c r="C233" s="135" t="s">
        <v>185</v>
      </c>
      <c r="D233" s="139">
        <f>Variety!D387</f>
        <v>2362778.1133445594</v>
      </c>
      <c r="E233" s="102">
        <f>Variety!E387</f>
        <v>157455.63874856057</v>
      </c>
      <c r="F233" s="101">
        <f>Variety!F387</f>
        <v>7.1398011203511386E-2</v>
      </c>
      <c r="G233" s="141">
        <f>Variety!G387</f>
        <v>7.9463256607929855E-2</v>
      </c>
      <c r="H233" s="104">
        <f>Variety!H387</f>
        <v>5.1115667207721899E-3</v>
      </c>
      <c r="I233" s="274">
        <f>Variety!I387</f>
        <v>6.8593825113599101</v>
      </c>
      <c r="J233" s="275">
        <f>Variety!J387</f>
        <v>-5.0059514577980302E-2</v>
      </c>
      <c r="K233" s="101">
        <f>Variety!K387</f>
        <v>-7.2450878652802943E-3</v>
      </c>
      <c r="L233" s="140">
        <f>Variety!L387</f>
        <v>16207198.868899634</v>
      </c>
      <c r="M233" s="103">
        <f>Variety!M387</f>
        <v>969651.08218069375</v>
      </c>
      <c r="N233" s="101">
        <f>Variety!N387</f>
        <v>6.3635638473655345E-2</v>
      </c>
      <c r="O233" s="139">
        <f>Variety!O387</f>
        <v>2317571.965393513</v>
      </c>
      <c r="P233" s="102">
        <f>Variety!P387</f>
        <v>111418.44366221176</v>
      </c>
      <c r="Q233" s="101">
        <f>Variety!Q387</f>
        <v>5.0503486074158166E-2</v>
      </c>
    </row>
    <row r="234" spans="2:17" s="65" customFormat="1">
      <c r="B234" s="561"/>
      <c r="C234" s="135" t="s">
        <v>163</v>
      </c>
      <c r="D234" s="139">
        <f>Variety!D388</f>
        <v>38019854.974470653</v>
      </c>
      <c r="E234" s="102">
        <f>Variety!E388</f>
        <v>-439209.23675595969</v>
      </c>
      <c r="F234" s="101">
        <f>Variety!F388</f>
        <v>-1.1420174821303889E-2</v>
      </c>
      <c r="G234" s="141">
        <f>Variety!G388</f>
        <v>1.2786564574005206</v>
      </c>
      <c r="H234" s="104">
        <f>Variety!H388</f>
        <v>-1.7977685008628397E-2</v>
      </c>
      <c r="I234" s="274">
        <f>Variety!I388</f>
        <v>5.6651574622810195</v>
      </c>
      <c r="J234" s="275">
        <f>Variety!J388</f>
        <v>9.6866543290207829E-2</v>
      </c>
      <c r="K234" s="101">
        <f>Variety!K388</f>
        <v>1.7396099575157215E-2</v>
      </c>
      <c r="L234" s="140">
        <f>Variety!L388</f>
        <v>215388465.12346455</v>
      </c>
      <c r="M234" s="103">
        <f>Variety!M388</f>
        <v>1237207.1232068837</v>
      </c>
      <c r="N234" s="101">
        <f>Variety!N388</f>
        <v>5.7772582554961923E-3</v>
      </c>
      <c r="O234" s="139">
        <f>Variety!O388</f>
        <v>52761811.326734468</v>
      </c>
      <c r="P234" s="102">
        <f>Variety!P388</f>
        <v>265844.90580692142</v>
      </c>
      <c r="Q234" s="101">
        <f>Variety!Q388</f>
        <v>5.0641015668766165E-3</v>
      </c>
    </row>
    <row r="235" spans="2:17" s="65" customFormat="1">
      <c r="B235" s="561"/>
      <c r="C235" s="135" t="s">
        <v>175</v>
      </c>
      <c r="D235" s="139">
        <f>Variety!D389</f>
        <v>9838054.8267270904</v>
      </c>
      <c r="E235" s="102">
        <f>Variety!E389</f>
        <v>1119121.991411509</v>
      </c>
      <c r="F235" s="101">
        <f>Variety!F389</f>
        <v>0.128355386209487</v>
      </c>
      <c r="G235" s="141">
        <f>Variety!G389</f>
        <v>0.33086639443789978</v>
      </c>
      <c r="H235" s="104">
        <f>Variety!H389</f>
        <v>3.6910568119529252E-2</v>
      </c>
      <c r="I235" s="274">
        <f>Variety!I389</f>
        <v>6.0530672148756732</v>
      </c>
      <c r="J235" s="275">
        <f>Variety!J389</f>
        <v>1.124433411092074E-2</v>
      </c>
      <c r="K235" s="101">
        <f>Variety!K389</f>
        <v>1.8610830427881514E-3</v>
      </c>
      <c r="L235" s="140">
        <f>Variety!L389</f>
        <v>59550407.129811123</v>
      </c>
      <c r="M235" s="103">
        <f>Variety!M389</f>
        <v>6872159.2295503467</v>
      </c>
      <c r="N235" s="101">
        <f>Variety!N389</f>
        <v>0.13045534928500019</v>
      </c>
      <c r="O235" s="139">
        <f>Variety!O389</f>
        <v>12950346.960921166</v>
      </c>
      <c r="P235" s="102">
        <f>Variety!P389</f>
        <v>1248516.8608505595</v>
      </c>
      <c r="Q235" s="101">
        <f>Variety!Q389</f>
        <v>0.10669415383522157</v>
      </c>
    </row>
    <row r="236" spans="2:17" s="65" customFormat="1">
      <c r="B236" s="561"/>
      <c r="C236" s="135" t="s">
        <v>207</v>
      </c>
      <c r="D236" s="139">
        <f>Variety!D390</f>
        <v>75171774.87148957</v>
      </c>
      <c r="E236" s="102">
        <f>Variety!E390</f>
        <v>520502.25079855323</v>
      </c>
      <c r="F236" s="101">
        <f>Variety!F390</f>
        <v>6.9724497992588296E-3</v>
      </c>
      <c r="G236" s="141">
        <f>Variety!G390</f>
        <v>2.5281231456098312</v>
      </c>
      <c r="H236" s="104">
        <f>Variety!H390</f>
        <v>1.1281125672547798E-2</v>
      </c>
      <c r="I236" s="274">
        <f>Variety!I390</f>
        <v>3.3296933621973404</v>
      </c>
      <c r="J236" s="275">
        <f>Variety!J390</f>
        <v>1.9377027869480035E-2</v>
      </c>
      <c r="K236" s="101">
        <f>Variety!K390</f>
        <v>5.8535275521982471E-3</v>
      </c>
      <c r="L236" s="140">
        <f>Variety!L390</f>
        <v>250298959.81419164</v>
      </c>
      <c r="M236" s="103">
        <f>Variety!M390</f>
        <v>3179632.6795559824</v>
      </c>
      <c r="N236" s="101">
        <f>Variety!N390</f>
        <v>1.2866790778463286E-2</v>
      </c>
      <c r="O236" s="139">
        <f>Variety!O390</f>
        <v>58139873.201510392</v>
      </c>
      <c r="P236" s="102">
        <f>Variety!P390</f>
        <v>758898.29715526104</v>
      </c>
      <c r="Q236" s="101">
        <f>Variety!Q390</f>
        <v>1.3225608286025509E-2</v>
      </c>
    </row>
    <row r="237" spans="2:17" s="65" customFormat="1">
      <c r="B237" s="561"/>
      <c r="C237" s="135" t="s">
        <v>208</v>
      </c>
      <c r="D237" s="139">
        <f>Variety!D391</f>
        <v>2002725.5906369991</v>
      </c>
      <c r="E237" s="102">
        <f>Variety!E391</f>
        <v>369.65839806455187</v>
      </c>
      <c r="F237" s="101">
        <f>Variety!F391</f>
        <v>1.8461173266593931E-4</v>
      </c>
      <c r="G237" s="141">
        <f>Variety!G391</f>
        <v>6.73542287467635E-2</v>
      </c>
      <c r="H237" s="104">
        <f>Variety!H391</f>
        <v>-1.5451386685964852E-4</v>
      </c>
      <c r="I237" s="274">
        <f>Variety!I391</f>
        <v>12.538658399489902</v>
      </c>
      <c r="J237" s="275">
        <f>Variety!J391</f>
        <v>0.22898710614285989</v>
      </c>
      <c r="K237" s="101">
        <f>Variety!K391</f>
        <v>1.8602211276479787E-2</v>
      </c>
      <c r="L237" s="140">
        <f>Variety!L391</f>
        <v>25111492.048913985</v>
      </c>
      <c r="M237" s="103">
        <f>Variety!M391</f>
        <v>463148.71076921746</v>
      </c>
      <c r="N237" s="101">
        <f>Variety!N391</f>
        <v>1.879025719560095E-2</v>
      </c>
      <c r="O237" s="139">
        <f>Variety!O391</f>
        <v>4750817.304094445</v>
      </c>
      <c r="P237" s="102">
        <f>Variety!P391</f>
        <v>-44349.5425548926</v>
      </c>
      <c r="Q237" s="101">
        <f>Variety!Q391</f>
        <v>-9.2488007139693608E-3</v>
      </c>
    </row>
    <row r="238" spans="2:17" s="65" customFormat="1">
      <c r="B238" s="561"/>
      <c r="C238" s="135" t="s">
        <v>239</v>
      </c>
      <c r="D238" s="139">
        <f>Variety!D392</f>
        <v>2116676.0921151428</v>
      </c>
      <c r="E238" s="102">
        <f>Variety!E392</f>
        <v>188582.12369142077</v>
      </c>
      <c r="F238" s="101">
        <f>Variety!F392</f>
        <v>9.7807537796299748E-2</v>
      </c>
      <c r="G238" s="141">
        <f>Variety!G392</f>
        <v>7.1186530175500987E-2</v>
      </c>
      <c r="H238" s="104">
        <f>Variety!H392</f>
        <v>6.1815041691334338E-3</v>
      </c>
      <c r="I238" s="274">
        <f>Variety!I392</f>
        <v>15.172365114435113</v>
      </c>
      <c r="J238" s="275">
        <f>Variety!J392</f>
        <v>0.5161848771490245</v>
      </c>
      <c r="K238" s="101">
        <f>Variety!K392</f>
        <v>3.5219604889671269E-2</v>
      </c>
      <c r="L238" s="140">
        <f>Variety!L392</f>
        <v>32114982.498566639</v>
      </c>
      <c r="M238" s="103">
        <f>Variety!M392</f>
        <v>3856489.7829243764</v>
      </c>
      <c r="N238" s="101">
        <f>Variety!N392</f>
        <v>0.13647188552238837</v>
      </c>
      <c r="O238" s="139">
        <f>Variety!O392</f>
        <v>4351164.9635686297</v>
      </c>
      <c r="P238" s="102">
        <f>Variety!P392</f>
        <v>309977.07692672964</v>
      </c>
      <c r="Q238" s="101">
        <f>Variety!Q392</f>
        <v>7.6704445727790907E-2</v>
      </c>
    </row>
    <row r="239" spans="2:17" s="65" customFormat="1">
      <c r="B239" s="561"/>
      <c r="C239" s="135" t="s">
        <v>209</v>
      </c>
      <c r="D239" s="139">
        <f>Variety!D393</f>
        <v>108002996.44104475</v>
      </c>
      <c r="E239" s="102">
        <f>Variety!E393</f>
        <v>5107917.1885026842</v>
      </c>
      <c r="F239" s="101">
        <f>Variety!F393</f>
        <v>4.9641996736947858E-2</v>
      </c>
      <c r="G239" s="141">
        <f>Variety!G393</f>
        <v>3.6322792107091684</v>
      </c>
      <c r="H239" s="104">
        <f>Variety!H393</f>
        <v>0.16320694956467197</v>
      </c>
      <c r="I239" s="274">
        <f>Variety!I393</f>
        <v>5.9132806194360743</v>
      </c>
      <c r="J239" s="275">
        <f>Variety!J393</f>
        <v>-0.12882802114481695</v>
      </c>
      <c r="K239" s="101">
        <f>Variety!K393</f>
        <v>-2.1321698898222951E-2</v>
      </c>
      <c r="L239" s="140">
        <f>Variety!L393</f>
        <v>638652025.69585323</v>
      </c>
      <c r="M239" s="103">
        <f>Variety!M393</f>
        <v>16948778.270813227</v>
      </c>
      <c r="N239" s="101">
        <f>Variety!N393</f>
        <v>2.7261846131593152E-2</v>
      </c>
      <c r="O239" s="139">
        <f>Variety!O393</f>
        <v>123292034.02868514</v>
      </c>
      <c r="P239" s="102">
        <f>Variety!P393</f>
        <v>4732768.5119259208</v>
      </c>
      <c r="Q239" s="101">
        <f>Variety!Q393</f>
        <v>3.9919010052039412E-2</v>
      </c>
    </row>
    <row r="240" spans="2:17" s="65" customFormat="1" ht="15" thickBot="1">
      <c r="B240" s="562"/>
      <c r="C240" s="109" t="s">
        <v>210</v>
      </c>
      <c r="D240" s="136">
        <f>Variety!D394</f>
        <v>73683922.650351107</v>
      </c>
      <c r="E240" s="98">
        <f>Variety!E394</f>
        <v>-6624124.6583649516</v>
      </c>
      <c r="F240" s="97">
        <f>Variety!F394</f>
        <v>-8.2483946258845434E-2</v>
      </c>
      <c r="G240" s="138">
        <f>Variety!G394</f>
        <v>2.4780847682542664</v>
      </c>
      <c r="H240" s="100">
        <f>Variety!H394</f>
        <v>-0.22947346766073284</v>
      </c>
      <c r="I240" s="276">
        <f>Variety!I394</f>
        <v>7.3788090524592791</v>
      </c>
      <c r="J240" s="277">
        <f>Variety!J394</f>
        <v>-0.23194765600628831</v>
      </c>
      <c r="K240" s="97">
        <f>Variety!K394</f>
        <v>-3.0476293605376872E-2</v>
      </c>
      <c r="L240" s="137">
        <f>Variety!L394</f>
        <v>543699595.47312009</v>
      </c>
      <c r="M240" s="99">
        <f>Variety!M394</f>
        <v>-67505414.325460792</v>
      </c>
      <c r="N240" s="97">
        <f>Variety!N394</f>
        <v>-0.11044643490030753</v>
      </c>
      <c r="O240" s="136">
        <f>Variety!O394</f>
        <v>145740033.02471474</v>
      </c>
      <c r="P240" s="98">
        <f>Variety!P394</f>
        <v>-14269171.061890066</v>
      </c>
      <c r="Q240" s="97">
        <f>Variety!Q394</f>
        <v>-8.9177189170736026E-2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14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06-16-2024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Data'!D51</f>
        <v>1332879921.7955058</v>
      </c>
      <c r="E247" s="494">
        <f>'Segment Data'!E51</f>
        <v>16535372.799972057</v>
      </c>
      <c r="F247" s="495">
        <f>'Segment Data'!F51</f>
        <v>1.2561584132809108E-2</v>
      </c>
      <c r="G247" s="496">
        <f>'Segment Data'!G51</f>
        <v>100.00000000000004</v>
      </c>
      <c r="H247" s="497">
        <f>'Segment Data'!H51</f>
        <v>-2.8421709430404007E-14</v>
      </c>
      <c r="I247" s="498">
        <f>'Segment Data'!I51</f>
        <v>6.4546503513568272</v>
      </c>
      <c r="J247" s="499">
        <f>'Segment Data'!J51</f>
        <v>-7.2080709430797363E-2</v>
      </c>
      <c r="K247" s="495">
        <f>'Segment Data'!K51</f>
        <v>-1.1043922104260705E-2</v>
      </c>
      <c r="L247" s="500">
        <f>'Segment Data'!L51</f>
        <v>8603273855.5338211</v>
      </c>
      <c r="M247" s="501">
        <f>'Segment Data'!M51</f>
        <v>11847000.906194687</v>
      </c>
      <c r="N247" s="495">
        <f>'Segment Data'!N51</f>
        <v>1.3789328718795413E-3</v>
      </c>
      <c r="O247" s="493">
        <f>'Segment Data'!O51</f>
        <v>2137824326.8110104</v>
      </c>
      <c r="P247" s="494">
        <f>'Segment Data'!P51</f>
        <v>18929992.616550922</v>
      </c>
      <c r="Q247" s="495">
        <f>'Segment Data'!Q51</f>
        <v>8.9339011913246447E-3</v>
      </c>
    </row>
    <row r="248" spans="2:17">
      <c r="B248" s="560" t="s">
        <v>66</v>
      </c>
      <c r="C248" s="488" t="s">
        <v>194</v>
      </c>
      <c r="D248" s="392">
        <f>'Segment Data'!D52</f>
        <v>1131078928.4402375</v>
      </c>
      <c r="E248" s="384">
        <f>'Segment Data'!E52</f>
        <v>16967946.831925154</v>
      </c>
      <c r="F248" s="128">
        <f>'Segment Data'!F52</f>
        <v>1.5230032835176351E-2</v>
      </c>
      <c r="G248" s="385">
        <f>'Segment Data'!G52</f>
        <v>84.859776934487527</v>
      </c>
      <c r="H248" s="129">
        <f>'Segment Data'!H52</f>
        <v>0.22304694928261881</v>
      </c>
      <c r="I248" s="386">
        <f>'Segment Data'!I52</f>
        <v>6.5315039504580268</v>
      </c>
      <c r="J248" s="387">
        <f>'Segment Data'!J52</f>
        <v>-6.5217081745421623E-2</v>
      </c>
      <c r="K248" s="128">
        <f>'Segment Data'!K52</f>
        <v>-9.8862876612561094E-3</v>
      </c>
      <c r="L248" s="388">
        <f>'Segment Data'!L52</f>
        <v>7387646489.3872433</v>
      </c>
      <c r="M248" s="389">
        <f>'Segment Data'!M52</f>
        <v>38167144.802859306</v>
      </c>
      <c r="N248" s="128">
        <f>'Segment Data'!N52</f>
        <v>5.1931766882212628E-3</v>
      </c>
      <c r="O248" s="390">
        <f>'Segment Data'!O52</f>
        <v>1876405847.2180116</v>
      </c>
      <c r="P248" s="391">
        <f>'Segment Data'!P52</f>
        <v>20096002.866872311</v>
      </c>
      <c r="Q248" s="128">
        <f>'Segment Data'!Q52</f>
        <v>1.0825780474108693E-2</v>
      </c>
    </row>
    <row r="249" spans="2:17">
      <c r="B249" s="561"/>
      <c r="C249" s="488" t="s">
        <v>195</v>
      </c>
      <c r="D249" s="392">
        <f>'Segment Data'!D53</f>
        <v>183922668.23809892</v>
      </c>
      <c r="E249" s="384">
        <f>'Segment Data'!E53</f>
        <v>2446828.2568567395</v>
      </c>
      <c r="F249" s="128">
        <f>'Segment Data'!F53</f>
        <v>1.3482942176267927E-2</v>
      </c>
      <c r="G249" s="385">
        <f>'Segment Data'!G53</f>
        <v>13.798892550676213</v>
      </c>
      <c r="H249" s="129">
        <f>'Segment Data'!H53</f>
        <v>1.2544582758426515E-2</v>
      </c>
      <c r="I249" s="386">
        <f>'Segment Data'!I53</f>
        <v>5.7119627510035675</v>
      </c>
      <c r="J249" s="387">
        <f>'Segment Data'!J53</f>
        <v>-6.0727866193682978E-2</v>
      </c>
      <c r="K249" s="128">
        <f>'Segment Data'!K53</f>
        <v>-1.0519854643304528E-2</v>
      </c>
      <c r="L249" s="388">
        <f>'Segment Data'!L53</f>
        <v>1050559430.0412079</v>
      </c>
      <c r="M249" s="389">
        <f>'Segment Data'!M53</f>
        <v>2955551.3335014582</v>
      </c>
      <c r="N249" s="128">
        <f>'Segment Data'!N53</f>
        <v>2.8212489411048574E-3</v>
      </c>
      <c r="O249" s="390">
        <f>'Segment Data'!O53</f>
        <v>226093154.51388732</v>
      </c>
      <c r="P249" s="391">
        <f>'Segment Data'!P53</f>
        <v>6367725.4566491246</v>
      </c>
      <c r="Q249" s="128">
        <f>'Segment Data'!Q53</f>
        <v>2.8980375571324248E-2</v>
      </c>
    </row>
    <row r="250" spans="2:17">
      <c r="B250" s="561"/>
      <c r="C250" s="488" t="s">
        <v>293</v>
      </c>
      <c r="D250" s="392">
        <f>'Segment Data'!D54</f>
        <v>7432375.6043935847</v>
      </c>
      <c r="E250" s="384">
        <f>'Segment Data'!E54</f>
        <v>95991.161055007949</v>
      </c>
      <c r="F250" s="128">
        <f>'Segment Data'!F54</f>
        <v>1.3084259937082189E-2</v>
      </c>
      <c r="G250" s="385">
        <f>'Segment Data'!G54</f>
        <v>0.55761779308533121</v>
      </c>
      <c r="H250" s="129">
        <f>'Segment Data'!H54</f>
        <v>2.8768912913113009E-4</v>
      </c>
      <c r="I250" s="386">
        <f>'Segment Data'!I54</f>
        <v>11.245783094205256</v>
      </c>
      <c r="J250" s="387">
        <f>'Segment Data'!J54</f>
        <v>8.1109705242290886E-2</v>
      </c>
      <c r="K250" s="128">
        <f>'Segment Data'!K54</f>
        <v>7.2648524875320863E-3</v>
      </c>
      <c r="L250" s="388">
        <f>'Segment Data'!L54</f>
        <v>83582883.921672955</v>
      </c>
      <c r="M250" s="389">
        <f>'Segment Data'!M54</f>
        <v>1674547.755928874</v>
      </c>
      <c r="N250" s="128">
        <f>'Segment Data'!N54</f>
        <v>2.0444167642965843E-2</v>
      </c>
      <c r="O250" s="390">
        <f>'Segment Data'!O54</f>
        <v>16329979.842683874</v>
      </c>
      <c r="P250" s="391">
        <f>'Segment Data'!P54</f>
        <v>179976.92678126879</v>
      </c>
      <c r="Q250" s="128">
        <f>'Segment Data'!Q54</f>
        <v>1.1144080141561392E-2</v>
      </c>
    </row>
    <row r="251" spans="2:17">
      <c r="B251" s="561"/>
      <c r="C251" s="488" t="s">
        <v>193</v>
      </c>
      <c r="D251" s="392">
        <f>'Segment Data'!D55</f>
        <v>2520061.4151938539</v>
      </c>
      <c r="E251" s="384">
        <f>'Segment Data'!E55</f>
        <v>-216478.40914672334</v>
      </c>
      <c r="F251" s="128">
        <f>'Segment Data'!F55</f>
        <v>-7.9106617496015441E-2</v>
      </c>
      <c r="G251" s="385">
        <f>'Segment Data'!G55</f>
        <v>0.18906890065529022</v>
      </c>
      <c r="H251" s="129">
        <f>'Segment Data'!H55</f>
        <v>-1.8820426377571892E-2</v>
      </c>
      <c r="I251" s="386">
        <f>'Segment Data'!I55</f>
        <v>2.9999414849706825</v>
      </c>
      <c r="J251" s="387">
        <f>'Segment Data'!J55</f>
        <v>-0.21219050226436709</v>
      </c>
      <c r="K251" s="128">
        <f>'Segment Data'!K55</f>
        <v>-6.6059085712420293E-2</v>
      </c>
      <c r="L251" s="388">
        <f>'Segment Data'!L55</f>
        <v>7560036.7841139697</v>
      </c>
      <c r="M251" s="389">
        <f>'Segment Data'!M55</f>
        <v>-1230090.3199929819</v>
      </c>
      <c r="N251" s="128">
        <f>'Segment Data'!N55</f>
        <v>-0.1399399923828468</v>
      </c>
      <c r="O251" s="390">
        <f>'Segment Data'!O55</f>
        <v>4087084.1845437381</v>
      </c>
      <c r="P251" s="391">
        <f>'Segment Data'!P55</f>
        <v>-383306.33392240014</v>
      </c>
      <c r="Q251" s="128">
        <f>'Segment Data'!Q55</f>
        <v>-8.5743366790675513E-2</v>
      </c>
    </row>
    <row r="252" spans="2:17" ht="15" thickBot="1">
      <c r="B252" s="562"/>
      <c r="C252" s="489" t="s">
        <v>292</v>
      </c>
      <c r="D252" s="393">
        <f>'Segment Data'!D56</f>
        <v>513581.69736399053</v>
      </c>
      <c r="E252" s="127">
        <f>'Segment Data'!E56</f>
        <v>-128005.44086797355</v>
      </c>
      <c r="F252" s="125">
        <f>'Segment Data'!F56</f>
        <v>-0.19951372656989505</v>
      </c>
      <c r="G252" s="186">
        <f>'Segment Data'!G56</f>
        <v>3.8531730350634383E-2</v>
      </c>
      <c r="H252" s="126">
        <f>'Segment Data'!H56</f>
        <v>-1.020833080748277E-2</v>
      </c>
      <c r="I252" s="250">
        <f>'Segment Data'!I56</f>
        <v>30.012780346631164</v>
      </c>
      <c r="J252" s="251">
        <f>'Segment Data'!J56</f>
        <v>0.20873048833073682</v>
      </c>
      <c r="K252" s="125">
        <f>'Segment Data'!K56</f>
        <v>7.0034270283105627E-3</v>
      </c>
      <c r="L252" s="185">
        <f>'Segment Data'!L56</f>
        <v>15414014.67303545</v>
      </c>
      <c r="M252" s="184">
        <f>'Segment Data'!M56</f>
        <v>-3707880.3832742944</v>
      </c>
      <c r="N252" s="125">
        <f>'Segment Data'!N56</f>
        <v>-0.19390757936676298</v>
      </c>
      <c r="O252" s="183">
        <f>'Segment Data'!O56</f>
        <v>3570165.0576017676</v>
      </c>
      <c r="P252" s="182">
        <f>'Segment Data'!P56</f>
        <v>-991582.86405468639</v>
      </c>
      <c r="Q252" s="125">
        <f>'Segment Data'!Q56</f>
        <v>-0.21736906139579595</v>
      </c>
    </row>
    <row r="253" spans="2:17">
      <c r="B253" s="560" t="s">
        <v>151</v>
      </c>
      <c r="C253" s="239" t="s">
        <v>150</v>
      </c>
      <c r="D253" s="124">
        <f>Fat!D35</f>
        <v>1259435589.5708492</v>
      </c>
      <c r="E253" s="123">
        <f>Fat!E35</f>
        <v>18435318.150583029</v>
      </c>
      <c r="F253" s="121">
        <f>Fat!F35</f>
        <v>1.4855208798209753E-2</v>
      </c>
      <c r="G253" s="238">
        <f>Fat!G35</f>
        <v>94.489801292398482</v>
      </c>
      <c r="H253" s="122">
        <f>Fat!H35</f>
        <v>0.2135517825539921</v>
      </c>
      <c r="I253" s="252">
        <f>Fat!I35</f>
        <v>6.4946965316996339</v>
      </c>
      <c r="J253" s="253">
        <f>Fat!J35</f>
        <v>-7.3051847604028275E-2</v>
      </c>
      <c r="K253" s="121">
        <f>Fat!K35</f>
        <v>-1.1122814606331419E-2</v>
      </c>
      <c r="L253" s="237">
        <f>Fat!L35</f>
        <v>8179651955.4848776</v>
      </c>
      <c r="M253" s="236">
        <f>Fat!M35</f>
        <v>29074434.149019241</v>
      </c>
      <c r="N253" s="121">
        <f>Fat!N35</f>
        <v>3.5671624584774232E-3</v>
      </c>
      <c r="O253" s="240">
        <f>Fat!O35</f>
        <v>2033611235.1135054</v>
      </c>
      <c r="P253" s="241">
        <f>Fat!P35</f>
        <v>23526837.370526552</v>
      </c>
      <c r="Q253" s="121">
        <f>Fat!Q35</f>
        <v>1.1704402758880988E-2</v>
      </c>
    </row>
    <row r="254" spans="2:17">
      <c r="B254" s="561"/>
      <c r="C254" s="235" t="s">
        <v>213</v>
      </c>
      <c r="D254" s="113">
        <f>Fat!D36</f>
        <v>67994900.382627472</v>
      </c>
      <c r="E254" s="112">
        <f>Fat!E36</f>
        <v>-1519602.1861866564</v>
      </c>
      <c r="F254" s="110">
        <f>Fat!F36</f>
        <v>-2.18602180844546E-2</v>
      </c>
      <c r="G254" s="218">
        <f>Fat!G36</f>
        <v>5.1013522876863817</v>
      </c>
      <c r="H254" s="111">
        <f>Fat!H36</f>
        <v>-0.17952213245375237</v>
      </c>
      <c r="I254" s="254">
        <f>Fat!I36</f>
        <v>5.7005549169751326</v>
      </c>
      <c r="J254" s="255">
        <f>Fat!J36</f>
        <v>-8.7606733830714489E-2</v>
      </c>
      <c r="K254" s="110">
        <f>Fat!K36</f>
        <v>-1.5135502274460077E-2</v>
      </c>
      <c r="L254" s="217">
        <f>Fat!L36</f>
        <v>387608663.70542139</v>
      </c>
      <c r="M254" s="216">
        <f>Fat!M36</f>
        <v>-14752514.238233089</v>
      </c>
      <c r="N254" s="110">
        <f>Fat!N36</f>
        <v>-3.666485497837714E-2</v>
      </c>
      <c r="O254" s="215">
        <f>Fat!O36</f>
        <v>94345758.398359165</v>
      </c>
      <c r="P254" s="214">
        <f>Fat!P36</f>
        <v>-3960876.5910039693</v>
      </c>
      <c r="Q254" s="110">
        <f>Fat!Q36</f>
        <v>-4.029104028871032E-2</v>
      </c>
    </row>
    <row r="255" spans="2:17">
      <c r="B255" s="561"/>
      <c r="C255" s="235" t="s">
        <v>65</v>
      </c>
      <c r="D255" s="113">
        <f>Fat!D37</f>
        <v>1232522.5989676765</v>
      </c>
      <c r="E255" s="112">
        <f>Fat!E37</f>
        <v>-259844.57805160247</v>
      </c>
      <c r="F255" s="110">
        <f>Fat!F37</f>
        <v>-0.17411571498817927</v>
      </c>
      <c r="G255" s="218">
        <f>Fat!G37</f>
        <v>9.2470640364014284E-2</v>
      </c>
      <c r="H255" s="111">
        <f>Fat!H37</f>
        <v>-2.0901438257655391E-2</v>
      </c>
      <c r="I255" s="254">
        <f>Fat!I37</f>
        <v>4.832344294595428</v>
      </c>
      <c r="J255" s="255">
        <f>Fat!J37</f>
        <v>1.4752654954364175E-3</v>
      </c>
      <c r="K255" s="110">
        <f>Fat!K37</f>
        <v>3.0538304527607217E-4</v>
      </c>
      <c r="L255" s="217">
        <f>Fat!L37</f>
        <v>5955973.5490813805</v>
      </c>
      <c r="M255" s="216">
        <f>Fat!M37</f>
        <v>-1253456.826426439</v>
      </c>
      <c r="N255" s="110">
        <f>Fat!N37</f>
        <v>-0.17386350393017669</v>
      </c>
      <c r="O255" s="215">
        <f>Fat!O37</f>
        <v>1712274.4875567087</v>
      </c>
      <c r="P255" s="214">
        <f>Fat!P37</f>
        <v>-435076.81551280362</v>
      </c>
      <c r="Q255" s="110">
        <f>Fat!Q37</f>
        <v>-0.20261091647691129</v>
      </c>
    </row>
    <row r="256" spans="2:17" ht="15" thickBot="1">
      <c r="B256" s="562"/>
      <c r="C256" s="242" t="s">
        <v>13</v>
      </c>
      <c r="D256" s="108">
        <f>Fat!D38</f>
        <v>4216909.2430586284</v>
      </c>
      <c r="E256" s="107">
        <f>Fat!E38</f>
        <v>-120498.58637434896</v>
      </c>
      <c r="F256" s="105">
        <f>Fat!F38</f>
        <v>-2.7781244262221373E-2</v>
      </c>
      <c r="G256" s="230">
        <f>Fat!G38</f>
        <v>0.31637577955095042</v>
      </c>
      <c r="H256" s="106">
        <f>Fat!H38</f>
        <v>-1.3128211842696136E-2</v>
      </c>
      <c r="I256" s="256">
        <f>Fat!I38</f>
        <v>7.1277945675319874</v>
      </c>
      <c r="J256" s="257">
        <f>Fat!J38</f>
        <v>-8.3592095328778093E-2</v>
      </c>
      <c r="K256" s="105">
        <f>Fat!K38</f>
        <v>-1.1591681217051397E-2</v>
      </c>
      <c r="L256" s="229">
        <f>Fat!L38</f>
        <v>30057262.794448715</v>
      </c>
      <c r="M256" s="228">
        <f>Fat!M38</f>
        <v>-1221462.1781121194</v>
      </c>
      <c r="N256" s="105">
        <f>Fat!N38</f>
        <v>-3.9050894151972097E-2</v>
      </c>
      <c r="O256" s="227">
        <f>Fat!O38</f>
        <v>8155058.8115900084</v>
      </c>
      <c r="P256" s="226">
        <f>Fat!P38</f>
        <v>-200891.34745558724</v>
      </c>
      <c r="Q256" s="105">
        <f>Fat!Q38</f>
        <v>-2.4041712029375335E-2</v>
      </c>
    </row>
    <row r="257" spans="2:17">
      <c r="B257" s="560" t="s">
        <v>67</v>
      </c>
      <c r="C257" s="239" t="s">
        <v>148</v>
      </c>
      <c r="D257" s="124">
        <f>'Form Data'!D155</f>
        <v>12157919.070032338</v>
      </c>
      <c r="E257" s="123">
        <f>'Form Data'!E155</f>
        <v>922956.02756288089</v>
      </c>
      <c r="F257" s="121">
        <f>'Form Data'!F155</f>
        <v>8.2150339442506451E-2</v>
      </c>
      <c r="G257" s="238">
        <f>'Form Data'!G155</f>
        <v>0.91215411615283137</v>
      </c>
      <c r="H257" s="122">
        <f>'Form Data'!H155</f>
        <v>5.8656978868937948E-2</v>
      </c>
      <c r="I257" s="252">
        <f>'Form Data'!I155</f>
        <v>9.7948572961777991</v>
      </c>
      <c r="J257" s="253">
        <f>'Form Data'!J155</f>
        <v>-0.39173066669396661</v>
      </c>
      <c r="K257" s="121">
        <f>'Form Data'!K155</f>
        <v>-3.8455532718291212E-2</v>
      </c>
      <c r="L257" s="237">
        <f>'Form Data'!L155</f>
        <v>119085082.30944544</v>
      </c>
      <c r="M257" s="236">
        <f>'Form Data'!M155</f>
        <v>4639143.0177169293</v>
      </c>
      <c r="N257" s="121">
        <f>'Form Data'!N155</f>
        <v>4.0535671657965233E-2</v>
      </c>
      <c r="O257" s="240">
        <f>'Form Data'!O155</f>
        <v>23446624.524147067</v>
      </c>
      <c r="P257" s="241">
        <f>'Form Data'!P155</f>
        <v>1382480.5342507437</v>
      </c>
      <c r="Q257" s="121">
        <f>'Form Data'!Q155</f>
        <v>6.2657338298907642E-2</v>
      </c>
    </row>
    <row r="258" spans="2:17">
      <c r="B258" s="561"/>
      <c r="C258" s="235" t="s">
        <v>147</v>
      </c>
      <c r="D258" s="113">
        <f>'Form Data'!D156</f>
        <v>252757541.79050192</v>
      </c>
      <c r="E258" s="112">
        <f>'Form Data'!E156</f>
        <v>7037412.9530575871</v>
      </c>
      <c r="F258" s="110">
        <f>'Form Data'!F156</f>
        <v>2.863995304883294E-2</v>
      </c>
      <c r="G258" s="218">
        <f>'Form Data'!G156</f>
        <v>18.963264256394201</v>
      </c>
      <c r="H258" s="111">
        <f>'Form Data'!H156</f>
        <v>0.29640921263330711</v>
      </c>
      <c r="I258" s="254">
        <f>'Form Data'!I156</f>
        <v>5.7667199588954743</v>
      </c>
      <c r="J258" s="255">
        <f>'Form Data'!J156</f>
        <v>-2.6171354270078773E-2</v>
      </c>
      <c r="K258" s="110">
        <f>'Form Data'!K156</f>
        <v>-4.5178396857884964E-3</v>
      </c>
      <c r="L258" s="217">
        <f>'Form Data'!L156</f>
        <v>1457581961.0046444</v>
      </c>
      <c r="M258" s="216">
        <f>'Form Data'!M156</f>
        <v>34151961.19229269</v>
      </c>
      <c r="N258" s="110">
        <f>'Form Data'!N156</f>
        <v>2.3992722646561392E-2</v>
      </c>
      <c r="O258" s="215">
        <f>'Form Data'!O156</f>
        <v>389192452.23943031</v>
      </c>
      <c r="P258" s="214">
        <f>'Form Data'!P156</f>
        <v>8679575.4129558802</v>
      </c>
      <c r="Q258" s="110">
        <f>'Form Data'!Q156</f>
        <v>2.2810201550456422E-2</v>
      </c>
    </row>
    <row r="259" spans="2:17">
      <c r="B259" s="561"/>
      <c r="C259" s="235" t="s">
        <v>146</v>
      </c>
      <c r="D259" s="113">
        <f>'Form Data'!D157</f>
        <v>1035116.4248679314</v>
      </c>
      <c r="E259" s="112">
        <f>'Form Data'!E157</f>
        <v>-65824.017332449206</v>
      </c>
      <c r="F259" s="110">
        <f>'Form Data'!F157</f>
        <v>-5.9788899389408269E-2</v>
      </c>
      <c r="G259" s="218">
        <f>'Form Data'!G157</f>
        <v>7.7660140868019076E-2</v>
      </c>
      <c r="H259" s="111">
        <f>'Form Data'!H157</f>
        <v>-5.9760502067628396E-3</v>
      </c>
      <c r="I259" s="254">
        <f>'Form Data'!I157</f>
        <v>8.1512986505674405</v>
      </c>
      <c r="J259" s="255">
        <f>'Form Data'!J157</f>
        <v>0.18654809787998072</v>
      </c>
      <c r="K259" s="110">
        <f>'Form Data'!K157</f>
        <v>2.3421712537756229E-2</v>
      </c>
      <c r="L259" s="217">
        <f>'Form Data'!L157</f>
        <v>8437543.1172061618</v>
      </c>
      <c r="M259" s="216">
        <f>'Form Data'!M157</f>
        <v>-331172.87828529626</v>
      </c>
      <c r="N259" s="110">
        <f>'Form Data'!N157</f>
        <v>-3.7767545266099711E-2</v>
      </c>
      <c r="O259" s="215">
        <f>'Form Data'!O157</f>
        <v>1656773.3076169456</v>
      </c>
      <c r="P259" s="214">
        <f>'Form Data'!P157</f>
        <v>-84528.523970364127</v>
      </c>
      <c r="Q259" s="110">
        <f>'Form Data'!Q157</f>
        <v>-4.8543292401703207E-2</v>
      </c>
    </row>
    <row r="260" spans="2:17">
      <c r="B260" s="561"/>
      <c r="C260" s="235" t="s">
        <v>145</v>
      </c>
      <c r="D260" s="113">
        <f>'Form Data'!D158</f>
        <v>14600325.378837731</v>
      </c>
      <c r="E260" s="112">
        <f>'Form Data'!E158</f>
        <v>269115.48683779128</v>
      </c>
      <c r="F260" s="110">
        <f>'Form Data'!F158</f>
        <v>1.8778281029016165E-2</v>
      </c>
      <c r="G260" s="218">
        <f>'Form Data'!G158</f>
        <v>1.095396902608438</v>
      </c>
      <c r="H260" s="111">
        <f>'Form Data'!H158</f>
        <v>6.6842321350659706E-3</v>
      </c>
      <c r="I260" s="254">
        <f>'Form Data'!I158</f>
        <v>12.792963297558495</v>
      </c>
      <c r="J260" s="255">
        <f>'Form Data'!J158</f>
        <v>-0.19394185179895196</v>
      </c>
      <c r="K260" s="110">
        <f>'Form Data'!K158</f>
        <v>-1.4933646590045944E-2</v>
      </c>
      <c r="L260" s="217">
        <f>'Form Data'!L158</f>
        <v>186781426.70388293</v>
      </c>
      <c r="M260" s="216">
        <f>'Form Data'!M158</f>
        <v>663363.16094651818</v>
      </c>
      <c r="N260" s="110">
        <f>'Form Data'!N158</f>
        <v>3.5642062265143003E-3</v>
      </c>
      <c r="O260" s="215">
        <f>'Form Data'!O158</f>
        <v>42851414.460035019</v>
      </c>
      <c r="P260" s="214">
        <f>'Form Data'!P158</f>
        <v>559205.35099668056</v>
      </c>
      <c r="Q260" s="110">
        <f>'Form Data'!Q158</f>
        <v>1.3222419986502238E-2</v>
      </c>
    </row>
    <row r="261" spans="2:17">
      <c r="B261" s="561"/>
      <c r="C261" s="235" t="s">
        <v>144</v>
      </c>
      <c r="D261" s="113">
        <f>'Form Data'!D159</f>
        <v>7152492.9486134611</v>
      </c>
      <c r="E261" s="112">
        <f>'Form Data'!E159</f>
        <v>-120998.34825285338</v>
      </c>
      <c r="F261" s="110">
        <f>'Form Data'!F159</f>
        <v>-1.66355252676227E-2</v>
      </c>
      <c r="G261" s="218">
        <f>'Form Data'!G159</f>
        <v>0.53661945323464944</v>
      </c>
      <c r="H261" s="111">
        <f>'Form Data'!H159</f>
        <v>-1.5932787165974904E-2</v>
      </c>
      <c r="I261" s="254">
        <f>'Form Data'!I159</f>
        <v>7.6669317601929396</v>
      </c>
      <c r="J261" s="255">
        <f>'Form Data'!J159</f>
        <v>-3.9773331509732834E-2</v>
      </c>
      <c r="K261" s="110">
        <f>'Form Data'!K159</f>
        <v>-5.1608736855072203E-3</v>
      </c>
      <c r="L261" s="217">
        <f>'Form Data'!L159</f>
        <v>54837675.352280594</v>
      </c>
      <c r="M261" s="216">
        <f>'Form Data'!M159</f>
        <v>-1216977.0597341061</v>
      </c>
      <c r="N261" s="110">
        <f>'Form Data'!N159</f>
        <v>-2.1710545108531622E-2</v>
      </c>
      <c r="O261" s="215">
        <f>'Form Data'!O159</f>
        <v>17313233.20497001</v>
      </c>
      <c r="P261" s="214">
        <f>'Form Data'!P159</f>
        <v>-1074739.8035540655</v>
      </c>
      <c r="Q261" s="110">
        <f>'Form Data'!Q159</f>
        <v>-5.8447975916423769E-2</v>
      </c>
    </row>
    <row r="262" spans="2:17">
      <c r="B262" s="561"/>
      <c r="C262" s="235" t="s">
        <v>143</v>
      </c>
      <c r="D262" s="113">
        <f>'Form Data'!D160</f>
        <v>2022606.816995285</v>
      </c>
      <c r="E262" s="112">
        <f>'Form Data'!E160</f>
        <v>37376.284202185459</v>
      </c>
      <c r="F262" s="110">
        <f>'Form Data'!F160</f>
        <v>1.8827175778723938E-2</v>
      </c>
      <c r="G262" s="218">
        <f>'Form Data'!G160</f>
        <v>0.15174711419395215</v>
      </c>
      <c r="H262" s="111">
        <f>'Form Data'!H160</f>
        <v>9.3321563616385883E-4</v>
      </c>
      <c r="I262" s="254">
        <f>'Form Data'!I160</f>
        <v>8.1137174898097157</v>
      </c>
      <c r="J262" s="255">
        <f>'Form Data'!J160</f>
        <v>4.9891243551508424E-2</v>
      </c>
      <c r="K262" s="110">
        <f>'Form Data'!K160</f>
        <v>6.1870434738916973E-3</v>
      </c>
      <c r="L262" s="217">
        <f>'Form Data'!L160</f>
        <v>16410860.306063004</v>
      </c>
      <c r="M262" s="216">
        <f>'Form Data'!M160</f>
        <v>402306.23085284233</v>
      </c>
      <c r="N262" s="110">
        <f>'Form Data'!N160</f>
        <v>2.5130703807649212E-2</v>
      </c>
      <c r="O262" s="215">
        <f>'Form Data'!O160</f>
        <v>3109655.7559421007</v>
      </c>
      <c r="P262" s="214">
        <f>'Form Data'!P160</f>
        <v>62529.49468664825</v>
      </c>
      <c r="Q262" s="110">
        <f>'Form Data'!Q160</f>
        <v>2.0520808566982501E-2</v>
      </c>
    </row>
    <row r="263" spans="2:17">
      <c r="B263" s="561"/>
      <c r="C263" s="235" t="s">
        <v>142</v>
      </c>
      <c r="D263" s="113">
        <f>'Form Data'!D161</f>
        <v>27921495.293551102</v>
      </c>
      <c r="E263" s="112">
        <f>'Form Data'!E161</f>
        <v>-162944.02616768703</v>
      </c>
      <c r="F263" s="110">
        <f>'Form Data'!F161</f>
        <v>-5.8019326756963219E-3</v>
      </c>
      <c r="G263" s="218">
        <f>'Form Data'!G161</f>
        <v>2.0948245102183267</v>
      </c>
      <c r="H263" s="111">
        <f>'Form Data'!H161</f>
        <v>-3.8692838347385461E-2</v>
      </c>
      <c r="I263" s="254">
        <f>'Form Data'!I161</f>
        <v>9.1871168228006557</v>
      </c>
      <c r="J263" s="255">
        <f>'Form Data'!J161</f>
        <v>0.16256243920682323</v>
      </c>
      <c r="K263" s="110">
        <f>'Form Data'!K161</f>
        <v>1.801334806096944E-2</v>
      </c>
      <c r="L263" s="217">
        <f>'Form Data'!L161</f>
        <v>256518039.12913269</v>
      </c>
      <c r="M263" s="216">
        <f>'Form Data'!M161</f>
        <v>3068489.1555894911</v>
      </c>
      <c r="N263" s="110">
        <f>'Form Data'!N161</f>
        <v>1.2106903152559557E-2</v>
      </c>
      <c r="O263" s="215">
        <f>'Form Data'!O161</f>
        <v>57614125.18733637</v>
      </c>
      <c r="P263" s="214">
        <f>'Form Data'!P161</f>
        <v>-408031.58936514705</v>
      </c>
      <c r="Q263" s="110">
        <f>'Form Data'!Q161</f>
        <v>-7.0323409544298414E-3</v>
      </c>
    </row>
    <row r="264" spans="2:17" ht="15" customHeight="1">
      <c r="B264" s="561"/>
      <c r="C264" s="235" t="s">
        <v>141</v>
      </c>
      <c r="D264" s="113">
        <f>'Form Data'!D162</f>
        <v>21554393.109560009</v>
      </c>
      <c r="E264" s="112">
        <f>'Form Data'!E162</f>
        <v>587094.27123874426</v>
      </c>
      <c r="F264" s="110">
        <f>'Form Data'!F162</f>
        <v>2.800047234342512E-2</v>
      </c>
      <c r="G264" s="218">
        <f>'Form Data'!G162</f>
        <v>1.6171294020637936</v>
      </c>
      <c r="H264" s="111">
        <f>'Form Data'!H162</f>
        <v>2.4286642596233587E-2</v>
      </c>
      <c r="I264" s="254">
        <f>'Form Data'!I162</f>
        <v>4.8760478910244398</v>
      </c>
      <c r="J264" s="255">
        <f>'Form Data'!J162</f>
        <v>-0.10634409917500154</v>
      </c>
      <c r="K264" s="110">
        <f>'Form Data'!K162</f>
        <v>-2.1343984853898393E-2</v>
      </c>
      <c r="L264" s="217">
        <f>'Form Data'!L162</f>
        <v>105100253.0641818</v>
      </c>
      <c r="M264" s="216">
        <f>'Form Data'!M162</f>
        <v>632951.27601188421</v>
      </c>
      <c r="N264" s="110">
        <f>'Form Data'!N162</f>
        <v>6.0588458319267213E-3</v>
      </c>
      <c r="O264" s="215">
        <f>'Form Data'!O162</f>
        <v>12589926.087900558</v>
      </c>
      <c r="P264" s="214">
        <f>'Form Data'!P162</f>
        <v>245266.26810658164</v>
      </c>
      <c r="Q264" s="110">
        <f>'Form Data'!Q162</f>
        <v>1.9868207928525564E-2</v>
      </c>
    </row>
    <row r="265" spans="2:17">
      <c r="B265" s="561"/>
      <c r="C265" s="235" t="s">
        <v>140</v>
      </c>
      <c r="D265" s="113">
        <f>'Form Data'!D163</f>
        <v>6464708.1629789714</v>
      </c>
      <c r="E265" s="112">
        <f>'Form Data'!E163</f>
        <v>-275420.50023303833</v>
      </c>
      <c r="F265" s="110">
        <f>'Form Data'!F163</f>
        <v>-4.0862795652002674E-2</v>
      </c>
      <c r="G265" s="218">
        <f>'Form Data'!G163</f>
        <v>0.48501804680728094</v>
      </c>
      <c r="H265" s="111">
        <f>'Form Data'!H163</f>
        <v>-2.7015726444199306E-2</v>
      </c>
      <c r="I265" s="254">
        <f>'Form Data'!I163</f>
        <v>11.792228132997773</v>
      </c>
      <c r="J265" s="255">
        <f>'Form Data'!J163</f>
        <v>0.13173353661517062</v>
      </c>
      <c r="K265" s="110">
        <f>'Form Data'!K163</f>
        <v>1.1297422723049663E-2</v>
      </c>
      <c r="L265" s="217">
        <f>'Form Data'!L163</f>
        <v>76233313.471100971</v>
      </c>
      <c r="M265" s="216">
        <f>'Form Data'!M163</f>
        <v>-2359920.3852061629</v>
      </c>
      <c r="N265" s="110">
        <f>'Form Data'!N163</f>
        <v>-3.0027017205079398E-2</v>
      </c>
      <c r="O265" s="215">
        <f>'Form Data'!O163</f>
        <v>15227946.591154048</v>
      </c>
      <c r="P265" s="214">
        <f>'Form Data'!P163</f>
        <v>-98906.444195814431</v>
      </c>
      <c r="Q265" s="110">
        <f>'Form Data'!Q163</f>
        <v>-6.4531475553198398E-3</v>
      </c>
    </row>
    <row r="266" spans="2:17">
      <c r="B266" s="561"/>
      <c r="C266" s="235" t="s">
        <v>139</v>
      </c>
      <c r="D266" s="113">
        <f>'Form Data'!D164</f>
        <v>17894210.719065558</v>
      </c>
      <c r="E266" s="112">
        <f>'Form Data'!E164</f>
        <v>1247569.2621680312</v>
      </c>
      <c r="F266" s="110">
        <f>'Form Data'!F164</f>
        <v>7.4944202132202556E-2</v>
      </c>
      <c r="G266" s="218">
        <f>'Form Data'!G164</f>
        <v>1.3425223402690698</v>
      </c>
      <c r="H266" s="111">
        <f>'Form Data'!H164</f>
        <v>7.7911074958621818E-2</v>
      </c>
      <c r="I266" s="254">
        <f>'Form Data'!I164</f>
        <v>13.179647083613593</v>
      </c>
      <c r="J266" s="255">
        <f>'Form Data'!J164</f>
        <v>-4.144911872728585E-3</v>
      </c>
      <c r="K266" s="110">
        <f>'Form Data'!K164</f>
        <v>-3.1439451366857584E-4</v>
      </c>
      <c r="L266" s="217">
        <f>'Form Data'!L164</f>
        <v>235839382.11709949</v>
      </c>
      <c r="M266" s="216">
        <f>'Form Data'!M164</f>
        <v>16373523.725923121</v>
      </c>
      <c r="N266" s="110">
        <f>'Form Data'!N164</f>
        <v>7.4606245572552438E-2</v>
      </c>
      <c r="O266" s="215">
        <f>'Form Data'!O164</f>
        <v>42080451.772644527</v>
      </c>
      <c r="P266" s="214">
        <f>'Form Data'!P164</f>
        <v>3833214.4110655412</v>
      </c>
      <c r="Q266" s="110">
        <f>'Form Data'!Q164</f>
        <v>0.10022199446269475</v>
      </c>
    </row>
    <row r="267" spans="2:17">
      <c r="B267" s="561"/>
      <c r="C267" s="235" t="s">
        <v>138</v>
      </c>
      <c r="D267" s="113">
        <f>'Form Data'!D165</f>
        <v>24220570.525985755</v>
      </c>
      <c r="E267" s="112">
        <f>'Form Data'!E165</f>
        <v>-40250.90038311854</v>
      </c>
      <c r="F267" s="110">
        <f>'Form Data'!F165</f>
        <v>-1.6590905837743067E-3</v>
      </c>
      <c r="G267" s="218">
        <f>'Form Data'!G165</f>
        <v>1.8171607306799662</v>
      </c>
      <c r="H267" s="111">
        <f>'Form Data'!H165</f>
        <v>-2.5884195884408268E-2</v>
      </c>
      <c r="I267" s="254">
        <f>'Form Data'!I165</f>
        <v>9.4201310634477053</v>
      </c>
      <c r="J267" s="255">
        <f>'Form Data'!J165</f>
        <v>0.26891313621486113</v>
      </c>
      <c r="K267" s="110">
        <f>'Form Data'!K165</f>
        <v>2.9385502383743951E-2</v>
      </c>
      <c r="L267" s="217">
        <f>'Form Data'!L165</f>
        <v>228160948.78626433</v>
      </c>
      <c r="M267" s="216">
        <f>'Form Data'!M165</f>
        <v>6144884.8198828101</v>
      </c>
      <c r="N267" s="110">
        <f>'Form Data'!N165</f>
        <v>2.7677658589665345E-2</v>
      </c>
      <c r="O267" s="215">
        <f>'Form Data'!O165</f>
        <v>41505847.565351196</v>
      </c>
      <c r="P267" s="214">
        <f>'Form Data'!P165</f>
        <v>1334135.1834094897</v>
      </c>
      <c r="Q267" s="110">
        <f>'Form Data'!Q165</f>
        <v>3.3210811894820301E-2</v>
      </c>
    </row>
    <row r="268" spans="2:17">
      <c r="B268" s="561"/>
      <c r="C268" s="235" t="s">
        <v>137</v>
      </c>
      <c r="D268" s="113">
        <f>'Form Data'!D166</f>
        <v>3741753.3135242104</v>
      </c>
      <c r="E268" s="112">
        <f>'Form Data'!E166</f>
        <v>242315.17568759574</v>
      </c>
      <c r="F268" s="110">
        <f>'Form Data'!F166</f>
        <v>6.9244023224081699E-2</v>
      </c>
      <c r="G268" s="218">
        <f>'Form Data'!G166</f>
        <v>0.28072696214702852</v>
      </c>
      <c r="H268" s="111">
        <f>'Form Data'!H166</f>
        <v>1.4881812371695002E-2</v>
      </c>
      <c r="I268" s="254">
        <f>'Form Data'!I166</f>
        <v>11.877252127179542</v>
      </c>
      <c r="J268" s="255">
        <f>'Form Data'!J166</f>
        <v>-0.2661561565045627</v>
      </c>
      <c r="K268" s="110">
        <f>'Form Data'!K166</f>
        <v>-2.1917747496159736E-2</v>
      </c>
      <c r="L268" s="217">
        <f>'Form Data'!L166</f>
        <v>44441747.502436526</v>
      </c>
      <c r="M268" s="216">
        <f>'Form Data'!M166</f>
        <v>1946641.4311913028</v>
      </c>
      <c r="N268" s="110">
        <f>'Form Data'!N166</f>
        <v>4.5808602711278297E-2</v>
      </c>
      <c r="O268" s="215">
        <f>'Form Data'!O166</f>
        <v>10189575.655973123</v>
      </c>
      <c r="P268" s="214">
        <f>'Form Data'!P166</f>
        <v>549180.92821494862</v>
      </c>
      <c r="Q268" s="110">
        <f>'Form Data'!Q166</f>
        <v>5.6966643350573457E-2</v>
      </c>
    </row>
    <row r="269" spans="2:17">
      <c r="B269" s="561"/>
      <c r="C269" s="235" t="s">
        <v>136</v>
      </c>
      <c r="D269" s="113">
        <f>'Form Data'!D167</f>
        <v>244476104.48722541</v>
      </c>
      <c r="E269" s="112">
        <f>'Form Data'!E167</f>
        <v>3958424.4704512954</v>
      </c>
      <c r="F269" s="110">
        <f>'Form Data'!F167</f>
        <v>1.6457935525468349E-2</v>
      </c>
      <c r="G269" s="218">
        <f>'Form Data'!G167</f>
        <v>18.341945173717892</v>
      </c>
      <c r="H269" s="111">
        <f>'Form Data'!H167</f>
        <v>7.0309514170659781E-2</v>
      </c>
      <c r="I269" s="254">
        <f>'Form Data'!I167</f>
        <v>5.2237783338264059</v>
      </c>
      <c r="J269" s="255">
        <f>'Form Data'!J167</f>
        <v>-8.660361766470448E-2</v>
      </c>
      <c r="K269" s="110">
        <f>'Form Data'!K167</f>
        <v>-1.6308359446797781E-2</v>
      </c>
      <c r="L269" s="217">
        <f>'Form Data'!L167</f>
        <v>1277088977.7586486</v>
      </c>
      <c r="M269" s="216">
        <f>'Form Data'!M167</f>
        <v>-151769.21694278717</v>
      </c>
      <c r="N269" s="110">
        <f>'Form Data'!N167</f>
        <v>-1.1882584963106219E-4</v>
      </c>
      <c r="O269" s="215">
        <f>'Form Data'!O167</f>
        <v>346079502.273875</v>
      </c>
      <c r="P269" s="214">
        <f>'Form Data'!P167</f>
        <v>4371509.872977078</v>
      </c>
      <c r="Q269" s="110">
        <f>'Form Data'!Q167</f>
        <v>1.2793115672425784E-2</v>
      </c>
    </row>
    <row r="270" spans="2:17">
      <c r="B270" s="561"/>
      <c r="C270" s="235" t="s">
        <v>135</v>
      </c>
      <c r="D270" s="113">
        <f>'Form Data'!D168</f>
        <v>147357950.69001457</v>
      </c>
      <c r="E270" s="112">
        <f>'Form Data'!E168</f>
        <v>-269933.55494782329</v>
      </c>
      <c r="F270" s="110">
        <f>'Form Data'!F168</f>
        <v>-1.8284726921908346E-3</v>
      </c>
      <c r="G270" s="218">
        <f>'Form Data'!G168</f>
        <v>11.055605856190754</v>
      </c>
      <c r="H270" s="111">
        <f>'Form Data'!H168</f>
        <v>-0.15938222254692924</v>
      </c>
      <c r="I270" s="254">
        <f>'Form Data'!I168</f>
        <v>5.0913114826506867</v>
      </c>
      <c r="J270" s="255">
        <f>'Form Data'!J168</f>
        <v>-0.10598401541251512</v>
      </c>
      <c r="K270" s="110">
        <f>'Form Data'!K168</f>
        <v>-2.0392147310463796E-2</v>
      </c>
      <c r="L270" s="217">
        <f>'Form Data'!L168</f>
        <v>750245226.40794492</v>
      </c>
      <c r="M270" s="216">
        <f>'Form Data'!M168</f>
        <v>-17020511.766993642</v>
      </c>
      <c r="N270" s="110">
        <f>'Form Data'!N168</f>
        <v>-2.2183333518162283E-2</v>
      </c>
      <c r="O270" s="215">
        <f>'Form Data'!O168</f>
        <v>252487632.11261508</v>
      </c>
      <c r="P270" s="214">
        <f>'Form Data'!P168</f>
        <v>-3531506.7112877667</v>
      </c>
      <c r="Q270" s="110">
        <f>'Form Data'!Q168</f>
        <v>-1.3793916843524875E-2</v>
      </c>
    </row>
    <row r="271" spans="2:17">
      <c r="B271" s="561"/>
      <c r="C271" s="235" t="s">
        <v>134</v>
      </c>
      <c r="D271" s="113">
        <f>'Form Data'!D169</f>
        <v>270955642.46974772</v>
      </c>
      <c r="E271" s="112">
        <f>'Form Data'!E169</f>
        <v>8557824.6775433123</v>
      </c>
      <c r="F271" s="110">
        <f>'Form Data'!F169</f>
        <v>3.2613932347258859E-2</v>
      </c>
      <c r="G271" s="218">
        <f>'Form Data'!G169</f>
        <v>20.328586096844116</v>
      </c>
      <c r="H271" s="111">
        <f>'Form Data'!H169</f>
        <v>0.39476117293395774</v>
      </c>
      <c r="I271" s="254">
        <f>'Form Data'!I169</f>
        <v>6.0956966593220665</v>
      </c>
      <c r="J271" s="255">
        <f>'Form Data'!J169</f>
        <v>-9.7272640814040301E-2</v>
      </c>
      <c r="K271" s="110">
        <f>'Form Data'!K169</f>
        <v>-1.5706947039427835E-2</v>
      </c>
      <c r="L271" s="217">
        <f>'Form Data'!L169</f>
        <v>1651663404.6273055</v>
      </c>
      <c r="M271" s="216">
        <f>'Form Data'!M169</f>
        <v>26641774.617475748</v>
      </c>
      <c r="N271" s="110">
        <f>'Form Data'!N169</f>
        <v>1.639471999970523E-2</v>
      </c>
      <c r="O271" s="215">
        <f>'Form Data'!O169</f>
        <v>455455367.57337075</v>
      </c>
      <c r="P271" s="214">
        <f>'Form Data'!P169</f>
        <v>16063042.853047669</v>
      </c>
      <c r="Q271" s="110">
        <f>'Form Data'!Q169</f>
        <v>3.6557404281633572E-2</v>
      </c>
    </row>
    <row r="272" spans="2:17">
      <c r="B272" s="561"/>
      <c r="C272" s="235" t="s">
        <v>133</v>
      </c>
      <c r="D272" s="113">
        <f>'Form Data'!D170</f>
        <v>78034473.850009903</v>
      </c>
      <c r="E272" s="112">
        <f>'Form Data'!E170</f>
        <v>-282514.14513076842</v>
      </c>
      <c r="F272" s="110">
        <f>'Form Data'!F170</f>
        <v>-3.6073162715131173E-3</v>
      </c>
      <c r="G272" s="218">
        <f>'Form Data'!G170</f>
        <v>5.8545764381303531</v>
      </c>
      <c r="H272" s="111">
        <f>'Form Data'!H170</f>
        <v>-9.500477561054943E-2</v>
      </c>
      <c r="I272" s="254">
        <f>'Form Data'!I170</f>
        <v>8.0769748187977193</v>
      </c>
      <c r="J272" s="255">
        <f>'Form Data'!J170</f>
        <v>8.2827967238046973E-2</v>
      </c>
      <c r="K272" s="110">
        <f>'Form Data'!K170</f>
        <v>1.0361076519614733E-2</v>
      </c>
      <c r="L272" s="217">
        <f>'Form Data'!L170</f>
        <v>630282480.28465915</v>
      </c>
      <c r="M272" s="216">
        <f>'Form Data'!M170</f>
        <v>4204977.2796686888</v>
      </c>
      <c r="N272" s="110">
        <f>'Form Data'!N170</f>
        <v>6.7163845681820818E-3</v>
      </c>
      <c r="O272" s="215">
        <f>'Form Data'!O170</f>
        <v>135922779.01377362</v>
      </c>
      <c r="P272" s="214">
        <f>'Form Data'!P170</f>
        <v>-1089161.2969465852</v>
      </c>
      <c r="Q272" s="110">
        <f>'Form Data'!Q170</f>
        <v>-7.9493896260176243E-3</v>
      </c>
    </row>
    <row r="273" spans="2:17">
      <c r="B273" s="561"/>
      <c r="C273" s="235" t="s">
        <v>132</v>
      </c>
      <c r="D273" s="113">
        <f>'Form Data'!D171</f>
        <v>11280635.381358249</v>
      </c>
      <c r="E273" s="112">
        <f>'Form Data'!E171</f>
        <v>-447507.49995138682</v>
      </c>
      <c r="F273" s="110">
        <f>'Form Data'!F171</f>
        <v>-3.8156723061802893E-2</v>
      </c>
      <c r="G273" s="218">
        <f>'Form Data'!G171</f>
        <v>0.84633545729777782</v>
      </c>
      <c r="H273" s="111">
        <f>'Form Data'!H171</f>
        <v>-4.4627542492745143E-2</v>
      </c>
      <c r="I273" s="254">
        <f>'Form Data'!I171</f>
        <v>8.4598162019537071</v>
      </c>
      <c r="J273" s="255">
        <f>'Form Data'!J171</f>
        <v>-0.33382693770152905</v>
      </c>
      <c r="K273" s="110">
        <f>'Form Data'!K171</f>
        <v>-3.7962302131198049E-2</v>
      </c>
      <c r="L273" s="217">
        <f>'Form Data'!L171</f>
        <v>95432101.967546761</v>
      </c>
      <c r="M273" s="216">
        <f>'Form Data'!M171</f>
        <v>-7701001.2215781212</v>
      </c>
      <c r="N273" s="110">
        <f>'Form Data'!N171</f>
        <v>-7.4670508143792294E-2</v>
      </c>
      <c r="O273" s="215">
        <f>'Form Data'!O171</f>
        <v>21690007.169749308</v>
      </c>
      <c r="P273" s="214">
        <f>'Form Data'!P171</f>
        <v>-821505.95242858678</v>
      </c>
      <c r="Q273" s="110">
        <f>'Form Data'!Q171</f>
        <v>-3.6492702554909801E-2</v>
      </c>
    </row>
    <row r="274" spans="2:17">
      <c r="B274" s="566"/>
      <c r="C274" s="231" t="s">
        <v>131</v>
      </c>
      <c r="D274" s="113">
        <f>'Form Data'!D172</f>
        <v>51959578.833298221</v>
      </c>
      <c r="E274" s="112">
        <f>'Form Data'!E172</f>
        <v>2060034.0150462613</v>
      </c>
      <c r="F274" s="110">
        <f>'Form Data'!F172</f>
        <v>4.1283623378719762E-2</v>
      </c>
      <c r="G274" s="218">
        <f>'Form Data'!G172</f>
        <v>3.8982940611262391</v>
      </c>
      <c r="H274" s="111">
        <f>'Form Data'!H172</f>
        <v>0.10752781711140713</v>
      </c>
      <c r="I274" s="254">
        <f>'Form Data'!I172</f>
        <v>5.9727742148848133</v>
      </c>
      <c r="J274" s="255">
        <f>'Form Data'!J172</f>
        <v>-0.15807650311648125</v>
      </c>
      <c r="K274" s="110">
        <f>'Form Data'!K172</f>
        <v>-2.5783779509153573E-2</v>
      </c>
      <c r="L274" s="217">
        <f>'Form Data'!L172</f>
        <v>310342832.67179835</v>
      </c>
      <c r="M274" s="216">
        <f>'Form Data'!M172</f>
        <v>4416172.4948805571</v>
      </c>
      <c r="N274" s="110">
        <f>'Form Data'!N172</f>
        <v>1.4435396027030395E-2</v>
      </c>
      <c r="O274" s="215">
        <f>'Form Data'!O172</f>
        <v>59571853.455122367</v>
      </c>
      <c r="P274" s="214">
        <f>'Form Data'!P172</f>
        <v>1223980.5187648088</v>
      </c>
      <c r="Q274" s="110">
        <f>'Form Data'!Q172</f>
        <v>2.0977294581069904E-2</v>
      </c>
    </row>
    <row r="275" spans="2:17" ht="15" thickBot="1">
      <c r="B275" s="561"/>
      <c r="C275" s="243" t="s">
        <v>130</v>
      </c>
      <c r="D275" s="108">
        <f>'Form Data'!D173</f>
        <v>32290035.10996256</v>
      </c>
      <c r="E275" s="107">
        <f>'Form Data'!E173</f>
        <v>4253.394531622529</v>
      </c>
      <c r="F275" s="105">
        <f>'Form Data'!F173</f>
        <v>1.3174203335425595E-4</v>
      </c>
      <c r="G275" s="230">
        <f>'Form Data'!G173</f>
        <v>2.4225764513329215</v>
      </c>
      <c r="H275" s="106">
        <f>'Form Data'!H173</f>
        <v>-3.0108276238391962E-2</v>
      </c>
      <c r="I275" s="256">
        <f>'Form Data'!I173</f>
        <v>3.3518580298613614</v>
      </c>
      <c r="J275" s="257">
        <f>'Form Data'!J173</f>
        <v>-2.3286566546995235E-2</v>
      </c>
      <c r="K275" s="105">
        <f>'Form Data'!K173</f>
        <v>-6.8994278265220163E-3</v>
      </c>
      <c r="L275" s="229">
        <f>'Form Data'!L173</f>
        <v>108231613.4678333</v>
      </c>
      <c r="M275" s="228">
        <f>'Form Data'!M173</f>
        <v>-737568.22982315719</v>
      </c>
      <c r="N275" s="105">
        <f>'Form Data'!N173</f>
        <v>-6.7685947378186076E-3</v>
      </c>
      <c r="O275" s="227">
        <f>'Form Data'!O173</f>
        <v>25285251.566952124</v>
      </c>
      <c r="P275" s="226">
        <f>'Form Data'!P173</f>
        <v>190817.27577953786</v>
      </c>
      <c r="Q275" s="105">
        <f>'Form Data'!Q173</f>
        <v>7.6039680179864119E-3</v>
      </c>
    </row>
    <row r="276" spans="2:17">
      <c r="B276" s="560" t="s">
        <v>68</v>
      </c>
      <c r="C276" s="225" t="s">
        <v>129</v>
      </c>
      <c r="D276" s="118">
        <f>Package!D59</f>
        <v>515762644.15248621</v>
      </c>
      <c r="E276" s="117">
        <f>Package!E59</f>
        <v>7379947.4670910835</v>
      </c>
      <c r="F276" s="115">
        <f>Package!F59</f>
        <v>1.4516519769865519E-2</v>
      </c>
      <c r="G276" s="224">
        <f>Package!G59</f>
        <v>38.695357002430434</v>
      </c>
      <c r="H276" s="116">
        <f>Package!H59</f>
        <v>7.4564515134575515E-2</v>
      </c>
      <c r="I276" s="258">
        <f>Package!I59</f>
        <v>5.428853037084032</v>
      </c>
      <c r="J276" s="259">
        <f>Package!J59</f>
        <v>-0.1066207844397713</v>
      </c>
      <c r="K276" s="115">
        <f>Package!K59</f>
        <v>-1.926136549055538E-2</v>
      </c>
      <c r="L276" s="223">
        <f>Package!L59</f>
        <v>2799999597.1217155</v>
      </c>
      <c r="M276" s="222">
        <f>Package!M59</f>
        <v>-14139511.69596529</v>
      </c>
      <c r="N276" s="115">
        <f>Package!N59</f>
        <v>-5.024453713628179E-3</v>
      </c>
      <c r="O276" s="221">
        <f>Package!O59</f>
        <v>844810813.48797643</v>
      </c>
      <c r="P276" s="220">
        <f>Package!P59</f>
        <v>6208745.6818292141</v>
      </c>
      <c r="Q276" s="115">
        <f>Package!Q59</f>
        <v>7.4036851567416346E-3</v>
      </c>
    </row>
    <row r="277" spans="2:17">
      <c r="B277" s="561"/>
      <c r="C277" s="219" t="s">
        <v>128</v>
      </c>
      <c r="D277" s="113">
        <f>Package!D60</f>
        <v>1933318.8989267626</v>
      </c>
      <c r="E277" s="112">
        <f>Package!E60</f>
        <v>41130.803766143974</v>
      </c>
      <c r="F277" s="110">
        <f>Package!F60</f>
        <v>2.1737164434835206E-2</v>
      </c>
      <c r="G277" s="218">
        <f>Package!G60</f>
        <v>0.14504824232946764</v>
      </c>
      <c r="H277" s="111">
        <f>Package!H60</f>
        <v>1.3025872420897033E-3</v>
      </c>
      <c r="I277" s="254">
        <f>Package!I60</f>
        <v>10.282622855753624</v>
      </c>
      <c r="J277" s="255">
        <f>Package!J60</f>
        <v>0.12057986144399813</v>
      </c>
      <c r="K277" s="110">
        <f>Package!K60</f>
        <v>1.1865710616607157E-2</v>
      </c>
      <c r="L277" s="217">
        <f>Package!L60</f>
        <v>19879589.097564761</v>
      </c>
      <c r="M277" s="216">
        <f>Package!M60</f>
        <v>651092.32122172043</v>
      </c>
      <c r="N277" s="110">
        <f>Package!N60</f>
        <v>3.3860801954251778E-2</v>
      </c>
      <c r="O277" s="215">
        <f>Package!O60</f>
        <v>4367649.4358171877</v>
      </c>
      <c r="P277" s="214">
        <f>Package!P60</f>
        <v>68248.296494286507</v>
      </c>
      <c r="Q277" s="110">
        <f>Package!Q60</f>
        <v>1.5873907617058199E-2</v>
      </c>
    </row>
    <row r="278" spans="2:17">
      <c r="B278" s="561"/>
      <c r="C278" s="219" t="s">
        <v>127</v>
      </c>
      <c r="D278" s="113">
        <f>Package!D61</f>
        <v>9919908.2324120086</v>
      </c>
      <c r="E278" s="112">
        <f>Package!E61</f>
        <v>-75542.978783404455</v>
      </c>
      <c r="F278" s="110">
        <f>Package!F61</f>
        <v>-7.5577357327093432E-3</v>
      </c>
      <c r="G278" s="218">
        <f>Package!G61</f>
        <v>0.74424620479307935</v>
      </c>
      <c r="H278" s="111">
        <f>Package!H61</f>
        <v>-1.5087756731103297E-2</v>
      </c>
      <c r="I278" s="254">
        <f>Package!I61</f>
        <v>6.7609458588023097</v>
      </c>
      <c r="J278" s="255">
        <f>Package!J61</f>
        <v>0.16181331865495885</v>
      </c>
      <c r="K278" s="110">
        <f>Package!K61</f>
        <v>2.4520392289521395E-2</v>
      </c>
      <c r="L278" s="217">
        <f>Package!L61</f>
        <v>67067962.483624913</v>
      </c>
      <c r="M278" s="216">
        <f>Package!M61</f>
        <v>1106655.1423700079</v>
      </c>
      <c r="N278" s="110">
        <f>Package!N61</f>
        <v>1.6777337911825476E-2</v>
      </c>
      <c r="O278" s="215">
        <f>Package!O61</f>
        <v>19441755.200465307</v>
      </c>
      <c r="P278" s="214">
        <f>Package!P61</f>
        <v>-119332.09555214643</v>
      </c>
      <c r="Q278" s="110">
        <f>Package!Q61</f>
        <v>-6.1004837689386466E-3</v>
      </c>
    </row>
    <row r="279" spans="2:17">
      <c r="B279" s="561"/>
      <c r="C279" s="219" t="s">
        <v>126</v>
      </c>
      <c r="D279" s="113">
        <f>Package!D62</f>
        <v>158040991.48687667</v>
      </c>
      <c r="E279" s="112">
        <f>Package!E62</f>
        <v>464939.90079167485</v>
      </c>
      <c r="F279" s="110">
        <f>Package!F62</f>
        <v>2.9505746343547303E-3</v>
      </c>
      <c r="G279" s="218">
        <f>Package!G62</f>
        <v>11.857106473175898</v>
      </c>
      <c r="H279" s="111">
        <f>Package!H62</f>
        <v>-0.11362350829643653</v>
      </c>
      <c r="I279" s="254">
        <f>Package!I62</f>
        <v>8.1085188773547827</v>
      </c>
      <c r="J279" s="255">
        <f>Package!J62</f>
        <v>1.2412103454193968E-2</v>
      </c>
      <c r="K279" s="110">
        <f>Package!K62</f>
        <v>1.5330953260407649E-3</v>
      </c>
      <c r="L279" s="217">
        <f>Package!L62</f>
        <v>1281478362.8672061</v>
      </c>
      <c r="M279" s="216">
        <f>Package!M62</f>
        <v>5725824.216594696</v>
      </c>
      <c r="N279" s="110">
        <f>Package!N62</f>
        <v>4.4881934725765965E-3</v>
      </c>
      <c r="O279" s="215">
        <f>Package!O62</f>
        <v>279811762.89902186</v>
      </c>
      <c r="P279" s="214">
        <f>Package!P62</f>
        <v>935945.3082960844</v>
      </c>
      <c r="Q279" s="110">
        <f>Package!Q62</f>
        <v>3.3561364925146163E-3</v>
      </c>
    </row>
    <row r="280" spans="2:17">
      <c r="B280" s="561"/>
      <c r="C280" s="219" t="s">
        <v>125</v>
      </c>
      <c r="D280" s="113">
        <f>Package!D63</f>
        <v>172738724.33762181</v>
      </c>
      <c r="E280" s="112">
        <f>Package!E63</f>
        <v>1897847.7263607085</v>
      </c>
      <c r="F280" s="110">
        <f>Package!F63</f>
        <v>1.1108862024158042E-2</v>
      </c>
      <c r="G280" s="218">
        <f>Package!G63</f>
        <v>12.959811421341524</v>
      </c>
      <c r="H280" s="111">
        <f>Package!H63</f>
        <v>-1.8620155833708907E-2</v>
      </c>
      <c r="I280" s="254">
        <f>Package!I63</f>
        <v>6.0828187519305139</v>
      </c>
      <c r="J280" s="255">
        <f>Package!J63</f>
        <v>-7.0135753268959711E-2</v>
      </c>
      <c r="K280" s="110">
        <f>Package!K63</f>
        <v>-1.1398711498629222E-2</v>
      </c>
      <c r="L280" s="217">
        <f>Package!L63</f>
        <v>1050738351.5854417</v>
      </c>
      <c r="M280" s="216">
        <f>Package!M63</f>
        <v>-437789.83204472065</v>
      </c>
      <c r="N280" s="110">
        <f>Package!N63</f>
        <v>-4.1647618776275813E-4</v>
      </c>
      <c r="O280" s="215">
        <f>Package!O63</f>
        <v>235101398.37681633</v>
      </c>
      <c r="P280" s="214">
        <f>Package!P63</f>
        <v>4368558.5360237956</v>
      </c>
      <c r="Q280" s="110">
        <f>Package!Q63</f>
        <v>1.8933406007736631E-2</v>
      </c>
    </row>
    <row r="281" spans="2:17">
      <c r="B281" s="561"/>
      <c r="C281" s="219" t="s">
        <v>124</v>
      </c>
      <c r="D281" s="113">
        <f>Package!D64</f>
        <v>237254516.7702685</v>
      </c>
      <c r="E281" s="112">
        <f>Package!E64</f>
        <v>8411822.8136207461</v>
      </c>
      <c r="F281" s="110">
        <f>Package!F64</f>
        <v>3.6758100807947544E-2</v>
      </c>
      <c r="G281" s="218">
        <f>Package!G64</f>
        <v>17.800141850037484</v>
      </c>
      <c r="H281" s="111">
        <f>Package!H64</f>
        <v>0.41543097542099261</v>
      </c>
      <c r="I281" s="254">
        <f>Package!I64</f>
        <v>6.7330108748086248</v>
      </c>
      <c r="J281" s="255">
        <f>Package!J64</f>
        <v>-7.1762136541836163E-2</v>
      </c>
      <c r="K281" s="110">
        <f>Package!K64</f>
        <v>-1.0545853097838219E-2</v>
      </c>
      <c r="L281" s="217">
        <f>Package!L64</f>
        <v>1597437241.511683</v>
      </c>
      <c r="M281" s="216">
        <f>Package!M64</f>
        <v>40214653.830753088</v>
      </c>
      <c r="N281" s="110">
        <f>Package!N64</f>
        <v>2.5824602178833117E-2</v>
      </c>
      <c r="O281" s="215">
        <f>Package!O64</f>
        <v>374369724.78950202</v>
      </c>
      <c r="P281" s="214">
        <f>Package!P64</f>
        <v>13348436.697374403</v>
      </c>
      <c r="Q281" s="110">
        <f>Package!Q64</f>
        <v>3.6974098585477511E-2</v>
      </c>
    </row>
    <row r="282" spans="2:17" ht="15" thickBot="1">
      <c r="B282" s="562"/>
      <c r="C282" s="213" t="s">
        <v>123</v>
      </c>
      <c r="D282" s="212">
        <f>Package!D65</f>
        <v>19691815.821573548</v>
      </c>
      <c r="E282" s="154">
        <f>Package!E65</f>
        <v>2150072.1860142387</v>
      </c>
      <c r="F282" s="152">
        <f>Package!F65</f>
        <v>0.12256889797749486</v>
      </c>
      <c r="G282" s="211">
        <f>Package!G65</f>
        <v>1.4773885853908704</v>
      </c>
      <c r="H282" s="153">
        <f>Package!H65</f>
        <v>0.14477824040596921</v>
      </c>
      <c r="I282" s="260">
        <f>Package!I65</f>
        <v>7.5610658672905089</v>
      </c>
      <c r="J282" s="261">
        <f>Package!J65</f>
        <v>-0.43218097678993317</v>
      </c>
      <c r="K282" s="152">
        <f>Package!K65</f>
        <v>-5.4068263525477556E-2</v>
      </c>
      <c r="L282" s="210">
        <f>Package!L65</f>
        <v>148891116.47347096</v>
      </c>
      <c r="M282" s="209">
        <f>Package!M65</f>
        <v>8675629.5188683271</v>
      </c>
      <c r="N282" s="152">
        <f>Package!N65</f>
        <v>6.1873546976142682E-2</v>
      </c>
      <c r="O282" s="208">
        <f>Package!O65</f>
        <v>35049128.642321065</v>
      </c>
      <c r="P282" s="207">
        <f>Package!P65</f>
        <v>3492165.3325325847</v>
      </c>
      <c r="Q282" s="152">
        <f>Package!Q65</f>
        <v>0.11066227438460054</v>
      </c>
    </row>
    <row r="283" spans="2:17">
      <c r="B283" s="560" t="s">
        <v>122</v>
      </c>
      <c r="C283" s="234" t="s">
        <v>12</v>
      </c>
      <c r="D283" s="151">
        <f>'NB &amp; PL'!D19</f>
        <v>561639310.23813653</v>
      </c>
      <c r="E283" s="133">
        <f>'NB &amp; PL'!E19</f>
        <v>8632959.7692331076</v>
      </c>
      <c r="F283" s="131">
        <f>'NB &amp; PL'!F19</f>
        <v>1.5610959552115587E-2</v>
      </c>
      <c r="G283" s="196">
        <f>'NB &amp; PL'!G19</f>
        <v>42.137277413674269</v>
      </c>
      <c r="H283" s="132">
        <f>'NB &amp; PL'!H19</f>
        <v>0.12651732119793024</v>
      </c>
      <c r="I283" s="262">
        <f>'NB &amp; PL'!I19</f>
        <v>7.6878436737394527</v>
      </c>
      <c r="J283" s="263">
        <f>'NB &amp; PL'!J19</f>
        <v>-4.8612226252612523E-2</v>
      </c>
      <c r="K283" s="131">
        <f>'NB &amp; PL'!K19</f>
        <v>-6.2835265761241373E-3</v>
      </c>
      <c r="L283" s="195">
        <f>'NB &amp; PL'!L19</f>
        <v>4317795218.1376476</v>
      </c>
      <c r="M283" s="194">
        <f>'NB &amp; PL'!M19</f>
        <v>39485975.319419861</v>
      </c>
      <c r="N283" s="131">
        <f>'NB &amp; PL'!N19</f>
        <v>9.2293410967668795E-3</v>
      </c>
      <c r="O283" s="193">
        <f>'NB &amp; PL'!O19</f>
        <v>921683645.40830112</v>
      </c>
      <c r="P283" s="192">
        <f>'NB &amp; PL'!P19</f>
        <v>13003091.51613462</v>
      </c>
      <c r="Q283" s="131">
        <f>'NB &amp; PL'!Q19</f>
        <v>1.4309860005739378E-2</v>
      </c>
    </row>
    <row r="284" spans="2:17" ht="15" thickBot="1">
      <c r="B284" s="562"/>
      <c r="C284" s="244" t="s">
        <v>11</v>
      </c>
      <c r="D284" s="149">
        <f>'NB &amp; PL'!D20</f>
        <v>651625415.5213691</v>
      </c>
      <c r="E284" s="127">
        <f>'NB &amp; PL'!E20</f>
        <v>10659583.786018133</v>
      </c>
      <c r="F284" s="125">
        <f>'NB &amp; PL'!F20</f>
        <v>1.6630502373517125E-2</v>
      </c>
      <c r="G284" s="186">
        <f>'NB &amp; PL'!G20</f>
        <v>48.888531132164793</v>
      </c>
      <c r="H284" s="126">
        <f>'NB &amp; PL'!H20</f>
        <v>0.19566935638927418</v>
      </c>
      <c r="I284" s="250">
        <f>'NB &amp; PL'!I20</f>
        <v>4.8509991936777288</v>
      </c>
      <c r="J284" s="251">
        <f>'NB &amp; PL'!J20</f>
        <v>-7.063599096212414E-2</v>
      </c>
      <c r="K284" s="125">
        <f>'NB &amp; PL'!K20</f>
        <v>-1.4352138732788464E-2</v>
      </c>
      <c r="L284" s="185">
        <f>'NB &amp; PL'!L20</f>
        <v>3161034365.2740765</v>
      </c>
      <c r="M284" s="184">
        <f>'NB &amp; PL'!M20</f>
        <v>6434375.6534256935</v>
      </c>
      <c r="N284" s="125">
        <f>'NB &amp; PL'!N20</f>
        <v>2.0396803634680303E-3</v>
      </c>
      <c r="O284" s="183">
        <f>'NB &amp; PL'!O20</f>
        <v>1005250038.8894321</v>
      </c>
      <c r="P284" s="182">
        <f>'NB &amp; PL'!P20</f>
        <v>12750450.123967528</v>
      </c>
      <c r="Q284" s="125">
        <f>'NB &amp; PL'!Q20</f>
        <v>1.2846806455433766E-2</v>
      </c>
    </row>
    <row r="285" spans="2:17">
      <c r="B285" s="560" t="s">
        <v>121</v>
      </c>
      <c r="C285" s="135" t="s">
        <v>120</v>
      </c>
      <c r="D285" s="181">
        <f>Sodium!D35</f>
        <v>1326392166.2013633</v>
      </c>
      <c r="E285" s="180">
        <f>Sodium!E35</f>
        <v>16613523.026626587</v>
      </c>
      <c r="F285" s="173">
        <f>Sodium!F35</f>
        <v>1.2684221958572725E-2</v>
      </c>
      <c r="G285" s="179">
        <f>Sodium!G35</f>
        <v>99.513252807844665</v>
      </c>
      <c r="H285" s="178">
        <f>Sodium!H35</f>
        <v>1.2051228501874789E-2</v>
      </c>
      <c r="I285" s="264">
        <f>Sodium!I35</f>
        <v>6.4491447272011042</v>
      </c>
      <c r="J285" s="265">
        <f>Sodium!J35</f>
        <v>-7.2286274423591479E-2</v>
      </c>
      <c r="K285" s="173">
        <f>Sodium!K35</f>
        <v>-1.1084419110710926E-2</v>
      </c>
      <c r="L285" s="177">
        <f>Sodium!L35</f>
        <v>8554095044.8583727</v>
      </c>
      <c r="M285" s="176">
        <f>Sodium!M35</f>
        <v>12463995.992713928</v>
      </c>
      <c r="N285" s="173">
        <f>Sodium!N35</f>
        <v>1.4592056155796106E-3</v>
      </c>
      <c r="O285" s="175">
        <f>Sodium!O35</f>
        <v>2124242563.311609</v>
      </c>
      <c r="P285" s="174">
        <f>Sodium!P35</f>
        <v>19119304.913277388</v>
      </c>
      <c r="Q285" s="173">
        <f>Sodium!Q35</f>
        <v>9.0822733714054239E-3</v>
      </c>
    </row>
    <row r="286" spans="2:17">
      <c r="B286" s="561"/>
      <c r="C286" s="134" t="s">
        <v>119</v>
      </c>
      <c r="D286" s="172">
        <f>Sodium!D36</f>
        <v>2253746.4215199798</v>
      </c>
      <c r="E286" s="171">
        <f>Sodium!E36</f>
        <v>-4625.6382859046571</v>
      </c>
      <c r="F286" s="164">
        <f>Sodium!F36</f>
        <v>-2.0482179921683268E-3</v>
      </c>
      <c r="G286" s="170">
        <f>Sodium!G36</f>
        <v>0.16908848161535717</v>
      </c>
      <c r="H286" s="169">
        <f>Sodium!H36</f>
        <v>-2.4754194566825038E-3</v>
      </c>
      <c r="I286" s="266">
        <f>Sodium!I36</f>
        <v>10.510876547310481</v>
      </c>
      <c r="J286" s="267">
        <f>Sodium!J36</f>
        <v>-0.13053205019135028</v>
      </c>
      <c r="K286" s="164">
        <f>Sodium!K36</f>
        <v>-1.2266425914891932E-2</v>
      </c>
      <c r="L286" s="168">
        <f>Sodium!L36</f>
        <v>23688850.405539278</v>
      </c>
      <c r="M286" s="167">
        <f>Sodium!M36</f>
        <v>-343409.44803697988</v>
      </c>
      <c r="N286" s="164">
        <f>Sodium!N36</f>
        <v>-1.4289519592801709E-2</v>
      </c>
      <c r="O286" s="166">
        <f>Sodium!O36</f>
        <v>3952737.1162169566</v>
      </c>
      <c r="P286" s="165">
        <f>Sodium!P36</f>
        <v>-16467.818763528951</v>
      </c>
      <c r="Q286" s="164">
        <f>Sodium!Q36</f>
        <v>-4.1488960719560106E-3</v>
      </c>
    </row>
    <row r="287" spans="2:17">
      <c r="B287" s="561"/>
      <c r="C287" s="134" t="s">
        <v>118</v>
      </c>
      <c r="D287" s="172">
        <f>Sodium!D37</f>
        <v>3855128.1050013122</v>
      </c>
      <c r="E287" s="171">
        <f>Sodium!E37</f>
        <v>-30677.588057700545</v>
      </c>
      <c r="F287" s="164">
        <f>Sodium!F37</f>
        <v>-7.894781798404929E-3</v>
      </c>
      <c r="G287" s="170">
        <f>Sodium!G37</f>
        <v>0.28923296404736287</v>
      </c>
      <c r="H287" s="169">
        <f>Sodium!H37</f>
        <v>-5.9637377602424491E-3</v>
      </c>
      <c r="I287" s="266">
        <f>Sodium!I37</f>
        <v>6.0807305900859498</v>
      </c>
      <c r="J287" s="267">
        <f>Sodium!J37</f>
        <v>8.4376741997607141E-3</v>
      </c>
      <c r="K287" s="164">
        <f>Sodium!K37</f>
        <v>1.3895367559898619E-3</v>
      </c>
      <c r="L287" s="168">
        <f>Sodium!L37</f>
        <v>23441995.39678156</v>
      </c>
      <c r="M287" s="167">
        <f>Sodium!M37</f>
        <v>-153754.98569090664</v>
      </c>
      <c r="N287" s="164">
        <f>Sodium!N37</f>
        <v>-6.516215131904422E-3</v>
      </c>
      <c r="O287" s="166">
        <f>Sodium!O37</f>
        <v>9133561.6086609401</v>
      </c>
      <c r="P287" s="165">
        <f>Sodium!P37</f>
        <v>-153911.82806970738</v>
      </c>
      <c r="Q287" s="164">
        <f>Sodium!Q37</f>
        <v>-1.6571980433452205E-2</v>
      </c>
    </row>
    <row r="288" spans="2:17" ht="15" thickBot="1">
      <c r="B288" s="562"/>
      <c r="C288" s="327" t="s">
        <v>117</v>
      </c>
      <c r="D288" s="163">
        <f>Sodium!D38</f>
        <v>378881.06762065162</v>
      </c>
      <c r="E288" s="162">
        <f>Sodium!E38</f>
        <v>-42847.000310312083</v>
      </c>
      <c r="F288" s="155">
        <f>Sodium!F38</f>
        <v>-0.10159864511869786</v>
      </c>
      <c r="G288" s="161">
        <f>Sodium!G38</f>
        <v>2.8425746492622223E-2</v>
      </c>
      <c r="H288" s="160">
        <f>Sodium!H38</f>
        <v>-3.6120712848565356E-3</v>
      </c>
      <c r="I288" s="270">
        <f>Sodium!I38</f>
        <v>5.4052974617559517</v>
      </c>
      <c r="J288" s="271">
        <f>Sodium!J38</f>
        <v>0.26502890777168453</v>
      </c>
      <c r="K288" s="155">
        <f>Sodium!K38</f>
        <v>5.1559350447995235E-2</v>
      </c>
      <c r="L288" s="159">
        <f>Sodium!L38</f>
        <v>2047964.8731172932</v>
      </c>
      <c r="M288" s="158">
        <f>Sodium!M38</f>
        <v>-119830.65280078026</v>
      </c>
      <c r="N288" s="155">
        <f>Sodium!N38</f>
        <v>-5.5277654819419056E-2</v>
      </c>
      <c r="O288" s="157">
        <f>Sodium!O38</f>
        <v>495464.77452303248</v>
      </c>
      <c r="P288" s="156">
        <f>Sodium!P38</f>
        <v>-18932.649893439258</v>
      </c>
      <c r="Q288" s="155">
        <f>Sodium!Q38</f>
        <v>-3.6805491230669174E-2</v>
      </c>
    </row>
    <row r="289" spans="2:17">
      <c r="B289" s="563"/>
      <c r="C289" s="315" t="s">
        <v>114</v>
      </c>
      <c r="D289" s="316">
        <f>'Flavor Groups'!D99</f>
        <v>7384883.5490020514</v>
      </c>
      <c r="E289" s="317">
        <f>'Flavor Groups'!E99</f>
        <v>-182152.22060012538</v>
      </c>
      <c r="F289" s="318">
        <f>'Flavor Groups'!F99</f>
        <v>-2.4071806470356054E-2</v>
      </c>
      <c r="G289" s="319">
        <f>'Flavor Groups'!G99</f>
        <v>0.55405467726259772</v>
      </c>
      <c r="H289" s="320">
        <f>'Flavor Groups'!H99</f>
        <v>-2.0797535661167488E-2</v>
      </c>
      <c r="I289" s="321">
        <f>'Flavor Groups'!I99</f>
        <v>8.5650966392727153</v>
      </c>
      <c r="J289" s="322">
        <f>'Flavor Groups'!J99</f>
        <v>0.14028528286493192</v>
      </c>
      <c r="K289" s="318">
        <f>'Flavor Groups'!K99</f>
        <v>1.665144499149326E-2</v>
      </c>
      <c r="L289" s="323">
        <f>'Flavor Groups'!L99</f>
        <v>63252241.266977832</v>
      </c>
      <c r="M289" s="324">
        <f>'Flavor Groups'!M99</f>
        <v>-498607.61911049485</v>
      </c>
      <c r="N289" s="318">
        <f>'Flavor Groups'!N99</f>
        <v>-7.8211918401497674E-3</v>
      </c>
      <c r="O289" s="325">
        <f>'Flavor Groups'!O99</f>
        <v>15431240.392697202</v>
      </c>
      <c r="P289" s="326">
        <f>'Flavor Groups'!P99</f>
        <v>-475535.02684075944</v>
      </c>
      <c r="Q289" s="318">
        <f>'Flavor Groups'!Q99</f>
        <v>-2.989512420327942E-2</v>
      </c>
    </row>
    <row r="290" spans="2:17">
      <c r="B290" s="563"/>
      <c r="C290" s="233" t="s">
        <v>113</v>
      </c>
      <c r="D290" s="150">
        <f>'Flavor Groups'!D100</f>
        <v>2942528.6333808699</v>
      </c>
      <c r="E290" s="130">
        <f>'Flavor Groups'!E100</f>
        <v>51233.532276590355</v>
      </c>
      <c r="F290" s="128">
        <f>'Flavor Groups'!F100</f>
        <v>1.7719924976534775E-2</v>
      </c>
      <c r="G290" s="191">
        <f>'Flavor Groups'!G100</f>
        <v>0.2207647204571157</v>
      </c>
      <c r="H290" s="129">
        <f>'Flavor Groups'!H100</f>
        <v>1.1189519301331996E-3</v>
      </c>
      <c r="I290" s="248">
        <f>'Flavor Groups'!I100</f>
        <v>11.740715032872112</v>
      </c>
      <c r="J290" s="249">
        <f>'Flavor Groups'!J100</f>
        <v>0.11933875539775407</v>
      </c>
      <c r="K290" s="128">
        <f>'Flavor Groups'!K100</f>
        <v>1.0268900390831304E-2</v>
      </c>
      <c r="L290" s="190">
        <f>'Flavor Groups'!L100</f>
        <v>34547390.160591409</v>
      </c>
      <c r="M290" s="189">
        <f>'Flavor Groups'!M100</f>
        <v>946561.86144030839</v>
      </c>
      <c r="N290" s="128">
        <f>'Flavor Groups'!N100</f>
        <v>2.8170789511883031E-2</v>
      </c>
      <c r="O290" s="188">
        <f>'Flavor Groups'!O100</f>
        <v>6297050.1974472748</v>
      </c>
      <c r="P290" s="187">
        <f>'Flavor Groups'!P100</f>
        <v>113579.85311088059</v>
      </c>
      <c r="Q290" s="128">
        <f>'Flavor Groups'!Q100</f>
        <v>1.8368302391053175E-2</v>
      </c>
    </row>
    <row r="291" spans="2:17">
      <c r="B291" s="563"/>
      <c r="C291" s="233" t="s">
        <v>112</v>
      </c>
      <c r="D291" s="150">
        <f>'Flavor Groups'!D101</f>
        <v>874571.47920511977</v>
      </c>
      <c r="E291" s="130">
        <f>'Flavor Groups'!E101</f>
        <v>-154885.80666771682</v>
      </c>
      <c r="F291" s="128">
        <f>'Flavor Groups'!F101</f>
        <v>-0.15045384475218435</v>
      </c>
      <c r="G291" s="191">
        <f>'Flavor Groups'!G101</f>
        <v>6.5615173948077476E-2</v>
      </c>
      <c r="H291" s="129">
        <f>'Flavor Groups'!H101</f>
        <v>-1.2590588111589029E-2</v>
      </c>
      <c r="I291" s="248">
        <f>'Flavor Groups'!I101</f>
        <v>11.024476187124296</v>
      </c>
      <c r="J291" s="249">
        <f>'Flavor Groups'!J101</f>
        <v>-4.1331224677652045E-3</v>
      </c>
      <c r="K291" s="128">
        <f>'Flavor Groups'!K101</f>
        <v>-3.7476370335926652E-4</v>
      </c>
      <c r="L291" s="190">
        <f>'Flavor Groups'!L101</f>
        <v>9641692.4464349151</v>
      </c>
      <c r="M291" s="189">
        <f>'Flavor Groups'!M101</f>
        <v>-1711789.7603696268</v>
      </c>
      <c r="N291" s="128">
        <f>'Flavor Groups'!N101</f>
        <v>-0.1507722238154996</v>
      </c>
      <c r="O291" s="188">
        <f>'Flavor Groups'!O101</f>
        <v>2082511.5629494477</v>
      </c>
      <c r="P291" s="187">
        <f>'Flavor Groups'!P101</f>
        <v>-378377.06987888529</v>
      </c>
      <c r="Q291" s="128">
        <f>'Flavor Groups'!Q101</f>
        <v>-0.15375627520535595</v>
      </c>
    </row>
    <row r="292" spans="2:17">
      <c r="B292" s="563"/>
      <c r="C292" s="233" t="s">
        <v>111</v>
      </c>
      <c r="D292" s="150">
        <f>'Flavor Groups'!D102</f>
        <v>670057.69465053873</v>
      </c>
      <c r="E292" s="130">
        <f>'Flavor Groups'!E102</f>
        <v>62999.675662120339</v>
      </c>
      <c r="F292" s="128">
        <f>'Flavor Groups'!F102</f>
        <v>0.10377867302881681</v>
      </c>
      <c r="G292" s="191">
        <f>'Flavor Groups'!G102</f>
        <v>5.0271422330971323E-2</v>
      </c>
      <c r="H292" s="129">
        <f>'Flavor Groups'!H102</f>
        <v>4.154467658910109E-3</v>
      </c>
      <c r="I292" s="248">
        <f>'Flavor Groups'!I102</f>
        <v>9.2248956950299981</v>
      </c>
      <c r="J292" s="249">
        <f>'Flavor Groups'!J102</f>
        <v>-0.49591508498297721</v>
      </c>
      <c r="K292" s="128">
        <f>'Flavor Groups'!K102</f>
        <v>-5.1015815059648272E-2</v>
      </c>
      <c r="L292" s="190">
        <f>'Flavor Groups'!L102</f>
        <v>6181212.3428034792</v>
      </c>
      <c r="M292" s="189">
        <f>'Flavor Groups'!M102</f>
        <v>280116.20772754028</v>
      </c>
      <c r="N292" s="128">
        <f>'Flavor Groups'!N102</f>
        <v>4.7468504378794629E-2</v>
      </c>
      <c r="O292" s="188">
        <f>'Flavor Groups'!O102</f>
        <v>1529585.3037067396</v>
      </c>
      <c r="P292" s="187">
        <f>'Flavor Groups'!P102</f>
        <v>216653.28137621097</v>
      </c>
      <c r="Q292" s="128">
        <f>'Flavor Groups'!Q102</f>
        <v>0.16501485049594505</v>
      </c>
    </row>
    <row r="293" spans="2:17">
      <c r="B293" s="563"/>
      <c r="C293" s="233" t="s">
        <v>110</v>
      </c>
      <c r="D293" s="150">
        <f>'Flavor Groups'!D103</f>
        <v>14652210.307721164</v>
      </c>
      <c r="E293" s="130">
        <f>'Flavor Groups'!E103</f>
        <v>-1931971.8674203027</v>
      </c>
      <c r="F293" s="128">
        <f>'Flavor Groups'!F103</f>
        <v>-0.1164948531689548</v>
      </c>
      <c r="G293" s="191">
        <f>'Flavor Groups'!G103</f>
        <v>1.0992895960187743</v>
      </c>
      <c r="H293" s="129">
        <f>'Flavor Groups'!H103</f>
        <v>-0.16057676555019418</v>
      </c>
      <c r="I293" s="248">
        <f>'Flavor Groups'!I103</f>
        <v>7.085602285394037</v>
      </c>
      <c r="J293" s="249">
        <f>'Flavor Groups'!J103</f>
        <v>8.4189093444671848E-2</v>
      </c>
      <c r="K293" s="128">
        <f>'Flavor Groups'!K103</f>
        <v>1.2024585770980836E-2</v>
      </c>
      <c r="L293" s="190">
        <f>'Flavor Groups'!L103</f>
        <v>103819734.84246315</v>
      </c>
      <c r="M293" s="189">
        <f>'Flavor Groups'!M103</f>
        <v>-12292977.016263828</v>
      </c>
      <c r="N293" s="128">
        <f>'Flavor Groups'!N103</f>
        <v>-0.10587106975178182</v>
      </c>
      <c r="O293" s="188">
        <f>'Flavor Groups'!O103</f>
        <v>25047756.222807977</v>
      </c>
      <c r="P293" s="187">
        <f>'Flavor Groups'!P103</f>
        <v>-3085615.6853214763</v>
      </c>
      <c r="Q293" s="128">
        <f>'Flavor Groups'!Q103</f>
        <v>-0.10967813226930871</v>
      </c>
    </row>
    <row r="294" spans="2:17">
      <c r="B294" s="563"/>
      <c r="C294" s="233" t="s">
        <v>109</v>
      </c>
      <c r="D294" s="150">
        <f>'Flavor Groups'!D104</f>
        <v>51936601.370046541</v>
      </c>
      <c r="E294" s="130">
        <f>'Flavor Groups'!E104</f>
        <v>2006864.4890551418</v>
      </c>
      <c r="F294" s="128">
        <f>'Flavor Groups'!F104</f>
        <v>4.0193772577623361E-2</v>
      </c>
      <c r="G294" s="191">
        <f>'Flavor Groups'!G104</f>
        <v>3.8965701651566196</v>
      </c>
      <c r="H294" s="129">
        <f>'Flavor Groups'!H104</f>
        <v>0.1035102919576576</v>
      </c>
      <c r="I294" s="248">
        <f>'Flavor Groups'!I104</f>
        <v>6.4943326623308923</v>
      </c>
      <c r="J294" s="249">
        <f>'Flavor Groups'!J104</f>
        <v>-0.13899949831672753</v>
      </c>
      <c r="K294" s="128">
        <f>'Flavor Groups'!K104</f>
        <v>-2.0954701943217156E-2</v>
      </c>
      <c r="L294" s="190">
        <f>'Flavor Groups'!L104</f>
        <v>337293566.64795262</v>
      </c>
      <c r="M294" s="189">
        <f>'Flavor Groups'!M104</f>
        <v>6093037.2225987911</v>
      </c>
      <c r="N294" s="128">
        <f>'Flavor Groups'!N104</f>
        <v>1.8396822110068649E-2</v>
      </c>
      <c r="O294" s="188">
        <f>'Flavor Groups'!O104</f>
        <v>91969812.456026971</v>
      </c>
      <c r="P294" s="187">
        <f>'Flavor Groups'!P104</f>
        <v>3338532.5713241845</v>
      </c>
      <c r="Q294" s="128">
        <f>'Flavor Groups'!Q104</f>
        <v>3.7667656110429187E-2</v>
      </c>
    </row>
    <row r="295" spans="2:17">
      <c r="B295" s="563"/>
      <c r="C295" s="233" t="s">
        <v>108</v>
      </c>
      <c r="D295" s="150">
        <f>'Flavor Groups'!D105</f>
        <v>1200435471.5844314</v>
      </c>
      <c r="E295" s="130">
        <f>'Flavor Groups'!E105</f>
        <v>14643972.357384205</v>
      </c>
      <c r="F295" s="128">
        <f>'Flavor Groups'!F105</f>
        <v>1.2349533933182867E-2</v>
      </c>
      <c r="G295" s="191">
        <f>'Flavor Groups'!G105</f>
        <v>90.063287168985212</v>
      </c>
      <c r="H295" s="129">
        <f>'Flavor Groups'!H105</f>
        <v>-1.8864964503919168E-2</v>
      </c>
      <c r="I295" s="248">
        <f>'Flavor Groups'!I105</f>
        <v>6.3087284502015155</v>
      </c>
      <c r="J295" s="249">
        <f>'Flavor Groups'!J105</f>
        <v>-7.32294022694715E-2</v>
      </c>
      <c r="K295" s="128">
        <f>'Flavor Groups'!K105</f>
        <v>-1.1474441536952222E-2</v>
      </c>
      <c r="L295" s="190">
        <f>'Flavor Groups'!L105</f>
        <v>7573221412.2157755</v>
      </c>
      <c r="M295" s="189">
        <f>'Flavor Groups'!M105</f>
        <v>5550042.3303775787</v>
      </c>
      <c r="N295" s="128">
        <f>'Flavor Groups'!N105</f>
        <v>7.3338839110578694E-4</v>
      </c>
      <c r="O295" s="188">
        <f>'Flavor Groups'!O105</f>
        <v>1882081309.7196631</v>
      </c>
      <c r="P295" s="187">
        <f>'Flavor Groups'!P105</f>
        <v>15340579.805601358</v>
      </c>
      <c r="Q295" s="128">
        <f>'Flavor Groups'!Q105</f>
        <v>8.2178416958350632E-3</v>
      </c>
    </row>
    <row r="296" spans="2:17">
      <c r="B296" s="563"/>
      <c r="C296" s="233" t="s">
        <v>107</v>
      </c>
      <c r="D296" s="150">
        <f>'Flavor Groups'!D106</f>
        <v>18299220.484292611</v>
      </c>
      <c r="E296" s="130">
        <f>'Flavor Groups'!E106</f>
        <v>560668.84742751345</v>
      </c>
      <c r="F296" s="128">
        <f>'Flavor Groups'!F106</f>
        <v>3.1607363380350903E-2</v>
      </c>
      <c r="G296" s="191">
        <f>'Flavor Groups'!G106</f>
        <v>1.372908405705592</v>
      </c>
      <c r="H296" s="129">
        <f>'Flavor Groups'!H106</f>
        <v>2.534695985154789E-2</v>
      </c>
      <c r="I296" s="248">
        <f>'Flavor Groups'!I106</f>
        <v>7.8947832579461839</v>
      </c>
      <c r="J296" s="249">
        <f>'Flavor Groups'!J106</f>
        <v>-7.5371382475101889E-2</v>
      </c>
      <c r="K296" s="128">
        <f>'Flavor Groups'!K106</f>
        <v>-9.4567026457491564E-3</v>
      </c>
      <c r="L296" s="190">
        <f>'Flavor Groups'!L106</f>
        <v>144468379.51285917</v>
      </c>
      <c r="M296" s="189">
        <f>'Flavor Groups'!M106</f>
        <v>3089379.8699462116</v>
      </c>
      <c r="N296" s="128">
        <f>'Flavor Groups'!N106</f>
        <v>2.1851759297697618E-2</v>
      </c>
      <c r="O296" s="188">
        <f>'Flavor Groups'!O106</f>
        <v>37883688.299345322</v>
      </c>
      <c r="P296" s="187">
        <f>'Flavor Groups'!P106</f>
        <v>1096254.9516377747</v>
      </c>
      <c r="Q296" s="128">
        <f>'Flavor Groups'!Q106</f>
        <v>2.9799712887718738E-2</v>
      </c>
    </row>
    <row r="297" spans="2:17">
      <c r="B297" s="563"/>
      <c r="C297" s="233" t="s">
        <v>106</v>
      </c>
      <c r="D297" s="150">
        <f>'Flavor Groups'!D107</f>
        <v>9944307.4886896107</v>
      </c>
      <c r="E297" s="130">
        <f>'Flavor Groups'!E107</f>
        <v>272403.68357924186</v>
      </c>
      <c r="F297" s="128">
        <f>'Flavor Groups'!F107</f>
        <v>2.8164432677185148E-2</v>
      </c>
      <c r="G297" s="191">
        <f>'Flavor Groups'!G107</f>
        <v>0.74607677151395324</v>
      </c>
      <c r="H297" s="129">
        <f>'Flavor Groups'!H107</f>
        <v>1.1322043924528513E-2</v>
      </c>
      <c r="I297" s="248">
        <f>'Flavor Groups'!I107</f>
        <v>5.2011574324551901</v>
      </c>
      <c r="J297" s="249">
        <f>'Flavor Groups'!J107</f>
        <v>-0.15918092647679494</v>
      </c>
      <c r="K297" s="128">
        <f>'Flavor Groups'!K107</f>
        <v>-2.969605943094062E-2</v>
      </c>
      <c r="L297" s="190">
        <f>'Flavor Groups'!L107</f>
        <v>51721908.805417776</v>
      </c>
      <c r="M297" s="189">
        <f>'Flavor Groups'!M107</f>
        <v>-122768.16501556337</v>
      </c>
      <c r="N297" s="128">
        <f>'Flavor Groups'!N107</f>
        <v>-2.367999420375928E-3</v>
      </c>
      <c r="O297" s="188">
        <f>'Flavor Groups'!O107</f>
        <v>18001881.883516658</v>
      </c>
      <c r="P297" s="187">
        <f>'Flavor Groups'!P107</f>
        <v>98399.047940608114</v>
      </c>
      <c r="Q297" s="128">
        <f>'Flavor Groups'!Q107</f>
        <v>5.4960841331430305E-3</v>
      </c>
    </row>
    <row r="298" spans="2:17">
      <c r="B298" s="563"/>
      <c r="C298" s="233" t="s">
        <v>105</v>
      </c>
      <c r="D298" s="150">
        <f>'Flavor Groups'!D108</f>
        <v>1536945.0649089729</v>
      </c>
      <c r="E298" s="130">
        <f>'Flavor Groups'!E108</f>
        <v>312542.85027006175</v>
      </c>
      <c r="F298" s="128">
        <f>'Flavor Groups'!F108</f>
        <v>0.25526158523180542</v>
      </c>
      <c r="G298" s="191">
        <f>'Flavor Groups'!G108</f>
        <v>0.11531009206279993</v>
      </c>
      <c r="H298" s="129">
        <f>'Flavor Groups'!H108</f>
        <v>2.2294762939948351E-2</v>
      </c>
      <c r="I298" s="248">
        <f>'Flavor Groups'!I108</f>
        <v>9.0403359836893831</v>
      </c>
      <c r="J298" s="249">
        <f>'Flavor Groups'!J108</f>
        <v>-0.76960700915503999</v>
      </c>
      <c r="K298" s="128">
        <f>'Flavor Groups'!K108</f>
        <v>-7.8451731036195363E-2</v>
      </c>
      <c r="L298" s="190">
        <f>'Flavor Groups'!L108</f>
        <v>13894499.775250401</v>
      </c>
      <c r="M298" s="189">
        <f>'Flavor Groups'!M108</f>
        <v>1883183.8493302222</v>
      </c>
      <c r="N298" s="128">
        <f>'Flavor Groups'!N108</f>
        <v>0.15678414096713161</v>
      </c>
      <c r="O298" s="188">
        <f>'Flavor Groups'!O108</f>
        <v>2870475.2204901981</v>
      </c>
      <c r="P298" s="187">
        <f>'Flavor Groups'!P108</f>
        <v>365404.71690156916</v>
      </c>
      <c r="Q298" s="128">
        <f>'Flavor Groups'!Q108</f>
        <v>0.14586604104679293</v>
      </c>
    </row>
    <row r="299" spans="2:17">
      <c r="B299" s="563"/>
      <c r="C299" s="233" t="s">
        <v>104</v>
      </c>
      <c r="D299" s="150">
        <f>'Flavor Groups'!D109</f>
        <v>6288845.6178204333</v>
      </c>
      <c r="E299" s="130">
        <f>'Flavor Groups'!E109</f>
        <v>-196833.44617176242</v>
      </c>
      <c r="F299" s="128">
        <f>'Flavor Groups'!F109</f>
        <v>-3.0348934048334414E-2</v>
      </c>
      <c r="G299" s="191">
        <f>'Flavor Groups'!G109</f>
        <v>0.47182386912609586</v>
      </c>
      <c r="H299" s="129">
        <f>'Flavor Groups'!H109</f>
        <v>-2.0879889091404591E-2</v>
      </c>
      <c r="I299" s="248">
        <f>'Flavor Groups'!I109</f>
        <v>10.042121973878638</v>
      </c>
      <c r="J299" s="249">
        <f>'Flavor Groups'!J109</f>
        <v>2.5298454161754691E-2</v>
      </c>
      <c r="K299" s="128">
        <f>'Flavor Groups'!K109</f>
        <v>2.5255964739678001E-3</v>
      </c>
      <c r="L299" s="190">
        <f>'Flavor Groups'!L109</f>
        <v>63153354.769044951</v>
      </c>
      <c r="M299" s="189">
        <f>'Flavor Groups'!M109</f>
        <v>-1812547.820487462</v>
      </c>
      <c r="N299" s="128">
        <f>'Flavor Groups'!N109</f>
        <v>-2.7899986735187877E-2</v>
      </c>
      <c r="O299" s="188">
        <f>'Flavor Groups'!O109</f>
        <v>13138698.429058976</v>
      </c>
      <c r="P299" s="187">
        <f>'Flavor Groups'!P109</f>
        <v>-290883.66574642994</v>
      </c>
      <c r="Q299" s="128">
        <f>'Flavor Groups'!Q109</f>
        <v>-2.1659919399796099E-2</v>
      </c>
    </row>
    <row r="300" spans="2:17" ht="15" thickBot="1">
      <c r="B300" s="564"/>
      <c r="C300" s="232" t="s">
        <v>103</v>
      </c>
      <c r="D300" s="149">
        <f>'Flavor Groups'!D110</f>
        <v>1945082.3138758985</v>
      </c>
      <c r="E300" s="127">
        <f>'Flavor Groups'!E110</f>
        <v>-78606.873379754135</v>
      </c>
      <c r="F300" s="125">
        <f>'Flavor Groups'!F110</f>
        <v>-3.8843352958936241E-2</v>
      </c>
      <c r="G300" s="186">
        <f>'Flavor Groups'!G110</f>
        <v>0.14593079857153998</v>
      </c>
      <c r="H300" s="126">
        <f>'Flavor Groups'!H110</f>
        <v>-7.8047252166563164E-3</v>
      </c>
      <c r="I300" s="250">
        <f>'Flavor Groups'!I110</f>
        <v>10.971828164058444</v>
      </c>
      <c r="J300" s="251">
        <f>'Flavor Groups'!J110</f>
        <v>-1.7612276838978147E-2</v>
      </c>
      <c r="K300" s="125">
        <f>'Flavor Groups'!K110</f>
        <v>-1.6026545604118029E-3</v>
      </c>
      <c r="L300" s="185">
        <f>'Flavor Groups'!L110</f>
        <v>21341108.912795547</v>
      </c>
      <c r="M300" s="184">
        <f>'Flavor Groups'!M110</f>
        <v>-898102.88143855706</v>
      </c>
      <c r="N300" s="125">
        <f>'Flavor Groups'!N110</f>
        <v>-4.0383755042586789E-2</v>
      </c>
      <c r="O300" s="183">
        <f>'Flavor Groups'!O110</f>
        <v>3773986.686965826</v>
      </c>
      <c r="P300" s="182">
        <f>'Flavor Groups'!P110</f>
        <v>-146204.92813299363</v>
      </c>
      <c r="Q300" s="125">
        <f>'Flavor Groups'!Q110</f>
        <v>-3.729535249498464E-2</v>
      </c>
    </row>
    <row r="301" spans="2:17">
      <c r="B301" s="565" t="s">
        <v>102</v>
      </c>
      <c r="C301" s="135" t="s">
        <v>101</v>
      </c>
      <c r="D301" s="181">
        <f>'Cheddar Sharpness'!D43</f>
        <v>1332879921.795505</v>
      </c>
      <c r="E301" s="180">
        <f>'Cheddar Sharpness'!E43</f>
        <v>16535372.799971581</v>
      </c>
      <c r="F301" s="173">
        <f>'Cheddar Sharpness'!F43</f>
        <v>1.2561584132808747E-2</v>
      </c>
      <c r="G301" s="179">
        <f>'Cheddar Sharpness'!G43</f>
        <v>100.00000000000001</v>
      </c>
      <c r="H301" s="178">
        <f>'Cheddar Sharpness'!H43</f>
        <v>-1.4210854715202004E-14</v>
      </c>
      <c r="I301" s="264">
        <f>'Cheddar Sharpness'!I43</f>
        <v>6.4546503513568299</v>
      </c>
      <c r="J301" s="265">
        <f>'Cheddar Sharpness'!J43</f>
        <v>-7.2080709430797363E-2</v>
      </c>
      <c r="K301" s="173">
        <f>'Cheddar Sharpness'!K43</f>
        <v>-1.10439221042607E-2</v>
      </c>
      <c r="L301" s="177">
        <f>'Cheddar Sharpness'!L43</f>
        <v>8603273855.5338211</v>
      </c>
      <c r="M301" s="176">
        <f>'Cheddar Sharpness'!M43</f>
        <v>11847000.90619278</v>
      </c>
      <c r="N301" s="173">
        <f>'Cheddar Sharpness'!N43</f>
        <v>1.378932871879319E-3</v>
      </c>
      <c r="O301" s="175">
        <f>'Cheddar Sharpness'!O43</f>
        <v>2137824326.8110101</v>
      </c>
      <c r="P301" s="174">
        <f>'Cheddar Sharpness'!P43</f>
        <v>18929992.616552114</v>
      </c>
      <c r="Q301" s="173">
        <f>'Cheddar Sharpness'!Q43</f>
        <v>8.9339011913252137E-3</v>
      </c>
    </row>
    <row r="302" spans="2:17">
      <c r="B302" s="563"/>
      <c r="C302" s="120" t="s">
        <v>100</v>
      </c>
      <c r="D302" s="172">
        <f>'Cheddar Sharpness'!D44</f>
        <v>42151481.147272259</v>
      </c>
      <c r="E302" s="171">
        <f>'Cheddar Sharpness'!E44</f>
        <v>916065.79280205816</v>
      </c>
      <c r="F302" s="164">
        <f>'Cheddar Sharpness'!F44</f>
        <v>2.2215510258046918E-2</v>
      </c>
      <c r="G302" s="170">
        <f>'Cheddar Sharpness'!G44</f>
        <v>3.1624364999429626</v>
      </c>
      <c r="H302" s="169">
        <f>'Cheddar Sharpness'!H44</f>
        <v>2.9866430356254803E-2</v>
      </c>
      <c r="I302" s="266">
        <f>'Cheddar Sharpness'!I44</f>
        <v>6.4838552968982457</v>
      </c>
      <c r="J302" s="267">
        <f>'Cheddar Sharpness'!J44</f>
        <v>-0.12436263300865136</v>
      </c>
      <c r="K302" s="164">
        <f>'Cheddar Sharpness'!K44</f>
        <v>-1.8819390390535061E-2</v>
      </c>
      <c r="L302" s="168">
        <f>'Cheddar Sharpness'!L44</f>
        <v>273304104.30884778</v>
      </c>
      <c r="M302" s="167">
        <f>'Cheddar Sharpness'!M44</f>
        <v>811493.21627962589</v>
      </c>
      <c r="N302" s="164">
        <f>'Cheddar Sharpness'!N44</f>
        <v>2.9780375072407171E-3</v>
      </c>
      <c r="O302" s="166">
        <f>'Cheddar Sharpness'!O44</f>
        <v>76841657.803361371</v>
      </c>
      <c r="P302" s="165">
        <f>'Cheddar Sharpness'!P44</f>
        <v>1094341.7565454841</v>
      </c>
      <c r="Q302" s="164">
        <f>'Cheddar Sharpness'!Q44</f>
        <v>1.4447267753607565E-2</v>
      </c>
    </row>
    <row r="303" spans="2:17">
      <c r="B303" s="563"/>
      <c r="C303" s="120" t="s">
        <v>99</v>
      </c>
      <c r="D303" s="172">
        <f>'Cheddar Sharpness'!D45</f>
        <v>124500437.56442477</v>
      </c>
      <c r="E303" s="171">
        <f>'Cheddar Sharpness'!E45</f>
        <v>844540.55968351662</v>
      </c>
      <c r="F303" s="164">
        <f>'Cheddar Sharpness'!F45</f>
        <v>6.829763724500215E-3</v>
      </c>
      <c r="G303" s="170">
        <f>'Cheddar Sharpness'!G45</f>
        <v>9.3407092063260944</v>
      </c>
      <c r="H303" s="169">
        <f>'Cheddar Sharpness'!H45</f>
        <v>-5.3176087543183925E-2</v>
      </c>
      <c r="I303" s="266">
        <f>'Cheddar Sharpness'!I45</f>
        <v>5.7825051467610189</v>
      </c>
      <c r="J303" s="267">
        <f>'Cheddar Sharpness'!J45</f>
        <v>-0.1025139406025577</v>
      </c>
      <c r="K303" s="164">
        <f>'Cheddar Sharpness'!K45</f>
        <v>-1.7419474615244249E-2</v>
      </c>
      <c r="L303" s="168">
        <f>'Cheddar Sharpness'!L45</f>
        <v>719924420.99028516</v>
      </c>
      <c r="M303" s="167">
        <f>'Cheddar Sharpness'!M45</f>
        <v>-7792893.1476815939</v>
      </c>
      <c r="N303" s="164">
        <f>'Cheddar Sharpness'!N45</f>
        <v>-1.0708681786570976E-2</v>
      </c>
      <c r="O303" s="166">
        <f>'Cheddar Sharpness'!O45</f>
        <v>208146871.09500521</v>
      </c>
      <c r="P303" s="165">
        <f>'Cheddar Sharpness'!P45</f>
        <v>589917.51358908415</v>
      </c>
      <c r="Q303" s="164">
        <f>'Cheddar Sharpness'!Q45</f>
        <v>2.842195857137032E-3</v>
      </c>
    </row>
    <row r="304" spans="2:17">
      <c r="B304" s="563"/>
      <c r="C304" s="120" t="s">
        <v>98</v>
      </c>
      <c r="D304" s="172">
        <f>'Cheddar Sharpness'!D46</f>
        <v>30018731.991096463</v>
      </c>
      <c r="E304" s="171">
        <f>'Cheddar Sharpness'!E46</f>
        <v>326970.33840240166</v>
      </c>
      <c r="F304" s="164">
        <f>'Cheddar Sharpness'!F46</f>
        <v>1.1012156915005218E-2</v>
      </c>
      <c r="G304" s="170">
        <f>'Cheddar Sharpness'!G46</f>
        <v>2.2521707694912703</v>
      </c>
      <c r="H304" s="169">
        <f>'Cheddar Sharpness'!H46</f>
        <v>-3.4515655084108587E-3</v>
      </c>
      <c r="I304" s="266">
        <f>'Cheddar Sharpness'!I46</f>
        <v>5.7401632643390554</v>
      </c>
      <c r="J304" s="267">
        <f>'Cheddar Sharpness'!J46</f>
        <v>-1.4521991186549954E-2</v>
      </c>
      <c r="K304" s="164">
        <f>'Cheddar Sharpness'!K46</f>
        <v>-2.5235074624812967E-3</v>
      </c>
      <c r="L304" s="168">
        <f>'Cheddar Sharpness'!L46</f>
        <v>172312422.6173315</v>
      </c>
      <c r="M304" s="167">
        <f>'Cheddar Sharpness'!M46</f>
        <v>1445679.6239924133</v>
      </c>
      <c r="N304" s="164">
        <f>'Cheddar Sharpness'!N46</f>
        <v>8.4608601923709063E-3</v>
      </c>
      <c r="O304" s="166">
        <f>'Cheddar Sharpness'!O46</f>
        <v>43485461.251566045</v>
      </c>
      <c r="P304" s="165">
        <f>'Cheddar Sharpness'!P46</f>
        <v>285381.24005807936</v>
      </c>
      <c r="Q304" s="164">
        <f>'Cheddar Sharpness'!Q46</f>
        <v>6.6060349884087561E-3</v>
      </c>
    </row>
    <row r="305" spans="2:17" ht="15" thickBot="1">
      <c r="B305" s="564"/>
      <c r="C305" s="119" t="s">
        <v>97</v>
      </c>
      <c r="D305" s="163">
        <f>'Cheddar Sharpness'!D47</f>
        <v>67569575.353579268</v>
      </c>
      <c r="E305" s="162">
        <f>'Cheddar Sharpness'!E47</f>
        <v>-1875875.5400551409</v>
      </c>
      <c r="F305" s="155">
        <f>'Cheddar Sharpness'!F47</f>
        <v>-2.7012216292299853E-2</v>
      </c>
      <c r="G305" s="161">
        <f>'Cheddar Sharpness'!G47</f>
        <v>5.0694420591584262</v>
      </c>
      <c r="H305" s="160">
        <f>'Cheddar Sharpness'!H47</f>
        <v>-0.20618664661061814</v>
      </c>
      <c r="I305" s="270">
        <f>'Cheddar Sharpness'!I47</f>
        <v>5.5777071868344903</v>
      </c>
      <c r="J305" s="271">
        <f>'Cheddar Sharpness'!J47</f>
        <v>-9.5174735030677304E-2</v>
      </c>
      <c r="K305" s="155">
        <f>'Cheddar Sharpness'!K47</f>
        <v>-1.6777140145265906E-2</v>
      </c>
      <c r="L305" s="159">
        <f>'Cheddar Sharpness'!L47</f>
        <v>376883306.0610137</v>
      </c>
      <c r="M305" s="158">
        <f>'Cheddar Sharpness'!M47</f>
        <v>-17072536.869260192</v>
      </c>
      <c r="N305" s="155">
        <f>'Cheddar Sharpness'!N47</f>
        <v>-4.3336168699195696E-2</v>
      </c>
      <c r="O305" s="157">
        <f>'Cheddar Sharpness'!O47</f>
        <v>102062346.89031315</v>
      </c>
      <c r="P305" s="156">
        <f>'Cheddar Sharpness'!P47</f>
        <v>-2793794.5122942775</v>
      </c>
      <c r="Q305" s="155">
        <f>'Cheddar Sharpness'!Q47</f>
        <v>-2.6644071343109761E-2</v>
      </c>
    </row>
    <row r="306" spans="2:17">
      <c r="B306" s="560" t="s">
        <v>69</v>
      </c>
      <c r="C306" s="402" t="s">
        <v>294</v>
      </c>
      <c r="D306" s="348">
        <f>Size!D51</f>
        <v>1522509.3033806917</v>
      </c>
      <c r="E306" s="349">
        <f>Size!E51</f>
        <v>-326142.65974896587</v>
      </c>
      <c r="F306" s="352">
        <f>Size!F51</f>
        <v>-0.17642188267651299</v>
      </c>
      <c r="G306" s="364">
        <f>Size!G51</f>
        <v>0.11422704164751309</v>
      </c>
      <c r="H306" s="365">
        <f>Size!H51</f>
        <v>-2.6211262635382607E-2</v>
      </c>
      <c r="I306" s="363">
        <f>Size!I51</f>
        <v>17.663719198351842</v>
      </c>
      <c r="J306" s="350">
        <f>Size!J51</f>
        <v>0.18525420825233141</v>
      </c>
      <c r="K306" s="352">
        <f>Size!K51</f>
        <v>1.0598997586874286E-2</v>
      </c>
      <c r="L306" s="368">
        <f>Size!L51</f>
        <v>26893176.81179481</v>
      </c>
      <c r="M306" s="371">
        <f>Size!M51</f>
        <v>-5418421.8046456389</v>
      </c>
      <c r="N306" s="352">
        <f>Size!N51</f>
        <v>-0.16769278019839892</v>
      </c>
      <c r="O306" s="360">
        <f>Size!O51</f>
        <v>10950711.265712187</v>
      </c>
      <c r="P306" s="351">
        <f>Size!P51</f>
        <v>-2513627.1233865637</v>
      </c>
      <c r="Q306" s="352">
        <f>Size!Q51</f>
        <v>-0.1866877562600249</v>
      </c>
    </row>
    <row r="307" spans="2:17">
      <c r="B307" s="561"/>
      <c r="C307" s="402" t="s">
        <v>295</v>
      </c>
      <c r="D307" s="172">
        <f>Size!D52</f>
        <v>167293285.57886362</v>
      </c>
      <c r="E307" s="397">
        <f>Size!E52</f>
        <v>2681776.4902677238</v>
      </c>
      <c r="F307" s="356">
        <f>Size!F52</f>
        <v>1.6291549145718356E-2</v>
      </c>
      <c r="G307" s="344">
        <f>Size!G52</f>
        <v>12.551264584547496</v>
      </c>
      <c r="H307" s="366">
        <f>Size!H52</f>
        <v>4.6065302626473681E-2</v>
      </c>
      <c r="I307" s="346">
        <f>Size!I52</f>
        <v>9.7812781552812122</v>
      </c>
      <c r="J307" s="398">
        <f>Size!J52</f>
        <v>-4.7241151336507414E-2</v>
      </c>
      <c r="K307" s="356">
        <f>Size!K52</f>
        <v>-4.8065379802122478E-3</v>
      </c>
      <c r="L307" s="369">
        <f>Size!L52</f>
        <v>1636342159.75776</v>
      </c>
      <c r="M307" s="399">
        <f>Size!M52</f>
        <v>18454764.589017153</v>
      </c>
      <c r="N307" s="356">
        <f>Size!N52</f>
        <v>1.1406705215780702E-2</v>
      </c>
      <c r="O307" s="400">
        <f>Size!O52</f>
        <v>430294082.14488137</v>
      </c>
      <c r="P307" s="401">
        <f>Size!P52</f>
        <v>8092110.1129080057</v>
      </c>
      <c r="Q307" s="356">
        <f>Size!Q52</f>
        <v>1.9166443192963557E-2</v>
      </c>
    </row>
    <row r="308" spans="2:17">
      <c r="B308" s="561"/>
      <c r="C308" s="114" t="s">
        <v>96</v>
      </c>
      <c r="D308" s="172">
        <f>Size!D53</f>
        <v>524662066.36795539</v>
      </c>
      <c r="E308" s="353">
        <f>Size!E53</f>
        <v>5250333.8413606286</v>
      </c>
      <c r="F308" s="356">
        <f>Size!F53</f>
        <v>1.0108231124894359E-2</v>
      </c>
      <c r="G308" s="344">
        <f>Size!G53</f>
        <v>39.36304072021656</v>
      </c>
      <c r="H308" s="366">
        <f>Size!H53</f>
        <v>-9.56050365454999E-2</v>
      </c>
      <c r="I308" s="346">
        <f>Size!I53</f>
        <v>6.2438601516740357</v>
      </c>
      <c r="J308" s="354">
        <f>Size!J53</f>
        <v>-3.9939979135409587E-2</v>
      </c>
      <c r="K308" s="356">
        <f>Size!K53</f>
        <v>-6.3560231554126044E-3</v>
      </c>
      <c r="L308" s="369">
        <f>Size!L53</f>
        <v>3275916569.289835</v>
      </c>
      <c r="M308" s="372">
        <f>Size!M53</f>
        <v>12037056.495258331</v>
      </c>
      <c r="N308" s="356">
        <f>Size!N53</f>
        <v>3.6879598183917166E-3</v>
      </c>
      <c r="O308" s="361">
        <f>Size!O53</f>
        <v>1027146556.7193044</v>
      </c>
      <c r="P308" s="355">
        <f>Size!P53</f>
        <v>9671483.5632656813</v>
      </c>
      <c r="Q308" s="356">
        <f>Size!Q53</f>
        <v>9.505376415037221E-3</v>
      </c>
    </row>
    <row r="309" spans="2:17">
      <c r="B309" s="561"/>
      <c r="C309" s="114" t="s">
        <v>95</v>
      </c>
      <c r="D309" s="172">
        <f>Size!D54</f>
        <v>136971516.0011549</v>
      </c>
      <c r="E309" s="353">
        <f>Size!E54</f>
        <v>1020665.9791403711</v>
      </c>
      <c r="F309" s="356">
        <f>Size!F54</f>
        <v>7.5076101324492977E-3</v>
      </c>
      <c r="G309" s="344">
        <f>Size!G54</f>
        <v>10.276358264639649</v>
      </c>
      <c r="H309" s="366">
        <f>Size!H54</f>
        <v>-5.1549434431608532E-2</v>
      </c>
      <c r="I309" s="346">
        <f>Size!I54</f>
        <v>5.3244409335126095</v>
      </c>
      <c r="J309" s="354">
        <f>Size!J54</f>
        <v>-9.5826544323952767E-2</v>
      </c>
      <c r="K309" s="356">
        <f>Size!K54</f>
        <v>-1.7679301753241308E-2</v>
      </c>
      <c r="L309" s="369">
        <f>Size!L54</f>
        <v>729296746.52182651</v>
      </c>
      <c r="M309" s="372">
        <f>Size!M54</f>
        <v>-7593224.4367349148</v>
      </c>
      <c r="N309" s="356">
        <f>Size!N54</f>
        <v>-1.0304420925769277E-2</v>
      </c>
      <c r="O309" s="361">
        <f>Size!O54</f>
        <v>177017569.0520227</v>
      </c>
      <c r="P309" s="355">
        <f>Size!P54</f>
        <v>1046738.6024541557</v>
      </c>
      <c r="Q309" s="356">
        <f>Size!Q54</f>
        <v>5.9483642816253023E-3</v>
      </c>
    </row>
    <row r="310" spans="2:17">
      <c r="B310" s="561"/>
      <c r="C310" s="114" t="s">
        <v>94</v>
      </c>
      <c r="D310" s="172">
        <f>Size!D55</f>
        <v>209817064.21856359</v>
      </c>
      <c r="E310" s="353">
        <f>Size!E55</f>
        <v>7940354.5867761672</v>
      </c>
      <c r="F310" s="356">
        <f>Size!F55</f>
        <v>3.9332692717545074E-2</v>
      </c>
      <c r="G310" s="344">
        <f>Size!G55</f>
        <v>15.741632894876361</v>
      </c>
      <c r="H310" s="366">
        <f>Size!H55</f>
        <v>0.40547263304870995</v>
      </c>
      <c r="I310" s="346">
        <f>Size!I55</f>
        <v>5.4313917350928005</v>
      </c>
      <c r="J310" s="354">
        <f>Size!J55</f>
        <v>-5.3749725104442092E-2</v>
      </c>
      <c r="K310" s="356">
        <f>Size!K55</f>
        <v>-9.7991502123464438E-3</v>
      </c>
      <c r="L310" s="369">
        <f>Size!L55</f>
        <v>1139598668.4781415</v>
      </c>
      <c r="M310" s="372">
        <f>Size!M55</f>
        <v>32276358.628624439</v>
      </c>
      <c r="N310" s="356">
        <f>Size!N55</f>
        <v>2.9148115541003352E-2</v>
      </c>
      <c r="O310" s="361">
        <f>Size!O55</f>
        <v>200839764.34054232</v>
      </c>
      <c r="P310" s="355">
        <f>Size!P55</f>
        <v>7995541.3059400916</v>
      </c>
      <c r="Q310" s="356">
        <f>Size!Q55</f>
        <v>4.1461139878198189E-2</v>
      </c>
    </row>
    <row r="311" spans="2:17" ht="15" thickBot="1">
      <c r="B311" s="562"/>
      <c r="C311" s="109" t="s">
        <v>93</v>
      </c>
      <c r="D311" s="163">
        <f>Size!D56</f>
        <v>174830674.96570969</v>
      </c>
      <c r="E311" s="162">
        <f>Size!E56</f>
        <v>2766695.8143377602</v>
      </c>
      <c r="F311" s="359">
        <f>Size!F56</f>
        <v>1.6079459675309389E-2</v>
      </c>
      <c r="G311" s="345">
        <f>Size!G56</f>
        <v>13.116761090541265</v>
      </c>
      <c r="H311" s="367">
        <f>Size!H56</f>
        <v>4.5412917855836454E-2</v>
      </c>
      <c r="I311" s="347">
        <f>Size!I56</f>
        <v>3.9709908386094077</v>
      </c>
      <c r="J311" s="357">
        <f>Size!J56</f>
        <v>-0.10515912506957692</v>
      </c>
      <c r="K311" s="359">
        <f>Size!K56</f>
        <v>-2.5798639894657881E-2</v>
      </c>
      <c r="L311" s="370">
        <f>Size!L56</f>
        <v>694251008.59673226</v>
      </c>
      <c r="M311" s="373">
        <f>Size!M56</f>
        <v>-7107573.7715940475</v>
      </c>
      <c r="N311" s="359">
        <f>Size!N56</f>
        <v>-1.0134008409212601E-2</v>
      </c>
      <c r="O311" s="362">
        <f>Size!O56</f>
        <v>84408280.72536993</v>
      </c>
      <c r="P311" s="358">
        <f>Size!P56</f>
        <v>1121533.8573966324</v>
      </c>
      <c r="Q311" s="359">
        <f>Size!Q56</f>
        <v>1.3465934252114509E-2</v>
      </c>
    </row>
    <row r="312" spans="2:17">
      <c r="B312" s="560" t="s">
        <v>92</v>
      </c>
      <c r="C312" s="135" t="s">
        <v>189</v>
      </c>
      <c r="D312" s="144">
        <f>Variety!D395</f>
        <v>201180.670411178</v>
      </c>
      <c r="E312" s="143">
        <f>Variety!E395</f>
        <v>6402.1864722657483</v>
      </c>
      <c r="F312" s="142">
        <f>Variety!F395</f>
        <v>3.2869064091666539E-2</v>
      </c>
      <c r="G312" s="148">
        <f>Variety!G395</f>
        <v>1.5093683018359982E-2</v>
      </c>
      <c r="H312" s="147">
        <f>Variety!H395</f>
        <v>2.9676042787693362E-4</v>
      </c>
      <c r="I312" s="272">
        <f>Variety!I395</f>
        <v>5.5916444253191102</v>
      </c>
      <c r="J312" s="273">
        <f>Variety!J395</f>
        <v>-6.2485163214943462E-2</v>
      </c>
      <c r="K312" s="142">
        <f>Variety!K395</f>
        <v>-1.1051243562166744E-2</v>
      </c>
      <c r="L312" s="146">
        <f>Variety!L395</f>
        <v>1124930.7741866247</v>
      </c>
      <c r="M312" s="145">
        <f>Variety!M395</f>
        <v>23627.984937815927</v>
      </c>
      <c r="N312" s="142">
        <f>Variety!N395</f>
        <v>2.1454576496562239E-2</v>
      </c>
      <c r="O312" s="144">
        <f>Variety!O395</f>
        <v>371230.96427045879</v>
      </c>
      <c r="P312" s="143">
        <f>Variety!P395</f>
        <v>18692.435773778765</v>
      </c>
      <c r="Q312" s="142">
        <f>Variety!Q395</f>
        <v>5.3022391207816023E-2</v>
      </c>
    </row>
    <row r="313" spans="2:17">
      <c r="B313" s="561"/>
      <c r="C313" s="135" t="s">
        <v>176</v>
      </c>
      <c r="D313" s="139">
        <f>Variety!D396</f>
        <v>1691299.7332933617</v>
      </c>
      <c r="E313" s="102">
        <f>Variety!E396</f>
        <v>105949.82308453787</v>
      </c>
      <c r="F313" s="101">
        <f>Variety!F396</f>
        <v>6.6830560497891628E-2</v>
      </c>
      <c r="G313" s="141">
        <f>Variety!G396</f>
        <v>0.12689063025385164</v>
      </c>
      <c r="H313" s="104">
        <f>Variety!H396</f>
        <v>6.4548437860487001E-3</v>
      </c>
      <c r="I313" s="274">
        <f>Variety!I396</f>
        <v>11.524738849101443</v>
      </c>
      <c r="J313" s="275">
        <f>Variety!J396</f>
        <v>-0.39470226771754646</v>
      </c>
      <c r="K313" s="101">
        <f>Variety!K396</f>
        <v>-3.3114158948325166E-2</v>
      </c>
      <c r="L313" s="140">
        <f>Variety!L396</f>
        <v>19491787.741760913</v>
      </c>
      <c r="M313" s="103">
        <f>Variety!M396</f>
        <v>595302.83747256547</v>
      </c>
      <c r="N313" s="101">
        <f>Variety!N396</f>
        <v>3.1503363746633539E-2</v>
      </c>
      <c r="O313" s="139">
        <f>Variety!O396</f>
        <v>3734322.7312426777</v>
      </c>
      <c r="P313" s="102">
        <f>Variety!P396</f>
        <v>173365.83493993804</v>
      </c>
      <c r="Q313" s="101">
        <f>Variety!Q396</f>
        <v>4.8685182098087129E-2</v>
      </c>
    </row>
    <row r="314" spans="2:17">
      <c r="B314" s="561"/>
      <c r="C314" s="135" t="s">
        <v>171</v>
      </c>
      <c r="D314" s="139">
        <f>Variety!D397</f>
        <v>8428671.9391997233</v>
      </c>
      <c r="E314" s="102">
        <f>Variety!E397</f>
        <v>-404112.39762887545</v>
      </c>
      <c r="F314" s="101">
        <f>Variety!F397</f>
        <v>-4.5751416792088412E-2</v>
      </c>
      <c r="G314" s="141">
        <f>Variety!G397</f>
        <v>0.6323654367788486</v>
      </c>
      <c r="H314" s="104">
        <f>Variety!H397</f>
        <v>-3.8643103011790303E-2</v>
      </c>
      <c r="I314" s="274">
        <f>Variety!I397</f>
        <v>9.0728845875131441</v>
      </c>
      <c r="J314" s="275">
        <f>Variety!J397</f>
        <v>1.363900675637808E-2</v>
      </c>
      <c r="K314" s="101">
        <f>Variety!K397</f>
        <v>1.5055344989597626E-3</v>
      </c>
      <c r="L314" s="140">
        <f>Variety!L397</f>
        <v>76472367.730369687</v>
      </c>
      <c r="M314" s="103">
        <f>Variety!M397</f>
        <v>-3545994.7388223857</v>
      </c>
      <c r="N314" s="101">
        <f>Variety!N397</f>
        <v>-4.4314762629485596E-2</v>
      </c>
      <c r="O314" s="139">
        <f>Variety!O397</f>
        <v>17478690.055196472</v>
      </c>
      <c r="P314" s="102">
        <f>Variety!P397</f>
        <v>-814797.65079754218</v>
      </c>
      <c r="Q314" s="101">
        <f>Variety!Q397</f>
        <v>-4.4540312043972179E-2</v>
      </c>
    </row>
    <row r="315" spans="2:17">
      <c r="B315" s="561"/>
      <c r="C315" s="135" t="s">
        <v>173</v>
      </c>
      <c r="D315" s="139">
        <f>Variety!D398</f>
        <v>3504664.3407431571</v>
      </c>
      <c r="E315" s="102">
        <f>Variety!E398</f>
        <v>-75690.08771928167</v>
      </c>
      <c r="F315" s="101">
        <f>Variety!F398</f>
        <v>-2.1140389654603641E-2</v>
      </c>
      <c r="G315" s="141">
        <f>Variety!G398</f>
        <v>0.26293924031971833</v>
      </c>
      <c r="H315" s="104">
        <f>Variety!H398</f>
        <v>-9.0529543677979052E-3</v>
      </c>
      <c r="I315" s="274">
        <f>Variety!I398</f>
        <v>14.931378554792881</v>
      </c>
      <c r="J315" s="275">
        <f>Variety!J398</f>
        <v>0.10916561841099792</v>
      </c>
      <c r="K315" s="101">
        <f>Variety!K398</f>
        <v>7.3650013584034609E-3</v>
      </c>
      <c r="L315" s="140">
        <f>Variety!L398</f>
        <v>52329469.979119703</v>
      </c>
      <c r="M315" s="103">
        <f>Variety!M398</f>
        <v>-739305.74726841599</v>
      </c>
      <c r="N315" s="101">
        <f>Variety!N398</f>
        <v>-1.3931087294723492E-2</v>
      </c>
      <c r="O315" s="139">
        <f>Variety!O398</f>
        <v>11261866.367559826</v>
      </c>
      <c r="P315" s="102">
        <f>Variety!P398</f>
        <v>-203509.224880578</v>
      </c>
      <c r="Q315" s="101">
        <f>Variety!Q398</f>
        <v>-1.7749896044815142E-2</v>
      </c>
    </row>
    <row r="316" spans="2:17">
      <c r="B316" s="561"/>
      <c r="C316" s="135" t="s">
        <v>169</v>
      </c>
      <c r="D316" s="139">
        <f>Variety!D399</f>
        <v>4970668.2017904157</v>
      </c>
      <c r="E316" s="102">
        <f>Variety!E399</f>
        <v>-50546.684694913216</v>
      </c>
      <c r="F316" s="101">
        <f>Variety!F399</f>
        <v>-1.0066624479856526E-2</v>
      </c>
      <c r="G316" s="141">
        <f>Variety!G399</f>
        <v>0.37292693216463885</v>
      </c>
      <c r="H316" s="104">
        <f>Variety!H399</f>
        <v>-8.52448116911797E-3</v>
      </c>
      <c r="I316" s="274">
        <f>Variety!I399</f>
        <v>14.829033301595597</v>
      </c>
      <c r="J316" s="275">
        <f>Variety!J399</f>
        <v>0.29947950917784283</v>
      </c>
      <c r="K316" s="101">
        <f>Variety!K399</f>
        <v>2.0611748540696837E-2</v>
      </c>
      <c r="L316" s="140">
        <f>Variety!L399</f>
        <v>73710204.295532376</v>
      </c>
      <c r="M316" s="103">
        <f>Variety!M399</f>
        <v>754192.49905498326</v>
      </c>
      <c r="N316" s="101">
        <f>Variety!N399</f>
        <v>1.0337633328407881E-2</v>
      </c>
      <c r="O316" s="139">
        <f>Variety!O399</f>
        <v>10910134.312665178</v>
      </c>
      <c r="P316" s="102">
        <f>Variety!P399</f>
        <v>129049.31558849663</v>
      </c>
      <c r="Q316" s="101">
        <f>Variety!Q399</f>
        <v>1.1969974786720324E-2</v>
      </c>
    </row>
    <row r="317" spans="2:17">
      <c r="B317" s="561"/>
      <c r="C317" s="135" t="s">
        <v>233</v>
      </c>
      <c r="D317" s="139">
        <f>Variety!D400</f>
        <v>1399568.1126394467</v>
      </c>
      <c r="E317" s="102">
        <f>Variety!E400</f>
        <v>373254.26992339164</v>
      </c>
      <c r="F317" s="101">
        <f>Variety!F400</f>
        <v>0.36368433746894119</v>
      </c>
      <c r="G317" s="141">
        <f>Variety!G400</f>
        <v>0.10500331573410655</v>
      </c>
      <c r="H317" s="104">
        <f>Variety!H400</f>
        <v>2.7036354614450822E-2</v>
      </c>
      <c r="I317" s="274">
        <f>Variety!I400</f>
        <v>14.035723638541178</v>
      </c>
      <c r="J317" s="275">
        <f>Variety!J400</f>
        <v>-1.1127862260758956</v>
      </c>
      <c r="K317" s="101">
        <f>Variety!K400</f>
        <v>-7.3458461328600441E-2</v>
      </c>
      <c r="L317" s="140">
        <f>Variety!L400</f>
        <v>19643951.242321946</v>
      </c>
      <c r="M317" s="103">
        <f>Variety!M400</f>
        <v>4096825.8717447296</v>
      </c>
      <c r="N317" s="101">
        <f>Variety!N400</f>
        <v>0.263510184300561</v>
      </c>
      <c r="O317" s="139">
        <f>Variety!O400</f>
        <v>2833542.497336504</v>
      </c>
      <c r="P317" s="102">
        <f>Variety!P400</f>
        <v>796061.69737288263</v>
      </c>
      <c r="Q317" s="101">
        <f>Variety!Q400</f>
        <v>0.39070880932330554</v>
      </c>
    </row>
    <row r="318" spans="2:17">
      <c r="B318" s="561"/>
      <c r="C318" s="135" t="s">
        <v>153</v>
      </c>
      <c r="D318" s="139">
        <f>Variety!D401</f>
        <v>270873138.81442195</v>
      </c>
      <c r="E318" s="102">
        <f>Variety!E401</f>
        <v>1760689.913144052</v>
      </c>
      <c r="F318" s="101">
        <f>Variety!F401</f>
        <v>6.5425806956628356E-3</v>
      </c>
      <c r="G318" s="141">
        <f>Variety!G401</f>
        <v>20.322396217772734</v>
      </c>
      <c r="H318" s="104">
        <f>Variety!H401</f>
        <v>-0.12152548241057204</v>
      </c>
      <c r="I318" s="274">
        <f>Variety!I401</f>
        <v>5.993980958050237</v>
      </c>
      <c r="J318" s="275">
        <f>Variety!J401</f>
        <v>-0.10284932805359936</v>
      </c>
      <c r="K318" s="101">
        <f>Variety!K401</f>
        <v>-1.6869311302303767E-2</v>
      </c>
      <c r="L318" s="140">
        <f>Variety!L401</f>
        <v>1623608436.1009438</v>
      </c>
      <c r="M318" s="103">
        <f>Variety!M401</f>
        <v>-17124492.727938414</v>
      </c>
      <c r="N318" s="101">
        <f>Variety!N401</f>
        <v>-1.0437099437116489E-2</v>
      </c>
      <c r="O318" s="139">
        <f>Variety!O401</f>
        <v>451458278.13611734</v>
      </c>
      <c r="P318" s="102">
        <f>Variety!P401</f>
        <v>1554892.6573476195</v>
      </c>
      <c r="Q318" s="101">
        <f>Variety!Q401</f>
        <v>3.4560590285244532E-3</v>
      </c>
    </row>
    <row r="319" spans="2:17">
      <c r="B319" s="561"/>
      <c r="C319" s="135" t="s">
        <v>234</v>
      </c>
      <c r="D319" s="139">
        <f>Variety!D402</f>
        <v>23671028.671184346</v>
      </c>
      <c r="E319" s="102">
        <f>Variety!E402</f>
        <v>-951419.22978361696</v>
      </c>
      <c r="F319" s="101">
        <f>Variety!F402</f>
        <v>-3.8640318526015217E-2</v>
      </c>
      <c r="G319" s="141">
        <f>Variety!G402</f>
        <v>1.7759310710673328</v>
      </c>
      <c r="H319" s="104">
        <f>Variety!H402</f>
        <v>-9.4585878294951353E-2</v>
      </c>
      <c r="I319" s="274">
        <f>Variety!I402</f>
        <v>4.9514463661323784</v>
      </c>
      <c r="J319" s="275">
        <f>Variety!J402</f>
        <v>-8.5491576966640004E-2</v>
      </c>
      <c r="K319" s="101">
        <f>Variety!K402</f>
        <v>-1.697292639544425E-2</v>
      </c>
      <c r="L319" s="140">
        <f>Variety!L402</f>
        <v>117205828.89655107</v>
      </c>
      <c r="M319" s="103">
        <f>Variety!M402</f>
        <v>-6815913.1878132522</v>
      </c>
      <c r="N319" s="101">
        <f>Variety!N402</f>
        <v>-5.4957405639220969E-2</v>
      </c>
      <c r="O319" s="139">
        <f>Variety!O402</f>
        <v>37264958.910384625</v>
      </c>
      <c r="P319" s="102">
        <f>Variety!P402</f>
        <v>-1538590.4840009362</v>
      </c>
      <c r="Q319" s="101">
        <f>Variety!Q402</f>
        <v>-3.9650766695676375E-2</v>
      </c>
    </row>
    <row r="320" spans="2:17">
      <c r="B320" s="561"/>
      <c r="C320" s="135" t="s">
        <v>235</v>
      </c>
      <c r="D320" s="139">
        <f>Variety!D403</f>
        <v>72894696.330297738</v>
      </c>
      <c r="E320" s="102">
        <f>Variety!E403</f>
        <v>2041498.1813812554</v>
      </c>
      <c r="F320" s="101">
        <f>Variety!F403</f>
        <v>2.8813070330156648E-2</v>
      </c>
      <c r="G320" s="141">
        <f>Variety!G403</f>
        <v>5.4689619926228792</v>
      </c>
      <c r="H320" s="104">
        <f>Variety!H403</f>
        <v>8.6389610416212292E-2</v>
      </c>
      <c r="I320" s="274">
        <f>Variety!I403</f>
        <v>4.7998047364462373</v>
      </c>
      <c r="J320" s="275">
        <f>Variety!J403</f>
        <v>-8.8857168340607195E-2</v>
      </c>
      <c r="K320" s="101">
        <f>Variety!K403</f>
        <v>-1.8176173781541464E-2</v>
      </c>
      <c r="L320" s="140">
        <f>Variety!L403</f>
        <v>349880308.70797324</v>
      </c>
      <c r="M320" s="103">
        <f>Variety!M403</f>
        <v>3502978.085051477</v>
      </c>
      <c r="N320" s="101">
        <f>Variety!N403</f>
        <v>1.0113185175114531E-2</v>
      </c>
      <c r="O320" s="139">
        <f>Variety!O403</f>
        <v>95615365.233647108</v>
      </c>
      <c r="P320" s="102">
        <f>Variety!P403</f>
        <v>1850005.3500769883</v>
      </c>
      <c r="Q320" s="101">
        <f>Variety!Q403</f>
        <v>1.9730157836264566E-2</v>
      </c>
    </row>
    <row r="321" spans="2:17">
      <c r="B321" s="561"/>
      <c r="C321" s="135" t="s">
        <v>236</v>
      </c>
      <c r="D321" s="139">
        <f>Variety!D404</f>
        <v>3247789.4162849947</v>
      </c>
      <c r="E321" s="102">
        <f>Variety!E404</f>
        <v>-274391.14789773943</v>
      </c>
      <c r="F321" s="101">
        <f>Variety!F404</f>
        <v>-7.7903770944635686E-2</v>
      </c>
      <c r="G321" s="141">
        <f>Variety!G404</f>
        <v>0.24366706731615698</v>
      </c>
      <c r="H321" s="104">
        <f>Variety!H404</f>
        <v>-2.3905778020606422E-2</v>
      </c>
      <c r="I321" s="274">
        <f>Variety!I404</f>
        <v>6.3342510970937935</v>
      </c>
      <c r="J321" s="275">
        <f>Variety!J404</f>
        <v>-0.31435582497288195</v>
      </c>
      <c r="K321" s="101">
        <f>Variety!K404</f>
        <v>-4.7281457402683469E-2</v>
      </c>
      <c r="L321" s="140">
        <f>Variety!L404</f>
        <v>20572313.673232839</v>
      </c>
      <c r="M321" s="103">
        <f>Variety!M404</f>
        <v>-2845280.4065611959</v>
      </c>
      <c r="N321" s="101">
        <f>Variety!N404</f>
        <v>-0.12150182451989197</v>
      </c>
      <c r="O321" s="139">
        <f>Variety!O404</f>
        <v>5616844.6365006939</v>
      </c>
      <c r="P321" s="102">
        <f>Variety!P404</f>
        <v>-345269.31605189294</v>
      </c>
      <c r="Q321" s="101">
        <f>Variety!Q404</f>
        <v>-5.7910553001770657E-2</v>
      </c>
    </row>
    <row r="322" spans="2:17">
      <c r="B322" s="561"/>
      <c r="C322" s="135" t="s">
        <v>160</v>
      </c>
      <c r="D322" s="139">
        <f>Variety!D405</f>
        <v>16300364.768539412</v>
      </c>
      <c r="E322" s="102">
        <f>Variety!E405</f>
        <v>-876495.61102617346</v>
      </c>
      <c r="F322" s="101">
        <f>Variety!F405</f>
        <v>-5.1027696078201491E-2</v>
      </c>
      <c r="G322" s="141">
        <f>Variety!G405</f>
        <v>1.2229432300684222</v>
      </c>
      <c r="H322" s="104">
        <f>Variety!H405</f>
        <v>-8.1947681104703518E-2</v>
      </c>
      <c r="I322" s="274">
        <f>Variety!I405</f>
        <v>5.4642572224068591</v>
      </c>
      <c r="J322" s="275">
        <f>Variety!J405</f>
        <v>3.1202911492886898E-3</v>
      </c>
      <c r="K322" s="101">
        <f>Variety!K405</f>
        <v>5.7136292104841262E-4</v>
      </c>
      <c r="L322" s="140">
        <f>Variety!L405</f>
        <v>89069385.914357796</v>
      </c>
      <c r="M322" s="103">
        <f>Variety!M405</f>
        <v>-4735800.6675427556</v>
      </c>
      <c r="N322" s="101">
        <f>Variety!N405</f>
        <v>-5.0485488490638691E-2</v>
      </c>
      <c r="O322" s="139">
        <f>Variety!O405</f>
        <v>16776249.078234866</v>
      </c>
      <c r="P322" s="102">
        <f>Variety!P405</f>
        <v>-878773.7221144177</v>
      </c>
      <c r="Q322" s="101">
        <f>Variety!Q405</f>
        <v>-4.9774714654972421E-2</v>
      </c>
    </row>
    <row r="323" spans="2:17">
      <c r="B323" s="561"/>
      <c r="C323" s="135" t="s">
        <v>155</v>
      </c>
      <c r="D323" s="139">
        <f>Variety!D406</f>
        <v>105427494.76844794</v>
      </c>
      <c r="E323" s="102">
        <f>Variety!E406</f>
        <v>-1978878.9116000533</v>
      </c>
      <c r="F323" s="101">
        <f>Variety!F406</f>
        <v>-1.8424222360350049E-2</v>
      </c>
      <c r="G323" s="141">
        <f>Variety!G406</f>
        <v>7.9097518872088584</v>
      </c>
      <c r="H323" s="104">
        <f>Variety!H406</f>
        <v>-0.2496903927023455</v>
      </c>
      <c r="I323" s="274">
        <f>Variety!I406</f>
        <v>4.9064355985045482</v>
      </c>
      <c r="J323" s="275">
        <f>Variety!J406</f>
        <v>-0.13886873515690024</v>
      </c>
      <c r="K323" s="101">
        <f>Variety!K406</f>
        <v>-2.7524352541112469E-2</v>
      </c>
      <c r="L323" s="140">
        <f>Variety!L406</f>
        <v>517273213.39306498</v>
      </c>
      <c r="M323" s="103">
        <f>Variety!M406</f>
        <v>-24624629.197742105</v>
      </c>
      <c r="N323" s="101">
        <f>Variety!N406</f>
        <v>-4.5441460109920437E-2</v>
      </c>
      <c r="O323" s="139">
        <f>Variety!O406</f>
        <v>115501629.64885519</v>
      </c>
      <c r="P323" s="102">
        <f>Variety!P406</f>
        <v>-2531527.6906351447</v>
      </c>
      <c r="Q323" s="101">
        <f>Variety!Q406</f>
        <v>-2.1447597841968188E-2</v>
      </c>
    </row>
    <row r="324" spans="2:17">
      <c r="B324" s="561"/>
      <c r="C324" s="135" t="s">
        <v>168</v>
      </c>
      <c r="D324" s="139">
        <f>Variety!D407</f>
        <v>4258266.586826006</v>
      </c>
      <c r="E324" s="102">
        <f>Variety!E407</f>
        <v>-239642.51846710127</v>
      </c>
      <c r="F324" s="101">
        <f>Variety!F407</f>
        <v>-5.3278648558080392E-2</v>
      </c>
      <c r="G324" s="141">
        <f>Variety!G407</f>
        <v>0.31947863548651484</v>
      </c>
      <c r="H324" s="104">
        <f>Variety!H407</f>
        <v>-2.2218309186924912E-2</v>
      </c>
      <c r="I324" s="274">
        <f>Variety!I407</f>
        <v>5.8617893571002719</v>
      </c>
      <c r="J324" s="275">
        <f>Variety!J407</f>
        <v>-0.11079479387079516</v>
      </c>
      <c r="K324" s="101">
        <f>Variety!K407</f>
        <v>-1.8550562213975892E-2</v>
      </c>
      <c r="L324" s="140">
        <f>Variety!L407</f>
        <v>24961061.758352384</v>
      </c>
      <c r="M324" s="103">
        <f>Variety!M407</f>
        <v>-1903078.8764296807</v>
      </c>
      <c r="N324" s="101">
        <f>Variety!N407</f>
        <v>-7.0840861887303E-2</v>
      </c>
      <c r="O324" s="139">
        <f>Variety!O407</f>
        <v>7455747.2920729909</v>
      </c>
      <c r="P324" s="102">
        <f>Variety!P407</f>
        <v>-555259.26635951456</v>
      </c>
      <c r="Q324" s="101">
        <f>Variety!Q407</f>
        <v>-6.9312047407455973E-2</v>
      </c>
    </row>
    <row r="325" spans="2:17">
      <c r="B325" s="561"/>
      <c r="C325" s="135" t="s">
        <v>157</v>
      </c>
      <c r="D325" s="139">
        <f>Variety!D408</f>
        <v>79706993.795496196</v>
      </c>
      <c r="E325" s="102">
        <f>Variety!E408</f>
        <v>3615906.4291922897</v>
      </c>
      <c r="F325" s="101">
        <f>Variety!F408</f>
        <v>4.7520761686388434E-2</v>
      </c>
      <c r="G325" s="141">
        <f>Variety!G408</f>
        <v>5.9800581051685393</v>
      </c>
      <c r="H325" s="104">
        <f>Variety!H408</f>
        <v>0.19957400437844264</v>
      </c>
      <c r="I325" s="274">
        <f>Variety!I408</f>
        <v>5.5343496316188228</v>
      </c>
      <c r="J325" s="275">
        <f>Variety!J408</f>
        <v>-0.20454893836761734</v>
      </c>
      <c r="K325" s="101">
        <f>Variety!K408</f>
        <v>-3.5642542880506188E-2</v>
      </c>
      <c r="L325" s="140">
        <f>Variety!L408</f>
        <v>441126371.74954814</v>
      </c>
      <c r="M325" s="103">
        <f>Variety!M408</f>
        <v>4447339.274353385</v>
      </c>
      <c r="N325" s="101">
        <f>Variety!N408</f>
        <v>1.0184458019760803E-2</v>
      </c>
      <c r="O325" s="139">
        <f>Variety!O408</f>
        <v>130081183.98144546</v>
      </c>
      <c r="P325" s="102">
        <f>Variety!P408</f>
        <v>4575170.3302202374</v>
      </c>
      <c r="Q325" s="101">
        <f>Variety!Q408</f>
        <v>3.6453793703737587E-2</v>
      </c>
    </row>
    <row r="326" spans="2:17" ht="15" customHeight="1">
      <c r="B326" s="561"/>
      <c r="C326" s="135" t="s">
        <v>178</v>
      </c>
      <c r="D326" s="139">
        <f>Variety!D409</f>
        <v>2933777.8275596816</v>
      </c>
      <c r="E326" s="102">
        <f>Variety!E409</f>
        <v>-245221.19789736858</v>
      </c>
      <c r="F326" s="101">
        <f>Variety!F409</f>
        <v>-7.713786507440426E-2</v>
      </c>
      <c r="G326" s="141">
        <f>Variety!G409</f>
        <v>0.22010818676056185</v>
      </c>
      <c r="H326" s="104">
        <f>Variety!H409</f>
        <v>-2.1393859788182396E-2</v>
      </c>
      <c r="I326" s="274">
        <f>Variety!I409</f>
        <v>8.1796803313075248</v>
      </c>
      <c r="J326" s="275">
        <f>Variety!J409</f>
        <v>0.2312948508277497</v>
      </c>
      <c r="K326" s="101">
        <f>Variety!K409</f>
        <v>2.9099601597806304E-2</v>
      </c>
      <c r="L326" s="140">
        <f>Variety!L409</f>
        <v>23997364.792516045</v>
      </c>
      <c r="M326" s="103">
        <f>Variety!M409</f>
        <v>-1270544.9038861282</v>
      </c>
      <c r="N326" s="101">
        <f>Variety!N409</f>
        <v>-5.0282944618368554E-2</v>
      </c>
      <c r="O326" s="139">
        <f>Variety!O409</f>
        <v>4178875.0406630021</v>
      </c>
      <c r="P326" s="102">
        <f>Variety!P409</f>
        <v>-534615.47785568703</v>
      </c>
      <c r="Q326" s="101">
        <f>Variety!Q409</f>
        <v>-0.11342241503515338</v>
      </c>
    </row>
    <row r="327" spans="2:17">
      <c r="B327" s="561"/>
      <c r="C327" s="135" t="s">
        <v>154</v>
      </c>
      <c r="D327" s="139">
        <f>Variety!D410</f>
        <v>124542559.952775</v>
      </c>
      <c r="E327" s="102">
        <f>Variety!E410</f>
        <v>-576488.32997199893</v>
      </c>
      <c r="F327" s="101">
        <f>Variety!F410</f>
        <v>-4.6075185024524552E-3</v>
      </c>
      <c r="G327" s="141">
        <f>Variety!G410</f>
        <v>9.3438694601240098</v>
      </c>
      <c r="H327" s="104">
        <f>Variety!H410</f>
        <v>-0.16116844034224265</v>
      </c>
      <c r="I327" s="274">
        <f>Variety!I410</f>
        <v>6.3895415928436599</v>
      </c>
      <c r="J327" s="275">
        <f>Variety!J410</f>
        <v>0.13564794261207691</v>
      </c>
      <c r="K327" s="101">
        <f>Variety!K410</f>
        <v>2.1690158195615278E-2</v>
      </c>
      <c r="L327" s="140">
        <f>Variety!L410</f>
        <v>795769866.89748096</v>
      </c>
      <c r="M327" s="103">
        <f>Variety!M410</f>
        <v>13288645.318990707</v>
      </c>
      <c r="N327" s="101">
        <f>Variety!N410</f>
        <v>1.6982701887955441E-2</v>
      </c>
      <c r="O327" s="139">
        <f>Variety!O410</f>
        <v>214200290.67440593</v>
      </c>
      <c r="P327" s="102">
        <f>Variety!P410</f>
        <v>-2126234.3541657031</v>
      </c>
      <c r="Q327" s="101">
        <f>Variety!Q410</f>
        <v>-9.8288194380456925E-3</v>
      </c>
    </row>
    <row r="328" spans="2:17">
      <c r="B328" s="561"/>
      <c r="C328" s="135" t="s">
        <v>237</v>
      </c>
      <c r="D328" s="139">
        <f>Variety!D411</f>
        <v>554189.44962989597</v>
      </c>
      <c r="E328" s="102">
        <f>Variety!E411</f>
        <v>71568.077462715271</v>
      </c>
      <c r="F328" s="101">
        <f>Variety!F411</f>
        <v>0.14829031947206017</v>
      </c>
      <c r="G328" s="141">
        <f>Variety!G411</f>
        <v>4.1578347799204191E-2</v>
      </c>
      <c r="H328" s="104">
        <f>Variety!H411</f>
        <v>4.9145903858844042E-3</v>
      </c>
      <c r="I328" s="274">
        <f>Variety!I411</f>
        <v>15.892509717575688</v>
      </c>
      <c r="J328" s="275">
        <f>Variety!J411</f>
        <v>7.2016747192074959E-2</v>
      </c>
      <c r="K328" s="101">
        <f>Variety!K411</f>
        <v>4.5521177707225835E-3</v>
      </c>
      <c r="L328" s="140">
        <f>Variety!L411</f>
        <v>8807461.2136210445</v>
      </c>
      <c r="M328" s="103">
        <f>Variety!M411</f>
        <v>1172153.1878932687</v>
      </c>
      <c r="N328" s="101">
        <f>Variety!N411</f>
        <v>0.15351747224127771</v>
      </c>
      <c r="O328" s="139">
        <f>Variety!O411</f>
        <v>1272043.0709689406</v>
      </c>
      <c r="P328" s="102">
        <f>Variety!P411</f>
        <v>186002.13689955324</v>
      </c>
      <c r="Q328" s="101">
        <f>Variety!Q411</f>
        <v>0.17126623045653039</v>
      </c>
    </row>
    <row r="329" spans="2:17">
      <c r="B329" s="561"/>
      <c r="C329" s="135" t="s">
        <v>183</v>
      </c>
      <c r="D329" s="139">
        <f>Variety!D412</f>
        <v>937959.37024243479</v>
      </c>
      <c r="E329" s="102">
        <f>Variety!E412</f>
        <v>69938.241360393236</v>
      </c>
      <c r="F329" s="101">
        <f>Variety!F412</f>
        <v>8.0572049496617018E-2</v>
      </c>
      <c r="G329" s="141">
        <f>Variety!G412</f>
        <v>7.0370882995890713E-2</v>
      </c>
      <c r="H329" s="104">
        <f>Variety!H412</f>
        <v>4.4290952212229784E-3</v>
      </c>
      <c r="I329" s="274">
        <f>Variety!I412</f>
        <v>6.6363573435123406</v>
      </c>
      <c r="J329" s="275">
        <f>Variety!J412</f>
        <v>7.4756269859056701E-2</v>
      </c>
      <c r="K329" s="101">
        <f>Variety!K412</f>
        <v>1.1392992201129788E-2</v>
      </c>
      <c r="L329" s="140">
        <f>Variety!L412</f>
        <v>6224633.5546245929</v>
      </c>
      <c r="M329" s="103">
        <f>Variety!M412</f>
        <v>529025.18339845352</v>
      </c>
      <c r="N329" s="101">
        <f>Variety!N412</f>
        <v>9.2882998429290889E-2</v>
      </c>
      <c r="O329" s="139">
        <f>Variety!O412</f>
        <v>1284824.2245985207</v>
      </c>
      <c r="P329" s="102">
        <f>Variety!P412</f>
        <v>54505.796432720032</v>
      </c>
      <c r="Q329" s="101">
        <f>Variety!Q412</f>
        <v>4.4302186478649329E-2</v>
      </c>
    </row>
    <row r="330" spans="2:17">
      <c r="B330" s="561"/>
      <c r="C330" s="135" t="s">
        <v>167</v>
      </c>
      <c r="D330" s="139">
        <f>Variety!D413</f>
        <v>14800817.925823379</v>
      </c>
      <c r="E330" s="102">
        <f>Variety!E413</f>
        <v>729704.13543118909</v>
      </c>
      <c r="F330" s="101">
        <f>Variety!F413</f>
        <v>5.1858306762427989E-2</v>
      </c>
      <c r="G330" s="141">
        <f>Variety!G413</f>
        <v>1.1104389588137382</v>
      </c>
      <c r="H330" s="104">
        <f>Variety!H413</f>
        <v>4.1485256598807307E-2</v>
      </c>
      <c r="I330" s="274">
        <f>Variety!I413</f>
        <v>11.770628956094194</v>
      </c>
      <c r="J330" s="275">
        <f>Variety!J413</f>
        <v>-0.14593809286847481</v>
      </c>
      <c r="K330" s="101">
        <f>Variety!K413</f>
        <v>-1.2246655623959976E-2</v>
      </c>
      <c r="L330" s="140">
        <f>Variety!L413</f>
        <v>174214936.05157468</v>
      </c>
      <c r="M330" s="103">
        <f>Variety!M413</f>
        <v>6535565.1147828996</v>
      </c>
      <c r="N330" s="101">
        <f>Variety!N413</f>
        <v>3.8976560314306873E-2</v>
      </c>
      <c r="O330" s="139">
        <f>Variety!O413</f>
        <v>36718590.786114402</v>
      </c>
      <c r="P330" s="102">
        <f>Variety!P413</f>
        <v>1912228.4253651574</v>
      </c>
      <c r="Q330" s="101">
        <f>Variety!Q413</f>
        <v>5.4939048371270095E-2</v>
      </c>
    </row>
    <row r="331" spans="2:17">
      <c r="B331" s="561"/>
      <c r="C331" s="135" t="s">
        <v>187</v>
      </c>
      <c r="D331" s="139">
        <f>Variety!D414</f>
        <v>855084.67120935954</v>
      </c>
      <c r="E331" s="102">
        <f>Variety!E414</f>
        <v>-27033.070939786034</v>
      </c>
      <c r="F331" s="101">
        <f>Variety!F414</f>
        <v>-3.0645649268910603E-2</v>
      </c>
      <c r="G331" s="141">
        <f>Variety!G414</f>
        <v>6.4153166180002621E-2</v>
      </c>
      <c r="H331" s="104">
        <f>Variety!H414</f>
        <v>-2.8595124399123373E-3</v>
      </c>
      <c r="I331" s="274">
        <f>Variety!I414</f>
        <v>13.287600152471432</v>
      </c>
      <c r="J331" s="275">
        <f>Variety!J414</f>
        <v>-0.10207754973010275</v>
      </c>
      <c r="K331" s="101">
        <f>Variety!K414</f>
        <v>-7.623600209086371E-3</v>
      </c>
      <c r="L331" s="140">
        <f>Variety!L414</f>
        <v>11362023.20753747</v>
      </c>
      <c r="M331" s="103">
        <f>Variety!M414</f>
        <v>-449249.05523330718</v>
      </c>
      <c r="N331" s="101">
        <f>Variety!N414</f>
        <v>-3.8035619299822909E-2</v>
      </c>
      <c r="O331" s="139">
        <f>Variety!O414</f>
        <v>1811675.3498108734</v>
      </c>
      <c r="P331" s="102">
        <f>Variety!P414</f>
        <v>-29184.786259446293</v>
      </c>
      <c r="Q331" s="101">
        <f>Variety!Q414</f>
        <v>-1.5853885739384305E-2</v>
      </c>
    </row>
    <row r="332" spans="2:17">
      <c r="B332" s="561"/>
      <c r="C332" s="135" t="s">
        <v>165</v>
      </c>
      <c r="D332" s="139">
        <f>Variety!D415</f>
        <v>23366690.008645061</v>
      </c>
      <c r="E332" s="102">
        <f>Variety!E415</f>
        <v>891234.46492761001</v>
      </c>
      <c r="F332" s="101">
        <f>Variety!F415</f>
        <v>3.9653677461355667E-2</v>
      </c>
      <c r="G332" s="141">
        <f>Variety!G415</f>
        <v>1.7530979067617807</v>
      </c>
      <c r="H332" s="104">
        <f>Variety!H415</f>
        <v>4.5683570532876194E-2</v>
      </c>
      <c r="I332" s="274">
        <f>Variety!I415</f>
        <v>8.2956285201844651</v>
      </c>
      <c r="J332" s="275">
        <f>Variety!J415</f>
        <v>-0.23068127600027744</v>
      </c>
      <c r="K332" s="101">
        <f>Variety!K415</f>
        <v>-2.705523040031927E-2</v>
      </c>
      <c r="L332" s="140">
        <f>Variety!L415</f>
        <v>193841380.05802536</v>
      </c>
      <c r="M332" s="103">
        <f>Variety!M415</f>
        <v>2208683.2819125652</v>
      </c>
      <c r="N332" s="101">
        <f>Variety!N415</f>
        <v>1.1525607681099439E-2</v>
      </c>
      <c r="O332" s="139">
        <f>Variety!O415</f>
        <v>35379213.639150381</v>
      </c>
      <c r="P332" s="102">
        <f>Variety!P415</f>
        <v>1118793.380414933</v>
      </c>
      <c r="Q332" s="101">
        <f>Variety!Q415</f>
        <v>3.2655564992074844E-2</v>
      </c>
    </row>
    <row r="333" spans="2:17">
      <c r="B333" s="561"/>
      <c r="C333" s="135" t="s">
        <v>238</v>
      </c>
      <c r="D333" s="139">
        <f>Variety!D416</f>
        <v>5895564.0368574653</v>
      </c>
      <c r="E333" s="102">
        <f>Variety!E416</f>
        <v>71768.718483658507</v>
      </c>
      <c r="F333" s="101">
        <f>Variety!F416</f>
        <v>1.232335866221663E-2</v>
      </c>
      <c r="G333" s="141">
        <f>Variety!G416</f>
        <v>0.44231771673142373</v>
      </c>
      <c r="H333" s="104">
        <f>Variety!H416</f>
        <v>-1.0408862476407599E-4</v>
      </c>
      <c r="I333" s="274">
        <f>Variety!I416</f>
        <v>16.78260137182172</v>
      </c>
      <c r="J333" s="275">
        <f>Variety!J416</f>
        <v>-1.0211275609336212E-2</v>
      </c>
      <c r="K333" s="101">
        <f>Variety!K416</f>
        <v>-6.0807416980849366E-4</v>
      </c>
      <c r="L333" s="140">
        <f>Variety!L416</f>
        <v>98942901.092626899</v>
      </c>
      <c r="M333" s="103">
        <f>Variety!M416</f>
        <v>1144997.4141894579</v>
      </c>
      <c r="N333" s="101">
        <f>Variety!N416</f>
        <v>1.1707790976320362E-2</v>
      </c>
      <c r="O333" s="139">
        <f>Variety!O416</f>
        <v>19716738.504552115</v>
      </c>
      <c r="P333" s="102">
        <f>Variety!P416</f>
        <v>118167.20367882401</v>
      </c>
      <c r="Q333" s="101">
        <f>Variety!Q416</f>
        <v>6.0293784615595225E-3</v>
      </c>
    </row>
    <row r="334" spans="2:17">
      <c r="B334" s="561"/>
      <c r="C334" s="135" t="s">
        <v>184</v>
      </c>
      <c r="D334" s="139">
        <f>Variety!D417</f>
        <v>951257.7562907089</v>
      </c>
      <c r="E334" s="102">
        <f>Variety!E417</f>
        <v>-3107.4325740460772</v>
      </c>
      <c r="F334" s="101">
        <f>Variety!F417</f>
        <v>-3.2560204524459428E-3</v>
      </c>
      <c r="G334" s="141">
        <f>Variety!G417</f>
        <v>7.1368601232231182E-2</v>
      </c>
      <c r="H334" s="104">
        <f>Variety!H417</f>
        <v>-1.1325679785962744E-3</v>
      </c>
      <c r="I334" s="274">
        <f>Variety!I417</f>
        <v>14.406758983493949</v>
      </c>
      <c r="J334" s="275">
        <f>Variety!J417</f>
        <v>-7.8333238669564764E-2</v>
      </c>
      <c r="K334" s="101">
        <f>Variety!K417</f>
        <v>-5.4078522572129544E-3</v>
      </c>
      <c r="L334" s="140">
        <f>Variety!L417</f>
        <v>13704541.226059468</v>
      </c>
      <c r="M334" s="103">
        <f>Variety!M417</f>
        <v>-119526.54826900735</v>
      </c>
      <c r="N334" s="101">
        <f>Variety!N417</f>
        <v>-8.6462646321056203E-3</v>
      </c>
      <c r="O334" s="139">
        <f>Variety!O417</f>
        <v>2735174.7503408468</v>
      </c>
      <c r="P334" s="102">
        <f>Variety!P417</f>
        <v>1421.4110647561029</v>
      </c>
      <c r="Q334" s="101">
        <f>Variety!Q417</f>
        <v>5.199485426627767E-4</v>
      </c>
    </row>
    <row r="335" spans="2:17">
      <c r="B335" s="561"/>
      <c r="C335" s="135" t="s">
        <v>170</v>
      </c>
      <c r="D335" s="139">
        <f>Variety!D418</f>
        <v>13418336.455768121</v>
      </c>
      <c r="E335" s="102">
        <f>Variety!E418</f>
        <v>1336115.8249435909</v>
      </c>
      <c r="F335" s="101">
        <f>Variety!F418</f>
        <v>0.1105852860801806</v>
      </c>
      <c r="G335" s="141">
        <f>Variety!G418</f>
        <v>1.0067175772062387</v>
      </c>
      <c r="H335" s="104">
        <f>Variety!H418</f>
        <v>8.8856015805453104E-2</v>
      </c>
      <c r="I335" s="274">
        <f>Variety!I418</f>
        <v>9.4571516886371416</v>
      </c>
      <c r="J335" s="275">
        <f>Variety!J418</f>
        <v>-0.56667711221049188</v>
      </c>
      <c r="K335" s="101">
        <f>Variety!K418</f>
        <v>-5.6532999861547181E-2</v>
      </c>
      <c r="L335" s="140">
        <f>Variety!L418</f>
        <v>126899243.2713688</v>
      </c>
      <c r="M335" s="103">
        <f>Variety!M418</f>
        <v>5789132.1339144111</v>
      </c>
      <c r="N335" s="101">
        <f>Variety!N418</f>
        <v>4.7800568255973383E-2</v>
      </c>
      <c r="O335" s="139">
        <f>Variety!O418</f>
        <v>28234676.891415894</v>
      </c>
      <c r="P335" s="102">
        <f>Variety!P418</f>
        <v>2584326.7938280664</v>
      </c>
      <c r="Q335" s="101">
        <f>Variety!Q418</f>
        <v>0.10075210607246635</v>
      </c>
    </row>
    <row r="336" spans="2:17">
      <c r="B336" s="561"/>
      <c r="C336" s="135" t="s">
        <v>174</v>
      </c>
      <c r="D336" s="139">
        <f>Variety!D419</f>
        <v>2314228.37340307</v>
      </c>
      <c r="E336" s="102">
        <f>Variety!E419</f>
        <v>282278.2611699733</v>
      </c>
      <c r="F336" s="101">
        <f>Variety!F419</f>
        <v>0.1389198777423486</v>
      </c>
      <c r="G336" s="141">
        <f>Variety!G419</f>
        <v>0.17362617108716011</v>
      </c>
      <c r="H336" s="104">
        <f>Variety!H419</f>
        <v>1.9263081743749022E-2</v>
      </c>
      <c r="I336" s="274">
        <f>Variety!I419</f>
        <v>18.693644001819649</v>
      </c>
      <c r="J336" s="275">
        <f>Variety!J419</f>
        <v>0.53848588614530613</v>
      </c>
      <c r="K336" s="101">
        <f>Variety!K419</f>
        <v>2.9660214618588299E-2</v>
      </c>
      <c r="L336" s="140">
        <f>Variety!L419</f>
        <v>43261361.351307146</v>
      </c>
      <c r="M336" s="103">
        <f>Variety!M419</f>
        <v>6370985.7805530503</v>
      </c>
      <c r="N336" s="101">
        <f>Variety!N419</f>
        <v>0.17270048574956315</v>
      </c>
      <c r="O336" s="139">
        <f>Variety!O419</f>
        <v>6667174.8482575789</v>
      </c>
      <c r="P336" s="102">
        <f>Variety!P419</f>
        <v>876727.58247162029</v>
      </c>
      <c r="Q336" s="101">
        <f>Variety!Q419</f>
        <v>0.15140930263745678</v>
      </c>
    </row>
    <row r="337" spans="2:17">
      <c r="B337" s="561"/>
      <c r="C337" s="135" t="s">
        <v>182</v>
      </c>
      <c r="D337" s="139">
        <f>Variety!D420</f>
        <v>2281890.9174289252</v>
      </c>
      <c r="E337" s="102">
        <f>Variety!E420</f>
        <v>-4976.6357599436305</v>
      </c>
      <c r="F337" s="101">
        <f>Variety!F420</f>
        <v>-2.1761801434473445E-3</v>
      </c>
      <c r="G337" s="141">
        <f>Variety!G420</f>
        <v>0.17120003686116145</v>
      </c>
      <c r="H337" s="104">
        <f>Variety!H420</f>
        <v>-2.5286084949434906E-3</v>
      </c>
      <c r="I337" s="274">
        <f>Variety!I420</f>
        <v>18.97366804539357</v>
      </c>
      <c r="J337" s="275">
        <f>Variety!J420</f>
        <v>0.42128098320685936</v>
      </c>
      <c r="K337" s="101">
        <f>Variety!K420</f>
        <v>2.2707643053950188E-2</v>
      </c>
      <c r="L337" s="140">
        <f>Variety!L420</f>
        <v>43295840.783095017</v>
      </c>
      <c r="M337" s="103">
        <f>Variety!M420</f>
        <v>868988.77637926489</v>
      </c>
      <c r="N337" s="101">
        <f>Variety!N420</f>
        <v>2.0482046988584319E-2</v>
      </c>
      <c r="O337" s="139">
        <f>Variety!O420</f>
        <v>5307206.9663665975</v>
      </c>
      <c r="P337" s="102">
        <f>Variety!P420</f>
        <v>21071.340144111775</v>
      </c>
      <c r="Q337" s="101">
        <f>Variety!Q420</f>
        <v>3.9861520085835407E-3</v>
      </c>
    </row>
    <row r="338" spans="2:17">
      <c r="B338" s="561"/>
      <c r="C338" s="135" t="s">
        <v>172</v>
      </c>
      <c r="D338" s="139">
        <f>Variety!D421</f>
        <v>8355319.8444265556</v>
      </c>
      <c r="E338" s="102">
        <f>Variety!E421</f>
        <v>-216522.98120660335</v>
      </c>
      <c r="F338" s="101">
        <f>Variety!F421</f>
        <v>-2.5259793676934327E-2</v>
      </c>
      <c r="G338" s="141">
        <f>Variety!G421</f>
        <v>0.62686215823336977</v>
      </c>
      <c r="H338" s="104">
        <f>Variety!H421</f>
        <v>-2.4323189263537381E-2</v>
      </c>
      <c r="I338" s="274">
        <f>Variety!I421</f>
        <v>8.6986443560520588</v>
      </c>
      <c r="J338" s="275">
        <f>Variety!J421</f>
        <v>-0.13351778949060744</v>
      </c>
      <c r="K338" s="101">
        <f>Variety!K421</f>
        <v>-1.5117225803875211E-2</v>
      </c>
      <c r="L338" s="140">
        <f>Variety!L421</f>
        <v>72679955.807730824</v>
      </c>
      <c r="M338" s="103">
        <f>Variety!M421</f>
        <v>-3027949.9143678546</v>
      </c>
      <c r="N338" s="101">
        <f>Variety!N421</f>
        <v>-3.9995161476036108E-2</v>
      </c>
      <c r="O338" s="139">
        <f>Variety!O421</f>
        <v>17719093.102778062</v>
      </c>
      <c r="P338" s="102">
        <f>Variety!P421</f>
        <v>-306218.75490288064</v>
      </c>
      <c r="Q338" s="101">
        <f>Variety!Q421</f>
        <v>-1.6988263910252113E-2</v>
      </c>
    </row>
    <row r="339" spans="2:17">
      <c r="B339" s="561"/>
      <c r="C339" s="135" t="s">
        <v>162</v>
      </c>
      <c r="D339" s="139">
        <f>Variety!D422</f>
        <v>19162190.528285597</v>
      </c>
      <c r="E339" s="102">
        <f>Variety!E422</f>
        <v>-397310.9042789191</v>
      </c>
      <c r="F339" s="101">
        <f>Variety!F422</f>
        <v>-2.0312936178293287E-2</v>
      </c>
      <c r="G339" s="141">
        <f>Variety!G422</f>
        <v>1.4376531760244733</v>
      </c>
      <c r="H339" s="104">
        <f>Variety!H422</f>
        <v>-4.8242097176592447E-2</v>
      </c>
      <c r="I339" s="274">
        <f>Variety!I422</f>
        <v>6.4714214753139911</v>
      </c>
      <c r="J339" s="275">
        <f>Variety!J422</f>
        <v>-3.907815018687355E-2</v>
      </c>
      <c r="K339" s="101">
        <f>Variety!K422</f>
        <v>-6.002327384185541E-3</v>
      </c>
      <c r="L339" s="140">
        <f>Variety!L422</f>
        <v>124006611.29880576</v>
      </c>
      <c r="M339" s="103">
        <f>Variety!M422</f>
        <v>-3335515.4528891444</v>
      </c>
      <c r="N339" s="101">
        <f>Variety!N422</f>
        <v>-2.6193338669402655E-2</v>
      </c>
      <c r="O339" s="139">
        <f>Variety!O422</f>
        <v>37782438.54438436</v>
      </c>
      <c r="P339" s="102">
        <f>Variety!P422</f>
        <v>-1245081.4419517517</v>
      </c>
      <c r="Q339" s="101">
        <f>Variety!Q422</f>
        <v>-3.1902653368383799E-2</v>
      </c>
    </row>
    <row r="340" spans="2:17">
      <c r="B340" s="561"/>
      <c r="C340" s="135" t="s">
        <v>188</v>
      </c>
      <c r="D340" s="139">
        <f>Variety!D423</f>
        <v>1548673.2405754712</v>
      </c>
      <c r="E340" s="102">
        <f>Variety!E423</f>
        <v>-127248.61200309428</v>
      </c>
      <c r="F340" s="101">
        <f>Variety!F423</f>
        <v>-7.5927533140826439E-2</v>
      </c>
      <c r="G340" s="141">
        <f>Variety!G423</f>
        <v>0.11619000445961206</v>
      </c>
      <c r="H340" s="104">
        <f>Variety!H423</f>
        <v>-1.1126347012152371E-2</v>
      </c>
      <c r="I340" s="274">
        <f>Variety!I423</f>
        <v>10.944525234150383</v>
      </c>
      <c r="J340" s="275">
        <f>Variety!J423</f>
        <v>-7.5742517930232012E-2</v>
      </c>
      <c r="K340" s="101">
        <f>Variety!K423</f>
        <v>-6.8730197518052051E-3</v>
      </c>
      <c r="L340" s="140">
        <f>Variety!L423</f>
        <v>16949493.360931691</v>
      </c>
      <c r="M340" s="103">
        <f>Variety!M423</f>
        <v>-1519614.1860470772</v>
      </c>
      <c r="N340" s="101">
        <f>Variety!N423</f>
        <v>-8.2278701457648956E-2</v>
      </c>
      <c r="O340" s="139">
        <f>Variety!O423</f>
        <v>2601815.7271153792</v>
      </c>
      <c r="P340" s="102">
        <f>Variety!P423</f>
        <v>-260257.72809049906</v>
      </c>
      <c r="Q340" s="101">
        <f>Variety!Q423</f>
        <v>-9.0933280421965232E-2</v>
      </c>
    </row>
    <row r="341" spans="2:17">
      <c r="B341" s="561"/>
      <c r="C341" s="135" t="s">
        <v>179</v>
      </c>
      <c r="D341" s="139">
        <f>Variety!D424</f>
        <v>1374392.7470750806</v>
      </c>
      <c r="E341" s="102">
        <f>Variety!E424</f>
        <v>64653.668539917795</v>
      </c>
      <c r="F341" s="101">
        <f>Variety!F424</f>
        <v>4.9363777564175371E-2</v>
      </c>
      <c r="G341" s="141">
        <f>Variety!G424</f>
        <v>0.10311452101579067</v>
      </c>
      <c r="H341" s="104">
        <f>Variety!H424</f>
        <v>3.6163250811025172E-3</v>
      </c>
      <c r="I341" s="274">
        <f>Variety!I424</f>
        <v>9.7700887683893445</v>
      </c>
      <c r="J341" s="275">
        <f>Variety!J424</f>
        <v>0.12417952084574324</v>
      </c>
      <c r="K341" s="101">
        <f>Variety!K424</f>
        <v>1.287380149023965E-2</v>
      </c>
      <c r="L341" s="140">
        <f>Variety!L424</f>
        <v>13427939.141554022</v>
      </c>
      <c r="M341" s="103">
        <f>Variety!M424</f>
        <v>794314.85204246081</v>
      </c>
      <c r="N341" s="101">
        <f>Variety!N424</f>
        <v>6.2873078527584614E-2</v>
      </c>
      <c r="O341" s="139">
        <f>Variety!O424</f>
        <v>2466817.9580795015</v>
      </c>
      <c r="P341" s="102">
        <f>Variety!P424</f>
        <v>79193.471501797903</v>
      </c>
      <c r="Q341" s="101">
        <f>Variety!Q424</f>
        <v>3.3168310991528525E-2</v>
      </c>
    </row>
    <row r="342" spans="2:17">
      <c r="B342" s="561"/>
      <c r="C342" s="135" t="s">
        <v>158</v>
      </c>
      <c r="D342" s="139">
        <f>Variety!D425</f>
        <v>51479317.541691236</v>
      </c>
      <c r="E342" s="102">
        <f>Variety!E425</f>
        <v>1787563.4920022413</v>
      </c>
      <c r="F342" s="101">
        <f>Variety!F425</f>
        <v>3.5973040722506539E-2</v>
      </c>
      <c r="G342" s="141">
        <f>Variety!G425</f>
        <v>3.862262211313388</v>
      </c>
      <c r="H342" s="104">
        <f>Variety!H425</f>
        <v>8.7281406507577319E-2</v>
      </c>
      <c r="I342" s="274">
        <f>Variety!I425</f>
        <v>5.889867208188452</v>
      </c>
      <c r="J342" s="275">
        <f>Variety!J425</f>
        <v>-0.16829056568966649</v>
      </c>
      <c r="K342" s="101">
        <f>Variety!K425</f>
        <v>-2.7779165213443358E-2</v>
      </c>
      <c r="L342" s="140">
        <f>Variety!L425</f>
        <v>303206344.28872776</v>
      </c>
      <c r="M342" s="103">
        <f>Variety!M425</f>
        <v>2165858.1949648857</v>
      </c>
      <c r="N342" s="101">
        <f>Variety!N425</f>
        <v>7.1945744676026793E-3</v>
      </c>
      <c r="O342" s="139">
        <f>Variety!O425</f>
        <v>88465251.451169357</v>
      </c>
      <c r="P342" s="102">
        <f>Variety!P425</f>
        <v>2483538.1303754002</v>
      </c>
      <c r="Q342" s="101">
        <f>Variety!Q425</f>
        <v>2.8884492230451721E-2</v>
      </c>
    </row>
    <row r="343" spans="2:17">
      <c r="B343" s="561"/>
      <c r="C343" s="135" t="s">
        <v>156</v>
      </c>
      <c r="D343" s="139">
        <f>Variety!D426</f>
        <v>117502583.37207308</v>
      </c>
      <c r="E343" s="102">
        <f>Variety!E426</f>
        <v>4051977.5791330636</v>
      </c>
      <c r="F343" s="101">
        <f>Variety!F426</f>
        <v>3.5715786185649578E-2</v>
      </c>
      <c r="G343" s="141">
        <f>Variety!G426</f>
        <v>8.8156916051212519</v>
      </c>
      <c r="H343" s="104">
        <f>Variety!H426</f>
        <v>0.19708138794740471</v>
      </c>
      <c r="I343" s="274">
        <f>Variety!I426</f>
        <v>5.0167902564341249</v>
      </c>
      <c r="J343" s="275">
        <f>Variety!J426</f>
        <v>-0.11572682741769569</v>
      </c>
      <c r="K343" s="101">
        <f>Variety!K426</f>
        <v>-2.2547772472458233E-2</v>
      </c>
      <c r="L343" s="140">
        <f>Variety!L426</f>
        <v>589485815.36685467</v>
      </c>
      <c r="M343" s="103">
        <f>Variety!M426</f>
        <v>7198642.9612517357</v>
      </c>
      <c r="N343" s="101">
        <f>Variety!N426</f>
        <v>1.2362702292602433E-2</v>
      </c>
      <c r="O343" s="139">
        <f>Variety!O426</f>
        <v>160959281.372022</v>
      </c>
      <c r="P343" s="102">
        <f>Variety!P426</f>
        <v>4341935.1065243483</v>
      </c>
      <c r="Q343" s="101">
        <f>Variety!Q426</f>
        <v>2.7723206975834604E-2</v>
      </c>
    </row>
    <row r="344" spans="2:17">
      <c r="B344" s="561"/>
      <c r="C344" s="135" t="s">
        <v>166</v>
      </c>
      <c r="D344" s="139">
        <f>Variety!D427</f>
        <v>14228496.533352356</v>
      </c>
      <c r="E344" s="102">
        <f>Variety!E427</f>
        <v>-2837.5277413558215</v>
      </c>
      <c r="F344" s="101">
        <f>Variety!F427</f>
        <v>-1.9938592750156766E-4</v>
      </c>
      <c r="G344" s="141">
        <f>Variety!G427</f>
        <v>1.067500252699833</v>
      </c>
      <c r="H344" s="104">
        <f>Variety!H427</f>
        <v>-1.3625055408386544E-2</v>
      </c>
      <c r="I344" s="274">
        <f>Variety!I427</f>
        <v>7.0423422321354536</v>
      </c>
      <c r="J344" s="275">
        <f>Variety!J427</f>
        <v>-0.28019536392755828</v>
      </c>
      <c r="K344" s="101">
        <f>Variety!K427</f>
        <v>-3.8264790074714852E-2</v>
      </c>
      <c r="L344" s="140">
        <f>Variety!L427</f>
        <v>100201942.0366202</v>
      </c>
      <c r="M344" s="103">
        <f>Variety!M427</f>
        <v>-4007536.667870611</v>
      </c>
      <c r="N344" s="101">
        <f>Variety!N427</f>
        <v>-3.8456546541556683E-2</v>
      </c>
      <c r="O344" s="139">
        <f>Variety!O427</f>
        <v>26815789.241981953</v>
      </c>
      <c r="P344" s="102">
        <f>Variety!P427</f>
        <v>143777.00800391659</v>
      </c>
      <c r="Q344" s="101">
        <f>Variety!Q427</f>
        <v>5.3905572156552947E-3</v>
      </c>
    </row>
    <row r="345" spans="2:17">
      <c r="B345" s="561"/>
      <c r="C345" s="135" t="s">
        <v>186</v>
      </c>
      <c r="D345" s="139">
        <f>Variety!D428</f>
        <v>1209244.9242619937</v>
      </c>
      <c r="E345" s="102">
        <f>Variety!E428</f>
        <v>-59155.286769423168</v>
      </c>
      <c r="F345" s="101">
        <f>Variety!F428</f>
        <v>-4.6637714386155958E-2</v>
      </c>
      <c r="G345" s="141">
        <f>Variety!G428</f>
        <v>9.0724220876028772E-2</v>
      </c>
      <c r="H345" s="104">
        <f>Variety!H428</f>
        <v>-5.6335459411239741E-3</v>
      </c>
      <c r="I345" s="274">
        <f>Variety!I428</f>
        <v>7.1061453887827595</v>
      </c>
      <c r="J345" s="275">
        <f>Variety!J428</f>
        <v>-0.2205659750378004</v>
      </c>
      <c r="K345" s="101">
        <f>Variety!K428</f>
        <v>-3.0104362528454359E-2</v>
      </c>
      <c r="L345" s="140">
        <f>Variety!L428</f>
        <v>8593070.2424533237</v>
      </c>
      <c r="M345" s="103">
        <f>Variety!M428</f>
        <v>-700131.99758295529</v>
      </c>
      <c r="N345" s="101">
        <f>Variety!N428</f>
        <v>-7.533807825323105E-2</v>
      </c>
      <c r="O345" s="139">
        <f>Variety!O428</f>
        <v>1763178.3630268369</v>
      </c>
      <c r="P345" s="102">
        <f>Variety!P428</f>
        <v>-155421.82504225103</v>
      </c>
      <c r="Q345" s="101">
        <f>Variety!Q428</f>
        <v>-8.1007927555073481E-2</v>
      </c>
    </row>
    <row r="346" spans="2:17">
      <c r="B346" s="561"/>
      <c r="C346" s="135" t="s">
        <v>181</v>
      </c>
      <c r="D346" s="139">
        <f>Variety!D429</f>
        <v>1455081.4518530001</v>
      </c>
      <c r="E346" s="102">
        <f>Variety!E429</f>
        <v>-546365.74316682783</v>
      </c>
      <c r="F346" s="101">
        <f>Variety!F429</f>
        <v>-0.27298534007109543</v>
      </c>
      <c r="G346" s="141">
        <f>Variety!G429</f>
        <v>0.10916823249110684</v>
      </c>
      <c r="H346" s="104">
        <f>Variety!H429</f>
        <v>-4.2877612690314523E-2</v>
      </c>
      <c r="I346" s="274">
        <f>Variety!I429</f>
        <v>5.9807337178055962</v>
      </c>
      <c r="J346" s="275">
        <f>Variety!J429</f>
        <v>0.16023089750321784</v>
      </c>
      <c r="K346" s="101">
        <f>Variety!K429</f>
        <v>2.7528703696237323E-2</v>
      </c>
      <c r="L346" s="140">
        <f>Variety!L429</f>
        <v>8702454.701250758</v>
      </c>
      <c r="M346" s="103">
        <f>Variety!M429</f>
        <v>-2946974.3420484345</v>
      </c>
      <c r="N346" s="101">
        <f>Variety!N429</f>
        <v>-0.25297156891509187</v>
      </c>
      <c r="O346" s="139">
        <f>Variety!O429</f>
        <v>1910814.5672186555</v>
      </c>
      <c r="P346" s="102">
        <f>Variety!P429</f>
        <v>-983872.95038051554</v>
      </c>
      <c r="Q346" s="101">
        <f>Variety!Q429</f>
        <v>-0.33988917435776672</v>
      </c>
    </row>
    <row r="347" spans="2:17">
      <c r="B347" s="561"/>
      <c r="C347" s="135" t="s">
        <v>159</v>
      </c>
      <c r="D347" s="139">
        <f>Variety!D430</f>
        <v>48383857.304818749</v>
      </c>
      <c r="E347" s="102">
        <f>Variety!E430</f>
        <v>1451960.7296634242</v>
      </c>
      <c r="F347" s="101">
        <f>Variety!F430</f>
        <v>3.0937610359263831E-2</v>
      </c>
      <c r="G347" s="141">
        <f>Variety!G430</f>
        <v>3.630023718838939</v>
      </c>
      <c r="H347" s="104">
        <f>Variety!H430</f>
        <v>6.4703635205229482E-2</v>
      </c>
      <c r="I347" s="274">
        <f>Variety!I430</f>
        <v>10.388622800835327</v>
      </c>
      <c r="J347" s="275">
        <f>Variety!J430</f>
        <v>5.7507706590255836E-2</v>
      </c>
      <c r="K347" s="101">
        <f>Variety!K430</f>
        <v>5.5664568699162397E-3</v>
      </c>
      <c r="L347" s="140">
        <f>Variety!L430</f>
        <v>502641643.1892029</v>
      </c>
      <c r="M347" s="103">
        <f>Variety!M430</f>
        <v>17782818.080067158</v>
      </c>
      <c r="N347" s="101">
        <f>Variety!N430</f>
        <v>3.6676280102903074E-2</v>
      </c>
      <c r="O347" s="139">
        <f>Variety!O430</f>
        <v>116472267.80078124</v>
      </c>
      <c r="P347" s="102">
        <f>Variety!P430</f>
        <v>3765419.7348377556</v>
      </c>
      <c r="Q347" s="101">
        <f>Variety!Q430</f>
        <v>3.3408970257376477E-2</v>
      </c>
    </row>
    <row r="348" spans="2:17">
      <c r="B348" s="561"/>
      <c r="C348" s="135" t="s">
        <v>161</v>
      </c>
      <c r="D348" s="139">
        <f>Variety!D431</f>
        <v>49386818.901169986</v>
      </c>
      <c r="E348" s="102">
        <f>Variety!E431</f>
        <v>2395081.2167768031</v>
      </c>
      <c r="F348" s="101">
        <f>Variety!F431</f>
        <v>5.0968134714717166E-2</v>
      </c>
      <c r="G348" s="141">
        <f>Variety!G431</f>
        <v>3.7052714271996567</v>
      </c>
      <c r="H348" s="104">
        <f>Variety!H431</f>
        <v>0.13540533702962465</v>
      </c>
      <c r="I348" s="274">
        <f>Variety!I431</f>
        <v>6.797635869729886</v>
      </c>
      <c r="J348" s="275">
        <f>Variety!J431</f>
        <v>-0.1541902530735495</v>
      </c>
      <c r="K348" s="101">
        <f>Variety!K431</f>
        <v>-2.2179820143627214E-2</v>
      </c>
      <c r="L348" s="140">
        <f>Variety!L431</f>
        <v>335713611.65444702</v>
      </c>
      <c r="M348" s="103">
        <f>Variety!M431</f>
        <v>9035222.0641558766</v>
      </c>
      <c r="N348" s="101">
        <f>Variety!N431</f>
        <v>2.7657850510061418E-2</v>
      </c>
      <c r="O348" s="139">
        <f>Variety!O431</f>
        <v>69980218.407250494</v>
      </c>
      <c r="P348" s="102">
        <f>Variety!P431</f>
        <v>3022800.439129822</v>
      </c>
      <c r="Q348" s="101">
        <f>Variety!Q431</f>
        <v>4.5145116566009426E-2</v>
      </c>
    </row>
    <row r="349" spans="2:17">
      <c r="B349" s="561"/>
      <c r="C349" s="135" t="s">
        <v>177</v>
      </c>
      <c r="D349" s="139">
        <f>Variety!D432</f>
        <v>2287869.934969991</v>
      </c>
      <c r="E349" s="102">
        <f>Variety!E432</f>
        <v>-1240.2545668873936</v>
      </c>
      <c r="F349" s="101">
        <f>Variety!F432</f>
        <v>-5.4180640694204238E-4</v>
      </c>
      <c r="G349" s="141">
        <f>Variety!G432</f>
        <v>0.17164861571986401</v>
      </c>
      <c r="H349" s="104">
        <f>Variety!H432</f>
        <v>-2.2503981275087126E-3</v>
      </c>
      <c r="I349" s="274">
        <f>Variety!I432</f>
        <v>17.552210983010841</v>
      </c>
      <c r="J349" s="275">
        <f>Variety!J432</f>
        <v>0.87600053532645106</v>
      </c>
      <c r="K349" s="101">
        <f>Variety!K432</f>
        <v>5.2529952058028261E-2</v>
      </c>
      <c r="L349" s="140">
        <f>Variety!L432</f>
        <v>40157175.800280571</v>
      </c>
      <c r="M349" s="103">
        <f>Variety!M432</f>
        <v>1983492.5416248888</v>
      </c>
      <c r="N349" s="101">
        <f>Variety!N432</f>
        <v>5.1959684586504823E-2</v>
      </c>
      <c r="O349" s="139">
        <f>Variety!O432</f>
        <v>4517004.6837463165</v>
      </c>
      <c r="P349" s="102">
        <f>Variety!P432</f>
        <v>21245.429860971868</v>
      </c>
      <c r="Q349" s="101">
        <f>Variety!Q432</f>
        <v>4.7256600412068439E-3</v>
      </c>
    </row>
    <row r="350" spans="2:17">
      <c r="B350" s="561"/>
      <c r="C350" s="135" t="s">
        <v>164</v>
      </c>
      <c r="D350" s="139">
        <f>Variety!D433</f>
        <v>29663498.807697188</v>
      </c>
      <c r="E350" s="102">
        <f>Variety!E433</f>
        <v>203211.95894496888</v>
      </c>
      <c r="F350" s="101">
        <f>Variety!F433</f>
        <v>6.8978268944986819E-3</v>
      </c>
      <c r="G350" s="141">
        <f>Variety!G433</f>
        <v>2.225519217645493</v>
      </c>
      <c r="H350" s="104">
        <f>Variety!H433</f>
        <v>-1.2518450473584242E-2</v>
      </c>
      <c r="I350" s="274">
        <f>Variety!I433</f>
        <v>7.1483037609350459</v>
      </c>
      <c r="J350" s="275">
        <f>Variety!J433</f>
        <v>-0.16004941443386222</v>
      </c>
      <c r="K350" s="101">
        <f>Variety!K433</f>
        <v>-2.1899518344744379E-2</v>
      </c>
      <c r="L350" s="140">
        <f>Variety!L433</f>
        <v>212043700.08955407</v>
      </c>
      <c r="M350" s="103">
        <f>Variety!M433</f>
        <v>-3262480.848803103</v>
      </c>
      <c r="N350" s="101">
        <f>Variety!N433</f>
        <v>-1.5152750536860627E-2</v>
      </c>
      <c r="O350" s="139">
        <f>Variety!O433</f>
        <v>56287608.06582316</v>
      </c>
      <c r="P350" s="102">
        <f>Variety!P433</f>
        <v>489512.96459877491</v>
      </c>
      <c r="Q350" s="101">
        <f>Variety!Q433</f>
        <v>8.7729332643119821E-3</v>
      </c>
    </row>
    <row r="351" spans="2:17">
      <c r="B351" s="561"/>
      <c r="C351" s="135" t="s">
        <v>190</v>
      </c>
      <c r="D351" s="139">
        <f>Variety!D434</f>
        <v>268.00578048825264</v>
      </c>
      <c r="E351" s="102">
        <f>Variety!E434</f>
        <v>-193.77751887115244</v>
      </c>
      <c r="F351" s="101">
        <f>Variety!F434</f>
        <v>-0.41962868544610521</v>
      </c>
      <c r="G351" s="141">
        <f>Variety!G434</f>
        <v>2.0107271188182166E-5</v>
      </c>
      <c r="H351" s="104">
        <f>Variety!H434</f>
        <v>-1.4973460502603454E-5</v>
      </c>
      <c r="I351" s="274">
        <f>Variety!I434</f>
        <v>6.5318617363436182</v>
      </c>
      <c r="J351" s="275">
        <f>Variety!J434</f>
        <v>-3.4709193063501189</v>
      </c>
      <c r="K351" s="101">
        <f>Variety!K434</f>
        <v>-0.34699542972455233</v>
      </c>
      <c r="L351" s="140">
        <f>Variety!L434</f>
        <v>1750.5767026901244</v>
      </c>
      <c r="M351" s="103">
        <f>Variety!M434</f>
        <v>-2868.5405299746994</v>
      </c>
      <c r="N351" s="101">
        <f>Variety!N434</f>
        <v>-0.62101487913953723</v>
      </c>
      <c r="O351" s="139">
        <f>Variety!O434</f>
        <v>279.18592047691345</v>
      </c>
      <c r="P351" s="102">
        <f>Variety!P434</f>
        <v>-406.71827614307404</v>
      </c>
      <c r="Q351" s="101">
        <f>Variety!Q434</f>
        <v>-0.59296659525821327</v>
      </c>
    </row>
    <row r="352" spans="2:17">
      <c r="B352" s="561"/>
      <c r="C352" s="135" t="s">
        <v>180</v>
      </c>
      <c r="D352" s="139">
        <f>Variety!D435</f>
        <v>2645409.2526802546</v>
      </c>
      <c r="E352" s="102">
        <f>Variety!E435</f>
        <v>34970.912177525461</v>
      </c>
      <c r="F352" s="101">
        <f>Variety!F435</f>
        <v>1.3396567019005174E-2</v>
      </c>
      <c r="G352" s="141">
        <f>Variety!G435</f>
        <v>0.19847318647554221</v>
      </c>
      <c r="H352" s="104">
        <f>Variety!H435</f>
        <v>1.6353096060248151E-4</v>
      </c>
      <c r="I352" s="274">
        <f>Variety!I435</f>
        <v>5.0372106688191467</v>
      </c>
      <c r="J352" s="275">
        <f>Variety!J435</f>
        <v>3.1436357824405903E-3</v>
      </c>
      <c r="K352" s="101">
        <f>Variety!K435</f>
        <v>6.2447237230058321E-4</v>
      </c>
      <c r="L352" s="140">
        <f>Variety!L435</f>
        <v>13325483.710993864</v>
      </c>
      <c r="M352" s="103">
        <f>Variety!M435</f>
        <v>184362.11929402687</v>
      </c>
      <c r="N352" s="101">
        <f>Variety!N435</f>
        <v>1.4029405177292722E-2</v>
      </c>
      <c r="O352" s="139">
        <f>Variety!O435</f>
        <v>2055875.4370414356</v>
      </c>
      <c r="P352" s="102">
        <f>Variety!P435</f>
        <v>19149.009624962928</v>
      </c>
      <c r="Q352" s="101">
        <f>Variety!Q435</f>
        <v>9.4018565120956767E-3</v>
      </c>
    </row>
    <row r="353" spans="2:17">
      <c r="B353" s="561"/>
      <c r="C353" s="135" t="s">
        <v>185</v>
      </c>
      <c r="D353" s="139">
        <f>Variety!D436</f>
        <v>1105842.5223066933</v>
      </c>
      <c r="E353" s="102">
        <f>Variety!E436</f>
        <v>58735.303950991249</v>
      </c>
      <c r="F353" s="101">
        <f>Variety!F436</f>
        <v>5.6092922406957263E-2</v>
      </c>
      <c r="G353" s="141">
        <f>Variety!G436</f>
        <v>8.2966402616150681E-2</v>
      </c>
      <c r="H353" s="104">
        <f>Variety!H436</f>
        <v>3.4198113263002317E-3</v>
      </c>
      <c r="I353" s="274">
        <f>Variety!I436</f>
        <v>6.8343892595748787</v>
      </c>
      <c r="J353" s="275">
        <f>Variety!J436</f>
        <v>-7.8963803578630198E-2</v>
      </c>
      <c r="K353" s="101">
        <f>Variety!K436</f>
        <v>-1.1421925490756154E-2</v>
      </c>
      <c r="L353" s="140">
        <f>Variety!L436</f>
        <v>7557758.2572340574</v>
      </c>
      <c r="M353" s="103">
        <f>Variety!M436</f>
        <v>318736.36176451482</v>
      </c>
      <c r="N353" s="101">
        <f>Variety!N436</f>
        <v>4.4030307735910046E-2</v>
      </c>
      <c r="O353" s="139">
        <f>Variety!O436</f>
        <v>1081228.1588936122</v>
      </c>
      <c r="P353" s="102">
        <f>Variety!P436</f>
        <v>34835.558361952542</v>
      </c>
      <c r="Q353" s="101">
        <f>Variety!Q436</f>
        <v>3.3291097762209912E-2</v>
      </c>
    </row>
    <row r="354" spans="2:17">
      <c r="B354" s="561"/>
      <c r="C354" s="135" t="s">
        <v>163</v>
      </c>
      <c r="D354" s="139">
        <f>Variety!D437</f>
        <v>17893902.107752912</v>
      </c>
      <c r="E354" s="102">
        <f>Variety!E437</f>
        <v>-79208.506172735244</v>
      </c>
      <c r="F354" s="101">
        <f>Variety!F437</f>
        <v>-4.4070560669316828E-3</v>
      </c>
      <c r="G354" s="141">
        <f>Variety!G437</f>
        <v>1.3424991865469973</v>
      </c>
      <c r="H354" s="104">
        <f>Variety!H437</f>
        <v>-2.2881224504230913E-2</v>
      </c>
      <c r="I354" s="274">
        <f>Variety!I437</f>
        <v>5.7230670681307929</v>
      </c>
      <c r="J354" s="275">
        <f>Variety!J437</f>
        <v>8.1676158810836341E-2</v>
      </c>
      <c r="K354" s="101">
        <f>Variety!K437</f>
        <v>1.4478017943394393E-2</v>
      </c>
      <c r="L354" s="140">
        <f>Variety!L437</f>
        <v>102408001.87323686</v>
      </c>
      <c r="M354" s="103">
        <f>Variety!M437</f>
        <v>1014659.0436346978</v>
      </c>
      <c r="N354" s="101">
        <f>Variety!N437</f>
        <v>1.0007156439648069E-2</v>
      </c>
      <c r="O354" s="139">
        <f>Variety!O437</f>
        <v>25161862.212346263</v>
      </c>
      <c r="P354" s="102">
        <f>Variety!P437</f>
        <v>710811.67996765301</v>
      </c>
      <c r="Q354" s="101">
        <f>Variety!Q437</f>
        <v>2.9070803278017882E-2</v>
      </c>
    </row>
    <row r="355" spans="2:17">
      <c r="B355" s="561"/>
      <c r="C355" s="135" t="s">
        <v>175</v>
      </c>
      <c r="D355" s="139">
        <f>Variety!D438</f>
        <v>4795479.8190433756</v>
      </c>
      <c r="E355" s="102">
        <f>Variety!E438</f>
        <v>613273.53872835543</v>
      </c>
      <c r="F355" s="101">
        <f>Variety!F438</f>
        <v>0.14663875897631745</v>
      </c>
      <c r="G355" s="141">
        <f>Variety!G438</f>
        <v>0.35978333386427236</v>
      </c>
      <c r="H355" s="104">
        <f>Variety!H438</f>
        <v>4.2069686361698055E-2</v>
      </c>
      <c r="I355" s="274">
        <f>Variety!I438</f>
        <v>6.1036584808597709</v>
      </c>
      <c r="J355" s="275">
        <f>Variety!J438</f>
        <v>6.3810271422072518E-2</v>
      </c>
      <c r="K355" s="101">
        <f>Variety!K438</f>
        <v>1.0564879978666413E-2</v>
      </c>
      <c r="L355" s="140">
        <f>Variety!L438</f>
        <v>29269971.06729598</v>
      </c>
      <c r="M355" s="103">
        <f>Variety!M438</f>
        <v>4010079.9536362067</v>
      </c>
      <c r="N355" s="101">
        <f>Variety!N438</f>
        <v>0.15875285984378923</v>
      </c>
      <c r="O355" s="139">
        <f>Variety!O438</f>
        <v>6213842.2857809896</v>
      </c>
      <c r="P355" s="102">
        <f>Variety!P438</f>
        <v>539626.06715711392</v>
      </c>
      <c r="Q355" s="101">
        <f>Variety!Q438</f>
        <v>9.5101428349867373E-2</v>
      </c>
    </row>
    <row r="356" spans="2:17">
      <c r="B356" s="561"/>
      <c r="C356" s="135" t="s">
        <v>207</v>
      </c>
      <c r="D356" s="139">
        <f>Variety!D439</f>
        <v>32308799.655233316</v>
      </c>
      <c r="E356" s="102">
        <f>Variety!E439</f>
        <v>-12914.719898242503</v>
      </c>
      <c r="F356" s="101">
        <f>Variety!F439</f>
        <v>-3.9956791116807635E-4</v>
      </c>
      <c r="G356" s="141">
        <f>Variety!G439</f>
        <v>2.423984270969477</v>
      </c>
      <c r="H356" s="104">
        <f>Variety!H439</f>
        <v>-3.1430187182484914E-2</v>
      </c>
      <c r="I356" s="274">
        <f>Variety!I439</f>
        <v>3.3573864111201566</v>
      </c>
      <c r="J356" s="275">
        <f>Variety!J439</f>
        <v>-2.3625034732982275E-2</v>
      </c>
      <c r="K356" s="101">
        <f>Variety!K439</f>
        <v>-6.9875642574232432E-3</v>
      </c>
      <c r="L356" s="140">
        <f>Variety!L439</f>
        <v>108473124.92208393</v>
      </c>
      <c r="M356" s="103">
        <f>Variety!M439</f>
        <v>-806961.32983180881</v>
      </c>
      <c r="N356" s="101">
        <f>Variety!N439</f>
        <v>-7.3843401621369268E-3</v>
      </c>
      <c r="O356" s="139">
        <f>Variety!O439</f>
        <v>25342242.821205191</v>
      </c>
      <c r="P356" s="102">
        <f>Variety!P439</f>
        <v>155002.68402373418</v>
      </c>
      <c r="Q356" s="101">
        <f>Variety!Q439</f>
        <v>6.154016207393794E-3</v>
      </c>
    </row>
    <row r="357" spans="2:17">
      <c r="B357" s="561"/>
      <c r="C357" s="135" t="s">
        <v>208</v>
      </c>
      <c r="D357" s="139">
        <f>Variety!D440</f>
        <v>876035.37772863591</v>
      </c>
      <c r="E357" s="102">
        <f>Variety!E440</f>
        <v>-5438.3195772701874</v>
      </c>
      <c r="F357" s="101">
        <f>Variety!F440</f>
        <v>-6.1695766917284163E-3</v>
      </c>
      <c r="G357" s="141">
        <f>Variety!G440</f>
        <v>6.5725003685893929E-2</v>
      </c>
      <c r="H357" s="104">
        <f>Variety!H440</f>
        <v>-1.2387481660459526E-3</v>
      </c>
      <c r="I357" s="274">
        <f>Variety!I440</f>
        <v>12.640411659189439</v>
      </c>
      <c r="J357" s="275">
        <f>Variety!J440</f>
        <v>0.18076292446395215</v>
      </c>
      <c r="K357" s="101">
        <f>Variety!K440</f>
        <v>1.4507866819724973E-2</v>
      </c>
      <c r="L357" s="140">
        <f>Variety!L440</f>
        <v>11073447.802503474</v>
      </c>
      <c r="M357" s="103">
        <f>Variety!M440</f>
        <v>90595.165172144771</v>
      </c>
      <c r="N357" s="101">
        <f>Variety!N440</f>
        <v>8.2487827310189655E-3</v>
      </c>
      <c r="O357" s="139">
        <f>Variety!O440</f>
        <v>2078237.5761432361</v>
      </c>
      <c r="P357" s="102">
        <f>Variety!P440</f>
        <v>-28260.507087915903</v>
      </c>
      <c r="Q357" s="101">
        <f>Variety!Q440</f>
        <v>-1.3415871257080464E-2</v>
      </c>
    </row>
    <row r="358" spans="2:17">
      <c r="B358" s="561"/>
      <c r="C358" s="135" t="s">
        <v>239</v>
      </c>
      <c r="D358" s="139">
        <f>Variety!D441</f>
        <v>920017.36820149631</v>
      </c>
      <c r="E358" s="102">
        <f>Variety!E441</f>
        <v>17672.017858702689</v>
      </c>
      <c r="F358" s="101">
        <f>Variety!F441</f>
        <v>1.9584539170051946E-2</v>
      </c>
      <c r="G358" s="141">
        <f>Variety!G441</f>
        <v>6.9024775087177609E-2</v>
      </c>
      <c r="H358" s="104">
        <f>Variety!H441</f>
        <v>4.7544649145782325E-4</v>
      </c>
      <c r="I358" s="274">
        <f>Variety!I441</f>
        <v>15.335031770939993</v>
      </c>
      <c r="J358" s="275">
        <f>Variety!J441</f>
        <v>0.54235856350266864</v>
      </c>
      <c r="K358" s="101">
        <f>Variety!K441</f>
        <v>3.6663999528495403E-2</v>
      </c>
      <c r="L358" s="140">
        <f>Variety!L441</f>
        <v>14108495.571186544</v>
      </c>
      <c r="M358" s="103">
        <f>Variety!M441</f>
        <v>760395.68331505544</v>
      </c>
      <c r="N358" s="101">
        <f>Variety!N441</f>
        <v>5.6966586233444007E-2</v>
      </c>
      <c r="O358" s="139">
        <f>Variety!O441</f>
        <v>1860030.262640801</v>
      </c>
      <c r="P358" s="102">
        <f>Variety!P441</f>
        <v>-56201.549553025747</v>
      </c>
      <c r="Q358" s="101">
        <f>Variety!Q441</f>
        <v>-2.9329201819628784E-2</v>
      </c>
    </row>
    <row r="359" spans="2:17">
      <c r="B359" s="561"/>
      <c r="C359" s="135" t="s">
        <v>209</v>
      </c>
      <c r="D359" s="139">
        <f>Variety!D442</f>
        <v>50645839.988456361</v>
      </c>
      <c r="E359" s="102">
        <f>Variety!E442</f>
        <v>2294084.2751700729</v>
      </c>
      <c r="F359" s="101">
        <f>Variety!F442</f>
        <v>4.7445728522732739E-2</v>
      </c>
      <c r="G359" s="141">
        <f>Variety!G442</f>
        <v>3.799730130245492</v>
      </c>
      <c r="H359" s="104">
        <f>Variety!H442</f>
        <v>0.12654625523478913</v>
      </c>
      <c r="I359" s="274">
        <f>Variety!I442</f>
        <v>5.9283292338993245</v>
      </c>
      <c r="J359" s="275">
        <f>Variety!J442</f>
        <v>-0.14691845595999364</v>
      </c>
      <c r="K359" s="101">
        <f>Variety!K442</f>
        <v>-2.4183121982866145E-2</v>
      </c>
      <c r="L359" s="140">
        <f>Variety!L442</f>
        <v>300245213.77895325</v>
      </c>
      <c r="M359" s="103">
        <f>Variety!M442</f>
        <v>6496321.5811686516</v>
      </c>
      <c r="N359" s="101">
        <f>Variety!N442</f>
        <v>2.2115220699435358E-2</v>
      </c>
      <c r="O359" s="139">
        <f>Variety!O442</f>
        <v>57646266.744069897</v>
      </c>
      <c r="P359" s="102">
        <f>Variety!P442</f>
        <v>1813135.9476131946</v>
      </c>
      <c r="Q359" s="101">
        <f>Variety!Q442</f>
        <v>3.2474194474658769E-2</v>
      </c>
    </row>
    <row r="360" spans="2:17" ht="15" thickBot="1">
      <c r="B360" s="562"/>
      <c r="C360" s="109" t="s">
        <v>210</v>
      </c>
      <c r="D360" s="136">
        <f>Variety!D443</f>
        <v>33925399.302539594</v>
      </c>
      <c r="E360" s="98">
        <f>Variety!E443</f>
        <v>-1886306.1719644591</v>
      </c>
      <c r="F360" s="97">
        <f>Variety!F443</f>
        <v>-5.2672894154884763E-2</v>
      </c>
      <c r="G360" s="138">
        <f>Variety!G443</f>
        <v>2.5452704889454054</v>
      </c>
      <c r="H360" s="100">
        <f>Variety!H443</f>
        <v>-0.17527144681381435</v>
      </c>
      <c r="I360" s="276">
        <f>Variety!I443</f>
        <v>7.3627823795367</v>
      </c>
      <c r="J360" s="277">
        <f>Variety!J443</f>
        <v>-0.22192221980881044</v>
      </c>
      <c r="K360" s="97">
        <f>Variety!K443</f>
        <v>-2.9259177717740024E-2</v>
      </c>
      <c r="L360" s="137">
        <f>Variety!L443</f>
        <v>249785332.20348519</v>
      </c>
      <c r="M360" s="99">
        <f>Variety!M443</f>
        <v>-21835875.01939249</v>
      </c>
      <c r="N360" s="97">
        <f>Variety!N443</f>
        <v>-8.0390906301639226E-2</v>
      </c>
      <c r="O360" s="136">
        <f>Variety!O443</f>
        <v>67239307.769233406</v>
      </c>
      <c r="P360" s="98">
        <f>Variety!P443</f>
        <v>-4149660.7717939764</v>
      </c>
      <c r="Q360" s="97">
        <f>Variety!Q443</f>
        <v>-5.8127479029328716E-2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D43:Q65 D165:Q185 D285:Q305 D306:D311 D186:D191 D66:D71">
    <cfRule type="cellIs" dxfId="350" priority="40" operator="lessThan">
      <formula>0</formula>
    </cfRule>
  </conditionalFormatting>
  <conditionalFormatting sqref="D156:Q162">
    <cfRule type="cellIs" dxfId="349" priority="36" operator="lessThan">
      <formula>0</formula>
    </cfRule>
  </conditionalFormatting>
  <conditionalFormatting sqref="D276:Q282">
    <cfRule type="cellIs" dxfId="348" priority="30" operator="lessThan">
      <formula>0</formula>
    </cfRule>
  </conditionalFormatting>
  <conditionalFormatting sqref="D163:Q164">
    <cfRule type="cellIs" dxfId="347" priority="34" operator="lessThan">
      <formula>0</formula>
    </cfRule>
  </conditionalFormatting>
  <conditionalFormatting sqref="D137:Q155">
    <cfRule type="cellIs" dxfId="346" priority="37" operator="lessThan">
      <formula>0</formula>
    </cfRule>
  </conditionalFormatting>
  <conditionalFormatting sqref="D248:Q256">
    <cfRule type="cellIs" dxfId="345" priority="33" operator="lessThan">
      <formula>0</formula>
    </cfRule>
  </conditionalFormatting>
  <conditionalFormatting sqref="D257:Q275">
    <cfRule type="cellIs" dxfId="344" priority="31" operator="lessThan">
      <formula>0</formula>
    </cfRule>
  </conditionalFormatting>
  <conditionalFormatting sqref="D283:Q284">
    <cfRule type="cellIs" dxfId="343" priority="28" operator="lessThan">
      <formula>0</formula>
    </cfRule>
  </conditionalFormatting>
  <conditionalFormatting sqref="D73:Q105 D108:Q119">
    <cfRule type="cellIs" dxfId="342" priority="26" operator="lessThan">
      <formula>0</formula>
    </cfRule>
  </conditionalFormatting>
  <conditionalFormatting sqref="D120:Q120">
    <cfRule type="cellIs" dxfId="341" priority="22" operator="lessThan">
      <formula>0</formula>
    </cfRule>
  </conditionalFormatting>
  <conditionalFormatting sqref="D193:Q225 D228:Q239">
    <cfRule type="cellIs" dxfId="340" priority="20" operator="lessThan">
      <formula>0</formula>
    </cfRule>
  </conditionalFormatting>
  <conditionalFormatting sqref="D106:Q107">
    <cfRule type="cellIs" dxfId="339" priority="24" operator="lessThan">
      <formula>0</formula>
    </cfRule>
  </conditionalFormatting>
  <conditionalFormatting sqref="D72:Q72">
    <cfRule type="cellIs" dxfId="338" priority="25" operator="lessThan">
      <formula>0</formula>
    </cfRule>
  </conditionalFormatting>
  <conditionalFormatting sqref="D226:Q227">
    <cfRule type="cellIs" dxfId="337" priority="18" operator="lessThan">
      <formula>0</formula>
    </cfRule>
  </conditionalFormatting>
  <conditionalFormatting sqref="D240:Q240">
    <cfRule type="cellIs" dxfId="336" priority="16" operator="lessThan">
      <formula>0</formula>
    </cfRule>
  </conditionalFormatting>
  <conditionalFormatting sqref="D346:Q347">
    <cfRule type="cellIs" dxfId="335" priority="12" operator="lessThan">
      <formula>0</formula>
    </cfRule>
  </conditionalFormatting>
  <conditionalFormatting sqref="D360:Q360">
    <cfRule type="cellIs" dxfId="334" priority="10" operator="lessThan">
      <formula>0</formula>
    </cfRule>
  </conditionalFormatting>
  <conditionalFormatting sqref="D313:Q345 D348:Q359">
    <cfRule type="cellIs" dxfId="333" priority="14" operator="lessThan">
      <formula>0</formula>
    </cfRule>
  </conditionalFormatting>
  <conditionalFormatting sqref="D312:Q312">
    <cfRule type="cellIs" dxfId="332" priority="13" operator="lessThan">
      <formula>0</formula>
    </cfRule>
  </conditionalFormatting>
  <conditionalFormatting sqref="D121:Q121">
    <cfRule type="cellIs" dxfId="331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36:Q42">
    <cfRule type="cellIs" dxfId="330" priority="42" operator="lessThan">
      <formula>0</formula>
    </cfRule>
  </conditionalFormatting>
  <conditionalFormatting sqref="D8:Q16">
    <cfRule type="cellIs" dxfId="329" priority="45" operator="lessThan">
      <formula>0</formula>
    </cfRule>
  </conditionalFormatting>
  <conditionalFormatting sqref="D17:Q35">
    <cfRule type="cellIs" dxfId="328" priority="43" operator="lessThan">
      <formula>0</formula>
    </cfRule>
  </conditionalFormatting>
  <conditionalFormatting sqref="D128:Q136">
    <cfRule type="cellIs" dxfId="327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92:Q192">
    <cfRule type="cellIs" dxfId="326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E306:Q311">
    <cfRule type="cellIs" dxfId="325" priority="9" operator="lessThan">
      <formula>0</formula>
    </cfRule>
  </conditionalFormatting>
  <conditionalFormatting sqref="E186:Q191">
    <cfRule type="cellIs" dxfId="324" priority="8" operator="lessThan">
      <formula>0</formula>
    </cfRule>
  </conditionalFormatting>
  <conditionalFormatting sqref="E66:Q71">
    <cfRule type="cellIs" dxfId="323" priority="7" operator="lessThan">
      <formula>0</formula>
    </cfRule>
  </conditionalFormatting>
  <conditionalFormatting sqref="C8:C12">
    <cfRule type="cellIs" dxfId="322" priority="6" operator="lessThan">
      <formula>0</formula>
    </cfRule>
  </conditionalFormatting>
  <conditionalFormatting sqref="C128:C132">
    <cfRule type="cellIs" dxfId="321" priority="5" operator="lessThan">
      <formula>0</formula>
    </cfRule>
  </conditionalFormatting>
  <conditionalFormatting sqref="C248:C252">
    <cfRule type="cellIs" dxfId="320" priority="4" operator="lessThan">
      <formula>0</formula>
    </cfRule>
  </conditionalFormatting>
  <conditionalFormatting sqref="D7:Q7">
    <cfRule type="cellIs" dxfId="319" priority="3" operator="lessThan">
      <formula>0</formula>
    </cfRule>
  </conditionalFormatting>
  <conditionalFormatting sqref="D127:Q127">
    <cfRule type="cellIs" dxfId="318" priority="2" operator="lessThan">
      <formula>0</formula>
    </cfRule>
  </conditionalFormatting>
  <conditionalFormatting sqref="D247:Q247">
    <cfRule type="cellIs" dxfId="31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1.7265625" style="1" bestFit="1" customWidth="1"/>
    <col min="5" max="5" width="11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2.36328125" style="1" bestFit="1" customWidth="1"/>
    <col min="13" max="13" width="11" style="1" bestFit="1" customWidth="1"/>
    <col min="14" max="14" width="11.54296875" style="78" bestFit="1" customWidth="1"/>
    <col min="15" max="15" width="12.7265625" style="1" bestFit="1" customWidth="1"/>
    <col min="16" max="16" width="11.36328125" style="1" bestFit="1" customWidth="1"/>
    <col min="17" max="17" width="12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15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Data'!D57</f>
        <v>0</v>
      </c>
      <c r="E7" s="494">
        <f>'Segment Data'!E57</f>
        <v>0</v>
      </c>
      <c r="F7" s="495">
        <f>'Segment Data'!F57</f>
        <v>0</v>
      </c>
      <c r="G7" s="496">
        <f>'Segment Data'!G57</f>
        <v>0</v>
      </c>
      <c r="H7" s="497">
        <f>'Segment Data'!H57</f>
        <v>0</v>
      </c>
      <c r="I7" s="498">
        <f>'Segment Data'!I57</f>
        <v>0</v>
      </c>
      <c r="J7" s="499">
        <f>'Segment Data'!J57</f>
        <v>0</v>
      </c>
      <c r="K7" s="495">
        <f>'Segment Data'!K57</f>
        <v>0</v>
      </c>
      <c r="L7" s="500">
        <f>'Segment Data'!L57</f>
        <v>0</v>
      </c>
      <c r="M7" s="501">
        <f>'Segment Data'!M57</f>
        <v>0</v>
      </c>
      <c r="N7" s="495">
        <f>'Segment Data'!N57</f>
        <v>0</v>
      </c>
      <c r="O7" s="493">
        <f>'Segment Data'!O57</f>
        <v>0</v>
      </c>
      <c r="P7" s="494">
        <f>'Segment Data'!P57</f>
        <v>0</v>
      </c>
      <c r="Q7" s="495">
        <f>'Segment Data'!Q57</f>
        <v>0</v>
      </c>
    </row>
    <row r="8" spans="2:17">
      <c r="B8" s="560" t="s">
        <v>66</v>
      </c>
      <c r="C8" s="488" t="s">
        <v>194</v>
      </c>
      <c r="D8" s="392">
        <f>'Segment Data'!D58</f>
        <v>0</v>
      </c>
      <c r="E8" s="384">
        <f>'Segment Data'!E58</f>
        <v>0</v>
      </c>
      <c r="F8" s="128">
        <f>'Segment Data'!F58</f>
        <v>0</v>
      </c>
      <c r="G8" s="385">
        <f>'Segment Data'!G58</f>
        <v>0</v>
      </c>
      <c r="H8" s="129">
        <f>'Segment Data'!H58</f>
        <v>0</v>
      </c>
      <c r="I8" s="386">
        <f>'Segment Data'!I58</f>
        <v>0</v>
      </c>
      <c r="J8" s="387">
        <f>'Segment Data'!J58</f>
        <v>0</v>
      </c>
      <c r="K8" s="128">
        <f>'Segment Data'!K58</f>
        <v>0</v>
      </c>
      <c r="L8" s="388">
        <f>'Segment Data'!L58</f>
        <v>0</v>
      </c>
      <c r="M8" s="389">
        <f>'Segment Data'!M58</f>
        <v>0</v>
      </c>
      <c r="N8" s="128">
        <f>'Segment Data'!N58</f>
        <v>0</v>
      </c>
      <c r="O8" s="390">
        <f>'Segment Data'!O58</f>
        <v>0</v>
      </c>
      <c r="P8" s="391">
        <f>'Segment Data'!P58</f>
        <v>0</v>
      </c>
      <c r="Q8" s="128">
        <f>'Segment Data'!Q58</f>
        <v>0</v>
      </c>
    </row>
    <row r="9" spans="2:17">
      <c r="B9" s="561"/>
      <c r="C9" s="488" t="s">
        <v>195</v>
      </c>
      <c r="D9" s="392">
        <f>'Segment Data'!D59</f>
        <v>0</v>
      </c>
      <c r="E9" s="384">
        <f>'Segment Data'!E59</f>
        <v>0</v>
      </c>
      <c r="F9" s="128">
        <f>'Segment Data'!F59</f>
        <v>0</v>
      </c>
      <c r="G9" s="385">
        <f>'Segment Data'!G59</f>
        <v>0</v>
      </c>
      <c r="H9" s="129">
        <f>'Segment Data'!H59</f>
        <v>0</v>
      </c>
      <c r="I9" s="386">
        <f>'Segment Data'!I59</f>
        <v>0</v>
      </c>
      <c r="J9" s="387">
        <f>'Segment Data'!J59</f>
        <v>0</v>
      </c>
      <c r="K9" s="128">
        <f>'Segment Data'!K59</f>
        <v>0</v>
      </c>
      <c r="L9" s="388">
        <f>'Segment Data'!L59</f>
        <v>0</v>
      </c>
      <c r="M9" s="389">
        <f>'Segment Data'!M59</f>
        <v>0</v>
      </c>
      <c r="N9" s="128">
        <f>'Segment Data'!N59</f>
        <v>0</v>
      </c>
      <c r="O9" s="390">
        <f>'Segment Data'!O59</f>
        <v>0</v>
      </c>
      <c r="P9" s="391">
        <f>'Segment Data'!P59</f>
        <v>0</v>
      </c>
      <c r="Q9" s="128">
        <f>'Segment Data'!Q59</f>
        <v>0</v>
      </c>
    </row>
    <row r="10" spans="2:17">
      <c r="B10" s="561"/>
      <c r="C10" s="488" t="s">
        <v>293</v>
      </c>
      <c r="D10" s="392">
        <f>'Segment Data'!D60</f>
        <v>0</v>
      </c>
      <c r="E10" s="384">
        <f>'Segment Data'!E60</f>
        <v>0</v>
      </c>
      <c r="F10" s="128">
        <f>'Segment Data'!F60</f>
        <v>0</v>
      </c>
      <c r="G10" s="385">
        <f>'Segment Data'!G60</f>
        <v>0</v>
      </c>
      <c r="H10" s="129">
        <f>'Segment Data'!H60</f>
        <v>0</v>
      </c>
      <c r="I10" s="386">
        <f>'Segment Data'!I60</f>
        <v>0</v>
      </c>
      <c r="J10" s="387">
        <f>'Segment Data'!J60</f>
        <v>0</v>
      </c>
      <c r="K10" s="128">
        <f>'Segment Data'!K60</f>
        <v>0</v>
      </c>
      <c r="L10" s="388">
        <f>'Segment Data'!L60</f>
        <v>0</v>
      </c>
      <c r="M10" s="389">
        <f>'Segment Data'!M60</f>
        <v>0</v>
      </c>
      <c r="N10" s="128">
        <f>'Segment Data'!N60</f>
        <v>0</v>
      </c>
      <c r="O10" s="390">
        <f>'Segment Data'!O60</f>
        <v>0</v>
      </c>
      <c r="P10" s="391">
        <f>'Segment Data'!P60</f>
        <v>0</v>
      </c>
      <c r="Q10" s="128">
        <f>'Segment Data'!Q60</f>
        <v>0</v>
      </c>
    </row>
    <row r="11" spans="2:17">
      <c r="B11" s="561"/>
      <c r="C11" s="488" t="s">
        <v>193</v>
      </c>
      <c r="D11" s="392">
        <f>'Segment Data'!D61</f>
        <v>0</v>
      </c>
      <c r="E11" s="384">
        <f>'Segment Data'!E61</f>
        <v>0</v>
      </c>
      <c r="F11" s="128">
        <f>'Segment Data'!F61</f>
        <v>0</v>
      </c>
      <c r="G11" s="385">
        <f>'Segment Data'!G61</f>
        <v>0</v>
      </c>
      <c r="H11" s="129">
        <f>'Segment Data'!H61</f>
        <v>0</v>
      </c>
      <c r="I11" s="386">
        <f>'Segment Data'!I61</f>
        <v>0</v>
      </c>
      <c r="J11" s="387">
        <f>'Segment Data'!J61</f>
        <v>0</v>
      </c>
      <c r="K11" s="128">
        <f>'Segment Data'!K61</f>
        <v>0</v>
      </c>
      <c r="L11" s="388">
        <f>'Segment Data'!L61</f>
        <v>0</v>
      </c>
      <c r="M11" s="389">
        <f>'Segment Data'!M61</f>
        <v>0</v>
      </c>
      <c r="N11" s="128">
        <f>'Segment Data'!N61</f>
        <v>0</v>
      </c>
      <c r="O11" s="390">
        <f>'Segment Data'!O61</f>
        <v>0</v>
      </c>
      <c r="P11" s="391">
        <f>'Segment Data'!P61</f>
        <v>0</v>
      </c>
      <c r="Q11" s="128">
        <f>'Segment Data'!Q61</f>
        <v>0</v>
      </c>
    </row>
    <row r="12" spans="2:17" ht="15" thickBot="1">
      <c r="B12" s="562"/>
      <c r="C12" s="489" t="s">
        <v>292</v>
      </c>
      <c r="D12" s="393">
        <f>'Segment Data'!D62</f>
        <v>4006.965209626258</v>
      </c>
      <c r="E12" s="127">
        <f>'Segment Data'!E62</f>
        <v>-1951.5839318021899</v>
      </c>
      <c r="F12" s="125">
        <f>'Segment Data'!F62</f>
        <v>-0.32752669911426374</v>
      </c>
      <c r="G12" s="186">
        <f>'Segment Data'!G62</f>
        <v>2.3843749176811069</v>
      </c>
      <c r="H12" s="126">
        <f>'Segment Data'!H62</f>
        <v>-0.70893706549650881</v>
      </c>
      <c r="I12" s="250">
        <f>'Segment Data'!I62</f>
        <v>33.716751314871757</v>
      </c>
      <c r="J12" s="251">
        <f>'Segment Data'!J62</f>
        <v>3.0743772521363475</v>
      </c>
      <c r="K12" s="125">
        <f>'Segment Data'!K62</f>
        <v>0.10033090927752683</v>
      </c>
      <c r="L12" s="185">
        <f>'Segment Data'!L62</f>
        <v>135101.84950031151</v>
      </c>
      <c r="M12" s="184">
        <f>'Segment Data'!M62</f>
        <v>-47482.242162529903</v>
      </c>
      <c r="N12" s="125">
        <f>'Segment Data'!N62</f>
        <v>-0.26005684137153801</v>
      </c>
      <c r="O12" s="183">
        <f>'Segment Data'!O62</f>
        <v>32562.232053995031</v>
      </c>
      <c r="P12" s="182">
        <f>'Segment Data'!P62</f>
        <v>-27068.474879553352</v>
      </c>
      <c r="Q12" s="125">
        <f>'Segment Data'!Q62</f>
        <v>-0.45393516648591936</v>
      </c>
    </row>
    <row r="13" spans="2:17">
      <c r="B13" s="560" t="s">
        <v>151</v>
      </c>
      <c r="C13" s="239" t="s">
        <v>150</v>
      </c>
      <c r="D13" s="124">
        <f>Fat!D39</f>
        <v>0</v>
      </c>
      <c r="E13" s="123">
        <f>Fat!E39</f>
        <v>0</v>
      </c>
      <c r="F13" s="121">
        <f>Fat!F39</f>
        <v>0</v>
      </c>
      <c r="G13" s="238">
        <f>Fat!G39</f>
        <v>0</v>
      </c>
      <c r="H13" s="122">
        <f>Fat!H39</f>
        <v>0</v>
      </c>
      <c r="I13" s="252">
        <f>Fat!I39</f>
        <v>0</v>
      </c>
      <c r="J13" s="253">
        <f>Fat!J39</f>
        <v>0</v>
      </c>
      <c r="K13" s="121">
        <f>Fat!K39</f>
        <v>0</v>
      </c>
      <c r="L13" s="237">
        <f>Fat!L39</f>
        <v>0</v>
      </c>
      <c r="M13" s="236">
        <f>Fat!M39</f>
        <v>0</v>
      </c>
      <c r="N13" s="121">
        <f>Fat!N39</f>
        <v>0</v>
      </c>
      <c r="O13" s="240">
        <f>Fat!O39</f>
        <v>0</v>
      </c>
      <c r="P13" s="241">
        <f>Fat!P39</f>
        <v>0</v>
      </c>
      <c r="Q13" s="121">
        <f>Fat!Q39</f>
        <v>0</v>
      </c>
    </row>
    <row r="14" spans="2:17">
      <c r="B14" s="561"/>
      <c r="C14" s="235" t="s">
        <v>213</v>
      </c>
      <c r="D14" s="113">
        <f>Fat!D40</f>
        <v>0</v>
      </c>
      <c r="E14" s="112">
        <f>Fat!E40</f>
        <v>0</v>
      </c>
      <c r="F14" s="110">
        <f>Fat!F40</f>
        <v>0</v>
      </c>
      <c r="G14" s="218">
        <f>Fat!G40</f>
        <v>0</v>
      </c>
      <c r="H14" s="111">
        <f>Fat!H40</f>
        <v>0</v>
      </c>
      <c r="I14" s="254">
        <f>Fat!I40</f>
        <v>0</v>
      </c>
      <c r="J14" s="255">
        <f>Fat!J40</f>
        <v>0</v>
      </c>
      <c r="K14" s="110">
        <f>Fat!K40</f>
        <v>0</v>
      </c>
      <c r="L14" s="217">
        <f>Fat!L40</f>
        <v>0</v>
      </c>
      <c r="M14" s="216">
        <f>Fat!M40</f>
        <v>0</v>
      </c>
      <c r="N14" s="110">
        <f>Fat!N40</f>
        <v>0</v>
      </c>
      <c r="O14" s="215">
        <f>Fat!O40</f>
        <v>0</v>
      </c>
      <c r="P14" s="214">
        <f>Fat!P40</f>
        <v>0</v>
      </c>
      <c r="Q14" s="110">
        <f>Fat!Q40</f>
        <v>0</v>
      </c>
    </row>
    <row r="15" spans="2:17">
      <c r="B15" s="561"/>
      <c r="C15" s="235" t="s">
        <v>65</v>
      </c>
      <c r="D15" s="113">
        <f>Fat!D41</f>
        <v>0</v>
      </c>
      <c r="E15" s="112">
        <f>Fat!E41</f>
        <v>0</v>
      </c>
      <c r="F15" s="110">
        <f>Fat!F41</f>
        <v>0</v>
      </c>
      <c r="G15" s="218">
        <f>Fat!G41</f>
        <v>0</v>
      </c>
      <c r="H15" s="111">
        <f>Fat!H41</f>
        <v>0</v>
      </c>
      <c r="I15" s="254">
        <f>Fat!I41</f>
        <v>0</v>
      </c>
      <c r="J15" s="255">
        <f>Fat!J41</f>
        <v>0</v>
      </c>
      <c r="K15" s="110">
        <f>Fat!K41</f>
        <v>0</v>
      </c>
      <c r="L15" s="217">
        <f>Fat!L41</f>
        <v>0</v>
      </c>
      <c r="M15" s="216">
        <f>Fat!M41</f>
        <v>0</v>
      </c>
      <c r="N15" s="110">
        <f>Fat!N41</f>
        <v>0</v>
      </c>
      <c r="O15" s="215">
        <f>Fat!O41</f>
        <v>0</v>
      </c>
      <c r="P15" s="214">
        <f>Fat!P41</f>
        <v>0</v>
      </c>
      <c r="Q15" s="110">
        <f>Fat!Q41</f>
        <v>0</v>
      </c>
    </row>
    <row r="16" spans="2:17" ht="15" thickBot="1">
      <c r="B16" s="562"/>
      <c r="C16" s="242" t="s">
        <v>13</v>
      </c>
      <c r="D16" s="108">
        <f>Fat!D42</f>
        <v>22.859084844589233</v>
      </c>
      <c r="E16" s="107">
        <f>Fat!E42</f>
        <v>21.010011613368988</v>
      </c>
      <c r="F16" s="105">
        <f>Fat!F42</f>
        <v>11.362455125427349</v>
      </c>
      <c r="G16" s="230">
        <f>Fat!G42</f>
        <v>1.3602471120448462E-2</v>
      </c>
      <c r="H16" s="106">
        <f>Fat!H42</f>
        <v>1.2642546103779835E-2</v>
      </c>
      <c r="I16" s="256">
        <f>Fat!I42</f>
        <v>4.1046984679511977</v>
      </c>
      <c r="J16" s="257">
        <f>Fat!J42</f>
        <v>-1.2153015320488016</v>
      </c>
      <c r="K16" s="105">
        <f>Fat!K42</f>
        <v>-0.22844013760315823</v>
      </c>
      <c r="L16" s="229">
        <f>Fat!L42</f>
        <v>93.829650540351864</v>
      </c>
      <c r="M16" s="228">
        <f>Fat!M42</f>
        <v>83.992580950260162</v>
      </c>
      <c r="N16" s="105">
        <f>Fat!N42</f>
        <v>8.5383741754618558</v>
      </c>
      <c r="O16" s="227">
        <f>Fat!O42</f>
        <v>30.478779792785645</v>
      </c>
      <c r="P16" s="226">
        <f>Fat!P42</f>
        <v>28.013348817825317</v>
      </c>
      <c r="Q16" s="105">
        <f>Fat!Q42</f>
        <v>11.362455125427349</v>
      </c>
    </row>
    <row r="17" spans="2:17">
      <c r="B17" s="560" t="s">
        <v>67</v>
      </c>
      <c r="C17" s="239" t="s">
        <v>148</v>
      </c>
      <c r="D17" s="124">
        <f>'Form Data'!D174</f>
        <v>0</v>
      </c>
      <c r="E17" s="123">
        <f>'Form Data'!E174</f>
        <v>0</v>
      </c>
      <c r="F17" s="121">
        <f>'Form Data'!F174</f>
        <v>0</v>
      </c>
      <c r="G17" s="238">
        <f>'Form Data'!G174</f>
        <v>0</v>
      </c>
      <c r="H17" s="122">
        <f>'Form Data'!H174</f>
        <v>0</v>
      </c>
      <c r="I17" s="252">
        <f>'Form Data'!I174</f>
        <v>0</v>
      </c>
      <c r="J17" s="253">
        <f>'Form Data'!J174</f>
        <v>0</v>
      </c>
      <c r="K17" s="121">
        <f>'Form Data'!K174</f>
        <v>0</v>
      </c>
      <c r="L17" s="237">
        <f>'Form Data'!L174</f>
        <v>0</v>
      </c>
      <c r="M17" s="236">
        <f>'Form Data'!M174</f>
        <v>0</v>
      </c>
      <c r="N17" s="121">
        <f>'Form Data'!N174</f>
        <v>0</v>
      </c>
      <c r="O17" s="240">
        <f>'Form Data'!O174</f>
        <v>0</v>
      </c>
      <c r="P17" s="241">
        <f>'Form Data'!P174</f>
        <v>0</v>
      </c>
      <c r="Q17" s="121">
        <f>'Form Data'!Q174</f>
        <v>0</v>
      </c>
    </row>
    <row r="18" spans="2:17">
      <c r="B18" s="561"/>
      <c r="C18" s="235" t="s">
        <v>147</v>
      </c>
      <c r="D18" s="113">
        <f>'Form Data'!D175</f>
        <v>0</v>
      </c>
      <c r="E18" s="112">
        <f>'Form Data'!E175</f>
        <v>0</v>
      </c>
      <c r="F18" s="110">
        <f>'Form Data'!F175</f>
        <v>0</v>
      </c>
      <c r="G18" s="218">
        <f>'Form Data'!G175</f>
        <v>0</v>
      </c>
      <c r="H18" s="111">
        <f>'Form Data'!H175</f>
        <v>0</v>
      </c>
      <c r="I18" s="254">
        <f>'Form Data'!I175</f>
        <v>0</v>
      </c>
      <c r="J18" s="255">
        <f>'Form Data'!J175</f>
        <v>0</v>
      </c>
      <c r="K18" s="110">
        <f>'Form Data'!K175</f>
        <v>0</v>
      </c>
      <c r="L18" s="217">
        <f>'Form Data'!L175</f>
        <v>0</v>
      </c>
      <c r="M18" s="216">
        <f>'Form Data'!M175</f>
        <v>0</v>
      </c>
      <c r="N18" s="110">
        <f>'Form Data'!N175</f>
        <v>0</v>
      </c>
      <c r="O18" s="215">
        <f>'Form Data'!O175</f>
        <v>0</v>
      </c>
      <c r="P18" s="214">
        <f>'Form Data'!P175</f>
        <v>0</v>
      </c>
      <c r="Q18" s="110">
        <f>'Form Data'!Q175</f>
        <v>0</v>
      </c>
    </row>
    <row r="19" spans="2:17">
      <c r="B19" s="561"/>
      <c r="C19" s="235" t="s">
        <v>146</v>
      </c>
      <c r="D19" s="113">
        <f>'Form Data'!D176</f>
        <v>0</v>
      </c>
      <c r="E19" s="112">
        <f>'Form Data'!E176</f>
        <v>0</v>
      </c>
      <c r="F19" s="110">
        <f>'Form Data'!F176</f>
        <v>0</v>
      </c>
      <c r="G19" s="218">
        <f>'Form Data'!G176</f>
        <v>0</v>
      </c>
      <c r="H19" s="111">
        <f>'Form Data'!H176</f>
        <v>0</v>
      </c>
      <c r="I19" s="254">
        <f>'Form Data'!I176</f>
        <v>0</v>
      </c>
      <c r="J19" s="255">
        <f>'Form Data'!J176</f>
        <v>0</v>
      </c>
      <c r="K19" s="110">
        <f>'Form Data'!K176</f>
        <v>0</v>
      </c>
      <c r="L19" s="217">
        <f>'Form Data'!L176</f>
        <v>0</v>
      </c>
      <c r="M19" s="216">
        <f>'Form Data'!M176</f>
        <v>0</v>
      </c>
      <c r="N19" s="110">
        <f>'Form Data'!N176</f>
        <v>0</v>
      </c>
      <c r="O19" s="215">
        <f>'Form Data'!O176</f>
        <v>0</v>
      </c>
      <c r="P19" s="214">
        <f>'Form Data'!P176</f>
        <v>0</v>
      </c>
      <c r="Q19" s="110">
        <f>'Form Data'!Q176</f>
        <v>0</v>
      </c>
    </row>
    <row r="20" spans="2:17">
      <c r="B20" s="561"/>
      <c r="C20" s="235" t="s">
        <v>145</v>
      </c>
      <c r="D20" s="113">
        <f>'Form Data'!D177</f>
        <v>0</v>
      </c>
      <c r="E20" s="112">
        <f>'Form Data'!E177</f>
        <v>0</v>
      </c>
      <c r="F20" s="110">
        <f>'Form Data'!F177</f>
        <v>0</v>
      </c>
      <c r="G20" s="218">
        <f>'Form Data'!G177</f>
        <v>0</v>
      </c>
      <c r="H20" s="111">
        <f>'Form Data'!H177</f>
        <v>0</v>
      </c>
      <c r="I20" s="254">
        <f>'Form Data'!I177</f>
        <v>0</v>
      </c>
      <c r="J20" s="255">
        <f>'Form Data'!J177</f>
        <v>0</v>
      </c>
      <c r="K20" s="110">
        <f>'Form Data'!K177</f>
        <v>0</v>
      </c>
      <c r="L20" s="217">
        <f>'Form Data'!L177</f>
        <v>0</v>
      </c>
      <c r="M20" s="216">
        <f>'Form Data'!M177</f>
        <v>0</v>
      </c>
      <c r="N20" s="110">
        <f>'Form Data'!N177</f>
        <v>0</v>
      </c>
      <c r="O20" s="215">
        <f>'Form Data'!O177</f>
        <v>0</v>
      </c>
      <c r="P20" s="214">
        <f>'Form Data'!P177</f>
        <v>0</v>
      </c>
      <c r="Q20" s="110">
        <f>'Form Data'!Q177</f>
        <v>0</v>
      </c>
    </row>
    <row r="21" spans="2:17">
      <c r="B21" s="561"/>
      <c r="C21" s="235" t="s">
        <v>144</v>
      </c>
      <c r="D21" s="113">
        <f>'Form Data'!D178</f>
        <v>0</v>
      </c>
      <c r="E21" s="112">
        <f>'Form Data'!E178</f>
        <v>0</v>
      </c>
      <c r="F21" s="110">
        <f>'Form Data'!F178</f>
        <v>0</v>
      </c>
      <c r="G21" s="218">
        <f>'Form Data'!G178</f>
        <v>0</v>
      </c>
      <c r="H21" s="111">
        <f>'Form Data'!H178</f>
        <v>0</v>
      </c>
      <c r="I21" s="254">
        <f>'Form Data'!I178</f>
        <v>0</v>
      </c>
      <c r="J21" s="255">
        <f>'Form Data'!J178</f>
        <v>0</v>
      </c>
      <c r="K21" s="110">
        <f>'Form Data'!K178</f>
        <v>0</v>
      </c>
      <c r="L21" s="217">
        <f>'Form Data'!L178</f>
        <v>0</v>
      </c>
      <c r="M21" s="216">
        <f>'Form Data'!M178</f>
        <v>0</v>
      </c>
      <c r="N21" s="110">
        <f>'Form Data'!N178</f>
        <v>0</v>
      </c>
      <c r="O21" s="215">
        <f>'Form Data'!O178</f>
        <v>0</v>
      </c>
      <c r="P21" s="214">
        <f>'Form Data'!P178</f>
        <v>0</v>
      </c>
      <c r="Q21" s="110">
        <f>'Form Data'!Q178</f>
        <v>0</v>
      </c>
    </row>
    <row r="22" spans="2:17">
      <c r="B22" s="561"/>
      <c r="C22" s="235" t="s">
        <v>143</v>
      </c>
      <c r="D22" s="113">
        <f>'Form Data'!D179</f>
        <v>0</v>
      </c>
      <c r="E22" s="112">
        <f>'Form Data'!E179</f>
        <v>0</v>
      </c>
      <c r="F22" s="110">
        <f>'Form Data'!F179</f>
        <v>0</v>
      </c>
      <c r="G22" s="218">
        <f>'Form Data'!G179</f>
        <v>0</v>
      </c>
      <c r="H22" s="111">
        <f>'Form Data'!H179</f>
        <v>0</v>
      </c>
      <c r="I22" s="254">
        <f>'Form Data'!I179</f>
        <v>0</v>
      </c>
      <c r="J22" s="255">
        <f>'Form Data'!J179</f>
        <v>0</v>
      </c>
      <c r="K22" s="110">
        <f>'Form Data'!K179</f>
        <v>0</v>
      </c>
      <c r="L22" s="217">
        <f>'Form Data'!L179</f>
        <v>0</v>
      </c>
      <c r="M22" s="216">
        <f>'Form Data'!M179</f>
        <v>0</v>
      </c>
      <c r="N22" s="110">
        <f>'Form Data'!N179</f>
        <v>0</v>
      </c>
      <c r="O22" s="215">
        <f>'Form Data'!O179</f>
        <v>0</v>
      </c>
      <c r="P22" s="214">
        <f>'Form Data'!P179</f>
        <v>0</v>
      </c>
      <c r="Q22" s="110">
        <f>'Form Data'!Q179</f>
        <v>0</v>
      </c>
    </row>
    <row r="23" spans="2:17">
      <c r="B23" s="561"/>
      <c r="C23" s="235" t="s">
        <v>142</v>
      </c>
      <c r="D23" s="113">
        <f>'Form Data'!D180</f>
        <v>0</v>
      </c>
      <c r="E23" s="112">
        <f>'Form Data'!E180</f>
        <v>0</v>
      </c>
      <c r="F23" s="110">
        <f>'Form Data'!F180</f>
        <v>0</v>
      </c>
      <c r="G23" s="218">
        <f>'Form Data'!G180</f>
        <v>0</v>
      </c>
      <c r="H23" s="111">
        <f>'Form Data'!H180</f>
        <v>0</v>
      </c>
      <c r="I23" s="254">
        <f>'Form Data'!I180</f>
        <v>0</v>
      </c>
      <c r="J23" s="255">
        <f>'Form Data'!J180</f>
        <v>0</v>
      </c>
      <c r="K23" s="110">
        <f>'Form Data'!K180</f>
        <v>0</v>
      </c>
      <c r="L23" s="217">
        <f>'Form Data'!L180</f>
        <v>0</v>
      </c>
      <c r="M23" s="216">
        <f>'Form Data'!M180</f>
        <v>0</v>
      </c>
      <c r="N23" s="110">
        <f>'Form Data'!N180</f>
        <v>0</v>
      </c>
      <c r="O23" s="215">
        <f>'Form Data'!O180</f>
        <v>0</v>
      </c>
      <c r="P23" s="214">
        <f>'Form Data'!P180</f>
        <v>0</v>
      </c>
      <c r="Q23" s="110">
        <f>'Form Data'!Q180</f>
        <v>0</v>
      </c>
    </row>
    <row r="24" spans="2:17" ht="15" customHeight="1">
      <c r="B24" s="561"/>
      <c r="C24" s="235" t="s">
        <v>141</v>
      </c>
      <c r="D24" s="113">
        <f>'Form Data'!D181</f>
        <v>4482.791984796524</v>
      </c>
      <c r="E24" s="112">
        <f>'Form Data'!E181</f>
        <v>-948.04826390743256</v>
      </c>
      <c r="F24" s="110">
        <f>'Form Data'!F181</f>
        <v>-0.17456751082554484</v>
      </c>
      <c r="G24" s="218">
        <f>'Form Data'!G181</f>
        <v>2.6675192347696233</v>
      </c>
      <c r="H24" s="111">
        <f>'Form Data'!H181</f>
        <v>-0.15183877022485026</v>
      </c>
      <c r="I24" s="254">
        <f>'Form Data'!I181</f>
        <v>6.7023925494657979</v>
      </c>
      <c r="J24" s="255">
        <f>'Form Data'!J181</f>
        <v>0.38043500387191465</v>
      </c>
      <c r="K24" s="110">
        <f>'Form Data'!K181</f>
        <v>6.0176772958094371E-2</v>
      </c>
      <c r="L24" s="217">
        <f>'Form Data'!L181</f>
        <v>30045.431599705218</v>
      </c>
      <c r="M24" s="216">
        <f>'Form Data'!M181</f>
        <v>-4288.1098895037212</v>
      </c>
      <c r="N24" s="110">
        <f>'Form Data'!N181</f>
        <v>-0.12489564733225897</v>
      </c>
      <c r="O24" s="215">
        <f>'Form Data'!O181</f>
        <v>4482.791984796524</v>
      </c>
      <c r="P24" s="214">
        <f>'Form Data'!P181</f>
        <v>-934.81658101081848</v>
      </c>
      <c r="Q24" s="110">
        <f>'Form Data'!Q181</f>
        <v>-0.17255151782482284</v>
      </c>
    </row>
    <row r="25" spans="2:17">
      <c r="B25" s="561"/>
      <c r="C25" s="235" t="s">
        <v>140</v>
      </c>
      <c r="D25" s="113">
        <f>'Form Data'!D182</f>
        <v>0</v>
      </c>
      <c r="E25" s="112">
        <f>'Form Data'!E182</f>
        <v>0</v>
      </c>
      <c r="F25" s="110">
        <f>'Form Data'!F182</f>
        <v>0</v>
      </c>
      <c r="G25" s="218">
        <f>'Form Data'!G182</f>
        <v>0</v>
      </c>
      <c r="H25" s="111">
        <f>'Form Data'!H182</f>
        <v>0</v>
      </c>
      <c r="I25" s="254">
        <f>'Form Data'!I182</f>
        <v>0</v>
      </c>
      <c r="J25" s="255">
        <f>'Form Data'!J182</f>
        <v>0</v>
      </c>
      <c r="K25" s="110">
        <f>'Form Data'!K182</f>
        <v>0</v>
      </c>
      <c r="L25" s="217">
        <f>'Form Data'!L182</f>
        <v>0</v>
      </c>
      <c r="M25" s="216">
        <f>'Form Data'!M182</f>
        <v>0</v>
      </c>
      <c r="N25" s="110">
        <f>'Form Data'!N182</f>
        <v>0</v>
      </c>
      <c r="O25" s="215">
        <f>'Form Data'!O182</f>
        <v>0</v>
      </c>
      <c r="P25" s="214">
        <f>'Form Data'!P182</f>
        <v>0</v>
      </c>
      <c r="Q25" s="110">
        <f>'Form Data'!Q182</f>
        <v>0</v>
      </c>
    </row>
    <row r="26" spans="2:17">
      <c r="B26" s="561"/>
      <c r="C26" s="235" t="s">
        <v>139</v>
      </c>
      <c r="D26" s="113">
        <f>'Form Data'!D183</f>
        <v>0</v>
      </c>
      <c r="E26" s="112">
        <f>'Form Data'!E183</f>
        <v>0</v>
      </c>
      <c r="F26" s="110">
        <f>'Form Data'!F183</f>
        <v>0</v>
      </c>
      <c r="G26" s="218">
        <f>'Form Data'!G183</f>
        <v>0</v>
      </c>
      <c r="H26" s="111">
        <f>'Form Data'!H183</f>
        <v>0</v>
      </c>
      <c r="I26" s="254">
        <f>'Form Data'!I183</f>
        <v>0</v>
      </c>
      <c r="J26" s="255">
        <f>'Form Data'!J183</f>
        <v>0</v>
      </c>
      <c r="K26" s="110">
        <f>'Form Data'!K183</f>
        <v>0</v>
      </c>
      <c r="L26" s="217">
        <f>'Form Data'!L183</f>
        <v>0</v>
      </c>
      <c r="M26" s="216">
        <f>'Form Data'!M183</f>
        <v>0</v>
      </c>
      <c r="N26" s="110">
        <f>'Form Data'!N183</f>
        <v>0</v>
      </c>
      <c r="O26" s="215">
        <f>'Form Data'!O183</f>
        <v>0</v>
      </c>
      <c r="P26" s="214">
        <f>'Form Data'!P183</f>
        <v>0</v>
      </c>
      <c r="Q26" s="110">
        <f>'Form Data'!Q183</f>
        <v>0</v>
      </c>
    </row>
    <row r="27" spans="2:17">
      <c r="B27" s="561"/>
      <c r="C27" s="235" t="s">
        <v>138</v>
      </c>
      <c r="D27" s="113">
        <f>'Form Data'!D184</f>
        <v>0</v>
      </c>
      <c r="E27" s="112">
        <f>'Form Data'!E184</f>
        <v>0</v>
      </c>
      <c r="F27" s="110">
        <f>'Form Data'!F184</f>
        <v>0</v>
      </c>
      <c r="G27" s="218">
        <f>'Form Data'!G184</f>
        <v>0</v>
      </c>
      <c r="H27" s="111">
        <f>'Form Data'!H184</f>
        <v>0</v>
      </c>
      <c r="I27" s="254">
        <f>'Form Data'!I184</f>
        <v>0</v>
      </c>
      <c r="J27" s="255">
        <f>'Form Data'!J184</f>
        <v>0</v>
      </c>
      <c r="K27" s="110">
        <f>'Form Data'!K184</f>
        <v>0</v>
      </c>
      <c r="L27" s="217">
        <f>'Form Data'!L184</f>
        <v>0</v>
      </c>
      <c r="M27" s="216">
        <f>'Form Data'!M184</f>
        <v>0</v>
      </c>
      <c r="N27" s="110">
        <f>'Form Data'!N184</f>
        <v>0</v>
      </c>
      <c r="O27" s="215">
        <f>'Form Data'!O184</f>
        <v>0</v>
      </c>
      <c r="P27" s="214">
        <f>'Form Data'!P184</f>
        <v>0</v>
      </c>
      <c r="Q27" s="110">
        <f>'Form Data'!Q184</f>
        <v>0</v>
      </c>
    </row>
    <row r="28" spans="2:17">
      <c r="B28" s="561"/>
      <c r="C28" s="235" t="s">
        <v>137</v>
      </c>
      <c r="D28" s="113">
        <f>'Form Data'!D186</f>
        <v>0</v>
      </c>
      <c r="E28" s="112">
        <f>'Form Data'!E186</f>
        <v>0</v>
      </c>
      <c r="F28" s="110">
        <f>'Form Data'!F186</f>
        <v>0</v>
      </c>
      <c r="G28" s="218">
        <f>'Form Data'!G186</f>
        <v>0</v>
      </c>
      <c r="H28" s="111">
        <f>'Form Data'!H186</f>
        <v>0</v>
      </c>
      <c r="I28" s="254">
        <f>'Form Data'!I186</f>
        <v>0</v>
      </c>
      <c r="J28" s="255">
        <f>'Form Data'!J186</f>
        <v>0</v>
      </c>
      <c r="K28" s="110">
        <f>'Form Data'!K186</f>
        <v>0</v>
      </c>
      <c r="L28" s="217">
        <f>'Form Data'!L186</f>
        <v>0</v>
      </c>
      <c r="M28" s="216">
        <f>'Form Data'!M186</f>
        <v>0</v>
      </c>
      <c r="N28" s="110">
        <f>'Form Data'!N186</f>
        <v>0</v>
      </c>
      <c r="O28" s="215">
        <f>'Form Data'!O186</f>
        <v>0</v>
      </c>
      <c r="P28" s="214">
        <f>'Form Data'!P186</f>
        <v>0</v>
      </c>
      <c r="Q28" s="110">
        <f>'Form Data'!Q186</f>
        <v>0</v>
      </c>
    </row>
    <row r="29" spans="2:17">
      <c r="B29" s="561"/>
      <c r="C29" s="235" t="s">
        <v>136</v>
      </c>
      <c r="D29" s="113">
        <f>'Form Data'!D187</f>
        <v>0</v>
      </c>
      <c r="E29" s="112">
        <f>'Form Data'!E187</f>
        <v>0</v>
      </c>
      <c r="F29" s="110">
        <f>'Form Data'!F187</f>
        <v>0</v>
      </c>
      <c r="G29" s="218">
        <f>'Form Data'!G187</f>
        <v>0</v>
      </c>
      <c r="H29" s="111">
        <f>'Form Data'!H187</f>
        <v>0</v>
      </c>
      <c r="I29" s="254">
        <f>'Form Data'!I187</f>
        <v>0</v>
      </c>
      <c r="J29" s="255">
        <f>'Form Data'!J187</f>
        <v>0</v>
      </c>
      <c r="K29" s="110">
        <f>'Form Data'!K187</f>
        <v>0</v>
      </c>
      <c r="L29" s="217">
        <f>'Form Data'!L187</f>
        <v>0</v>
      </c>
      <c r="M29" s="216">
        <f>'Form Data'!M187</f>
        <v>0</v>
      </c>
      <c r="N29" s="110">
        <f>'Form Data'!N187</f>
        <v>0</v>
      </c>
      <c r="O29" s="215">
        <f>'Form Data'!O187</f>
        <v>0</v>
      </c>
      <c r="P29" s="214">
        <f>'Form Data'!P187</f>
        <v>0</v>
      </c>
      <c r="Q29" s="110">
        <f>'Form Data'!Q187</f>
        <v>0</v>
      </c>
    </row>
    <row r="30" spans="2:17">
      <c r="B30" s="561"/>
      <c r="C30" s="235" t="s">
        <v>135</v>
      </c>
      <c r="D30" s="113">
        <f>'Form Data'!D188</f>
        <v>0</v>
      </c>
      <c r="E30" s="112">
        <f>'Form Data'!E188</f>
        <v>0</v>
      </c>
      <c r="F30" s="110">
        <f>'Form Data'!F188</f>
        <v>0</v>
      </c>
      <c r="G30" s="218">
        <f>'Form Data'!G188</f>
        <v>0</v>
      </c>
      <c r="H30" s="111">
        <f>'Form Data'!H188</f>
        <v>0</v>
      </c>
      <c r="I30" s="254">
        <f>'Form Data'!I188</f>
        <v>0</v>
      </c>
      <c r="J30" s="255">
        <f>'Form Data'!J188</f>
        <v>0</v>
      </c>
      <c r="K30" s="110">
        <f>'Form Data'!K188</f>
        <v>0</v>
      </c>
      <c r="L30" s="217">
        <f>'Form Data'!L188</f>
        <v>0</v>
      </c>
      <c r="M30" s="216">
        <f>'Form Data'!M188</f>
        <v>0</v>
      </c>
      <c r="N30" s="110">
        <f>'Form Data'!N188</f>
        <v>0</v>
      </c>
      <c r="O30" s="215">
        <f>'Form Data'!O188</f>
        <v>0</v>
      </c>
      <c r="P30" s="214">
        <f>'Form Data'!P188</f>
        <v>0</v>
      </c>
      <c r="Q30" s="110">
        <f>'Form Data'!Q188</f>
        <v>0</v>
      </c>
    </row>
    <row r="31" spans="2:17">
      <c r="B31" s="561"/>
      <c r="C31" s="235" t="s">
        <v>134</v>
      </c>
      <c r="D31" s="113">
        <f>'Form Data'!D189</f>
        <v>0</v>
      </c>
      <c r="E31" s="112">
        <f>'Form Data'!E189</f>
        <v>0</v>
      </c>
      <c r="F31" s="110">
        <f>'Form Data'!F189</f>
        <v>0</v>
      </c>
      <c r="G31" s="218">
        <f>'Form Data'!G189</f>
        <v>0</v>
      </c>
      <c r="H31" s="111">
        <f>'Form Data'!H189</f>
        <v>0</v>
      </c>
      <c r="I31" s="254">
        <f>'Form Data'!I189</f>
        <v>0</v>
      </c>
      <c r="J31" s="255">
        <f>'Form Data'!J189</f>
        <v>0</v>
      </c>
      <c r="K31" s="110">
        <f>'Form Data'!K189</f>
        <v>0</v>
      </c>
      <c r="L31" s="217">
        <f>'Form Data'!L189</f>
        <v>0</v>
      </c>
      <c r="M31" s="216">
        <f>'Form Data'!M189</f>
        <v>0</v>
      </c>
      <c r="N31" s="110">
        <f>'Form Data'!N189</f>
        <v>0</v>
      </c>
      <c r="O31" s="215">
        <f>'Form Data'!O189</f>
        <v>0</v>
      </c>
      <c r="P31" s="214">
        <f>'Form Data'!P189</f>
        <v>0</v>
      </c>
      <c r="Q31" s="110">
        <f>'Form Data'!Q189</f>
        <v>0</v>
      </c>
    </row>
    <row r="32" spans="2:17">
      <c r="B32" s="561"/>
      <c r="C32" s="235" t="s">
        <v>133</v>
      </c>
      <c r="D32" s="113">
        <f>'Form Data'!D190</f>
        <v>8858.4289161231027</v>
      </c>
      <c r="E32" s="112">
        <f>'Form Data'!E190</f>
        <v>-2485.7677503592367</v>
      </c>
      <c r="F32" s="110">
        <f>'Form Data'!F190</f>
        <v>-0.21912241328676074</v>
      </c>
      <c r="G32" s="218">
        <f>'Form Data'!G190</f>
        <v>5.2712750454938595</v>
      </c>
      <c r="H32" s="111">
        <f>'Form Data'!H190</f>
        <v>-0.61793366203740607</v>
      </c>
      <c r="I32" s="254">
        <f>'Form Data'!I190</f>
        <v>12.676747738539435</v>
      </c>
      <c r="J32" s="255">
        <f>'Form Data'!J190</f>
        <v>-0.64340275942049985</v>
      </c>
      <c r="K32" s="110">
        <f>'Form Data'!K190</f>
        <v>-4.8302964708922848E-2</v>
      </c>
      <c r="L32" s="217">
        <f>'Form Data'!L190</f>
        <v>112296.06872947588</v>
      </c>
      <c r="M32" s="216">
        <f>'Form Data'!M190</f>
        <v>-38810.338146524286</v>
      </c>
      <c r="N32" s="110">
        <f>'Form Data'!N190</f>
        <v>-0.25684111579975916</v>
      </c>
      <c r="O32" s="215">
        <f>'Form Data'!O190</f>
        <v>139933.97091688498</v>
      </c>
      <c r="P32" s="214">
        <f>'Form Data'!P190</f>
        <v>-41375.849824300938</v>
      </c>
      <c r="Q32" s="110">
        <f>'Form Data'!Q190</f>
        <v>-0.22820523265181353</v>
      </c>
    </row>
    <row r="33" spans="2:17">
      <c r="B33" s="561"/>
      <c r="C33" s="235" t="s">
        <v>132</v>
      </c>
      <c r="D33" s="113">
        <f>'Form Data'!D191</f>
        <v>0</v>
      </c>
      <c r="E33" s="112">
        <f>'Form Data'!E191</f>
        <v>0</v>
      </c>
      <c r="F33" s="110">
        <f>'Form Data'!F191</f>
        <v>0</v>
      </c>
      <c r="G33" s="218">
        <f>'Form Data'!G191</f>
        <v>0</v>
      </c>
      <c r="H33" s="111">
        <f>'Form Data'!H191</f>
        <v>0</v>
      </c>
      <c r="I33" s="254">
        <f>'Form Data'!I191</f>
        <v>0</v>
      </c>
      <c r="J33" s="255">
        <f>'Form Data'!J191</f>
        <v>0</v>
      </c>
      <c r="K33" s="110">
        <f>'Form Data'!K191</f>
        <v>0</v>
      </c>
      <c r="L33" s="217">
        <f>'Form Data'!L191</f>
        <v>0</v>
      </c>
      <c r="M33" s="216">
        <f>'Form Data'!M191</f>
        <v>0</v>
      </c>
      <c r="N33" s="110">
        <f>'Form Data'!N191</f>
        <v>0</v>
      </c>
      <c r="O33" s="215">
        <f>'Form Data'!O191</f>
        <v>0</v>
      </c>
      <c r="P33" s="214">
        <f>'Form Data'!P191</f>
        <v>0</v>
      </c>
      <c r="Q33" s="110">
        <f>'Form Data'!Q191</f>
        <v>0</v>
      </c>
    </row>
    <row r="34" spans="2:17">
      <c r="B34" s="566"/>
      <c r="C34" s="231" t="s">
        <v>131</v>
      </c>
      <c r="D34" s="113">
        <f>'Form Data'!D192</f>
        <v>48.921248316764832</v>
      </c>
      <c r="E34" s="112">
        <f>'Form Data'!E192</f>
        <v>-23.237521201372147</v>
      </c>
      <c r="F34" s="110">
        <f>'Form Data'!F192</f>
        <v>-0.32203322418810698</v>
      </c>
      <c r="G34" s="218">
        <f>'Form Data'!G192</f>
        <v>2.9110958375159722E-2</v>
      </c>
      <c r="H34" s="111">
        <f>'Form Data'!H192</f>
        <v>-8.3494336001080083E-3</v>
      </c>
      <c r="I34" s="254">
        <f>'Form Data'!I192</f>
        <v>4.1358376051240651</v>
      </c>
      <c r="J34" s="255">
        <f>'Form Data'!J192</f>
        <v>-0.12016239487593516</v>
      </c>
      <c r="K34" s="110">
        <f>'Form Data'!K192</f>
        <v>-2.8233645412578751E-2</v>
      </c>
      <c r="L34" s="217">
        <f>'Form Data'!L192</f>
        <v>202.33033847808838</v>
      </c>
      <c r="M34" s="216">
        <f>'Form Data'!M192</f>
        <v>-104.77738459110259</v>
      </c>
      <c r="N34" s="110">
        <f>'Form Data'!N192</f>
        <v>-0.34117469773788911</v>
      </c>
      <c r="O34" s="215">
        <f>'Form Data'!O192</f>
        <v>52.18266487121582</v>
      </c>
      <c r="P34" s="214">
        <f>'Form Data'!P192</f>
        <v>-24.786689281463623</v>
      </c>
      <c r="Q34" s="110">
        <f>'Form Data'!Q192</f>
        <v>-0.32203322418810698</v>
      </c>
    </row>
    <row r="35" spans="2:17" ht="15" thickBot="1">
      <c r="B35" s="561"/>
      <c r="C35" s="243" t="s">
        <v>130</v>
      </c>
      <c r="D35" s="108">
        <f>'Form Data'!D193</f>
        <v>0</v>
      </c>
      <c r="E35" s="107">
        <f>'Form Data'!E193</f>
        <v>0</v>
      </c>
      <c r="F35" s="105">
        <f>'Form Data'!F193</f>
        <v>0</v>
      </c>
      <c r="G35" s="230">
        <f>'Form Data'!G193</f>
        <v>0</v>
      </c>
      <c r="H35" s="106">
        <f>'Form Data'!H193</f>
        <v>0</v>
      </c>
      <c r="I35" s="256">
        <f>'Form Data'!I193</f>
        <v>0</v>
      </c>
      <c r="J35" s="257">
        <f>'Form Data'!J193</f>
        <v>0</v>
      </c>
      <c r="K35" s="105">
        <f>'Form Data'!K193</f>
        <v>0</v>
      </c>
      <c r="L35" s="229">
        <f>'Form Data'!L193</f>
        <v>0</v>
      </c>
      <c r="M35" s="228">
        <f>'Form Data'!M193</f>
        <v>0</v>
      </c>
      <c r="N35" s="105">
        <f>'Form Data'!N193</f>
        <v>0</v>
      </c>
      <c r="O35" s="227">
        <f>'Form Data'!O193</f>
        <v>0</v>
      </c>
      <c r="P35" s="226">
        <f>'Form Data'!P193</f>
        <v>0</v>
      </c>
      <c r="Q35" s="105">
        <f>'Form Data'!Q193</f>
        <v>0</v>
      </c>
    </row>
    <row r="36" spans="2:17">
      <c r="B36" s="560" t="s">
        <v>68</v>
      </c>
      <c r="C36" s="225" t="s">
        <v>129</v>
      </c>
      <c r="D36" s="118">
        <f>Package!D66</f>
        <v>0</v>
      </c>
      <c r="E36" s="117">
        <f>Package!E66</f>
        <v>0</v>
      </c>
      <c r="F36" s="115">
        <f>Package!F66</f>
        <v>0</v>
      </c>
      <c r="G36" s="224">
        <f>Package!G66</f>
        <v>0</v>
      </c>
      <c r="H36" s="116">
        <f>Package!H66</f>
        <v>0</v>
      </c>
      <c r="I36" s="258">
        <f>Package!I66</f>
        <v>0</v>
      </c>
      <c r="J36" s="259">
        <f>Package!J66</f>
        <v>0</v>
      </c>
      <c r="K36" s="115">
        <f>Package!K66</f>
        <v>0</v>
      </c>
      <c r="L36" s="223">
        <f>Package!L66</f>
        <v>0</v>
      </c>
      <c r="M36" s="222">
        <f>Package!M66</f>
        <v>0</v>
      </c>
      <c r="N36" s="115">
        <f>Package!N66</f>
        <v>0</v>
      </c>
      <c r="O36" s="221">
        <f>Package!O66</f>
        <v>0</v>
      </c>
      <c r="P36" s="220">
        <f>Package!P66</f>
        <v>0</v>
      </c>
      <c r="Q36" s="115">
        <f>Package!Q66</f>
        <v>0</v>
      </c>
    </row>
    <row r="37" spans="2:17">
      <c r="B37" s="561"/>
      <c r="C37" s="219" t="s">
        <v>128</v>
      </c>
      <c r="D37" s="113">
        <f>Package!D67</f>
        <v>84.386407449841499</v>
      </c>
      <c r="E37" s="112">
        <f>Package!E67</f>
        <v>5.668810561299324</v>
      </c>
      <c r="F37" s="110">
        <f>Package!F67</f>
        <v>7.2014527696086891E-2</v>
      </c>
      <c r="G37" s="218">
        <f>Package!G67</f>
        <v>5.0214769230648638E-2</v>
      </c>
      <c r="H37" s="111">
        <f>Package!H67</f>
        <v>9.3494377610656709E-3</v>
      </c>
      <c r="I37" s="254">
        <f>Package!I67</f>
        <v>7.4073467876880796</v>
      </c>
      <c r="J37" s="255">
        <f>Package!J67</f>
        <v>-0.591938854156699</v>
      </c>
      <c r="K37" s="110">
        <f>Package!K67</f>
        <v>-7.3998964490057551E-2</v>
      </c>
      <c r="L37" s="217">
        <f>Package!L67</f>
        <v>625.07938414812088</v>
      </c>
      <c r="M37" s="216">
        <f>Package!M67</f>
        <v>-4.6051584029197556</v>
      </c>
      <c r="N37" s="110">
        <f>Package!N67</f>
        <v>-7.3134372717216147E-3</v>
      </c>
      <c r="O37" s="215">
        <f>Package!O67</f>
        <v>174.19691848754883</v>
      </c>
      <c r="P37" s="214">
        <f>Package!P67</f>
        <v>16.258153438568115</v>
      </c>
      <c r="Q37" s="110">
        <f>Package!Q67</f>
        <v>0.10293960088598933</v>
      </c>
    </row>
    <row r="38" spans="2:17">
      <c r="B38" s="561"/>
      <c r="C38" s="219" t="s">
        <v>127</v>
      </c>
      <c r="D38" s="113">
        <f>Package!D68</f>
        <v>2303.6391409635544</v>
      </c>
      <c r="E38" s="112">
        <f>Package!E68</f>
        <v>181.99882876873016</v>
      </c>
      <c r="F38" s="110">
        <f>Package!F68</f>
        <v>8.5782131741479528E-2</v>
      </c>
      <c r="G38" s="218">
        <f>Package!G68</f>
        <v>1.3707978731400756</v>
      </c>
      <c r="H38" s="111">
        <f>Package!H68</f>
        <v>0.26937280372601036</v>
      </c>
      <c r="I38" s="254">
        <f>Package!I68</f>
        <v>14.143509518207161</v>
      </c>
      <c r="J38" s="255">
        <f>Package!J68</f>
        <v>0.71911329171925331</v>
      </c>
      <c r="K38" s="110">
        <f>Package!K68</f>
        <v>5.3567645023793214E-2</v>
      </c>
      <c r="L38" s="217">
        <f>Package!L68</f>
        <v>32581.542116732599</v>
      </c>
      <c r="M38" s="216">
        <f>Package!M68</f>
        <v>4099.8019157397757</v>
      </c>
      <c r="N38" s="110">
        <f>Package!N68</f>
        <v>0.14394492354778463</v>
      </c>
      <c r="O38" s="215">
        <f>Package!O68</f>
        <v>4607.2782819271088</v>
      </c>
      <c r="P38" s="214">
        <f>Package!P68</f>
        <v>363.99765753746033</v>
      </c>
      <c r="Q38" s="110">
        <f>Package!Q68</f>
        <v>8.5782131741479528E-2</v>
      </c>
    </row>
    <row r="39" spans="2:17">
      <c r="B39" s="561"/>
      <c r="C39" s="219" t="s">
        <v>126</v>
      </c>
      <c r="D39" s="113">
        <f>Package!D69</f>
        <v>0</v>
      </c>
      <c r="E39" s="112">
        <f>Package!E69</f>
        <v>0</v>
      </c>
      <c r="F39" s="110">
        <f>Package!F69</f>
        <v>0</v>
      </c>
      <c r="G39" s="218">
        <f>Package!G69</f>
        <v>0</v>
      </c>
      <c r="H39" s="111">
        <f>Package!H69</f>
        <v>0</v>
      </c>
      <c r="I39" s="254">
        <f>Package!I69</f>
        <v>0</v>
      </c>
      <c r="J39" s="255">
        <f>Package!J69</f>
        <v>0</v>
      </c>
      <c r="K39" s="110">
        <f>Package!K69</f>
        <v>0</v>
      </c>
      <c r="L39" s="217">
        <f>Package!L69</f>
        <v>0</v>
      </c>
      <c r="M39" s="216">
        <f>Package!M69</f>
        <v>0</v>
      </c>
      <c r="N39" s="110">
        <f>Package!N69</f>
        <v>0</v>
      </c>
      <c r="O39" s="215">
        <f>Package!O69</f>
        <v>0</v>
      </c>
      <c r="P39" s="214">
        <f>Package!P69</f>
        <v>0</v>
      </c>
      <c r="Q39" s="110">
        <f>Package!Q69</f>
        <v>0</v>
      </c>
    </row>
    <row r="40" spans="2:17">
      <c r="B40" s="561"/>
      <c r="C40" s="219" t="s">
        <v>125</v>
      </c>
      <c r="D40" s="113">
        <f>Package!D70</f>
        <v>39835.095419335274</v>
      </c>
      <c r="E40" s="112">
        <f>Package!E70</f>
        <v>-5692.1536339657905</v>
      </c>
      <c r="F40" s="110">
        <f>Package!F70</f>
        <v>-0.125027401222984</v>
      </c>
      <c r="G40" s="218">
        <f>Package!G70</f>
        <v>23.704174454301249</v>
      </c>
      <c r="H40" s="111">
        <f>Package!H70</f>
        <v>6.9228813167093506E-2</v>
      </c>
      <c r="I40" s="254">
        <f>Package!I70</f>
        <v>7.9356419893032406</v>
      </c>
      <c r="J40" s="255">
        <f>Package!J70</f>
        <v>-0.18147212138253188</v>
      </c>
      <c r="K40" s="110">
        <f>Package!K70</f>
        <v>-2.2356729116772299E-2</v>
      </c>
      <c r="L40" s="217">
        <f>Package!L70</f>
        <v>316117.05585757818</v>
      </c>
      <c r="M40" s="216">
        <f>Package!M70</f>
        <v>-53432.819853677356</v>
      </c>
      <c r="N40" s="110">
        <f>Package!N70</f>
        <v>-0.14458892659844003</v>
      </c>
      <c r="O40" s="215">
        <f>Package!O70</f>
        <v>76623.278178954133</v>
      </c>
      <c r="P40" s="214">
        <f>Package!P70</f>
        <v>-6773.8134671080625</v>
      </c>
      <c r="Q40" s="110">
        <f>Package!Q70</f>
        <v>-8.1223617435679546E-2</v>
      </c>
    </row>
    <row r="41" spans="2:17">
      <c r="B41" s="561"/>
      <c r="C41" s="219" t="s">
        <v>124</v>
      </c>
      <c r="D41" s="113">
        <f>Package!D71</f>
        <v>0</v>
      </c>
      <c r="E41" s="112">
        <f>Package!E71</f>
        <v>0</v>
      </c>
      <c r="F41" s="110">
        <f>Package!F71</f>
        <v>0</v>
      </c>
      <c r="G41" s="218">
        <f>Package!G71</f>
        <v>0</v>
      </c>
      <c r="H41" s="111">
        <f>Package!H71</f>
        <v>0</v>
      </c>
      <c r="I41" s="254">
        <f>Package!I71</f>
        <v>0</v>
      </c>
      <c r="J41" s="255">
        <f>Package!J71</f>
        <v>0</v>
      </c>
      <c r="K41" s="110">
        <f>Package!K71</f>
        <v>0</v>
      </c>
      <c r="L41" s="217">
        <f>Package!L71</f>
        <v>0</v>
      </c>
      <c r="M41" s="216">
        <f>Package!M71</f>
        <v>0</v>
      </c>
      <c r="N41" s="110">
        <f>Package!N71</f>
        <v>0</v>
      </c>
      <c r="O41" s="215">
        <f>Package!O71</f>
        <v>0</v>
      </c>
      <c r="P41" s="214">
        <f>Package!P71</f>
        <v>0</v>
      </c>
      <c r="Q41" s="110">
        <f>Package!Q71</f>
        <v>0</v>
      </c>
    </row>
    <row r="42" spans="2:17" ht="15" thickBot="1">
      <c r="B42" s="562"/>
      <c r="C42" s="213" t="s">
        <v>123</v>
      </c>
      <c r="D42" s="212">
        <f>Package!D72</f>
        <v>0</v>
      </c>
      <c r="E42" s="154">
        <f>Package!E72</f>
        <v>0</v>
      </c>
      <c r="F42" s="152">
        <f>Package!F72</f>
        <v>0</v>
      </c>
      <c r="G42" s="211">
        <f>Package!G72</f>
        <v>0</v>
      </c>
      <c r="H42" s="153">
        <f>Package!H72</f>
        <v>0</v>
      </c>
      <c r="I42" s="260">
        <f>Package!I72</f>
        <v>0</v>
      </c>
      <c r="J42" s="261">
        <f>Package!J72</f>
        <v>0</v>
      </c>
      <c r="K42" s="152">
        <f>Package!K72</f>
        <v>0</v>
      </c>
      <c r="L42" s="210">
        <f>Package!L72</f>
        <v>0</v>
      </c>
      <c r="M42" s="209">
        <f>Package!M72</f>
        <v>0</v>
      </c>
      <c r="N42" s="152">
        <f>Package!N72</f>
        <v>0</v>
      </c>
      <c r="O42" s="208">
        <f>Package!O72</f>
        <v>0</v>
      </c>
      <c r="P42" s="207">
        <f>Package!P72</f>
        <v>0</v>
      </c>
      <c r="Q42" s="152">
        <f>Package!Q72</f>
        <v>0</v>
      </c>
    </row>
    <row r="43" spans="2:17">
      <c r="B43" s="573" t="s">
        <v>122</v>
      </c>
      <c r="C43" s="234" t="s">
        <v>12</v>
      </c>
      <c r="D43" s="151">
        <f>'NB &amp; PL'!D21</f>
        <v>101615.16522949326</v>
      </c>
      <c r="E43" s="133">
        <f>'NB &amp; PL'!E21</f>
        <v>-18210.428676184034</v>
      </c>
      <c r="F43" s="131">
        <f>'NB &amp; PL'!F21</f>
        <v>-0.15197444955306189</v>
      </c>
      <c r="G43" s="196">
        <f>'NB &amp; PL'!G21</f>
        <v>60.466871698100938</v>
      </c>
      <c r="H43" s="132">
        <f>'NB &amp; PL'!H21</f>
        <v>-1.739201747313011</v>
      </c>
      <c r="I43" s="262">
        <f>'NB &amp; PL'!I21</f>
        <v>10.132299697540974</v>
      </c>
      <c r="J43" s="263">
        <f>'NB &amp; PL'!J21</f>
        <v>-0.26068219506934831</v>
      </c>
      <c r="K43" s="131">
        <f>'NB &amp; PL'!K21</f>
        <v>-2.5082521817410271E-2</v>
      </c>
      <c r="L43" s="195">
        <f>'NB &amp; PL'!L21</f>
        <v>1029595.3079203707</v>
      </c>
      <c r="M43" s="194">
        <f>'NB &amp; PL'!M21</f>
        <v>-215749.91981261107</v>
      </c>
      <c r="N43" s="131">
        <f>'NB &amp; PL'!N21</f>
        <v>-0.17324506892386846</v>
      </c>
      <c r="O43" s="193">
        <f>'NB &amp; PL'!O21</f>
        <v>542193.53344388132</v>
      </c>
      <c r="P43" s="192">
        <f>'NB &amp; PL'!P21</f>
        <v>-5044.4591066251742</v>
      </c>
      <c r="Q43" s="131">
        <f>'NB &amp; PL'!Q21</f>
        <v>-9.2180352521112723E-3</v>
      </c>
    </row>
    <row r="44" spans="2:17" ht="15" thickBot="1">
      <c r="B44" s="574"/>
      <c r="C44" s="244" t="s">
        <v>11</v>
      </c>
      <c r="D44" s="149">
        <f>'NB &amp; PL'!D22</f>
        <v>62425.833780141613</v>
      </c>
      <c r="E44" s="127">
        <f>'NB &amp; PL'!E22</f>
        <v>-4409.6230767649031</v>
      </c>
      <c r="F44" s="125">
        <f>'NB &amp; PL'!F22</f>
        <v>-6.597730133282137E-2</v>
      </c>
      <c r="G44" s="186">
        <f>'NB &amp; PL'!G22</f>
        <v>37.146963972413182</v>
      </c>
      <c r="H44" s="126">
        <f>'NB &amp; PL'!H22</f>
        <v>2.4501082967282102</v>
      </c>
      <c r="I44" s="250">
        <f>'NB &amp; PL'!I22</f>
        <v>7.6140141450999517</v>
      </c>
      <c r="J44" s="251">
        <f>'NB &amp; PL'!J22</f>
        <v>0.29328998619260549</v>
      </c>
      <c r="K44" s="125">
        <f>'NB &amp; PL'!K22</f>
        <v>4.0062974621950576E-2</v>
      </c>
      <c r="L44" s="185">
        <f>'NB &amp; PL'!L22</f>
        <v>475311.18142165663</v>
      </c>
      <c r="M44" s="184">
        <f>'NB &amp; PL'!M22</f>
        <v>-13972.762262308563</v>
      </c>
      <c r="N44" s="125">
        <f>'NB &amp; PL'!N22</f>
        <v>-2.8557573659792421E-2</v>
      </c>
      <c r="O44" s="183">
        <f>'NB &amp; PL'!O22</f>
        <v>129968.277577281</v>
      </c>
      <c r="P44" s="182">
        <f>'NB &amp; PL'!P22</f>
        <v>-1841.6394503116608</v>
      </c>
      <c r="Q44" s="125">
        <f>'NB &amp; PL'!Q22</f>
        <v>-1.3971933916976353E-2</v>
      </c>
    </row>
    <row r="45" spans="2:17">
      <c r="B45" s="560" t="s">
        <v>121</v>
      </c>
      <c r="C45" s="135" t="s">
        <v>120</v>
      </c>
      <c r="D45" s="181">
        <f>Sodium!D39</f>
        <v>0</v>
      </c>
      <c r="E45" s="180">
        <f>Sodium!E39</f>
        <v>0</v>
      </c>
      <c r="F45" s="173">
        <f>Sodium!F39</f>
        <v>0</v>
      </c>
      <c r="G45" s="179">
        <f>Sodium!G39</f>
        <v>0</v>
      </c>
      <c r="H45" s="178">
        <f>Sodium!H39</f>
        <v>0</v>
      </c>
      <c r="I45" s="264">
        <f>Sodium!I39</f>
        <v>0</v>
      </c>
      <c r="J45" s="265">
        <f>Sodium!J39</f>
        <v>0</v>
      </c>
      <c r="K45" s="173">
        <f>Sodium!K39</f>
        <v>0</v>
      </c>
      <c r="L45" s="177">
        <f>Sodium!L39</f>
        <v>0</v>
      </c>
      <c r="M45" s="176">
        <f>Sodium!M39</f>
        <v>0</v>
      </c>
      <c r="N45" s="173">
        <f>Sodium!N39</f>
        <v>0</v>
      </c>
      <c r="O45" s="175">
        <f>Sodium!O39</f>
        <v>0</v>
      </c>
      <c r="P45" s="174">
        <f>Sodium!P39</f>
        <v>0</v>
      </c>
      <c r="Q45" s="173">
        <f>Sodium!Q39</f>
        <v>0</v>
      </c>
    </row>
    <row r="46" spans="2:17">
      <c r="B46" s="561"/>
      <c r="C46" s="134" t="s">
        <v>119</v>
      </c>
      <c r="D46" s="172">
        <f>Sodium!D40</f>
        <v>0</v>
      </c>
      <c r="E46" s="171">
        <f>Sodium!E40</f>
        <v>0</v>
      </c>
      <c r="F46" s="164">
        <f>Sodium!F40</f>
        <v>0</v>
      </c>
      <c r="G46" s="170">
        <f>Sodium!G40</f>
        <v>0</v>
      </c>
      <c r="H46" s="169">
        <f>Sodium!H40</f>
        <v>0</v>
      </c>
      <c r="I46" s="266">
        <f>Sodium!I40</f>
        <v>0</v>
      </c>
      <c r="J46" s="267">
        <f>Sodium!J40</f>
        <v>0</v>
      </c>
      <c r="K46" s="164">
        <f>Sodium!K40</f>
        <v>0</v>
      </c>
      <c r="L46" s="168">
        <f>Sodium!L40</f>
        <v>0</v>
      </c>
      <c r="M46" s="167">
        <f>Sodium!M40</f>
        <v>0</v>
      </c>
      <c r="N46" s="164">
        <f>Sodium!N40</f>
        <v>0</v>
      </c>
      <c r="O46" s="166">
        <f>Sodium!O40</f>
        <v>0</v>
      </c>
      <c r="P46" s="165">
        <f>Sodium!P40</f>
        <v>0</v>
      </c>
      <c r="Q46" s="164">
        <f>Sodium!Q40</f>
        <v>0</v>
      </c>
    </row>
    <row r="47" spans="2:17">
      <c r="B47" s="561"/>
      <c r="C47" s="134" t="s">
        <v>118</v>
      </c>
      <c r="D47" s="172">
        <f>Sodium!D41</f>
        <v>0</v>
      </c>
      <c r="E47" s="171">
        <f>Sodium!E41</f>
        <v>0</v>
      </c>
      <c r="F47" s="164">
        <f>Sodium!F41</f>
        <v>0</v>
      </c>
      <c r="G47" s="170">
        <f>Sodium!G41</f>
        <v>0</v>
      </c>
      <c r="H47" s="169">
        <f>Sodium!H41</f>
        <v>0</v>
      </c>
      <c r="I47" s="266">
        <f>Sodium!I41</f>
        <v>0</v>
      </c>
      <c r="J47" s="267">
        <f>Sodium!J41</f>
        <v>0</v>
      </c>
      <c r="K47" s="164">
        <f>Sodium!K41</f>
        <v>0</v>
      </c>
      <c r="L47" s="168">
        <f>Sodium!L41</f>
        <v>0</v>
      </c>
      <c r="M47" s="167">
        <f>Sodium!M41</f>
        <v>0</v>
      </c>
      <c r="N47" s="164">
        <f>Sodium!N41</f>
        <v>0</v>
      </c>
      <c r="O47" s="166">
        <f>Sodium!O41</f>
        <v>0</v>
      </c>
      <c r="P47" s="165">
        <f>Sodium!P41</f>
        <v>0</v>
      </c>
      <c r="Q47" s="164">
        <f>Sodium!Q41</f>
        <v>0</v>
      </c>
    </row>
    <row r="48" spans="2:17" ht="15" thickBot="1">
      <c r="B48" s="562"/>
      <c r="C48" s="327" t="s">
        <v>117</v>
      </c>
      <c r="D48" s="163">
        <f>Sodium!D42</f>
        <v>0</v>
      </c>
      <c r="E48" s="162">
        <f>Sodium!E42</f>
        <v>0</v>
      </c>
      <c r="F48" s="155">
        <f>Sodium!F42</f>
        <v>0</v>
      </c>
      <c r="G48" s="161">
        <f>Sodium!G42</f>
        <v>0</v>
      </c>
      <c r="H48" s="160">
        <f>Sodium!H42</f>
        <v>0</v>
      </c>
      <c r="I48" s="270">
        <f>Sodium!I42</f>
        <v>0</v>
      </c>
      <c r="J48" s="271">
        <f>Sodium!J42</f>
        <v>0</v>
      </c>
      <c r="K48" s="155">
        <f>Sodium!K42</f>
        <v>0</v>
      </c>
      <c r="L48" s="159">
        <f>Sodium!L42</f>
        <v>0</v>
      </c>
      <c r="M48" s="158">
        <f>Sodium!M42</f>
        <v>0</v>
      </c>
      <c r="N48" s="155">
        <f>Sodium!N42</f>
        <v>0</v>
      </c>
      <c r="O48" s="157">
        <f>Sodium!O42</f>
        <v>0</v>
      </c>
      <c r="P48" s="156">
        <f>Sodium!P42</f>
        <v>0</v>
      </c>
      <c r="Q48" s="155">
        <f>Sodium!Q42</f>
        <v>0</v>
      </c>
    </row>
    <row r="49" spans="2:17">
      <c r="B49" s="571"/>
      <c r="C49" s="315" t="s">
        <v>114</v>
      </c>
      <c r="D49" s="316">
        <f>'Flavor Groups'!D111</f>
        <v>0</v>
      </c>
      <c r="E49" s="317">
        <f>'Flavor Groups'!E111</f>
        <v>0</v>
      </c>
      <c r="F49" s="318">
        <f>'Flavor Groups'!F111</f>
        <v>0</v>
      </c>
      <c r="G49" s="319">
        <f>'Flavor Groups'!G111</f>
        <v>0</v>
      </c>
      <c r="H49" s="320">
        <f>'Flavor Groups'!H111</f>
        <v>0</v>
      </c>
      <c r="I49" s="321">
        <f>'Flavor Groups'!I111</f>
        <v>0</v>
      </c>
      <c r="J49" s="322">
        <f>'Flavor Groups'!J111</f>
        <v>0</v>
      </c>
      <c r="K49" s="318">
        <f>'Flavor Groups'!K111</f>
        <v>0</v>
      </c>
      <c r="L49" s="323">
        <f>'Flavor Groups'!L111</f>
        <v>0</v>
      </c>
      <c r="M49" s="324">
        <f>'Flavor Groups'!M111</f>
        <v>0</v>
      </c>
      <c r="N49" s="318">
        <f>'Flavor Groups'!N111</f>
        <v>0</v>
      </c>
      <c r="O49" s="325">
        <f>'Flavor Groups'!O111</f>
        <v>0</v>
      </c>
      <c r="P49" s="326">
        <f>'Flavor Groups'!P111</f>
        <v>0</v>
      </c>
      <c r="Q49" s="318">
        <f>'Flavor Groups'!Q111</f>
        <v>0</v>
      </c>
    </row>
    <row r="50" spans="2:17">
      <c r="B50" s="571"/>
      <c r="C50" s="233" t="s">
        <v>113</v>
      </c>
      <c r="D50" s="150">
        <f>'Flavor Groups'!D112</f>
        <v>0</v>
      </c>
      <c r="E50" s="130">
        <f>'Flavor Groups'!E112</f>
        <v>0</v>
      </c>
      <c r="F50" s="128">
        <f>'Flavor Groups'!F112</f>
        <v>0</v>
      </c>
      <c r="G50" s="191">
        <f>'Flavor Groups'!G112</f>
        <v>0</v>
      </c>
      <c r="H50" s="129">
        <f>'Flavor Groups'!H112</f>
        <v>0</v>
      </c>
      <c r="I50" s="248">
        <f>'Flavor Groups'!I112</f>
        <v>0</v>
      </c>
      <c r="J50" s="249">
        <f>'Flavor Groups'!J112</f>
        <v>0</v>
      </c>
      <c r="K50" s="128">
        <f>'Flavor Groups'!K112</f>
        <v>0</v>
      </c>
      <c r="L50" s="190">
        <f>'Flavor Groups'!L112</f>
        <v>0</v>
      </c>
      <c r="M50" s="189">
        <f>'Flavor Groups'!M112</f>
        <v>0</v>
      </c>
      <c r="N50" s="128">
        <f>'Flavor Groups'!N112</f>
        <v>0</v>
      </c>
      <c r="O50" s="188">
        <f>'Flavor Groups'!O112</f>
        <v>0</v>
      </c>
      <c r="P50" s="187">
        <f>'Flavor Groups'!P112</f>
        <v>0</v>
      </c>
      <c r="Q50" s="128">
        <f>'Flavor Groups'!Q112</f>
        <v>0</v>
      </c>
    </row>
    <row r="51" spans="2:17">
      <c r="B51" s="571"/>
      <c r="C51" s="233" t="s">
        <v>112</v>
      </c>
      <c r="D51" s="150">
        <f>'Flavor Groups'!D113</f>
        <v>0</v>
      </c>
      <c r="E51" s="130">
        <f>'Flavor Groups'!E113</f>
        <v>0</v>
      </c>
      <c r="F51" s="128">
        <f>'Flavor Groups'!F113</f>
        <v>0</v>
      </c>
      <c r="G51" s="191">
        <f>'Flavor Groups'!G113</f>
        <v>0</v>
      </c>
      <c r="H51" s="129">
        <f>'Flavor Groups'!H113</f>
        <v>0</v>
      </c>
      <c r="I51" s="248">
        <f>'Flavor Groups'!I113</f>
        <v>0</v>
      </c>
      <c r="J51" s="249">
        <f>'Flavor Groups'!J113</f>
        <v>0</v>
      </c>
      <c r="K51" s="128">
        <f>'Flavor Groups'!K113</f>
        <v>0</v>
      </c>
      <c r="L51" s="190">
        <f>'Flavor Groups'!L113</f>
        <v>0</v>
      </c>
      <c r="M51" s="189">
        <f>'Flavor Groups'!M113</f>
        <v>0</v>
      </c>
      <c r="N51" s="128">
        <f>'Flavor Groups'!N113</f>
        <v>0</v>
      </c>
      <c r="O51" s="188">
        <f>'Flavor Groups'!O113</f>
        <v>0</v>
      </c>
      <c r="P51" s="187">
        <f>'Flavor Groups'!P113</f>
        <v>0</v>
      </c>
      <c r="Q51" s="128">
        <f>'Flavor Groups'!Q113</f>
        <v>0</v>
      </c>
    </row>
    <row r="52" spans="2:17">
      <c r="B52" s="571"/>
      <c r="C52" s="233" t="s">
        <v>111</v>
      </c>
      <c r="D52" s="150">
        <f>'Flavor Groups'!D114</f>
        <v>0</v>
      </c>
      <c r="E52" s="130">
        <f>'Flavor Groups'!E114</f>
        <v>0</v>
      </c>
      <c r="F52" s="128">
        <f>'Flavor Groups'!F114</f>
        <v>0</v>
      </c>
      <c r="G52" s="191">
        <f>'Flavor Groups'!G114</f>
        <v>0</v>
      </c>
      <c r="H52" s="129">
        <f>'Flavor Groups'!H114</f>
        <v>0</v>
      </c>
      <c r="I52" s="248">
        <f>'Flavor Groups'!I114</f>
        <v>0</v>
      </c>
      <c r="J52" s="249">
        <f>'Flavor Groups'!J114</f>
        <v>0</v>
      </c>
      <c r="K52" s="128">
        <f>'Flavor Groups'!K114</f>
        <v>0</v>
      </c>
      <c r="L52" s="190">
        <f>'Flavor Groups'!L114</f>
        <v>0</v>
      </c>
      <c r="M52" s="189">
        <f>'Flavor Groups'!M114</f>
        <v>0</v>
      </c>
      <c r="N52" s="128">
        <f>'Flavor Groups'!N114</f>
        <v>0</v>
      </c>
      <c r="O52" s="188">
        <f>'Flavor Groups'!O114</f>
        <v>0</v>
      </c>
      <c r="P52" s="187">
        <f>'Flavor Groups'!P114</f>
        <v>0</v>
      </c>
      <c r="Q52" s="128">
        <f>'Flavor Groups'!Q114</f>
        <v>0</v>
      </c>
    </row>
    <row r="53" spans="2:17">
      <c r="B53" s="571"/>
      <c r="C53" s="233" t="s">
        <v>110</v>
      </c>
      <c r="D53" s="150">
        <f>'Flavor Groups'!D115</f>
        <v>0</v>
      </c>
      <c r="E53" s="130">
        <f>'Flavor Groups'!E115</f>
        <v>0</v>
      </c>
      <c r="F53" s="128">
        <f>'Flavor Groups'!F115</f>
        <v>0</v>
      </c>
      <c r="G53" s="191">
        <f>'Flavor Groups'!G115</f>
        <v>0</v>
      </c>
      <c r="H53" s="129">
        <f>'Flavor Groups'!H115</f>
        <v>0</v>
      </c>
      <c r="I53" s="248">
        <f>'Flavor Groups'!I115</f>
        <v>0</v>
      </c>
      <c r="J53" s="249">
        <f>'Flavor Groups'!J115</f>
        <v>0</v>
      </c>
      <c r="K53" s="128">
        <f>'Flavor Groups'!K115</f>
        <v>0</v>
      </c>
      <c r="L53" s="190">
        <f>'Flavor Groups'!L115</f>
        <v>0</v>
      </c>
      <c r="M53" s="189">
        <f>'Flavor Groups'!M115</f>
        <v>0</v>
      </c>
      <c r="N53" s="128">
        <f>'Flavor Groups'!N115</f>
        <v>0</v>
      </c>
      <c r="O53" s="188">
        <f>'Flavor Groups'!O115</f>
        <v>0</v>
      </c>
      <c r="P53" s="187">
        <f>'Flavor Groups'!P115</f>
        <v>0</v>
      </c>
      <c r="Q53" s="128">
        <f>'Flavor Groups'!Q115</f>
        <v>0</v>
      </c>
    </row>
    <row r="54" spans="2:17">
      <c r="B54" s="571"/>
      <c r="C54" s="233" t="s">
        <v>109</v>
      </c>
      <c r="D54" s="150">
        <f>'Flavor Groups'!D116</f>
        <v>0</v>
      </c>
      <c r="E54" s="130">
        <f>'Flavor Groups'!E116</f>
        <v>0</v>
      </c>
      <c r="F54" s="128">
        <f>'Flavor Groups'!F116</f>
        <v>0</v>
      </c>
      <c r="G54" s="191">
        <f>'Flavor Groups'!G116</f>
        <v>0</v>
      </c>
      <c r="H54" s="129">
        <f>'Flavor Groups'!H116</f>
        <v>0</v>
      </c>
      <c r="I54" s="248">
        <f>'Flavor Groups'!I116</f>
        <v>0</v>
      </c>
      <c r="J54" s="249">
        <f>'Flavor Groups'!J116</f>
        <v>0</v>
      </c>
      <c r="K54" s="128">
        <f>'Flavor Groups'!K116</f>
        <v>0</v>
      </c>
      <c r="L54" s="190">
        <f>'Flavor Groups'!L116</f>
        <v>0</v>
      </c>
      <c r="M54" s="189">
        <f>'Flavor Groups'!M116</f>
        <v>0</v>
      </c>
      <c r="N54" s="128">
        <f>'Flavor Groups'!N116</f>
        <v>0</v>
      </c>
      <c r="O54" s="188">
        <f>'Flavor Groups'!O116</f>
        <v>0</v>
      </c>
      <c r="P54" s="187">
        <f>'Flavor Groups'!P116</f>
        <v>0</v>
      </c>
      <c r="Q54" s="128">
        <f>'Flavor Groups'!Q116</f>
        <v>0</v>
      </c>
    </row>
    <row r="55" spans="2:17">
      <c r="B55" s="571"/>
      <c r="C55" s="233" t="s">
        <v>108</v>
      </c>
      <c r="D55" s="150">
        <f>'Flavor Groups'!D117</f>
        <v>0</v>
      </c>
      <c r="E55" s="130">
        <f>'Flavor Groups'!E117</f>
        <v>0</v>
      </c>
      <c r="F55" s="128">
        <f>'Flavor Groups'!F117</f>
        <v>0</v>
      </c>
      <c r="G55" s="191">
        <f>'Flavor Groups'!G117</f>
        <v>0</v>
      </c>
      <c r="H55" s="129">
        <f>'Flavor Groups'!H117</f>
        <v>0</v>
      </c>
      <c r="I55" s="248">
        <f>'Flavor Groups'!I117</f>
        <v>0</v>
      </c>
      <c r="J55" s="249">
        <f>'Flavor Groups'!J117</f>
        <v>0</v>
      </c>
      <c r="K55" s="128">
        <f>'Flavor Groups'!K117</f>
        <v>0</v>
      </c>
      <c r="L55" s="190">
        <f>'Flavor Groups'!L117</f>
        <v>0</v>
      </c>
      <c r="M55" s="189">
        <f>'Flavor Groups'!M117</f>
        <v>0</v>
      </c>
      <c r="N55" s="128">
        <f>'Flavor Groups'!N117</f>
        <v>0</v>
      </c>
      <c r="O55" s="188">
        <f>'Flavor Groups'!O117</f>
        <v>0</v>
      </c>
      <c r="P55" s="187">
        <f>'Flavor Groups'!P117</f>
        <v>0</v>
      </c>
      <c r="Q55" s="128">
        <f>'Flavor Groups'!Q117</f>
        <v>0</v>
      </c>
    </row>
    <row r="56" spans="2:17">
      <c r="B56" s="571"/>
      <c r="C56" s="233" t="s">
        <v>107</v>
      </c>
      <c r="D56" s="150">
        <f>'Flavor Groups'!D118</f>
        <v>0</v>
      </c>
      <c r="E56" s="130">
        <f>'Flavor Groups'!E118</f>
        <v>0</v>
      </c>
      <c r="F56" s="128">
        <f>'Flavor Groups'!F118</f>
        <v>0</v>
      </c>
      <c r="G56" s="191">
        <f>'Flavor Groups'!G118</f>
        <v>0</v>
      </c>
      <c r="H56" s="129">
        <f>'Flavor Groups'!H118</f>
        <v>0</v>
      </c>
      <c r="I56" s="248">
        <f>'Flavor Groups'!I118</f>
        <v>0</v>
      </c>
      <c r="J56" s="249">
        <f>'Flavor Groups'!J118</f>
        <v>0</v>
      </c>
      <c r="K56" s="128">
        <f>'Flavor Groups'!K118</f>
        <v>0</v>
      </c>
      <c r="L56" s="190">
        <f>'Flavor Groups'!L118</f>
        <v>0</v>
      </c>
      <c r="M56" s="189">
        <f>'Flavor Groups'!M118</f>
        <v>0</v>
      </c>
      <c r="N56" s="128">
        <f>'Flavor Groups'!N118</f>
        <v>0</v>
      </c>
      <c r="O56" s="188">
        <f>'Flavor Groups'!O118</f>
        <v>0</v>
      </c>
      <c r="P56" s="187">
        <f>'Flavor Groups'!P118</f>
        <v>0</v>
      </c>
      <c r="Q56" s="128">
        <f>'Flavor Groups'!Q118</f>
        <v>0</v>
      </c>
    </row>
    <row r="57" spans="2:17">
      <c r="B57" s="571"/>
      <c r="C57" s="233" t="s">
        <v>106</v>
      </c>
      <c r="D57" s="150">
        <f>'Flavor Groups'!D119</f>
        <v>0</v>
      </c>
      <c r="E57" s="130">
        <f>'Flavor Groups'!E119</f>
        <v>0</v>
      </c>
      <c r="F57" s="128">
        <f>'Flavor Groups'!F119</f>
        <v>0</v>
      </c>
      <c r="G57" s="191">
        <f>'Flavor Groups'!G119</f>
        <v>0</v>
      </c>
      <c r="H57" s="129">
        <f>'Flavor Groups'!H119</f>
        <v>0</v>
      </c>
      <c r="I57" s="248">
        <f>'Flavor Groups'!I119</f>
        <v>0</v>
      </c>
      <c r="J57" s="249">
        <f>'Flavor Groups'!J119</f>
        <v>0</v>
      </c>
      <c r="K57" s="128">
        <f>'Flavor Groups'!K119</f>
        <v>0</v>
      </c>
      <c r="L57" s="190">
        <f>'Flavor Groups'!L119</f>
        <v>0</v>
      </c>
      <c r="M57" s="189">
        <f>'Flavor Groups'!M119</f>
        <v>0</v>
      </c>
      <c r="N57" s="128">
        <f>'Flavor Groups'!N119</f>
        <v>0</v>
      </c>
      <c r="O57" s="188">
        <f>'Flavor Groups'!O119</f>
        <v>0</v>
      </c>
      <c r="P57" s="187">
        <f>'Flavor Groups'!P119</f>
        <v>0</v>
      </c>
      <c r="Q57" s="128">
        <f>'Flavor Groups'!Q119</f>
        <v>0</v>
      </c>
    </row>
    <row r="58" spans="2:17">
      <c r="B58" s="571"/>
      <c r="C58" s="233" t="s">
        <v>105</v>
      </c>
      <c r="D58" s="150">
        <f>'Flavor Groups'!D120</f>
        <v>0</v>
      </c>
      <c r="E58" s="130">
        <f>'Flavor Groups'!E120</f>
        <v>0</v>
      </c>
      <c r="F58" s="128">
        <f>'Flavor Groups'!F120</f>
        <v>0</v>
      </c>
      <c r="G58" s="191">
        <f>'Flavor Groups'!G120</f>
        <v>0</v>
      </c>
      <c r="H58" s="129">
        <f>'Flavor Groups'!H120</f>
        <v>0</v>
      </c>
      <c r="I58" s="248">
        <f>'Flavor Groups'!I120</f>
        <v>0</v>
      </c>
      <c r="J58" s="249">
        <f>'Flavor Groups'!J120</f>
        <v>0</v>
      </c>
      <c r="K58" s="128">
        <f>'Flavor Groups'!K120</f>
        <v>0</v>
      </c>
      <c r="L58" s="190">
        <f>'Flavor Groups'!L120</f>
        <v>0</v>
      </c>
      <c r="M58" s="189">
        <f>'Flavor Groups'!M120</f>
        <v>0</v>
      </c>
      <c r="N58" s="128">
        <f>'Flavor Groups'!N120</f>
        <v>0</v>
      </c>
      <c r="O58" s="188">
        <f>'Flavor Groups'!O120</f>
        <v>0</v>
      </c>
      <c r="P58" s="187">
        <f>'Flavor Groups'!P120</f>
        <v>0</v>
      </c>
      <c r="Q58" s="128">
        <f>'Flavor Groups'!Q120</f>
        <v>0</v>
      </c>
    </row>
    <row r="59" spans="2:17">
      <c r="B59" s="571"/>
      <c r="C59" s="233" t="s">
        <v>104</v>
      </c>
      <c r="D59" s="150">
        <f>'Flavor Groups'!D121</f>
        <v>0</v>
      </c>
      <c r="E59" s="130">
        <f>'Flavor Groups'!E121</f>
        <v>0</v>
      </c>
      <c r="F59" s="128">
        <f>'Flavor Groups'!F121</f>
        <v>0</v>
      </c>
      <c r="G59" s="191">
        <f>'Flavor Groups'!G121</f>
        <v>0</v>
      </c>
      <c r="H59" s="129">
        <f>'Flavor Groups'!H121</f>
        <v>0</v>
      </c>
      <c r="I59" s="248">
        <f>'Flavor Groups'!I121</f>
        <v>0</v>
      </c>
      <c r="J59" s="249">
        <f>'Flavor Groups'!J121</f>
        <v>0</v>
      </c>
      <c r="K59" s="128">
        <f>'Flavor Groups'!K121</f>
        <v>0</v>
      </c>
      <c r="L59" s="190">
        <f>'Flavor Groups'!L121</f>
        <v>0</v>
      </c>
      <c r="M59" s="189">
        <f>'Flavor Groups'!M121</f>
        <v>0</v>
      </c>
      <c r="N59" s="128">
        <f>'Flavor Groups'!N121</f>
        <v>0</v>
      </c>
      <c r="O59" s="188">
        <f>'Flavor Groups'!O121</f>
        <v>0</v>
      </c>
      <c r="P59" s="187">
        <f>'Flavor Groups'!P121</f>
        <v>0</v>
      </c>
      <c r="Q59" s="128">
        <f>'Flavor Groups'!Q121</f>
        <v>0</v>
      </c>
    </row>
    <row r="60" spans="2:17" ht="15" thickBot="1">
      <c r="B60" s="572"/>
      <c r="C60" s="232" t="s">
        <v>103</v>
      </c>
      <c r="D60" s="149">
        <f>'Flavor Groups'!D122</f>
        <v>0</v>
      </c>
      <c r="E60" s="127">
        <f>'Flavor Groups'!E122</f>
        <v>0</v>
      </c>
      <c r="F60" s="125">
        <f>'Flavor Groups'!F122</f>
        <v>0</v>
      </c>
      <c r="G60" s="186">
        <f>'Flavor Groups'!G122</f>
        <v>0</v>
      </c>
      <c r="H60" s="126">
        <f>'Flavor Groups'!H122</f>
        <v>0</v>
      </c>
      <c r="I60" s="250">
        <f>'Flavor Groups'!I122</f>
        <v>0</v>
      </c>
      <c r="J60" s="251">
        <f>'Flavor Groups'!J122</f>
        <v>0</v>
      </c>
      <c r="K60" s="125">
        <f>'Flavor Groups'!K122</f>
        <v>0</v>
      </c>
      <c r="L60" s="185">
        <f>'Flavor Groups'!L122</f>
        <v>0</v>
      </c>
      <c r="M60" s="184">
        <f>'Flavor Groups'!M122</f>
        <v>0</v>
      </c>
      <c r="N60" s="125">
        <f>'Flavor Groups'!N122</f>
        <v>0</v>
      </c>
      <c r="O60" s="183">
        <f>'Flavor Groups'!O122</f>
        <v>0</v>
      </c>
      <c r="P60" s="182">
        <f>'Flavor Groups'!P122</f>
        <v>0</v>
      </c>
      <c r="Q60" s="125">
        <f>'Flavor Groups'!Q122</f>
        <v>0</v>
      </c>
    </row>
    <row r="61" spans="2:17">
      <c r="B61" s="565" t="s">
        <v>102</v>
      </c>
      <c r="C61" s="135" t="s">
        <v>101</v>
      </c>
      <c r="D61" s="181">
        <f>'Cheddar Sharpness'!D48</f>
        <v>0</v>
      </c>
      <c r="E61" s="180">
        <f>'Cheddar Sharpness'!E48</f>
        <v>0</v>
      </c>
      <c r="F61" s="173">
        <f>'Cheddar Sharpness'!F48</f>
        <v>0</v>
      </c>
      <c r="G61" s="179">
        <f>'Cheddar Sharpness'!G48</f>
        <v>0</v>
      </c>
      <c r="H61" s="178">
        <f>'Cheddar Sharpness'!H48</f>
        <v>0</v>
      </c>
      <c r="I61" s="264">
        <f>'Cheddar Sharpness'!I48</f>
        <v>0</v>
      </c>
      <c r="J61" s="265">
        <f>'Cheddar Sharpness'!J48</f>
        <v>0</v>
      </c>
      <c r="K61" s="173">
        <f>'Cheddar Sharpness'!K48</f>
        <v>0</v>
      </c>
      <c r="L61" s="177">
        <f>'Cheddar Sharpness'!L48</f>
        <v>0</v>
      </c>
      <c r="M61" s="176">
        <f>'Cheddar Sharpness'!M48</f>
        <v>0</v>
      </c>
      <c r="N61" s="173">
        <f>'Cheddar Sharpness'!N48</f>
        <v>0</v>
      </c>
      <c r="O61" s="175">
        <f>'Cheddar Sharpness'!O48</f>
        <v>0</v>
      </c>
      <c r="P61" s="174">
        <f>'Cheddar Sharpness'!P48</f>
        <v>0</v>
      </c>
      <c r="Q61" s="173">
        <f>'Cheddar Sharpness'!Q48</f>
        <v>0</v>
      </c>
    </row>
    <row r="62" spans="2:17">
      <c r="B62" s="563"/>
      <c r="C62" s="120" t="s">
        <v>100</v>
      </c>
      <c r="D62" s="172">
        <f>'Cheddar Sharpness'!D49</f>
        <v>0</v>
      </c>
      <c r="E62" s="171">
        <f>'Cheddar Sharpness'!E49</f>
        <v>0</v>
      </c>
      <c r="F62" s="164">
        <f>'Cheddar Sharpness'!F49</f>
        <v>0</v>
      </c>
      <c r="G62" s="170">
        <f>'Cheddar Sharpness'!G49</f>
        <v>0</v>
      </c>
      <c r="H62" s="169">
        <f>'Cheddar Sharpness'!H49</f>
        <v>0</v>
      </c>
      <c r="I62" s="266">
        <f>'Cheddar Sharpness'!I49</f>
        <v>0</v>
      </c>
      <c r="J62" s="267">
        <f>'Cheddar Sharpness'!J49</f>
        <v>0</v>
      </c>
      <c r="K62" s="164">
        <f>'Cheddar Sharpness'!K49</f>
        <v>0</v>
      </c>
      <c r="L62" s="168">
        <f>'Cheddar Sharpness'!L49</f>
        <v>0</v>
      </c>
      <c r="M62" s="167">
        <f>'Cheddar Sharpness'!M49</f>
        <v>0</v>
      </c>
      <c r="N62" s="164">
        <f>'Cheddar Sharpness'!N49</f>
        <v>0</v>
      </c>
      <c r="O62" s="166">
        <f>'Cheddar Sharpness'!O49</f>
        <v>0</v>
      </c>
      <c r="P62" s="165">
        <f>'Cheddar Sharpness'!P49</f>
        <v>0</v>
      </c>
      <c r="Q62" s="164">
        <f>'Cheddar Sharpness'!Q49</f>
        <v>0</v>
      </c>
    </row>
    <row r="63" spans="2:17">
      <c r="B63" s="563"/>
      <c r="C63" s="120" t="s">
        <v>99</v>
      </c>
      <c r="D63" s="172">
        <f>'Cheddar Sharpness'!D50</f>
        <v>0</v>
      </c>
      <c r="E63" s="171">
        <f>'Cheddar Sharpness'!E50</f>
        <v>0</v>
      </c>
      <c r="F63" s="164">
        <f>'Cheddar Sharpness'!F50</f>
        <v>0</v>
      </c>
      <c r="G63" s="170">
        <f>'Cheddar Sharpness'!G50</f>
        <v>0</v>
      </c>
      <c r="H63" s="169">
        <f>'Cheddar Sharpness'!H50</f>
        <v>0</v>
      </c>
      <c r="I63" s="266">
        <f>'Cheddar Sharpness'!I50</f>
        <v>0</v>
      </c>
      <c r="J63" s="267">
        <f>'Cheddar Sharpness'!J50</f>
        <v>0</v>
      </c>
      <c r="K63" s="164">
        <f>'Cheddar Sharpness'!K50</f>
        <v>0</v>
      </c>
      <c r="L63" s="168">
        <f>'Cheddar Sharpness'!L50</f>
        <v>0</v>
      </c>
      <c r="M63" s="167">
        <f>'Cheddar Sharpness'!M50</f>
        <v>0</v>
      </c>
      <c r="N63" s="164">
        <f>'Cheddar Sharpness'!N50</f>
        <v>0</v>
      </c>
      <c r="O63" s="166">
        <f>'Cheddar Sharpness'!O50</f>
        <v>0</v>
      </c>
      <c r="P63" s="165">
        <f>'Cheddar Sharpness'!P50</f>
        <v>0</v>
      </c>
      <c r="Q63" s="164">
        <f>'Cheddar Sharpness'!Q50</f>
        <v>0</v>
      </c>
    </row>
    <row r="64" spans="2:17">
      <c r="B64" s="563"/>
      <c r="C64" s="120" t="s">
        <v>98</v>
      </c>
      <c r="D64" s="172">
        <f>'Cheddar Sharpness'!D51</f>
        <v>0</v>
      </c>
      <c r="E64" s="171">
        <f>'Cheddar Sharpness'!E51</f>
        <v>0</v>
      </c>
      <c r="F64" s="164">
        <f>'Cheddar Sharpness'!F51</f>
        <v>0</v>
      </c>
      <c r="G64" s="170">
        <f>'Cheddar Sharpness'!G51</f>
        <v>0</v>
      </c>
      <c r="H64" s="169">
        <f>'Cheddar Sharpness'!H51</f>
        <v>0</v>
      </c>
      <c r="I64" s="266">
        <f>'Cheddar Sharpness'!I51</f>
        <v>0</v>
      </c>
      <c r="J64" s="267">
        <f>'Cheddar Sharpness'!J51</f>
        <v>0</v>
      </c>
      <c r="K64" s="164">
        <f>'Cheddar Sharpness'!K51</f>
        <v>0</v>
      </c>
      <c r="L64" s="168">
        <f>'Cheddar Sharpness'!L51</f>
        <v>0</v>
      </c>
      <c r="M64" s="167">
        <f>'Cheddar Sharpness'!M51</f>
        <v>0</v>
      </c>
      <c r="N64" s="164">
        <f>'Cheddar Sharpness'!N51</f>
        <v>0</v>
      </c>
      <c r="O64" s="166">
        <f>'Cheddar Sharpness'!O51</f>
        <v>0</v>
      </c>
      <c r="P64" s="165">
        <f>'Cheddar Sharpness'!P51</f>
        <v>0</v>
      </c>
      <c r="Q64" s="164">
        <f>'Cheddar Sharpness'!Q51</f>
        <v>0</v>
      </c>
    </row>
    <row r="65" spans="2:17" ht="15" thickBot="1">
      <c r="B65" s="564"/>
      <c r="C65" s="119" t="s">
        <v>97</v>
      </c>
      <c r="D65" s="163">
        <f>'Cheddar Sharpness'!D52</f>
        <v>0</v>
      </c>
      <c r="E65" s="162">
        <f>'Cheddar Sharpness'!E52</f>
        <v>0</v>
      </c>
      <c r="F65" s="155">
        <f>'Cheddar Sharpness'!F52</f>
        <v>0</v>
      </c>
      <c r="G65" s="161">
        <f>'Cheddar Sharpness'!G52</f>
        <v>0</v>
      </c>
      <c r="H65" s="160">
        <f>'Cheddar Sharpness'!H52</f>
        <v>0</v>
      </c>
      <c r="I65" s="270">
        <f>'Cheddar Sharpness'!I52</f>
        <v>0</v>
      </c>
      <c r="J65" s="271">
        <f>'Cheddar Sharpness'!J52</f>
        <v>0</v>
      </c>
      <c r="K65" s="155">
        <f>'Cheddar Sharpness'!K52</f>
        <v>0</v>
      </c>
      <c r="L65" s="159">
        <f>'Cheddar Sharpness'!L52</f>
        <v>0</v>
      </c>
      <c r="M65" s="158">
        <f>'Cheddar Sharpness'!M52</f>
        <v>0</v>
      </c>
      <c r="N65" s="155">
        <f>'Cheddar Sharpness'!N52</f>
        <v>0</v>
      </c>
      <c r="O65" s="157">
        <f>'Cheddar Sharpness'!O52</f>
        <v>0</v>
      </c>
      <c r="P65" s="156">
        <f>'Cheddar Sharpness'!P52</f>
        <v>0</v>
      </c>
      <c r="Q65" s="155">
        <f>'Cheddar Sharpness'!Q52</f>
        <v>0</v>
      </c>
    </row>
    <row r="66" spans="2:17">
      <c r="B66" s="560" t="s">
        <v>69</v>
      </c>
      <c r="C66" s="402" t="s">
        <v>294</v>
      </c>
      <c r="D66" s="348">
        <f>Size!D57</f>
        <v>8595.1508758571435</v>
      </c>
      <c r="E66" s="349">
        <f>Size!E57</f>
        <v>-310.10851191513939</v>
      </c>
      <c r="F66" s="352">
        <f>Size!F57</f>
        <v>-3.4823074591285468E-2</v>
      </c>
      <c r="G66" s="364">
        <f>Size!G57</f>
        <v>5.1146094587604658</v>
      </c>
      <c r="H66" s="365">
        <f>Size!H57</f>
        <v>0.49154687696943267</v>
      </c>
      <c r="I66" s="363">
        <f>Size!I57</f>
        <v>25.102607231539867</v>
      </c>
      <c r="J66" s="350">
        <f>Size!J57</f>
        <v>1.4251646384359553</v>
      </c>
      <c r="K66" s="352">
        <f>Size!K57</f>
        <v>6.0190818025720245E-2</v>
      </c>
      <c r="L66" s="368">
        <f>Size!L57</f>
        <v>215760.69653246776</v>
      </c>
      <c r="M66" s="371">
        <f>Size!M57</f>
        <v>4906.9286017898412</v>
      </c>
      <c r="N66" s="352">
        <f>Size!N57</f>
        <v>2.3271714088614649E-2</v>
      </c>
      <c r="O66" s="360">
        <f>Size!O57</f>
        <v>69161.585685396101</v>
      </c>
      <c r="P66" s="351">
        <f>Size!P57</f>
        <v>-9341.5545467498887</v>
      </c>
      <c r="Q66" s="352">
        <f>Size!Q57</f>
        <v>-0.1189959346737654</v>
      </c>
    </row>
    <row r="67" spans="2:17">
      <c r="B67" s="561"/>
      <c r="C67" s="402" t="s">
        <v>295</v>
      </c>
      <c r="D67" s="172">
        <f>Size!D58</f>
        <v>12186.646343081848</v>
      </c>
      <c r="E67" s="397">
        <f>Size!E58</f>
        <v>-433.48488429022836</v>
      </c>
      <c r="F67" s="356">
        <f>Size!F58</f>
        <v>-3.4348682789449414E-2</v>
      </c>
      <c r="G67" s="344">
        <f>Size!G58</f>
        <v>7.2517559676553383</v>
      </c>
      <c r="H67" s="366">
        <f>Size!H58</f>
        <v>0.70016056610336896</v>
      </c>
      <c r="I67" s="346">
        <f>Size!I58</f>
        <v>10.148288884754983</v>
      </c>
      <c r="J67" s="398">
        <f>Size!J58</f>
        <v>0.50470618911532661</v>
      </c>
      <c r="K67" s="356">
        <f>Size!K58</f>
        <v>5.2335963204165753E-2</v>
      </c>
      <c r="L67" s="369">
        <f>Size!L58</f>
        <v>123673.60762593747</v>
      </c>
      <c r="M67" s="399">
        <f>Size!M58</f>
        <v>1970.328504950463</v>
      </c>
      <c r="N67" s="356">
        <f>Size!N58</f>
        <v>1.6189609016136128E-2</v>
      </c>
      <c r="O67" s="400">
        <f>Size!O58</f>
        <v>34353.382977485657</v>
      </c>
      <c r="P67" s="401">
        <f>Size!P58</f>
        <v>375.04898004697316</v>
      </c>
      <c r="Q67" s="356">
        <f>Size!Q58</f>
        <v>1.103788608574054E-2</v>
      </c>
    </row>
    <row r="68" spans="2:17">
      <c r="B68" s="561"/>
      <c r="C68" s="114" t="s">
        <v>96</v>
      </c>
      <c r="D68" s="172">
        <f>Size!D59</f>
        <v>83914.382542627078</v>
      </c>
      <c r="E68" s="353">
        <f>Size!E59</f>
        <v>-9474.6517702577403</v>
      </c>
      <c r="F68" s="356">
        <f>Size!F59</f>
        <v>-0.10145357899851984</v>
      </c>
      <c r="G68" s="344">
        <f>Size!G59</f>
        <v>49.933887243807575</v>
      </c>
      <c r="H68" s="366">
        <f>Size!H59</f>
        <v>1.4520484470265416</v>
      </c>
      <c r="I68" s="346">
        <f>Size!I59</f>
        <v>8.4302054006571119</v>
      </c>
      <c r="J68" s="354">
        <f>Size!J59</f>
        <v>-0.70760619744538822</v>
      </c>
      <c r="K68" s="356">
        <f>Size!K59</f>
        <v>-7.7437162043516555E-2</v>
      </c>
      <c r="L68" s="369">
        <f>Size!L59</f>
        <v>707415.48090366169</v>
      </c>
      <c r="M68" s="372">
        <f>Size!M59</f>
        <v>-145955.91997620952</v>
      </c>
      <c r="N68" s="356">
        <f>Size!N59</f>
        <v>-0.17103446380523324</v>
      </c>
      <c r="O68" s="361">
        <f>Size!O59</f>
        <v>167669.31028940668</v>
      </c>
      <c r="P68" s="355">
        <f>Size!P59</f>
        <v>-18917.957890848687</v>
      </c>
      <c r="Q68" s="356">
        <f>Size!Q59</f>
        <v>-0.10138932883980442</v>
      </c>
    </row>
    <row r="69" spans="2:17">
      <c r="B69" s="561"/>
      <c r="C69" s="114" t="s">
        <v>95</v>
      </c>
      <c r="D69" s="172">
        <f>Size!D60</f>
        <v>34575.253322388235</v>
      </c>
      <c r="E69" s="353">
        <f>Size!E60</f>
        <v>-6041.7311042890797</v>
      </c>
      <c r="F69" s="356">
        <f>Size!F60</f>
        <v>-0.14874888398462341</v>
      </c>
      <c r="G69" s="344">
        <f>Size!G60</f>
        <v>20.5742656802509</v>
      </c>
      <c r="H69" s="366">
        <f>Size!H60</f>
        <v>-0.51157277898508013</v>
      </c>
      <c r="I69" s="346">
        <f>Size!I60</f>
        <v>6.8397104473635295</v>
      </c>
      <c r="J69" s="354">
        <f>Size!J60</f>
        <v>-0.48853764426007285</v>
      </c>
      <c r="K69" s="356">
        <f>Size!K60</f>
        <v>-6.6664997984782384E-2</v>
      </c>
      <c r="L69" s="369">
        <f>Size!L60</f>
        <v>236484.7213693794</v>
      </c>
      <c r="M69" s="372">
        <f>Size!M60</f>
        <v>-61166.6172429242</v>
      </c>
      <c r="N69" s="356">
        <f>Size!N60</f>
        <v>-0.2054975379183322</v>
      </c>
      <c r="O69" s="361">
        <f>Size!O60</f>
        <v>46086.47246172429</v>
      </c>
      <c r="P69" s="355">
        <f>Size!P60</f>
        <v>-8048.8969262998435</v>
      </c>
      <c r="Q69" s="356">
        <f>Size!Q60</f>
        <v>-0.14868092741010144</v>
      </c>
    </row>
    <row r="70" spans="2:17">
      <c r="B70" s="561"/>
      <c r="C70" s="114" t="s">
        <v>94</v>
      </c>
      <c r="D70" s="172">
        <f>Size!D61</f>
        <v>5399.3028413057327</v>
      </c>
      <c r="E70" s="353">
        <f>Size!E61</f>
        <v>-8527.9339433908463</v>
      </c>
      <c r="F70" s="356">
        <f>Size!F61</f>
        <v>-0.61232059705924191</v>
      </c>
      <c r="G70" s="344">
        <f>Size!G61</f>
        <v>3.212895943504964</v>
      </c>
      <c r="H70" s="366">
        <f>Size!H61</f>
        <v>-4.0172682149341288</v>
      </c>
      <c r="I70" s="346">
        <f>Size!I61</f>
        <v>6.5905172985984439</v>
      </c>
      <c r="J70" s="354">
        <f>Size!J61</f>
        <v>1.3461737208722964</v>
      </c>
      <c r="K70" s="356">
        <f>Size!K61</f>
        <v>0.25669060406144728</v>
      </c>
      <c r="L70" s="369">
        <f>Size!L61</f>
        <v>35584.19877599716</v>
      </c>
      <c r="M70" s="372">
        <f>Size!M61</f>
        <v>-37455.01601129771</v>
      </c>
      <c r="N70" s="356">
        <f>Size!N61</f>
        <v>-0.51280693693619761</v>
      </c>
      <c r="O70" s="361">
        <f>Size!O61</f>
        <v>5393.3899083137512</v>
      </c>
      <c r="P70" s="355">
        <f>Size!P61</f>
        <v>-8514.041595697403</v>
      </c>
      <c r="Q70" s="356">
        <f>Size!Q61</f>
        <v>-0.61219367452874385</v>
      </c>
    </row>
    <row r="71" spans="2:17" ht="15" thickBot="1">
      <c r="B71" s="562"/>
      <c r="C71" s="109" t="s">
        <v>93</v>
      </c>
      <c r="D71" s="163">
        <f>Size!D62</f>
        <v>237.40614986419678</v>
      </c>
      <c r="E71" s="162">
        <f>Size!E62</f>
        <v>-20.969221830368042</v>
      </c>
      <c r="F71" s="359">
        <f>Size!F62</f>
        <v>-8.1157974511427283E-2</v>
      </c>
      <c r="G71" s="345">
        <f>Size!G62</f>
        <v>0.14127032290660477</v>
      </c>
      <c r="H71" s="367">
        <f>Size!H62</f>
        <v>7.1377321616761802E-3</v>
      </c>
      <c r="I71" s="347">
        <f>Size!I62</f>
        <v>4.2751297526764365</v>
      </c>
      <c r="J71" s="357">
        <f>Size!J62</f>
        <v>0.48619651610807235</v>
      </c>
      <c r="K71" s="359">
        <f>Size!K62</f>
        <v>0.12832015919827092</v>
      </c>
      <c r="L71" s="370">
        <f>Size!L62</f>
        <v>1014.9420947527885</v>
      </c>
      <c r="M71" s="373">
        <f>Size!M62</f>
        <v>35.975061428546951</v>
      </c>
      <c r="N71" s="359">
        <f>Size!N62</f>
        <v>3.674798047732801E-2</v>
      </c>
      <c r="O71" s="362">
        <f>Size!O62</f>
        <v>118.70307493209839</v>
      </c>
      <c r="P71" s="358">
        <f>Size!P62</f>
        <v>-10.484610915184021</v>
      </c>
      <c r="Q71" s="359">
        <f>Size!Q62</f>
        <v>-8.1157974511427283E-2</v>
      </c>
    </row>
    <row r="72" spans="2:17">
      <c r="B72" s="560" t="s">
        <v>92</v>
      </c>
      <c r="C72" s="135" t="s">
        <v>189</v>
      </c>
      <c r="D72" s="144">
        <f>Variety!D444</f>
        <v>0</v>
      </c>
      <c r="E72" s="143">
        <f>Variety!E444</f>
        <v>0</v>
      </c>
      <c r="F72" s="142">
        <f>Variety!F444</f>
        <v>0</v>
      </c>
      <c r="G72" s="148">
        <f>Variety!G444</f>
        <v>0</v>
      </c>
      <c r="H72" s="147">
        <f>Variety!H444</f>
        <v>0</v>
      </c>
      <c r="I72" s="272">
        <f>Variety!I444</f>
        <v>0</v>
      </c>
      <c r="J72" s="273">
        <f>Variety!J444</f>
        <v>0</v>
      </c>
      <c r="K72" s="142">
        <f>Variety!K444</f>
        <v>0</v>
      </c>
      <c r="L72" s="146">
        <f>Variety!L444</f>
        <v>0</v>
      </c>
      <c r="M72" s="145">
        <f>Variety!M444</f>
        <v>0</v>
      </c>
      <c r="N72" s="142">
        <f>Variety!N444</f>
        <v>0</v>
      </c>
      <c r="O72" s="144">
        <f>Variety!O444</f>
        <v>0</v>
      </c>
      <c r="P72" s="143">
        <f>Variety!P444</f>
        <v>0</v>
      </c>
      <c r="Q72" s="142">
        <f>Variety!Q444</f>
        <v>0</v>
      </c>
    </row>
    <row r="73" spans="2:17">
      <c r="B73" s="561"/>
      <c r="C73" s="135" t="s">
        <v>176</v>
      </c>
      <c r="D73" s="139">
        <f>Variety!D445</f>
        <v>0</v>
      </c>
      <c r="E73" s="102">
        <f>Variety!E445</f>
        <v>0</v>
      </c>
      <c r="F73" s="101">
        <f>Variety!F445</f>
        <v>0</v>
      </c>
      <c r="G73" s="141">
        <f>Variety!G445</f>
        <v>0</v>
      </c>
      <c r="H73" s="104">
        <f>Variety!H445</f>
        <v>0</v>
      </c>
      <c r="I73" s="274">
        <f>Variety!I445</f>
        <v>0</v>
      </c>
      <c r="J73" s="275">
        <f>Variety!J445</f>
        <v>0</v>
      </c>
      <c r="K73" s="101">
        <f>Variety!K445</f>
        <v>0</v>
      </c>
      <c r="L73" s="140">
        <f>Variety!L445</f>
        <v>0</v>
      </c>
      <c r="M73" s="103">
        <f>Variety!M445</f>
        <v>0</v>
      </c>
      <c r="N73" s="101">
        <f>Variety!N445</f>
        <v>0</v>
      </c>
      <c r="O73" s="139">
        <f>Variety!O445</f>
        <v>0</v>
      </c>
      <c r="P73" s="102">
        <f>Variety!P445</f>
        <v>0</v>
      </c>
      <c r="Q73" s="101">
        <f>Variety!Q445</f>
        <v>0</v>
      </c>
    </row>
    <row r="74" spans="2:17">
      <c r="B74" s="561"/>
      <c r="C74" s="135" t="s">
        <v>171</v>
      </c>
      <c r="D74" s="139">
        <f>Variety!D446</f>
        <v>0</v>
      </c>
      <c r="E74" s="102">
        <f>Variety!E446</f>
        <v>0</v>
      </c>
      <c r="F74" s="101">
        <f>Variety!F446</f>
        <v>0</v>
      </c>
      <c r="G74" s="141">
        <f>Variety!G446</f>
        <v>0</v>
      </c>
      <c r="H74" s="104">
        <f>Variety!H446</f>
        <v>0</v>
      </c>
      <c r="I74" s="274">
        <f>Variety!I446</f>
        <v>0</v>
      </c>
      <c r="J74" s="275">
        <f>Variety!J446</f>
        <v>0</v>
      </c>
      <c r="K74" s="101">
        <f>Variety!K446</f>
        <v>0</v>
      </c>
      <c r="L74" s="140">
        <f>Variety!L446</f>
        <v>0</v>
      </c>
      <c r="M74" s="103">
        <f>Variety!M446</f>
        <v>0</v>
      </c>
      <c r="N74" s="101">
        <f>Variety!N446</f>
        <v>0</v>
      </c>
      <c r="O74" s="139">
        <f>Variety!O446</f>
        <v>0</v>
      </c>
      <c r="P74" s="102">
        <f>Variety!P446</f>
        <v>0</v>
      </c>
      <c r="Q74" s="101">
        <f>Variety!Q446</f>
        <v>0</v>
      </c>
    </row>
    <row r="75" spans="2:17">
      <c r="B75" s="561"/>
      <c r="C75" s="135" t="s">
        <v>173</v>
      </c>
      <c r="D75" s="139">
        <f>Variety!D447</f>
        <v>0</v>
      </c>
      <c r="E75" s="102">
        <f>Variety!E447</f>
        <v>0</v>
      </c>
      <c r="F75" s="101">
        <f>Variety!F447</f>
        <v>0</v>
      </c>
      <c r="G75" s="141">
        <f>Variety!G447</f>
        <v>0</v>
      </c>
      <c r="H75" s="104">
        <f>Variety!H447</f>
        <v>0</v>
      </c>
      <c r="I75" s="274">
        <f>Variety!I447</f>
        <v>0</v>
      </c>
      <c r="J75" s="275">
        <f>Variety!J447</f>
        <v>0</v>
      </c>
      <c r="K75" s="101">
        <f>Variety!K447</f>
        <v>0</v>
      </c>
      <c r="L75" s="140">
        <f>Variety!L447</f>
        <v>0</v>
      </c>
      <c r="M75" s="103">
        <f>Variety!M447</f>
        <v>0</v>
      </c>
      <c r="N75" s="101">
        <f>Variety!N447</f>
        <v>0</v>
      </c>
      <c r="O75" s="139">
        <f>Variety!O447</f>
        <v>0</v>
      </c>
      <c r="P75" s="102">
        <f>Variety!P447</f>
        <v>0</v>
      </c>
      <c r="Q75" s="101">
        <f>Variety!Q447</f>
        <v>0</v>
      </c>
    </row>
    <row r="76" spans="2:17">
      <c r="B76" s="561"/>
      <c r="C76" s="135" t="s">
        <v>169</v>
      </c>
      <c r="D76" s="139">
        <f>Variety!D448</f>
        <v>0</v>
      </c>
      <c r="E76" s="102">
        <f>Variety!E448</f>
        <v>0</v>
      </c>
      <c r="F76" s="101">
        <f>Variety!F448</f>
        <v>0</v>
      </c>
      <c r="G76" s="141">
        <f>Variety!G448</f>
        <v>0</v>
      </c>
      <c r="H76" s="104">
        <f>Variety!H448</f>
        <v>0</v>
      </c>
      <c r="I76" s="274">
        <f>Variety!I448</f>
        <v>0</v>
      </c>
      <c r="J76" s="275">
        <f>Variety!J448</f>
        <v>0</v>
      </c>
      <c r="K76" s="101">
        <f>Variety!K448</f>
        <v>0</v>
      </c>
      <c r="L76" s="140">
        <f>Variety!L448</f>
        <v>0</v>
      </c>
      <c r="M76" s="103">
        <f>Variety!M448</f>
        <v>0</v>
      </c>
      <c r="N76" s="101">
        <f>Variety!N448</f>
        <v>0</v>
      </c>
      <c r="O76" s="139">
        <f>Variety!O448</f>
        <v>0</v>
      </c>
      <c r="P76" s="102">
        <f>Variety!P448</f>
        <v>0</v>
      </c>
      <c r="Q76" s="101">
        <f>Variety!Q448</f>
        <v>0</v>
      </c>
    </row>
    <row r="77" spans="2:17">
      <c r="B77" s="561"/>
      <c r="C77" s="135" t="s">
        <v>233</v>
      </c>
      <c r="D77" s="139">
        <f>Variety!D449</f>
        <v>0</v>
      </c>
      <c r="E77" s="102">
        <f>Variety!E449</f>
        <v>0</v>
      </c>
      <c r="F77" s="101">
        <f>Variety!F449</f>
        <v>0</v>
      </c>
      <c r="G77" s="141">
        <f>Variety!G449</f>
        <v>0</v>
      </c>
      <c r="H77" s="104">
        <f>Variety!H449</f>
        <v>0</v>
      </c>
      <c r="I77" s="274">
        <f>Variety!I449</f>
        <v>0</v>
      </c>
      <c r="J77" s="275">
        <f>Variety!J449</f>
        <v>0</v>
      </c>
      <c r="K77" s="101">
        <f>Variety!K449</f>
        <v>0</v>
      </c>
      <c r="L77" s="140">
        <f>Variety!L449</f>
        <v>0</v>
      </c>
      <c r="M77" s="103">
        <f>Variety!M449</f>
        <v>0</v>
      </c>
      <c r="N77" s="101">
        <f>Variety!N449</f>
        <v>0</v>
      </c>
      <c r="O77" s="139">
        <f>Variety!O449</f>
        <v>0</v>
      </c>
      <c r="P77" s="102">
        <f>Variety!P449</f>
        <v>0</v>
      </c>
      <c r="Q77" s="101">
        <f>Variety!Q449</f>
        <v>0</v>
      </c>
    </row>
    <row r="78" spans="2:17">
      <c r="B78" s="561"/>
      <c r="C78" s="135" t="s">
        <v>153</v>
      </c>
      <c r="D78" s="139">
        <f>Variety!D450</f>
        <v>0</v>
      </c>
      <c r="E78" s="102">
        <f>Variety!E450</f>
        <v>0</v>
      </c>
      <c r="F78" s="101">
        <f>Variety!F450</f>
        <v>0</v>
      </c>
      <c r="G78" s="141">
        <f>Variety!G450</f>
        <v>0</v>
      </c>
      <c r="H78" s="104">
        <f>Variety!H450</f>
        <v>0</v>
      </c>
      <c r="I78" s="274">
        <f>Variety!I450</f>
        <v>0</v>
      </c>
      <c r="J78" s="275">
        <f>Variety!J450</f>
        <v>0</v>
      </c>
      <c r="K78" s="101">
        <f>Variety!K450</f>
        <v>0</v>
      </c>
      <c r="L78" s="140">
        <f>Variety!L450</f>
        <v>0</v>
      </c>
      <c r="M78" s="103">
        <f>Variety!M450</f>
        <v>0</v>
      </c>
      <c r="N78" s="101">
        <f>Variety!N450</f>
        <v>0</v>
      </c>
      <c r="O78" s="139">
        <f>Variety!O450</f>
        <v>0</v>
      </c>
      <c r="P78" s="102">
        <f>Variety!P450</f>
        <v>0</v>
      </c>
      <c r="Q78" s="101">
        <f>Variety!Q450</f>
        <v>0</v>
      </c>
    </row>
    <row r="79" spans="2:17">
      <c r="B79" s="561"/>
      <c r="C79" s="135" t="s">
        <v>234</v>
      </c>
      <c r="D79" s="139">
        <f>Variety!D451</f>
        <v>0</v>
      </c>
      <c r="E79" s="102">
        <f>Variety!E451</f>
        <v>0</v>
      </c>
      <c r="F79" s="101">
        <f>Variety!F451</f>
        <v>0</v>
      </c>
      <c r="G79" s="141">
        <f>Variety!G451</f>
        <v>0</v>
      </c>
      <c r="H79" s="104">
        <f>Variety!H451</f>
        <v>0</v>
      </c>
      <c r="I79" s="274">
        <f>Variety!I451</f>
        <v>0</v>
      </c>
      <c r="J79" s="275">
        <f>Variety!J451</f>
        <v>0</v>
      </c>
      <c r="K79" s="101">
        <f>Variety!K451</f>
        <v>0</v>
      </c>
      <c r="L79" s="140">
        <f>Variety!L451</f>
        <v>0</v>
      </c>
      <c r="M79" s="103">
        <f>Variety!M451</f>
        <v>0</v>
      </c>
      <c r="N79" s="101">
        <f>Variety!N451</f>
        <v>0</v>
      </c>
      <c r="O79" s="139">
        <f>Variety!O451</f>
        <v>0</v>
      </c>
      <c r="P79" s="102">
        <f>Variety!P451</f>
        <v>0</v>
      </c>
      <c r="Q79" s="101">
        <f>Variety!Q451</f>
        <v>0</v>
      </c>
    </row>
    <row r="80" spans="2:17">
      <c r="B80" s="561"/>
      <c r="C80" s="135" t="s">
        <v>235</v>
      </c>
      <c r="D80" s="139">
        <f>Variety!D452</f>
        <v>0</v>
      </c>
      <c r="E80" s="102">
        <f>Variety!E452</f>
        <v>0</v>
      </c>
      <c r="F80" s="101">
        <f>Variety!F452</f>
        <v>0</v>
      </c>
      <c r="G80" s="141">
        <f>Variety!G452</f>
        <v>0</v>
      </c>
      <c r="H80" s="104">
        <f>Variety!H452</f>
        <v>0</v>
      </c>
      <c r="I80" s="274">
        <f>Variety!I452</f>
        <v>0</v>
      </c>
      <c r="J80" s="275">
        <f>Variety!J452</f>
        <v>0</v>
      </c>
      <c r="K80" s="101">
        <f>Variety!K452</f>
        <v>0</v>
      </c>
      <c r="L80" s="140">
        <f>Variety!L452</f>
        <v>0</v>
      </c>
      <c r="M80" s="103">
        <f>Variety!M452</f>
        <v>0</v>
      </c>
      <c r="N80" s="101">
        <f>Variety!N452</f>
        <v>0</v>
      </c>
      <c r="O80" s="139">
        <f>Variety!O452</f>
        <v>0</v>
      </c>
      <c r="P80" s="102">
        <f>Variety!P452</f>
        <v>0</v>
      </c>
      <c r="Q80" s="101">
        <f>Variety!Q452</f>
        <v>0</v>
      </c>
    </row>
    <row r="81" spans="2:17">
      <c r="B81" s="561"/>
      <c r="C81" s="135" t="s">
        <v>236</v>
      </c>
      <c r="D81" s="139">
        <f>Variety!D453</f>
        <v>60.198456973946087</v>
      </c>
      <c r="E81" s="102">
        <f>Variety!E453</f>
        <v>-356.63915824534882</v>
      </c>
      <c r="F81" s="101">
        <f>Variety!F453</f>
        <v>-0.85558295418642549</v>
      </c>
      <c r="G81" s="141">
        <f>Variety!G453</f>
        <v>3.5821546577683001E-2</v>
      </c>
      <c r="H81" s="104">
        <f>Variety!H453</f>
        <v>-0.18057488812351907</v>
      </c>
      <c r="I81" s="274">
        <f>Variety!I453</f>
        <v>22.105507350632799</v>
      </c>
      <c r="J81" s="275">
        <f>Variety!J453</f>
        <v>-0.5075625234652037</v>
      </c>
      <c r="K81" s="101">
        <f>Variety!K453</f>
        <v>-2.2445538190574821E-2</v>
      </c>
      <c r="L81" s="140">
        <f>Variety!L453</f>
        <v>1330.7174331343174</v>
      </c>
      <c r="M81" s="103">
        <f>Variety!M453</f>
        <v>-8095.2606859719745</v>
      </c>
      <c r="N81" s="101">
        <f>Variety!N453</f>
        <v>-0.85882447250360394</v>
      </c>
      <c r="O81" s="139">
        <f>Variety!O453</f>
        <v>1283.549189209938</v>
      </c>
      <c r="P81" s="102">
        <f>Variety!P453</f>
        <v>-7604.2464444637299</v>
      </c>
      <c r="Q81" s="101">
        <f>Variety!Q453</f>
        <v>-0.85558295418642549</v>
      </c>
    </row>
    <row r="82" spans="2:17">
      <c r="B82" s="561"/>
      <c r="C82" s="135" t="s">
        <v>160</v>
      </c>
      <c r="D82" s="139">
        <f>Variety!D454</f>
        <v>0</v>
      </c>
      <c r="E82" s="102">
        <f>Variety!E454</f>
        <v>0</v>
      </c>
      <c r="F82" s="101">
        <f>Variety!F454</f>
        <v>0</v>
      </c>
      <c r="G82" s="141">
        <f>Variety!G454</f>
        <v>0</v>
      </c>
      <c r="H82" s="104">
        <f>Variety!H454</f>
        <v>0</v>
      </c>
      <c r="I82" s="274">
        <f>Variety!I454</f>
        <v>0</v>
      </c>
      <c r="J82" s="275">
        <f>Variety!J454</f>
        <v>0</v>
      </c>
      <c r="K82" s="101">
        <f>Variety!K454</f>
        <v>0</v>
      </c>
      <c r="L82" s="140">
        <f>Variety!L454</f>
        <v>0</v>
      </c>
      <c r="M82" s="103">
        <f>Variety!M454</f>
        <v>0</v>
      </c>
      <c r="N82" s="101">
        <f>Variety!N454</f>
        <v>0</v>
      </c>
      <c r="O82" s="139">
        <f>Variety!O454</f>
        <v>0</v>
      </c>
      <c r="P82" s="102">
        <f>Variety!P454</f>
        <v>0</v>
      </c>
      <c r="Q82" s="101">
        <f>Variety!Q454</f>
        <v>0</v>
      </c>
    </row>
    <row r="83" spans="2:17">
      <c r="B83" s="561"/>
      <c r="C83" s="135" t="s">
        <v>155</v>
      </c>
      <c r="D83" s="139">
        <f>Variety!D455</f>
        <v>0</v>
      </c>
      <c r="E83" s="102">
        <f>Variety!E455</f>
        <v>0</v>
      </c>
      <c r="F83" s="101">
        <f>Variety!F455</f>
        <v>0</v>
      </c>
      <c r="G83" s="141">
        <f>Variety!G455</f>
        <v>0</v>
      </c>
      <c r="H83" s="104">
        <f>Variety!H455</f>
        <v>0</v>
      </c>
      <c r="I83" s="274">
        <f>Variety!I455</f>
        <v>0</v>
      </c>
      <c r="J83" s="275">
        <f>Variety!J455</f>
        <v>0</v>
      </c>
      <c r="K83" s="101">
        <f>Variety!K455</f>
        <v>0</v>
      </c>
      <c r="L83" s="140">
        <f>Variety!L455</f>
        <v>0</v>
      </c>
      <c r="M83" s="103">
        <f>Variety!M455</f>
        <v>0</v>
      </c>
      <c r="N83" s="101">
        <f>Variety!N455</f>
        <v>0</v>
      </c>
      <c r="O83" s="139">
        <f>Variety!O455</f>
        <v>0</v>
      </c>
      <c r="P83" s="102">
        <f>Variety!P455</f>
        <v>0</v>
      </c>
      <c r="Q83" s="101">
        <f>Variety!Q455</f>
        <v>0</v>
      </c>
    </row>
    <row r="84" spans="2:17">
      <c r="B84" s="561"/>
      <c r="C84" s="135" t="s">
        <v>168</v>
      </c>
      <c r="D84" s="139">
        <f>Variety!D456</f>
        <v>0</v>
      </c>
      <c r="E84" s="102">
        <f>Variety!E456</f>
        <v>0</v>
      </c>
      <c r="F84" s="101">
        <f>Variety!F456</f>
        <v>0</v>
      </c>
      <c r="G84" s="141">
        <f>Variety!G456</f>
        <v>0</v>
      </c>
      <c r="H84" s="104">
        <f>Variety!H456</f>
        <v>0</v>
      </c>
      <c r="I84" s="274">
        <f>Variety!I456</f>
        <v>0</v>
      </c>
      <c r="J84" s="275">
        <f>Variety!J456</f>
        <v>0</v>
      </c>
      <c r="K84" s="101">
        <f>Variety!K456</f>
        <v>0</v>
      </c>
      <c r="L84" s="140">
        <f>Variety!L456</f>
        <v>0</v>
      </c>
      <c r="M84" s="103">
        <f>Variety!M456</f>
        <v>0</v>
      </c>
      <c r="N84" s="101">
        <f>Variety!N456</f>
        <v>0</v>
      </c>
      <c r="O84" s="139">
        <f>Variety!O456</f>
        <v>0</v>
      </c>
      <c r="P84" s="102">
        <f>Variety!P456</f>
        <v>0</v>
      </c>
      <c r="Q84" s="101">
        <f>Variety!Q456</f>
        <v>0</v>
      </c>
    </row>
    <row r="85" spans="2:17">
      <c r="B85" s="561"/>
      <c r="C85" s="135" t="s">
        <v>157</v>
      </c>
      <c r="D85" s="139">
        <f>Variety!D457</f>
        <v>0</v>
      </c>
      <c r="E85" s="102">
        <f>Variety!E457</f>
        <v>0</v>
      </c>
      <c r="F85" s="101">
        <f>Variety!F457</f>
        <v>0</v>
      </c>
      <c r="G85" s="141">
        <f>Variety!G457</f>
        <v>0</v>
      </c>
      <c r="H85" s="104">
        <f>Variety!H457</f>
        <v>0</v>
      </c>
      <c r="I85" s="274">
        <f>Variety!I457</f>
        <v>0</v>
      </c>
      <c r="J85" s="275">
        <f>Variety!J457</f>
        <v>0</v>
      </c>
      <c r="K85" s="101">
        <f>Variety!K457</f>
        <v>0</v>
      </c>
      <c r="L85" s="140">
        <f>Variety!L457</f>
        <v>0</v>
      </c>
      <c r="M85" s="103">
        <f>Variety!M457</f>
        <v>0</v>
      </c>
      <c r="N85" s="101">
        <f>Variety!N457</f>
        <v>0</v>
      </c>
      <c r="O85" s="139">
        <f>Variety!O457</f>
        <v>0</v>
      </c>
      <c r="P85" s="102">
        <f>Variety!P457</f>
        <v>0</v>
      </c>
      <c r="Q85" s="101">
        <f>Variety!Q457</f>
        <v>0</v>
      </c>
    </row>
    <row r="86" spans="2:17">
      <c r="B86" s="561"/>
      <c r="C86" s="135" t="s">
        <v>178</v>
      </c>
      <c r="D86" s="139">
        <f>Variety!D458</f>
        <v>0</v>
      </c>
      <c r="E86" s="102">
        <f>Variety!E458</f>
        <v>0</v>
      </c>
      <c r="F86" s="101">
        <f>Variety!F458</f>
        <v>0</v>
      </c>
      <c r="G86" s="141">
        <f>Variety!G458</f>
        <v>0</v>
      </c>
      <c r="H86" s="104">
        <f>Variety!H458</f>
        <v>0</v>
      </c>
      <c r="I86" s="274">
        <f>Variety!I458</f>
        <v>0</v>
      </c>
      <c r="J86" s="275">
        <f>Variety!J458</f>
        <v>0</v>
      </c>
      <c r="K86" s="101">
        <f>Variety!K458</f>
        <v>0</v>
      </c>
      <c r="L86" s="140">
        <f>Variety!L458</f>
        <v>0</v>
      </c>
      <c r="M86" s="103">
        <f>Variety!M458</f>
        <v>0</v>
      </c>
      <c r="N86" s="101">
        <f>Variety!N458</f>
        <v>0</v>
      </c>
      <c r="O86" s="139">
        <f>Variety!O458</f>
        <v>0</v>
      </c>
      <c r="P86" s="102">
        <f>Variety!P458</f>
        <v>0</v>
      </c>
      <c r="Q86" s="101">
        <f>Variety!Q458</f>
        <v>0</v>
      </c>
    </row>
    <row r="87" spans="2:17" ht="15" customHeight="1">
      <c r="B87" s="561"/>
      <c r="C87" s="135" t="s">
        <v>154</v>
      </c>
      <c r="D87" s="139">
        <f>Variety!D459</f>
        <v>0</v>
      </c>
      <c r="E87" s="102">
        <f>Variety!E459</f>
        <v>0</v>
      </c>
      <c r="F87" s="101">
        <f>Variety!F459</f>
        <v>0</v>
      </c>
      <c r="G87" s="141">
        <f>Variety!G459</f>
        <v>0</v>
      </c>
      <c r="H87" s="104">
        <f>Variety!H459</f>
        <v>0</v>
      </c>
      <c r="I87" s="274">
        <f>Variety!I459</f>
        <v>0</v>
      </c>
      <c r="J87" s="275">
        <f>Variety!J459</f>
        <v>0</v>
      </c>
      <c r="K87" s="101">
        <f>Variety!K459</f>
        <v>0</v>
      </c>
      <c r="L87" s="140">
        <f>Variety!L459</f>
        <v>0</v>
      </c>
      <c r="M87" s="103">
        <f>Variety!M459</f>
        <v>0</v>
      </c>
      <c r="N87" s="101">
        <f>Variety!N459</f>
        <v>0</v>
      </c>
      <c r="O87" s="139">
        <f>Variety!O459</f>
        <v>0</v>
      </c>
      <c r="P87" s="102">
        <f>Variety!P459</f>
        <v>0</v>
      </c>
      <c r="Q87" s="101">
        <f>Variety!Q459</f>
        <v>0</v>
      </c>
    </row>
    <row r="88" spans="2:17">
      <c r="B88" s="561"/>
      <c r="C88" s="135" t="s">
        <v>237</v>
      </c>
      <c r="D88" s="139">
        <f>Variety!D460</f>
        <v>0</v>
      </c>
      <c r="E88" s="102">
        <f>Variety!E460</f>
        <v>0</v>
      </c>
      <c r="F88" s="101">
        <f>Variety!F460</f>
        <v>0</v>
      </c>
      <c r="G88" s="141">
        <f>Variety!G460</f>
        <v>0</v>
      </c>
      <c r="H88" s="104">
        <f>Variety!H460</f>
        <v>0</v>
      </c>
      <c r="I88" s="274">
        <f>Variety!I460</f>
        <v>0</v>
      </c>
      <c r="J88" s="275">
        <f>Variety!J460</f>
        <v>0</v>
      </c>
      <c r="K88" s="101">
        <f>Variety!K460</f>
        <v>0</v>
      </c>
      <c r="L88" s="140">
        <f>Variety!L460</f>
        <v>0</v>
      </c>
      <c r="M88" s="103">
        <f>Variety!M460</f>
        <v>0</v>
      </c>
      <c r="N88" s="101">
        <f>Variety!N460</f>
        <v>0</v>
      </c>
      <c r="O88" s="139">
        <f>Variety!O460</f>
        <v>0</v>
      </c>
      <c r="P88" s="102">
        <f>Variety!P460</f>
        <v>0</v>
      </c>
      <c r="Q88" s="101">
        <f>Variety!Q460</f>
        <v>0</v>
      </c>
    </row>
    <row r="89" spans="2:17">
      <c r="B89" s="561"/>
      <c r="C89" s="135" t="s">
        <v>183</v>
      </c>
      <c r="D89" s="139">
        <f>Variety!D461</f>
        <v>0</v>
      </c>
      <c r="E89" s="102">
        <f>Variety!E461</f>
        <v>0</v>
      </c>
      <c r="F89" s="101">
        <f>Variety!F461</f>
        <v>0</v>
      </c>
      <c r="G89" s="141">
        <f>Variety!G461</f>
        <v>0</v>
      </c>
      <c r="H89" s="104">
        <f>Variety!H461</f>
        <v>0</v>
      </c>
      <c r="I89" s="274">
        <f>Variety!I461</f>
        <v>0</v>
      </c>
      <c r="J89" s="275">
        <f>Variety!J461</f>
        <v>0</v>
      </c>
      <c r="K89" s="101">
        <f>Variety!K461</f>
        <v>0</v>
      </c>
      <c r="L89" s="140">
        <f>Variety!L461</f>
        <v>0</v>
      </c>
      <c r="M89" s="103">
        <f>Variety!M461</f>
        <v>0</v>
      </c>
      <c r="N89" s="101">
        <f>Variety!N461</f>
        <v>0</v>
      </c>
      <c r="O89" s="139">
        <f>Variety!O461</f>
        <v>0</v>
      </c>
      <c r="P89" s="102">
        <f>Variety!P461</f>
        <v>0</v>
      </c>
      <c r="Q89" s="101">
        <f>Variety!Q461</f>
        <v>0</v>
      </c>
    </row>
    <row r="90" spans="2:17">
      <c r="B90" s="561"/>
      <c r="C90" s="135" t="s">
        <v>167</v>
      </c>
      <c r="D90" s="139">
        <f>Variety!D462</f>
        <v>0</v>
      </c>
      <c r="E90" s="102">
        <f>Variety!E462</f>
        <v>0</v>
      </c>
      <c r="F90" s="101">
        <f>Variety!F462</f>
        <v>0</v>
      </c>
      <c r="G90" s="141">
        <f>Variety!G462</f>
        <v>0</v>
      </c>
      <c r="H90" s="104">
        <f>Variety!H462</f>
        <v>0</v>
      </c>
      <c r="I90" s="274">
        <f>Variety!I462</f>
        <v>0</v>
      </c>
      <c r="J90" s="275">
        <f>Variety!J462</f>
        <v>0</v>
      </c>
      <c r="K90" s="101">
        <f>Variety!K462</f>
        <v>0</v>
      </c>
      <c r="L90" s="140">
        <f>Variety!L462</f>
        <v>0</v>
      </c>
      <c r="M90" s="103">
        <f>Variety!M462</f>
        <v>0</v>
      </c>
      <c r="N90" s="101">
        <f>Variety!N462</f>
        <v>0</v>
      </c>
      <c r="O90" s="139">
        <f>Variety!O462</f>
        <v>0</v>
      </c>
      <c r="P90" s="102">
        <f>Variety!P462</f>
        <v>0</v>
      </c>
      <c r="Q90" s="101">
        <f>Variety!Q462</f>
        <v>0</v>
      </c>
    </row>
    <row r="91" spans="2:17">
      <c r="B91" s="561"/>
      <c r="C91" s="135" t="s">
        <v>187</v>
      </c>
      <c r="D91" s="139">
        <f>Variety!D463</f>
        <v>0</v>
      </c>
      <c r="E91" s="102">
        <f>Variety!E463</f>
        <v>0</v>
      </c>
      <c r="F91" s="101">
        <f>Variety!F463</f>
        <v>0</v>
      </c>
      <c r="G91" s="141">
        <f>Variety!G463</f>
        <v>0</v>
      </c>
      <c r="H91" s="104">
        <f>Variety!H463</f>
        <v>0</v>
      </c>
      <c r="I91" s="274">
        <f>Variety!I463</f>
        <v>0</v>
      </c>
      <c r="J91" s="275">
        <f>Variety!J463</f>
        <v>0</v>
      </c>
      <c r="K91" s="101">
        <f>Variety!K463</f>
        <v>0</v>
      </c>
      <c r="L91" s="140">
        <f>Variety!L463</f>
        <v>0</v>
      </c>
      <c r="M91" s="103">
        <f>Variety!M463</f>
        <v>0</v>
      </c>
      <c r="N91" s="101">
        <f>Variety!N463</f>
        <v>0</v>
      </c>
      <c r="O91" s="139">
        <f>Variety!O463</f>
        <v>0</v>
      </c>
      <c r="P91" s="102">
        <f>Variety!P463</f>
        <v>0</v>
      </c>
      <c r="Q91" s="101">
        <f>Variety!Q463</f>
        <v>0</v>
      </c>
    </row>
    <row r="92" spans="2:17">
      <c r="B92" s="561"/>
      <c r="C92" s="135" t="s">
        <v>165</v>
      </c>
      <c r="D92" s="139">
        <f>Variety!D464</f>
        <v>0</v>
      </c>
      <c r="E92" s="102">
        <f>Variety!E464</f>
        <v>0</v>
      </c>
      <c r="F92" s="101">
        <f>Variety!F464</f>
        <v>0</v>
      </c>
      <c r="G92" s="141">
        <f>Variety!G464</f>
        <v>0</v>
      </c>
      <c r="H92" s="104">
        <f>Variety!H464</f>
        <v>0</v>
      </c>
      <c r="I92" s="274">
        <f>Variety!I464</f>
        <v>0</v>
      </c>
      <c r="J92" s="275">
        <f>Variety!J464</f>
        <v>0</v>
      </c>
      <c r="K92" s="101">
        <f>Variety!K464</f>
        <v>0</v>
      </c>
      <c r="L92" s="140">
        <f>Variety!L464</f>
        <v>0</v>
      </c>
      <c r="M92" s="103">
        <f>Variety!M464</f>
        <v>0</v>
      </c>
      <c r="N92" s="101">
        <f>Variety!N464</f>
        <v>0</v>
      </c>
      <c r="O92" s="139">
        <f>Variety!O464</f>
        <v>0</v>
      </c>
      <c r="P92" s="102">
        <f>Variety!P464</f>
        <v>0</v>
      </c>
      <c r="Q92" s="101">
        <f>Variety!Q464</f>
        <v>0</v>
      </c>
    </row>
    <row r="93" spans="2:17">
      <c r="B93" s="561"/>
      <c r="C93" s="135" t="s">
        <v>238</v>
      </c>
      <c r="D93" s="139">
        <f>Variety!D465</f>
        <v>0</v>
      </c>
      <c r="E93" s="102">
        <f>Variety!E465</f>
        <v>0</v>
      </c>
      <c r="F93" s="101">
        <f>Variety!F465</f>
        <v>0</v>
      </c>
      <c r="G93" s="141">
        <f>Variety!G465</f>
        <v>0</v>
      </c>
      <c r="H93" s="104">
        <f>Variety!H465</f>
        <v>0</v>
      </c>
      <c r="I93" s="274">
        <f>Variety!I465</f>
        <v>0</v>
      </c>
      <c r="J93" s="275">
        <f>Variety!J465</f>
        <v>0</v>
      </c>
      <c r="K93" s="101">
        <f>Variety!K465</f>
        <v>0</v>
      </c>
      <c r="L93" s="140">
        <f>Variety!L465</f>
        <v>0</v>
      </c>
      <c r="M93" s="103">
        <f>Variety!M465</f>
        <v>0</v>
      </c>
      <c r="N93" s="101">
        <f>Variety!N465</f>
        <v>0</v>
      </c>
      <c r="O93" s="139">
        <f>Variety!O465</f>
        <v>0</v>
      </c>
      <c r="P93" s="102">
        <f>Variety!P465</f>
        <v>0</v>
      </c>
      <c r="Q93" s="101">
        <f>Variety!Q465</f>
        <v>0</v>
      </c>
    </row>
    <row r="94" spans="2:17">
      <c r="B94" s="561"/>
      <c r="C94" s="135" t="s">
        <v>184</v>
      </c>
      <c r="D94" s="139">
        <f>Variety!D466</f>
        <v>0</v>
      </c>
      <c r="E94" s="102">
        <f>Variety!E466</f>
        <v>0</v>
      </c>
      <c r="F94" s="101">
        <f>Variety!F466</f>
        <v>0</v>
      </c>
      <c r="G94" s="141">
        <f>Variety!G466</f>
        <v>0</v>
      </c>
      <c r="H94" s="104">
        <f>Variety!H466</f>
        <v>0</v>
      </c>
      <c r="I94" s="274">
        <f>Variety!I466</f>
        <v>0</v>
      </c>
      <c r="J94" s="275">
        <f>Variety!J466</f>
        <v>0</v>
      </c>
      <c r="K94" s="101">
        <f>Variety!K466</f>
        <v>0</v>
      </c>
      <c r="L94" s="140">
        <f>Variety!L466</f>
        <v>0</v>
      </c>
      <c r="M94" s="103">
        <f>Variety!M466</f>
        <v>0</v>
      </c>
      <c r="N94" s="101">
        <f>Variety!N466</f>
        <v>0</v>
      </c>
      <c r="O94" s="139">
        <f>Variety!O466</f>
        <v>0</v>
      </c>
      <c r="P94" s="102">
        <f>Variety!P466</f>
        <v>0</v>
      </c>
      <c r="Q94" s="101">
        <f>Variety!Q466</f>
        <v>0</v>
      </c>
    </row>
    <row r="95" spans="2:17">
      <c r="B95" s="561"/>
      <c r="C95" s="135" t="s">
        <v>170</v>
      </c>
      <c r="D95" s="139">
        <f>Variety!D467</f>
        <v>0</v>
      </c>
      <c r="E95" s="102">
        <f>Variety!E467</f>
        <v>0</v>
      </c>
      <c r="F95" s="101">
        <f>Variety!F467</f>
        <v>0</v>
      </c>
      <c r="G95" s="141">
        <f>Variety!G467</f>
        <v>0</v>
      </c>
      <c r="H95" s="104">
        <f>Variety!H467</f>
        <v>0</v>
      </c>
      <c r="I95" s="274">
        <f>Variety!I467</f>
        <v>0</v>
      </c>
      <c r="J95" s="275">
        <f>Variety!J467</f>
        <v>0</v>
      </c>
      <c r="K95" s="101">
        <f>Variety!K467</f>
        <v>0</v>
      </c>
      <c r="L95" s="140">
        <f>Variety!L467</f>
        <v>0</v>
      </c>
      <c r="M95" s="103">
        <f>Variety!M467</f>
        <v>0</v>
      </c>
      <c r="N95" s="101">
        <f>Variety!N467</f>
        <v>0</v>
      </c>
      <c r="O95" s="139">
        <f>Variety!O467</f>
        <v>0</v>
      </c>
      <c r="P95" s="102">
        <f>Variety!P467</f>
        <v>0</v>
      </c>
      <c r="Q95" s="101">
        <f>Variety!Q467</f>
        <v>0</v>
      </c>
    </row>
    <row r="96" spans="2:17">
      <c r="B96" s="561"/>
      <c r="C96" s="135" t="s">
        <v>174</v>
      </c>
      <c r="D96" s="139">
        <f>Variety!D468</f>
        <v>0</v>
      </c>
      <c r="E96" s="102">
        <f>Variety!E468</f>
        <v>0</v>
      </c>
      <c r="F96" s="101">
        <f>Variety!F468</f>
        <v>0</v>
      </c>
      <c r="G96" s="141">
        <f>Variety!G468</f>
        <v>0</v>
      </c>
      <c r="H96" s="104">
        <f>Variety!H468</f>
        <v>0</v>
      </c>
      <c r="I96" s="274">
        <f>Variety!I468</f>
        <v>0</v>
      </c>
      <c r="J96" s="275">
        <f>Variety!J468</f>
        <v>0</v>
      </c>
      <c r="K96" s="101">
        <f>Variety!K468</f>
        <v>0</v>
      </c>
      <c r="L96" s="140">
        <f>Variety!L468</f>
        <v>0</v>
      </c>
      <c r="M96" s="103">
        <f>Variety!M468</f>
        <v>0</v>
      </c>
      <c r="N96" s="101">
        <f>Variety!N468</f>
        <v>0</v>
      </c>
      <c r="O96" s="139">
        <f>Variety!O468</f>
        <v>0</v>
      </c>
      <c r="P96" s="102">
        <f>Variety!P468</f>
        <v>0</v>
      </c>
      <c r="Q96" s="101">
        <f>Variety!Q468</f>
        <v>0</v>
      </c>
    </row>
    <row r="97" spans="2:17">
      <c r="B97" s="561"/>
      <c r="C97" s="135" t="s">
        <v>182</v>
      </c>
      <c r="D97" s="139">
        <f>Variety!D469</f>
        <v>0</v>
      </c>
      <c r="E97" s="102">
        <f>Variety!E469</f>
        <v>0</v>
      </c>
      <c r="F97" s="101">
        <f>Variety!F469</f>
        <v>0</v>
      </c>
      <c r="G97" s="141">
        <f>Variety!G469</f>
        <v>0</v>
      </c>
      <c r="H97" s="104">
        <f>Variety!H469</f>
        <v>0</v>
      </c>
      <c r="I97" s="274">
        <f>Variety!I469</f>
        <v>0</v>
      </c>
      <c r="J97" s="275">
        <f>Variety!J469</f>
        <v>0</v>
      </c>
      <c r="K97" s="101">
        <f>Variety!K469</f>
        <v>0</v>
      </c>
      <c r="L97" s="140">
        <f>Variety!L469</f>
        <v>0</v>
      </c>
      <c r="M97" s="103">
        <f>Variety!M469</f>
        <v>0</v>
      </c>
      <c r="N97" s="101">
        <f>Variety!N469</f>
        <v>0</v>
      </c>
      <c r="O97" s="139">
        <f>Variety!O469</f>
        <v>0</v>
      </c>
      <c r="P97" s="102">
        <f>Variety!P469</f>
        <v>0</v>
      </c>
      <c r="Q97" s="101">
        <f>Variety!Q469</f>
        <v>0</v>
      </c>
    </row>
    <row r="98" spans="2:17">
      <c r="B98" s="561"/>
      <c r="C98" s="135" t="s">
        <v>172</v>
      </c>
      <c r="D98" s="139">
        <f>Variety!D470</f>
        <v>0</v>
      </c>
      <c r="E98" s="102">
        <f>Variety!E470</f>
        <v>0</v>
      </c>
      <c r="F98" s="101">
        <f>Variety!F470</f>
        <v>0</v>
      </c>
      <c r="G98" s="141">
        <f>Variety!G470</f>
        <v>0</v>
      </c>
      <c r="H98" s="104">
        <f>Variety!H470</f>
        <v>0</v>
      </c>
      <c r="I98" s="274">
        <f>Variety!I470</f>
        <v>0</v>
      </c>
      <c r="J98" s="275">
        <f>Variety!J470</f>
        <v>0</v>
      </c>
      <c r="K98" s="101">
        <f>Variety!K470</f>
        <v>0</v>
      </c>
      <c r="L98" s="140">
        <f>Variety!L470</f>
        <v>0</v>
      </c>
      <c r="M98" s="103">
        <f>Variety!M470</f>
        <v>0</v>
      </c>
      <c r="N98" s="101">
        <f>Variety!N470</f>
        <v>0</v>
      </c>
      <c r="O98" s="139">
        <f>Variety!O470</f>
        <v>0</v>
      </c>
      <c r="P98" s="102">
        <f>Variety!P470</f>
        <v>0</v>
      </c>
      <c r="Q98" s="101">
        <f>Variety!Q470</f>
        <v>0</v>
      </c>
    </row>
    <row r="99" spans="2:17">
      <c r="B99" s="561"/>
      <c r="C99" s="135" t="s">
        <v>162</v>
      </c>
      <c r="D99" s="139">
        <f>Variety!D471</f>
        <v>0</v>
      </c>
      <c r="E99" s="102">
        <f>Variety!E471</f>
        <v>0</v>
      </c>
      <c r="F99" s="101">
        <f>Variety!F471</f>
        <v>0</v>
      </c>
      <c r="G99" s="141">
        <f>Variety!G471</f>
        <v>0</v>
      </c>
      <c r="H99" s="104">
        <f>Variety!H471</f>
        <v>0</v>
      </c>
      <c r="I99" s="274">
        <f>Variety!I471</f>
        <v>0</v>
      </c>
      <c r="J99" s="275">
        <f>Variety!J471</f>
        <v>0</v>
      </c>
      <c r="K99" s="101">
        <f>Variety!K471</f>
        <v>0</v>
      </c>
      <c r="L99" s="140">
        <f>Variety!L471</f>
        <v>0</v>
      </c>
      <c r="M99" s="103">
        <f>Variety!M471</f>
        <v>0</v>
      </c>
      <c r="N99" s="101">
        <f>Variety!N471</f>
        <v>0</v>
      </c>
      <c r="O99" s="139">
        <f>Variety!O471</f>
        <v>0</v>
      </c>
      <c r="P99" s="102">
        <f>Variety!P471</f>
        <v>0</v>
      </c>
      <c r="Q99" s="101">
        <f>Variety!Q471</f>
        <v>0</v>
      </c>
    </row>
    <row r="100" spans="2:17">
      <c r="B100" s="561"/>
      <c r="C100" s="135" t="s">
        <v>188</v>
      </c>
      <c r="D100" s="139">
        <f>Variety!D472</f>
        <v>0</v>
      </c>
      <c r="E100" s="102">
        <f>Variety!E472</f>
        <v>0</v>
      </c>
      <c r="F100" s="101">
        <f>Variety!F472</f>
        <v>0</v>
      </c>
      <c r="G100" s="141">
        <f>Variety!G472</f>
        <v>0</v>
      </c>
      <c r="H100" s="104">
        <f>Variety!H472</f>
        <v>0</v>
      </c>
      <c r="I100" s="274">
        <f>Variety!I472</f>
        <v>0</v>
      </c>
      <c r="J100" s="275">
        <f>Variety!J472</f>
        <v>0</v>
      </c>
      <c r="K100" s="101">
        <f>Variety!K472</f>
        <v>0</v>
      </c>
      <c r="L100" s="140">
        <f>Variety!L472</f>
        <v>0</v>
      </c>
      <c r="M100" s="103">
        <f>Variety!M472</f>
        <v>0</v>
      </c>
      <c r="N100" s="101">
        <f>Variety!N472</f>
        <v>0</v>
      </c>
      <c r="O100" s="139">
        <f>Variety!O472</f>
        <v>0</v>
      </c>
      <c r="P100" s="102">
        <f>Variety!P472</f>
        <v>0</v>
      </c>
      <c r="Q100" s="101">
        <f>Variety!Q472</f>
        <v>0</v>
      </c>
    </row>
    <row r="101" spans="2:17">
      <c r="B101" s="561"/>
      <c r="C101" s="135" t="s">
        <v>179</v>
      </c>
      <c r="D101" s="139">
        <f>Variety!D473</f>
        <v>0</v>
      </c>
      <c r="E101" s="102">
        <f>Variety!E473</f>
        <v>0</v>
      </c>
      <c r="F101" s="101">
        <f>Variety!F473</f>
        <v>0</v>
      </c>
      <c r="G101" s="141">
        <f>Variety!G473</f>
        <v>0</v>
      </c>
      <c r="H101" s="104">
        <f>Variety!H473</f>
        <v>0</v>
      </c>
      <c r="I101" s="274">
        <f>Variety!I473</f>
        <v>0</v>
      </c>
      <c r="J101" s="275">
        <f>Variety!J473</f>
        <v>0</v>
      </c>
      <c r="K101" s="101">
        <f>Variety!K473</f>
        <v>0</v>
      </c>
      <c r="L101" s="140">
        <f>Variety!L473</f>
        <v>0</v>
      </c>
      <c r="M101" s="103">
        <f>Variety!M473</f>
        <v>0</v>
      </c>
      <c r="N101" s="101">
        <f>Variety!N473</f>
        <v>0</v>
      </c>
      <c r="O101" s="139">
        <f>Variety!O473</f>
        <v>0</v>
      </c>
      <c r="P101" s="102">
        <f>Variety!P473</f>
        <v>0</v>
      </c>
      <c r="Q101" s="101">
        <f>Variety!Q473</f>
        <v>0</v>
      </c>
    </row>
    <row r="102" spans="2:17">
      <c r="B102" s="561"/>
      <c r="C102" s="135" t="s">
        <v>158</v>
      </c>
      <c r="D102" s="139">
        <f>Variety!D474</f>
        <v>0</v>
      </c>
      <c r="E102" s="102">
        <f>Variety!E474</f>
        <v>0</v>
      </c>
      <c r="F102" s="101">
        <f>Variety!F474</f>
        <v>0</v>
      </c>
      <c r="G102" s="141">
        <f>Variety!G474</f>
        <v>0</v>
      </c>
      <c r="H102" s="104">
        <f>Variety!H474</f>
        <v>0</v>
      </c>
      <c r="I102" s="274">
        <f>Variety!I474</f>
        <v>0</v>
      </c>
      <c r="J102" s="275">
        <f>Variety!J474</f>
        <v>0</v>
      </c>
      <c r="K102" s="101">
        <f>Variety!K474</f>
        <v>0</v>
      </c>
      <c r="L102" s="140">
        <f>Variety!L474</f>
        <v>0</v>
      </c>
      <c r="M102" s="103">
        <f>Variety!M474</f>
        <v>0</v>
      </c>
      <c r="N102" s="101">
        <f>Variety!N474</f>
        <v>0</v>
      </c>
      <c r="O102" s="139">
        <f>Variety!O474</f>
        <v>0</v>
      </c>
      <c r="P102" s="102">
        <f>Variety!P474</f>
        <v>0</v>
      </c>
      <c r="Q102" s="101">
        <f>Variety!Q474</f>
        <v>0</v>
      </c>
    </row>
    <row r="103" spans="2:17">
      <c r="B103" s="561"/>
      <c r="C103" s="135" t="s">
        <v>156</v>
      </c>
      <c r="D103" s="139">
        <f>Variety!D475</f>
        <v>0</v>
      </c>
      <c r="E103" s="102">
        <f>Variety!E475</f>
        <v>0</v>
      </c>
      <c r="F103" s="101">
        <f>Variety!F475</f>
        <v>0</v>
      </c>
      <c r="G103" s="141">
        <f>Variety!G475</f>
        <v>0</v>
      </c>
      <c r="H103" s="104">
        <f>Variety!H475</f>
        <v>0</v>
      </c>
      <c r="I103" s="274">
        <f>Variety!I475</f>
        <v>0</v>
      </c>
      <c r="J103" s="275">
        <f>Variety!J475</f>
        <v>0</v>
      </c>
      <c r="K103" s="101">
        <f>Variety!K475</f>
        <v>0</v>
      </c>
      <c r="L103" s="140">
        <f>Variety!L475</f>
        <v>0</v>
      </c>
      <c r="M103" s="103">
        <f>Variety!M475</f>
        <v>0</v>
      </c>
      <c r="N103" s="101">
        <f>Variety!N475</f>
        <v>0</v>
      </c>
      <c r="O103" s="139">
        <f>Variety!O475</f>
        <v>0</v>
      </c>
      <c r="P103" s="102">
        <f>Variety!P475</f>
        <v>0</v>
      </c>
      <c r="Q103" s="101">
        <f>Variety!Q475</f>
        <v>0</v>
      </c>
    </row>
    <row r="104" spans="2:17">
      <c r="B104" s="561"/>
      <c r="C104" s="135" t="s">
        <v>166</v>
      </c>
      <c r="D104" s="139">
        <f>Variety!D476</f>
        <v>0</v>
      </c>
      <c r="E104" s="102">
        <f>Variety!E476</f>
        <v>0</v>
      </c>
      <c r="F104" s="101">
        <f>Variety!F476</f>
        <v>0</v>
      </c>
      <c r="G104" s="141">
        <f>Variety!G476</f>
        <v>0</v>
      </c>
      <c r="H104" s="104">
        <f>Variety!H476</f>
        <v>0</v>
      </c>
      <c r="I104" s="274">
        <f>Variety!I476</f>
        <v>0</v>
      </c>
      <c r="J104" s="275">
        <f>Variety!J476</f>
        <v>0</v>
      </c>
      <c r="K104" s="101">
        <f>Variety!K476</f>
        <v>0</v>
      </c>
      <c r="L104" s="140">
        <f>Variety!L476</f>
        <v>0</v>
      </c>
      <c r="M104" s="103">
        <f>Variety!M476</f>
        <v>0</v>
      </c>
      <c r="N104" s="101">
        <f>Variety!N476</f>
        <v>0</v>
      </c>
      <c r="O104" s="139">
        <f>Variety!O476</f>
        <v>0</v>
      </c>
      <c r="P104" s="102">
        <f>Variety!P476</f>
        <v>0</v>
      </c>
      <c r="Q104" s="101">
        <f>Variety!Q476</f>
        <v>0</v>
      </c>
    </row>
    <row r="105" spans="2:17">
      <c r="B105" s="561"/>
      <c r="C105" s="135" t="s">
        <v>186</v>
      </c>
      <c r="D105" s="139">
        <f>Variety!D477</f>
        <v>0</v>
      </c>
      <c r="E105" s="102">
        <f>Variety!E477</f>
        <v>0</v>
      </c>
      <c r="F105" s="101">
        <f>Variety!F477</f>
        <v>0</v>
      </c>
      <c r="G105" s="141">
        <f>Variety!G477</f>
        <v>0</v>
      </c>
      <c r="H105" s="104">
        <f>Variety!H477</f>
        <v>0</v>
      </c>
      <c r="I105" s="274">
        <f>Variety!I477</f>
        <v>0</v>
      </c>
      <c r="J105" s="275">
        <f>Variety!J477</f>
        <v>0</v>
      </c>
      <c r="K105" s="101">
        <f>Variety!K477</f>
        <v>0</v>
      </c>
      <c r="L105" s="140">
        <f>Variety!L477</f>
        <v>0</v>
      </c>
      <c r="M105" s="103">
        <f>Variety!M477</f>
        <v>0</v>
      </c>
      <c r="N105" s="101">
        <f>Variety!N477</f>
        <v>0</v>
      </c>
      <c r="O105" s="139">
        <f>Variety!O477</f>
        <v>0</v>
      </c>
      <c r="P105" s="102">
        <f>Variety!P477</f>
        <v>0</v>
      </c>
      <c r="Q105" s="101">
        <f>Variety!Q477</f>
        <v>0</v>
      </c>
    </row>
    <row r="106" spans="2:17">
      <c r="B106" s="561"/>
      <c r="C106" s="135" t="s">
        <v>181</v>
      </c>
      <c r="D106" s="139">
        <f>Variety!D478</f>
        <v>0</v>
      </c>
      <c r="E106" s="102">
        <f>Variety!E478</f>
        <v>0</v>
      </c>
      <c r="F106" s="101">
        <f>Variety!F478</f>
        <v>0</v>
      </c>
      <c r="G106" s="141">
        <f>Variety!G478</f>
        <v>0</v>
      </c>
      <c r="H106" s="104">
        <f>Variety!H478</f>
        <v>0</v>
      </c>
      <c r="I106" s="274">
        <f>Variety!I478</f>
        <v>0</v>
      </c>
      <c r="J106" s="275">
        <f>Variety!J478</f>
        <v>0</v>
      </c>
      <c r="K106" s="101">
        <f>Variety!K478</f>
        <v>0</v>
      </c>
      <c r="L106" s="140">
        <f>Variety!L478</f>
        <v>0</v>
      </c>
      <c r="M106" s="103">
        <f>Variety!M478</f>
        <v>0</v>
      </c>
      <c r="N106" s="101">
        <f>Variety!N478</f>
        <v>0</v>
      </c>
      <c r="O106" s="139">
        <f>Variety!O478</f>
        <v>0</v>
      </c>
      <c r="P106" s="102">
        <f>Variety!P478</f>
        <v>0</v>
      </c>
      <c r="Q106" s="101">
        <f>Variety!Q478</f>
        <v>0</v>
      </c>
    </row>
    <row r="107" spans="2:17">
      <c r="B107" s="561"/>
      <c r="C107" s="135" t="s">
        <v>159</v>
      </c>
      <c r="D107" s="139">
        <f>Variety!D479</f>
        <v>0</v>
      </c>
      <c r="E107" s="102">
        <f>Variety!E479</f>
        <v>0</v>
      </c>
      <c r="F107" s="101">
        <f>Variety!F479</f>
        <v>0</v>
      </c>
      <c r="G107" s="141">
        <f>Variety!G479</f>
        <v>0</v>
      </c>
      <c r="H107" s="104">
        <f>Variety!H479</f>
        <v>0</v>
      </c>
      <c r="I107" s="274">
        <f>Variety!I479</f>
        <v>0</v>
      </c>
      <c r="J107" s="275">
        <f>Variety!J479</f>
        <v>0</v>
      </c>
      <c r="K107" s="101">
        <f>Variety!K479</f>
        <v>0</v>
      </c>
      <c r="L107" s="140">
        <f>Variety!L479</f>
        <v>0</v>
      </c>
      <c r="M107" s="103">
        <f>Variety!M479</f>
        <v>0</v>
      </c>
      <c r="N107" s="101">
        <f>Variety!N479</f>
        <v>0</v>
      </c>
      <c r="O107" s="139">
        <f>Variety!O479</f>
        <v>0</v>
      </c>
      <c r="P107" s="102">
        <f>Variety!P479</f>
        <v>0</v>
      </c>
      <c r="Q107" s="101">
        <f>Variety!Q479</f>
        <v>0</v>
      </c>
    </row>
    <row r="108" spans="2:17">
      <c r="B108" s="561"/>
      <c r="C108" s="135" t="s">
        <v>161</v>
      </c>
      <c r="D108" s="139">
        <f>Variety!D480</f>
        <v>0</v>
      </c>
      <c r="E108" s="102">
        <f>Variety!E480</f>
        <v>0</v>
      </c>
      <c r="F108" s="101">
        <f>Variety!F480</f>
        <v>0</v>
      </c>
      <c r="G108" s="141">
        <f>Variety!G480</f>
        <v>0</v>
      </c>
      <c r="H108" s="104">
        <f>Variety!H480</f>
        <v>0</v>
      </c>
      <c r="I108" s="274">
        <f>Variety!I480</f>
        <v>0</v>
      </c>
      <c r="J108" s="275">
        <f>Variety!J480</f>
        <v>0</v>
      </c>
      <c r="K108" s="101">
        <f>Variety!K480</f>
        <v>0</v>
      </c>
      <c r="L108" s="140">
        <f>Variety!L480</f>
        <v>0</v>
      </c>
      <c r="M108" s="103">
        <f>Variety!M480</f>
        <v>0</v>
      </c>
      <c r="N108" s="101">
        <f>Variety!N480</f>
        <v>0</v>
      </c>
      <c r="O108" s="139">
        <f>Variety!O480</f>
        <v>0</v>
      </c>
      <c r="P108" s="102">
        <f>Variety!P480</f>
        <v>0</v>
      </c>
      <c r="Q108" s="101">
        <f>Variety!Q480</f>
        <v>0</v>
      </c>
    </row>
    <row r="109" spans="2:17">
      <c r="B109" s="561"/>
      <c r="C109" s="135" t="s">
        <v>177</v>
      </c>
      <c r="D109" s="139">
        <f>Variety!D481</f>
        <v>0</v>
      </c>
      <c r="E109" s="102">
        <f>Variety!E481</f>
        <v>0</v>
      </c>
      <c r="F109" s="101">
        <f>Variety!F481</f>
        <v>0</v>
      </c>
      <c r="G109" s="141">
        <f>Variety!G481</f>
        <v>0</v>
      </c>
      <c r="H109" s="104">
        <f>Variety!H481</f>
        <v>0</v>
      </c>
      <c r="I109" s="274">
        <f>Variety!I481</f>
        <v>0</v>
      </c>
      <c r="J109" s="275">
        <f>Variety!J481</f>
        <v>0</v>
      </c>
      <c r="K109" s="101">
        <f>Variety!K481</f>
        <v>0</v>
      </c>
      <c r="L109" s="140">
        <f>Variety!L481</f>
        <v>0</v>
      </c>
      <c r="M109" s="103">
        <f>Variety!M481</f>
        <v>0</v>
      </c>
      <c r="N109" s="101">
        <f>Variety!N481</f>
        <v>0</v>
      </c>
      <c r="O109" s="139">
        <f>Variety!O481</f>
        <v>0</v>
      </c>
      <c r="P109" s="102">
        <f>Variety!P481</f>
        <v>0</v>
      </c>
      <c r="Q109" s="101">
        <f>Variety!Q481</f>
        <v>0</v>
      </c>
    </row>
    <row r="110" spans="2:17">
      <c r="B110" s="561"/>
      <c r="C110" s="135" t="s">
        <v>164</v>
      </c>
      <c r="D110" s="139">
        <f>Variety!D482</f>
        <v>0</v>
      </c>
      <c r="E110" s="102">
        <f>Variety!E482</f>
        <v>0</v>
      </c>
      <c r="F110" s="101">
        <f>Variety!F482</f>
        <v>0</v>
      </c>
      <c r="G110" s="141">
        <f>Variety!G482</f>
        <v>0</v>
      </c>
      <c r="H110" s="104">
        <f>Variety!H482</f>
        <v>0</v>
      </c>
      <c r="I110" s="274">
        <f>Variety!I482</f>
        <v>0</v>
      </c>
      <c r="J110" s="275">
        <f>Variety!J482</f>
        <v>0</v>
      </c>
      <c r="K110" s="101">
        <f>Variety!K482</f>
        <v>0</v>
      </c>
      <c r="L110" s="140">
        <f>Variety!L482</f>
        <v>0</v>
      </c>
      <c r="M110" s="103">
        <f>Variety!M482</f>
        <v>0</v>
      </c>
      <c r="N110" s="101">
        <f>Variety!N482</f>
        <v>0</v>
      </c>
      <c r="O110" s="139">
        <f>Variety!O482</f>
        <v>0</v>
      </c>
      <c r="P110" s="102">
        <f>Variety!P482</f>
        <v>0</v>
      </c>
      <c r="Q110" s="101">
        <f>Variety!Q482</f>
        <v>0</v>
      </c>
    </row>
    <row r="111" spans="2:17">
      <c r="B111" s="561"/>
      <c r="C111" s="135" t="s">
        <v>190</v>
      </c>
      <c r="D111" s="139">
        <f>Variety!D483</f>
        <v>0</v>
      </c>
      <c r="E111" s="102">
        <f>Variety!E483</f>
        <v>0</v>
      </c>
      <c r="F111" s="101">
        <f>Variety!F483</f>
        <v>0</v>
      </c>
      <c r="G111" s="141">
        <f>Variety!G483</f>
        <v>0</v>
      </c>
      <c r="H111" s="104">
        <f>Variety!H483</f>
        <v>0</v>
      </c>
      <c r="I111" s="274">
        <f>Variety!I483</f>
        <v>0</v>
      </c>
      <c r="J111" s="275">
        <f>Variety!J483</f>
        <v>0</v>
      </c>
      <c r="K111" s="101">
        <f>Variety!K483</f>
        <v>0</v>
      </c>
      <c r="L111" s="140">
        <f>Variety!L483</f>
        <v>0</v>
      </c>
      <c r="M111" s="103">
        <f>Variety!M483</f>
        <v>0</v>
      </c>
      <c r="N111" s="101">
        <f>Variety!N483</f>
        <v>0</v>
      </c>
      <c r="O111" s="139">
        <f>Variety!O483</f>
        <v>0</v>
      </c>
      <c r="P111" s="102">
        <f>Variety!P483</f>
        <v>0</v>
      </c>
      <c r="Q111" s="101">
        <f>Variety!Q483</f>
        <v>0</v>
      </c>
    </row>
    <row r="112" spans="2:17" ht="15.75" customHeight="1">
      <c r="B112" s="561"/>
      <c r="C112" s="135" t="s">
        <v>180</v>
      </c>
      <c r="D112" s="139">
        <f>Variety!D484</f>
        <v>0</v>
      </c>
      <c r="E112" s="102">
        <f>Variety!E484</f>
        <v>0</v>
      </c>
      <c r="F112" s="101">
        <f>Variety!F484</f>
        <v>0</v>
      </c>
      <c r="G112" s="141">
        <f>Variety!G484</f>
        <v>0</v>
      </c>
      <c r="H112" s="104">
        <f>Variety!H484</f>
        <v>0</v>
      </c>
      <c r="I112" s="274">
        <f>Variety!I484</f>
        <v>0</v>
      </c>
      <c r="J112" s="275">
        <f>Variety!J484</f>
        <v>0</v>
      </c>
      <c r="K112" s="101">
        <f>Variety!K484</f>
        <v>0</v>
      </c>
      <c r="L112" s="140">
        <f>Variety!L484</f>
        <v>0</v>
      </c>
      <c r="M112" s="103">
        <f>Variety!M484</f>
        <v>0</v>
      </c>
      <c r="N112" s="101">
        <f>Variety!N484</f>
        <v>0</v>
      </c>
      <c r="O112" s="139">
        <f>Variety!O484</f>
        <v>0</v>
      </c>
      <c r="P112" s="102">
        <f>Variety!P484</f>
        <v>0</v>
      </c>
      <c r="Q112" s="101">
        <f>Variety!Q484</f>
        <v>0</v>
      </c>
    </row>
    <row r="113" spans="2:17">
      <c r="B113" s="561"/>
      <c r="C113" s="135" t="s">
        <v>185</v>
      </c>
      <c r="D113" s="139">
        <f>Variety!D485</f>
        <v>0</v>
      </c>
      <c r="E113" s="102">
        <f>Variety!E485</f>
        <v>0</v>
      </c>
      <c r="F113" s="101">
        <f>Variety!F485</f>
        <v>0</v>
      </c>
      <c r="G113" s="141">
        <f>Variety!G485</f>
        <v>0</v>
      </c>
      <c r="H113" s="104">
        <f>Variety!H485</f>
        <v>0</v>
      </c>
      <c r="I113" s="274">
        <f>Variety!I485</f>
        <v>0</v>
      </c>
      <c r="J113" s="275">
        <f>Variety!J485</f>
        <v>0</v>
      </c>
      <c r="K113" s="101">
        <f>Variety!K485</f>
        <v>0</v>
      </c>
      <c r="L113" s="140">
        <f>Variety!L485</f>
        <v>0</v>
      </c>
      <c r="M113" s="103">
        <f>Variety!M485</f>
        <v>0</v>
      </c>
      <c r="N113" s="101">
        <f>Variety!N485</f>
        <v>0</v>
      </c>
      <c r="O113" s="139">
        <f>Variety!O485</f>
        <v>0</v>
      </c>
      <c r="P113" s="102">
        <f>Variety!P485</f>
        <v>0</v>
      </c>
      <c r="Q113" s="101">
        <f>Variety!Q485</f>
        <v>0</v>
      </c>
    </row>
    <row r="114" spans="2:17">
      <c r="B114" s="561"/>
      <c r="C114" s="135" t="s">
        <v>163</v>
      </c>
      <c r="D114" s="139">
        <f>Variety!D486</f>
        <v>0</v>
      </c>
      <c r="E114" s="102">
        <f>Variety!E486</f>
        <v>0</v>
      </c>
      <c r="F114" s="101">
        <f>Variety!F486</f>
        <v>0</v>
      </c>
      <c r="G114" s="141">
        <f>Variety!G486</f>
        <v>0</v>
      </c>
      <c r="H114" s="104">
        <f>Variety!H486</f>
        <v>0</v>
      </c>
      <c r="I114" s="274">
        <f>Variety!I486</f>
        <v>0</v>
      </c>
      <c r="J114" s="275">
        <f>Variety!J486</f>
        <v>0</v>
      </c>
      <c r="K114" s="101">
        <f>Variety!K486</f>
        <v>0</v>
      </c>
      <c r="L114" s="140">
        <f>Variety!L486</f>
        <v>0</v>
      </c>
      <c r="M114" s="103">
        <f>Variety!M486</f>
        <v>0</v>
      </c>
      <c r="N114" s="101">
        <f>Variety!N486</f>
        <v>0</v>
      </c>
      <c r="O114" s="139">
        <f>Variety!O486</f>
        <v>0</v>
      </c>
      <c r="P114" s="102">
        <f>Variety!P486</f>
        <v>0</v>
      </c>
      <c r="Q114" s="101">
        <f>Variety!Q486</f>
        <v>0</v>
      </c>
    </row>
    <row r="115" spans="2:17">
      <c r="B115" s="561"/>
      <c r="C115" s="135" t="s">
        <v>175</v>
      </c>
      <c r="D115" s="139">
        <f>Variety!D487</f>
        <v>0</v>
      </c>
      <c r="E115" s="102">
        <f>Variety!E487</f>
        <v>0</v>
      </c>
      <c r="F115" s="101">
        <f>Variety!F487</f>
        <v>0</v>
      </c>
      <c r="G115" s="141">
        <f>Variety!G487</f>
        <v>0</v>
      </c>
      <c r="H115" s="104">
        <f>Variety!H487</f>
        <v>0</v>
      </c>
      <c r="I115" s="274">
        <f>Variety!I487</f>
        <v>0</v>
      </c>
      <c r="J115" s="275">
        <f>Variety!J487</f>
        <v>0</v>
      </c>
      <c r="K115" s="101">
        <f>Variety!K487</f>
        <v>0</v>
      </c>
      <c r="L115" s="140">
        <f>Variety!L487</f>
        <v>0</v>
      </c>
      <c r="M115" s="103">
        <f>Variety!M487</f>
        <v>0</v>
      </c>
      <c r="N115" s="101">
        <f>Variety!N487</f>
        <v>0</v>
      </c>
      <c r="O115" s="139">
        <f>Variety!O487</f>
        <v>0</v>
      </c>
      <c r="P115" s="102">
        <f>Variety!P487</f>
        <v>0</v>
      </c>
      <c r="Q115" s="101">
        <f>Variety!Q487</f>
        <v>0</v>
      </c>
    </row>
    <row r="116" spans="2:17">
      <c r="B116" s="561"/>
      <c r="C116" s="135" t="s">
        <v>207</v>
      </c>
      <c r="D116" s="139">
        <f>Variety!D488</f>
        <v>0</v>
      </c>
      <c r="E116" s="102">
        <f>Variety!E488</f>
        <v>0</v>
      </c>
      <c r="F116" s="101">
        <f>Variety!F488</f>
        <v>0</v>
      </c>
      <c r="G116" s="141">
        <f>Variety!G488</f>
        <v>0</v>
      </c>
      <c r="H116" s="104">
        <f>Variety!H488</f>
        <v>0</v>
      </c>
      <c r="I116" s="274">
        <f>Variety!I488</f>
        <v>0</v>
      </c>
      <c r="J116" s="275">
        <f>Variety!J488</f>
        <v>0</v>
      </c>
      <c r="K116" s="101">
        <f>Variety!K488</f>
        <v>0</v>
      </c>
      <c r="L116" s="140">
        <f>Variety!L488</f>
        <v>0</v>
      </c>
      <c r="M116" s="103">
        <f>Variety!M488</f>
        <v>0</v>
      </c>
      <c r="N116" s="101">
        <f>Variety!N488</f>
        <v>0</v>
      </c>
      <c r="O116" s="139">
        <f>Variety!O488</f>
        <v>0</v>
      </c>
      <c r="P116" s="102">
        <f>Variety!P488</f>
        <v>0</v>
      </c>
      <c r="Q116" s="101">
        <f>Variety!Q488</f>
        <v>0</v>
      </c>
    </row>
    <row r="117" spans="2:17">
      <c r="B117" s="561"/>
      <c r="C117" s="135" t="s">
        <v>208</v>
      </c>
      <c r="D117" s="139">
        <f>Variety!D489</f>
        <v>0</v>
      </c>
      <c r="E117" s="102">
        <f>Variety!E489</f>
        <v>0</v>
      </c>
      <c r="F117" s="101">
        <f>Variety!F489</f>
        <v>0</v>
      </c>
      <c r="G117" s="141">
        <f>Variety!G489</f>
        <v>0</v>
      </c>
      <c r="H117" s="104">
        <f>Variety!H489</f>
        <v>0</v>
      </c>
      <c r="I117" s="274">
        <f>Variety!I489</f>
        <v>0</v>
      </c>
      <c r="J117" s="275">
        <f>Variety!J489</f>
        <v>0</v>
      </c>
      <c r="K117" s="101">
        <f>Variety!K489</f>
        <v>0</v>
      </c>
      <c r="L117" s="140">
        <f>Variety!L489</f>
        <v>0</v>
      </c>
      <c r="M117" s="103">
        <f>Variety!M489</f>
        <v>0</v>
      </c>
      <c r="N117" s="101">
        <f>Variety!N489</f>
        <v>0</v>
      </c>
      <c r="O117" s="139">
        <f>Variety!O489</f>
        <v>0</v>
      </c>
      <c r="P117" s="102">
        <f>Variety!P489</f>
        <v>0</v>
      </c>
      <c r="Q117" s="101">
        <f>Variety!Q489</f>
        <v>0</v>
      </c>
    </row>
    <row r="118" spans="2:17">
      <c r="B118" s="561"/>
      <c r="C118" s="135" t="s">
        <v>239</v>
      </c>
      <c r="D118" s="139">
        <f>Variety!D490</f>
        <v>0</v>
      </c>
      <c r="E118" s="102">
        <f>Variety!E490</f>
        <v>0</v>
      </c>
      <c r="F118" s="101">
        <f>Variety!F490</f>
        <v>0</v>
      </c>
      <c r="G118" s="141">
        <f>Variety!G490</f>
        <v>0</v>
      </c>
      <c r="H118" s="104">
        <f>Variety!H490</f>
        <v>0</v>
      </c>
      <c r="I118" s="274">
        <f>Variety!I490</f>
        <v>0</v>
      </c>
      <c r="J118" s="275">
        <f>Variety!J490</f>
        <v>0</v>
      </c>
      <c r="K118" s="101">
        <f>Variety!K490</f>
        <v>0</v>
      </c>
      <c r="L118" s="140">
        <f>Variety!L490</f>
        <v>0</v>
      </c>
      <c r="M118" s="103">
        <f>Variety!M490</f>
        <v>0</v>
      </c>
      <c r="N118" s="101">
        <f>Variety!N490</f>
        <v>0</v>
      </c>
      <c r="O118" s="139">
        <f>Variety!O490</f>
        <v>0</v>
      </c>
      <c r="P118" s="102">
        <f>Variety!P490</f>
        <v>0</v>
      </c>
      <c r="Q118" s="101">
        <f>Variety!Q490</f>
        <v>0</v>
      </c>
    </row>
    <row r="119" spans="2:17">
      <c r="B119" s="561"/>
      <c r="C119" s="135" t="s">
        <v>209</v>
      </c>
      <c r="D119" s="139">
        <f>Variety!D491</f>
        <v>0</v>
      </c>
      <c r="E119" s="102">
        <f>Variety!E491</f>
        <v>0</v>
      </c>
      <c r="F119" s="101">
        <f>Variety!F491</f>
        <v>0</v>
      </c>
      <c r="G119" s="141">
        <f>Variety!G491</f>
        <v>0</v>
      </c>
      <c r="H119" s="104">
        <f>Variety!H491</f>
        <v>0</v>
      </c>
      <c r="I119" s="274">
        <f>Variety!I491</f>
        <v>0</v>
      </c>
      <c r="J119" s="275">
        <f>Variety!J491</f>
        <v>0</v>
      </c>
      <c r="K119" s="101">
        <f>Variety!K491</f>
        <v>0</v>
      </c>
      <c r="L119" s="140">
        <f>Variety!L491</f>
        <v>0</v>
      </c>
      <c r="M119" s="103">
        <f>Variety!M491</f>
        <v>0</v>
      </c>
      <c r="N119" s="101">
        <f>Variety!N491</f>
        <v>0</v>
      </c>
      <c r="O119" s="139">
        <f>Variety!O491</f>
        <v>0</v>
      </c>
      <c r="P119" s="102">
        <f>Variety!P491</f>
        <v>0</v>
      </c>
      <c r="Q119" s="101">
        <f>Variety!Q491</f>
        <v>0</v>
      </c>
    </row>
    <row r="120" spans="2:17" ht="15" thickBot="1">
      <c r="B120" s="562"/>
      <c r="C120" s="109" t="s">
        <v>210</v>
      </c>
      <c r="D120" s="136">
        <f>Variety!D492</f>
        <v>0</v>
      </c>
      <c r="E120" s="98">
        <f>Variety!E492</f>
        <v>0</v>
      </c>
      <c r="F120" s="97">
        <f>Variety!F492</f>
        <v>0</v>
      </c>
      <c r="G120" s="138">
        <f>Variety!G492</f>
        <v>0</v>
      </c>
      <c r="H120" s="100">
        <f>Variety!H492</f>
        <v>0</v>
      </c>
      <c r="I120" s="276">
        <f>Variety!I492</f>
        <v>0</v>
      </c>
      <c r="J120" s="277">
        <f>Variety!J492</f>
        <v>0</v>
      </c>
      <c r="K120" s="97">
        <f>Variety!K492</f>
        <v>0</v>
      </c>
      <c r="L120" s="137">
        <f>Variety!L492</f>
        <v>0</v>
      </c>
      <c r="M120" s="99">
        <f>Variety!M492</f>
        <v>0</v>
      </c>
      <c r="N120" s="97">
        <f>Variety!N492</f>
        <v>0</v>
      </c>
      <c r="O120" s="136">
        <f>Variety!O492</f>
        <v>0</v>
      </c>
      <c r="P120" s="98">
        <f>Variety!P492</f>
        <v>0</v>
      </c>
      <c r="Q120" s="97">
        <f>Variety!Q492</f>
        <v>0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15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Data'!D63</f>
        <v>0</v>
      </c>
      <c r="E127" s="494">
        <f>'Segment Data'!E63</f>
        <v>0</v>
      </c>
      <c r="F127" s="495">
        <f>'Segment Data'!F63</f>
        <v>0</v>
      </c>
      <c r="G127" s="496">
        <f>'Segment Data'!G63</f>
        <v>0</v>
      </c>
      <c r="H127" s="497">
        <f>'Segment Data'!H63</f>
        <v>0</v>
      </c>
      <c r="I127" s="498">
        <f>'Segment Data'!I63</f>
        <v>0</v>
      </c>
      <c r="J127" s="499">
        <f>'Segment Data'!J63</f>
        <v>0</v>
      </c>
      <c r="K127" s="495">
        <f>'Segment Data'!K63</f>
        <v>0</v>
      </c>
      <c r="L127" s="500">
        <f>'Segment Data'!L63</f>
        <v>0</v>
      </c>
      <c r="M127" s="501">
        <f>'Segment Data'!M63</f>
        <v>0</v>
      </c>
      <c r="N127" s="495">
        <f>'Segment Data'!N63</f>
        <v>0</v>
      </c>
      <c r="O127" s="493">
        <f>'Segment Data'!O63</f>
        <v>0</v>
      </c>
      <c r="P127" s="494">
        <f>'Segment Data'!P63</f>
        <v>0</v>
      </c>
      <c r="Q127" s="495">
        <f>'Segment Data'!Q63</f>
        <v>0</v>
      </c>
    </row>
    <row r="128" spans="2:17" s="65" customFormat="1">
      <c r="B128" s="560" t="s">
        <v>66</v>
      </c>
      <c r="C128" s="488" t="s">
        <v>194</v>
      </c>
      <c r="D128" s="392">
        <f>'Segment Data'!D64</f>
        <v>0</v>
      </c>
      <c r="E128" s="384">
        <f>'Segment Data'!E64</f>
        <v>0</v>
      </c>
      <c r="F128" s="128">
        <f>'Segment Data'!F64</f>
        <v>0</v>
      </c>
      <c r="G128" s="385">
        <f>'Segment Data'!G64</f>
        <v>0</v>
      </c>
      <c r="H128" s="129">
        <f>'Segment Data'!H64</f>
        <v>0</v>
      </c>
      <c r="I128" s="386">
        <f>'Segment Data'!I64</f>
        <v>0</v>
      </c>
      <c r="J128" s="387">
        <f>'Segment Data'!J64</f>
        <v>0</v>
      </c>
      <c r="K128" s="128">
        <f>'Segment Data'!K64</f>
        <v>0</v>
      </c>
      <c r="L128" s="388">
        <f>'Segment Data'!L64</f>
        <v>0</v>
      </c>
      <c r="M128" s="389">
        <f>'Segment Data'!M64</f>
        <v>0</v>
      </c>
      <c r="N128" s="128">
        <f>'Segment Data'!N64</f>
        <v>0</v>
      </c>
      <c r="O128" s="390">
        <f>'Segment Data'!O64</f>
        <v>0</v>
      </c>
      <c r="P128" s="391">
        <f>'Segment Data'!P64</f>
        <v>0</v>
      </c>
      <c r="Q128" s="128">
        <f>'Segment Data'!Q64</f>
        <v>0</v>
      </c>
    </row>
    <row r="129" spans="2:17" s="65" customFormat="1">
      <c r="B129" s="561"/>
      <c r="C129" s="488" t="s">
        <v>195</v>
      </c>
      <c r="D129" s="392">
        <f>'Segment Data'!D65</f>
        <v>0</v>
      </c>
      <c r="E129" s="384">
        <f>'Segment Data'!E65</f>
        <v>0</v>
      </c>
      <c r="F129" s="128">
        <f>'Segment Data'!F65</f>
        <v>0</v>
      </c>
      <c r="G129" s="385">
        <f>'Segment Data'!G65</f>
        <v>0</v>
      </c>
      <c r="H129" s="129">
        <f>'Segment Data'!H65</f>
        <v>0</v>
      </c>
      <c r="I129" s="386">
        <f>'Segment Data'!I65</f>
        <v>0</v>
      </c>
      <c r="J129" s="387">
        <f>'Segment Data'!J65</f>
        <v>0</v>
      </c>
      <c r="K129" s="128">
        <f>'Segment Data'!K65</f>
        <v>0</v>
      </c>
      <c r="L129" s="388">
        <f>'Segment Data'!L65</f>
        <v>0</v>
      </c>
      <c r="M129" s="389">
        <f>'Segment Data'!M65</f>
        <v>0</v>
      </c>
      <c r="N129" s="128">
        <f>'Segment Data'!N65</f>
        <v>0</v>
      </c>
      <c r="O129" s="390">
        <f>'Segment Data'!O65</f>
        <v>0</v>
      </c>
      <c r="P129" s="391">
        <f>'Segment Data'!P65</f>
        <v>0</v>
      </c>
      <c r="Q129" s="128">
        <f>'Segment Data'!Q65</f>
        <v>0</v>
      </c>
    </row>
    <row r="130" spans="2:17" s="65" customFormat="1">
      <c r="B130" s="561"/>
      <c r="C130" s="488" t="s">
        <v>293</v>
      </c>
      <c r="D130" s="392">
        <f>'Segment Data'!D66</f>
        <v>0</v>
      </c>
      <c r="E130" s="384">
        <f>'Segment Data'!E66</f>
        <v>0</v>
      </c>
      <c r="F130" s="128">
        <f>'Segment Data'!F66</f>
        <v>0</v>
      </c>
      <c r="G130" s="385">
        <f>'Segment Data'!G66</f>
        <v>0</v>
      </c>
      <c r="H130" s="129">
        <f>'Segment Data'!H66</f>
        <v>0</v>
      </c>
      <c r="I130" s="386">
        <f>'Segment Data'!I66</f>
        <v>0</v>
      </c>
      <c r="J130" s="387">
        <f>'Segment Data'!J66</f>
        <v>0</v>
      </c>
      <c r="K130" s="128">
        <f>'Segment Data'!K66</f>
        <v>0</v>
      </c>
      <c r="L130" s="388">
        <f>'Segment Data'!L66</f>
        <v>0</v>
      </c>
      <c r="M130" s="389">
        <f>'Segment Data'!M66</f>
        <v>0</v>
      </c>
      <c r="N130" s="128">
        <f>'Segment Data'!N66</f>
        <v>0</v>
      </c>
      <c r="O130" s="390">
        <f>'Segment Data'!O66</f>
        <v>0</v>
      </c>
      <c r="P130" s="391">
        <f>'Segment Data'!P66</f>
        <v>0</v>
      </c>
      <c r="Q130" s="128">
        <f>'Segment Data'!Q66</f>
        <v>0</v>
      </c>
    </row>
    <row r="131" spans="2:17" s="65" customFormat="1">
      <c r="B131" s="561"/>
      <c r="C131" s="488" t="s">
        <v>193</v>
      </c>
      <c r="D131" s="392">
        <f>'Segment Data'!D67</f>
        <v>0</v>
      </c>
      <c r="E131" s="384">
        <f>'Segment Data'!E67</f>
        <v>0</v>
      </c>
      <c r="F131" s="128">
        <f>'Segment Data'!F67</f>
        <v>0</v>
      </c>
      <c r="G131" s="385">
        <f>'Segment Data'!G67</f>
        <v>0</v>
      </c>
      <c r="H131" s="129">
        <f>'Segment Data'!H67</f>
        <v>0</v>
      </c>
      <c r="I131" s="386">
        <f>'Segment Data'!I67</f>
        <v>0</v>
      </c>
      <c r="J131" s="387">
        <f>'Segment Data'!J67</f>
        <v>0</v>
      </c>
      <c r="K131" s="128">
        <f>'Segment Data'!K67</f>
        <v>0</v>
      </c>
      <c r="L131" s="388">
        <f>'Segment Data'!L67</f>
        <v>0</v>
      </c>
      <c r="M131" s="389">
        <f>'Segment Data'!M67</f>
        <v>0</v>
      </c>
      <c r="N131" s="128">
        <f>'Segment Data'!N67</f>
        <v>0</v>
      </c>
      <c r="O131" s="390">
        <f>'Segment Data'!O67</f>
        <v>0</v>
      </c>
      <c r="P131" s="391">
        <f>'Segment Data'!P67</f>
        <v>0</v>
      </c>
      <c r="Q131" s="128">
        <f>'Segment Data'!Q67</f>
        <v>0</v>
      </c>
    </row>
    <row r="132" spans="2:17" s="65" customFormat="1" ht="15" thickBot="1">
      <c r="B132" s="562"/>
      <c r="C132" s="489" t="s">
        <v>292</v>
      </c>
      <c r="D132" s="393">
        <f>'Segment Data'!D68</f>
        <v>58565.573418368207</v>
      </c>
      <c r="E132" s="127">
        <f>'Segment Data'!E68</f>
        <v>-32507.153201315683</v>
      </c>
      <c r="F132" s="125">
        <f>'Segment Data'!F68</f>
        <v>-0.3569362026138107</v>
      </c>
      <c r="G132" s="186">
        <f>'Segment Data'!G68</f>
        <v>2.3674788931276636</v>
      </c>
      <c r="H132" s="126">
        <f>'Segment Data'!H68</f>
        <v>-0.73635929624863117</v>
      </c>
      <c r="I132" s="250">
        <f>'Segment Data'!I68</f>
        <v>31.898498397636303</v>
      </c>
      <c r="J132" s="251">
        <f>'Segment Data'!J68</f>
        <v>2.6449572852853898</v>
      </c>
      <c r="K132" s="125">
        <f>'Segment Data'!K68</f>
        <v>9.0414944130257191E-2</v>
      </c>
      <c r="L132" s="185">
        <f>'Segment Data'!L68</f>
        <v>1868153.8498424694</v>
      </c>
      <c r="M132" s="184">
        <f>'Segment Data'!M68</f>
        <v>-796045.9025403487</v>
      </c>
      <c r="N132" s="125">
        <f>'Segment Data'!N68</f>
        <v>-0.29879362530094744</v>
      </c>
      <c r="O132" s="183">
        <f>'Segment Data'!O68</f>
        <v>547459.75356178102</v>
      </c>
      <c r="P132" s="182">
        <f>'Segment Data'!P68</f>
        <v>-318111.54126162862</v>
      </c>
      <c r="Q132" s="125">
        <f>'Segment Data'!Q68</f>
        <v>-0.36751627874458159</v>
      </c>
    </row>
    <row r="133" spans="2:17" s="65" customFormat="1">
      <c r="B133" s="560" t="s">
        <v>151</v>
      </c>
      <c r="C133" s="239" t="s">
        <v>150</v>
      </c>
      <c r="D133" s="124">
        <f>Fat!D43</f>
        <v>0</v>
      </c>
      <c r="E133" s="123">
        <f>Fat!E43</f>
        <v>0</v>
      </c>
      <c r="F133" s="121">
        <f>Fat!F43</f>
        <v>0</v>
      </c>
      <c r="G133" s="238">
        <f>Fat!G43</f>
        <v>0</v>
      </c>
      <c r="H133" s="122">
        <f>Fat!H43</f>
        <v>0</v>
      </c>
      <c r="I133" s="252">
        <f>Fat!I43</f>
        <v>0</v>
      </c>
      <c r="J133" s="253">
        <f>Fat!J43</f>
        <v>0</v>
      </c>
      <c r="K133" s="121">
        <f>Fat!K43</f>
        <v>0</v>
      </c>
      <c r="L133" s="237">
        <f>Fat!L43</f>
        <v>0</v>
      </c>
      <c r="M133" s="236">
        <f>Fat!M43</f>
        <v>0</v>
      </c>
      <c r="N133" s="121">
        <f>Fat!N43</f>
        <v>0</v>
      </c>
      <c r="O133" s="240">
        <f>Fat!O43</f>
        <v>0</v>
      </c>
      <c r="P133" s="241">
        <f>Fat!P43</f>
        <v>0</v>
      </c>
      <c r="Q133" s="121">
        <f>Fat!Q43</f>
        <v>0</v>
      </c>
    </row>
    <row r="134" spans="2:17" s="65" customFormat="1">
      <c r="B134" s="561"/>
      <c r="C134" s="235" t="s">
        <v>213</v>
      </c>
      <c r="D134" s="113">
        <f>Fat!D44</f>
        <v>0</v>
      </c>
      <c r="E134" s="112">
        <f>Fat!E44</f>
        <v>0</v>
      </c>
      <c r="F134" s="110">
        <f>Fat!F44</f>
        <v>0</v>
      </c>
      <c r="G134" s="218">
        <f>Fat!G44</f>
        <v>0</v>
      </c>
      <c r="H134" s="111">
        <f>Fat!H44</f>
        <v>0</v>
      </c>
      <c r="I134" s="254">
        <f>Fat!I44</f>
        <v>0</v>
      </c>
      <c r="J134" s="255">
        <f>Fat!J44</f>
        <v>0</v>
      </c>
      <c r="K134" s="110">
        <f>Fat!K44</f>
        <v>0</v>
      </c>
      <c r="L134" s="217">
        <f>Fat!L44</f>
        <v>0</v>
      </c>
      <c r="M134" s="216">
        <f>Fat!M44</f>
        <v>0</v>
      </c>
      <c r="N134" s="110">
        <f>Fat!N44</f>
        <v>0</v>
      </c>
      <c r="O134" s="215">
        <f>Fat!O44</f>
        <v>0</v>
      </c>
      <c r="P134" s="214">
        <f>Fat!P44</f>
        <v>0</v>
      </c>
      <c r="Q134" s="110">
        <f>Fat!Q44</f>
        <v>0</v>
      </c>
    </row>
    <row r="135" spans="2:17" s="65" customFormat="1">
      <c r="B135" s="561"/>
      <c r="C135" s="235" t="s">
        <v>65</v>
      </c>
      <c r="D135" s="113">
        <f>Fat!D45</f>
        <v>0</v>
      </c>
      <c r="E135" s="112">
        <f>Fat!E45</f>
        <v>0</v>
      </c>
      <c r="F135" s="110">
        <f>Fat!F45</f>
        <v>0</v>
      </c>
      <c r="G135" s="218">
        <f>Fat!G45</f>
        <v>0</v>
      </c>
      <c r="H135" s="111">
        <f>Fat!H45</f>
        <v>0</v>
      </c>
      <c r="I135" s="254">
        <f>Fat!I45</f>
        <v>0</v>
      </c>
      <c r="J135" s="255">
        <f>Fat!J45</f>
        <v>0</v>
      </c>
      <c r="K135" s="110">
        <f>Fat!K45</f>
        <v>0</v>
      </c>
      <c r="L135" s="217">
        <f>Fat!L45</f>
        <v>0</v>
      </c>
      <c r="M135" s="216">
        <f>Fat!M45</f>
        <v>0</v>
      </c>
      <c r="N135" s="110">
        <f>Fat!N45</f>
        <v>0</v>
      </c>
      <c r="O135" s="215">
        <f>Fat!O45</f>
        <v>0</v>
      </c>
      <c r="P135" s="214">
        <f>Fat!P45</f>
        <v>0</v>
      </c>
      <c r="Q135" s="110">
        <f>Fat!Q45</f>
        <v>0</v>
      </c>
    </row>
    <row r="136" spans="2:17" s="65" customFormat="1" ht="15" thickBot="1">
      <c r="B136" s="562"/>
      <c r="C136" s="242" t="s">
        <v>13</v>
      </c>
      <c r="D136" s="108">
        <f>Fat!D46</f>
        <v>284.18515136837959</v>
      </c>
      <c r="E136" s="107">
        <f>Fat!E46</f>
        <v>270.52551877498627</v>
      </c>
      <c r="F136" s="105">
        <f>Fat!F46</f>
        <v>19.804743423760151</v>
      </c>
      <c r="G136" s="230">
        <f>Fat!G46</f>
        <v>1.1488017760855975E-2</v>
      </c>
      <c r="H136" s="106">
        <f>Fat!H46</f>
        <v>1.1022485533263045E-2</v>
      </c>
      <c r="I136" s="256">
        <f>Fat!I46</f>
        <v>5.1217526136177902</v>
      </c>
      <c r="J136" s="257">
        <f>Fat!J46</f>
        <v>1.5511063057982049</v>
      </c>
      <c r="K136" s="105">
        <f>Fat!K46</f>
        <v>0.43440491498733397</v>
      </c>
      <c r="L136" s="229">
        <f>Fat!L46</f>
        <v>1455.5260417723655</v>
      </c>
      <c r="M136" s="228">
        <f>Fat!M46</f>
        <v>1406.7523250865936</v>
      </c>
      <c r="N136" s="105">
        <f>Fat!N46</f>
        <v>28.842426222091973</v>
      </c>
      <c r="O136" s="227">
        <f>Fat!O46</f>
        <v>379.74689769744873</v>
      </c>
      <c r="P136" s="226">
        <f>Fat!P46</f>
        <v>349.90085530281067</v>
      </c>
      <c r="Q136" s="105">
        <f>Fat!Q46</f>
        <v>11.723526043294488</v>
      </c>
    </row>
    <row r="137" spans="2:17" s="65" customFormat="1">
      <c r="B137" s="560" t="s">
        <v>67</v>
      </c>
      <c r="C137" s="239" t="s">
        <v>148</v>
      </c>
      <c r="D137" s="124">
        <f>'Form Data'!D193</f>
        <v>0</v>
      </c>
      <c r="E137" s="123">
        <f>'Form Data'!E193</f>
        <v>0</v>
      </c>
      <c r="F137" s="121">
        <f>'Form Data'!F193</f>
        <v>0</v>
      </c>
      <c r="G137" s="238">
        <f>'Form Data'!G193</f>
        <v>0</v>
      </c>
      <c r="H137" s="122">
        <f>'Form Data'!H193</f>
        <v>0</v>
      </c>
      <c r="I137" s="252">
        <f>'Form Data'!I193</f>
        <v>0</v>
      </c>
      <c r="J137" s="253">
        <f>'Form Data'!J193</f>
        <v>0</v>
      </c>
      <c r="K137" s="121">
        <f>'Form Data'!K193</f>
        <v>0</v>
      </c>
      <c r="L137" s="237">
        <f>'Form Data'!L193</f>
        <v>0</v>
      </c>
      <c r="M137" s="236">
        <f>'Form Data'!M193</f>
        <v>0</v>
      </c>
      <c r="N137" s="121">
        <f>'Form Data'!N193</f>
        <v>0</v>
      </c>
      <c r="O137" s="240">
        <f>'Form Data'!O193</f>
        <v>0</v>
      </c>
      <c r="P137" s="241">
        <f>'Form Data'!P193</f>
        <v>0</v>
      </c>
      <c r="Q137" s="121">
        <f>'Form Data'!Q193</f>
        <v>0</v>
      </c>
    </row>
    <row r="138" spans="2:17" s="65" customFormat="1">
      <c r="B138" s="561"/>
      <c r="C138" s="235" t="s">
        <v>147</v>
      </c>
      <c r="D138" s="113">
        <f>'Form Data'!D194</f>
        <v>0</v>
      </c>
      <c r="E138" s="112">
        <f>'Form Data'!E194</f>
        <v>0</v>
      </c>
      <c r="F138" s="110">
        <f>'Form Data'!F194</f>
        <v>0</v>
      </c>
      <c r="G138" s="218">
        <f>'Form Data'!G194</f>
        <v>0</v>
      </c>
      <c r="H138" s="111">
        <f>'Form Data'!H194</f>
        <v>0</v>
      </c>
      <c r="I138" s="254">
        <f>'Form Data'!I194</f>
        <v>0</v>
      </c>
      <c r="J138" s="255">
        <f>'Form Data'!J194</f>
        <v>0</v>
      </c>
      <c r="K138" s="110">
        <f>'Form Data'!K194</f>
        <v>0</v>
      </c>
      <c r="L138" s="217">
        <f>'Form Data'!L194</f>
        <v>0</v>
      </c>
      <c r="M138" s="216">
        <f>'Form Data'!M194</f>
        <v>0</v>
      </c>
      <c r="N138" s="110">
        <f>'Form Data'!N194</f>
        <v>0</v>
      </c>
      <c r="O138" s="215">
        <f>'Form Data'!O194</f>
        <v>0</v>
      </c>
      <c r="P138" s="214">
        <f>'Form Data'!P194</f>
        <v>0</v>
      </c>
      <c r="Q138" s="110">
        <f>'Form Data'!Q194</f>
        <v>0</v>
      </c>
    </row>
    <row r="139" spans="2:17" s="65" customFormat="1">
      <c r="B139" s="561"/>
      <c r="C139" s="235" t="s">
        <v>146</v>
      </c>
      <c r="D139" s="113">
        <f>'Form Data'!D195</f>
        <v>0</v>
      </c>
      <c r="E139" s="112">
        <f>'Form Data'!E195</f>
        <v>0</v>
      </c>
      <c r="F139" s="110">
        <f>'Form Data'!F195</f>
        <v>0</v>
      </c>
      <c r="G139" s="218">
        <f>'Form Data'!G195</f>
        <v>0</v>
      </c>
      <c r="H139" s="111">
        <f>'Form Data'!H195</f>
        <v>0</v>
      </c>
      <c r="I139" s="254">
        <f>'Form Data'!I195</f>
        <v>0</v>
      </c>
      <c r="J139" s="255">
        <f>'Form Data'!J195</f>
        <v>0</v>
      </c>
      <c r="K139" s="110">
        <f>'Form Data'!K195</f>
        <v>0</v>
      </c>
      <c r="L139" s="217">
        <f>'Form Data'!L195</f>
        <v>0</v>
      </c>
      <c r="M139" s="216">
        <f>'Form Data'!M195</f>
        <v>0</v>
      </c>
      <c r="N139" s="110">
        <f>'Form Data'!N195</f>
        <v>0</v>
      </c>
      <c r="O139" s="215">
        <f>'Form Data'!O195</f>
        <v>0</v>
      </c>
      <c r="P139" s="214">
        <f>'Form Data'!P195</f>
        <v>0</v>
      </c>
      <c r="Q139" s="110">
        <f>'Form Data'!Q195</f>
        <v>0</v>
      </c>
    </row>
    <row r="140" spans="2:17" s="65" customFormat="1">
      <c r="B140" s="561"/>
      <c r="C140" s="235" t="s">
        <v>145</v>
      </c>
      <c r="D140" s="113">
        <f>'Form Data'!D196</f>
        <v>0</v>
      </c>
      <c r="E140" s="112">
        <f>'Form Data'!E196</f>
        <v>0</v>
      </c>
      <c r="F140" s="110">
        <f>'Form Data'!F196</f>
        <v>0</v>
      </c>
      <c r="G140" s="218">
        <f>'Form Data'!G196</f>
        <v>0</v>
      </c>
      <c r="H140" s="111">
        <f>'Form Data'!H196</f>
        <v>0</v>
      </c>
      <c r="I140" s="254">
        <f>'Form Data'!I196</f>
        <v>0</v>
      </c>
      <c r="J140" s="255">
        <f>'Form Data'!J196</f>
        <v>0</v>
      </c>
      <c r="K140" s="110">
        <f>'Form Data'!K196</f>
        <v>0</v>
      </c>
      <c r="L140" s="217">
        <f>'Form Data'!L196</f>
        <v>0</v>
      </c>
      <c r="M140" s="216">
        <f>'Form Data'!M196</f>
        <v>0</v>
      </c>
      <c r="N140" s="110">
        <f>'Form Data'!N196</f>
        <v>0</v>
      </c>
      <c r="O140" s="215">
        <f>'Form Data'!O196</f>
        <v>0</v>
      </c>
      <c r="P140" s="214">
        <f>'Form Data'!P196</f>
        <v>0</v>
      </c>
      <c r="Q140" s="110">
        <f>'Form Data'!Q196</f>
        <v>0</v>
      </c>
    </row>
    <row r="141" spans="2:17" s="65" customFormat="1">
      <c r="B141" s="561"/>
      <c r="C141" s="235" t="s">
        <v>144</v>
      </c>
      <c r="D141" s="113">
        <f>'Form Data'!D197</f>
        <v>0</v>
      </c>
      <c r="E141" s="112">
        <f>'Form Data'!E197</f>
        <v>0</v>
      </c>
      <c r="F141" s="110">
        <f>'Form Data'!F197</f>
        <v>0</v>
      </c>
      <c r="G141" s="218">
        <f>'Form Data'!G197</f>
        <v>0</v>
      </c>
      <c r="H141" s="111">
        <f>'Form Data'!H197</f>
        <v>0</v>
      </c>
      <c r="I141" s="254">
        <f>'Form Data'!I197</f>
        <v>0</v>
      </c>
      <c r="J141" s="255">
        <f>'Form Data'!J197</f>
        <v>0</v>
      </c>
      <c r="K141" s="110">
        <f>'Form Data'!K197</f>
        <v>0</v>
      </c>
      <c r="L141" s="217">
        <f>'Form Data'!L197</f>
        <v>0</v>
      </c>
      <c r="M141" s="216">
        <f>'Form Data'!M197</f>
        <v>0</v>
      </c>
      <c r="N141" s="110">
        <f>'Form Data'!N197</f>
        <v>0</v>
      </c>
      <c r="O141" s="215">
        <f>'Form Data'!O197</f>
        <v>0</v>
      </c>
      <c r="P141" s="214">
        <f>'Form Data'!P197</f>
        <v>0</v>
      </c>
      <c r="Q141" s="110">
        <f>'Form Data'!Q197</f>
        <v>0</v>
      </c>
    </row>
    <row r="142" spans="2:17" s="65" customFormat="1">
      <c r="B142" s="561"/>
      <c r="C142" s="235" t="s">
        <v>143</v>
      </c>
      <c r="D142" s="113">
        <f>'Form Data'!D198</f>
        <v>0</v>
      </c>
      <c r="E142" s="112">
        <f>'Form Data'!E198</f>
        <v>0</v>
      </c>
      <c r="F142" s="110">
        <f>'Form Data'!F198</f>
        <v>0</v>
      </c>
      <c r="G142" s="218">
        <f>'Form Data'!G198</f>
        <v>0</v>
      </c>
      <c r="H142" s="111">
        <f>'Form Data'!H198</f>
        <v>0</v>
      </c>
      <c r="I142" s="254">
        <f>'Form Data'!I198</f>
        <v>0</v>
      </c>
      <c r="J142" s="255">
        <f>'Form Data'!J198</f>
        <v>0</v>
      </c>
      <c r="K142" s="110">
        <f>'Form Data'!K198</f>
        <v>0</v>
      </c>
      <c r="L142" s="217">
        <f>'Form Data'!L198</f>
        <v>0</v>
      </c>
      <c r="M142" s="216">
        <f>'Form Data'!M198</f>
        <v>0</v>
      </c>
      <c r="N142" s="110">
        <f>'Form Data'!N198</f>
        <v>0</v>
      </c>
      <c r="O142" s="215">
        <f>'Form Data'!O198</f>
        <v>0</v>
      </c>
      <c r="P142" s="214">
        <f>'Form Data'!P198</f>
        <v>0</v>
      </c>
      <c r="Q142" s="110">
        <f>'Form Data'!Q198</f>
        <v>0</v>
      </c>
    </row>
    <row r="143" spans="2:17" s="65" customFormat="1">
      <c r="B143" s="561"/>
      <c r="C143" s="235" t="s">
        <v>142</v>
      </c>
      <c r="D143" s="113">
        <f>'Form Data'!D199</f>
        <v>0</v>
      </c>
      <c r="E143" s="112">
        <f>'Form Data'!E199</f>
        <v>0</v>
      </c>
      <c r="F143" s="110">
        <f>'Form Data'!F199</f>
        <v>0</v>
      </c>
      <c r="G143" s="218">
        <f>'Form Data'!G199</f>
        <v>0</v>
      </c>
      <c r="H143" s="111">
        <f>'Form Data'!H199</f>
        <v>0</v>
      </c>
      <c r="I143" s="254">
        <f>'Form Data'!I199</f>
        <v>0</v>
      </c>
      <c r="J143" s="255">
        <f>'Form Data'!J199</f>
        <v>0</v>
      </c>
      <c r="K143" s="110">
        <f>'Form Data'!K199</f>
        <v>0</v>
      </c>
      <c r="L143" s="217">
        <f>'Form Data'!L199</f>
        <v>0</v>
      </c>
      <c r="M143" s="216">
        <f>'Form Data'!M199</f>
        <v>0</v>
      </c>
      <c r="N143" s="110">
        <f>'Form Data'!N199</f>
        <v>0</v>
      </c>
      <c r="O143" s="215">
        <f>'Form Data'!O199</f>
        <v>0</v>
      </c>
      <c r="P143" s="214">
        <f>'Form Data'!P199</f>
        <v>0</v>
      </c>
      <c r="Q143" s="110">
        <f>'Form Data'!Q199</f>
        <v>0</v>
      </c>
    </row>
    <row r="144" spans="2:17" s="65" customFormat="1">
      <c r="B144" s="561"/>
      <c r="C144" s="235" t="s">
        <v>141</v>
      </c>
      <c r="D144" s="113">
        <f>'Form Data'!D200</f>
        <v>86937.15699140502</v>
      </c>
      <c r="E144" s="112">
        <f>'Form Data'!E200</f>
        <v>-5490.6432551930193</v>
      </c>
      <c r="F144" s="110">
        <f>'Form Data'!F200</f>
        <v>-5.9404673058797715E-2</v>
      </c>
      <c r="G144" s="218">
        <f>'Form Data'!G200</f>
        <v>3.5143834883229292</v>
      </c>
      <c r="H144" s="111">
        <f>'Form Data'!H200</f>
        <v>0.36436320438613423</v>
      </c>
      <c r="I144" s="254">
        <f>'Form Data'!I200</f>
        <v>6.6737072795327297</v>
      </c>
      <c r="J144" s="255">
        <f>'Form Data'!J200</f>
        <v>0.36877524957364294</v>
      </c>
      <c r="K144" s="110">
        <f>'Form Data'!K200</f>
        <v>5.8489964336068498E-2</v>
      </c>
      <c r="L144" s="217">
        <f>'Form Data'!L200</f>
        <v>580193.13747541944</v>
      </c>
      <c r="M144" s="216">
        <f>'Form Data'!M200</f>
        <v>-2557.8607580169337</v>
      </c>
      <c r="N144" s="110">
        <f>'Form Data'!N200</f>
        <v>-4.3892859313341146E-3</v>
      </c>
      <c r="O144" s="215">
        <f>'Form Data'!O200</f>
        <v>86936.141242427359</v>
      </c>
      <c r="P144" s="214">
        <f>'Form Data'!P200</f>
        <v>-4426.9954590389971</v>
      </c>
      <c r="Q144" s="110">
        <f>'Form Data'!Q200</f>
        <v>-4.845494166322712E-2</v>
      </c>
    </row>
    <row r="145" spans="2:17" s="65" customFormat="1">
      <c r="B145" s="561"/>
      <c r="C145" s="235" t="s">
        <v>140</v>
      </c>
      <c r="D145" s="113">
        <f>'Form Data'!D201</f>
        <v>0</v>
      </c>
      <c r="E145" s="112">
        <f>'Form Data'!E201</f>
        <v>0</v>
      </c>
      <c r="F145" s="110">
        <f>'Form Data'!F201</f>
        <v>0</v>
      </c>
      <c r="G145" s="218">
        <f>'Form Data'!G201</f>
        <v>0</v>
      </c>
      <c r="H145" s="111">
        <f>'Form Data'!H201</f>
        <v>0</v>
      </c>
      <c r="I145" s="254">
        <f>'Form Data'!I201</f>
        <v>0</v>
      </c>
      <c r="J145" s="255">
        <f>'Form Data'!J201</f>
        <v>0</v>
      </c>
      <c r="K145" s="110">
        <f>'Form Data'!K201</f>
        <v>0</v>
      </c>
      <c r="L145" s="217">
        <f>'Form Data'!L201</f>
        <v>0</v>
      </c>
      <c r="M145" s="216">
        <f>'Form Data'!M201</f>
        <v>0</v>
      </c>
      <c r="N145" s="110">
        <f>'Form Data'!N201</f>
        <v>0</v>
      </c>
      <c r="O145" s="215">
        <f>'Form Data'!O201</f>
        <v>0</v>
      </c>
      <c r="P145" s="214">
        <f>'Form Data'!P201</f>
        <v>0</v>
      </c>
      <c r="Q145" s="110">
        <f>'Form Data'!Q201</f>
        <v>0</v>
      </c>
    </row>
    <row r="146" spans="2:17" s="65" customFormat="1">
      <c r="B146" s="561"/>
      <c r="C146" s="235" t="s">
        <v>139</v>
      </c>
      <c r="D146" s="113">
        <f>'Form Data'!D202</f>
        <v>0</v>
      </c>
      <c r="E146" s="112">
        <f>'Form Data'!E202</f>
        <v>0</v>
      </c>
      <c r="F146" s="110">
        <f>'Form Data'!F202</f>
        <v>0</v>
      </c>
      <c r="G146" s="218">
        <f>'Form Data'!G202</f>
        <v>0</v>
      </c>
      <c r="H146" s="111">
        <f>'Form Data'!H202</f>
        <v>0</v>
      </c>
      <c r="I146" s="254">
        <f>'Form Data'!I202</f>
        <v>0</v>
      </c>
      <c r="J146" s="255">
        <f>'Form Data'!J202</f>
        <v>0</v>
      </c>
      <c r="K146" s="110">
        <f>'Form Data'!K202</f>
        <v>0</v>
      </c>
      <c r="L146" s="217">
        <f>'Form Data'!L202</f>
        <v>0</v>
      </c>
      <c r="M146" s="216">
        <f>'Form Data'!M202</f>
        <v>0</v>
      </c>
      <c r="N146" s="110">
        <f>'Form Data'!N202</f>
        <v>0</v>
      </c>
      <c r="O146" s="215">
        <f>'Form Data'!O202</f>
        <v>0</v>
      </c>
      <c r="P146" s="214">
        <f>'Form Data'!P202</f>
        <v>0</v>
      </c>
      <c r="Q146" s="110">
        <f>'Form Data'!Q202</f>
        <v>0</v>
      </c>
    </row>
    <row r="147" spans="2:17" s="65" customFormat="1">
      <c r="B147" s="561"/>
      <c r="C147" s="235" t="s">
        <v>138</v>
      </c>
      <c r="D147" s="113">
        <f>'Form Data'!D203</f>
        <v>0</v>
      </c>
      <c r="E147" s="112">
        <f>'Form Data'!E203</f>
        <v>0</v>
      </c>
      <c r="F147" s="110">
        <f>'Form Data'!F203</f>
        <v>0</v>
      </c>
      <c r="G147" s="218">
        <f>'Form Data'!G203</f>
        <v>0</v>
      </c>
      <c r="H147" s="111">
        <f>'Form Data'!H203</f>
        <v>0</v>
      </c>
      <c r="I147" s="254">
        <f>'Form Data'!I203</f>
        <v>0</v>
      </c>
      <c r="J147" s="255">
        <f>'Form Data'!J203</f>
        <v>0</v>
      </c>
      <c r="K147" s="110">
        <f>'Form Data'!K203</f>
        <v>0</v>
      </c>
      <c r="L147" s="217">
        <f>'Form Data'!L203</f>
        <v>0</v>
      </c>
      <c r="M147" s="216">
        <f>'Form Data'!M203</f>
        <v>0</v>
      </c>
      <c r="N147" s="110">
        <f>'Form Data'!N203</f>
        <v>0</v>
      </c>
      <c r="O147" s="215">
        <f>'Form Data'!O203</f>
        <v>0</v>
      </c>
      <c r="P147" s="214">
        <f>'Form Data'!P203</f>
        <v>0</v>
      </c>
      <c r="Q147" s="110">
        <f>'Form Data'!Q203</f>
        <v>0</v>
      </c>
    </row>
    <row r="148" spans="2:17" s="65" customFormat="1">
      <c r="B148" s="561"/>
      <c r="C148" s="235" t="s">
        <v>137</v>
      </c>
      <c r="D148" s="113">
        <f>'Form Data'!D204</f>
        <v>0</v>
      </c>
      <c r="E148" s="112">
        <f>'Form Data'!E204</f>
        <v>0</v>
      </c>
      <c r="F148" s="110">
        <f>'Form Data'!F204</f>
        <v>0</v>
      </c>
      <c r="G148" s="218">
        <f>'Form Data'!G204</f>
        <v>0</v>
      </c>
      <c r="H148" s="111">
        <f>'Form Data'!H204</f>
        <v>0</v>
      </c>
      <c r="I148" s="254">
        <f>'Form Data'!I204</f>
        <v>0</v>
      </c>
      <c r="J148" s="255">
        <f>'Form Data'!J204</f>
        <v>0</v>
      </c>
      <c r="K148" s="110">
        <f>'Form Data'!K204</f>
        <v>0</v>
      </c>
      <c r="L148" s="217">
        <f>'Form Data'!L204</f>
        <v>0</v>
      </c>
      <c r="M148" s="216">
        <f>'Form Data'!M204</f>
        <v>0</v>
      </c>
      <c r="N148" s="110">
        <f>'Form Data'!N204</f>
        <v>0</v>
      </c>
      <c r="O148" s="215">
        <f>'Form Data'!O204</f>
        <v>0</v>
      </c>
      <c r="P148" s="214">
        <f>'Form Data'!P204</f>
        <v>0</v>
      </c>
      <c r="Q148" s="110">
        <f>'Form Data'!Q204</f>
        <v>0</v>
      </c>
    </row>
    <row r="149" spans="2:17" s="65" customFormat="1">
      <c r="B149" s="561"/>
      <c r="C149" s="235" t="s">
        <v>136</v>
      </c>
      <c r="D149" s="113">
        <f>'Form Data'!D205</f>
        <v>0</v>
      </c>
      <c r="E149" s="112">
        <f>'Form Data'!E205</f>
        <v>0</v>
      </c>
      <c r="F149" s="110">
        <f>'Form Data'!F205</f>
        <v>0</v>
      </c>
      <c r="G149" s="218">
        <f>'Form Data'!G205</f>
        <v>0</v>
      </c>
      <c r="H149" s="111">
        <f>'Form Data'!H205</f>
        <v>0</v>
      </c>
      <c r="I149" s="254">
        <f>'Form Data'!I205</f>
        <v>0</v>
      </c>
      <c r="J149" s="255">
        <f>'Form Data'!J205</f>
        <v>0</v>
      </c>
      <c r="K149" s="110">
        <f>'Form Data'!K205</f>
        <v>0</v>
      </c>
      <c r="L149" s="217">
        <f>'Form Data'!L205</f>
        <v>0</v>
      </c>
      <c r="M149" s="216">
        <f>'Form Data'!M205</f>
        <v>0</v>
      </c>
      <c r="N149" s="110">
        <f>'Form Data'!N205</f>
        <v>0</v>
      </c>
      <c r="O149" s="215">
        <f>'Form Data'!O205</f>
        <v>0</v>
      </c>
      <c r="P149" s="214">
        <f>'Form Data'!P205</f>
        <v>0</v>
      </c>
      <c r="Q149" s="110">
        <f>'Form Data'!Q205</f>
        <v>0</v>
      </c>
    </row>
    <row r="150" spans="2:17" s="65" customFormat="1">
      <c r="B150" s="561"/>
      <c r="C150" s="235" t="s">
        <v>135</v>
      </c>
      <c r="D150" s="113">
        <f>'Form Data'!D206</f>
        <v>0</v>
      </c>
      <c r="E150" s="112">
        <f>'Form Data'!E206</f>
        <v>0</v>
      </c>
      <c r="F150" s="110">
        <f>'Form Data'!F206</f>
        <v>0</v>
      </c>
      <c r="G150" s="218">
        <f>'Form Data'!G206</f>
        <v>0</v>
      </c>
      <c r="H150" s="111">
        <f>'Form Data'!H206</f>
        <v>0</v>
      </c>
      <c r="I150" s="254">
        <f>'Form Data'!I206</f>
        <v>0</v>
      </c>
      <c r="J150" s="255">
        <f>'Form Data'!J206</f>
        <v>0</v>
      </c>
      <c r="K150" s="110">
        <f>'Form Data'!K206</f>
        <v>0</v>
      </c>
      <c r="L150" s="217">
        <f>'Form Data'!L206</f>
        <v>0</v>
      </c>
      <c r="M150" s="216">
        <f>'Form Data'!M206</f>
        <v>0</v>
      </c>
      <c r="N150" s="110">
        <f>'Form Data'!N206</f>
        <v>0</v>
      </c>
      <c r="O150" s="215">
        <f>'Form Data'!O206</f>
        <v>0</v>
      </c>
      <c r="P150" s="214">
        <f>'Form Data'!P206</f>
        <v>0</v>
      </c>
      <c r="Q150" s="110">
        <f>'Form Data'!Q206</f>
        <v>0</v>
      </c>
    </row>
    <row r="151" spans="2:17" s="65" customFormat="1">
      <c r="B151" s="561"/>
      <c r="C151" s="235" t="s">
        <v>134</v>
      </c>
      <c r="D151" s="113">
        <f>'Form Data'!D207</f>
        <v>0</v>
      </c>
      <c r="E151" s="112">
        <f>'Form Data'!E207</f>
        <v>0</v>
      </c>
      <c r="F151" s="110">
        <f>'Form Data'!F207</f>
        <v>0</v>
      </c>
      <c r="G151" s="218">
        <f>'Form Data'!G207</f>
        <v>0</v>
      </c>
      <c r="H151" s="111">
        <f>'Form Data'!H207</f>
        <v>0</v>
      </c>
      <c r="I151" s="254">
        <f>'Form Data'!I207</f>
        <v>0</v>
      </c>
      <c r="J151" s="255">
        <f>'Form Data'!J207</f>
        <v>0</v>
      </c>
      <c r="K151" s="110">
        <f>'Form Data'!K207</f>
        <v>0</v>
      </c>
      <c r="L151" s="217">
        <f>'Form Data'!L207</f>
        <v>0</v>
      </c>
      <c r="M151" s="216">
        <f>'Form Data'!M207</f>
        <v>0</v>
      </c>
      <c r="N151" s="110">
        <f>'Form Data'!N207</f>
        <v>0</v>
      </c>
      <c r="O151" s="215">
        <f>'Form Data'!O207</f>
        <v>0</v>
      </c>
      <c r="P151" s="214">
        <f>'Form Data'!P207</f>
        <v>0</v>
      </c>
      <c r="Q151" s="110">
        <f>'Form Data'!Q207</f>
        <v>0</v>
      </c>
    </row>
    <row r="152" spans="2:17" s="65" customFormat="1">
      <c r="B152" s="561"/>
      <c r="C152" s="235" t="s">
        <v>133</v>
      </c>
      <c r="D152" s="113">
        <f>'Form Data'!D208</f>
        <v>0</v>
      </c>
      <c r="E152" s="112">
        <f>'Form Data'!E208</f>
        <v>0</v>
      </c>
      <c r="F152" s="110">
        <f>'Form Data'!F208</f>
        <v>0</v>
      </c>
      <c r="G152" s="218">
        <f>'Form Data'!G208</f>
        <v>0</v>
      </c>
      <c r="H152" s="111">
        <f>'Form Data'!H208</f>
        <v>0</v>
      </c>
      <c r="I152" s="254">
        <f>'Form Data'!I208</f>
        <v>0</v>
      </c>
      <c r="J152" s="255">
        <f>'Form Data'!J208</f>
        <v>0</v>
      </c>
      <c r="K152" s="110">
        <f>'Form Data'!K208</f>
        <v>0</v>
      </c>
      <c r="L152" s="217">
        <f>'Form Data'!L208</f>
        <v>0</v>
      </c>
      <c r="M152" s="216">
        <f>'Form Data'!M208</f>
        <v>0</v>
      </c>
      <c r="N152" s="110">
        <f>'Form Data'!N208</f>
        <v>0</v>
      </c>
      <c r="O152" s="215">
        <f>'Form Data'!O208</f>
        <v>0</v>
      </c>
      <c r="P152" s="214">
        <f>'Form Data'!P208</f>
        <v>0</v>
      </c>
      <c r="Q152" s="110">
        <f>'Form Data'!Q208</f>
        <v>0</v>
      </c>
    </row>
    <row r="153" spans="2:17" s="65" customFormat="1">
      <c r="B153" s="561"/>
      <c r="C153" s="235" t="s">
        <v>132</v>
      </c>
      <c r="D153" s="113">
        <f>'Form Data'!D209</f>
        <v>136141.17255134133</v>
      </c>
      <c r="E153" s="112">
        <f>'Form Data'!E209</f>
        <v>-15587.431700670044</v>
      </c>
      <c r="F153" s="110">
        <f>'Form Data'!F209</f>
        <v>-0.10273232115666424</v>
      </c>
      <c r="G153" s="218">
        <f>'Form Data'!G209</f>
        <v>5.5034269057436349</v>
      </c>
      <c r="H153" s="111">
        <f>'Form Data'!H209</f>
        <v>0.33238334772228928</v>
      </c>
      <c r="I153" s="254">
        <f>'Form Data'!I209</f>
        <v>13.149671871071892</v>
      </c>
      <c r="J153" s="255">
        <f>'Form Data'!J209</f>
        <v>0.53090666139997644</v>
      </c>
      <c r="K153" s="110">
        <f>'Form Data'!K209</f>
        <v>4.2072790211918037E-2</v>
      </c>
      <c r="L153" s="217">
        <f>'Form Data'!L209</f>
        <v>1790211.7471931176</v>
      </c>
      <c r="M153" s="216">
        <f>'Form Data'!M209</f>
        <v>-124415.88545424165</v>
      </c>
      <c r="N153" s="110">
        <f>'Form Data'!N209</f>
        <v>-6.4981766340753977E-2</v>
      </c>
      <c r="O153" s="215">
        <f>'Form Data'!O209</f>
        <v>2156008.5358441789</v>
      </c>
      <c r="P153" s="214">
        <f>'Form Data'!P209</f>
        <v>-218176.62989336858</v>
      </c>
      <c r="Q153" s="110">
        <f>'Form Data'!Q209</f>
        <v>-9.189537237530139E-2</v>
      </c>
    </row>
    <row r="154" spans="2:17" s="65" customFormat="1">
      <c r="B154" s="566"/>
      <c r="C154" s="231" t="s">
        <v>131</v>
      </c>
      <c r="D154" s="113">
        <f>'Form Data'!D210</f>
        <v>0</v>
      </c>
      <c r="E154" s="112">
        <f>'Form Data'!E210</f>
        <v>0</v>
      </c>
      <c r="F154" s="110">
        <f>'Form Data'!F210</f>
        <v>0</v>
      </c>
      <c r="G154" s="218">
        <f>'Form Data'!G210</f>
        <v>0</v>
      </c>
      <c r="H154" s="111">
        <f>'Form Data'!H210</f>
        <v>0</v>
      </c>
      <c r="I154" s="254">
        <f>'Form Data'!I210</f>
        <v>0</v>
      </c>
      <c r="J154" s="255">
        <f>'Form Data'!J210</f>
        <v>0</v>
      </c>
      <c r="K154" s="110">
        <f>'Form Data'!K210</f>
        <v>0</v>
      </c>
      <c r="L154" s="217">
        <f>'Form Data'!L210</f>
        <v>0</v>
      </c>
      <c r="M154" s="216">
        <f>'Form Data'!M210</f>
        <v>0</v>
      </c>
      <c r="N154" s="110">
        <f>'Form Data'!N210</f>
        <v>0</v>
      </c>
      <c r="O154" s="215">
        <f>'Form Data'!O210</f>
        <v>0</v>
      </c>
      <c r="P154" s="214">
        <f>'Form Data'!P210</f>
        <v>0</v>
      </c>
      <c r="Q154" s="110">
        <f>'Form Data'!Q210</f>
        <v>0</v>
      </c>
    </row>
    <row r="155" spans="2:17" s="65" customFormat="1" ht="15" thickBot="1">
      <c r="B155" s="561"/>
      <c r="C155" s="243" t="s">
        <v>130</v>
      </c>
      <c r="D155" s="108">
        <f>'Form Data'!D211</f>
        <v>984.95641127228737</v>
      </c>
      <c r="E155" s="107">
        <f>'Form Data'!E211</f>
        <v>-361.61165647208691</v>
      </c>
      <c r="F155" s="105">
        <f>'Form Data'!F211</f>
        <v>-0.26854316921224769</v>
      </c>
      <c r="G155" s="230">
        <f>'Form Data'!G211</f>
        <v>3.9816284179103704E-2</v>
      </c>
      <c r="H155" s="106">
        <f>'Form Data'!H211</f>
        <v>-6.0759334846232776E-3</v>
      </c>
      <c r="I155" s="256">
        <f>'Form Data'!I211</f>
        <v>3.9713867779324041</v>
      </c>
      <c r="J155" s="257">
        <f>'Form Data'!J211</f>
        <v>1.1641278776618247E-2</v>
      </c>
      <c r="K155" s="105">
        <f>'Form Data'!K211</f>
        <v>2.9399058043250901E-3</v>
      </c>
      <c r="L155" s="229">
        <f>'Form Data'!L211</f>
        <v>3911.6428685665132</v>
      </c>
      <c r="M155" s="228">
        <f>'Form Data'!M211</f>
        <v>-1420.4239769911765</v>
      </c>
      <c r="N155" s="105">
        <f>'Form Data'!N211</f>
        <v>-0.26639275502980159</v>
      </c>
      <c r="O155" s="227">
        <f>'Form Data'!O211</f>
        <v>1050.6201720237732</v>
      </c>
      <c r="P155" s="226">
        <f>'Form Data'!P211</f>
        <v>-385.7191002368927</v>
      </c>
      <c r="Q155" s="105">
        <f>'Form Data'!Q211</f>
        <v>-0.26854316921224769</v>
      </c>
    </row>
    <row r="156" spans="2:17" s="65" customFormat="1">
      <c r="B156" s="560" t="s">
        <v>68</v>
      </c>
      <c r="C156" s="225" t="s">
        <v>129</v>
      </c>
      <c r="D156" s="118">
        <f>Package!D73</f>
        <v>0</v>
      </c>
      <c r="E156" s="117">
        <f>Package!E73</f>
        <v>0</v>
      </c>
      <c r="F156" s="115">
        <f>Package!F73</f>
        <v>0</v>
      </c>
      <c r="G156" s="224">
        <f>Package!G73</f>
        <v>0</v>
      </c>
      <c r="H156" s="116">
        <f>Package!H73</f>
        <v>0</v>
      </c>
      <c r="I156" s="258">
        <f>Package!I73</f>
        <v>0</v>
      </c>
      <c r="J156" s="259">
        <f>Package!J73</f>
        <v>0</v>
      </c>
      <c r="K156" s="115">
        <f>Package!K73</f>
        <v>0</v>
      </c>
      <c r="L156" s="223">
        <f>Package!L73</f>
        <v>0</v>
      </c>
      <c r="M156" s="222">
        <f>Package!M73</f>
        <v>0</v>
      </c>
      <c r="N156" s="115">
        <f>Package!N73</f>
        <v>0</v>
      </c>
      <c r="O156" s="221">
        <f>Package!O73</f>
        <v>0</v>
      </c>
      <c r="P156" s="220">
        <f>Package!P73</f>
        <v>0</v>
      </c>
      <c r="Q156" s="115">
        <f>Package!Q73</f>
        <v>0</v>
      </c>
    </row>
    <row r="157" spans="2:17" s="65" customFormat="1">
      <c r="B157" s="561"/>
      <c r="C157" s="219" t="s">
        <v>128</v>
      </c>
      <c r="D157" s="113">
        <f>Package!D74</f>
        <v>1043.3269311636686</v>
      </c>
      <c r="E157" s="112">
        <f>Package!E74</f>
        <v>-571.83816846460104</v>
      </c>
      <c r="F157" s="110">
        <f>Package!F74</f>
        <v>-0.35404316784470491</v>
      </c>
      <c r="G157" s="218">
        <f>Package!G74</f>
        <v>4.2175878148013643E-2</v>
      </c>
      <c r="H157" s="111">
        <f>Package!H74</f>
        <v>-1.2870361318483986E-2</v>
      </c>
      <c r="I157" s="254">
        <f>Package!I74</f>
        <v>7.710257171708581</v>
      </c>
      <c r="J157" s="255">
        <f>Package!J74</f>
        <v>-1.0031258259284312</v>
      </c>
      <c r="K157" s="110">
        <f>Package!K74</f>
        <v>-0.11512472551711196</v>
      </c>
      <c r="L157" s="217">
        <f>Package!L74</f>
        <v>8044.3189534413814</v>
      </c>
      <c r="M157" s="216">
        <f>Package!M74</f>
        <v>-6029.2331640362736</v>
      </c>
      <c r="N157" s="110">
        <f>Package!N74</f>
        <v>-0.42840877084248635</v>
      </c>
      <c r="O157" s="215">
        <f>Package!O74</f>
        <v>2151.5425417423248</v>
      </c>
      <c r="P157" s="214">
        <f>Package!P74</f>
        <v>-1384.497270822525</v>
      </c>
      <c r="Q157" s="110">
        <f>Package!Q74</f>
        <v>-0.39153893740191981</v>
      </c>
    </row>
    <row r="158" spans="2:17" s="65" customFormat="1">
      <c r="B158" s="561"/>
      <c r="C158" s="219" t="s">
        <v>127</v>
      </c>
      <c r="D158" s="113">
        <f>Package!D75</f>
        <v>38367.967553361275</v>
      </c>
      <c r="E158" s="112">
        <f>Package!E75</f>
        <v>23933.879654218901</v>
      </c>
      <c r="F158" s="110">
        <f>Package!F75</f>
        <v>1.6581497785974393</v>
      </c>
      <c r="G158" s="218">
        <f>Package!G75</f>
        <v>1.5510025438648012</v>
      </c>
      <c r="H158" s="111">
        <f>Package!H75</f>
        <v>1.0590762019945301</v>
      </c>
      <c r="I158" s="254">
        <f>Package!I75</f>
        <v>13.60574419421655</v>
      </c>
      <c r="J158" s="255">
        <f>Package!J75</f>
        <v>3.7589175163003645</v>
      </c>
      <c r="K158" s="110">
        <f>Package!K75</f>
        <v>0.38173897431652953</v>
      </c>
      <c r="L158" s="217">
        <f>Package!L75</f>
        <v>522024.75178303412</v>
      </c>
      <c r="M158" s="216">
        <f>Package!M75</f>
        <v>379894.78998637182</v>
      </c>
      <c r="N158" s="110">
        <f>Package!N75</f>
        <v>2.6728691486589358</v>
      </c>
      <c r="O158" s="215">
        <f>Package!O75</f>
        <v>76735.935106722551</v>
      </c>
      <c r="P158" s="214">
        <f>Package!P75</f>
        <v>47867.759308437802</v>
      </c>
      <c r="Q158" s="110">
        <f>Package!Q75</f>
        <v>1.6581497785974393</v>
      </c>
    </row>
    <row r="159" spans="2:17" s="65" customFormat="1">
      <c r="B159" s="561"/>
      <c r="C159" s="219" t="s">
        <v>126</v>
      </c>
      <c r="D159" s="113">
        <f>Package!D76</f>
        <v>0</v>
      </c>
      <c r="E159" s="112">
        <f>Package!E76</f>
        <v>0</v>
      </c>
      <c r="F159" s="110">
        <f>Package!F76</f>
        <v>0</v>
      </c>
      <c r="G159" s="218">
        <f>Package!G76</f>
        <v>0</v>
      </c>
      <c r="H159" s="111">
        <f>Package!H76</f>
        <v>0</v>
      </c>
      <c r="I159" s="254">
        <f>Package!I76</f>
        <v>0</v>
      </c>
      <c r="J159" s="255">
        <f>Package!J76</f>
        <v>0</v>
      </c>
      <c r="K159" s="110">
        <f>Package!K76</f>
        <v>0</v>
      </c>
      <c r="L159" s="217">
        <f>Package!L76</f>
        <v>0</v>
      </c>
      <c r="M159" s="216">
        <f>Package!M76</f>
        <v>0</v>
      </c>
      <c r="N159" s="110">
        <f>Package!N76</f>
        <v>0</v>
      </c>
      <c r="O159" s="215">
        <f>Package!O76</f>
        <v>0</v>
      </c>
      <c r="P159" s="214">
        <f>Package!P76</f>
        <v>0</v>
      </c>
      <c r="Q159" s="110">
        <f>Package!Q76</f>
        <v>0</v>
      </c>
    </row>
    <row r="160" spans="2:17" s="65" customFormat="1">
      <c r="B160" s="561"/>
      <c r="C160" s="219" t="s">
        <v>125</v>
      </c>
      <c r="D160" s="113">
        <f>Package!D77</f>
        <v>535942.3434050018</v>
      </c>
      <c r="E160" s="112">
        <f>Package!E77</f>
        <v>-153333.50163817289</v>
      </c>
      <c r="F160" s="110">
        <f>Package!F77</f>
        <v>-0.22245593363070545</v>
      </c>
      <c r="G160" s="218">
        <f>Package!G77</f>
        <v>21.665154319939941</v>
      </c>
      <c r="H160" s="111">
        <f>Package!H77</f>
        <v>-1.825969425522036</v>
      </c>
      <c r="I160" s="254">
        <f>Package!I77</f>
        <v>7.9850201863159773</v>
      </c>
      <c r="J160" s="255">
        <f>Package!J77</f>
        <v>-0.22911147953862798</v>
      </c>
      <c r="K160" s="110">
        <f>Package!K77</f>
        <v>-2.7892355377139067E-2</v>
      </c>
      <c r="L160" s="217">
        <f>Package!L77</f>
        <v>4279510.430790429</v>
      </c>
      <c r="M160" s="216">
        <f>Package!M77</f>
        <v>-1382292.114487404</v>
      </c>
      <c r="N160" s="110">
        <f>Package!N77</f>
        <v>-0.24414346905126358</v>
      </c>
      <c r="O160" s="215">
        <f>Package!O77</f>
        <v>1027316.8758682221</v>
      </c>
      <c r="P160" s="214">
        <f>Package!P77</f>
        <v>-427397.33250635664</v>
      </c>
      <c r="Q160" s="110">
        <f>Package!Q77</f>
        <v>-0.29380157975078003</v>
      </c>
    </row>
    <row r="161" spans="2:17" s="65" customFormat="1">
      <c r="B161" s="561"/>
      <c r="C161" s="219" t="s">
        <v>124</v>
      </c>
      <c r="D161" s="113">
        <f>Package!D78</f>
        <v>0</v>
      </c>
      <c r="E161" s="112">
        <f>Package!E78</f>
        <v>0</v>
      </c>
      <c r="F161" s="110">
        <f>Package!F78</f>
        <v>0</v>
      </c>
      <c r="G161" s="218">
        <f>Package!G78</f>
        <v>0</v>
      </c>
      <c r="H161" s="111">
        <f>Package!H78</f>
        <v>0</v>
      </c>
      <c r="I161" s="254">
        <f>Package!I78</f>
        <v>0</v>
      </c>
      <c r="J161" s="255">
        <f>Package!J78</f>
        <v>0</v>
      </c>
      <c r="K161" s="110">
        <f>Package!K78</f>
        <v>0</v>
      </c>
      <c r="L161" s="217">
        <f>Package!L78</f>
        <v>0</v>
      </c>
      <c r="M161" s="216">
        <f>Package!M78</f>
        <v>0</v>
      </c>
      <c r="N161" s="110">
        <f>Package!N78</f>
        <v>0</v>
      </c>
      <c r="O161" s="215">
        <f>Package!O78</f>
        <v>0</v>
      </c>
      <c r="P161" s="214">
        <f>Package!P78</f>
        <v>0</v>
      </c>
      <c r="Q161" s="110">
        <f>Package!Q78</f>
        <v>0</v>
      </c>
    </row>
    <row r="162" spans="2:17" s="65" customFormat="1" ht="15" thickBot="1">
      <c r="B162" s="562"/>
      <c r="C162" s="213" t="s">
        <v>123</v>
      </c>
      <c r="D162" s="212">
        <f>Package!D79</f>
        <v>0</v>
      </c>
      <c r="E162" s="154">
        <f>Package!E79</f>
        <v>0</v>
      </c>
      <c r="F162" s="152">
        <f>Package!F79</f>
        <v>0</v>
      </c>
      <c r="G162" s="211">
        <f>Package!G79</f>
        <v>0</v>
      </c>
      <c r="H162" s="153">
        <f>Package!H79</f>
        <v>0</v>
      </c>
      <c r="I162" s="260">
        <f>Package!I79</f>
        <v>0</v>
      </c>
      <c r="J162" s="261">
        <f>Package!J79</f>
        <v>0</v>
      </c>
      <c r="K162" s="152">
        <f>Package!K79</f>
        <v>0</v>
      </c>
      <c r="L162" s="210">
        <f>Package!L79</f>
        <v>0</v>
      </c>
      <c r="M162" s="209">
        <f>Package!M79</f>
        <v>0</v>
      </c>
      <c r="N162" s="152">
        <f>Package!N79</f>
        <v>0</v>
      </c>
      <c r="O162" s="208">
        <f>Package!O79</f>
        <v>0</v>
      </c>
      <c r="P162" s="207">
        <f>Package!P79</f>
        <v>0</v>
      </c>
      <c r="Q162" s="152">
        <f>Package!Q79</f>
        <v>0</v>
      </c>
    </row>
    <row r="163" spans="2:17" s="65" customFormat="1">
      <c r="B163" s="560" t="s">
        <v>122</v>
      </c>
      <c r="C163" s="234" t="s">
        <v>12</v>
      </c>
      <c r="D163" s="151">
        <f>'NB &amp; PL'!D23</f>
        <v>1485509.4501497005</v>
      </c>
      <c r="E163" s="133">
        <f>'NB &amp; PL'!E23</f>
        <v>-281556.20799718029</v>
      </c>
      <c r="F163" s="131">
        <f>'NB &amp; PL'!F23</f>
        <v>-0.15933545349551292</v>
      </c>
      <c r="G163" s="196">
        <f>'NB &amp; PL'!G23</f>
        <v>60.050846657775075</v>
      </c>
      <c r="H163" s="132">
        <f>'NB &amp; PL'!H23</f>
        <v>-0.1722967185672033</v>
      </c>
      <c r="I163" s="262">
        <f>'NB &amp; PL'!I23</f>
        <v>10.140629826490661</v>
      </c>
      <c r="J163" s="263">
        <f>'NB &amp; PL'!J23</f>
        <v>0.15261834134353869</v>
      </c>
      <c r="K163" s="131">
        <f>'NB &amp; PL'!K23</f>
        <v>1.5280152768195443E-2</v>
      </c>
      <c r="L163" s="195">
        <f>'NB &amp; PL'!L23</f>
        <v>15064001.437721796</v>
      </c>
      <c r="M163" s="194">
        <f>'NB &amp; PL'!M23</f>
        <v>-2585470.6508583091</v>
      </c>
      <c r="N163" s="131">
        <f>'NB &amp; PL'!N23</f>
        <v>-0.1464899707981186</v>
      </c>
      <c r="O163" s="193">
        <f>'NB &amp; PL'!O23</f>
        <v>7152716.9811433153</v>
      </c>
      <c r="P163" s="192">
        <f>'NB &amp; PL'!P23</f>
        <v>339106.66027853172</v>
      </c>
      <c r="Q163" s="131">
        <f>'NB &amp; PL'!Q23</f>
        <v>4.9769012947528279E-2</v>
      </c>
    </row>
    <row r="164" spans="2:17" s="65" customFormat="1" ht="15" thickBot="1">
      <c r="B164" s="562"/>
      <c r="C164" s="244" t="s">
        <v>11</v>
      </c>
      <c r="D164" s="149">
        <f>'NB &amp; PL'!D24</f>
        <v>929611.51254438132</v>
      </c>
      <c r="E164" s="127">
        <f>'NB &amp; PL'!E24</f>
        <v>-146347.84809834382</v>
      </c>
      <c r="F164" s="125">
        <f>'NB &amp; PL'!F24</f>
        <v>-0.13601614842676105</v>
      </c>
      <c r="G164" s="186">
        <f>'NB &amp; PL'!G24</f>
        <v>37.578999167914681</v>
      </c>
      <c r="H164" s="126">
        <f>'NB &amp; PL'!H24</f>
        <v>0.90936295809913759</v>
      </c>
      <c r="I164" s="250">
        <f>'NB &amp; PL'!I24</f>
        <v>7.4765570352784891</v>
      </c>
      <c r="J164" s="251">
        <f>'NB &amp; PL'!J24</f>
        <v>-1.5236656713364383E-3</v>
      </c>
      <c r="K164" s="125">
        <f>'NB &amp; PL'!K24</f>
        <v>-2.0375089976535163E-4</v>
      </c>
      <c r="L164" s="185">
        <f>'NB &amp; PL'!L24</f>
        <v>6950293.4941895716</v>
      </c>
      <c r="M164" s="184">
        <f>'NB &amp; PL'!M24</f>
        <v>-1095817.4356391048</v>
      </c>
      <c r="N164" s="125">
        <f>'NB &amp; PL'!N24</f>
        <v>-0.13619218591390186</v>
      </c>
      <c r="O164" s="183">
        <f>'NB &amp; PL'!O24</f>
        <v>1883656.1987891644</v>
      </c>
      <c r="P164" s="182">
        <f>'NB &amp; PL'!P24</f>
        <v>-1533468.5575718898</v>
      </c>
      <c r="Q164" s="125">
        <f>'NB &amp; PL'!Q24</f>
        <v>-0.44875989813286848</v>
      </c>
    </row>
    <row r="165" spans="2:17" s="65" customFormat="1">
      <c r="B165" s="560" t="s">
        <v>121</v>
      </c>
      <c r="C165" s="135" t="s">
        <v>120</v>
      </c>
      <c r="D165" s="181">
        <f>Sodium!D43</f>
        <v>0</v>
      </c>
      <c r="E165" s="180">
        <f>Sodium!E43</f>
        <v>0</v>
      </c>
      <c r="F165" s="173">
        <f>Sodium!F43</f>
        <v>0</v>
      </c>
      <c r="G165" s="179">
        <f>Sodium!G43</f>
        <v>0</v>
      </c>
      <c r="H165" s="178">
        <f>Sodium!H43</f>
        <v>0</v>
      </c>
      <c r="I165" s="264">
        <f>Sodium!I43</f>
        <v>0</v>
      </c>
      <c r="J165" s="265">
        <f>Sodium!J43</f>
        <v>0</v>
      </c>
      <c r="K165" s="173">
        <f>Sodium!K43</f>
        <v>0</v>
      </c>
      <c r="L165" s="177">
        <f>Sodium!L43</f>
        <v>0</v>
      </c>
      <c r="M165" s="176">
        <f>Sodium!M43</f>
        <v>0</v>
      </c>
      <c r="N165" s="173">
        <f>Sodium!N43</f>
        <v>0</v>
      </c>
      <c r="O165" s="175">
        <f>Sodium!O43</f>
        <v>0</v>
      </c>
      <c r="P165" s="174">
        <f>Sodium!P43</f>
        <v>0</v>
      </c>
      <c r="Q165" s="173">
        <f>Sodium!Q43</f>
        <v>0</v>
      </c>
    </row>
    <row r="166" spans="2:17" s="65" customFormat="1">
      <c r="B166" s="561"/>
      <c r="C166" s="134" t="s">
        <v>119</v>
      </c>
      <c r="D166" s="172">
        <f>Sodium!D44</f>
        <v>0</v>
      </c>
      <c r="E166" s="171">
        <f>Sodium!E44</f>
        <v>0</v>
      </c>
      <c r="F166" s="164">
        <f>Sodium!F44</f>
        <v>0</v>
      </c>
      <c r="G166" s="170">
        <f>Sodium!G44</f>
        <v>0</v>
      </c>
      <c r="H166" s="169">
        <f>Sodium!H44</f>
        <v>0</v>
      </c>
      <c r="I166" s="266">
        <f>Sodium!I44</f>
        <v>0</v>
      </c>
      <c r="J166" s="267">
        <f>Sodium!J44</f>
        <v>0</v>
      </c>
      <c r="K166" s="164">
        <f>Sodium!K44</f>
        <v>0</v>
      </c>
      <c r="L166" s="168">
        <f>Sodium!L44</f>
        <v>0</v>
      </c>
      <c r="M166" s="167">
        <f>Sodium!M44</f>
        <v>0</v>
      </c>
      <c r="N166" s="164">
        <f>Sodium!N44</f>
        <v>0</v>
      </c>
      <c r="O166" s="166">
        <f>Sodium!O44</f>
        <v>0</v>
      </c>
      <c r="P166" s="165">
        <f>Sodium!P44</f>
        <v>0</v>
      </c>
      <c r="Q166" s="164">
        <f>Sodium!Q44</f>
        <v>0</v>
      </c>
    </row>
    <row r="167" spans="2:17" s="65" customFormat="1">
      <c r="B167" s="561"/>
      <c r="C167" s="134" t="s">
        <v>118</v>
      </c>
      <c r="D167" s="172">
        <f>Sodium!D45</f>
        <v>0</v>
      </c>
      <c r="E167" s="171">
        <f>Sodium!E45</f>
        <v>0</v>
      </c>
      <c r="F167" s="164">
        <f>Sodium!F45</f>
        <v>0</v>
      </c>
      <c r="G167" s="170">
        <f>Sodium!G45</f>
        <v>0</v>
      </c>
      <c r="H167" s="169">
        <f>Sodium!H45</f>
        <v>0</v>
      </c>
      <c r="I167" s="266">
        <f>Sodium!I45</f>
        <v>0</v>
      </c>
      <c r="J167" s="267">
        <f>Sodium!J45</f>
        <v>0</v>
      </c>
      <c r="K167" s="164">
        <f>Sodium!K45</f>
        <v>0</v>
      </c>
      <c r="L167" s="168">
        <f>Sodium!L45</f>
        <v>0</v>
      </c>
      <c r="M167" s="167">
        <f>Sodium!M45</f>
        <v>0</v>
      </c>
      <c r="N167" s="164">
        <f>Sodium!N45</f>
        <v>0</v>
      </c>
      <c r="O167" s="166">
        <f>Sodium!O45</f>
        <v>0</v>
      </c>
      <c r="P167" s="165">
        <f>Sodium!P45</f>
        <v>0</v>
      </c>
      <c r="Q167" s="164">
        <f>Sodium!Q45</f>
        <v>0</v>
      </c>
    </row>
    <row r="168" spans="2:17" s="65" customFormat="1" ht="15" thickBot="1">
      <c r="B168" s="562"/>
      <c r="C168" s="327" t="s">
        <v>117</v>
      </c>
      <c r="D168" s="163">
        <f>Sodium!D46</f>
        <v>0</v>
      </c>
      <c r="E168" s="162">
        <f>Sodium!E46</f>
        <v>0</v>
      </c>
      <c r="F168" s="155">
        <f>Sodium!F46</f>
        <v>0</v>
      </c>
      <c r="G168" s="161">
        <f>Sodium!G46</f>
        <v>0</v>
      </c>
      <c r="H168" s="160">
        <f>Sodium!H46</f>
        <v>0</v>
      </c>
      <c r="I168" s="270">
        <f>Sodium!I46</f>
        <v>0</v>
      </c>
      <c r="J168" s="271">
        <f>Sodium!J46</f>
        <v>0</v>
      </c>
      <c r="K168" s="155">
        <f>Sodium!K46</f>
        <v>0</v>
      </c>
      <c r="L168" s="159">
        <f>Sodium!L46</f>
        <v>0</v>
      </c>
      <c r="M168" s="158">
        <f>Sodium!M46</f>
        <v>0</v>
      </c>
      <c r="N168" s="155">
        <f>Sodium!N46</f>
        <v>0</v>
      </c>
      <c r="O168" s="157">
        <f>Sodium!O46</f>
        <v>0</v>
      </c>
      <c r="P168" s="156">
        <f>Sodium!P46</f>
        <v>0</v>
      </c>
      <c r="Q168" s="155">
        <f>Sodium!Q46</f>
        <v>0</v>
      </c>
    </row>
    <row r="169" spans="2:17" s="65" customFormat="1">
      <c r="B169" s="563"/>
      <c r="C169" s="315" t="s">
        <v>114</v>
      </c>
      <c r="D169" s="316">
        <f>'Flavor Groups'!D123</f>
        <v>0</v>
      </c>
      <c r="E169" s="317">
        <f>'Flavor Groups'!E123</f>
        <v>0</v>
      </c>
      <c r="F169" s="318">
        <f>'Flavor Groups'!F123</f>
        <v>0</v>
      </c>
      <c r="G169" s="319">
        <f>'Flavor Groups'!G123</f>
        <v>0</v>
      </c>
      <c r="H169" s="320">
        <f>'Flavor Groups'!H123</f>
        <v>0</v>
      </c>
      <c r="I169" s="321">
        <f>'Flavor Groups'!I123</f>
        <v>0</v>
      </c>
      <c r="J169" s="322">
        <f>'Flavor Groups'!J123</f>
        <v>0</v>
      </c>
      <c r="K169" s="318">
        <f>'Flavor Groups'!K123</f>
        <v>0</v>
      </c>
      <c r="L169" s="323">
        <f>'Flavor Groups'!L123</f>
        <v>0</v>
      </c>
      <c r="M169" s="324">
        <f>'Flavor Groups'!M123</f>
        <v>0</v>
      </c>
      <c r="N169" s="318">
        <f>'Flavor Groups'!N123</f>
        <v>0</v>
      </c>
      <c r="O169" s="325">
        <f>'Flavor Groups'!O123</f>
        <v>0</v>
      </c>
      <c r="P169" s="326">
        <f>'Flavor Groups'!P123</f>
        <v>0</v>
      </c>
      <c r="Q169" s="318">
        <f>'Flavor Groups'!Q123</f>
        <v>0</v>
      </c>
    </row>
    <row r="170" spans="2:17" s="65" customFormat="1">
      <c r="B170" s="563"/>
      <c r="C170" s="233" t="s">
        <v>113</v>
      </c>
      <c r="D170" s="150">
        <f>'Flavor Groups'!D124</f>
        <v>0</v>
      </c>
      <c r="E170" s="130">
        <f>'Flavor Groups'!E124</f>
        <v>0</v>
      </c>
      <c r="F170" s="128">
        <f>'Flavor Groups'!F124</f>
        <v>0</v>
      </c>
      <c r="G170" s="191">
        <f>'Flavor Groups'!G124</f>
        <v>0</v>
      </c>
      <c r="H170" s="129">
        <f>'Flavor Groups'!H124</f>
        <v>0</v>
      </c>
      <c r="I170" s="248">
        <f>'Flavor Groups'!I124</f>
        <v>0</v>
      </c>
      <c r="J170" s="249">
        <f>'Flavor Groups'!J124</f>
        <v>0</v>
      </c>
      <c r="K170" s="128">
        <f>'Flavor Groups'!K124</f>
        <v>0</v>
      </c>
      <c r="L170" s="190">
        <f>'Flavor Groups'!L124</f>
        <v>0</v>
      </c>
      <c r="M170" s="189">
        <f>'Flavor Groups'!M124</f>
        <v>0</v>
      </c>
      <c r="N170" s="128">
        <f>'Flavor Groups'!N124</f>
        <v>0</v>
      </c>
      <c r="O170" s="188">
        <f>'Flavor Groups'!O124</f>
        <v>0</v>
      </c>
      <c r="P170" s="187">
        <f>'Flavor Groups'!P124</f>
        <v>0</v>
      </c>
      <c r="Q170" s="128">
        <f>'Flavor Groups'!Q124</f>
        <v>0</v>
      </c>
    </row>
    <row r="171" spans="2:17" s="65" customFormat="1">
      <c r="B171" s="563"/>
      <c r="C171" s="233" t="s">
        <v>112</v>
      </c>
      <c r="D171" s="150">
        <f>'Flavor Groups'!D125</f>
        <v>0</v>
      </c>
      <c r="E171" s="130">
        <f>'Flavor Groups'!E125</f>
        <v>0</v>
      </c>
      <c r="F171" s="128">
        <f>'Flavor Groups'!F125</f>
        <v>0</v>
      </c>
      <c r="G171" s="191">
        <f>'Flavor Groups'!G125</f>
        <v>0</v>
      </c>
      <c r="H171" s="129">
        <f>'Flavor Groups'!H125</f>
        <v>0</v>
      </c>
      <c r="I171" s="248">
        <f>'Flavor Groups'!I125</f>
        <v>0</v>
      </c>
      <c r="J171" s="249">
        <f>'Flavor Groups'!J125</f>
        <v>0</v>
      </c>
      <c r="K171" s="128">
        <f>'Flavor Groups'!K125</f>
        <v>0</v>
      </c>
      <c r="L171" s="190">
        <f>'Flavor Groups'!L125</f>
        <v>0</v>
      </c>
      <c r="M171" s="189">
        <f>'Flavor Groups'!M125</f>
        <v>0</v>
      </c>
      <c r="N171" s="128">
        <f>'Flavor Groups'!N125</f>
        <v>0</v>
      </c>
      <c r="O171" s="188">
        <f>'Flavor Groups'!O125</f>
        <v>0</v>
      </c>
      <c r="P171" s="187">
        <f>'Flavor Groups'!P125</f>
        <v>0</v>
      </c>
      <c r="Q171" s="128">
        <f>'Flavor Groups'!Q125</f>
        <v>0</v>
      </c>
    </row>
    <row r="172" spans="2:17" s="65" customFormat="1">
      <c r="B172" s="563"/>
      <c r="C172" s="233" t="s">
        <v>111</v>
      </c>
      <c r="D172" s="150">
        <f>'Flavor Groups'!D126</f>
        <v>0</v>
      </c>
      <c r="E172" s="130">
        <f>'Flavor Groups'!E126</f>
        <v>0</v>
      </c>
      <c r="F172" s="128">
        <f>'Flavor Groups'!F126</f>
        <v>0</v>
      </c>
      <c r="G172" s="191">
        <f>'Flavor Groups'!G126</f>
        <v>0</v>
      </c>
      <c r="H172" s="129">
        <f>'Flavor Groups'!H126</f>
        <v>0</v>
      </c>
      <c r="I172" s="248">
        <f>'Flavor Groups'!I126</f>
        <v>0</v>
      </c>
      <c r="J172" s="249">
        <f>'Flavor Groups'!J126</f>
        <v>0</v>
      </c>
      <c r="K172" s="128">
        <f>'Flavor Groups'!K126</f>
        <v>0</v>
      </c>
      <c r="L172" s="190">
        <f>'Flavor Groups'!L126</f>
        <v>0</v>
      </c>
      <c r="M172" s="189">
        <f>'Flavor Groups'!M126</f>
        <v>0</v>
      </c>
      <c r="N172" s="128">
        <f>'Flavor Groups'!N126</f>
        <v>0</v>
      </c>
      <c r="O172" s="188">
        <f>'Flavor Groups'!O126</f>
        <v>0</v>
      </c>
      <c r="P172" s="187">
        <f>'Flavor Groups'!P126</f>
        <v>0</v>
      </c>
      <c r="Q172" s="128">
        <f>'Flavor Groups'!Q126</f>
        <v>0</v>
      </c>
    </row>
    <row r="173" spans="2:17" s="65" customFormat="1">
      <c r="B173" s="563"/>
      <c r="C173" s="233" t="s">
        <v>110</v>
      </c>
      <c r="D173" s="150">
        <f>'Flavor Groups'!D127</f>
        <v>0</v>
      </c>
      <c r="E173" s="130">
        <f>'Flavor Groups'!E127</f>
        <v>0</v>
      </c>
      <c r="F173" s="128">
        <f>'Flavor Groups'!F127</f>
        <v>0</v>
      </c>
      <c r="G173" s="191">
        <f>'Flavor Groups'!G127</f>
        <v>0</v>
      </c>
      <c r="H173" s="129">
        <f>'Flavor Groups'!H127</f>
        <v>0</v>
      </c>
      <c r="I173" s="248">
        <f>'Flavor Groups'!I127</f>
        <v>0</v>
      </c>
      <c r="J173" s="249">
        <f>'Flavor Groups'!J127</f>
        <v>0</v>
      </c>
      <c r="K173" s="128">
        <f>'Flavor Groups'!K127</f>
        <v>0</v>
      </c>
      <c r="L173" s="190">
        <f>'Flavor Groups'!L127</f>
        <v>0</v>
      </c>
      <c r="M173" s="189">
        <f>'Flavor Groups'!M127</f>
        <v>0</v>
      </c>
      <c r="N173" s="128">
        <f>'Flavor Groups'!N127</f>
        <v>0</v>
      </c>
      <c r="O173" s="188">
        <f>'Flavor Groups'!O127</f>
        <v>0</v>
      </c>
      <c r="P173" s="187">
        <f>'Flavor Groups'!P127</f>
        <v>0</v>
      </c>
      <c r="Q173" s="128">
        <f>'Flavor Groups'!Q127</f>
        <v>0</v>
      </c>
    </row>
    <row r="174" spans="2:17" s="65" customFormat="1">
      <c r="B174" s="563"/>
      <c r="C174" s="233" t="s">
        <v>109</v>
      </c>
      <c r="D174" s="150">
        <f>'Flavor Groups'!D128</f>
        <v>0</v>
      </c>
      <c r="E174" s="130">
        <f>'Flavor Groups'!E128</f>
        <v>0</v>
      </c>
      <c r="F174" s="128">
        <f>'Flavor Groups'!F128</f>
        <v>0</v>
      </c>
      <c r="G174" s="191">
        <f>'Flavor Groups'!G128</f>
        <v>0</v>
      </c>
      <c r="H174" s="129">
        <f>'Flavor Groups'!H128</f>
        <v>0</v>
      </c>
      <c r="I174" s="248">
        <f>'Flavor Groups'!I128</f>
        <v>0</v>
      </c>
      <c r="J174" s="249">
        <f>'Flavor Groups'!J128</f>
        <v>0</v>
      </c>
      <c r="K174" s="128">
        <f>'Flavor Groups'!K128</f>
        <v>0</v>
      </c>
      <c r="L174" s="190">
        <f>'Flavor Groups'!L128</f>
        <v>0</v>
      </c>
      <c r="M174" s="189">
        <f>'Flavor Groups'!M128</f>
        <v>0</v>
      </c>
      <c r="N174" s="128">
        <f>'Flavor Groups'!N128</f>
        <v>0</v>
      </c>
      <c r="O174" s="188">
        <f>'Flavor Groups'!O128</f>
        <v>0</v>
      </c>
      <c r="P174" s="187">
        <f>'Flavor Groups'!P128</f>
        <v>0</v>
      </c>
      <c r="Q174" s="128">
        <f>'Flavor Groups'!Q128</f>
        <v>0</v>
      </c>
    </row>
    <row r="175" spans="2:17" s="65" customFormat="1">
      <c r="B175" s="563"/>
      <c r="C175" s="233" t="s">
        <v>108</v>
      </c>
      <c r="D175" s="150">
        <f>'Flavor Groups'!D129</f>
        <v>0</v>
      </c>
      <c r="E175" s="130">
        <f>'Flavor Groups'!E129</f>
        <v>0</v>
      </c>
      <c r="F175" s="128">
        <f>'Flavor Groups'!F129</f>
        <v>0</v>
      </c>
      <c r="G175" s="191">
        <f>'Flavor Groups'!G129</f>
        <v>0</v>
      </c>
      <c r="H175" s="129">
        <f>'Flavor Groups'!H129</f>
        <v>0</v>
      </c>
      <c r="I175" s="248">
        <f>'Flavor Groups'!I129</f>
        <v>0</v>
      </c>
      <c r="J175" s="249">
        <f>'Flavor Groups'!J129</f>
        <v>0</v>
      </c>
      <c r="K175" s="128">
        <f>'Flavor Groups'!K129</f>
        <v>0</v>
      </c>
      <c r="L175" s="190">
        <f>'Flavor Groups'!L129</f>
        <v>0</v>
      </c>
      <c r="M175" s="189">
        <f>'Flavor Groups'!M129</f>
        <v>0</v>
      </c>
      <c r="N175" s="128">
        <f>'Flavor Groups'!N129</f>
        <v>0</v>
      </c>
      <c r="O175" s="188">
        <f>'Flavor Groups'!O129</f>
        <v>0</v>
      </c>
      <c r="P175" s="187">
        <f>'Flavor Groups'!P129</f>
        <v>0</v>
      </c>
      <c r="Q175" s="128">
        <f>'Flavor Groups'!Q129</f>
        <v>0</v>
      </c>
    </row>
    <row r="176" spans="2:17" s="65" customFormat="1">
      <c r="B176" s="563"/>
      <c r="C176" s="233" t="s">
        <v>107</v>
      </c>
      <c r="D176" s="150">
        <f>'Flavor Groups'!D130</f>
        <v>0</v>
      </c>
      <c r="E176" s="130">
        <f>'Flavor Groups'!E130</f>
        <v>0</v>
      </c>
      <c r="F176" s="128">
        <f>'Flavor Groups'!F130</f>
        <v>0</v>
      </c>
      <c r="G176" s="191">
        <f>'Flavor Groups'!G130</f>
        <v>0</v>
      </c>
      <c r="H176" s="129">
        <f>'Flavor Groups'!H130</f>
        <v>0</v>
      </c>
      <c r="I176" s="248">
        <f>'Flavor Groups'!I130</f>
        <v>0</v>
      </c>
      <c r="J176" s="249">
        <f>'Flavor Groups'!J130</f>
        <v>0</v>
      </c>
      <c r="K176" s="128">
        <f>'Flavor Groups'!K130</f>
        <v>0</v>
      </c>
      <c r="L176" s="190">
        <f>'Flavor Groups'!L130</f>
        <v>0</v>
      </c>
      <c r="M176" s="189">
        <f>'Flavor Groups'!M130</f>
        <v>0</v>
      </c>
      <c r="N176" s="128">
        <f>'Flavor Groups'!N130</f>
        <v>0</v>
      </c>
      <c r="O176" s="188">
        <f>'Flavor Groups'!O130</f>
        <v>0</v>
      </c>
      <c r="P176" s="187">
        <f>'Flavor Groups'!P130</f>
        <v>0</v>
      </c>
      <c r="Q176" s="128">
        <f>'Flavor Groups'!Q130</f>
        <v>0</v>
      </c>
    </row>
    <row r="177" spans="2:17" s="65" customFormat="1">
      <c r="B177" s="563"/>
      <c r="C177" s="233" t="s">
        <v>106</v>
      </c>
      <c r="D177" s="150">
        <f>'Flavor Groups'!D131</f>
        <v>0</v>
      </c>
      <c r="E177" s="130">
        <f>'Flavor Groups'!E131</f>
        <v>0</v>
      </c>
      <c r="F177" s="128">
        <f>'Flavor Groups'!F131</f>
        <v>0</v>
      </c>
      <c r="G177" s="191">
        <f>'Flavor Groups'!G131</f>
        <v>0</v>
      </c>
      <c r="H177" s="129">
        <f>'Flavor Groups'!H131</f>
        <v>0</v>
      </c>
      <c r="I177" s="248">
        <f>'Flavor Groups'!I131</f>
        <v>0</v>
      </c>
      <c r="J177" s="249">
        <f>'Flavor Groups'!J131</f>
        <v>0</v>
      </c>
      <c r="K177" s="128">
        <f>'Flavor Groups'!K131</f>
        <v>0</v>
      </c>
      <c r="L177" s="190">
        <f>'Flavor Groups'!L131</f>
        <v>0</v>
      </c>
      <c r="M177" s="189">
        <f>'Flavor Groups'!M131</f>
        <v>0</v>
      </c>
      <c r="N177" s="128">
        <f>'Flavor Groups'!N131</f>
        <v>0</v>
      </c>
      <c r="O177" s="188">
        <f>'Flavor Groups'!O131</f>
        <v>0</v>
      </c>
      <c r="P177" s="187">
        <f>'Flavor Groups'!P131</f>
        <v>0</v>
      </c>
      <c r="Q177" s="128">
        <f>'Flavor Groups'!Q131</f>
        <v>0</v>
      </c>
    </row>
    <row r="178" spans="2:17" s="65" customFormat="1">
      <c r="B178" s="563"/>
      <c r="C178" s="233" t="s">
        <v>105</v>
      </c>
      <c r="D178" s="150">
        <f>'Flavor Groups'!D132</f>
        <v>0</v>
      </c>
      <c r="E178" s="130">
        <f>'Flavor Groups'!E132</f>
        <v>0</v>
      </c>
      <c r="F178" s="128">
        <f>'Flavor Groups'!F132</f>
        <v>0</v>
      </c>
      <c r="G178" s="191">
        <f>'Flavor Groups'!G132</f>
        <v>0</v>
      </c>
      <c r="H178" s="129">
        <f>'Flavor Groups'!H132</f>
        <v>0</v>
      </c>
      <c r="I178" s="248">
        <f>'Flavor Groups'!I132</f>
        <v>0</v>
      </c>
      <c r="J178" s="249">
        <f>'Flavor Groups'!J132</f>
        <v>0</v>
      </c>
      <c r="K178" s="128">
        <f>'Flavor Groups'!K132</f>
        <v>0</v>
      </c>
      <c r="L178" s="190">
        <f>'Flavor Groups'!L132</f>
        <v>0</v>
      </c>
      <c r="M178" s="189">
        <f>'Flavor Groups'!M132</f>
        <v>0</v>
      </c>
      <c r="N178" s="128">
        <f>'Flavor Groups'!N132</f>
        <v>0</v>
      </c>
      <c r="O178" s="188">
        <f>'Flavor Groups'!O132</f>
        <v>0</v>
      </c>
      <c r="P178" s="187">
        <f>'Flavor Groups'!P132</f>
        <v>0</v>
      </c>
      <c r="Q178" s="128">
        <f>'Flavor Groups'!Q132</f>
        <v>0</v>
      </c>
    </row>
    <row r="179" spans="2:17" s="65" customFormat="1">
      <c r="B179" s="563"/>
      <c r="C179" s="233" t="s">
        <v>104</v>
      </c>
      <c r="D179" s="150">
        <f>'Flavor Groups'!D133</f>
        <v>0</v>
      </c>
      <c r="E179" s="130">
        <f>'Flavor Groups'!E133</f>
        <v>0</v>
      </c>
      <c r="F179" s="128">
        <f>'Flavor Groups'!F133</f>
        <v>0</v>
      </c>
      <c r="G179" s="191">
        <f>'Flavor Groups'!G133</f>
        <v>0</v>
      </c>
      <c r="H179" s="129">
        <f>'Flavor Groups'!H133</f>
        <v>0</v>
      </c>
      <c r="I179" s="248">
        <f>'Flavor Groups'!I133</f>
        <v>0</v>
      </c>
      <c r="J179" s="249">
        <f>'Flavor Groups'!J133</f>
        <v>0</v>
      </c>
      <c r="K179" s="128">
        <f>'Flavor Groups'!K133</f>
        <v>0</v>
      </c>
      <c r="L179" s="190">
        <f>'Flavor Groups'!L133</f>
        <v>0</v>
      </c>
      <c r="M179" s="189">
        <f>'Flavor Groups'!M133</f>
        <v>0</v>
      </c>
      <c r="N179" s="128">
        <f>'Flavor Groups'!N133</f>
        <v>0</v>
      </c>
      <c r="O179" s="188">
        <f>'Flavor Groups'!O133</f>
        <v>0</v>
      </c>
      <c r="P179" s="187">
        <f>'Flavor Groups'!P133</f>
        <v>0</v>
      </c>
      <c r="Q179" s="128">
        <f>'Flavor Groups'!Q133</f>
        <v>0</v>
      </c>
    </row>
    <row r="180" spans="2:17" s="65" customFormat="1" ht="15" thickBot="1">
      <c r="B180" s="564"/>
      <c r="C180" s="232" t="s">
        <v>103</v>
      </c>
      <c r="D180" s="149">
        <f>'Flavor Groups'!D134</f>
        <v>0</v>
      </c>
      <c r="E180" s="127">
        <f>'Flavor Groups'!E134</f>
        <v>0</v>
      </c>
      <c r="F180" s="125">
        <f>'Flavor Groups'!F134</f>
        <v>0</v>
      </c>
      <c r="G180" s="186">
        <f>'Flavor Groups'!G134</f>
        <v>0</v>
      </c>
      <c r="H180" s="126">
        <f>'Flavor Groups'!H134</f>
        <v>0</v>
      </c>
      <c r="I180" s="250">
        <f>'Flavor Groups'!I134</f>
        <v>0</v>
      </c>
      <c r="J180" s="251">
        <f>'Flavor Groups'!J134</f>
        <v>0</v>
      </c>
      <c r="K180" s="125">
        <f>'Flavor Groups'!K134</f>
        <v>0</v>
      </c>
      <c r="L180" s="185">
        <f>'Flavor Groups'!L134</f>
        <v>0</v>
      </c>
      <c r="M180" s="184">
        <f>'Flavor Groups'!M134</f>
        <v>0</v>
      </c>
      <c r="N180" s="125">
        <f>'Flavor Groups'!N134</f>
        <v>0</v>
      </c>
      <c r="O180" s="183">
        <f>'Flavor Groups'!O134</f>
        <v>0</v>
      </c>
      <c r="P180" s="182">
        <f>'Flavor Groups'!P134</f>
        <v>0</v>
      </c>
      <c r="Q180" s="125">
        <f>'Flavor Groups'!Q134</f>
        <v>0</v>
      </c>
    </row>
    <row r="181" spans="2:17" s="65" customFormat="1">
      <c r="B181" s="570" t="s">
        <v>102</v>
      </c>
      <c r="C181" s="135" t="s">
        <v>101</v>
      </c>
      <c r="D181" s="181">
        <f>'Cheddar Sharpness'!D53</f>
        <v>0</v>
      </c>
      <c r="E181" s="180">
        <f>'Cheddar Sharpness'!E53</f>
        <v>0</v>
      </c>
      <c r="F181" s="173">
        <f>'Cheddar Sharpness'!F53</f>
        <v>0</v>
      </c>
      <c r="G181" s="179">
        <f>'Cheddar Sharpness'!G53</f>
        <v>0</v>
      </c>
      <c r="H181" s="178">
        <f>'Cheddar Sharpness'!H53</f>
        <v>0</v>
      </c>
      <c r="I181" s="264">
        <f>'Cheddar Sharpness'!I53</f>
        <v>0</v>
      </c>
      <c r="J181" s="265">
        <f>'Cheddar Sharpness'!J53</f>
        <v>0</v>
      </c>
      <c r="K181" s="173">
        <f>'Cheddar Sharpness'!K53</f>
        <v>0</v>
      </c>
      <c r="L181" s="177">
        <f>'Cheddar Sharpness'!L53</f>
        <v>0</v>
      </c>
      <c r="M181" s="176">
        <f>'Cheddar Sharpness'!M53</f>
        <v>0</v>
      </c>
      <c r="N181" s="173">
        <f>'Cheddar Sharpness'!N53</f>
        <v>0</v>
      </c>
      <c r="O181" s="175">
        <f>'Cheddar Sharpness'!O53</f>
        <v>0</v>
      </c>
      <c r="P181" s="174">
        <f>'Cheddar Sharpness'!P53</f>
        <v>0</v>
      </c>
      <c r="Q181" s="173">
        <f>'Cheddar Sharpness'!Q53</f>
        <v>0</v>
      </c>
    </row>
    <row r="182" spans="2:17" s="65" customFormat="1">
      <c r="B182" s="571"/>
      <c r="C182" s="120" t="s">
        <v>100</v>
      </c>
      <c r="D182" s="172">
        <f>'Cheddar Sharpness'!D54</f>
        <v>0</v>
      </c>
      <c r="E182" s="171">
        <f>'Cheddar Sharpness'!E54</f>
        <v>0</v>
      </c>
      <c r="F182" s="164">
        <f>'Cheddar Sharpness'!F54</f>
        <v>0</v>
      </c>
      <c r="G182" s="170">
        <f>'Cheddar Sharpness'!G54</f>
        <v>0</v>
      </c>
      <c r="H182" s="169">
        <f>'Cheddar Sharpness'!H54</f>
        <v>0</v>
      </c>
      <c r="I182" s="266">
        <f>'Cheddar Sharpness'!I54</f>
        <v>0</v>
      </c>
      <c r="J182" s="267">
        <f>'Cheddar Sharpness'!J54</f>
        <v>0</v>
      </c>
      <c r="K182" s="164">
        <f>'Cheddar Sharpness'!K54</f>
        <v>0</v>
      </c>
      <c r="L182" s="168">
        <f>'Cheddar Sharpness'!L54</f>
        <v>0</v>
      </c>
      <c r="M182" s="167">
        <f>'Cheddar Sharpness'!M54</f>
        <v>0</v>
      </c>
      <c r="N182" s="164">
        <f>'Cheddar Sharpness'!N54</f>
        <v>0</v>
      </c>
      <c r="O182" s="166">
        <f>'Cheddar Sharpness'!O54</f>
        <v>0</v>
      </c>
      <c r="P182" s="165">
        <f>'Cheddar Sharpness'!P54</f>
        <v>0</v>
      </c>
      <c r="Q182" s="164">
        <f>'Cheddar Sharpness'!Q54</f>
        <v>0</v>
      </c>
    </row>
    <row r="183" spans="2:17" s="65" customFormat="1">
      <c r="B183" s="571"/>
      <c r="C183" s="120" t="s">
        <v>99</v>
      </c>
      <c r="D183" s="172">
        <f>'Cheddar Sharpness'!D55</f>
        <v>0</v>
      </c>
      <c r="E183" s="171">
        <f>'Cheddar Sharpness'!E55</f>
        <v>0</v>
      </c>
      <c r="F183" s="164">
        <f>'Cheddar Sharpness'!F55</f>
        <v>0</v>
      </c>
      <c r="G183" s="170">
        <f>'Cheddar Sharpness'!G55</f>
        <v>0</v>
      </c>
      <c r="H183" s="169">
        <f>'Cheddar Sharpness'!H55</f>
        <v>0</v>
      </c>
      <c r="I183" s="266">
        <f>'Cheddar Sharpness'!I55</f>
        <v>0</v>
      </c>
      <c r="J183" s="267">
        <f>'Cheddar Sharpness'!J55</f>
        <v>0</v>
      </c>
      <c r="K183" s="164">
        <f>'Cheddar Sharpness'!K55</f>
        <v>0</v>
      </c>
      <c r="L183" s="168">
        <f>'Cheddar Sharpness'!L55</f>
        <v>0</v>
      </c>
      <c r="M183" s="167">
        <f>'Cheddar Sharpness'!M55</f>
        <v>0</v>
      </c>
      <c r="N183" s="164">
        <f>'Cheddar Sharpness'!N55</f>
        <v>0</v>
      </c>
      <c r="O183" s="166">
        <f>'Cheddar Sharpness'!O55</f>
        <v>0</v>
      </c>
      <c r="P183" s="165">
        <f>'Cheddar Sharpness'!P55</f>
        <v>0</v>
      </c>
      <c r="Q183" s="164">
        <f>'Cheddar Sharpness'!Q55</f>
        <v>0</v>
      </c>
    </row>
    <row r="184" spans="2:17" s="65" customFormat="1">
      <c r="B184" s="571"/>
      <c r="C184" s="120" t="s">
        <v>98</v>
      </c>
      <c r="D184" s="172">
        <f>'Cheddar Sharpness'!D56</f>
        <v>0</v>
      </c>
      <c r="E184" s="171">
        <f>'Cheddar Sharpness'!E56</f>
        <v>0</v>
      </c>
      <c r="F184" s="164">
        <f>'Cheddar Sharpness'!F56</f>
        <v>0</v>
      </c>
      <c r="G184" s="170">
        <f>'Cheddar Sharpness'!G56</f>
        <v>0</v>
      </c>
      <c r="H184" s="169">
        <f>'Cheddar Sharpness'!H56</f>
        <v>0</v>
      </c>
      <c r="I184" s="266">
        <f>'Cheddar Sharpness'!I56</f>
        <v>0</v>
      </c>
      <c r="J184" s="267">
        <f>'Cheddar Sharpness'!J56</f>
        <v>0</v>
      </c>
      <c r="K184" s="164">
        <f>'Cheddar Sharpness'!K56</f>
        <v>0</v>
      </c>
      <c r="L184" s="168">
        <f>'Cheddar Sharpness'!L56</f>
        <v>0</v>
      </c>
      <c r="M184" s="167">
        <f>'Cheddar Sharpness'!M56</f>
        <v>0</v>
      </c>
      <c r="N184" s="164">
        <f>'Cheddar Sharpness'!N56</f>
        <v>0</v>
      </c>
      <c r="O184" s="166">
        <f>'Cheddar Sharpness'!O56</f>
        <v>0</v>
      </c>
      <c r="P184" s="165">
        <f>'Cheddar Sharpness'!P56</f>
        <v>0</v>
      </c>
      <c r="Q184" s="164">
        <f>'Cheddar Sharpness'!Q56</f>
        <v>0</v>
      </c>
    </row>
    <row r="185" spans="2:17" s="65" customFormat="1" ht="15" thickBot="1">
      <c r="B185" s="572"/>
      <c r="C185" s="119" t="s">
        <v>97</v>
      </c>
      <c r="D185" s="163">
        <f>'Cheddar Sharpness'!D57</f>
        <v>0</v>
      </c>
      <c r="E185" s="162">
        <f>'Cheddar Sharpness'!E57</f>
        <v>0</v>
      </c>
      <c r="F185" s="155">
        <f>'Cheddar Sharpness'!F57</f>
        <v>0</v>
      </c>
      <c r="G185" s="161">
        <f>'Cheddar Sharpness'!G57</f>
        <v>0</v>
      </c>
      <c r="H185" s="160">
        <f>'Cheddar Sharpness'!H57</f>
        <v>0</v>
      </c>
      <c r="I185" s="270">
        <f>'Cheddar Sharpness'!I57</f>
        <v>0</v>
      </c>
      <c r="J185" s="271">
        <f>'Cheddar Sharpness'!J57</f>
        <v>0</v>
      </c>
      <c r="K185" s="155">
        <f>'Cheddar Sharpness'!K57</f>
        <v>0</v>
      </c>
      <c r="L185" s="159">
        <f>'Cheddar Sharpness'!L57</f>
        <v>0</v>
      </c>
      <c r="M185" s="158">
        <f>'Cheddar Sharpness'!M57</f>
        <v>0</v>
      </c>
      <c r="N185" s="155">
        <f>'Cheddar Sharpness'!N57</f>
        <v>0</v>
      </c>
      <c r="O185" s="157">
        <f>'Cheddar Sharpness'!O57</f>
        <v>0</v>
      </c>
      <c r="P185" s="156">
        <f>'Cheddar Sharpness'!P57</f>
        <v>0</v>
      </c>
      <c r="Q185" s="155">
        <f>'Cheddar Sharpness'!Q57</f>
        <v>0</v>
      </c>
    </row>
    <row r="186" spans="2:17" s="65" customFormat="1">
      <c r="B186" s="573" t="s">
        <v>69</v>
      </c>
      <c r="C186" s="402" t="s">
        <v>294</v>
      </c>
      <c r="D186" s="348">
        <f>Size!D63</f>
        <v>112543.41772973949</v>
      </c>
      <c r="E186" s="349">
        <f>Size!E63</f>
        <v>-20114.700100607224</v>
      </c>
      <c r="F186" s="352">
        <f>Size!F63</f>
        <v>-0.15162811314970887</v>
      </c>
      <c r="G186" s="364">
        <f>Size!G63</f>
        <v>4.5495015327902797</v>
      </c>
      <c r="H186" s="365">
        <f>Size!H63</f>
        <v>2.8396833992148096E-2</v>
      </c>
      <c r="I186" s="363">
        <f>Size!I63</f>
        <v>23.690840959437551</v>
      </c>
      <c r="J186" s="350">
        <f>Size!J63</f>
        <v>0.58199323824859306</v>
      </c>
      <c r="K186" s="352">
        <f>Size!K63</f>
        <v>2.5184866215330674E-2</v>
      </c>
      <c r="L186" s="368">
        <f>Size!L63</f>
        <v>2666248.2104668026</v>
      </c>
      <c r="M186" s="371">
        <f>Size!M63</f>
        <v>-399328.03345422167</v>
      </c>
      <c r="N186" s="352">
        <f>Size!N63</f>
        <v>-0.13026198067853673</v>
      </c>
      <c r="O186" s="360">
        <f>Size!O63</f>
        <v>935894.3795795202</v>
      </c>
      <c r="P186" s="351">
        <f>Size!P63</f>
        <v>-204404.73606207513</v>
      </c>
      <c r="Q186" s="352">
        <f>Size!Q63</f>
        <v>-0.17925536664743069</v>
      </c>
    </row>
    <row r="187" spans="2:17" s="65" customFormat="1">
      <c r="B187" s="566"/>
      <c r="C187" s="402" t="s">
        <v>295</v>
      </c>
      <c r="D187" s="172">
        <f>Size!D64</f>
        <v>161820.47618579396</v>
      </c>
      <c r="E187" s="397">
        <f>Size!E64</f>
        <v>-44654.482691958518</v>
      </c>
      <c r="F187" s="356">
        <f>Size!F64</f>
        <v>-0.21627069420266637</v>
      </c>
      <c r="G187" s="344">
        <f>Size!G64</f>
        <v>6.5414976663675795</v>
      </c>
      <c r="H187" s="366">
        <f>Size!H64</f>
        <v>-0.49534954685899368</v>
      </c>
      <c r="I187" s="346">
        <f>Size!I64</f>
        <v>10.061040579755524</v>
      </c>
      <c r="J187" s="398">
        <f>Size!J64</f>
        <v>-0.10495538770907409</v>
      </c>
      <c r="K187" s="356">
        <f>Size!K64</f>
        <v>-1.0324161847493825E-2</v>
      </c>
      <c r="L187" s="369">
        <f>Size!L64</f>
        <v>1628082.3775406354</v>
      </c>
      <c r="M187" s="399">
        <f>Size!M64</f>
        <v>-470941.22179301502</v>
      </c>
      <c r="N187" s="356">
        <f>Size!N64</f>
        <v>-0.22436204240034202</v>
      </c>
      <c r="O187" s="400">
        <f>Size!O64</f>
        <v>450179.53426924167</v>
      </c>
      <c r="P187" s="401">
        <f>Size!P64</f>
        <v>-126820.45864197315</v>
      </c>
      <c r="Q187" s="356">
        <f>Size!Q64</f>
        <v>-0.2197928253033575</v>
      </c>
    </row>
    <row r="188" spans="2:17" s="65" customFormat="1">
      <c r="B188" s="566"/>
      <c r="C188" s="114" t="s">
        <v>96</v>
      </c>
      <c r="D188" s="172">
        <f>Size!D65</f>
        <v>1288210.0653804699</v>
      </c>
      <c r="E188" s="353">
        <f>Size!E65</f>
        <v>-175041.84577350365</v>
      </c>
      <c r="F188" s="356">
        <f>Size!F65</f>
        <v>-0.11962522955836039</v>
      </c>
      <c r="G188" s="344">
        <f>Size!G65</f>
        <v>52.07513495883132</v>
      </c>
      <c r="H188" s="366">
        <f>Size!H65</f>
        <v>2.206229842116187</v>
      </c>
      <c r="I188" s="346">
        <f>Size!I65</f>
        <v>8.6823726159854839</v>
      </c>
      <c r="J188" s="354">
        <f>Size!J65</f>
        <v>-0.22208696776226056</v>
      </c>
      <c r="K188" s="356">
        <f>Size!K65</f>
        <v>-2.4941094478951827E-2</v>
      </c>
      <c r="L188" s="369">
        <f>Size!L65</f>
        <v>11184719.795296261</v>
      </c>
      <c r="M188" s="372">
        <f>Size!M65</f>
        <v>-1844747.7084159423</v>
      </c>
      <c r="N188" s="356">
        <f>Size!N65</f>
        <v>-0.14158273988483094</v>
      </c>
      <c r="O188" s="361">
        <f>Size!O65</f>
        <v>2573868.7808731939</v>
      </c>
      <c r="P188" s="355">
        <f>Size!P65</f>
        <v>-349368.07264449401</v>
      </c>
      <c r="Q188" s="356">
        <f>Size!Q65</f>
        <v>-0.11951411744966223</v>
      </c>
    </row>
    <row r="189" spans="2:17" s="65" customFormat="1">
      <c r="B189" s="566"/>
      <c r="C189" s="114" t="s">
        <v>95</v>
      </c>
      <c r="D189" s="172">
        <f>Size!D66</f>
        <v>464661.51052437263</v>
      </c>
      <c r="E189" s="353">
        <f>Size!E66</f>
        <v>-120006.85975346173</v>
      </c>
      <c r="F189" s="356">
        <f>Size!F66</f>
        <v>-0.20525628861440628</v>
      </c>
      <c r="G189" s="344">
        <f>Size!G66</f>
        <v>18.783668534358569</v>
      </c>
      <c r="H189" s="366">
        <f>Size!H66</f>
        <v>-1.1423409653561478</v>
      </c>
      <c r="I189" s="346">
        <f>Size!I66</f>
        <v>6.9152133793569295</v>
      </c>
      <c r="J189" s="354">
        <f>Size!J66</f>
        <v>-3.9722669947330758E-3</v>
      </c>
      <c r="K189" s="356">
        <f>Size!K66</f>
        <v>-5.7409458247844041E-4</v>
      </c>
      <c r="L189" s="369">
        <f>Size!L66</f>
        <v>3213233.4944503424</v>
      </c>
      <c r="M189" s="372">
        <f>Size!M66</f>
        <v>-832195.50105186831</v>
      </c>
      <c r="N189" s="356">
        <f>Size!N66</f>
        <v>-0.20571254667357158</v>
      </c>
      <c r="O189" s="361">
        <f>Size!O66</f>
        <v>619259.92225026118</v>
      </c>
      <c r="P189" s="355">
        <f>Size!P66</f>
        <v>-159939.52680583356</v>
      </c>
      <c r="Q189" s="356">
        <f>Size!Q66</f>
        <v>-0.20526134483229014</v>
      </c>
    </row>
    <row r="190" spans="2:17" s="65" customFormat="1">
      <c r="B190" s="566"/>
      <c r="C190" s="114" t="s">
        <v>94</v>
      </c>
      <c r="D190" s="172">
        <f>Size!D67</f>
        <v>141557.47269097011</v>
      </c>
      <c r="E190" s="353">
        <f>Size!E67</f>
        <v>-63423.235429102002</v>
      </c>
      <c r="F190" s="356">
        <f>Size!F67</f>
        <v>-0.30941075387421529</v>
      </c>
      <c r="G190" s="344">
        <f>Size!G67</f>
        <v>5.7223776563460991</v>
      </c>
      <c r="H190" s="366">
        <f>Size!H67</f>
        <v>-1.2635441839577934</v>
      </c>
      <c r="I190" s="346">
        <f>Size!I67</f>
        <v>5.5813276963069747</v>
      </c>
      <c r="J190" s="354">
        <f>Size!J67</f>
        <v>0.2529172012620311</v>
      </c>
      <c r="K190" s="356">
        <f>Size!K67</f>
        <v>4.7465787686070127E-2</v>
      </c>
      <c r="L190" s="369">
        <f>Size!L67</f>
        <v>790078.64294932969</v>
      </c>
      <c r="M190" s="372">
        <f>Size!M67</f>
        <v>-302142.7134794069</v>
      </c>
      <c r="N190" s="356">
        <f>Size!N67</f>
        <v>-0.27663139133932563</v>
      </c>
      <c r="O190" s="361">
        <f>Size!O67</f>
        <v>141305.69938061218</v>
      </c>
      <c r="P190" s="355">
        <f>Size!P67</f>
        <v>-62952.303873087862</v>
      </c>
      <c r="Q190" s="356">
        <f>Size!Q67</f>
        <v>-0.30819993767831722</v>
      </c>
    </row>
    <row r="191" spans="2:17" s="65" customFormat="1" ht="15" thickBot="1">
      <c r="B191" s="574"/>
      <c r="C191" s="109" t="s">
        <v>93</v>
      </c>
      <c r="D191" s="163">
        <f>Size!D68</f>
        <v>5216.7152245044708</v>
      </c>
      <c r="E191" s="162">
        <f>Size!E68</f>
        <v>-830.0753858089447</v>
      </c>
      <c r="F191" s="359">
        <f>Size!F68</f>
        <v>-0.13727536461956644</v>
      </c>
      <c r="G191" s="345">
        <f>Size!G68</f>
        <v>0.21088264768186382</v>
      </c>
      <c r="H191" s="367">
        <f>Size!H68</f>
        <v>4.8027342317232269E-3</v>
      </c>
      <c r="I191" s="347">
        <f>Size!I68</f>
        <v>4.1078902134543025</v>
      </c>
      <c r="J191" s="357">
        <f>Size!J68</f>
        <v>-2.7808477122993835E-2</v>
      </c>
      <c r="K191" s="359">
        <f>Size!K68</f>
        <v>-6.7240094609291009E-3</v>
      </c>
      <c r="L191" s="370">
        <f>Size!L68</f>
        <v>21429.693417119979</v>
      </c>
      <c r="M191" s="373">
        <f>Size!M68</f>
        <v>-3578.0105921483046</v>
      </c>
      <c r="N191" s="359">
        <f>Size!N68</f>
        <v>-0.14307633323004113</v>
      </c>
      <c r="O191" s="362">
        <f>Size!O68</f>
        <v>2603.827559709549</v>
      </c>
      <c r="P191" s="358">
        <f>Size!P68</f>
        <v>-412.89870917797089</v>
      </c>
      <c r="Q191" s="359">
        <f>Size!Q68</f>
        <v>-0.13686979605552207</v>
      </c>
    </row>
    <row r="192" spans="2:17" s="65" customFormat="1">
      <c r="B192" s="560" t="s">
        <v>92</v>
      </c>
      <c r="C192" s="135" t="s">
        <v>189</v>
      </c>
      <c r="D192" s="144">
        <f>Variety!D493</f>
        <v>0</v>
      </c>
      <c r="E192" s="143">
        <f>Variety!E493</f>
        <v>0</v>
      </c>
      <c r="F192" s="142">
        <f>Variety!F493</f>
        <v>0</v>
      </c>
      <c r="G192" s="148">
        <f>Variety!G493</f>
        <v>0</v>
      </c>
      <c r="H192" s="147">
        <f>Variety!H493</f>
        <v>0</v>
      </c>
      <c r="I192" s="272">
        <f>Variety!I493</f>
        <v>0</v>
      </c>
      <c r="J192" s="273">
        <f>Variety!J493</f>
        <v>0</v>
      </c>
      <c r="K192" s="142">
        <f>Variety!K493</f>
        <v>0</v>
      </c>
      <c r="L192" s="146">
        <f>Variety!L493</f>
        <v>0</v>
      </c>
      <c r="M192" s="145">
        <f>Variety!M493</f>
        <v>0</v>
      </c>
      <c r="N192" s="142">
        <f>Variety!N493</f>
        <v>0</v>
      </c>
      <c r="O192" s="144">
        <f>Variety!O493</f>
        <v>0</v>
      </c>
      <c r="P192" s="143">
        <f>Variety!P493</f>
        <v>0</v>
      </c>
      <c r="Q192" s="142">
        <f>Variety!Q493</f>
        <v>0</v>
      </c>
    </row>
    <row r="193" spans="2:17" s="65" customFormat="1">
      <c r="B193" s="561"/>
      <c r="C193" s="135" t="s">
        <v>176</v>
      </c>
      <c r="D193" s="139">
        <f>Variety!D494</f>
        <v>0</v>
      </c>
      <c r="E193" s="102">
        <f>Variety!E494</f>
        <v>0</v>
      </c>
      <c r="F193" s="101">
        <f>Variety!F494</f>
        <v>0</v>
      </c>
      <c r="G193" s="141">
        <f>Variety!G494</f>
        <v>0</v>
      </c>
      <c r="H193" s="104">
        <f>Variety!H494</f>
        <v>0</v>
      </c>
      <c r="I193" s="274">
        <f>Variety!I494</f>
        <v>0</v>
      </c>
      <c r="J193" s="275">
        <f>Variety!J494</f>
        <v>0</v>
      </c>
      <c r="K193" s="101">
        <f>Variety!K494</f>
        <v>0</v>
      </c>
      <c r="L193" s="140">
        <f>Variety!L494</f>
        <v>0</v>
      </c>
      <c r="M193" s="103">
        <f>Variety!M494</f>
        <v>0</v>
      </c>
      <c r="N193" s="101">
        <f>Variety!N494</f>
        <v>0</v>
      </c>
      <c r="O193" s="139">
        <f>Variety!O494</f>
        <v>0</v>
      </c>
      <c r="P193" s="102">
        <f>Variety!P494</f>
        <v>0</v>
      </c>
      <c r="Q193" s="101">
        <f>Variety!Q494</f>
        <v>0</v>
      </c>
    </row>
    <row r="194" spans="2:17" s="65" customFormat="1">
      <c r="B194" s="561"/>
      <c r="C194" s="135" t="s">
        <v>171</v>
      </c>
      <c r="D194" s="139">
        <f>Variety!D495</f>
        <v>0</v>
      </c>
      <c r="E194" s="102">
        <f>Variety!E495</f>
        <v>0</v>
      </c>
      <c r="F194" s="101">
        <f>Variety!F495</f>
        <v>0</v>
      </c>
      <c r="G194" s="141">
        <f>Variety!G495</f>
        <v>0</v>
      </c>
      <c r="H194" s="104">
        <f>Variety!H495</f>
        <v>0</v>
      </c>
      <c r="I194" s="274">
        <f>Variety!I495</f>
        <v>0</v>
      </c>
      <c r="J194" s="275">
        <f>Variety!J495</f>
        <v>0</v>
      </c>
      <c r="K194" s="101">
        <f>Variety!K495</f>
        <v>0</v>
      </c>
      <c r="L194" s="140">
        <f>Variety!L495</f>
        <v>0</v>
      </c>
      <c r="M194" s="103">
        <f>Variety!M495</f>
        <v>0</v>
      </c>
      <c r="N194" s="101">
        <f>Variety!N495</f>
        <v>0</v>
      </c>
      <c r="O194" s="139">
        <f>Variety!O495</f>
        <v>0</v>
      </c>
      <c r="P194" s="102">
        <f>Variety!P495</f>
        <v>0</v>
      </c>
      <c r="Q194" s="101">
        <f>Variety!Q495</f>
        <v>0</v>
      </c>
    </row>
    <row r="195" spans="2:17" s="65" customFormat="1">
      <c r="B195" s="561"/>
      <c r="C195" s="135" t="s">
        <v>173</v>
      </c>
      <c r="D195" s="139">
        <f>Variety!D496</f>
        <v>0</v>
      </c>
      <c r="E195" s="102">
        <f>Variety!E496</f>
        <v>0</v>
      </c>
      <c r="F195" s="101">
        <f>Variety!F496</f>
        <v>0</v>
      </c>
      <c r="G195" s="141">
        <f>Variety!G496</f>
        <v>0</v>
      </c>
      <c r="H195" s="104">
        <f>Variety!H496</f>
        <v>0</v>
      </c>
      <c r="I195" s="274">
        <f>Variety!I496</f>
        <v>0</v>
      </c>
      <c r="J195" s="275">
        <f>Variety!J496</f>
        <v>0</v>
      </c>
      <c r="K195" s="101">
        <f>Variety!K496</f>
        <v>0</v>
      </c>
      <c r="L195" s="140">
        <f>Variety!L496</f>
        <v>0</v>
      </c>
      <c r="M195" s="103">
        <f>Variety!M496</f>
        <v>0</v>
      </c>
      <c r="N195" s="101">
        <f>Variety!N496</f>
        <v>0</v>
      </c>
      <c r="O195" s="139">
        <f>Variety!O496</f>
        <v>0</v>
      </c>
      <c r="P195" s="102">
        <f>Variety!P496</f>
        <v>0</v>
      </c>
      <c r="Q195" s="101">
        <f>Variety!Q496</f>
        <v>0</v>
      </c>
    </row>
    <row r="196" spans="2:17" s="65" customFormat="1">
      <c r="B196" s="561"/>
      <c r="C196" s="135" t="s">
        <v>169</v>
      </c>
      <c r="D196" s="139">
        <f>Variety!D497</f>
        <v>0</v>
      </c>
      <c r="E196" s="102">
        <f>Variety!E497</f>
        <v>0</v>
      </c>
      <c r="F196" s="101">
        <f>Variety!F497</f>
        <v>0</v>
      </c>
      <c r="G196" s="141">
        <f>Variety!G497</f>
        <v>0</v>
      </c>
      <c r="H196" s="104">
        <f>Variety!H497</f>
        <v>0</v>
      </c>
      <c r="I196" s="274">
        <f>Variety!I497</f>
        <v>0</v>
      </c>
      <c r="J196" s="275">
        <f>Variety!J497</f>
        <v>0</v>
      </c>
      <c r="K196" s="101">
        <f>Variety!K497</f>
        <v>0</v>
      </c>
      <c r="L196" s="140">
        <f>Variety!L497</f>
        <v>0</v>
      </c>
      <c r="M196" s="103">
        <f>Variety!M497</f>
        <v>0</v>
      </c>
      <c r="N196" s="101">
        <f>Variety!N497</f>
        <v>0</v>
      </c>
      <c r="O196" s="139">
        <f>Variety!O497</f>
        <v>0</v>
      </c>
      <c r="P196" s="102">
        <f>Variety!P497</f>
        <v>0</v>
      </c>
      <c r="Q196" s="101">
        <f>Variety!Q497</f>
        <v>0</v>
      </c>
    </row>
    <row r="197" spans="2:17" s="65" customFormat="1">
      <c r="B197" s="561"/>
      <c r="C197" s="135" t="s">
        <v>233</v>
      </c>
      <c r="D197" s="139">
        <f>Variety!D498</f>
        <v>0</v>
      </c>
      <c r="E197" s="102">
        <f>Variety!E498</f>
        <v>0</v>
      </c>
      <c r="F197" s="101">
        <f>Variety!F498</f>
        <v>0</v>
      </c>
      <c r="G197" s="141">
        <f>Variety!G498</f>
        <v>0</v>
      </c>
      <c r="H197" s="104">
        <f>Variety!H498</f>
        <v>0</v>
      </c>
      <c r="I197" s="274">
        <f>Variety!I498</f>
        <v>0</v>
      </c>
      <c r="J197" s="275">
        <f>Variety!J498</f>
        <v>0</v>
      </c>
      <c r="K197" s="101">
        <f>Variety!K498</f>
        <v>0</v>
      </c>
      <c r="L197" s="140">
        <f>Variety!L498</f>
        <v>0</v>
      </c>
      <c r="M197" s="103">
        <f>Variety!M498</f>
        <v>0</v>
      </c>
      <c r="N197" s="101">
        <f>Variety!N498</f>
        <v>0</v>
      </c>
      <c r="O197" s="139">
        <f>Variety!O498</f>
        <v>0</v>
      </c>
      <c r="P197" s="102">
        <f>Variety!P498</f>
        <v>0</v>
      </c>
      <c r="Q197" s="101">
        <f>Variety!Q498</f>
        <v>0</v>
      </c>
    </row>
    <row r="198" spans="2:17" s="65" customFormat="1">
      <c r="B198" s="561"/>
      <c r="C198" s="135" t="s">
        <v>153</v>
      </c>
      <c r="D198" s="139">
        <f>Variety!D499</f>
        <v>0</v>
      </c>
      <c r="E198" s="102">
        <f>Variety!E499</f>
        <v>0</v>
      </c>
      <c r="F198" s="101">
        <f>Variety!F499</f>
        <v>0</v>
      </c>
      <c r="G198" s="141">
        <f>Variety!G499</f>
        <v>0</v>
      </c>
      <c r="H198" s="104">
        <f>Variety!H499</f>
        <v>0</v>
      </c>
      <c r="I198" s="274">
        <f>Variety!I499</f>
        <v>0</v>
      </c>
      <c r="J198" s="275">
        <f>Variety!J499</f>
        <v>0</v>
      </c>
      <c r="K198" s="101">
        <f>Variety!K499</f>
        <v>0</v>
      </c>
      <c r="L198" s="140">
        <f>Variety!L499</f>
        <v>0</v>
      </c>
      <c r="M198" s="103">
        <f>Variety!M499</f>
        <v>0</v>
      </c>
      <c r="N198" s="101">
        <f>Variety!N499</f>
        <v>0</v>
      </c>
      <c r="O198" s="139">
        <f>Variety!O499</f>
        <v>0</v>
      </c>
      <c r="P198" s="102">
        <f>Variety!P499</f>
        <v>0</v>
      </c>
      <c r="Q198" s="101">
        <f>Variety!Q499</f>
        <v>0</v>
      </c>
    </row>
    <row r="199" spans="2:17" s="65" customFormat="1">
      <c r="B199" s="561"/>
      <c r="C199" s="135" t="s">
        <v>234</v>
      </c>
      <c r="D199" s="139">
        <f>Variety!D500</f>
        <v>0</v>
      </c>
      <c r="E199" s="102">
        <f>Variety!E500</f>
        <v>0</v>
      </c>
      <c r="F199" s="101">
        <f>Variety!F500</f>
        <v>0</v>
      </c>
      <c r="G199" s="141">
        <f>Variety!G500</f>
        <v>0</v>
      </c>
      <c r="H199" s="104">
        <f>Variety!H500</f>
        <v>0</v>
      </c>
      <c r="I199" s="274">
        <f>Variety!I500</f>
        <v>0</v>
      </c>
      <c r="J199" s="275">
        <f>Variety!J500</f>
        <v>0</v>
      </c>
      <c r="K199" s="101">
        <f>Variety!K500</f>
        <v>0</v>
      </c>
      <c r="L199" s="140">
        <f>Variety!L500</f>
        <v>0</v>
      </c>
      <c r="M199" s="103">
        <f>Variety!M500</f>
        <v>0</v>
      </c>
      <c r="N199" s="101">
        <f>Variety!N500</f>
        <v>0</v>
      </c>
      <c r="O199" s="139">
        <f>Variety!O500</f>
        <v>0</v>
      </c>
      <c r="P199" s="102">
        <f>Variety!P500</f>
        <v>0</v>
      </c>
      <c r="Q199" s="101">
        <f>Variety!Q500</f>
        <v>0</v>
      </c>
    </row>
    <row r="200" spans="2:17" s="65" customFormat="1">
      <c r="B200" s="561"/>
      <c r="C200" s="135" t="s">
        <v>235</v>
      </c>
      <c r="D200" s="139">
        <f>Variety!D501</f>
        <v>0</v>
      </c>
      <c r="E200" s="102">
        <f>Variety!E501</f>
        <v>0</v>
      </c>
      <c r="F200" s="101">
        <f>Variety!F501</f>
        <v>0</v>
      </c>
      <c r="G200" s="141">
        <f>Variety!G501</f>
        <v>0</v>
      </c>
      <c r="H200" s="104">
        <f>Variety!H501</f>
        <v>0</v>
      </c>
      <c r="I200" s="274">
        <f>Variety!I501</f>
        <v>0</v>
      </c>
      <c r="J200" s="275">
        <f>Variety!J501</f>
        <v>0</v>
      </c>
      <c r="K200" s="101">
        <f>Variety!K501</f>
        <v>0</v>
      </c>
      <c r="L200" s="140">
        <f>Variety!L501</f>
        <v>0</v>
      </c>
      <c r="M200" s="103">
        <f>Variety!M501</f>
        <v>0</v>
      </c>
      <c r="N200" s="101">
        <f>Variety!N501</f>
        <v>0</v>
      </c>
      <c r="O200" s="139">
        <f>Variety!O501</f>
        <v>0</v>
      </c>
      <c r="P200" s="102">
        <f>Variety!P501</f>
        <v>0</v>
      </c>
      <c r="Q200" s="101">
        <f>Variety!Q501</f>
        <v>0</v>
      </c>
    </row>
    <row r="201" spans="2:17" s="65" customFormat="1">
      <c r="B201" s="561"/>
      <c r="C201" s="135" t="s">
        <v>236</v>
      </c>
      <c r="D201" s="139">
        <f>Variety!D502</f>
        <v>1770.9741188598239</v>
      </c>
      <c r="E201" s="102">
        <f>Variety!E502</f>
        <v>-3172.3882712299765</v>
      </c>
      <c r="F201" s="101">
        <f>Variety!F502</f>
        <v>-0.6417470581541459</v>
      </c>
      <c r="G201" s="141">
        <f>Variety!G502</f>
        <v>7.1590588155344595E-2</v>
      </c>
      <c r="H201" s="104">
        <f>Variety!H502</f>
        <v>-9.6883526321985339E-2</v>
      </c>
      <c r="I201" s="274">
        <f>Variety!I502</f>
        <v>22.029653775661565</v>
      </c>
      <c r="J201" s="275">
        <f>Variety!J502</f>
        <v>0.27375288372541107</v>
      </c>
      <c r="K201" s="101">
        <f>Variety!K502</f>
        <v>1.2582925666244317E-2</v>
      </c>
      <c r="L201" s="140">
        <f>Variety!L502</f>
        <v>39013.946684139235</v>
      </c>
      <c r="M201" s="103">
        <f>Variety!M502</f>
        <v>-68533.355547579093</v>
      </c>
      <c r="N201" s="101">
        <f>Variety!N502</f>
        <v>-0.63723918801718615</v>
      </c>
      <c r="O201" s="139">
        <f>Variety!O502</f>
        <v>37760.642193173226</v>
      </c>
      <c r="P201" s="102">
        <f>Variety!P502</f>
        <v>-67641.540964391839</v>
      </c>
      <c r="Q201" s="101">
        <f>Variety!Q502</f>
        <v>-0.64174705815414579</v>
      </c>
    </row>
    <row r="202" spans="2:17" s="65" customFormat="1">
      <c r="B202" s="561"/>
      <c r="C202" s="135" t="s">
        <v>160</v>
      </c>
      <c r="D202" s="139">
        <f>Variety!D503</f>
        <v>0</v>
      </c>
      <c r="E202" s="102">
        <f>Variety!E503</f>
        <v>0</v>
      </c>
      <c r="F202" s="101">
        <f>Variety!F503</f>
        <v>0</v>
      </c>
      <c r="G202" s="141">
        <f>Variety!G503</f>
        <v>0</v>
      </c>
      <c r="H202" s="104">
        <f>Variety!H503</f>
        <v>0</v>
      </c>
      <c r="I202" s="274">
        <f>Variety!I503</f>
        <v>0</v>
      </c>
      <c r="J202" s="275">
        <f>Variety!J503</f>
        <v>0</v>
      </c>
      <c r="K202" s="101">
        <f>Variety!K503</f>
        <v>0</v>
      </c>
      <c r="L202" s="140">
        <f>Variety!L503</f>
        <v>0</v>
      </c>
      <c r="M202" s="103">
        <f>Variety!M503</f>
        <v>0</v>
      </c>
      <c r="N202" s="101">
        <f>Variety!N503</f>
        <v>0</v>
      </c>
      <c r="O202" s="139">
        <f>Variety!O503</f>
        <v>0</v>
      </c>
      <c r="P202" s="102">
        <f>Variety!P503</f>
        <v>0</v>
      </c>
      <c r="Q202" s="101">
        <f>Variety!Q503</f>
        <v>0</v>
      </c>
    </row>
    <row r="203" spans="2:17" s="65" customFormat="1">
      <c r="B203" s="561"/>
      <c r="C203" s="135" t="s">
        <v>155</v>
      </c>
      <c r="D203" s="139">
        <f>Variety!D504</f>
        <v>0</v>
      </c>
      <c r="E203" s="102">
        <f>Variety!E504</f>
        <v>0</v>
      </c>
      <c r="F203" s="101">
        <f>Variety!F504</f>
        <v>0</v>
      </c>
      <c r="G203" s="141">
        <f>Variety!G504</f>
        <v>0</v>
      </c>
      <c r="H203" s="104">
        <f>Variety!H504</f>
        <v>0</v>
      </c>
      <c r="I203" s="274">
        <f>Variety!I504</f>
        <v>0</v>
      </c>
      <c r="J203" s="275">
        <f>Variety!J504</f>
        <v>0</v>
      </c>
      <c r="K203" s="101">
        <f>Variety!K504</f>
        <v>0</v>
      </c>
      <c r="L203" s="140">
        <f>Variety!L504</f>
        <v>0</v>
      </c>
      <c r="M203" s="103">
        <f>Variety!M504</f>
        <v>0</v>
      </c>
      <c r="N203" s="101">
        <f>Variety!N504</f>
        <v>0</v>
      </c>
      <c r="O203" s="139">
        <f>Variety!O504</f>
        <v>0</v>
      </c>
      <c r="P203" s="102">
        <f>Variety!P504</f>
        <v>0</v>
      </c>
      <c r="Q203" s="101">
        <f>Variety!Q504</f>
        <v>0</v>
      </c>
    </row>
    <row r="204" spans="2:17" s="65" customFormat="1">
      <c r="B204" s="561"/>
      <c r="C204" s="135" t="s">
        <v>168</v>
      </c>
      <c r="D204" s="139">
        <f>Variety!D505</f>
        <v>0</v>
      </c>
      <c r="E204" s="102">
        <f>Variety!E505</f>
        <v>0</v>
      </c>
      <c r="F204" s="101">
        <f>Variety!F505</f>
        <v>0</v>
      </c>
      <c r="G204" s="141">
        <f>Variety!G505</f>
        <v>0</v>
      </c>
      <c r="H204" s="104">
        <f>Variety!H505</f>
        <v>0</v>
      </c>
      <c r="I204" s="274">
        <f>Variety!I505</f>
        <v>0</v>
      </c>
      <c r="J204" s="275">
        <f>Variety!J505</f>
        <v>0</v>
      </c>
      <c r="K204" s="101">
        <f>Variety!K505</f>
        <v>0</v>
      </c>
      <c r="L204" s="140">
        <f>Variety!L505</f>
        <v>0</v>
      </c>
      <c r="M204" s="103">
        <f>Variety!M505</f>
        <v>0</v>
      </c>
      <c r="N204" s="101">
        <f>Variety!N505</f>
        <v>0</v>
      </c>
      <c r="O204" s="139">
        <f>Variety!O505</f>
        <v>0</v>
      </c>
      <c r="P204" s="102">
        <f>Variety!P505</f>
        <v>0</v>
      </c>
      <c r="Q204" s="101">
        <f>Variety!Q505</f>
        <v>0</v>
      </c>
    </row>
    <row r="205" spans="2:17" s="65" customFormat="1">
      <c r="B205" s="561"/>
      <c r="C205" s="135" t="s">
        <v>157</v>
      </c>
      <c r="D205" s="139">
        <f>Variety!D506</f>
        <v>0</v>
      </c>
      <c r="E205" s="102">
        <f>Variety!E506</f>
        <v>0</v>
      </c>
      <c r="F205" s="101">
        <f>Variety!F506</f>
        <v>0</v>
      </c>
      <c r="G205" s="141">
        <f>Variety!G506</f>
        <v>0</v>
      </c>
      <c r="H205" s="104">
        <f>Variety!H506</f>
        <v>0</v>
      </c>
      <c r="I205" s="274">
        <f>Variety!I506</f>
        <v>0</v>
      </c>
      <c r="J205" s="275">
        <f>Variety!J506</f>
        <v>0</v>
      </c>
      <c r="K205" s="101">
        <f>Variety!K506</f>
        <v>0</v>
      </c>
      <c r="L205" s="140">
        <f>Variety!L506</f>
        <v>0</v>
      </c>
      <c r="M205" s="103">
        <f>Variety!M506</f>
        <v>0</v>
      </c>
      <c r="N205" s="101">
        <f>Variety!N506</f>
        <v>0</v>
      </c>
      <c r="O205" s="139">
        <f>Variety!O506</f>
        <v>0</v>
      </c>
      <c r="P205" s="102">
        <f>Variety!P506</f>
        <v>0</v>
      </c>
      <c r="Q205" s="101">
        <f>Variety!Q506</f>
        <v>0</v>
      </c>
    </row>
    <row r="206" spans="2:17" s="65" customFormat="1">
      <c r="B206" s="561"/>
      <c r="C206" s="135" t="s">
        <v>178</v>
      </c>
      <c r="D206" s="139">
        <f>Variety!D507</f>
        <v>0</v>
      </c>
      <c r="E206" s="102">
        <f>Variety!E507</f>
        <v>0</v>
      </c>
      <c r="F206" s="101">
        <f>Variety!F507</f>
        <v>0</v>
      </c>
      <c r="G206" s="141">
        <f>Variety!G507</f>
        <v>0</v>
      </c>
      <c r="H206" s="104">
        <f>Variety!H507</f>
        <v>0</v>
      </c>
      <c r="I206" s="274">
        <f>Variety!I507</f>
        <v>0</v>
      </c>
      <c r="J206" s="275">
        <f>Variety!J507</f>
        <v>0</v>
      </c>
      <c r="K206" s="101">
        <f>Variety!K507</f>
        <v>0</v>
      </c>
      <c r="L206" s="140">
        <f>Variety!L507</f>
        <v>0</v>
      </c>
      <c r="M206" s="103">
        <f>Variety!M507</f>
        <v>0</v>
      </c>
      <c r="N206" s="101">
        <f>Variety!N507</f>
        <v>0</v>
      </c>
      <c r="O206" s="139">
        <f>Variety!O507</f>
        <v>0</v>
      </c>
      <c r="P206" s="102">
        <f>Variety!P507</f>
        <v>0</v>
      </c>
      <c r="Q206" s="101">
        <f>Variety!Q507</f>
        <v>0</v>
      </c>
    </row>
    <row r="207" spans="2:17" s="65" customFormat="1">
      <c r="B207" s="561"/>
      <c r="C207" s="135" t="s">
        <v>154</v>
      </c>
      <c r="D207" s="139">
        <f>Variety!D508</f>
        <v>0</v>
      </c>
      <c r="E207" s="102">
        <f>Variety!E508</f>
        <v>0</v>
      </c>
      <c r="F207" s="101">
        <f>Variety!F508</f>
        <v>0</v>
      </c>
      <c r="G207" s="141">
        <f>Variety!G508</f>
        <v>0</v>
      </c>
      <c r="H207" s="104">
        <f>Variety!H508</f>
        <v>0</v>
      </c>
      <c r="I207" s="274">
        <f>Variety!I508</f>
        <v>0</v>
      </c>
      <c r="J207" s="275">
        <f>Variety!J508</f>
        <v>0</v>
      </c>
      <c r="K207" s="101">
        <f>Variety!K508</f>
        <v>0</v>
      </c>
      <c r="L207" s="140">
        <f>Variety!L508</f>
        <v>0</v>
      </c>
      <c r="M207" s="103">
        <f>Variety!M508</f>
        <v>0</v>
      </c>
      <c r="N207" s="101">
        <f>Variety!N508</f>
        <v>0</v>
      </c>
      <c r="O207" s="139">
        <f>Variety!O508</f>
        <v>0</v>
      </c>
      <c r="P207" s="102">
        <f>Variety!P508</f>
        <v>0</v>
      </c>
      <c r="Q207" s="101">
        <f>Variety!Q508</f>
        <v>0</v>
      </c>
    </row>
    <row r="208" spans="2:17" s="65" customFormat="1">
      <c r="B208" s="561"/>
      <c r="C208" s="135" t="s">
        <v>237</v>
      </c>
      <c r="D208" s="139">
        <f>Variety!D509</f>
        <v>0</v>
      </c>
      <c r="E208" s="102">
        <f>Variety!E509</f>
        <v>0</v>
      </c>
      <c r="F208" s="101">
        <f>Variety!F509</f>
        <v>0</v>
      </c>
      <c r="G208" s="141">
        <f>Variety!G509</f>
        <v>0</v>
      </c>
      <c r="H208" s="104">
        <f>Variety!H509</f>
        <v>0</v>
      </c>
      <c r="I208" s="274">
        <f>Variety!I509</f>
        <v>0</v>
      </c>
      <c r="J208" s="275">
        <f>Variety!J509</f>
        <v>0</v>
      </c>
      <c r="K208" s="101">
        <f>Variety!K509</f>
        <v>0</v>
      </c>
      <c r="L208" s="140">
        <f>Variety!L509</f>
        <v>0</v>
      </c>
      <c r="M208" s="103">
        <f>Variety!M509</f>
        <v>0</v>
      </c>
      <c r="N208" s="101">
        <f>Variety!N509</f>
        <v>0</v>
      </c>
      <c r="O208" s="139">
        <f>Variety!O509</f>
        <v>0</v>
      </c>
      <c r="P208" s="102">
        <f>Variety!P509</f>
        <v>0</v>
      </c>
      <c r="Q208" s="101">
        <f>Variety!Q509</f>
        <v>0</v>
      </c>
    </row>
    <row r="209" spans="2:17" s="65" customFormat="1">
      <c r="B209" s="561"/>
      <c r="C209" s="135" t="s">
        <v>183</v>
      </c>
      <c r="D209" s="139">
        <f>Variety!D510</f>
        <v>0</v>
      </c>
      <c r="E209" s="102">
        <f>Variety!E510</f>
        <v>0</v>
      </c>
      <c r="F209" s="101">
        <f>Variety!F510</f>
        <v>0</v>
      </c>
      <c r="G209" s="141">
        <f>Variety!G510</f>
        <v>0</v>
      </c>
      <c r="H209" s="104">
        <f>Variety!H510</f>
        <v>0</v>
      </c>
      <c r="I209" s="274">
        <f>Variety!I510</f>
        <v>0</v>
      </c>
      <c r="J209" s="275">
        <f>Variety!J510</f>
        <v>0</v>
      </c>
      <c r="K209" s="101">
        <f>Variety!K510</f>
        <v>0</v>
      </c>
      <c r="L209" s="140">
        <f>Variety!L510</f>
        <v>0</v>
      </c>
      <c r="M209" s="103">
        <f>Variety!M510</f>
        <v>0</v>
      </c>
      <c r="N209" s="101">
        <f>Variety!N510</f>
        <v>0</v>
      </c>
      <c r="O209" s="139">
        <f>Variety!O510</f>
        <v>0</v>
      </c>
      <c r="P209" s="102">
        <f>Variety!P510</f>
        <v>0</v>
      </c>
      <c r="Q209" s="101">
        <f>Variety!Q510</f>
        <v>0</v>
      </c>
    </row>
    <row r="210" spans="2:17" s="65" customFormat="1">
      <c r="B210" s="561"/>
      <c r="C210" s="135" t="s">
        <v>167</v>
      </c>
      <c r="D210" s="139">
        <f>Variety!D511</f>
        <v>0</v>
      </c>
      <c r="E210" s="102">
        <f>Variety!E511</f>
        <v>0</v>
      </c>
      <c r="F210" s="101">
        <f>Variety!F511</f>
        <v>0</v>
      </c>
      <c r="G210" s="141">
        <f>Variety!G511</f>
        <v>0</v>
      </c>
      <c r="H210" s="104">
        <f>Variety!H511</f>
        <v>0</v>
      </c>
      <c r="I210" s="274">
        <f>Variety!I511</f>
        <v>0</v>
      </c>
      <c r="J210" s="275">
        <f>Variety!J511</f>
        <v>0</v>
      </c>
      <c r="K210" s="101">
        <f>Variety!K511</f>
        <v>0</v>
      </c>
      <c r="L210" s="140">
        <f>Variety!L511</f>
        <v>0</v>
      </c>
      <c r="M210" s="103">
        <f>Variety!M511</f>
        <v>0</v>
      </c>
      <c r="N210" s="101">
        <f>Variety!N511</f>
        <v>0</v>
      </c>
      <c r="O210" s="139">
        <f>Variety!O511</f>
        <v>0</v>
      </c>
      <c r="P210" s="102">
        <f>Variety!P511</f>
        <v>0</v>
      </c>
      <c r="Q210" s="101">
        <f>Variety!Q511</f>
        <v>0</v>
      </c>
    </row>
    <row r="211" spans="2:17" s="65" customFormat="1">
      <c r="B211" s="561"/>
      <c r="C211" s="135" t="s">
        <v>187</v>
      </c>
      <c r="D211" s="139">
        <f>Variety!D512</f>
        <v>0</v>
      </c>
      <c r="E211" s="102">
        <f>Variety!E512</f>
        <v>0</v>
      </c>
      <c r="F211" s="101">
        <f>Variety!F512</f>
        <v>0</v>
      </c>
      <c r="G211" s="141">
        <f>Variety!G512</f>
        <v>0</v>
      </c>
      <c r="H211" s="104">
        <f>Variety!H512</f>
        <v>0</v>
      </c>
      <c r="I211" s="274">
        <f>Variety!I512</f>
        <v>0</v>
      </c>
      <c r="J211" s="275">
        <f>Variety!J512</f>
        <v>0</v>
      </c>
      <c r="K211" s="101">
        <f>Variety!K512</f>
        <v>0</v>
      </c>
      <c r="L211" s="140">
        <f>Variety!L512</f>
        <v>0</v>
      </c>
      <c r="M211" s="103">
        <f>Variety!M512</f>
        <v>0</v>
      </c>
      <c r="N211" s="101">
        <f>Variety!N512</f>
        <v>0</v>
      </c>
      <c r="O211" s="139">
        <f>Variety!O512</f>
        <v>0</v>
      </c>
      <c r="P211" s="102">
        <f>Variety!P512</f>
        <v>0</v>
      </c>
      <c r="Q211" s="101">
        <f>Variety!Q512</f>
        <v>0</v>
      </c>
    </row>
    <row r="212" spans="2:17" s="65" customFormat="1">
      <c r="B212" s="561"/>
      <c r="C212" s="135" t="s">
        <v>165</v>
      </c>
      <c r="D212" s="139">
        <f>Variety!D513</f>
        <v>0</v>
      </c>
      <c r="E212" s="102">
        <f>Variety!E513</f>
        <v>0</v>
      </c>
      <c r="F212" s="101">
        <f>Variety!F513</f>
        <v>0</v>
      </c>
      <c r="G212" s="141">
        <f>Variety!G513</f>
        <v>0</v>
      </c>
      <c r="H212" s="104">
        <f>Variety!H513</f>
        <v>0</v>
      </c>
      <c r="I212" s="274">
        <f>Variety!I513</f>
        <v>0</v>
      </c>
      <c r="J212" s="275">
        <f>Variety!J513</f>
        <v>0</v>
      </c>
      <c r="K212" s="101">
        <f>Variety!K513</f>
        <v>0</v>
      </c>
      <c r="L212" s="140">
        <f>Variety!L513</f>
        <v>0</v>
      </c>
      <c r="M212" s="103">
        <f>Variety!M513</f>
        <v>0</v>
      </c>
      <c r="N212" s="101">
        <f>Variety!N513</f>
        <v>0</v>
      </c>
      <c r="O212" s="139">
        <f>Variety!O513</f>
        <v>0</v>
      </c>
      <c r="P212" s="102">
        <f>Variety!P513</f>
        <v>0</v>
      </c>
      <c r="Q212" s="101">
        <f>Variety!Q513</f>
        <v>0</v>
      </c>
    </row>
    <row r="213" spans="2:17" s="65" customFormat="1">
      <c r="B213" s="561"/>
      <c r="C213" s="135" t="s">
        <v>238</v>
      </c>
      <c r="D213" s="139">
        <f>Variety!D514</f>
        <v>0</v>
      </c>
      <c r="E213" s="102">
        <f>Variety!E514</f>
        <v>0</v>
      </c>
      <c r="F213" s="101">
        <f>Variety!F514</f>
        <v>0</v>
      </c>
      <c r="G213" s="141">
        <f>Variety!G514</f>
        <v>0</v>
      </c>
      <c r="H213" s="104">
        <f>Variety!H514</f>
        <v>0</v>
      </c>
      <c r="I213" s="274">
        <f>Variety!I514</f>
        <v>0</v>
      </c>
      <c r="J213" s="275">
        <f>Variety!J514</f>
        <v>0</v>
      </c>
      <c r="K213" s="101">
        <f>Variety!K514</f>
        <v>0</v>
      </c>
      <c r="L213" s="140">
        <f>Variety!L514</f>
        <v>0</v>
      </c>
      <c r="M213" s="103">
        <f>Variety!M514</f>
        <v>0</v>
      </c>
      <c r="N213" s="101">
        <f>Variety!N514</f>
        <v>0</v>
      </c>
      <c r="O213" s="139">
        <f>Variety!O514</f>
        <v>0</v>
      </c>
      <c r="P213" s="102">
        <f>Variety!P514</f>
        <v>0</v>
      </c>
      <c r="Q213" s="101">
        <f>Variety!Q514</f>
        <v>0</v>
      </c>
    </row>
    <row r="214" spans="2:17" s="65" customFormat="1">
      <c r="B214" s="561"/>
      <c r="C214" s="135" t="s">
        <v>184</v>
      </c>
      <c r="D214" s="139">
        <f>Variety!D515</f>
        <v>0</v>
      </c>
      <c r="E214" s="102">
        <f>Variety!E515</f>
        <v>0</v>
      </c>
      <c r="F214" s="101">
        <f>Variety!F515</f>
        <v>0</v>
      </c>
      <c r="G214" s="141">
        <f>Variety!G515</f>
        <v>0</v>
      </c>
      <c r="H214" s="104">
        <f>Variety!H515</f>
        <v>0</v>
      </c>
      <c r="I214" s="274">
        <f>Variety!I515</f>
        <v>0</v>
      </c>
      <c r="J214" s="275">
        <f>Variety!J515</f>
        <v>0</v>
      </c>
      <c r="K214" s="101">
        <f>Variety!K515</f>
        <v>0</v>
      </c>
      <c r="L214" s="140">
        <f>Variety!L515</f>
        <v>0</v>
      </c>
      <c r="M214" s="103">
        <f>Variety!M515</f>
        <v>0</v>
      </c>
      <c r="N214" s="101">
        <f>Variety!N515</f>
        <v>0</v>
      </c>
      <c r="O214" s="139">
        <f>Variety!O515</f>
        <v>0</v>
      </c>
      <c r="P214" s="102">
        <f>Variety!P515</f>
        <v>0</v>
      </c>
      <c r="Q214" s="101">
        <f>Variety!Q515</f>
        <v>0</v>
      </c>
    </row>
    <row r="215" spans="2:17" s="65" customFormat="1">
      <c r="B215" s="561"/>
      <c r="C215" s="135" t="s">
        <v>170</v>
      </c>
      <c r="D215" s="139">
        <f>Variety!D516</f>
        <v>0</v>
      </c>
      <c r="E215" s="102">
        <f>Variety!E516</f>
        <v>0</v>
      </c>
      <c r="F215" s="101">
        <f>Variety!F516</f>
        <v>0</v>
      </c>
      <c r="G215" s="141">
        <f>Variety!G516</f>
        <v>0</v>
      </c>
      <c r="H215" s="104">
        <f>Variety!H516</f>
        <v>0</v>
      </c>
      <c r="I215" s="274">
        <f>Variety!I516</f>
        <v>0</v>
      </c>
      <c r="J215" s="275">
        <f>Variety!J516</f>
        <v>0</v>
      </c>
      <c r="K215" s="101">
        <f>Variety!K516</f>
        <v>0</v>
      </c>
      <c r="L215" s="140">
        <f>Variety!L516</f>
        <v>0</v>
      </c>
      <c r="M215" s="103">
        <f>Variety!M516</f>
        <v>0</v>
      </c>
      <c r="N215" s="101">
        <f>Variety!N516</f>
        <v>0</v>
      </c>
      <c r="O215" s="139">
        <f>Variety!O516</f>
        <v>0</v>
      </c>
      <c r="P215" s="102">
        <f>Variety!P516</f>
        <v>0</v>
      </c>
      <c r="Q215" s="101">
        <f>Variety!Q516</f>
        <v>0</v>
      </c>
    </row>
    <row r="216" spans="2:17" s="65" customFormat="1">
      <c r="B216" s="561"/>
      <c r="C216" s="135" t="s">
        <v>174</v>
      </c>
      <c r="D216" s="139">
        <f>Variety!D517</f>
        <v>0</v>
      </c>
      <c r="E216" s="102">
        <f>Variety!E517</f>
        <v>0</v>
      </c>
      <c r="F216" s="101">
        <f>Variety!F517</f>
        <v>0</v>
      </c>
      <c r="G216" s="141">
        <f>Variety!G517</f>
        <v>0</v>
      </c>
      <c r="H216" s="104">
        <f>Variety!H517</f>
        <v>0</v>
      </c>
      <c r="I216" s="274">
        <f>Variety!I517</f>
        <v>0</v>
      </c>
      <c r="J216" s="275">
        <f>Variety!J517</f>
        <v>0</v>
      </c>
      <c r="K216" s="101">
        <f>Variety!K517</f>
        <v>0</v>
      </c>
      <c r="L216" s="140">
        <f>Variety!L517</f>
        <v>0</v>
      </c>
      <c r="M216" s="103">
        <f>Variety!M517</f>
        <v>0</v>
      </c>
      <c r="N216" s="101">
        <f>Variety!N517</f>
        <v>0</v>
      </c>
      <c r="O216" s="139">
        <f>Variety!O517</f>
        <v>0</v>
      </c>
      <c r="P216" s="102">
        <f>Variety!P517</f>
        <v>0</v>
      </c>
      <c r="Q216" s="101">
        <f>Variety!Q517</f>
        <v>0</v>
      </c>
    </row>
    <row r="217" spans="2:17" s="65" customFormat="1">
      <c r="B217" s="561"/>
      <c r="C217" s="135" t="s">
        <v>182</v>
      </c>
      <c r="D217" s="139">
        <f>Variety!D518</f>
        <v>0</v>
      </c>
      <c r="E217" s="102">
        <f>Variety!E518</f>
        <v>0</v>
      </c>
      <c r="F217" s="101">
        <f>Variety!F518</f>
        <v>0</v>
      </c>
      <c r="G217" s="141">
        <f>Variety!G518</f>
        <v>0</v>
      </c>
      <c r="H217" s="104">
        <f>Variety!H518</f>
        <v>0</v>
      </c>
      <c r="I217" s="274">
        <f>Variety!I518</f>
        <v>0</v>
      </c>
      <c r="J217" s="275">
        <f>Variety!J518</f>
        <v>0</v>
      </c>
      <c r="K217" s="101">
        <f>Variety!K518</f>
        <v>0</v>
      </c>
      <c r="L217" s="140">
        <f>Variety!L518</f>
        <v>0</v>
      </c>
      <c r="M217" s="103">
        <f>Variety!M518</f>
        <v>0</v>
      </c>
      <c r="N217" s="101">
        <f>Variety!N518</f>
        <v>0</v>
      </c>
      <c r="O217" s="139">
        <f>Variety!O518</f>
        <v>0</v>
      </c>
      <c r="P217" s="102">
        <f>Variety!P518</f>
        <v>0</v>
      </c>
      <c r="Q217" s="101">
        <f>Variety!Q518</f>
        <v>0</v>
      </c>
    </row>
    <row r="218" spans="2:17" s="65" customFormat="1">
      <c r="B218" s="561"/>
      <c r="C218" s="135" t="s">
        <v>172</v>
      </c>
      <c r="D218" s="139">
        <f>Variety!D519</f>
        <v>0</v>
      </c>
      <c r="E218" s="102">
        <f>Variety!E519</f>
        <v>0</v>
      </c>
      <c r="F218" s="101">
        <f>Variety!F519</f>
        <v>0</v>
      </c>
      <c r="G218" s="141">
        <f>Variety!G519</f>
        <v>0</v>
      </c>
      <c r="H218" s="104">
        <f>Variety!H519</f>
        <v>0</v>
      </c>
      <c r="I218" s="274">
        <f>Variety!I519</f>
        <v>0</v>
      </c>
      <c r="J218" s="275">
        <f>Variety!J519</f>
        <v>0</v>
      </c>
      <c r="K218" s="101">
        <f>Variety!K519</f>
        <v>0</v>
      </c>
      <c r="L218" s="140">
        <f>Variety!L519</f>
        <v>0</v>
      </c>
      <c r="M218" s="103">
        <f>Variety!M519</f>
        <v>0</v>
      </c>
      <c r="N218" s="101">
        <f>Variety!N519</f>
        <v>0</v>
      </c>
      <c r="O218" s="139">
        <f>Variety!O519</f>
        <v>0</v>
      </c>
      <c r="P218" s="102">
        <f>Variety!P519</f>
        <v>0</v>
      </c>
      <c r="Q218" s="101">
        <f>Variety!Q519</f>
        <v>0</v>
      </c>
    </row>
    <row r="219" spans="2:17" s="65" customFormat="1">
      <c r="B219" s="561"/>
      <c r="C219" s="135" t="s">
        <v>162</v>
      </c>
      <c r="D219" s="139">
        <f>Variety!D520</f>
        <v>0</v>
      </c>
      <c r="E219" s="102">
        <f>Variety!E520</f>
        <v>0</v>
      </c>
      <c r="F219" s="101">
        <f>Variety!F520</f>
        <v>0</v>
      </c>
      <c r="G219" s="141">
        <f>Variety!G520</f>
        <v>0</v>
      </c>
      <c r="H219" s="104">
        <f>Variety!H520</f>
        <v>0</v>
      </c>
      <c r="I219" s="274">
        <f>Variety!I520</f>
        <v>0</v>
      </c>
      <c r="J219" s="275">
        <f>Variety!J520</f>
        <v>0</v>
      </c>
      <c r="K219" s="101">
        <f>Variety!K520</f>
        <v>0</v>
      </c>
      <c r="L219" s="140">
        <f>Variety!L520</f>
        <v>0</v>
      </c>
      <c r="M219" s="103">
        <f>Variety!M520</f>
        <v>0</v>
      </c>
      <c r="N219" s="101">
        <f>Variety!N520</f>
        <v>0</v>
      </c>
      <c r="O219" s="139">
        <f>Variety!O520</f>
        <v>0</v>
      </c>
      <c r="P219" s="102">
        <f>Variety!P520</f>
        <v>0</v>
      </c>
      <c r="Q219" s="101">
        <f>Variety!Q520</f>
        <v>0</v>
      </c>
    </row>
    <row r="220" spans="2:17" s="65" customFormat="1">
      <c r="B220" s="561"/>
      <c r="C220" s="135" t="s">
        <v>188</v>
      </c>
      <c r="D220" s="139">
        <f>Variety!D521</f>
        <v>0</v>
      </c>
      <c r="E220" s="102">
        <f>Variety!E521</f>
        <v>0</v>
      </c>
      <c r="F220" s="101">
        <f>Variety!F521</f>
        <v>0</v>
      </c>
      <c r="G220" s="141">
        <f>Variety!G521</f>
        <v>0</v>
      </c>
      <c r="H220" s="104">
        <f>Variety!H521</f>
        <v>0</v>
      </c>
      <c r="I220" s="274">
        <f>Variety!I521</f>
        <v>0</v>
      </c>
      <c r="J220" s="275">
        <f>Variety!J521</f>
        <v>0</v>
      </c>
      <c r="K220" s="101">
        <f>Variety!K521</f>
        <v>0</v>
      </c>
      <c r="L220" s="140">
        <f>Variety!L521</f>
        <v>0</v>
      </c>
      <c r="M220" s="103">
        <f>Variety!M521</f>
        <v>0</v>
      </c>
      <c r="N220" s="101">
        <f>Variety!N521</f>
        <v>0</v>
      </c>
      <c r="O220" s="139">
        <f>Variety!O521</f>
        <v>0</v>
      </c>
      <c r="P220" s="102">
        <f>Variety!P521</f>
        <v>0</v>
      </c>
      <c r="Q220" s="101">
        <f>Variety!Q521</f>
        <v>0</v>
      </c>
    </row>
    <row r="221" spans="2:17" s="65" customFormat="1">
      <c r="B221" s="561"/>
      <c r="C221" s="135" t="s">
        <v>179</v>
      </c>
      <c r="D221" s="139">
        <f>Variety!D522</f>
        <v>0</v>
      </c>
      <c r="E221" s="102">
        <f>Variety!E522</f>
        <v>0</v>
      </c>
      <c r="F221" s="101">
        <f>Variety!F522</f>
        <v>0</v>
      </c>
      <c r="G221" s="141">
        <f>Variety!G522</f>
        <v>0</v>
      </c>
      <c r="H221" s="104">
        <f>Variety!H522</f>
        <v>0</v>
      </c>
      <c r="I221" s="274">
        <f>Variety!I522</f>
        <v>0</v>
      </c>
      <c r="J221" s="275">
        <f>Variety!J522</f>
        <v>0</v>
      </c>
      <c r="K221" s="101">
        <f>Variety!K522</f>
        <v>0</v>
      </c>
      <c r="L221" s="140">
        <f>Variety!L522</f>
        <v>0</v>
      </c>
      <c r="M221" s="103">
        <f>Variety!M522</f>
        <v>0</v>
      </c>
      <c r="N221" s="101">
        <f>Variety!N522</f>
        <v>0</v>
      </c>
      <c r="O221" s="139">
        <f>Variety!O522</f>
        <v>0</v>
      </c>
      <c r="P221" s="102">
        <f>Variety!P522</f>
        <v>0</v>
      </c>
      <c r="Q221" s="101">
        <f>Variety!Q522</f>
        <v>0</v>
      </c>
    </row>
    <row r="222" spans="2:17" s="65" customFormat="1">
      <c r="B222" s="561"/>
      <c r="C222" s="135" t="s">
        <v>158</v>
      </c>
      <c r="D222" s="139">
        <f>Variety!D523</f>
        <v>0</v>
      </c>
      <c r="E222" s="102">
        <f>Variety!E523</f>
        <v>0</v>
      </c>
      <c r="F222" s="101">
        <f>Variety!F523</f>
        <v>0</v>
      </c>
      <c r="G222" s="141">
        <f>Variety!G523</f>
        <v>0</v>
      </c>
      <c r="H222" s="104">
        <f>Variety!H523</f>
        <v>0</v>
      </c>
      <c r="I222" s="274">
        <f>Variety!I523</f>
        <v>0</v>
      </c>
      <c r="J222" s="275">
        <f>Variety!J523</f>
        <v>0</v>
      </c>
      <c r="K222" s="101">
        <f>Variety!K523</f>
        <v>0</v>
      </c>
      <c r="L222" s="140">
        <f>Variety!L523</f>
        <v>0</v>
      </c>
      <c r="M222" s="103">
        <f>Variety!M523</f>
        <v>0</v>
      </c>
      <c r="N222" s="101">
        <f>Variety!N523</f>
        <v>0</v>
      </c>
      <c r="O222" s="139">
        <f>Variety!O523</f>
        <v>0</v>
      </c>
      <c r="P222" s="102">
        <f>Variety!P523</f>
        <v>0</v>
      </c>
      <c r="Q222" s="101">
        <f>Variety!Q523</f>
        <v>0</v>
      </c>
    </row>
    <row r="223" spans="2:17" s="65" customFormat="1">
      <c r="B223" s="561"/>
      <c r="C223" s="135" t="s">
        <v>156</v>
      </c>
      <c r="D223" s="139">
        <f>Variety!D524</f>
        <v>0</v>
      </c>
      <c r="E223" s="102">
        <f>Variety!E524</f>
        <v>0</v>
      </c>
      <c r="F223" s="101">
        <f>Variety!F524</f>
        <v>0</v>
      </c>
      <c r="G223" s="141">
        <f>Variety!G524</f>
        <v>0</v>
      </c>
      <c r="H223" s="104">
        <f>Variety!H524</f>
        <v>0</v>
      </c>
      <c r="I223" s="274">
        <f>Variety!I524</f>
        <v>0</v>
      </c>
      <c r="J223" s="275">
        <f>Variety!J524</f>
        <v>0</v>
      </c>
      <c r="K223" s="101">
        <f>Variety!K524</f>
        <v>0</v>
      </c>
      <c r="L223" s="140">
        <f>Variety!L524</f>
        <v>0</v>
      </c>
      <c r="M223" s="103">
        <f>Variety!M524</f>
        <v>0</v>
      </c>
      <c r="N223" s="101">
        <f>Variety!N524</f>
        <v>0</v>
      </c>
      <c r="O223" s="139">
        <f>Variety!O524</f>
        <v>0</v>
      </c>
      <c r="P223" s="102">
        <f>Variety!P524</f>
        <v>0</v>
      </c>
      <c r="Q223" s="101">
        <f>Variety!Q524</f>
        <v>0</v>
      </c>
    </row>
    <row r="224" spans="2:17" s="65" customFormat="1">
      <c r="B224" s="561"/>
      <c r="C224" s="135" t="s">
        <v>166</v>
      </c>
      <c r="D224" s="139">
        <f>Variety!D525</f>
        <v>0</v>
      </c>
      <c r="E224" s="102">
        <f>Variety!E525</f>
        <v>0</v>
      </c>
      <c r="F224" s="101">
        <f>Variety!F525</f>
        <v>0</v>
      </c>
      <c r="G224" s="141">
        <f>Variety!G525</f>
        <v>0</v>
      </c>
      <c r="H224" s="104">
        <f>Variety!H525</f>
        <v>0</v>
      </c>
      <c r="I224" s="274">
        <f>Variety!I525</f>
        <v>0</v>
      </c>
      <c r="J224" s="275">
        <f>Variety!J525</f>
        <v>0</v>
      </c>
      <c r="K224" s="101">
        <f>Variety!K525</f>
        <v>0</v>
      </c>
      <c r="L224" s="140">
        <f>Variety!L525</f>
        <v>0</v>
      </c>
      <c r="M224" s="103">
        <f>Variety!M525</f>
        <v>0</v>
      </c>
      <c r="N224" s="101">
        <f>Variety!N525</f>
        <v>0</v>
      </c>
      <c r="O224" s="139">
        <f>Variety!O525</f>
        <v>0</v>
      </c>
      <c r="P224" s="102">
        <f>Variety!P525</f>
        <v>0</v>
      </c>
      <c r="Q224" s="101">
        <f>Variety!Q525</f>
        <v>0</v>
      </c>
    </row>
    <row r="225" spans="2:17" s="65" customFormat="1">
      <c r="B225" s="561"/>
      <c r="C225" s="135" t="s">
        <v>186</v>
      </c>
      <c r="D225" s="139">
        <f>Variety!D526</f>
        <v>0</v>
      </c>
      <c r="E225" s="102">
        <f>Variety!E526</f>
        <v>0</v>
      </c>
      <c r="F225" s="101">
        <f>Variety!F526</f>
        <v>0</v>
      </c>
      <c r="G225" s="141">
        <f>Variety!G526</f>
        <v>0</v>
      </c>
      <c r="H225" s="104">
        <f>Variety!H526</f>
        <v>0</v>
      </c>
      <c r="I225" s="274">
        <f>Variety!I526</f>
        <v>0</v>
      </c>
      <c r="J225" s="275">
        <f>Variety!J526</f>
        <v>0</v>
      </c>
      <c r="K225" s="101">
        <f>Variety!K526</f>
        <v>0</v>
      </c>
      <c r="L225" s="140">
        <f>Variety!L526</f>
        <v>0</v>
      </c>
      <c r="M225" s="103">
        <f>Variety!M526</f>
        <v>0</v>
      </c>
      <c r="N225" s="101">
        <f>Variety!N526</f>
        <v>0</v>
      </c>
      <c r="O225" s="139">
        <f>Variety!O526</f>
        <v>0</v>
      </c>
      <c r="P225" s="102">
        <f>Variety!P526</f>
        <v>0</v>
      </c>
      <c r="Q225" s="101">
        <f>Variety!Q526</f>
        <v>0</v>
      </c>
    </row>
    <row r="226" spans="2:17" s="65" customFormat="1">
      <c r="B226" s="561"/>
      <c r="C226" s="135" t="s">
        <v>181</v>
      </c>
      <c r="D226" s="139">
        <f>Variety!D527</f>
        <v>0</v>
      </c>
      <c r="E226" s="102">
        <f>Variety!E527</f>
        <v>0</v>
      </c>
      <c r="F226" s="101">
        <f>Variety!F527</f>
        <v>0</v>
      </c>
      <c r="G226" s="141">
        <f>Variety!G527</f>
        <v>0</v>
      </c>
      <c r="H226" s="104">
        <f>Variety!H527</f>
        <v>0</v>
      </c>
      <c r="I226" s="274">
        <f>Variety!I527</f>
        <v>0</v>
      </c>
      <c r="J226" s="275">
        <f>Variety!J527</f>
        <v>0</v>
      </c>
      <c r="K226" s="101">
        <f>Variety!K527</f>
        <v>0</v>
      </c>
      <c r="L226" s="140">
        <f>Variety!L527</f>
        <v>0</v>
      </c>
      <c r="M226" s="103">
        <f>Variety!M527</f>
        <v>0</v>
      </c>
      <c r="N226" s="101">
        <f>Variety!N527</f>
        <v>0</v>
      </c>
      <c r="O226" s="139">
        <f>Variety!O527</f>
        <v>0</v>
      </c>
      <c r="P226" s="102">
        <f>Variety!P527</f>
        <v>0</v>
      </c>
      <c r="Q226" s="101">
        <f>Variety!Q527</f>
        <v>0</v>
      </c>
    </row>
    <row r="227" spans="2:17" s="65" customFormat="1">
      <c r="B227" s="561"/>
      <c r="C227" s="135" t="s">
        <v>159</v>
      </c>
      <c r="D227" s="139">
        <f>Variety!D528</f>
        <v>0</v>
      </c>
      <c r="E227" s="102">
        <f>Variety!E528</f>
        <v>0</v>
      </c>
      <c r="F227" s="101">
        <f>Variety!F528</f>
        <v>0</v>
      </c>
      <c r="G227" s="141">
        <f>Variety!G528</f>
        <v>0</v>
      </c>
      <c r="H227" s="104">
        <f>Variety!H528</f>
        <v>0</v>
      </c>
      <c r="I227" s="274">
        <f>Variety!I528</f>
        <v>0</v>
      </c>
      <c r="J227" s="275">
        <f>Variety!J528</f>
        <v>0</v>
      </c>
      <c r="K227" s="101">
        <f>Variety!K528</f>
        <v>0</v>
      </c>
      <c r="L227" s="140">
        <f>Variety!L528</f>
        <v>0</v>
      </c>
      <c r="M227" s="103">
        <f>Variety!M528</f>
        <v>0</v>
      </c>
      <c r="N227" s="101">
        <f>Variety!N528</f>
        <v>0</v>
      </c>
      <c r="O227" s="139">
        <f>Variety!O528</f>
        <v>0</v>
      </c>
      <c r="P227" s="102">
        <f>Variety!P528</f>
        <v>0</v>
      </c>
      <c r="Q227" s="101">
        <f>Variety!Q528</f>
        <v>0</v>
      </c>
    </row>
    <row r="228" spans="2:17" s="65" customFormat="1">
      <c r="B228" s="561"/>
      <c r="C228" s="135" t="s">
        <v>161</v>
      </c>
      <c r="D228" s="139">
        <f>Variety!D529</f>
        <v>0</v>
      </c>
      <c r="E228" s="102">
        <f>Variety!E529</f>
        <v>0</v>
      </c>
      <c r="F228" s="101">
        <f>Variety!F529</f>
        <v>0</v>
      </c>
      <c r="G228" s="141">
        <f>Variety!G529</f>
        <v>0</v>
      </c>
      <c r="H228" s="104">
        <f>Variety!H529</f>
        <v>0</v>
      </c>
      <c r="I228" s="274">
        <f>Variety!I529</f>
        <v>0</v>
      </c>
      <c r="J228" s="275">
        <f>Variety!J529</f>
        <v>0</v>
      </c>
      <c r="K228" s="101">
        <f>Variety!K529</f>
        <v>0</v>
      </c>
      <c r="L228" s="140">
        <f>Variety!L529</f>
        <v>0</v>
      </c>
      <c r="M228" s="103">
        <f>Variety!M529</f>
        <v>0</v>
      </c>
      <c r="N228" s="101">
        <f>Variety!N529</f>
        <v>0</v>
      </c>
      <c r="O228" s="139">
        <f>Variety!O529</f>
        <v>0</v>
      </c>
      <c r="P228" s="102">
        <f>Variety!P529</f>
        <v>0</v>
      </c>
      <c r="Q228" s="101">
        <f>Variety!Q529</f>
        <v>0</v>
      </c>
    </row>
    <row r="229" spans="2:17" s="65" customFormat="1">
      <c r="B229" s="561"/>
      <c r="C229" s="135" t="s">
        <v>177</v>
      </c>
      <c r="D229" s="139">
        <f>Variety!D530</f>
        <v>0</v>
      </c>
      <c r="E229" s="102">
        <f>Variety!E530</f>
        <v>0</v>
      </c>
      <c r="F229" s="101">
        <f>Variety!F530</f>
        <v>0</v>
      </c>
      <c r="G229" s="141">
        <f>Variety!G530</f>
        <v>0</v>
      </c>
      <c r="H229" s="104">
        <f>Variety!H530</f>
        <v>0</v>
      </c>
      <c r="I229" s="274">
        <f>Variety!I530</f>
        <v>0</v>
      </c>
      <c r="J229" s="275">
        <f>Variety!J530</f>
        <v>0</v>
      </c>
      <c r="K229" s="101">
        <f>Variety!K530</f>
        <v>0</v>
      </c>
      <c r="L229" s="140">
        <f>Variety!L530</f>
        <v>0</v>
      </c>
      <c r="M229" s="103">
        <f>Variety!M530</f>
        <v>0</v>
      </c>
      <c r="N229" s="101">
        <f>Variety!N530</f>
        <v>0</v>
      </c>
      <c r="O229" s="139">
        <f>Variety!O530</f>
        <v>0</v>
      </c>
      <c r="P229" s="102">
        <f>Variety!P530</f>
        <v>0</v>
      </c>
      <c r="Q229" s="101">
        <f>Variety!Q530</f>
        <v>0</v>
      </c>
    </row>
    <row r="230" spans="2:17" s="65" customFormat="1">
      <c r="B230" s="561"/>
      <c r="C230" s="135" t="s">
        <v>164</v>
      </c>
      <c r="D230" s="139">
        <f>Variety!D531</f>
        <v>0</v>
      </c>
      <c r="E230" s="102">
        <f>Variety!E531</f>
        <v>0</v>
      </c>
      <c r="F230" s="101">
        <f>Variety!F531</f>
        <v>0</v>
      </c>
      <c r="G230" s="141">
        <f>Variety!G531</f>
        <v>0</v>
      </c>
      <c r="H230" s="104">
        <f>Variety!H531</f>
        <v>0</v>
      </c>
      <c r="I230" s="274">
        <f>Variety!I531</f>
        <v>0</v>
      </c>
      <c r="J230" s="275">
        <f>Variety!J531</f>
        <v>0</v>
      </c>
      <c r="K230" s="101">
        <f>Variety!K531</f>
        <v>0</v>
      </c>
      <c r="L230" s="140">
        <f>Variety!L531</f>
        <v>0</v>
      </c>
      <c r="M230" s="103">
        <f>Variety!M531</f>
        <v>0</v>
      </c>
      <c r="N230" s="101">
        <f>Variety!N531</f>
        <v>0</v>
      </c>
      <c r="O230" s="139">
        <f>Variety!O531</f>
        <v>0</v>
      </c>
      <c r="P230" s="102">
        <f>Variety!P531</f>
        <v>0</v>
      </c>
      <c r="Q230" s="101">
        <f>Variety!Q531</f>
        <v>0</v>
      </c>
    </row>
    <row r="231" spans="2:17" s="65" customFormat="1">
      <c r="B231" s="561"/>
      <c r="C231" s="135" t="s">
        <v>190</v>
      </c>
      <c r="D231" s="139">
        <f>Variety!D532</f>
        <v>0</v>
      </c>
      <c r="E231" s="102">
        <f>Variety!E532</f>
        <v>0</v>
      </c>
      <c r="F231" s="101">
        <f>Variety!F532</f>
        <v>0</v>
      </c>
      <c r="G231" s="141">
        <f>Variety!G532</f>
        <v>0</v>
      </c>
      <c r="H231" s="104">
        <f>Variety!H532</f>
        <v>0</v>
      </c>
      <c r="I231" s="274">
        <f>Variety!I532</f>
        <v>0</v>
      </c>
      <c r="J231" s="275">
        <f>Variety!J532</f>
        <v>0</v>
      </c>
      <c r="K231" s="101">
        <f>Variety!K532</f>
        <v>0</v>
      </c>
      <c r="L231" s="140">
        <f>Variety!L532</f>
        <v>0</v>
      </c>
      <c r="M231" s="103">
        <f>Variety!M532</f>
        <v>0</v>
      </c>
      <c r="N231" s="101">
        <f>Variety!N532</f>
        <v>0</v>
      </c>
      <c r="O231" s="139">
        <f>Variety!O532</f>
        <v>0</v>
      </c>
      <c r="P231" s="102">
        <f>Variety!P532</f>
        <v>0</v>
      </c>
      <c r="Q231" s="101">
        <f>Variety!Q532</f>
        <v>0</v>
      </c>
    </row>
    <row r="232" spans="2:17" s="65" customFormat="1">
      <c r="B232" s="561"/>
      <c r="C232" s="135" t="s">
        <v>180</v>
      </c>
      <c r="D232" s="139">
        <f>Variety!D533</f>
        <v>0</v>
      </c>
      <c r="E232" s="102">
        <f>Variety!E533</f>
        <v>0</v>
      </c>
      <c r="F232" s="101">
        <f>Variety!F533</f>
        <v>0</v>
      </c>
      <c r="G232" s="141">
        <f>Variety!G533</f>
        <v>0</v>
      </c>
      <c r="H232" s="104">
        <f>Variety!H533</f>
        <v>0</v>
      </c>
      <c r="I232" s="274">
        <f>Variety!I533</f>
        <v>0</v>
      </c>
      <c r="J232" s="275">
        <f>Variety!J533</f>
        <v>0</v>
      </c>
      <c r="K232" s="101">
        <f>Variety!K533</f>
        <v>0</v>
      </c>
      <c r="L232" s="140">
        <f>Variety!L533</f>
        <v>0</v>
      </c>
      <c r="M232" s="103">
        <f>Variety!M533</f>
        <v>0</v>
      </c>
      <c r="N232" s="101">
        <f>Variety!N533</f>
        <v>0</v>
      </c>
      <c r="O232" s="139">
        <f>Variety!O533</f>
        <v>0</v>
      </c>
      <c r="P232" s="102">
        <f>Variety!P533</f>
        <v>0</v>
      </c>
      <c r="Q232" s="101">
        <f>Variety!Q533</f>
        <v>0</v>
      </c>
    </row>
    <row r="233" spans="2:17" s="65" customFormat="1">
      <c r="B233" s="561"/>
      <c r="C233" s="135" t="s">
        <v>185</v>
      </c>
      <c r="D233" s="139">
        <f>Variety!D534</f>
        <v>0</v>
      </c>
      <c r="E233" s="102">
        <f>Variety!E534</f>
        <v>0</v>
      </c>
      <c r="F233" s="101">
        <f>Variety!F534</f>
        <v>0</v>
      </c>
      <c r="G233" s="141">
        <f>Variety!G534</f>
        <v>0</v>
      </c>
      <c r="H233" s="104">
        <f>Variety!H534</f>
        <v>0</v>
      </c>
      <c r="I233" s="274">
        <f>Variety!I534</f>
        <v>0</v>
      </c>
      <c r="J233" s="275">
        <f>Variety!J534</f>
        <v>0</v>
      </c>
      <c r="K233" s="101">
        <f>Variety!K534</f>
        <v>0</v>
      </c>
      <c r="L233" s="140">
        <f>Variety!L534</f>
        <v>0</v>
      </c>
      <c r="M233" s="103">
        <f>Variety!M534</f>
        <v>0</v>
      </c>
      <c r="N233" s="101">
        <f>Variety!N534</f>
        <v>0</v>
      </c>
      <c r="O233" s="139">
        <f>Variety!O534</f>
        <v>0</v>
      </c>
      <c r="P233" s="102">
        <f>Variety!P534</f>
        <v>0</v>
      </c>
      <c r="Q233" s="101">
        <f>Variety!Q534</f>
        <v>0</v>
      </c>
    </row>
    <row r="234" spans="2:17" s="65" customFormat="1">
      <c r="B234" s="561"/>
      <c r="C234" s="135" t="s">
        <v>163</v>
      </c>
      <c r="D234" s="139">
        <f>Variety!D535</f>
        <v>0</v>
      </c>
      <c r="E234" s="102">
        <f>Variety!E535</f>
        <v>0</v>
      </c>
      <c r="F234" s="101">
        <f>Variety!F535</f>
        <v>0</v>
      </c>
      <c r="G234" s="141">
        <f>Variety!G535</f>
        <v>0</v>
      </c>
      <c r="H234" s="104">
        <f>Variety!H535</f>
        <v>0</v>
      </c>
      <c r="I234" s="274">
        <f>Variety!I535</f>
        <v>0</v>
      </c>
      <c r="J234" s="275">
        <f>Variety!J535</f>
        <v>0</v>
      </c>
      <c r="K234" s="101">
        <f>Variety!K535</f>
        <v>0</v>
      </c>
      <c r="L234" s="140">
        <f>Variety!L535</f>
        <v>0</v>
      </c>
      <c r="M234" s="103">
        <f>Variety!M535</f>
        <v>0</v>
      </c>
      <c r="N234" s="101">
        <f>Variety!N535</f>
        <v>0</v>
      </c>
      <c r="O234" s="139">
        <f>Variety!O535</f>
        <v>0</v>
      </c>
      <c r="P234" s="102">
        <f>Variety!P535</f>
        <v>0</v>
      </c>
      <c r="Q234" s="101">
        <f>Variety!Q535</f>
        <v>0</v>
      </c>
    </row>
    <row r="235" spans="2:17" s="65" customFormat="1">
      <c r="B235" s="561"/>
      <c r="C235" s="135" t="s">
        <v>175</v>
      </c>
      <c r="D235" s="139">
        <f>Variety!D536</f>
        <v>0</v>
      </c>
      <c r="E235" s="102">
        <f>Variety!E536</f>
        <v>0</v>
      </c>
      <c r="F235" s="101">
        <f>Variety!F536</f>
        <v>0</v>
      </c>
      <c r="G235" s="141">
        <f>Variety!G536</f>
        <v>0</v>
      </c>
      <c r="H235" s="104">
        <f>Variety!H536</f>
        <v>0</v>
      </c>
      <c r="I235" s="274">
        <f>Variety!I536</f>
        <v>0</v>
      </c>
      <c r="J235" s="275">
        <f>Variety!J536</f>
        <v>0</v>
      </c>
      <c r="K235" s="101">
        <f>Variety!K536</f>
        <v>0</v>
      </c>
      <c r="L235" s="140">
        <f>Variety!L536</f>
        <v>0</v>
      </c>
      <c r="M235" s="103">
        <f>Variety!M536</f>
        <v>0</v>
      </c>
      <c r="N235" s="101">
        <f>Variety!N536</f>
        <v>0</v>
      </c>
      <c r="O235" s="139">
        <f>Variety!O536</f>
        <v>0</v>
      </c>
      <c r="P235" s="102">
        <f>Variety!P536</f>
        <v>0</v>
      </c>
      <c r="Q235" s="101">
        <f>Variety!Q536</f>
        <v>0</v>
      </c>
    </row>
    <row r="236" spans="2:17" s="65" customFormat="1">
      <c r="B236" s="561"/>
      <c r="C236" s="135" t="s">
        <v>207</v>
      </c>
      <c r="D236" s="139">
        <f>Variety!D537</f>
        <v>0</v>
      </c>
      <c r="E236" s="102">
        <f>Variety!E537</f>
        <v>0</v>
      </c>
      <c r="F236" s="101">
        <f>Variety!F537</f>
        <v>0</v>
      </c>
      <c r="G236" s="141">
        <f>Variety!G537</f>
        <v>0</v>
      </c>
      <c r="H236" s="104">
        <f>Variety!H537</f>
        <v>0</v>
      </c>
      <c r="I236" s="274">
        <f>Variety!I537</f>
        <v>0</v>
      </c>
      <c r="J236" s="275">
        <f>Variety!J537</f>
        <v>0</v>
      </c>
      <c r="K236" s="101">
        <f>Variety!K537</f>
        <v>0</v>
      </c>
      <c r="L236" s="140">
        <f>Variety!L537</f>
        <v>0</v>
      </c>
      <c r="M236" s="103">
        <f>Variety!M537</f>
        <v>0</v>
      </c>
      <c r="N236" s="101">
        <f>Variety!N537</f>
        <v>0</v>
      </c>
      <c r="O236" s="139">
        <f>Variety!O537</f>
        <v>0</v>
      </c>
      <c r="P236" s="102">
        <f>Variety!P537</f>
        <v>0</v>
      </c>
      <c r="Q236" s="101">
        <f>Variety!Q537</f>
        <v>0</v>
      </c>
    </row>
    <row r="237" spans="2:17" s="65" customFormat="1">
      <c r="B237" s="561"/>
      <c r="C237" s="135" t="s">
        <v>208</v>
      </c>
      <c r="D237" s="139">
        <f>Variety!D538</f>
        <v>0</v>
      </c>
      <c r="E237" s="102">
        <f>Variety!E538</f>
        <v>0</v>
      </c>
      <c r="F237" s="101">
        <f>Variety!F538</f>
        <v>0</v>
      </c>
      <c r="G237" s="141">
        <f>Variety!G538</f>
        <v>0</v>
      </c>
      <c r="H237" s="104">
        <f>Variety!H538</f>
        <v>0</v>
      </c>
      <c r="I237" s="274">
        <f>Variety!I538</f>
        <v>0</v>
      </c>
      <c r="J237" s="275">
        <f>Variety!J538</f>
        <v>0</v>
      </c>
      <c r="K237" s="101">
        <f>Variety!K538</f>
        <v>0</v>
      </c>
      <c r="L237" s="140">
        <f>Variety!L538</f>
        <v>0</v>
      </c>
      <c r="M237" s="103">
        <f>Variety!M538</f>
        <v>0</v>
      </c>
      <c r="N237" s="101">
        <f>Variety!N538</f>
        <v>0</v>
      </c>
      <c r="O237" s="139">
        <f>Variety!O538</f>
        <v>0</v>
      </c>
      <c r="P237" s="102">
        <f>Variety!P538</f>
        <v>0</v>
      </c>
      <c r="Q237" s="101">
        <f>Variety!Q538</f>
        <v>0</v>
      </c>
    </row>
    <row r="238" spans="2:17" s="65" customFormat="1">
      <c r="B238" s="561"/>
      <c r="C238" s="135" t="s">
        <v>239</v>
      </c>
      <c r="D238" s="139">
        <f>Variety!D539</f>
        <v>0</v>
      </c>
      <c r="E238" s="102">
        <f>Variety!E539</f>
        <v>0</v>
      </c>
      <c r="F238" s="101">
        <f>Variety!F539</f>
        <v>0</v>
      </c>
      <c r="G238" s="141">
        <f>Variety!G539</f>
        <v>0</v>
      </c>
      <c r="H238" s="104">
        <f>Variety!H539</f>
        <v>0</v>
      </c>
      <c r="I238" s="274">
        <f>Variety!I539</f>
        <v>0</v>
      </c>
      <c r="J238" s="275">
        <f>Variety!J539</f>
        <v>0</v>
      </c>
      <c r="K238" s="101">
        <f>Variety!K539</f>
        <v>0</v>
      </c>
      <c r="L238" s="140">
        <f>Variety!L539</f>
        <v>0</v>
      </c>
      <c r="M238" s="103">
        <f>Variety!M539</f>
        <v>0</v>
      </c>
      <c r="N238" s="101">
        <f>Variety!N539</f>
        <v>0</v>
      </c>
      <c r="O238" s="139">
        <f>Variety!O539</f>
        <v>0</v>
      </c>
      <c r="P238" s="102">
        <f>Variety!P539</f>
        <v>0</v>
      </c>
      <c r="Q238" s="101">
        <f>Variety!Q539</f>
        <v>0</v>
      </c>
    </row>
    <row r="239" spans="2:17" s="65" customFormat="1">
      <c r="B239" s="561"/>
      <c r="C239" s="135" t="s">
        <v>209</v>
      </c>
      <c r="D239" s="139">
        <f>Variety!D540</f>
        <v>0</v>
      </c>
      <c r="E239" s="102">
        <f>Variety!E540</f>
        <v>0</v>
      </c>
      <c r="F239" s="101">
        <f>Variety!F540</f>
        <v>0</v>
      </c>
      <c r="G239" s="141">
        <f>Variety!G540</f>
        <v>0</v>
      </c>
      <c r="H239" s="104">
        <f>Variety!H540</f>
        <v>0</v>
      </c>
      <c r="I239" s="274">
        <f>Variety!I540</f>
        <v>0</v>
      </c>
      <c r="J239" s="275">
        <f>Variety!J540</f>
        <v>0</v>
      </c>
      <c r="K239" s="101">
        <f>Variety!K540</f>
        <v>0</v>
      </c>
      <c r="L239" s="140">
        <f>Variety!L540</f>
        <v>0</v>
      </c>
      <c r="M239" s="103">
        <f>Variety!M540</f>
        <v>0</v>
      </c>
      <c r="N239" s="101">
        <f>Variety!N540</f>
        <v>0</v>
      </c>
      <c r="O239" s="139">
        <f>Variety!O540</f>
        <v>0</v>
      </c>
      <c r="P239" s="102">
        <f>Variety!P540</f>
        <v>0</v>
      </c>
      <c r="Q239" s="101">
        <f>Variety!Q540</f>
        <v>0</v>
      </c>
    </row>
    <row r="240" spans="2:17" s="65" customFormat="1" ht="15" thickBot="1">
      <c r="B240" s="562"/>
      <c r="C240" s="109" t="s">
        <v>210</v>
      </c>
      <c r="D240" s="136">
        <f>Variety!D541</f>
        <v>0</v>
      </c>
      <c r="E240" s="98">
        <f>Variety!E541</f>
        <v>0</v>
      </c>
      <c r="F240" s="97">
        <f>Variety!F541</f>
        <v>0</v>
      </c>
      <c r="G240" s="138">
        <f>Variety!G541</f>
        <v>0</v>
      </c>
      <c r="H240" s="100">
        <f>Variety!H541</f>
        <v>0</v>
      </c>
      <c r="I240" s="276">
        <f>Variety!I541</f>
        <v>0</v>
      </c>
      <c r="J240" s="277">
        <f>Variety!J541</f>
        <v>0</v>
      </c>
      <c r="K240" s="97">
        <f>Variety!K541</f>
        <v>0</v>
      </c>
      <c r="L240" s="137">
        <f>Variety!L541</f>
        <v>0</v>
      </c>
      <c r="M240" s="99">
        <f>Variety!M541</f>
        <v>0</v>
      </c>
      <c r="N240" s="97">
        <f>Variety!N541</f>
        <v>0</v>
      </c>
      <c r="O240" s="136">
        <f>Variety!O541</f>
        <v>0</v>
      </c>
      <c r="P240" s="98">
        <f>Variety!P541</f>
        <v>0</v>
      </c>
      <c r="Q240" s="97">
        <f>Variety!Q541</f>
        <v>0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15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06-16-2024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Data'!D69</f>
        <v>0</v>
      </c>
      <c r="E247" s="494">
        <f>'Segment Data'!E69</f>
        <v>0</v>
      </c>
      <c r="F247" s="495">
        <f>'Segment Data'!F69</f>
        <v>0</v>
      </c>
      <c r="G247" s="496">
        <f>'Segment Data'!G69</f>
        <v>0</v>
      </c>
      <c r="H247" s="497">
        <f>'Segment Data'!H69</f>
        <v>0</v>
      </c>
      <c r="I247" s="498">
        <f>'Segment Data'!I69</f>
        <v>0</v>
      </c>
      <c r="J247" s="499">
        <f>'Segment Data'!J69</f>
        <v>0</v>
      </c>
      <c r="K247" s="495">
        <f>'Segment Data'!K69</f>
        <v>0</v>
      </c>
      <c r="L247" s="500">
        <f>'Segment Data'!L69</f>
        <v>0</v>
      </c>
      <c r="M247" s="501">
        <f>'Segment Data'!M69</f>
        <v>0</v>
      </c>
      <c r="N247" s="495">
        <f>'Segment Data'!N69</f>
        <v>0</v>
      </c>
      <c r="O247" s="493">
        <f>'Segment Data'!O69</f>
        <v>0</v>
      </c>
      <c r="P247" s="494">
        <f>'Segment Data'!P69</f>
        <v>0</v>
      </c>
      <c r="Q247" s="495">
        <f>'Segment Data'!Q69</f>
        <v>0</v>
      </c>
    </row>
    <row r="248" spans="2:17">
      <c r="B248" s="560" t="s">
        <v>66</v>
      </c>
      <c r="C248" s="488" t="s">
        <v>194</v>
      </c>
      <c r="D248" s="392">
        <f>'Segment Data'!D70</f>
        <v>0</v>
      </c>
      <c r="E248" s="384">
        <f>'Segment Data'!E70</f>
        <v>0</v>
      </c>
      <c r="F248" s="128">
        <f>'Segment Data'!F70</f>
        <v>0</v>
      </c>
      <c r="G248" s="385">
        <f>'Segment Data'!G70</f>
        <v>0</v>
      </c>
      <c r="H248" s="129">
        <f>'Segment Data'!H70</f>
        <v>0</v>
      </c>
      <c r="I248" s="386">
        <f>'Segment Data'!I70</f>
        <v>0</v>
      </c>
      <c r="J248" s="387">
        <f>'Segment Data'!J70</f>
        <v>0</v>
      </c>
      <c r="K248" s="128">
        <f>'Segment Data'!K70</f>
        <v>0</v>
      </c>
      <c r="L248" s="388">
        <f>'Segment Data'!L70</f>
        <v>0</v>
      </c>
      <c r="M248" s="389">
        <f>'Segment Data'!M70</f>
        <v>0</v>
      </c>
      <c r="N248" s="128">
        <f>'Segment Data'!N70</f>
        <v>0</v>
      </c>
      <c r="O248" s="390">
        <f>'Segment Data'!O70</f>
        <v>0</v>
      </c>
      <c r="P248" s="391">
        <f>'Segment Data'!P70</f>
        <v>0</v>
      </c>
      <c r="Q248" s="128">
        <f>'Segment Data'!Q70</f>
        <v>0</v>
      </c>
    </row>
    <row r="249" spans="2:17">
      <c r="B249" s="561"/>
      <c r="C249" s="488" t="s">
        <v>195</v>
      </c>
      <c r="D249" s="392">
        <f>'Segment Data'!D71</f>
        <v>0</v>
      </c>
      <c r="E249" s="384">
        <f>'Segment Data'!E71</f>
        <v>0</v>
      </c>
      <c r="F249" s="128">
        <f>'Segment Data'!F71</f>
        <v>0</v>
      </c>
      <c r="G249" s="385">
        <f>'Segment Data'!G71</f>
        <v>0</v>
      </c>
      <c r="H249" s="129">
        <f>'Segment Data'!H71</f>
        <v>0</v>
      </c>
      <c r="I249" s="386">
        <f>'Segment Data'!I71</f>
        <v>0</v>
      </c>
      <c r="J249" s="387">
        <f>'Segment Data'!J71</f>
        <v>0</v>
      </c>
      <c r="K249" s="128">
        <f>'Segment Data'!K71</f>
        <v>0</v>
      </c>
      <c r="L249" s="388">
        <f>'Segment Data'!L71</f>
        <v>0</v>
      </c>
      <c r="M249" s="389">
        <f>'Segment Data'!M71</f>
        <v>0</v>
      </c>
      <c r="N249" s="128">
        <f>'Segment Data'!N71</f>
        <v>0</v>
      </c>
      <c r="O249" s="390">
        <f>'Segment Data'!O71</f>
        <v>0</v>
      </c>
      <c r="P249" s="391">
        <f>'Segment Data'!P71</f>
        <v>0</v>
      </c>
      <c r="Q249" s="128">
        <f>'Segment Data'!Q71</f>
        <v>0</v>
      </c>
    </row>
    <row r="250" spans="2:17">
      <c r="B250" s="561"/>
      <c r="C250" s="488" t="s">
        <v>293</v>
      </c>
      <c r="D250" s="392">
        <f>'Segment Data'!D72</f>
        <v>0</v>
      </c>
      <c r="E250" s="384">
        <f>'Segment Data'!E72</f>
        <v>0</v>
      </c>
      <c r="F250" s="128">
        <f>'Segment Data'!F72</f>
        <v>0</v>
      </c>
      <c r="G250" s="385">
        <f>'Segment Data'!G72</f>
        <v>0</v>
      </c>
      <c r="H250" s="129">
        <f>'Segment Data'!H72</f>
        <v>0</v>
      </c>
      <c r="I250" s="386">
        <f>'Segment Data'!I72</f>
        <v>0</v>
      </c>
      <c r="J250" s="387">
        <f>'Segment Data'!J72</f>
        <v>0</v>
      </c>
      <c r="K250" s="128">
        <f>'Segment Data'!K72</f>
        <v>0</v>
      </c>
      <c r="L250" s="388">
        <f>'Segment Data'!L72</f>
        <v>0</v>
      </c>
      <c r="M250" s="389">
        <f>'Segment Data'!M72</f>
        <v>0</v>
      </c>
      <c r="N250" s="128">
        <f>'Segment Data'!N72</f>
        <v>0</v>
      </c>
      <c r="O250" s="390">
        <f>'Segment Data'!O72</f>
        <v>0</v>
      </c>
      <c r="P250" s="391">
        <f>'Segment Data'!P72</f>
        <v>0</v>
      </c>
      <c r="Q250" s="128">
        <f>'Segment Data'!Q72</f>
        <v>0</v>
      </c>
    </row>
    <row r="251" spans="2:17">
      <c r="B251" s="561"/>
      <c r="C251" s="488" t="s">
        <v>193</v>
      </c>
      <c r="D251" s="392">
        <f>'Segment Data'!D73</f>
        <v>0</v>
      </c>
      <c r="E251" s="384">
        <f>'Segment Data'!E73</f>
        <v>0</v>
      </c>
      <c r="F251" s="128">
        <f>'Segment Data'!F73</f>
        <v>0</v>
      </c>
      <c r="G251" s="385">
        <f>'Segment Data'!G73</f>
        <v>0</v>
      </c>
      <c r="H251" s="129">
        <f>'Segment Data'!H73</f>
        <v>0</v>
      </c>
      <c r="I251" s="386">
        <f>'Segment Data'!I73</f>
        <v>0</v>
      </c>
      <c r="J251" s="387">
        <f>'Segment Data'!J73</f>
        <v>0</v>
      </c>
      <c r="K251" s="128">
        <f>'Segment Data'!K73</f>
        <v>0</v>
      </c>
      <c r="L251" s="388">
        <f>'Segment Data'!L73</f>
        <v>0</v>
      </c>
      <c r="M251" s="389">
        <f>'Segment Data'!M73</f>
        <v>0</v>
      </c>
      <c r="N251" s="128">
        <f>'Segment Data'!N73</f>
        <v>0</v>
      </c>
      <c r="O251" s="390">
        <f>'Segment Data'!O73</f>
        <v>0</v>
      </c>
      <c r="P251" s="391">
        <f>'Segment Data'!P73</f>
        <v>0</v>
      </c>
      <c r="Q251" s="128">
        <f>'Segment Data'!Q73</f>
        <v>0</v>
      </c>
    </row>
    <row r="252" spans="2:17" ht="15" thickBot="1">
      <c r="B252" s="562"/>
      <c r="C252" s="489" t="s">
        <v>292</v>
      </c>
      <c r="D252" s="393">
        <f>'Segment Data'!D74</f>
        <v>24629.566167998968</v>
      </c>
      <c r="E252" s="127">
        <f>'Segment Data'!E74</f>
        <v>-13323.179916588215</v>
      </c>
      <c r="F252" s="125">
        <f>'Segment Data'!F74</f>
        <v>-0.3510465326249167</v>
      </c>
      <c r="G252" s="186">
        <f>'Segment Data'!G74</f>
        <v>2.2736522954519067</v>
      </c>
      <c r="H252" s="126">
        <f>'Segment Data'!H74</f>
        <v>-0.80547036885005685</v>
      </c>
      <c r="I252" s="250">
        <f>'Segment Data'!I74</f>
        <v>33.332506035534465</v>
      </c>
      <c r="J252" s="251">
        <f>'Segment Data'!J74</f>
        <v>2.5339925549560611</v>
      </c>
      <c r="K252" s="125">
        <f>'Segment Data'!K74</f>
        <v>8.227645650995466E-2</v>
      </c>
      <c r="L252" s="185">
        <f>'Segment Data'!L74</f>
        <v>820965.16294742108</v>
      </c>
      <c r="M252" s="184">
        <f>'Segment Data'!M74</f>
        <v>-347922.99896370654</v>
      </c>
      <c r="N252" s="125">
        <f>'Segment Data'!N74</f>
        <v>-0.29765294088944644</v>
      </c>
      <c r="O252" s="183">
        <f>'Segment Data'!O74</f>
        <v>215059.7253598519</v>
      </c>
      <c r="P252" s="182">
        <f>'Segment Data'!P74</f>
        <v>-163506.50609155715</v>
      </c>
      <c r="Q252" s="125">
        <f>'Segment Data'!Q74</f>
        <v>-0.43190990771860238</v>
      </c>
    </row>
    <row r="253" spans="2:17">
      <c r="B253" s="560" t="s">
        <v>151</v>
      </c>
      <c r="C253" s="239" t="s">
        <v>150</v>
      </c>
      <c r="D253" s="124">
        <f>Fat!D47</f>
        <v>0</v>
      </c>
      <c r="E253" s="123">
        <f>Fat!E47</f>
        <v>0</v>
      </c>
      <c r="F253" s="121">
        <f>Fat!F47</f>
        <v>0</v>
      </c>
      <c r="G253" s="238">
        <f>Fat!G47</f>
        <v>0</v>
      </c>
      <c r="H253" s="122">
        <f>Fat!H47</f>
        <v>0</v>
      </c>
      <c r="I253" s="252">
        <f>Fat!I47</f>
        <v>0</v>
      </c>
      <c r="J253" s="253">
        <f>Fat!J47</f>
        <v>0</v>
      </c>
      <c r="K253" s="121">
        <f>Fat!K47</f>
        <v>0</v>
      </c>
      <c r="L253" s="237">
        <f>Fat!L47</f>
        <v>0</v>
      </c>
      <c r="M253" s="236">
        <f>Fat!M47</f>
        <v>0</v>
      </c>
      <c r="N253" s="121">
        <f>Fat!N47</f>
        <v>0</v>
      </c>
      <c r="O253" s="240">
        <f>Fat!O47</f>
        <v>0</v>
      </c>
      <c r="P253" s="241">
        <f>Fat!P47</f>
        <v>0</v>
      </c>
      <c r="Q253" s="121">
        <f>Fat!Q47</f>
        <v>0</v>
      </c>
    </row>
    <row r="254" spans="2:17">
      <c r="B254" s="561"/>
      <c r="C254" s="235" t="s">
        <v>213</v>
      </c>
      <c r="D254" s="113">
        <f>Fat!D48</f>
        <v>0</v>
      </c>
      <c r="E254" s="112">
        <f>Fat!E48</f>
        <v>0</v>
      </c>
      <c r="F254" s="110">
        <f>Fat!F48</f>
        <v>0</v>
      </c>
      <c r="G254" s="218">
        <f>Fat!G48</f>
        <v>0</v>
      </c>
      <c r="H254" s="111">
        <f>Fat!H48</f>
        <v>0</v>
      </c>
      <c r="I254" s="254">
        <f>Fat!I48</f>
        <v>0</v>
      </c>
      <c r="J254" s="255">
        <f>Fat!J48</f>
        <v>0</v>
      </c>
      <c r="K254" s="110">
        <f>Fat!K48</f>
        <v>0</v>
      </c>
      <c r="L254" s="217">
        <f>Fat!L48</f>
        <v>0</v>
      </c>
      <c r="M254" s="216">
        <f>Fat!M48</f>
        <v>0</v>
      </c>
      <c r="N254" s="110">
        <f>Fat!N48</f>
        <v>0</v>
      </c>
      <c r="O254" s="215">
        <f>Fat!O48</f>
        <v>0</v>
      </c>
      <c r="P254" s="214">
        <f>Fat!P48</f>
        <v>0</v>
      </c>
      <c r="Q254" s="110">
        <f>Fat!Q48</f>
        <v>0</v>
      </c>
    </row>
    <row r="255" spans="2:17">
      <c r="B255" s="561"/>
      <c r="C255" s="235" t="s">
        <v>65</v>
      </c>
      <c r="D255" s="113">
        <f>Fat!D49</f>
        <v>0</v>
      </c>
      <c r="E255" s="112">
        <f>Fat!E49</f>
        <v>0</v>
      </c>
      <c r="F255" s="110">
        <f>Fat!F49</f>
        <v>0</v>
      </c>
      <c r="G255" s="218">
        <f>Fat!G49</f>
        <v>0</v>
      </c>
      <c r="H255" s="111">
        <f>Fat!H49</f>
        <v>0</v>
      </c>
      <c r="I255" s="254">
        <f>Fat!I49</f>
        <v>0</v>
      </c>
      <c r="J255" s="255">
        <f>Fat!J49</f>
        <v>0</v>
      </c>
      <c r="K255" s="110">
        <f>Fat!K49</f>
        <v>0</v>
      </c>
      <c r="L255" s="217">
        <f>Fat!L49</f>
        <v>0</v>
      </c>
      <c r="M255" s="216">
        <f>Fat!M49</f>
        <v>0</v>
      </c>
      <c r="N255" s="110">
        <f>Fat!N49</f>
        <v>0</v>
      </c>
      <c r="O255" s="215">
        <f>Fat!O49</f>
        <v>0</v>
      </c>
      <c r="P255" s="214">
        <f>Fat!P49</f>
        <v>0</v>
      </c>
      <c r="Q255" s="110">
        <f>Fat!Q49</f>
        <v>0</v>
      </c>
    </row>
    <row r="256" spans="2:17" ht="15" thickBot="1">
      <c r="B256" s="562"/>
      <c r="C256" s="242" t="s">
        <v>13</v>
      </c>
      <c r="D256" s="108">
        <f>Fat!D50</f>
        <v>197.61665797233582</v>
      </c>
      <c r="E256" s="107">
        <f>Fat!E50</f>
        <v>189.29266659915447</v>
      </c>
      <c r="F256" s="105">
        <f>Fat!F50</f>
        <v>22.740613019978273</v>
      </c>
      <c r="G256" s="230">
        <f>Fat!G50</f>
        <v>1.8242772323051437E-2</v>
      </c>
      <c r="H256" s="106">
        <f>Fat!H50</f>
        <v>1.7567443311614622E-2</v>
      </c>
      <c r="I256" s="256">
        <f>Fat!I50</f>
        <v>5.1049515021299525</v>
      </c>
      <c r="J256" s="257">
        <f>Fat!J50</f>
        <v>2.4027790758067518</v>
      </c>
      <c r="K256" s="105">
        <f>Fat!K50</f>
        <v>0.88920272163245029</v>
      </c>
      <c r="L256" s="229">
        <f>Fat!L50</f>
        <v>1008.8234549617767</v>
      </c>
      <c r="M256" s="228">
        <f>Fat!M50</f>
        <v>986.3305949962139</v>
      </c>
      <c r="N256" s="105">
        <f>Fat!N50</f>
        <v>43.850830730565733</v>
      </c>
      <c r="O256" s="227">
        <f>Fat!O50</f>
        <v>263.48887729644775</v>
      </c>
      <c r="P256" s="226">
        <f>Fat!P50</f>
        <v>245.82285177707672</v>
      </c>
      <c r="Q256" s="105">
        <f>Fat!Q50</f>
        <v>13.91500603842832</v>
      </c>
    </row>
    <row r="257" spans="2:17">
      <c r="B257" s="560" t="s">
        <v>67</v>
      </c>
      <c r="C257" s="239" t="s">
        <v>148</v>
      </c>
      <c r="D257" s="124">
        <f>'Form Data'!D212</f>
        <v>0</v>
      </c>
      <c r="E257" s="123">
        <f>'Form Data'!E212</f>
        <v>0</v>
      </c>
      <c r="F257" s="121">
        <f>'Form Data'!F212</f>
        <v>0</v>
      </c>
      <c r="G257" s="238">
        <f>'Form Data'!G212</f>
        <v>0</v>
      </c>
      <c r="H257" s="122">
        <f>'Form Data'!H212</f>
        <v>0</v>
      </c>
      <c r="I257" s="252">
        <f>'Form Data'!I212</f>
        <v>0</v>
      </c>
      <c r="J257" s="253">
        <f>'Form Data'!J212</f>
        <v>0</v>
      </c>
      <c r="K257" s="121">
        <f>'Form Data'!K212</f>
        <v>0</v>
      </c>
      <c r="L257" s="237">
        <f>'Form Data'!L212</f>
        <v>0</v>
      </c>
      <c r="M257" s="236">
        <f>'Form Data'!M212</f>
        <v>0</v>
      </c>
      <c r="N257" s="121">
        <f>'Form Data'!N212</f>
        <v>0</v>
      </c>
      <c r="O257" s="240">
        <f>'Form Data'!O212</f>
        <v>0</v>
      </c>
      <c r="P257" s="241">
        <f>'Form Data'!P212</f>
        <v>0</v>
      </c>
      <c r="Q257" s="121">
        <f>'Form Data'!Q212</f>
        <v>0</v>
      </c>
    </row>
    <row r="258" spans="2:17">
      <c r="B258" s="561"/>
      <c r="C258" s="235" t="s">
        <v>147</v>
      </c>
      <c r="D258" s="113">
        <f>'Form Data'!D213</f>
        <v>0</v>
      </c>
      <c r="E258" s="112">
        <f>'Form Data'!E213</f>
        <v>0</v>
      </c>
      <c r="F258" s="110">
        <f>'Form Data'!F213</f>
        <v>0</v>
      </c>
      <c r="G258" s="218">
        <f>'Form Data'!G213</f>
        <v>0</v>
      </c>
      <c r="H258" s="111">
        <f>'Form Data'!H213</f>
        <v>0</v>
      </c>
      <c r="I258" s="254">
        <f>'Form Data'!I213</f>
        <v>0</v>
      </c>
      <c r="J258" s="255">
        <f>'Form Data'!J213</f>
        <v>0</v>
      </c>
      <c r="K258" s="110">
        <f>'Form Data'!K213</f>
        <v>0</v>
      </c>
      <c r="L258" s="217">
        <f>'Form Data'!L213</f>
        <v>0</v>
      </c>
      <c r="M258" s="216">
        <f>'Form Data'!M213</f>
        <v>0</v>
      </c>
      <c r="N258" s="110">
        <f>'Form Data'!N213</f>
        <v>0</v>
      </c>
      <c r="O258" s="215">
        <f>'Form Data'!O213</f>
        <v>0</v>
      </c>
      <c r="P258" s="214">
        <f>'Form Data'!P213</f>
        <v>0</v>
      </c>
      <c r="Q258" s="110">
        <f>'Form Data'!Q213</f>
        <v>0</v>
      </c>
    </row>
    <row r="259" spans="2:17">
      <c r="B259" s="561"/>
      <c r="C259" s="235" t="s">
        <v>146</v>
      </c>
      <c r="D259" s="113">
        <f>'Form Data'!D214</f>
        <v>0</v>
      </c>
      <c r="E259" s="112">
        <f>'Form Data'!E214</f>
        <v>0</v>
      </c>
      <c r="F259" s="110">
        <f>'Form Data'!F214</f>
        <v>0</v>
      </c>
      <c r="G259" s="218">
        <f>'Form Data'!G214</f>
        <v>0</v>
      </c>
      <c r="H259" s="111">
        <f>'Form Data'!H214</f>
        <v>0</v>
      </c>
      <c r="I259" s="254">
        <f>'Form Data'!I214</f>
        <v>0</v>
      </c>
      <c r="J259" s="255">
        <f>'Form Data'!J214</f>
        <v>0</v>
      </c>
      <c r="K259" s="110">
        <f>'Form Data'!K214</f>
        <v>0</v>
      </c>
      <c r="L259" s="217">
        <f>'Form Data'!L214</f>
        <v>0</v>
      </c>
      <c r="M259" s="216">
        <f>'Form Data'!M214</f>
        <v>0</v>
      </c>
      <c r="N259" s="110">
        <f>'Form Data'!N214</f>
        <v>0</v>
      </c>
      <c r="O259" s="215">
        <f>'Form Data'!O214</f>
        <v>0</v>
      </c>
      <c r="P259" s="214">
        <f>'Form Data'!P214</f>
        <v>0</v>
      </c>
      <c r="Q259" s="110">
        <f>'Form Data'!Q214</f>
        <v>0</v>
      </c>
    </row>
    <row r="260" spans="2:17">
      <c r="B260" s="561"/>
      <c r="C260" s="235" t="s">
        <v>145</v>
      </c>
      <c r="D260" s="113">
        <f>'Form Data'!D215</f>
        <v>0</v>
      </c>
      <c r="E260" s="112">
        <f>'Form Data'!E215</f>
        <v>0</v>
      </c>
      <c r="F260" s="110">
        <f>'Form Data'!F215</f>
        <v>0</v>
      </c>
      <c r="G260" s="218">
        <f>'Form Data'!G215</f>
        <v>0</v>
      </c>
      <c r="H260" s="111">
        <f>'Form Data'!H215</f>
        <v>0</v>
      </c>
      <c r="I260" s="254">
        <f>'Form Data'!I215</f>
        <v>0</v>
      </c>
      <c r="J260" s="255">
        <f>'Form Data'!J215</f>
        <v>0</v>
      </c>
      <c r="K260" s="110">
        <f>'Form Data'!K215</f>
        <v>0</v>
      </c>
      <c r="L260" s="217">
        <f>'Form Data'!L215</f>
        <v>0</v>
      </c>
      <c r="M260" s="216">
        <f>'Form Data'!M215</f>
        <v>0</v>
      </c>
      <c r="N260" s="110">
        <f>'Form Data'!N215</f>
        <v>0</v>
      </c>
      <c r="O260" s="215">
        <f>'Form Data'!O215</f>
        <v>0</v>
      </c>
      <c r="P260" s="214">
        <f>'Form Data'!P215</f>
        <v>0</v>
      </c>
      <c r="Q260" s="110">
        <f>'Form Data'!Q215</f>
        <v>0</v>
      </c>
    </row>
    <row r="261" spans="2:17">
      <c r="B261" s="561"/>
      <c r="C261" s="235" t="s">
        <v>144</v>
      </c>
      <c r="D261" s="113">
        <f>'Form Data'!D216</f>
        <v>0</v>
      </c>
      <c r="E261" s="112">
        <f>'Form Data'!E216</f>
        <v>0</v>
      </c>
      <c r="F261" s="110">
        <f>'Form Data'!F216</f>
        <v>0</v>
      </c>
      <c r="G261" s="218">
        <f>'Form Data'!G216</f>
        <v>0</v>
      </c>
      <c r="H261" s="111">
        <f>'Form Data'!H216</f>
        <v>0</v>
      </c>
      <c r="I261" s="254">
        <f>'Form Data'!I216</f>
        <v>0</v>
      </c>
      <c r="J261" s="255">
        <f>'Form Data'!J216</f>
        <v>0</v>
      </c>
      <c r="K261" s="110">
        <f>'Form Data'!K216</f>
        <v>0</v>
      </c>
      <c r="L261" s="217">
        <f>'Form Data'!L216</f>
        <v>0</v>
      </c>
      <c r="M261" s="216">
        <f>'Form Data'!M216</f>
        <v>0</v>
      </c>
      <c r="N261" s="110">
        <f>'Form Data'!N216</f>
        <v>0</v>
      </c>
      <c r="O261" s="215">
        <f>'Form Data'!O216</f>
        <v>0</v>
      </c>
      <c r="P261" s="214">
        <f>'Form Data'!P216</f>
        <v>0</v>
      </c>
      <c r="Q261" s="110">
        <f>'Form Data'!Q216</f>
        <v>0</v>
      </c>
    </row>
    <row r="262" spans="2:17">
      <c r="B262" s="561"/>
      <c r="C262" s="235" t="s">
        <v>143</v>
      </c>
      <c r="D262" s="113">
        <f>'Form Data'!D217</f>
        <v>0</v>
      </c>
      <c r="E262" s="112">
        <f>'Form Data'!E217</f>
        <v>0</v>
      </c>
      <c r="F262" s="110">
        <f>'Form Data'!F217</f>
        <v>0</v>
      </c>
      <c r="G262" s="218">
        <f>'Form Data'!G217</f>
        <v>0</v>
      </c>
      <c r="H262" s="111">
        <f>'Form Data'!H217</f>
        <v>0</v>
      </c>
      <c r="I262" s="254">
        <f>'Form Data'!I217</f>
        <v>0</v>
      </c>
      <c r="J262" s="255">
        <f>'Form Data'!J217</f>
        <v>0</v>
      </c>
      <c r="K262" s="110">
        <f>'Form Data'!K217</f>
        <v>0</v>
      </c>
      <c r="L262" s="217">
        <f>'Form Data'!L217</f>
        <v>0</v>
      </c>
      <c r="M262" s="216">
        <f>'Form Data'!M217</f>
        <v>0</v>
      </c>
      <c r="N262" s="110">
        <f>'Form Data'!N217</f>
        <v>0</v>
      </c>
      <c r="O262" s="215">
        <f>'Form Data'!O217</f>
        <v>0</v>
      </c>
      <c r="P262" s="214">
        <f>'Form Data'!P217</f>
        <v>0</v>
      </c>
      <c r="Q262" s="110">
        <f>'Form Data'!Q217</f>
        <v>0</v>
      </c>
    </row>
    <row r="263" spans="2:17">
      <c r="B263" s="561"/>
      <c r="C263" s="235" t="s">
        <v>142</v>
      </c>
      <c r="D263" s="113">
        <f>'Form Data'!D218</f>
        <v>0</v>
      </c>
      <c r="E263" s="112">
        <f>'Form Data'!E218</f>
        <v>0</v>
      </c>
      <c r="F263" s="110">
        <f>'Form Data'!F218</f>
        <v>0</v>
      </c>
      <c r="G263" s="218">
        <f>'Form Data'!G218</f>
        <v>0</v>
      </c>
      <c r="H263" s="111">
        <f>'Form Data'!H218</f>
        <v>0</v>
      </c>
      <c r="I263" s="254">
        <f>'Form Data'!I218</f>
        <v>0</v>
      </c>
      <c r="J263" s="255">
        <f>'Form Data'!J218</f>
        <v>0</v>
      </c>
      <c r="K263" s="110">
        <f>'Form Data'!K218</f>
        <v>0</v>
      </c>
      <c r="L263" s="217">
        <f>'Form Data'!L218</f>
        <v>0</v>
      </c>
      <c r="M263" s="216">
        <f>'Form Data'!M218</f>
        <v>0</v>
      </c>
      <c r="N263" s="110">
        <f>'Form Data'!N218</f>
        <v>0</v>
      </c>
      <c r="O263" s="215">
        <f>'Form Data'!O218</f>
        <v>0</v>
      </c>
      <c r="P263" s="214">
        <f>'Form Data'!P218</f>
        <v>0</v>
      </c>
      <c r="Q263" s="110">
        <f>'Form Data'!Q218</f>
        <v>0</v>
      </c>
    </row>
    <row r="264" spans="2:17" ht="15" customHeight="1">
      <c r="B264" s="561"/>
      <c r="C264" s="235" t="s">
        <v>141</v>
      </c>
      <c r="D264" s="113">
        <f>'Form Data'!D219</f>
        <v>34115.323765158653</v>
      </c>
      <c r="E264" s="112">
        <f>'Form Data'!E219</f>
        <v>-2006.9685742685833</v>
      </c>
      <c r="F264" s="110">
        <f>'Form Data'!F219</f>
        <v>-5.5560387901461915E-2</v>
      </c>
      <c r="G264" s="218">
        <f>'Form Data'!G219</f>
        <v>3.1493199538983112</v>
      </c>
      <c r="H264" s="111">
        <f>'Form Data'!H219</f>
        <v>0.21870279167824513</v>
      </c>
      <c r="I264" s="254">
        <f>'Form Data'!I219</f>
        <v>6.7016324857363418</v>
      </c>
      <c r="J264" s="255">
        <f>'Form Data'!J219</f>
        <v>0.38927790635356452</v>
      </c>
      <c r="K264" s="110">
        <f>'Form Data'!K219</f>
        <v>6.1669207814309464E-2</v>
      </c>
      <c r="L264" s="217">
        <f>'Form Data'!L219</f>
        <v>228628.36200600027</v>
      </c>
      <c r="M264" s="216">
        <f>'Form Data'!M219</f>
        <v>611.6445394133334</v>
      </c>
      <c r="N264" s="110">
        <f>'Form Data'!N219</f>
        <v>2.6824548051085878E-3</v>
      </c>
      <c r="O264" s="215">
        <f>'Form Data'!O219</f>
        <v>34114.308016180992</v>
      </c>
      <c r="P264" s="214">
        <f>'Form Data'!P219</f>
        <v>-1726.6276568005123</v>
      </c>
      <c r="Q264" s="110">
        <f>'Form Data'!Q219</f>
        <v>-4.8174737193095139E-2</v>
      </c>
    </row>
    <row r="265" spans="2:17">
      <c r="B265" s="561"/>
      <c r="C265" s="235" t="s">
        <v>140</v>
      </c>
      <c r="D265" s="113">
        <f>'Form Data'!D220</f>
        <v>0</v>
      </c>
      <c r="E265" s="112">
        <f>'Form Data'!E220</f>
        <v>0</v>
      </c>
      <c r="F265" s="110">
        <f>'Form Data'!F220</f>
        <v>0</v>
      </c>
      <c r="G265" s="218">
        <f>'Form Data'!G220</f>
        <v>0</v>
      </c>
      <c r="H265" s="111">
        <f>'Form Data'!H220</f>
        <v>0</v>
      </c>
      <c r="I265" s="254">
        <f>'Form Data'!I220</f>
        <v>0</v>
      </c>
      <c r="J265" s="255">
        <f>'Form Data'!J220</f>
        <v>0</v>
      </c>
      <c r="K265" s="110">
        <f>'Form Data'!K220</f>
        <v>0</v>
      </c>
      <c r="L265" s="217">
        <f>'Form Data'!L220</f>
        <v>0</v>
      </c>
      <c r="M265" s="216">
        <f>'Form Data'!M220</f>
        <v>0</v>
      </c>
      <c r="N265" s="110">
        <f>'Form Data'!N220</f>
        <v>0</v>
      </c>
      <c r="O265" s="215">
        <f>'Form Data'!O220</f>
        <v>0</v>
      </c>
      <c r="P265" s="214">
        <f>'Form Data'!P220</f>
        <v>0</v>
      </c>
      <c r="Q265" s="110">
        <f>'Form Data'!Q220</f>
        <v>0</v>
      </c>
    </row>
    <row r="266" spans="2:17">
      <c r="B266" s="561"/>
      <c r="C266" s="235" t="s">
        <v>139</v>
      </c>
      <c r="D266" s="113">
        <f>'Form Data'!D221</f>
        <v>0</v>
      </c>
      <c r="E266" s="112">
        <f>'Form Data'!E221</f>
        <v>0</v>
      </c>
      <c r="F266" s="110">
        <f>'Form Data'!F221</f>
        <v>0</v>
      </c>
      <c r="G266" s="218">
        <f>'Form Data'!G221</f>
        <v>0</v>
      </c>
      <c r="H266" s="111">
        <f>'Form Data'!H221</f>
        <v>0</v>
      </c>
      <c r="I266" s="254">
        <f>'Form Data'!I221</f>
        <v>0</v>
      </c>
      <c r="J266" s="255">
        <f>'Form Data'!J221</f>
        <v>0</v>
      </c>
      <c r="K266" s="110">
        <f>'Form Data'!K221</f>
        <v>0</v>
      </c>
      <c r="L266" s="217">
        <f>'Form Data'!L221</f>
        <v>0</v>
      </c>
      <c r="M266" s="216">
        <f>'Form Data'!M221</f>
        <v>0</v>
      </c>
      <c r="N266" s="110">
        <f>'Form Data'!N221</f>
        <v>0</v>
      </c>
      <c r="O266" s="215">
        <f>'Form Data'!O221</f>
        <v>0</v>
      </c>
      <c r="P266" s="214">
        <f>'Form Data'!P221</f>
        <v>0</v>
      </c>
      <c r="Q266" s="110">
        <f>'Form Data'!Q221</f>
        <v>0</v>
      </c>
    </row>
    <row r="267" spans="2:17">
      <c r="B267" s="561"/>
      <c r="C267" s="235" t="s">
        <v>138</v>
      </c>
      <c r="D267" s="113">
        <f>'Form Data'!D222</f>
        <v>0</v>
      </c>
      <c r="E267" s="112">
        <f>'Form Data'!E222</f>
        <v>0</v>
      </c>
      <c r="F267" s="110">
        <f>'Form Data'!F222</f>
        <v>0</v>
      </c>
      <c r="G267" s="218">
        <f>'Form Data'!G222</f>
        <v>0</v>
      </c>
      <c r="H267" s="111">
        <f>'Form Data'!H222</f>
        <v>0</v>
      </c>
      <c r="I267" s="254">
        <f>'Form Data'!I222</f>
        <v>0</v>
      </c>
      <c r="J267" s="255">
        <f>'Form Data'!J222</f>
        <v>0</v>
      </c>
      <c r="K267" s="110">
        <f>'Form Data'!K222</f>
        <v>0</v>
      </c>
      <c r="L267" s="217">
        <f>'Form Data'!L222</f>
        <v>0</v>
      </c>
      <c r="M267" s="216">
        <f>'Form Data'!M222</f>
        <v>0</v>
      </c>
      <c r="N267" s="110">
        <f>'Form Data'!N222</f>
        <v>0</v>
      </c>
      <c r="O267" s="215">
        <f>'Form Data'!O222</f>
        <v>0</v>
      </c>
      <c r="P267" s="214">
        <f>'Form Data'!P222</f>
        <v>0</v>
      </c>
      <c r="Q267" s="110">
        <f>'Form Data'!Q222</f>
        <v>0</v>
      </c>
    </row>
    <row r="268" spans="2:17">
      <c r="B268" s="561"/>
      <c r="C268" s="235" t="s">
        <v>137</v>
      </c>
      <c r="D268" s="113">
        <f>'Form Data'!D224</f>
        <v>0</v>
      </c>
      <c r="E268" s="112">
        <f>'Form Data'!E224</f>
        <v>0</v>
      </c>
      <c r="F268" s="110">
        <f>'Form Data'!F224</f>
        <v>0</v>
      </c>
      <c r="G268" s="218">
        <f>'Form Data'!G224</f>
        <v>0</v>
      </c>
      <c r="H268" s="111">
        <f>'Form Data'!H224</f>
        <v>0</v>
      </c>
      <c r="I268" s="254">
        <f>'Form Data'!I224</f>
        <v>0</v>
      </c>
      <c r="J268" s="255">
        <f>'Form Data'!J224</f>
        <v>0</v>
      </c>
      <c r="K268" s="110">
        <f>'Form Data'!K224</f>
        <v>0</v>
      </c>
      <c r="L268" s="217">
        <f>'Form Data'!L224</f>
        <v>0</v>
      </c>
      <c r="M268" s="216">
        <f>'Form Data'!M224</f>
        <v>0</v>
      </c>
      <c r="N268" s="110">
        <f>'Form Data'!N224</f>
        <v>0</v>
      </c>
      <c r="O268" s="215">
        <f>'Form Data'!O224</f>
        <v>0</v>
      </c>
      <c r="P268" s="214">
        <f>'Form Data'!P224</f>
        <v>0</v>
      </c>
      <c r="Q268" s="110">
        <f>'Form Data'!Q224</f>
        <v>0</v>
      </c>
    </row>
    <row r="269" spans="2:17">
      <c r="B269" s="561"/>
      <c r="C269" s="235" t="s">
        <v>136</v>
      </c>
      <c r="D269" s="113">
        <f>'Form Data'!D225</f>
        <v>0</v>
      </c>
      <c r="E269" s="112">
        <f>'Form Data'!E225</f>
        <v>0</v>
      </c>
      <c r="F269" s="110">
        <f>'Form Data'!F225</f>
        <v>0</v>
      </c>
      <c r="G269" s="218">
        <f>'Form Data'!G225</f>
        <v>0</v>
      </c>
      <c r="H269" s="111">
        <f>'Form Data'!H225</f>
        <v>0</v>
      </c>
      <c r="I269" s="254">
        <f>'Form Data'!I225</f>
        <v>0</v>
      </c>
      <c r="J269" s="255">
        <f>'Form Data'!J225</f>
        <v>0</v>
      </c>
      <c r="K269" s="110">
        <f>'Form Data'!K225</f>
        <v>0</v>
      </c>
      <c r="L269" s="217">
        <f>'Form Data'!L225</f>
        <v>0</v>
      </c>
      <c r="M269" s="216">
        <f>'Form Data'!M225</f>
        <v>0</v>
      </c>
      <c r="N269" s="110">
        <f>'Form Data'!N225</f>
        <v>0</v>
      </c>
      <c r="O269" s="215">
        <f>'Form Data'!O225</f>
        <v>0</v>
      </c>
      <c r="P269" s="214">
        <f>'Form Data'!P225</f>
        <v>0</v>
      </c>
      <c r="Q269" s="110">
        <f>'Form Data'!Q225</f>
        <v>0</v>
      </c>
    </row>
    <row r="270" spans="2:17">
      <c r="B270" s="561"/>
      <c r="C270" s="235" t="s">
        <v>135</v>
      </c>
      <c r="D270" s="113">
        <f>'Form Data'!D226</f>
        <v>0</v>
      </c>
      <c r="E270" s="112">
        <f>'Form Data'!E226</f>
        <v>0</v>
      </c>
      <c r="F270" s="110">
        <f>'Form Data'!F226</f>
        <v>0</v>
      </c>
      <c r="G270" s="218">
        <f>'Form Data'!G226</f>
        <v>0</v>
      </c>
      <c r="H270" s="111">
        <f>'Form Data'!H226</f>
        <v>0</v>
      </c>
      <c r="I270" s="254">
        <f>'Form Data'!I226</f>
        <v>0</v>
      </c>
      <c r="J270" s="255">
        <f>'Form Data'!J226</f>
        <v>0</v>
      </c>
      <c r="K270" s="110">
        <f>'Form Data'!K226</f>
        <v>0</v>
      </c>
      <c r="L270" s="217">
        <f>'Form Data'!L226</f>
        <v>0</v>
      </c>
      <c r="M270" s="216">
        <f>'Form Data'!M226</f>
        <v>0</v>
      </c>
      <c r="N270" s="110">
        <f>'Form Data'!N226</f>
        <v>0</v>
      </c>
      <c r="O270" s="215">
        <f>'Form Data'!O226</f>
        <v>0</v>
      </c>
      <c r="P270" s="214">
        <f>'Form Data'!P226</f>
        <v>0</v>
      </c>
      <c r="Q270" s="110">
        <f>'Form Data'!Q226</f>
        <v>0</v>
      </c>
    </row>
    <row r="271" spans="2:17">
      <c r="B271" s="561"/>
      <c r="C271" s="235" t="s">
        <v>134</v>
      </c>
      <c r="D271" s="113">
        <f>'Form Data'!D227</f>
        <v>0</v>
      </c>
      <c r="E271" s="112">
        <f>'Form Data'!E227</f>
        <v>0</v>
      </c>
      <c r="F271" s="110">
        <f>'Form Data'!F227</f>
        <v>0</v>
      </c>
      <c r="G271" s="218">
        <f>'Form Data'!G227</f>
        <v>0</v>
      </c>
      <c r="H271" s="111">
        <f>'Form Data'!H227</f>
        <v>0</v>
      </c>
      <c r="I271" s="254">
        <f>'Form Data'!I227</f>
        <v>0</v>
      </c>
      <c r="J271" s="255">
        <f>'Form Data'!J227</f>
        <v>0</v>
      </c>
      <c r="K271" s="110">
        <f>'Form Data'!K227</f>
        <v>0</v>
      </c>
      <c r="L271" s="217">
        <f>'Form Data'!L227</f>
        <v>0</v>
      </c>
      <c r="M271" s="216">
        <f>'Form Data'!M227</f>
        <v>0</v>
      </c>
      <c r="N271" s="110">
        <f>'Form Data'!N227</f>
        <v>0</v>
      </c>
      <c r="O271" s="215">
        <f>'Form Data'!O227</f>
        <v>0</v>
      </c>
      <c r="P271" s="214">
        <f>'Form Data'!P227</f>
        <v>0</v>
      </c>
      <c r="Q271" s="110">
        <f>'Form Data'!Q227</f>
        <v>0</v>
      </c>
    </row>
    <row r="272" spans="2:17">
      <c r="B272" s="561"/>
      <c r="C272" s="235" t="s">
        <v>133</v>
      </c>
      <c r="D272" s="113">
        <f>'Form Data'!D228</f>
        <v>63123.105272599627</v>
      </c>
      <c r="E272" s="112">
        <f>'Form Data'!E228</f>
        <v>-8943.8084702026827</v>
      </c>
      <c r="F272" s="110">
        <f>'Form Data'!F228</f>
        <v>-0.12410422488913571</v>
      </c>
      <c r="G272" s="218">
        <f>'Form Data'!G228</f>
        <v>5.827142557856865</v>
      </c>
      <c r="H272" s="111">
        <f>'Form Data'!H228</f>
        <v>-1.9677246886413258E-2</v>
      </c>
      <c r="I272" s="254">
        <f>'Form Data'!I228</f>
        <v>12.32884822506696</v>
      </c>
      <c r="J272" s="255">
        <f>'Form Data'!J228</f>
        <v>-0.38309758345384637</v>
      </c>
      <c r="K272" s="110">
        <f>'Form Data'!K228</f>
        <v>-3.0136816914138855E-2</v>
      </c>
      <c r="L272" s="217">
        <f>'Form Data'!L228</f>
        <v>778235.18440080469</v>
      </c>
      <c r="M272" s="216">
        <f>'Form Data'!M228</f>
        <v>-137875.51768504153</v>
      </c>
      <c r="N272" s="110">
        <f>'Form Data'!N228</f>
        <v>-0.15050093549951957</v>
      </c>
      <c r="O272" s="215">
        <f>'Form Data'!O228</f>
        <v>992870.30640450993</v>
      </c>
      <c r="P272" s="214">
        <f>'Form Data'!P228</f>
        <v>-147021.98481203325</v>
      </c>
      <c r="Q272" s="110">
        <f>'Form Data'!Q228</f>
        <v>-0.12897883944379071</v>
      </c>
    </row>
    <row r="273" spans="2:17">
      <c r="B273" s="561"/>
      <c r="C273" s="235" t="s">
        <v>132</v>
      </c>
      <c r="D273" s="113">
        <f>'Form Data'!D229</f>
        <v>0</v>
      </c>
      <c r="E273" s="112">
        <f>'Form Data'!E229</f>
        <v>0</v>
      </c>
      <c r="F273" s="110">
        <f>'Form Data'!F229</f>
        <v>0</v>
      </c>
      <c r="G273" s="218">
        <f>'Form Data'!G229</f>
        <v>0</v>
      </c>
      <c r="H273" s="111">
        <f>'Form Data'!H229</f>
        <v>0</v>
      </c>
      <c r="I273" s="254">
        <f>'Form Data'!I229</f>
        <v>0</v>
      </c>
      <c r="J273" s="255">
        <f>'Form Data'!J229</f>
        <v>0</v>
      </c>
      <c r="K273" s="110">
        <f>'Form Data'!K229</f>
        <v>0</v>
      </c>
      <c r="L273" s="217">
        <f>'Form Data'!L229</f>
        <v>0</v>
      </c>
      <c r="M273" s="216">
        <f>'Form Data'!M229</f>
        <v>0</v>
      </c>
      <c r="N273" s="110">
        <f>'Form Data'!N229</f>
        <v>0</v>
      </c>
      <c r="O273" s="215">
        <f>'Form Data'!O229</f>
        <v>0</v>
      </c>
      <c r="P273" s="214">
        <f>'Form Data'!P229</f>
        <v>0</v>
      </c>
      <c r="Q273" s="110">
        <f>'Form Data'!Q229</f>
        <v>0</v>
      </c>
    </row>
    <row r="274" spans="2:17">
      <c r="B274" s="566"/>
      <c r="C274" s="231" t="s">
        <v>131</v>
      </c>
      <c r="D274" s="113">
        <f>'Form Data'!D230</f>
        <v>355.91146878898144</v>
      </c>
      <c r="E274" s="112">
        <f>'Form Data'!E230</f>
        <v>-98.326739072799683</v>
      </c>
      <c r="F274" s="110">
        <f>'Form Data'!F230</f>
        <v>-0.21646514399493064</v>
      </c>
      <c r="G274" s="218">
        <f>'Form Data'!G230</f>
        <v>3.2855590003901071E-2</v>
      </c>
      <c r="H274" s="111">
        <f>'Form Data'!H230</f>
        <v>-3.9969517779732608E-3</v>
      </c>
      <c r="I274" s="254">
        <f>'Form Data'!I230</f>
        <v>4.0726613517478185</v>
      </c>
      <c r="J274" s="255">
        <f>'Form Data'!J230</f>
        <v>-5.7703413927939096E-2</v>
      </c>
      <c r="K274" s="110">
        <f>'Form Data'!K230</f>
        <v>-1.3970537035243763E-2</v>
      </c>
      <c r="L274" s="217">
        <f>'Form Data'!L230</f>
        <v>1449.5068835806846</v>
      </c>
      <c r="M274" s="216">
        <f>'Form Data'!M230</f>
        <v>-426.66260539531709</v>
      </c>
      <c r="N274" s="110">
        <f>'Form Data'!N230</f>
        <v>-0.2274115467191539</v>
      </c>
      <c r="O274" s="215">
        <f>'Form Data'!O230</f>
        <v>379.6389000415802</v>
      </c>
      <c r="P274" s="214">
        <f>'Form Data'!P230</f>
        <v>-104.88185501098633</v>
      </c>
      <c r="Q274" s="110">
        <f>'Form Data'!Q230</f>
        <v>-0.21646514399493064</v>
      </c>
    </row>
    <row r="275" spans="2:17" ht="15" thickBot="1">
      <c r="B275" s="561"/>
      <c r="C275" s="243" t="s">
        <v>130</v>
      </c>
      <c r="D275" s="108">
        <f>'Form Data'!D231</f>
        <v>0</v>
      </c>
      <c r="E275" s="107">
        <f>'Form Data'!E231</f>
        <v>0</v>
      </c>
      <c r="F275" s="105">
        <f>'Form Data'!F231</f>
        <v>0</v>
      </c>
      <c r="G275" s="230">
        <f>'Form Data'!G231</f>
        <v>0</v>
      </c>
      <c r="H275" s="106">
        <f>'Form Data'!H231</f>
        <v>0</v>
      </c>
      <c r="I275" s="256">
        <f>'Form Data'!I231</f>
        <v>0</v>
      </c>
      <c r="J275" s="257">
        <f>'Form Data'!J231</f>
        <v>0</v>
      </c>
      <c r="K275" s="105">
        <f>'Form Data'!K231</f>
        <v>0</v>
      </c>
      <c r="L275" s="229">
        <f>'Form Data'!L231</f>
        <v>0</v>
      </c>
      <c r="M275" s="228">
        <f>'Form Data'!M231</f>
        <v>0</v>
      </c>
      <c r="N275" s="105">
        <f>'Form Data'!N231</f>
        <v>0</v>
      </c>
      <c r="O275" s="227">
        <f>'Form Data'!O231</f>
        <v>0</v>
      </c>
      <c r="P275" s="226">
        <f>'Form Data'!P231</f>
        <v>0</v>
      </c>
      <c r="Q275" s="105">
        <f>'Form Data'!Q231</f>
        <v>0</v>
      </c>
    </row>
    <row r="276" spans="2:17">
      <c r="B276" s="560" t="s">
        <v>68</v>
      </c>
      <c r="C276" s="225" t="s">
        <v>129</v>
      </c>
      <c r="D276" s="118">
        <f>Package!D80</f>
        <v>0</v>
      </c>
      <c r="E276" s="117">
        <f>Package!E80</f>
        <v>0</v>
      </c>
      <c r="F276" s="115">
        <f>Package!F80</f>
        <v>0</v>
      </c>
      <c r="G276" s="224">
        <f>Package!G80</f>
        <v>0</v>
      </c>
      <c r="H276" s="116">
        <f>Package!H80</f>
        <v>0</v>
      </c>
      <c r="I276" s="258">
        <f>Package!I80</f>
        <v>0</v>
      </c>
      <c r="J276" s="259">
        <f>Package!J80</f>
        <v>0</v>
      </c>
      <c r="K276" s="115">
        <f>Package!K80</f>
        <v>0</v>
      </c>
      <c r="L276" s="223">
        <f>Package!L80</f>
        <v>0</v>
      </c>
      <c r="M276" s="222">
        <f>Package!M80</f>
        <v>0</v>
      </c>
      <c r="N276" s="115">
        <f>Package!N80</f>
        <v>0</v>
      </c>
      <c r="O276" s="221">
        <f>Package!O80</f>
        <v>0</v>
      </c>
      <c r="P276" s="220">
        <f>Package!P80</f>
        <v>0</v>
      </c>
      <c r="Q276" s="115">
        <f>Package!Q80</f>
        <v>0</v>
      </c>
    </row>
    <row r="277" spans="2:17">
      <c r="B277" s="561"/>
      <c r="C277" s="219" t="s">
        <v>128</v>
      </c>
      <c r="D277" s="113">
        <f>Package!D81</f>
        <v>520.86344404518604</v>
      </c>
      <c r="E277" s="112">
        <f>Package!E81</f>
        <v>-124.8643848374486</v>
      </c>
      <c r="F277" s="110">
        <f>Package!F81</f>
        <v>-0.19336999158533019</v>
      </c>
      <c r="G277" s="218">
        <f>Package!G81</f>
        <v>4.8082956763933038E-2</v>
      </c>
      <c r="H277" s="111">
        <f>Package!H81</f>
        <v>-4.3052205882841768E-3</v>
      </c>
      <c r="I277" s="254">
        <f>Package!I81</f>
        <v>7.5280527903313104</v>
      </c>
      <c r="J277" s="255">
        <f>Package!J81</f>
        <v>-0.91942902934881765</v>
      </c>
      <c r="K277" s="110">
        <f>Package!K81</f>
        <v>-0.10884060468846711</v>
      </c>
      <c r="L277" s="217">
        <f>Package!L81</f>
        <v>3921.087503325939</v>
      </c>
      <c r="M277" s="216">
        <f>Package!M81</f>
        <v>-1533.6865916216375</v>
      </c>
      <c r="N277" s="110">
        <f>Package!N81</f>
        <v>-0.28116408946104615</v>
      </c>
      <c r="O277" s="215">
        <f>Package!O81</f>
        <v>1079.1961340904236</v>
      </c>
      <c r="P277" s="214">
        <f>Package!P81</f>
        <v>-324.00030386447906</v>
      </c>
      <c r="Q277" s="110">
        <f>Package!Q81</f>
        <v>-0.2309016008739983</v>
      </c>
    </row>
    <row r="278" spans="2:17">
      <c r="B278" s="561"/>
      <c r="C278" s="219" t="s">
        <v>127</v>
      </c>
      <c r="D278" s="113">
        <f>Package!D82</f>
        <v>15462.251762662527</v>
      </c>
      <c r="E278" s="112">
        <f>Package!E82</f>
        <v>10267.746577078928</v>
      </c>
      <c r="F278" s="110">
        <f>Package!F82</f>
        <v>1.9766553714442681</v>
      </c>
      <c r="G278" s="218">
        <f>Package!G82</f>
        <v>1.4273813827346502</v>
      </c>
      <c r="H278" s="111">
        <f>Package!H82</f>
        <v>1.0059489358936031</v>
      </c>
      <c r="I278" s="254">
        <f>Package!I82</f>
        <v>13.967860794250576</v>
      </c>
      <c r="J278" s="255">
        <f>Package!J82</f>
        <v>2.4723925421007635</v>
      </c>
      <c r="K278" s="110">
        <f>Package!K82</f>
        <v>0.21507540953265578</v>
      </c>
      <c r="L278" s="217">
        <f>Package!L82</f>
        <v>215974.58018652577</v>
      </c>
      <c r="M278" s="216">
        <f>Package!M82</f>
        <v>156261.31074002193</v>
      </c>
      <c r="N278" s="110">
        <f>Package!N82</f>
        <v>2.6168607444952237</v>
      </c>
      <c r="O278" s="215">
        <f>Package!O82</f>
        <v>30924.503525325053</v>
      </c>
      <c r="P278" s="214">
        <f>Package!P82</f>
        <v>20535.493154157855</v>
      </c>
      <c r="Q278" s="110">
        <f>Package!Q82</f>
        <v>1.9766553714442681</v>
      </c>
    </row>
    <row r="279" spans="2:17">
      <c r="B279" s="561"/>
      <c r="C279" s="219" t="s">
        <v>126</v>
      </c>
      <c r="D279" s="113">
        <f>Package!D83</f>
        <v>0</v>
      </c>
      <c r="E279" s="112">
        <f>Package!E83</f>
        <v>0</v>
      </c>
      <c r="F279" s="110">
        <f>Package!F83</f>
        <v>0</v>
      </c>
      <c r="G279" s="218">
        <f>Package!G83</f>
        <v>0</v>
      </c>
      <c r="H279" s="111">
        <f>Package!H83</f>
        <v>0</v>
      </c>
      <c r="I279" s="254">
        <f>Package!I83</f>
        <v>0</v>
      </c>
      <c r="J279" s="255">
        <f>Package!J83</f>
        <v>0</v>
      </c>
      <c r="K279" s="110">
        <f>Package!K83</f>
        <v>0</v>
      </c>
      <c r="L279" s="217">
        <f>Package!L83</f>
        <v>0</v>
      </c>
      <c r="M279" s="216">
        <f>Package!M83</f>
        <v>0</v>
      </c>
      <c r="N279" s="110">
        <f>Package!N83</f>
        <v>0</v>
      </c>
      <c r="O279" s="215">
        <f>Package!O83</f>
        <v>0</v>
      </c>
      <c r="P279" s="214">
        <f>Package!P83</f>
        <v>0</v>
      </c>
      <c r="Q279" s="110">
        <f>Package!Q83</f>
        <v>0</v>
      </c>
    </row>
    <row r="280" spans="2:17">
      <c r="B280" s="561"/>
      <c r="C280" s="219" t="s">
        <v>125</v>
      </c>
      <c r="D280" s="113">
        <f>Package!D84</f>
        <v>237104.81235167861</v>
      </c>
      <c r="E280" s="112">
        <f>Package!E84</f>
        <v>-55066.936874111067</v>
      </c>
      <c r="F280" s="110">
        <f>Package!F84</f>
        <v>-0.18847454286744014</v>
      </c>
      <c r="G280" s="218">
        <f>Package!G84</f>
        <v>21.888079440332511</v>
      </c>
      <c r="H280" s="111">
        <f>Package!H84</f>
        <v>-1.8159406299101697</v>
      </c>
      <c r="I280" s="254">
        <f>Package!I84</f>
        <v>7.9731529065436106</v>
      </c>
      <c r="J280" s="255">
        <f>Package!J84</f>
        <v>-0.14611630667933539</v>
      </c>
      <c r="K280" s="110">
        <f>Package!K84</f>
        <v>-1.7996238681354734E-2</v>
      </c>
      <c r="L280" s="217">
        <f>Package!L84</f>
        <v>1890472.9237572637</v>
      </c>
      <c r="M280" s="216">
        <f>Package!M84</f>
        <v>-481748.16470518545</v>
      </c>
      <c r="N280" s="110">
        <f>Package!N84</f>
        <v>-0.20307894868999316</v>
      </c>
      <c r="O280" s="215">
        <f>Package!O84</f>
        <v>453169.46804054338</v>
      </c>
      <c r="P280" s="214">
        <f>Package!P84</f>
        <v>-131888.44544720324</v>
      </c>
      <c r="Q280" s="110">
        <f>Package!Q84</f>
        <v>-0.22542801730681231</v>
      </c>
    </row>
    <row r="281" spans="2:17">
      <c r="B281" s="561"/>
      <c r="C281" s="219" t="s">
        <v>124</v>
      </c>
      <c r="D281" s="113">
        <f>Package!D85</f>
        <v>0</v>
      </c>
      <c r="E281" s="112">
        <f>Package!E85</f>
        <v>0</v>
      </c>
      <c r="F281" s="110">
        <f>Package!F85</f>
        <v>0</v>
      </c>
      <c r="G281" s="218">
        <f>Package!G85</f>
        <v>0</v>
      </c>
      <c r="H281" s="111">
        <f>Package!H85</f>
        <v>0</v>
      </c>
      <c r="I281" s="254">
        <f>Package!I85</f>
        <v>0</v>
      </c>
      <c r="J281" s="255">
        <f>Package!J85</f>
        <v>0</v>
      </c>
      <c r="K281" s="110">
        <f>Package!K85</f>
        <v>0</v>
      </c>
      <c r="L281" s="217">
        <f>Package!L85</f>
        <v>0</v>
      </c>
      <c r="M281" s="216">
        <f>Package!M85</f>
        <v>0</v>
      </c>
      <c r="N281" s="110">
        <f>Package!N85</f>
        <v>0</v>
      </c>
      <c r="O281" s="215">
        <f>Package!O85</f>
        <v>0</v>
      </c>
      <c r="P281" s="214">
        <f>Package!P85</f>
        <v>0</v>
      </c>
      <c r="Q281" s="110">
        <f>Package!Q85</f>
        <v>0</v>
      </c>
    </row>
    <row r="282" spans="2:17" ht="15" thickBot="1">
      <c r="B282" s="562"/>
      <c r="C282" s="213" t="s">
        <v>123</v>
      </c>
      <c r="D282" s="212">
        <f>Package!D86</f>
        <v>0</v>
      </c>
      <c r="E282" s="154">
        <f>Package!E86</f>
        <v>0</v>
      </c>
      <c r="F282" s="152">
        <f>Package!F86</f>
        <v>0</v>
      </c>
      <c r="G282" s="211">
        <f>Package!G86</f>
        <v>0</v>
      </c>
      <c r="H282" s="153">
        <f>Package!H86</f>
        <v>0</v>
      </c>
      <c r="I282" s="260">
        <f>Package!I86</f>
        <v>0</v>
      </c>
      <c r="J282" s="261">
        <f>Package!J86</f>
        <v>0</v>
      </c>
      <c r="K282" s="152">
        <f>Package!K86</f>
        <v>0</v>
      </c>
      <c r="L282" s="210">
        <f>Package!L86</f>
        <v>0</v>
      </c>
      <c r="M282" s="209">
        <f>Package!M86</f>
        <v>0</v>
      </c>
      <c r="N282" s="152">
        <f>Package!N86</f>
        <v>0</v>
      </c>
      <c r="O282" s="208">
        <f>Package!O86</f>
        <v>0</v>
      </c>
      <c r="P282" s="207">
        <f>Package!P86</f>
        <v>0</v>
      </c>
      <c r="Q282" s="152">
        <f>Package!Q86</f>
        <v>0</v>
      </c>
    </row>
    <row r="283" spans="2:17">
      <c r="B283" s="560" t="s">
        <v>122</v>
      </c>
      <c r="C283" s="234" t="s">
        <v>12</v>
      </c>
      <c r="D283" s="151">
        <f>'NB &amp; PL'!D25</f>
        <v>657211.45375904371</v>
      </c>
      <c r="E283" s="133">
        <f>'NB &amp; PL'!E25</f>
        <v>-114671.86765684932</v>
      </c>
      <c r="F283" s="131">
        <f>'NB &amp; PL'!F25</f>
        <v>-0.14856114191780001</v>
      </c>
      <c r="G283" s="196">
        <f>'NB &amp; PL'!G25</f>
        <v>60.669778762811873</v>
      </c>
      <c r="H283" s="132">
        <f>'NB &amp; PL'!H25</f>
        <v>-1.9534481275752285</v>
      </c>
      <c r="I283" s="262">
        <f>'NB &amp; PL'!I25</f>
        <v>10.077960233156944</v>
      </c>
      <c r="J283" s="263">
        <f>'NB &amp; PL'!J25</f>
        <v>-5.9765301926844927E-2</v>
      </c>
      <c r="K283" s="131">
        <f>'NB &amp; PL'!K25</f>
        <v>-5.8953363572543166E-3</v>
      </c>
      <c r="L283" s="195">
        <f>'NB &amp; PL'!L25</f>
        <v>6623350.8957589064</v>
      </c>
      <c r="M283" s="194">
        <f>'NB &amp; PL'!M25</f>
        <v>-1201790.36186428</v>
      </c>
      <c r="N283" s="131">
        <f>'NB &amp; PL'!N25</f>
        <v>-0.15358066037383108</v>
      </c>
      <c r="O283" s="193">
        <f>'NB &amp; PL'!O25</f>
        <v>3296821.3859573416</v>
      </c>
      <c r="P283" s="192">
        <f>'NB &amp; PL'!P25</f>
        <v>176197.63693892583</v>
      </c>
      <c r="Q283" s="131">
        <f>'NB &amp; PL'!Q25</f>
        <v>5.6462313662244079E-2</v>
      </c>
    </row>
    <row r="284" spans="2:17" ht="15" thickBot="1">
      <c r="B284" s="562"/>
      <c r="C284" s="244" t="s">
        <v>11</v>
      </c>
      <c r="D284" s="149">
        <f>'NB &amp; PL'!D26</f>
        <v>401400.09999935009</v>
      </c>
      <c r="E284" s="127">
        <f>'NB &amp; PL'!E26</f>
        <v>-21310.776229618059</v>
      </c>
      <c r="F284" s="125">
        <f>'NB &amp; PL'!F26</f>
        <v>-5.0414544380151541E-2</v>
      </c>
      <c r="G284" s="186">
        <f>'NB &amp; PL'!G26</f>
        <v>37.054824779818468</v>
      </c>
      <c r="H284" s="126">
        <f>'NB &amp; PL'!H26</f>
        <v>2.7601090155714019</v>
      </c>
      <c r="I284" s="250">
        <f>'NB &amp; PL'!I26</f>
        <v>7.6317310164725889</v>
      </c>
      <c r="J284" s="251">
        <f>'NB &amp; PL'!J26</f>
        <v>0.16696217400104274</v>
      </c>
      <c r="K284" s="125">
        <f>'NB &amp; PL'!K26</f>
        <v>2.2366690452769927E-2</v>
      </c>
      <c r="L284" s="185">
        <f>'NB &amp; PL'!L26</f>
        <v>3063377.5931802387</v>
      </c>
      <c r="M284" s="184">
        <f>'NB &amp; PL'!M26</f>
        <v>-92061.385067608673</v>
      </c>
      <c r="N284" s="125">
        <f>'NB &amp; PL'!N26</f>
        <v>-2.9175460435849891E-2</v>
      </c>
      <c r="O284" s="183">
        <f>'NB &amp; PL'!O26</f>
        <v>830904.10187978391</v>
      </c>
      <c r="P284" s="182">
        <f>'NB &amp; PL'!P26</f>
        <v>-318039.06929675327</v>
      </c>
      <c r="Q284" s="125">
        <f>'NB &amp; PL'!Q26</f>
        <v>-0.27681009581272492</v>
      </c>
    </row>
    <row r="285" spans="2:17">
      <c r="B285" s="560" t="s">
        <v>121</v>
      </c>
      <c r="C285" s="135" t="s">
        <v>120</v>
      </c>
      <c r="D285" s="181">
        <f>Sodium!D47</f>
        <v>0</v>
      </c>
      <c r="E285" s="180">
        <f>Sodium!E47</f>
        <v>0</v>
      </c>
      <c r="F285" s="173">
        <f>Sodium!F47</f>
        <v>0</v>
      </c>
      <c r="G285" s="179">
        <f>Sodium!G47</f>
        <v>0</v>
      </c>
      <c r="H285" s="178">
        <f>Sodium!H47</f>
        <v>0</v>
      </c>
      <c r="I285" s="264">
        <f>Sodium!I47</f>
        <v>0</v>
      </c>
      <c r="J285" s="265">
        <f>Sodium!J47</f>
        <v>0</v>
      </c>
      <c r="K285" s="173">
        <f>Sodium!K47</f>
        <v>0</v>
      </c>
      <c r="L285" s="177">
        <f>Sodium!L47</f>
        <v>0</v>
      </c>
      <c r="M285" s="176">
        <f>Sodium!M47</f>
        <v>0</v>
      </c>
      <c r="N285" s="173">
        <f>Sodium!N47</f>
        <v>0</v>
      </c>
      <c r="O285" s="175">
        <f>Sodium!O47</f>
        <v>0</v>
      </c>
      <c r="P285" s="174">
        <f>Sodium!P47</f>
        <v>0</v>
      </c>
      <c r="Q285" s="173">
        <f>Sodium!Q47</f>
        <v>0</v>
      </c>
    </row>
    <row r="286" spans="2:17">
      <c r="B286" s="561"/>
      <c r="C286" s="134" t="s">
        <v>119</v>
      </c>
      <c r="D286" s="172">
        <f>Sodium!D48</f>
        <v>0</v>
      </c>
      <c r="E286" s="171">
        <f>Sodium!E48</f>
        <v>0</v>
      </c>
      <c r="F286" s="164">
        <f>Sodium!F48</f>
        <v>0</v>
      </c>
      <c r="G286" s="170">
        <f>Sodium!G48</f>
        <v>0</v>
      </c>
      <c r="H286" s="169">
        <f>Sodium!H48</f>
        <v>0</v>
      </c>
      <c r="I286" s="266">
        <f>Sodium!I48</f>
        <v>0</v>
      </c>
      <c r="J286" s="267">
        <f>Sodium!J48</f>
        <v>0</v>
      </c>
      <c r="K286" s="164">
        <f>Sodium!K48</f>
        <v>0</v>
      </c>
      <c r="L286" s="168">
        <f>Sodium!L48</f>
        <v>0</v>
      </c>
      <c r="M286" s="167">
        <f>Sodium!M48</f>
        <v>0</v>
      </c>
      <c r="N286" s="164">
        <f>Sodium!N48</f>
        <v>0</v>
      </c>
      <c r="O286" s="166">
        <f>Sodium!O48</f>
        <v>0</v>
      </c>
      <c r="P286" s="165">
        <f>Sodium!P48</f>
        <v>0</v>
      </c>
      <c r="Q286" s="164">
        <f>Sodium!Q48</f>
        <v>0</v>
      </c>
    </row>
    <row r="287" spans="2:17">
      <c r="B287" s="561"/>
      <c r="C287" s="134" t="s">
        <v>118</v>
      </c>
      <c r="D287" s="172">
        <f>Sodium!D49</f>
        <v>0</v>
      </c>
      <c r="E287" s="171">
        <f>Sodium!E49</f>
        <v>0</v>
      </c>
      <c r="F287" s="164">
        <f>Sodium!F49</f>
        <v>0</v>
      </c>
      <c r="G287" s="170">
        <f>Sodium!G49</f>
        <v>0</v>
      </c>
      <c r="H287" s="169">
        <f>Sodium!H49</f>
        <v>0</v>
      </c>
      <c r="I287" s="266">
        <f>Sodium!I49</f>
        <v>0</v>
      </c>
      <c r="J287" s="267">
        <f>Sodium!J49</f>
        <v>0</v>
      </c>
      <c r="K287" s="164">
        <f>Sodium!K49</f>
        <v>0</v>
      </c>
      <c r="L287" s="168">
        <f>Sodium!L49</f>
        <v>0</v>
      </c>
      <c r="M287" s="167">
        <f>Sodium!M49</f>
        <v>0</v>
      </c>
      <c r="N287" s="164">
        <f>Sodium!N49</f>
        <v>0</v>
      </c>
      <c r="O287" s="166">
        <f>Sodium!O49</f>
        <v>0</v>
      </c>
      <c r="P287" s="165">
        <f>Sodium!P49</f>
        <v>0</v>
      </c>
      <c r="Q287" s="164">
        <f>Sodium!Q49</f>
        <v>0</v>
      </c>
    </row>
    <row r="288" spans="2:17" ht="15" thickBot="1">
      <c r="B288" s="562"/>
      <c r="C288" s="327" t="s">
        <v>117</v>
      </c>
      <c r="D288" s="163">
        <f>Sodium!D50</f>
        <v>0</v>
      </c>
      <c r="E288" s="162">
        <f>Sodium!E50</f>
        <v>0</v>
      </c>
      <c r="F288" s="155">
        <f>Sodium!F50</f>
        <v>0</v>
      </c>
      <c r="G288" s="161">
        <f>Sodium!G50</f>
        <v>0</v>
      </c>
      <c r="H288" s="160">
        <f>Sodium!H50</f>
        <v>0</v>
      </c>
      <c r="I288" s="270">
        <f>Sodium!I50</f>
        <v>0</v>
      </c>
      <c r="J288" s="271">
        <f>Sodium!J50</f>
        <v>0</v>
      </c>
      <c r="K288" s="155">
        <f>Sodium!K50</f>
        <v>0</v>
      </c>
      <c r="L288" s="159">
        <f>Sodium!L50</f>
        <v>0</v>
      </c>
      <c r="M288" s="158">
        <f>Sodium!M50</f>
        <v>0</v>
      </c>
      <c r="N288" s="155">
        <f>Sodium!N50</f>
        <v>0</v>
      </c>
      <c r="O288" s="157">
        <f>Sodium!O50</f>
        <v>0</v>
      </c>
      <c r="P288" s="156">
        <f>Sodium!P50</f>
        <v>0</v>
      </c>
      <c r="Q288" s="155">
        <f>Sodium!Q50</f>
        <v>0</v>
      </c>
    </row>
    <row r="289" spans="2:17">
      <c r="B289" s="563"/>
      <c r="C289" s="315" t="s">
        <v>114</v>
      </c>
      <c r="D289" s="316">
        <f>'Flavor Groups'!D135</f>
        <v>0</v>
      </c>
      <c r="E289" s="317">
        <f>'Flavor Groups'!E135</f>
        <v>0</v>
      </c>
      <c r="F289" s="318">
        <f>'Flavor Groups'!F135</f>
        <v>0</v>
      </c>
      <c r="G289" s="319">
        <f>'Flavor Groups'!G135</f>
        <v>0</v>
      </c>
      <c r="H289" s="320">
        <f>'Flavor Groups'!H135</f>
        <v>0</v>
      </c>
      <c r="I289" s="321">
        <f>'Flavor Groups'!I135</f>
        <v>0</v>
      </c>
      <c r="J289" s="322">
        <f>'Flavor Groups'!J135</f>
        <v>0</v>
      </c>
      <c r="K289" s="318">
        <f>'Flavor Groups'!K135</f>
        <v>0</v>
      </c>
      <c r="L289" s="323">
        <f>'Flavor Groups'!L135</f>
        <v>0</v>
      </c>
      <c r="M289" s="324">
        <f>'Flavor Groups'!M135</f>
        <v>0</v>
      </c>
      <c r="N289" s="318">
        <f>'Flavor Groups'!N135</f>
        <v>0</v>
      </c>
      <c r="O289" s="325">
        <f>'Flavor Groups'!O135</f>
        <v>0</v>
      </c>
      <c r="P289" s="326">
        <f>'Flavor Groups'!P135</f>
        <v>0</v>
      </c>
      <c r="Q289" s="318">
        <f>'Flavor Groups'!Q135</f>
        <v>0</v>
      </c>
    </row>
    <row r="290" spans="2:17">
      <c r="B290" s="563"/>
      <c r="C290" s="233" t="s">
        <v>113</v>
      </c>
      <c r="D290" s="150">
        <f>'Flavor Groups'!D136</f>
        <v>0</v>
      </c>
      <c r="E290" s="130">
        <f>'Flavor Groups'!E136</f>
        <v>0</v>
      </c>
      <c r="F290" s="128">
        <f>'Flavor Groups'!F136</f>
        <v>0</v>
      </c>
      <c r="G290" s="191">
        <f>'Flavor Groups'!G136</f>
        <v>0</v>
      </c>
      <c r="H290" s="129">
        <f>'Flavor Groups'!H136</f>
        <v>0</v>
      </c>
      <c r="I290" s="248">
        <f>'Flavor Groups'!I136</f>
        <v>0</v>
      </c>
      <c r="J290" s="249">
        <f>'Flavor Groups'!J136</f>
        <v>0</v>
      </c>
      <c r="K290" s="128">
        <f>'Flavor Groups'!K136</f>
        <v>0</v>
      </c>
      <c r="L290" s="190">
        <f>'Flavor Groups'!L136</f>
        <v>0</v>
      </c>
      <c r="M290" s="189">
        <f>'Flavor Groups'!M136</f>
        <v>0</v>
      </c>
      <c r="N290" s="128">
        <f>'Flavor Groups'!N136</f>
        <v>0</v>
      </c>
      <c r="O290" s="188">
        <f>'Flavor Groups'!O136</f>
        <v>0</v>
      </c>
      <c r="P290" s="187">
        <f>'Flavor Groups'!P136</f>
        <v>0</v>
      </c>
      <c r="Q290" s="128">
        <f>'Flavor Groups'!Q136</f>
        <v>0</v>
      </c>
    </row>
    <row r="291" spans="2:17">
      <c r="B291" s="563"/>
      <c r="C291" s="233" t="s">
        <v>112</v>
      </c>
      <c r="D291" s="150">
        <f>'Flavor Groups'!D137</f>
        <v>0</v>
      </c>
      <c r="E291" s="130">
        <f>'Flavor Groups'!E137</f>
        <v>0</v>
      </c>
      <c r="F291" s="128">
        <f>'Flavor Groups'!F137</f>
        <v>0</v>
      </c>
      <c r="G291" s="191">
        <f>'Flavor Groups'!G137</f>
        <v>0</v>
      </c>
      <c r="H291" s="129">
        <f>'Flavor Groups'!H137</f>
        <v>0</v>
      </c>
      <c r="I291" s="248">
        <f>'Flavor Groups'!I137</f>
        <v>0</v>
      </c>
      <c r="J291" s="249">
        <f>'Flavor Groups'!J137</f>
        <v>0</v>
      </c>
      <c r="K291" s="128">
        <f>'Flavor Groups'!K137</f>
        <v>0</v>
      </c>
      <c r="L291" s="190">
        <f>'Flavor Groups'!L137</f>
        <v>0</v>
      </c>
      <c r="M291" s="189">
        <f>'Flavor Groups'!M137</f>
        <v>0</v>
      </c>
      <c r="N291" s="128">
        <f>'Flavor Groups'!N137</f>
        <v>0</v>
      </c>
      <c r="O291" s="188">
        <f>'Flavor Groups'!O137</f>
        <v>0</v>
      </c>
      <c r="P291" s="187">
        <f>'Flavor Groups'!P137</f>
        <v>0</v>
      </c>
      <c r="Q291" s="128">
        <f>'Flavor Groups'!Q137</f>
        <v>0</v>
      </c>
    </row>
    <row r="292" spans="2:17">
      <c r="B292" s="563"/>
      <c r="C292" s="233" t="s">
        <v>111</v>
      </c>
      <c r="D292" s="150">
        <f>'Flavor Groups'!D138</f>
        <v>0</v>
      </c>
      <c r="E292" s="130">
        <f>'Flavor Groups'!E138</f>
        <v>0</v>
      </c>
      <c r="F292" s="128">
        <f>'Flavor Groups'!F138</f>
        <v>0</v>
      </c>
      <c r="G292" s="191">
        <f>'Flavor Groups'!G138</f>
        <v>0</v>
      </c>
      <c r="H292" s="129">
        <f>'Flavor Groups'!H138</f>
        <v>0</v>
      </c>
      <c r="I292" s="248">
        <f>'Flavor Groups'!I138</f>
        <v>0</v>
      </c>
      <c r="J292" s="249">
        <f>'Flavor Groups'!J138</f>
        <v>0</v>
      </c>
      <c r="K292" s="128">
        <f>'Flavor Groups'!K138</f>
        <v>0</v>
      </c>
      <c r="L292" s="190">
        <f>'Flavor Groups'!L138</f>
        <v>0</v>
      </c>
      <c r="M292" s="189">
        <f>'Flavor Groups'!M138</f>
        <v>0</v>
      </c>
      <c r="N292" s="128">
        <f>'Flavor Groups'!N138</f>
        <v>0</v>
      </c>
      <c r="O292" s="188">
        <f>'Flavor Groups'!O138</f>
        <v>0</v>
      </c>
      <c r="P292" s="187">
        <f>'Flavor Groups'!P138</f>
        <v>0</v>
      </c>
      <c r="Q292" s="128">
        <f>'Flavor Groups'!Q138</f>
        <v>0</v>
      </c>
    </row>
    <row r="293" spans="2:17">
      <c r="B293" s="563"/>
      <c r="C293" s="233" t="s">
        <v>110</v>
      </c>
      <c r="D293" s="150">
        <f>'Flavor Groups'!D139</f>
        <v>0</v>
      </c>
      <c r="E293" s="130">
        <f>'Flavor Groups'!E139</f>
        <v>0</v>
      </c>
      <c r="F293" s="128">
        <f>'Flavor Groups'!F139</f>
        <v>0</v>
      </c>
      <c r="G293" s="191">
        <f>'Flavor Groups'!G139</f>
        <v>0</v>
      </c>
      <c r="H293" s="129">
        <f>'Flavor Groups'!H139</f>
        <v>0</v>
      </c>
      <c r="I293" s="248">
        <f>'Flavor Groups'!I139</f>
        <v>0</v>
      </c>
      <c r="J293" s="249">
        <f>'Flavor Groups'!J139</f>
        <v>0</v>
      </c>
      <c r="K293" s="128">
        <f>'Flavor Groups'!K139</f>
        <v>0</v>
      </c>
      <c r="L293" s="190">
        <f>'Flavor Groups'!L139</f>
        <v>0</v>
      </c>
      <c r="M293" s="189">
        <f>'Flavor Groups'!M139</f>
        <v>0</v>
      </c>
      <c r="N293" s="128">
        <f>'Flavor Groups'!N139</f>
        <v>0</v>
      </c>
      <c r="O293" s="188">
        <f>'Flavor Groups'!O139</f>
        <v>0</v>
      </c>
      <c r="P293" s="187">
        <f>'Flavor Groups'!P139</f>
        <v>0</v>
      </c>
      <c r="Q293" s="128">
        <f>'Flavor Groups'!Q139</f>
        <v>0</v>
      </c>
    </row>
    <row r="294" spans="2:17">
      <c r="B294" s="563"/>
      <c r="C294" s="233" t="s">
        <v>109</v>
      </c>
      <c r="D294" s="150">
        <f>'Flavor Groups'!D140</f>
        <v>0</v>
      </c>
      <c r="E294" s="130">
        <f>'Flavor Groups'!E140</f>
        <v>0</v>
      </c>
      <c r="F294" s="128">
        <f>'Flavor Groups'!F140</f>
        <v>0</v>
      </c>
      <c r="G294" s="191">
        <f>'Flavor Groups'!G140</f>
        <v>0</v>
      </c>
      <c r="H294" s="129">
        <f>'Flavor Groups'!H140</f>
        <v>0</v>
      </c>
      <c r="I294" s="248">
        <f>'Flavor Groups'!I140</f>
        <v>0</v>
      </c>
      <c r="J294" s="249">
        <f>'Flavor Groups'!J140</f>
        <v>0</v>
      </c>
      <c r="K294" s="128">
        <f>'Flavor Groups'!K140</f>
        <v>0</v>
      </c>
      <c r="L294" s="190">
        <f>'Flavor Groups'!L140</f>
        <v>0</v>
      </c>
      <c r="M294" s="189">
        <f>'Flavor Groups'!M140</f>
        <v>0</v>
      </c>
      <c r="N294" s="128">
        <f>'Flavor Groups'!N140</f>
        <v>0</v>
      </c>
      <c r="O294" s="188">
        <f>'Flavor Groups'!O140</f>
        <v>0</v>
      </c>
      <c r="P294" s="187">
        <f>'Flavor Groups'!P140</f>
        <v>0</v>
      </c>
      <c r="Q294" s="128">
        <f>'Flavor Groups'!Q140</f>
        <v>0</v>
      </c>
    </row>
    <row r="295" spans="2:17">
      <c r="B295" s="563"/>
      <c r="C295" s="233" t="s">
        <v>108</v>
      </c>
      <c r="D295" s="150">
        <f>'Flavor Groups'!D141</f>
        <v>0</v>
      </c>
      <c r="E295" s="130">
        <f>'Flavor Groups'!E141</f>
        <v>0</v>
      </c>
      <c r="F295" s="128">
        <f>'Flavor Groups'!F141</f>
        <v>0</v>
      </c>
      <c r="G295" s="191">
        <f>'Flavor Groups'!G141</f>
        <v>0</v>
      </c>
      <c r="H295" s="129">
        <f>'Flavor Groups'!H141</f>
        <v>0</v>
      </c>
      <c r="I295" s="248">
        <f>'Flavor Groups'!I141</f>
        <v>0</v>
      </c>
      <c r="J295" s="249">
        <f>'Flavor Groups'!J141</f>
        <v>0</v>
      </c>
      <c r="K295" s="128">
        <f>'Flavor Groups'!K141</f>
        <v>0</v>
      </c>
      <c r="L295" s="190">
        <f>'Flavor Groups'!L141</f>
        <v>0</v>
      </c>
      <c r="M295" s="189">
        <f>'Flavor Groups'!M141</f>
        <v>0</v>
      </c>
      <c r="N295" s="128">
        <f>'Flavor Groups'!N141</f>
        <v>0</v>
      </c>
      <c r="O295" s="188">
        <f>'Flavor Groups'!O141</f>
        <v>0</v>
      </c>
      <c r="P295" s="187">
        <f>'Flavor Groups'!P141</f>
        <v>0</v>
      </c>
      <c r="Q295" s="128">
        <f>'Flavor Groups'!Q141</f>
        <v>0</v>
      </c>
    </row>
    <row r="296" spans="2:17">
      <c r="B296" s="563"/>
      <c r="C296" s="233" t="s">
        <v>107</v>
      </c>
      <c r="D296" s="150">
        <f>'Flavor Groups'!D142</f>
        <v>0</v>
      </c>
      <c r="E296" s="130">
        <f>'Flavor Groups'!E142</f>
        <v>0</v>
      </c>
      <c r="F296" s="128">
        <f>'Flavor Groups'!F142</f>
        <v>0</v>
      </c>
      <c r="G296" s="191">
        <f>'Flavor Groups'!G142</f>
        <v>0</v>
      </c>
      <c r="H296" s="129">
        <f>'Flavor Groups'!H142</f>
        <v>0</v>
      </c>
      <c r="I296" s="248">
        <f>'Flavor Groups'!I142</f>
        <v>0</v>
      </c>
      <c r="J296" s="249">
        <f>'Flavor Groups'!J142</f>
        <v>0</v>
      </c>
      <c r="K296" s="128">
        <f>'Flavor Groups'!K142</f>
        <v>0</v>
      </c>
      <c r="L296" s="190">
        <f>'Flavor Groups'!L142</f>
        <v>0</v>
      </c>
      <c r="M296" s="189">
        <f>'Flavor Groups'!M142</f>
        <v>0</v>
      </c>
      <c r="N296" s="128">
        <f>'Flavor Groups'!N142</f>
        <v>0</v>
      </c>
      <c r="O296" s="188">
        <f>'Flavor Groups'!O142</f>
        <v>0</v>
      </c>
      <c r="P296" s="187">
        <f>'Flavor Groups'!P142</f>
        <v>0</v>
      </c>
      <c r="Q296" s="128">
        <f>'Flavor Groups'!Q142</f>
        <v>0</v>
      </c>
    </row>
    <row r="297" spans="2:17">
      <c r="B297" s="563"/>
      <c r="C297" s="233" t="s">
        <v>106</v>
      </c>
      <c r="D297" s="150">
        <f>'Flavor Groups'!D143</f>
        <v>0</v>
      </c>
      <c r="E297" s="130">
        <f>'Flavor Groups'!E143</f>
        <v>0</v>
      </c>
      <c r="F297" s="128">
        <f>'Flavor Groups'!F143</f>
        <v>0</v>
      </c>
      <c r="G297" s="191">
        <f>'Flavor Groups'!G143</f>
        <v>0</v>
      </c>
      <c r="H297" s="129">
        <f>'Flavor Groups'!H143</f>
        <v>0</v>
      </c>
      <c r="I297" s="248">
        <f>'Flavor Groups'!I143</f>
        <v>0</v>
      </c>
      <c r="J297" s="249">
        <f>'Flavor Groups'!J143</f>
        <v>0</v>
      </c>
      <c r="K297" s="128">
        <f>'Flavor Groups'!K143</f>
        <v>0</v>
      </c>
      <c r="L297" s="190">
        <f>'Flavor Groups'!L143</f>
        <v>0</v>
      </c>
      <c r="M297" s="189">
        <f>'Flavor Groups'!M143</f>
        <v>0</v>
      </c>
      <c r="N297" s="128">
        <f>'Flavor Groups'!N143</f>
        <v>0</v>
      </c>
      <c r="O297" s="188">
        <f>'Flavor Groups'!O143</f>
        <v>0</v>
      </c>
      <c r="P297" s="187">
        <f>'Flavor Groups'!P143</f>
        <v>0</v>
      </c>
      <c r="Q297" s="128">
        <f>'Flavor Groups'!Q143</f>
        <v>0</v>
      </c>
    </row>
    <row r="298" spans="2:17">
      <c r="B298" s="563"/>
      <c r="C298" s="233" t="s">
        <v>105</v>
      </c>
      <c r="D298" s="150">
        <f>'Flavor Groups'!D144</f>
        <v>0</v>
      </c>
      <c r="E298" s="130">
        <f>'Flavor Groups'!E144</f>
        <v>0</v>
      </c>
      <c r="F298" s="128">
        <f>'Flavor Groups'!F144</f>
        <v>0</v>
      </c>
      <c r="G298" s="191">
        <f>'Flavor Groups'!G144</f>
        <v>0</v>
      </c>
      <c r="H298" s="129">
        <f>'Flavor Groups'!H144</f>
        <v>0</v>
      </c>
      <c r="I298" s="248">
        <f>'Flavor Groups'!I144</f>
        <v>0</v>
      </c>
      <c r="J298" s="249">
        <f>'Flavor Groups'!J144</f>
        <v>0</v>
      </c>
      <c r="K298" s="128">
        <f>'Flavor Groups'!K144</f>
        <v>0</v>
      </c>
      <c r="L298" s="190">
        <f>'Flavor Groups'!L144</f>
        <v>0</v>
      </c>
      <c r="M298" s="189">
        <f>'Flavor Groups'!M144</f>
        <v>0</v>
      </c>
      <c r="N298" s="128">
        <f>'Flavor Groups'!N144</f>
        <v>0</v>
      </c>
      <c r="O298" s="188">
        <f>'Flavor Groups'!O144</f>
        <v>0</v>
      </c>
      <c r="P298" s="187">
        <f>'Flavor Groups'!P144</f>
        <v>0</v>
      </c>
      <c r="Q298" s="128">
        <f>'Flavor Groups'!Q144</f>
        <v>0</v>
      </c>
    </row>
    <row r="299" spans="2:17">
      <c r="B299" s="563"/>
      <c r="C299" s="233" t="s">
        <v>104</v>
      </c>
      <c r="D299" s="150">
        <f>'Flavor Groups'!D145</f>
        <v>0</v>
      </c>
      <c r="E299" s="130">
        <f>'Flavor Groups'!E145</f>
        <v>0</v>
      </c>
      <c r="F299" s="128">
        <f>'Flavor Groups'!F145</f>
        <v>0</v>
      </c>
      <c r="G299" s="191">
        <f>'Flavor Groups'!G145</f>
        <v>0</v>
      </c>
      <c r="H299" s="129">
        <f>'Flavor Groups'!H145</f>
        <v>0</v>
      </c>
      <c r="I299" s="248">
        <f>'Flavor Groups'!I145</f>
        <v>0</v>
      </c>
      <c r="J299" s="249">
        <f>'Flavor Groups'!J145</f>
        <v>0</v>
      </c>
      <c r="K299" s="128">
        <f>'Flavor Groups'!K145</f>
        <v>0</v>
      </c>
      <c r="L299" s="190">
        <f>'Flavor Groups'!L145</f>
        <v>0</v>
      </c>
      <c r="M299" s="189">
        <f>'Flavor Groups'!M145</f>
        <v>0</v>
      </c>
      <c r="N299" s="128">
        <f>'Flavor Groups'!N145</f>
        <v>0</v>
      </c>
      <c r="O299" s="188">
        <f>'Flavor Groups'!O145</f>
        <v>0</v>
      </c>
      <c r="P299" s="187">
        <f>'Flavor Groups'!P145</f>
        <v>0</v>
      </c>
      <c r="Q299" s="128">
        <f>'Flavor Groups'!Q145</f>
        <v>0</v>
      </c>
    </row>
    <row r="300" spans="2:17" ht="15" thickBot="1">
      <c r="B300" s="564"/>
      <c r="C300" s="232" t="s">
        <v>103</v>
      </c>
      <c r="D300" s="149">
        <f>'Flavor Groups'!D146</f>
        <v>0</v>
      </c>
      <c r="E300" s="127">
        <f>'Flavor Groups'!E146</f>
        <v>0</v>
      </c>
      <c r="F300" s="125">
        <f>'Flavor Groups'!F146</f>
        <v>0</v>
      </c>
      <c r="G300" s="186">
        <f>'Flavor Groups'!G146</f>
        <v>0</v>
      </c>
      <c r="H300" s="126">
        <f>'Flavor Groups'!H146</f>
        <v>0</v>
      </c>
      <c r="I300" s="250">
        <f>'Flavor Groups'!I146</f>
        <v>0</v>
      </c>
      <c r="J300" s="251">
        <f>'Flavor Groups'!J146</f>
        <v>0</v>
      </c>
      <c r="K300" s="125">
        <f>'Flavor Groups'!K146</f>
        <v>0</v>
      </c>
      <c r="L300" s="185">
        <f>'Flavor Groups'!L146</f>
        <v>0</v>
      </c>
      <c r="M300" s="184">
        <f>'Flavor Groups'!M146</f>
        <v>0</v>
      </c>
      <c r="N300" s="125">
        <f>'Flavor Groups'!N146</f>
        <v>0</v>
      </c>
      <c r="O300" s="183">
        <f>'Flavor Groups'!O146</f>
        <v>0</v>
      </c>
      <c r="P300" s="182">
        <f>'Flavor Groups'!P146</f>
        <v>0</v>
      </c>
      <c r="Q300" s="125">
        <f>'Flavor Groups'!Q146</f>
        <v>0</v>
      </c>
    </row>
    <row r="301" spans="2:17">
      <c r="B301" s="565" t="s">
        <v>102</v>
      </c>
      <c r="C301" s="135" t="s">
        <v>101</v>
      </c>
      <c r="D301" s="181">
        <f>'Cheddar Sharpness'!D58</f>
        <v>0</v>
      </c>
      <c r="E301" s="180">
        <f>'Cheddar Sharpness'!E58</f>
        <v>0</v>
      </c>
      <c r="F301" s="173">
        <f>'Cheddar Sharpness'!F58</f>
        <v>0</v>
      </c>
      <c r="G301" s="179">
        <f>'Cheddar Sharpness'!G58</f>
        <v>0</v>
      </c>
      <c r="H301" s="178">
        <f>'Cheddar Sharpness'!H58</f>
        <v>0</v>
      </c>
      <c r="I301" s="264">
        <f>'Cheddar Sharpness'!I58</f>
        <v>0</v>
      </c>
      <c r="J301" s="265">
        <f>'Cheddar Sharpness'!J58</f>
        <v>0</v>
      </c>
      <c r="K301" s="173">
        <f>'Cheddar Sharpness'!K58</f>
        <v>0</v>
      </c>
      <c r="L301" s="177">
        <f>'Cheddar Sharpness'!L58</f>
        <v>0</v>
      </c>
      <c r="M301" s="176">
        <f>'Cheddar Sharpness'!M58</f>
        <v>0</v>
      </c>
      <c r="N301" s="173">
        <f>'Cheddar Sharpness'!N58</f>
        <v>0</v>
      </c>
      <c r="O301" s="175">
        <f>'Cheddar Sharpness'!O58</f>
        <v>0</v>
      </c>
      <c r="P301" s="174">
        <f>'Cheddar Sharpness'!P58</f>
        <v>0</v>
      </c>
      <c r="Q301" s="173">
        <f>'Cheddar Sharpness'!Q58</f>
        <v>0</v>
      </c>
    </row>
    <row r="302" spans="2:17">
      <c r="B302" s="563"/>
      <c r="C302" s="120" t="s">
        <v>100</v>
      </c>
      <c r="D302" s="172">
        <f>'Cheddar Sharpness'!D59</f>
        <v>0</v>
      </c>
      <c r="E302" s="171">
        <f>'Cheddar Sharpness'!E59</f>
        <v>0</v>
      </c>
      <c r="F302" s="164">
        <f>'Cheddar Sharpness'!F59</f>
        <v>0</v>
      </c>
      <c r="G302" s="170">
        <f>'Cheddar Sharpness'!G59</f>
        <v>0</v>
      </c>
      <c r="H302" s="169">
        <f>'Cheddar Sharpness'!H59</f>
        <v>0</v>
      </c>
      <c r="I302" s="266">
        <f>'Cheddar Sharpness'!I59</f>
        <v>0</v>
      </c>
      <c r="J302" s="267">
        <f>'Cheddar Sharpness'!J59</f>
        <v>0</v>
      </c>
      <c r="K302" s="164">
        <f>'Cheddar Sharpness'!K59</f>
        <v>0</v>
      </c>
      <c r="L302" s="168">
        <f>'Cheddar Sharpness'!L59</f>
        <v>0</v>
      </c>
      <c r="M302" s="167">
        <f>'Cheddar Sharpness'!M59</f>
        <v>0</v>
      </c>
      <c r="N302" s="164">
        <f>'Cheddar Sharpness'!N59</f>
        <v>0</v>
      </c>
      <c r="O302" s="166">
        <f>'Cheddar Sharpness'!O59</f>
        <v>0</v>
      </c>
      <c r="P302" s="165">
        <f>'Cheddar Sharpness'!P59</f>
        <v>0</v>
      </c>
      <c r="Q302" s="164">
        <f>'Cheddar Sharpness'!Q59</f>
        <v>0</v>
      </c>
    </row>
    <row r="303" spans="2:17">
      <c r="B303" s="563"/>
      <c r="C303" s="120" t="s">
        <v>99</v>
      </c>
      <c r="D303" s="172">
        <f>'Cheddar Sharpness'!D60</f>
        <v>0</v>
      </c>
      <c r="E303" s="171">
        <f>'Cheddar Sharpness'!E60</f>
        <v>0</v>
      </c>
      <c r="F303" s="164">
        <f>'Cheddar Sharpness'!F60</f>
        <v>0</v>
      </c>
      <c r="G303" s="170">
        <f>'Cheddar Sharpness'!G60</f>
        <v>0</v>
      </c>
      <c r="H303" s="169">
        <f>'Cheddar Sharpness'!H60</f>
        <v>0</v>
      </c>
      <c r="I303" s="266">
        <f>'Cheddar Sharpness'!I60</f>
        <v>0</v>
      </c>
      <c r="J303" s="267">
        <f>'Cheddar Sharpness'!J60</f>
        <v>0</v>
      </c>
      <c r="K303" s="164">
        <f>'Cheddar Sharpness'!K60</f>
        <v>0</v>
      </c>
      <c r="L303" s="168">
        <f>'Cheddar Sharpness'!L60</f>
        <v>0</v>
      </c>
      <c r="M303" s="167">
        <f>'Cheddar Sharpness'!M60</f>
        <v>0</v>
      </c>
      <c r="N303" s="164">
        <f>'Cheddar Sharpness'!N60</f>
        <v>0</v>
      </c>
      <c r="O303" s="166">
        <f>'Cheddar Sharpness'!O60</f>
        <v>0</v>
      </c>
      <c r="P303" s="165">
        <f>'Cheddar Sharpness'!P60</f>
        <v>0</v>
      </c>
      <c r="Q303" s="164">
        <f>'Cheddar Sharpness'!Q60</f>
        <v>0</v>
      </c>
    </row>
    <row r="304" spans="2:17">
      <c r="B304" s="563"/>
      <c r="C304" s="120" t="s">
        <v>98</v>
      </c>
      <c r="D304" s="172">
        <f>'Cheddar Sharpness'!D61</f>
        <v>0</v>
      </c>
      <c r="E304" s="171">
        <f>'Cheddar Sharpness'!E61</f>
        <v>0</v>
      </c>
      <c r="F304" s="164">
        <f>'Cheddar Sharpness'!F61</f>
        <v>0</v>
      </c>
      <c r="G304" s="170">
        <f>'Cheddar Sharpness'!G61</f>
        <v>0</v>
      </c>
      <c r="H304" s="169">
        <f>'Cheddar Sharpness'!H61</f>
        <v>0</v>
      </c>
      <c r="I304" s="266">
        <f>'Cheddar Sharpness'!I61</f>
        <v>0</v>
      </c>
      <c r="J304" s="267">
        <f>'Cheddar Sharpness'!J61</f>
        <v>0</v>
      </c>
      <c r="K304" s="164">
        <f>'Cheddar Sharpness'!K61</f>
        <v>0</v>
      </c>
      <c r="L304" s="168">
        <f>'Cheddar Sharpness'!L61</f>
        <v>0</v>
      </c>
      <c r="M304" s="167">
        <f>'Cheddar Sharpness'!M61</f>
        <v>0</v>
      </c>
      <c r="N304" s="164">
        <f>'Cheddar Sharpness'!N61</f>
        <v>0</v>
      </c>
      <c r="O304" s="166">
        <f>'Cheddar Sharpness'!O61</f>
        <v>0</v>
      </c>
      <c r="P304" s="165">
        <f>'Cheddar Sharpness'!P61</f>
        <v>0</v>
      </c>
      <c r="Q304" s="164">
        <f>'Cheddar Sharpness'!Q61</f>
        <v>0</v>
      </c>
    </row>
    <row r="305" spans="2:17" ht="15" thickBot="1">
      <c r="B305" s="564"/>
      <c r="C305" s="119" t="s">
        <v>97</v>
      </c>
      <c r="D305" s="163">
        <f>'Cheddar Sharpness'!D62</f>
        <v>0</v>
      </c>
      <c r="E305" s="162">
        <f>'Cheddar Sharpness'!E62</f>
        <v>0</v>
      </c>
      <c r="F305" s="155">
        <f>'Cheddar Sharpness'!F62</f>
        <v>0</v>
      </c>
      <c r="G305" s="161">
        <f>'Cheddar Sharpness'!G62</f>
        <v>0</v>
      </c>
      <c r="H305" s="160">
        <f>'Cheddar Sharpness'!H62</f>
        <v>0</v>
      </c>
      <c r="I305" s="270">
        <f>'Cheddar Sharpness'!I62</f>
        <v>0</v>
      </c>
      <c r="J305" s="271">
        <f>'Cheddar Sharpness'!J62</f>
        <v>0</v>
      </c>
      <c r="K305" s="155">
        <f>'Cheddar Sharpness'!K62</f>
        <v>0</v>
      </c>
      <c r="L305" s="159">
        <f>'Cheddar Sharpness'!L62</f>
        <v>0</v>
      </c>
      <c r="M305" s="158">
        <f>'Cheddar Sharpness'!M62</f>
        <v>0</v>
      </c>
      <c r="N305" s="155">
        <f>'Cheddar Sharpness'!N62</f>
        <v>0</v>
      </c>
      <c r="O305" s="157">
        <f>'Cheddar Sharpness'!O62</f>
        <v>0</v>
      </c>
      <c r="P305" s="156">
        <f>'Cheddar Sharpness'!P62</f>
        <v>0</v>
      </c>
      <c r="Q305" s="155">
        <f>'Cheddar Sharpness'!Q62</f>
        <v>0</v>
      </c>
    </row>
    <row r="306" spans="2:17">
      <c r="B306" s="560" t="s">
        <v>69</v>
      </c>
      <c r="C306" s="402" t="s">
        <v>294</v>
      </c>
      <c r="D306" s="348">
        <f>Size!D69</f>
        <v>49668.074625488945</v>
      </c>
      <c r="E306" s="349">
        <f>Size!E69</f>
        <v>-8094.2426087346903</v>
      </c>
      <c r="F306" s="352">
        <f>Size!F69</f>
        <v>-0.14013015745045157</v>
      </c>
      <c r="G306" s="364">
        <f>Size!G69</f>
        <v>4.5850556649124439</v>
      </c>
      <c r="H306" s="365">
        <f>Size!H69</f>
        <v>-0.10122605346699931</v>
      </c>
      <c r="I306" s="363">
        <f>Size!I69</f>
        <v>24.666907240554547</v>
      </c>
      <c r="J306" s="350">
        <f>Size!J69</f>
        <v>1.0903396751378196</v>
      </c>
      <c r="K306" s="352">
        <f>Size!K69</f>
        <v>4.6246752081807854E-2</v>
      </c>
      <c r="L306" s="368">
        <f>Size!L69</f>
        <v>1225157.7896038769</v>
      </c>
      <c r="M306" s="371">
        <f>Size!M69</f>
        <v>-136679.38540383172</v>
      </c>
      <c r="N306" s="352">
        <f>Size!N69</f>
        <v>-0.10036397001943941</v>
      </c>
      <c r="O306" s="360">
        <f>Size!O69</f>
        <v>402770.53472060669</v>
      </c>
      <c r="P306" s="351">
        <f>Size!P69</f>
        <v>-95660.332365335431</v>
      </c>
      <c r="Q306" s="352">
        <f>Size!Q69</f>
        <v>-0.1919229700291438</v>
      </c>
    </row>
    <row r="307" spans="2:17">
      <c r="B307" s="561"/>
      <c r="C307" s="402" t="s">
        <v>295</v>
      </c>
      <c r="D307" s="172">
        <f>Size!D70</f>
        <v>73887.237753445326</v>
      </c>
      <c r="E307" s="397">
        <f>Size!E70</f>
        <v>-10231.463958230175</v>
      </c>
      <c r="F307" s="356">
        <f>Size!F70</f>
        <v>-0.12163126332238755</v>
      </c>
      <c r="G307" s="344">
        <f>Size!G70</f>
        <v>6.8208220387168277</v>
      </c>
      <c r="H307" s="366">
        <f>Size!H70</f>
        <v>-3.7645236047465502E-3</v>
      </c>
      <c r="I307" s="346">
        <f>Size!I70</f>
        <v>10.202420094034041</v>
      </c>
      <c r="J307" s="398">
        <f>Size!J70</f>
        <v>0.26726617819596576</v>
      </c>
      <c r="K307" s="356">
        <f>Size!K70</f>
        <v>2.6901060663982745E-2</v>
      </c>
      <c r="L307" s="369">
        <f>Size!L70</f>
        <v>753828.63914842124</v>
      </c>
      <c r="M307" s="399">
        <f>Size!M70</f>
        <v>-81903.609557546675</v>
      </c>
      <c r="N307" s="356">
        <f>Size!N70</f>
        <v>-9.8002212651677231E-2</v>
      </c>
      <c r="O307" s="400">
        <f>Size!O70</f>
        <v>208131.0223300457</v>
      </c>
      <c r="P307" s="401">
        <f>Size!P70</f>
        <v>-20161.489668962808</v>
      </c>
      <c r="Q307" s="356">
        <f>Size!Q70</f>
        <v>-8.8314283689910816E-2</v>
      </c>
    </row>
    <row r="308" spans="2:17">
      <c r="B308" s="561"/>
      <c r="C308" s="114" t="s">
        <v>96</v>
      </c>
      <c r="D308" s="172">
        <f>Size!D71</f>
        <v>571110.02903672284</v>
      </c>
      <c r="E308" s="353">
        <f>Size!E71</f>
        <v>-42797.841739636729</v>
      </c>
      <c r="F308" s="356">
        <f>Size!F71</f>
        <v>-6.9713785694771699E-2</v>
      </c>
      <c r="G308" s="344">
        <f>Size!G71</f>
        <v>52.721417000113043</v>
      </c>
      <c r="H308" s="366">
        <f>Size!H71</f>
        <v>2.9148065775668215</v>
      </c>
      <c r="I308" s="346">
        <f>Size!I71</f>
        <v>8.5715377101025219</v>
      </c>
      <c r="J308" s="354">
        <f>Size!J71</f>
        <v>-0.50561938138107543</v>
      </c>
      <c r="K308" s="356">
        <f>Size!K71</f>
        <v>-5.5702394073961707E-2</v>
      </c>
      <c r="L308" s="369">
        <f>Size!L71</f>
        <v>4895291.1505060159</v>
      </c>
      <c r="M308" s="372">
        <f>Size!M71</f>
        <v>-677247.03222921211</v>
      </c>
      <c r="N308" s="356">
        <f>Size!N71</f>
        <v>-0.12153295500557554</v>
      </c>
      <c r="O308" s="361">
        <f>Size!O71</f>
        <v>1141013.8697253121</v>
      </c>
      <c r="P308" s="355">
        <f>Size!P71</f>
        <v>-85389.334670255892</v>
      </c>
      <c r="Q308" s="356">
        <f>Size!Q71</f>
        <v>-6.96258248218945E-2</v>
      </c>
    </row>
    <row r="309" spans="2:17">
      <c r="B309" s="561"/>
      <c r="C309" s="114" t="s">
        <v>95</v>
      </c>
      <c r="D309" s="172">
        <f>Size!D72</f>
        <v>204766.92427625376</v>
      </c>
      <c r="E309" s="353">
        <f>Size!E72</f>
        <v>-51590.864308224089</v>
      </c>
      <c r="F309" s="356">
        <f>Size!F72</f>
        <v>-0.20124555057637072</v>
      </c>
      <c r="G309" s="344">
        <f>Size!G72</f>
        <v>18.902841578193996</v>
      </c>
      <c r="H309" s="366">
        <f>Size!H72</f>
        <v>-1.8955764135243776</v>
      </c>
      <c r="I309" s="346">
        <f>Size!I72</f>
        <v>6.898988444475604</v>
      </c>
      <c r="J309" s="354">
        <f>Size!J72</f>
        <v>-0.15085192663069247</v>
      </c>
      <c r="K309" s="356">
        <f>Size!K72</f>
        <v>-2.1397920901721074E-2</v>
      </c>
      <c r="L309" s="369">
        <f>Size!L72</f>
        <v>1412684.6443926857</v>
      </c>
      <c r="M309" s="372">
        <f>Size!M72</f>
        <v>-394596.8430176992</v>
      </c>
      <c r="N309" s="356">
        <f>Size!N72</f>
        <v>-0.21833723510503536</v>
      </c>
      <c r="O309" s="361">
        <f>Size!O72</f>
        <v>272919.43905297731</v>
      </c>
      <c r="P309" s="355">
        <f>Size!P72</f>
        <v>-68763.444332896383</v>
      </c>
      <c r="Q309" s="356">
        <f>Size!Q72</f>
        <v>-0.20124930945176897</v>
      </c>
    </row>
    <row r="310" spans="2:17">
      <c r="B310" s="561"/>
      <c r="C310" s="114" t="s">
        <v>94</v>
      </c>
      <c r="D310" s="172">
        <f>Size!D73</f>
        <v>41857.73421216011</v>
      </c>
      <c r="E310" s="353">
        <f>Size!E73</f>
        <v>-36706.760628474716</v>
      </c>
      <c r="F310" s="356">
        <f>Size!F73</f>
        <v>-0.46721818428200962</v>
      </c>
      <c r="G310" s="344">
        <f>Size!G73</f>
        <v>3.8640523679847556</v>
      </c>
      <c r="H310" s="366">
        <f>Size!H73</f>
        <v>-2.509918994563745</v>
      </c>
      <c r="I310" s="346">
        <f>Size!I73</f>
        <v>6.3963641254238848</v>
      </c>
      <c r="J310" s="354">
        <f>Size!J73</f>
        <v>1.0336322913479759</v>
      </c>
      <c r="K310" s="356">
        <f>Size!K73</f>
        <v>0.19274360966178883</v>
      </c>
      <c r="L310" s="369">
        <f>Size!L73</f>
        <v>267737.30948618893</v>
      </c>
      <c r="M310" s="372">
        <f>Size!M73</f>
        <v>-153583.00802377594</v>
      </c>
      <c r="N310" s="356">
        <f>Size!N73</f>
        <v>-0.36452789395836216</v>
      </c>
      <c r="O310" s="361">
        <f>Size!O73</f>
        <v>41783.515473842621</v>
      </c>
      <c r="P310" s="355">
        <f>Size!P73</f>
        <v>-36582.154930932273</v>
      </c>
      <c r="Q310" s="356">
        <f>Size!Q73</f>
        <v>-0.46681352615217708</v>
      </c>
    </row>
    <row r="311" spans="2:17" ht="15" thickBot="1">
      <c r="B311" s="562"/>
      <c r="C311" s="109" t="s">
        <v>93</v>
      </c>
      <c r="D311" s="163">
        <f>Size!D74</f>
        <v>2041.8107576370239</v>
      </c>
      <c r="E311" s="162">
        <f>Size!E74</f>
        <v>138.46040987968445</v>
      </c>
      <c r="F311" s="359">
        <f>Size!F74</f>
        <v>7.2745624599710818E-2</v>
      </c>
      <c r="G311" s="345">
        <f>Size!G74</f>
        <v>0.1884875959370983</v>
      </c>
      <c r="H311" s="367">
        <f>Size!H74</f>
        <v>3.4067961035720462E-2</v>
      </c>
      <c r="I311" s="347">
        <f>Size!I74</f>
        <v>4.0855050758153615</v>
      </c>
      <c r="J311" s="357">
        <f>Size!J74</f>
        <v>0.13058537517687885</v>
      </c>
      <c r="K311" s="359">
        <f>Size!K74</f>
        <v>3.3018464358656165E-2</v>
      </c>
      <c r="L311" s="370">
        <f>Size!L74</f>
        <v>8341.8282141804702</v>
      </c>
      <c r="M311" s="373">
        <f>Size!M74</f>
        <v>814.23042661786167</v>
      </c>
      <c r="N311" s="359">
        <f>Size!N74</f>
        <v>0.10816603777146078</v>
      </c>
      <c r="O311" s="362">
        <f>Size!O74</f>
        <v>1020.905378818512</v>
      </c>
      <c r="P311" s="358">
        <f>Size!P74</f>
        <v>72.871785044670105</v>
      </c>
      <c r="Q311" s="359">
        <f>Size!Q74</f>
        <v>7.6866247697604306E-2</v>
      </c>
    </row>
    <row r="312" spans="2:17">
      <c r="B312" s="560" t="s">
        <v>92</v>
      </c>
      <c r="C312" s="135" t="s">
        <v>189</v>
      </c>
      <c r="D312" s="144">
        <f>Variety!D542</f>
        <v>0</v>
      </c>
      <c r="E312" s="143">
        <f>Variety!E542</f>
        <v>0</v>
      </c>
      <c r="F312" s="142">
        <f>Variety!F542</f>
        <v>0</v>
      </c>
      <c r="G312" s="148">
        <f>Variety!G542</f>
        <v>0</v>
      </c>
      <c r="H312" s="147">
        <f>Variety!H542</f>
        <v>0</v>
      </c>
      <c r="I312" s="272">
        <f>Variety!I542</f>
        <v>0</v>
      </c>
      <c r="J312" s="273">
        <f>Variety!J542</f>
        <v>0</v>
      </c>
      <c r="K312" s="142">
        <f>Variety!K542</f>
        <v>0</v>
      </c>
      <c r="L312" s="146">
        <f>Variety!L542</f>
        <v>0</v>
      </c>
      <c r="M312" s="145">
        <f>Variety!M542</f>
        <v>0</v>
      </c>
      <c r="N312" s="142">
        <f>Variety!N542</f>
        <v>0</v>
      </c>
      <c r="O312" s="144">
        <f>Variety!O542</f>
        <v>0</v>
      </c>
      <c r="P312" s="143">
        <f>Variety!P542</f>
        <v>0</v>
      </c>
      <c r="Q312" s="142">
        <f>Variety!Q542</f>
        <v>0</v>
      </c>
    </row>
    <row r="313" spans="2:17">
      <c r="B313" s="561"/>
      <c r="C313" s="135" t="s">
        <v>176</v>
      </c>
      <c r="D313" s="139">
        <f>Variety!D543</f>
        <v>0</v>
      </c>
      <c r="E313" s="102">
        <f>Variety!E543</f>
        <v>0</v>
      </c>
      <c r="F313" s="101">
        <f>Variety!F543</f>
        <v>0</v>
      </c>
      <c r="G313" s="141">
        <f>Variety!G543</f>
        <v>0</v>
      </c>
      <c r="H313" s="104">
        <f>Variety!H543</f>
        <v>0</v>
      </c>
      <c r="I313" s="274">
        <f>Variety!I543</f>
        <v>0</v>
      </c>
      <c r="J313" s="275">
        <f>Variety!J543</f>
        <v>0</v>
      </c>
      <c r="K313" s="101">
        <f>Variety!K543</f>
        <v>0</v>
      </c>
      <c r="L313" s="140">
        <f>Variety!L543</f>
        <v>0</v>
      </c>
      <c r="M313" s="103">
        <f>Variety!M543</f>
        <v>0</v>
      </c>
      <c r="N313" s="101">
        <f>Variety!N543</f>
        <v>0</v>
      </c>
      <c r="O313" s="139">
        <f>Variety!O543</f>
        <v>0</v>
      </c>
      <c r="P313" s="102">
        <f>Variety!P543</f>
        <v>0</v>
      </c>
      <c r="Q313" s="101">
        <f>Variety!Q543</f>
        <v>0</v>
      </c>
    </row>
    <row r="314" spans="2:17">
      <c r="B314" s="561"/>
      <c r="C314" s="135" t="s">
        <v>171</v>
      </c>
      <c r="D314" s="139">
        <f>Variety!D544</f>
        <v>0</v>
      </c>
      <c r="E314" s="102">
        <f>Variety!E544</f>
        <v>0</v>
      </c>
      <c r="F314" s="101">
        <f>Variety!F544</f>
        <v>0</v>
      </c>
      <c r="G314" s="141">
        <f>Variety!G544</f>
        <v>0</v>
      </c>
      <c r="H314" s="104">
        <f>Variety!H544</f>
        <v>0</v>
      </c>
      <c r="I314" s="274">
        <f>Variety!I544</f>
        <v>0</v>
      </c>
      <c r="J314" s="275">
        <f>Variety!J544</f>
        <v>0</v>
      </c>
      <c r="K314" s="101">
        <f>Variety!K544</f>
        <v>0</v>
      </c>
      <c r="L314" s="140">
        <f>Variety!L544</f>
        <v>0</v>
      </c>
      <c r="M314" s="103">
        <f>Variety!M544</f>
        <v>0</v>
      </c>
      <c r="N314" s="101">
        <f>Variety!N544</f>
        <v>0</v>
      </c>
      <c r="O314" s="139">
        <f>Variety!O544</f>
        <v>0</v>
      </c>
      <c r="P314" s="102">
        <f>Variety!P544</f>
        <v>0</v>
      </c>
      <c r="Q314" s="101">
        <f>Variety!Q544</f>
        <v>0</v>
      </c>
    </row>
    <row r="315" spans="2:17">
      <c r="B315" s="561"/>
      <c r="C315" s="135" t="s">
        <v>173</v>
      </c>
      <c r="D315" s="139">
        <f>Variety!D545</f>
        <v>0</v>
      </c>
      <c r="E315" s="102">
        <f>Variety!E545</f>
        <v>0</v>
      </c>
      <c r="F315" s="101">
        <f>Variety!F545</f>
        <v>0</v>
      </c>
      <c r="G315" s="141">
        <f>Variety!G545</f>
        <v>0</v>
      </c>
      <c r="H315" s="104">
        <f>Variety!H545</f>
        <v>0</v>
      </c>
      <c r="I315" s="274">
        <f>Variety!I545</f>
        <v>0</v>
      </c>
      <c r="J315" s="275">
        <f>Variety!J545</f>
        <v>0</v>
      </c>
      <c r="K315" s="101">
        <f>Variety!K545</f>
        <v>0</v>
      </c>
      <c r="L315" s="140">
        <f>Variety!L545</f>
        <v>0</v>
      </c>
      <c r="M315" s="103">
        <f>Variety!M545</f>
        <v>0</v>
      </c>
      <c r="N315" s="101">
        <f>Variety!N545</f>
        <v>0</v>
      </c>
      <c r="O315" s="139">
        <f>Variety!O545</f>
        <v>0</v>
      </c>
      <c r="P315" s="102">
        <f>Variety!P545</f>
        <v>0</v>
      </c>
      <c r="Q315" s="101">
        <f>Variety!Q545</f>
        <v>0</v>
      </c>
    </row>
    <row r="316" spans="2:17">
      <c r="B316" s="561"/>
      <c r="C316" s="135" t="s">
        <v>169</v>
      </c>
      <c r="D316" s="139">
        <f>Variety!D546</f>
        <v>0</v>
      </c>
      <c r="E316" s="102">
        <f>Variety!E546</f>
        <v>0</v>
      </c>
      <c r="F316" s="101">
        <f>Variety!F546</f>
        <v>0</v>
      </c>
      <c r="G316" s="141">
        <f>Variety!G546</f>
        <v>0</v>
      </c>
      <c r="H316" s="104">
        <f>Variety!H546</f>
        <v>0</v>
      </c>
      <c r="I316" s="274">
        <f>Variety!I546</f>
        <v>0</v>
      </c>
      <c r="J316" s="275">
        <f>Variety!J546</f>
        <v>0</v>
      </c>
      <c r="K316" s="101">
        <f>Variety!K546</f>
        <v>0</v>
      </c>
      <c r="L316" s="140">
        <f>Variety!L546</f>
        <v>0</v>
      </c>
      <c r="M316" s="103">
        <f>Variety!M546</f>
        <v>0</v>
      </c>
      <c r="N316" s="101">
        <f>Variety!N546</f>
        <v>0</v>
      </c>
      <c r="O316" s="139">
        <f>Variety!O546</f>
        <v>0</v>
      </c>
      <c r="P316" s="102">
        <f>Variety!P546</f>
        <v>0</v>
      </c>
      <c r="Q316" s="101">
        <f>Variety!Q546</f>
        <v>0</v>
      </c>
    </row>
    <row r="317" spans="2:17">
      <c r="B317" s="561"/>
      <c r="C317" s="135" t="s">
        <v>233</v>
      </c>
      <c r="D317" s="139">
        <f>Variety!D547</f>
        <v>0</v>
      </c>
      <c r="E317" s="102">
        <f>Variety!E547</f>
        <v>0</v>
      </c>
      <c r="F317" s="101">
        <f>Variety!F547</f>
        <v>0</v>
      </c>
      <c r="G317" s="141">
        <f>Variety!G547</f>
        <v>0</v>
      </c>
      <c r="H317" s="104">
        <f>Variety!H547</f>
        <v>0</v>
      </c>
      <c r="I317" s="274">
        <f>Variety!I547</f>
        <v>0</v>
      </c>
      <c r="J317" s="275">
        <f>Variety!J547</f>
        <v>0</v>
      </c>
      <c r="K317" s="101">
        <f>Variety!K547</f>
        <v>0</v>
      </c>
      <c r="L317" s="140">
        <f>Variety!L547</f>
        <v>0</v>
      </c>
      <c r="M317" s="103">
        <f>Variety!M547</f>
        <v>0</v>
      </c>
      <c r="N317" s="101">
        <f>Variety!N547</f>
        <v>0</v>
      </c>
      <c r="O317" s="139">
        <f>Variety!O547</f>
        <v>0</v>
      </c>
      <c r="P317" s="102">
        <f>Variety!P547</f>
        <v>0</v>
      </c>
      <c r="Q317" s="101">
        <f>Variety!Q547</f>
        <v>0</v>
      </c>
    </row>
    <row r="318" spans="2:17">
      <c r="B318" s="561"/>
      <c r="C318" s="135" t="s">
        <v>153</v>
      </c>
      <c r="D318" s="139">
        <f>Variety!D548</f>
        <v>0</v>
      </c>
      <c r="E318" s="102">
        <f>Variety!E548</f>
        <v>0</v>
      </c>
      <c r="F318" s="101">
        <f>Variety!F548</f>
        <v>0</v>
      </c>
      <c r="G318" s="141">
        <f>Variety!G548</f>
        <v>0</v>
      </c>
      <c r="H318" s="104">
        <f>Variety!H548</f>
        <v>0</v>
      </c>
      <c r="I318" s="274">
        <f>Variety!I548</f>
        <v>0</v>
      </c>
      <c r="J318" s="275">
        <f>Variety!J548</f>
        <v>0</v>
      </c>
      <c r="K318" s="101">
        <f>Variety!K548</f>
        <v>0</v>
      </c>
      <c r="L318" s="140">
        <f>Variety!L548</f>
        <v>0</v>
      </c>
      <c r="M318" s="103">
        <f>Variety!M548</f>
        <v>0</v>
      </c>
      <c r="N318" s="101">
        <f>Variety!N548</f>
        <v>0</v>
      </c>
      <c r="O318" s="139">
        <f>Variety!O548</f>
        <v>0</v>
      </c>
      <c r="P318" s="102">
        <f>Variety!P548</f>
        <v>0</v>
      </c>
      <c r="Q318" s="101">
        <f>Variety!Q548</f>
        <v>0</v>
      </c>
    </row>
    <row r="319" spans="2:17">
      <c r="B319" s="561"/>
      <c r="C319" s="135" t="s">
        <v>234</v>
      </c>
      <c r="D319" s="139">
        <f>Variety!D549</f>
        <v>0</v>
      </c>
      <c r="E319" s="102">
        <f>Variety!E549</f>
        <v>0</v>
      </c>
      <c r="F319" s="101">
        <f>Variety!F549</f>
        <v>0</v>
      </c>
      <c r="G319" s="141">
        <f>Variety!G549</f>
        <v>0</v>
      </c>
      <c r="H319" s="104">
        <f>Variety!H549</f>
        <v>0</v>
      </c>
      <c r="I319" s="274">
        <f>Variety!I549</f>
        <v>0</v>
      </c>
      <c r="J319" s="275">
        <f>Variety!J549</f>
        <v>0</v>
      </c>
      <c r="K319" s="101">
        <f>Variety!K549</f>
        <v>0</v>
      </c>
      <c r="L319" s="140">
        <f>Variety!L549</f>
        <v>0</v>
      </c>
      <c r="M319" s="103">
        <f>Variety!M549</f>
        <v>0</v>
      </c>
      <c r="N319" s="101">
        <f>Variety!N549</f>
        <v>0</v>
      </c>
      <c r="O319" s="139">
        <f>Variety!O549</f>
        <v>0</v>
      </c>
      <c r="P319" s="102">
        <f>Variety!P549</f>
        <v>0</v>
      </c>
      <c r="Q319" s="101">
        <f>Variety!Q549</f>
        <v>0</v>
      </c>
    </row>
    <row r="320" spans="2:17">
      <c r="B320" s="561"/>
      <c r="C320" s="135" t="s">
        <v>235</v>
      </c>
      <c r="D320" s="139">
        <f>Variety!D550</f>
        <v>0</v>
      </c>
      <c r="E320" s="102">
        <f>Variety!E550</f>
        <v>0</v>
      </c>
      <c r="F320" s="101">
        <f>Variety!F550</f>
        <v>0</v>
      </c>
      <c r="G320" s="141">
        <f>Variety!G550</f>
        <v>0</v>
      </c>
      <c r="H320" s="104">
        <f>Variety!H550</f>
        <v>0</v>
      </c>
      <c r="I320" s="274">
        <f>Variety!I550</f>
        <v>0</v>
      </c>
      <c r="J320" s="275">
        <f>Variety!J550</f>
        <v>0</v>
      </c>
      <c r="K320" s="101">
        <f>Variety!K550</f>
        <v>0</v>
      </c>
      <c r="L320" s="140">
        <f>Variety!L550</f>
        <v>0</v>
      </c>
      <c r="M320" s="103">
        <f>Variety!M550</f>
        <v>0</v>
      </c>
      <c r="N320" s="101">
        <f>Variety!N550</f>
        <v>0</v>
      </c>
      <c r="O320" s="139">
        <f>Variety!O550</f>
        <v>0</v>
      </c>
      <c r="P320" s="102">
        <f>Variety!P550</f>
        <v>0</v>
      </c>
      <c r="Q320" s="101">
        <f>Variety!Q550</f>
        <v>0</v>
      </c>
    </row>
    <row r="321" spans="2:17">
      <c r="B321" s="561"/>
      <c r="C321" s="135" t="s">
        <v>236</v>
      </c>
      <c r="D321" s="139">
        <f>Variety!D551</f>
        <v>519.9809232811084</v>
      </c>
      <c r="E321" s="102">
        <f>Variety!E551</f>
        <v>-1678.2315697145555</v>
      </c>
      <c r="F321" s="101">
        <f>Variety!F551</f>
        <v>-0.76345283955124255</v>
      </c>
      <c r="G321" s="141">
        <f>Variety!G551</f>
        <v>4.8001487794997813E-2</v>
      </c>
      <c r="H321" s="104">
        <f>Variety!H551</f>
        <v>-0.13034044016587309</v>
      </c>
      <c r="I321" s="274">
        <f>Variety!I551</f>
        <v>20.961657776742314</v>
      </c>
      <c r="J321" s="275">
        <f>Variety!J551</f>
        <v>-1.8921815544804268</v>
      </c>
      <c r="K321" s="101">
        <f>Variety!K551</f>
        <v>-8.2794909295408531E-2</v>
      </c>
      <c r="L321" s="140">
        <f>Variety!L551</f>
        <v>10899.662164253094</v>
      </c>
      <c r="M321" s="103">
        <f>Variety!M551</f>
        <v>-39337.9329665564</v>
      </c>
      <c r="N321" s="101">
        <f>Variety!N551</f>
        <v>-0.78303774024468387</v>
      </c>
      <c r="O321" s="139">
        <f>Variety!O551</f>
        <v>11087.013289575874</v>
      </c>
      <c r="P321" s="102">
        <f>Variety!P551</f>
        <v>-35783.189119713315</v>
      </c>
      <c r="Q321" s="101">
        <f>Variety!Q551</f>
        <v>-0.76345283955124243</v>
      </c>
    </row>
    <row r="322" spans="2:17">
      <c r="B322" s="561"/>
      <c r="C322" s="135" t="s">
        <v>160</v>
      </c>
      <c r="D322" s="139">
        <f>Variety!D552</f>
        <v>0</v>
      </c>
      <c r="E322" s="102">
        <f>Variety!E552</f>
        <v>0</v>
      </c>
      <c r="F322" s="101">
        <f>Variety!F552</f>
        <v>0</v>
      </c>
      <c r="G322" s="141">
        <f>Variety!G552</f>
        <v>0</v>
      </c>
      <c r="H322" s="104">
        <f>Variety!H552</f>
        <v>0</v>
      </c>
      <c r="I322" s="274">
        <f>Variety!I552</f>
        <v>0</v>
      </c>
      <c r="J322" s="275">
        <f>Variety!J552</f>
        <v>0</v>
      </c>
      <c r="K322" s="101">
        <f>Variety!K552</f>
        <v>0</v>
      </c>
      <c r="L322" s="140">
        <f>Variety!L552</f>
        <v>0</v>
      </c>
      <c r="M322" s="103">
        <f>Variety!M552</f>
        <v>0</v>
      </c>
      <c r="N322" s="101">
        <f>Variety!N552</f>
        <v>0</v>
      </c>
      <c r="O322" s="139">
        <f>Variety!O552</f>
        <v>0</v>
      </c>
      <c r="P322" s="102">
        <f>Variety!P552</f>
        <v>0</v>
      </c>
      <c r="Q322" s="101">
        <f>Variety!Q552</f>
        <v>0</v>
      </c>
    </row>
    <row r="323" spans="2:17">
      <c r="B323" s="561"/>
      <c r="C323" s="135" t="s">
        <v>155</v>
      </c>
      <c r="D323" s="139">
        <f>Variety!D553</f>
        <v>0</v>
      </c>
      <c r="E323" s="102">
        <f>Variety!E553</f>
        <v>0</v>
      </c>
      <c r="F323" s="101">
        <f>Variety!F553</f>
        <v>0</v>
      </c>
      <c r="G323" s="141">
        <f>Variety!G553</f>
        <v>0</v>
      </c>
      <c r="H323" s="104">
        <f>Variety!H553</f>
        <v>0</v>
      </c>
      <c r="I323" s="274">
        <f>Variety!I553</f>
        <v>0</v>
      </c>
      <c r="J323" s="275">
        <f>Variety!J553</f>
        <v>0</v>
      </c>
      <c r="K323" s="101">
        <f>Variety!K553</f>
        <v>0</v>
      </c>
      <c r="L323" s="140">
        <f>Variety!L553</f>
        <v>0</v>
      </c>
      <c r="M323" s="103">
        <f>Variety!M553</f>
        <v>0</v>
      </c>
      <c r="N323" s="101">
        <f>Variety!N553</f>
        <v>0</v>
      </c>
      <c r="O323" s="139">
        <f>Variety!O553</f>
        <v>0</v>
      </c>
      <c r="P323" s="102">
        <f>Variety!P553</f>
        <v>0</v>
      </c>
      <c r="Q323" s="101">
        <f>Variety!Q553</f>
        <v>0</v>
      </c>
    </row>
    <row r="324" spans="2:17">
      <c r="B324" s="561"/>
      <c r="C324" s="135" t="s">
        <v>168</v>
      </c>
      <c r="D324" s="139">
        <f>Variety!D554</f>
        <v>0</v>
      </c>
      <c r="E324" s="102">
        <f>Variety!E554</f>
        <v>0</v>
      </c>
      <c r="F324" s="101">
        <f>Variety!F554</f>
        <v>0</v>
      </c>
      <c r="G324" s="141">
        <f>Variety!G554</f>
        <v>0</v>
      </c>
      <c r="H324" s="104">
        <f>Variety!H554</f>
        <v>0</v>
      </c>
      <c r="I324" s="274">
        <f>Variety!I554</f>
        <v>0</v>
      </c>
      <c r="J324" s="275">
        <f>Variety!J554</f>
        <v>0</v>
      </c>
      <c r="K324" s="101">
        <f>Variety!K554</f>
        <v>0</v>
      </c>
      <c r="L324" s="140">
        <f>Variety!L554</f>
        <v>0</v>
      </c>
      <c r="M324" s="103">
        <f>Variety!M554</f>
        <v>0</v>
      </c>
      <c r="N324" s="101">
        <f>Variety!N554</f>
        <v>0</v>
      </c>
      <c r="O324" s="139">
        <f>Variety!O554</f>
        <v>0</v>
      </c>
      <c r="P324" s="102">
        <f>Variety!P554</f>
        <v>0</v>
      </c>
      <c r="Q324" s="101">
        <f>Variety!Q554</f>
        <v>0</v>
      </c>
    </row>
    <row r="325" spans="2:17">
      <c r="B325" s="561"/>
      <c r="C325" s="135" t="s">
        <v>157</v>
      </c>
      <c r="D325" s="139">
        <f>Variety!D555</f>
        <v>0</v>
      </c>
      <c r="E325" s="102">
        <f>Variety!E555</f>
        <v>0</v>
      </c>
      <c r="F325" s="101">
        <f>Variety!F555</f>
        <v>0</v>
      </c>
      <c r="G325" s="141">
        <f>Variety!G555</f>
        <v>0</v>
      </c>
      <c r="H325" s="104">
        <f>Variety!H555</f>
        <v>0</v>
      </c>
      <c r="I325" s="274">
        <f>Variety!I555</f>
        <v>0</v>
      </c>
      <c r="J325" s="275">
        <f>Variety!J555</f>
        <v>0</v>
      </c>
      <c r="K325" s="101">
        <f>Variety!K555</f>
        <v>0</v>
      </c>
      <c r="L325" s="140">
        <f>Variety!L555</f>
        <v>0</v>
      </c>
      <c r="M325" s="103">
        <f>Variety!M555</f>
        <v>0</v>
      </c>
      <c r="N325" s="101">
        <f>Variety!N555</f>
        <v>0</v>
      </c>
      <c r="O325" s="139">
        <f>Variety!O555</f>
        <v>0</v>
      </c>
      <c r="P325" s="102">
        <f>Variety!P555</f>
        <v>0</v>
      </c>
      <c r="Q325" s="101">
        <f>Variety!Q555</f>
        <v>0</v>
      </c>
    </row>
    <row r="326" spans="2:17" ht="15" customHeight="1">
      <c r="B326" s="561"/>
      <c r="C326" s="135" t="s">
        <v>178</v>
      </c>
      <c r="D326" s="139">
        <f>Variety!D556</f>
        <v>0</v>
      </c>
      <c r="E326" s="102">
        <f>Variety!E556</f>
        <v>0</v>
      </c>
      <c r="F326" s="101">
        <f>Variety!F556</f>
        <v>0</v>
      </c>
      <c r="G326" s="141">
        <f>Variety!G556</f>
        <v>0</v>
      </c>
      <c r="H326" s="104">
        <f>Variety!H556</f>
        <v>0</v>
      </c>
      <c r="I326" s="274">
        <f>Variety!I556</f>
        <v>0</v>
      </c>
      <c r="J326" s="275">
        <f>Variety!J556</f>
        <v>0</v>
      </c>
      <c r="K326" s="101">
        <f>Variety!K556</f>
        <v>0</v>
      </c>
      <c r="L326" s="140">
        <f>Variety!L556</f>
        <v>0</v>
      </c>
      <c r="M326" s="103">
        <f>Variety!M556</f>
        <v>0</v>
      </c>
      <c r="N326" s="101">
        <f>Variety!N556</f>
        <v>0</v>
      </c>
      <c r="O326" s="139">
        <f>Variety!O556</f>
        <v>0</v>
      </c>
      <c r="P326" s="102">
        <f>Variety!P556</f>
        <v>0</v>
      </c>
      <c r="Q326" s="101">
        <f>Variety!Q556</f>
        <v>0</v>
      </c>
    </row>
    <row r="327" spans="2:17">
      <c r="B327" s="561"/>
      <c r="C327" s="135" t="s">
        <v>154</v>
      </c>
      <c r="D327" s="139">
        <f>Variety!D557</f>
        <v>0</v>
      </c>
      <c r="E327" s="102">
        <f>Variety!E557</f>
        <v>0</v>
      </c>
      <c r="F327" s="101">
        <f>Variety!F557</f>
        <v>0</v>
      </c>
      <c r="G327" s="141">
        <f>Variety!G557</f>
        <v>0</v>
      </c>
      <c r="H327" s="104">
        <f>Variety!H557</f>
        <v>0</v>
      </c>
      <c r="I327" s="274">
        <f>Variety!I557</f>
        <v>0</v>
      </c>
      <c r="J327" s="275">
        <f>Variety!J557</f>
        <v>0</v>
      </c>
      <c r="K327" s="101">
        <f>Variety!K557</f>
        <v>0</v>
      </c>
      <c r="L327" s="140">
        <f>Variety!L557</f>
        <v>0</v>
      </c>
      <c r="M327" s="103">
        <f>Variety!M557</f>
        <v>0</v>
      </c>
      <c r="N327" s="101">
        <f>Variety!N557</f>
        <v>0</v>
      </c>
      <c r="O327" s="139">
        <f>Variety!O557</f>
        <v>0</v>
      </c>
      <c r="P327" s="102">
        <f>Variety!P557</f>
        <v>0</v>
      </c>
      <c r="Q327" s="101">
        <f>Variety!Q557</f>
        <v>0</v>
      </c>
    </row>
    <row r="328" spans="2:17">
      <c r="B328" s="561"/>
      <c r="C328" s="135" t="s">
        <v>237</v>
      </c>
      <c r="D328" s="139">
        <f>Variety!D558</f>
        <v>0</v>
      </c>
      <c r="E328" s="102">
        <f>Variety!E558</f>
        <v>0</v>
      </c>
      <c r="F328" s="101">
        <f>Variety!F558</f>
        <v>0</v>
      </c>
      <c r="G328" s="141">
        <f>Variety!G558</f>
        <v>0</v>
      </c>
      <c r="H328" s="104">
        <f>Variety!H558</f>
        <v>0</v>
      </c>
      <c r="I328" s="274">
        <f>Variety!I558</f>
        <v>0</v>
      </c>
      <c r="J328" s="275">
        <f>Variety!J558</f>
        <v>0</v>
      </c>
      <c r="K328" s="101">
        <f>Variety!K558</f>
        <v>0</v>
      </c>
      <c r="L328" s="140">
        <f>Variety!L558</f>
        <v>0</v>
      </c>
      <c r="M328" s="103">
        <f>Variety!M558</f>
        <v>0</v>
      </c>
      <c r="N328" s="101">
        <f>Variety!N558</f>
        <v>0</v>
      </c>
      <c r="O328" s="139">
        <f>Variety!O558</f>
        <v>0</v>
      </c>
      <c r="P328" s="102">
        <f>Variety!P558</f>
        <v>0</v>
      </c>
      <c r="Q328" s="101">
        <f>Variety!Q558</f>
        <v>0</v>
      </c>
    </row>
    <row r="329" spans="2:17">
      <c r="B329" s="561"/>
      <c r="C329" s="135" t="s">
        <v>183</v>
      </c>
      <c r="D329" s="139">
        <f>Variety!D559</f>
        <v>0</v>
      </c>
      <c r="E329" s="102">
        <f>Variety!E559</f>
        <v>0</v>
      </c>
      <c r="F329" s="101">
        <f>Variety!F559</f>
        <v>0</v>
      </c>
      <c r="G329" s="141">
        <f>Variety!G559</f>
        <v>0</v>
      </c>
      <c r="H329" s="104">
        <f>Variety!H559</f>
        <v>0</v>
      </c>
      <c r="I329" s="274">
        <f>Variety!I559</f>
        <v>0</v>
      </c>
      <c r="J329" s="275">
        <f>Variety!J559</f>
        <v>0</v>
      </c>
      <c r="K329" s="101">
        <f>Variety!K559</f>
        <v>0</v>
      </c>
      <c r="L329" s="140">
        <f>Variety!L559</f>
        <v>0</v>
      </c>
      <c r="M329" s="103">
        <f>Variety!M559</f>
        <v>0</v>
      </c>
      <c r="N329" s="101">
        <f>Variety!N559</f>
        <v>0</v>
      </c>
      <c r="O329" s="139">
        <f>Variety!O559</f>
        <v>0</v>
      </c>
      <c r="P329" s="102">
        <f>Variety!P559</f>
        <v>0</v>
      </c>
      <c r="Q329" s="101">
        <f>Variety!Q559</f>
        <v>0</v>
      </c>
    </row>
    <row r="330" spans="2:17">
      <c r="B330" s="561"/>
      <c r="C330" s="135" t="s">
        <v>167</v>
      </c>
      <c r="D330" s="139">
        <f>Variety!D560</f>
        <v>0</v>
      </c>
      <c r="E330" s="102">
        <f>Variety!E560</f>
        <v>0</v>
      </c>
      <c r="F330" s="101">
        <f>Variety!F560</f>
        <v>0</v>
      </c>
      <c r="G330" s="141">
        <f>Variety!G560</f>
        <v>0</v>
      </c>
      <c r="H330" s="104">
        <f>Variety!H560</f>
        <v>0</v>
      </c>
      <c r="I330" s="274">
        <f>Variety!I560</f>
        <v>0</v>
      </c>
      <c r="J330" s="275">
        <f>Variety!J560</f>
        <v>0</v>
      </c>
      <c r="K330" s="101">
        <f>Variety!K560</f>
        <v>0</v>
      </c>
      <c r="L330" s="140">
        <f>Variety!L560</f>
        <v>0</v>
      </c>
      <c r="M330" s="103">
        <f>Variety!M560</f>
        <v>0</v>
      </c>
      <c r="N330" s="101">
        <f>Variety!N560</f>
        <v>0</v>
      </c>
      <c r="O330" s="139">
        <f>Variety!O560</f>
        <v>0</v>
      </c>
      <c r="P330" s="102">
        <f>Variety!P560</f>
        <v>0</v>
      </c>
      <c r="Q330" s="101">
        <f>Variety!Q560</f>
        <v>0</v>
      </c>
    </row>
    <row r="331" spans="2:17">
      <c r="B331" s="561"/>
      <c r="C331" s="135" t="s">
        <v>187</v>
      </c>
      <c r="D331" s="139">
        <f>Variety!D561</f>
        <v>0</v>
      </c>
      <c r="E331" s="102">
        <f>Variety!E561</f>
        <v>0</v>
      </c>
      <c r="F331" s="101">
        <f>Variety!F561</f>
        <v>0</v>
      </c>
      <c r="G331" s="141">
        <f>Variety!G561</f>
        <v>0</v>
      </c>
      <c r="H331" s="104">
        <f>Variety!H561</f>
        <v>0</v>
      </c>
      <c r="I331" s="274">
        <f>Variety!I561</f>
        <v>0</v>
      </c>
      <c r="J331" s="275">
        <f>Variety!J561</f>
        <v>0</v>
      </c>
      <c r="K331" s="101">
        <f>Variety!K561</f>
        <v>0</v>
      </c>
      <c r="L331" s="140">
        <f>Variety!L561</f>
        <v>0</v>
      </c>
      <c r="M331" s="103">
        <f>Variety!M561</f>
        <v>0</v>
      </c>
      <c r="N331" s="101">
        <f>Variety!N561</f>
        <v>0</v>
      </c>
      <c r="O331" s="139">
        <f>Variety!O561</f>
        <v>0</v>
      </c>
      <c r="P331" s="102">
        <f>Variety!P561</f>
        <v>0</v>
      </c>
      <c r="Q331" s="101">
        <f>Variety!Q561</f>
        <v>0</v>
      </c>
    </row>
    <row r="332" spans="2:17">
      <c r="B332" s="561"/>
      <c r="C332" s="135" t="s">
        <v>165</v>
      </c>
      <c r="D332" s="139">
        <f>Variety!D562</f>
        <v>0</v>
      </c>
      <c r="E332" s="102">
        <f>Variety!E562</f>
        <v>0</v>
      </c>
      <c r="F332" s="101">
        <f>Variety!F562</f>
        <v>0</v>
      </c>
      <c r="G332" s="141">
        <f>Variety!G562</f>
        <v>0</v>
      </c>
      <c r="H332" s="104">
        <f>Variety!H562</f>
        <v>0</v>
      </c>
      <c r="I332" s="274">
        <f>Variety!I562</f>
        <v>0</v>
      </c>
      <c r="J332" s="275">
        <f>Variety!J562</f>
        <v>0</v>
      </c>
      <c r="K332" s="101">
        <f>Variety!K562</f>
        <v>0</v>
      </c>
      <c r="L332" s="140">
        <f>Variety!L562</f>
        <v>0</v>
      </c>
      <c r="M332" s="103">
        <f>Variety!M562</f>
        <v>0</v>
      </c>
      <c r="N332" s="101">
        <f>Variety!N562</f>
        <v>0</v>
      </c>
      <c r="O332" s="139">
        <f>Variety!O562</f>
        <v>0</v>
      </c>
      <c r="P332" s="102">
        <f>Variety!P562</f>
        <v>0</v>
      </c>
      <c r="Q332" s="101">
        <f>Variety!Q562</f>
        <v>0</v>
      </c>
    </row>
    <row r="333" spans="2:17">
      <c r="B333" s="561"/>
      <c r="C333" s="135" t="s">
        <v>238</v>
      </c>
      <c r="D333" s="139">
        <f>Variety!D563</f>
        <v>0</v>
      </c>
      <c r="E333" s="102">
        <f>Variety!E563</f>
        <v>0</v>
      </c>
      <c r="F333" s="101">
        <f>Variety!F563</f>
        <v>0</v>
      </c>
      <c r="G333" s="141">
        <f>Variety!G563</f>
        <v>0</v>
      </c>
      <c r="H333" s="104">
        <f>Variety!H563</f>
        <v>0</v>
      </c>
      <c r="I333" s="274">
        <f>Variety!I563</f>
        <v>0</v>
      </c>
      <c r="J333" s="275">
        <f>Variety!J563</f>
        <v>0</v>
      </c>
      <c r="K333" s="101">
        <f>Variety!K563</f>
        <v>0</v>
      </c>
      <c r="L333" s="140">
        <f>Variety!L563</f>
        <v>0</v>
      </c>
      <c r="M333" s="103">
        <f>Variety!M563</f>
        <v>0</v>
      </c>
      <c r="N333" s="101">
        <f>Variety!N563</f>
        <v>0</v>
      </c>
      <c r="O333" s="139">
        <f>Variety!O563</f>
        <v>0</v>
      </c>
      <c r="P333" s="102">
        <f>Variety!P563</f>
        <v>0</v>
      </c>
      <c r="Q333" s="101">
        <f>Variety!Q563</f>
        <v>0</v>
      </c>
    </row>
    <row r="334" spans="2:17">
      <c r="B334" s="561"/>
      <c r="C334" s="135" t="s">
        <v>184</v>
      </c>
      <c r="D334" s="139">
        <f>Variety!D564</f>
        <v>0</v>
      </c>
      <c r="E334" s="102">
        <f>Variety!E564</f>
        <v>0</v>
      </c>
      <c r="F334" s="101">
        <f>Variety!F564</f>
        <v>0</v>
      </c>
      <c r="G334" s="141">
        <f>Variety!G564</f>
        <v>0</v>
      </c>
      <c r="H334" s="104">
        <f>Variety!H564</f>
        <v>0</v>
      </c>
      <c r="I334" s="274">
        <f>Variety!I564</f>
        <v>0</v>
      </c>
      <c r="J334" s="275">
        <f>Variety!J564</f>
        <v>0</v>
      </c>
      <c r="K334" s="101">
        <f>Variety!K564</f>
        <v>0</v>
      </c>
      <c r="L334" s="140">
        <f>Variety!L564</f>
        <v>0</v>
      </c>
      <c r="M334" s="103">
        <f>Variety!M564</f>
        <v>0</v>
      </c>
      <c r="N334" s="101">
        <f>Variety!N564</f>
        <v>0</v>
      </c>
      <c r="O334" s="139">
        <f>Variety!O564</f>
        <v>0</v>
      </c>
      <c r="P334" s="102">
        <f>Variety!P564</f>
        <v>0</v>
      </c>
      <c r="Q334" s="101">
        <f>Variety!Q564</f>
        <v>0</v>
      </c>
    </row>
    <row r="335" spans="2:17">
      <c r="B335" s="561"/>
      <c r="C335" s="135" t="s">
        <v>170</v>
      </c>
      <c r="D335" s="139">
        <f>Variety!D565</f>
        <v>0</v>
      </c>
      <c r="E335" s="102">
        <f>Variety!E565</f>
        <v>0</v>
      </c>
      <c r="F335" s="101">
        <f>Variety!F565</f>
        <v>0</v>
      </c>
      <c r="G335" s="141">
        <f>Variety!G565</f>
        <v>0</v>
      </c>
      <c r="H335" s="104">
        <f>Variety!H565</f>
        <v>0</v>
      </c>
      <c r="I335" s="274">
        <f>Variety!I565</f>
        <v>0</v>
      </c>
      <c r="J335" s="275">
        <f>Variety!J565</f>
        <v>0</v>
      </c>
      <c r="K335" s="101">
        <f>Variety!K565</f>
        <v>0</v>
      </c>
      <c r="L335" s="140">
        <f>Variety!L565</f>
        <v>0</v>
      </c>
      <c r="M335" s="103">
        <f>Variety!M565</f>
        <v>0</v>
      </c>
      <c r="N335" s="101">
        <f>Variety!N565</f>
        <v>0</v>
      </c>
      <c r="O335" s="139">
        <f>Variety!O565</f>
        <v>0</v>
      </c>
      <c r="P335" s="102">
        <f>Variety!P565</f>
        <v>0</v>
      </c>
      <c r="Q335" s="101">
        <f>Variety!Q565</f>
        <v>0</v>
      </c>
    </row>
    <row r="336" spans="2:17">
      <c r="B336" s="561"/>
      <c r="C336" s="135" t="s">
        <v>174</v>
      </c>
      <c r="D336" s="139">
        <f>Variety!D566</f>
        <v>0</v>
      </c>
      <c r="E336" s="102">
        <f>Variety!E566</f>
        <v>0</v>
      </c>
      <c r="F336" s="101">
        <f>Variety!F566</f>
        <v>0</v>
      </c>
      <c r="G336" s="141">
        <f>Variety!G566</f>
        <v>0</v>
      </c>
      <c r="H336" s="104">
        <f>Variety!H566</f>
        <v>0</v>
      </c>
      <c r="I336" s="274">
        <f>Variety!I566</f>
        <v>0</v>
      </c>
      <c r="J336" s="275">
        <f>Variety!J566</f>
        <v>0</v>
      </c>
      <c r="K336" s="101">
        <f>Variety!K566</f>
        <v>0</v>
      </c>
      <c r="L336" s="140">
        <f>Variety!L566</f>
        <v>0</v>
      </c>
      <c r="M336" s="103">
        <f>Variety!M566</f>
        <v>0</v>
      </c>
      <c r="N336" s="101">
        <f>Variety!N566</f>
        <v>0</v>
      </c>
      <c r="O336" s="139">
        <f>Variety!O566</f>
        <v>0</v>
      </c>
      <c r="P336" s="102">
        <f>Variety!P566</f>
        <v>0</v>
      </c>
      <c r="Q336" s="101">
        <f>Variety!Q566</f>
        <v>0</v>
      </c>
    </row>
    <row r="337" spans="2:17">
      <c r="B337" s="561"/>
      <c r="C337" s="135" t="s">
        <v>182</v>
      </c>
      <c r="D337" s="139">
        <f>Variety!D567</f>
        <v>0</v>
      </c>
      <c r="E337" s="102">
        <f>Variety!E567</f>
        <v>0</v>
      </c>
      <c r="F337" s="101">
        <f>Variety!F567</f>
        <v>0</v>
      </c>
      <c r="G337" s="141">
        <f>Variety!G567</f>
        <v>0</v>
      </c>
      <c r="H337" s="104">
        <f>Variety!H567</f>
        <v>0</v>
      </c>
      <c r="I337" s="274">
        <f>Variety!I567</f>
        <v>0</v>
      </c>
      <c r="J337" s="275">
        <f>Variety!J567</f>
        <v>0</v>
      </c>
      <c r="K337" s="101">
        <f>Variety!K567</f>
        <v>0</v>
      </c>
      <c r="L337" s="140">
        <f>Variety!L567</f>
        <v>0</v>
      </c>
      <c r="M337" s="103">
        <f>Variety!M567</f>
        <v>0</v>
      </c>
      <c r="N337" s="101">
        <f>Variety!N567</f>
        <v>0</v>
      </c>
      <c r="O337" s="139">
        <f>Variety!O567</f>
        <v>0</v>
      </c>
      <c r="P337" s="102">
        <f>Variety!P567</f>
        <v>0</v>
      </c>
      <c r="Q337" s="101">
        <f>Variety!Q567</f>
        <v>0</v>
      </c>
    </row>
    <row r="338" spans="2:17">
      <c r="B338" s="561"/>
      <c r="C338" s="135" t="s">
        <v>172</v>
      </c>
      <c r="D338" s="139">
        <f>Variety!D568</f>
        <v>0</v>
      </c>
      <c r="E338" s="102">
        <f>Variety!E568</f>
        <v>0</v>
      </c>
      <c r="F338" s="101">
        <f>Variety!F568</f>
        <v>0</v>
      </c>
      <c r="G338" s="141">
        <f>Variety!G568</f>
        <v>0</v>
      </c>
      <c r="H338" s="104">
        <f>Variety!H568</f>
        <v>0</v>
      </c>
      <c r="I338" s="274">
        <f>Variety!I568</f>
        <v>0</v>
      </c>
      <c r="J338" s="275">
        <f>Variety!J568</f>
        <v>0</v>
      </c>
      <c r="K338" s="101">
        <f>Variety!K568</f>
        <v>0</v>
      </c>
      <c r="L338" s="140">
        <f>Variety!L568</f>
        <v>0</v>
      </c>
      <c r="M338" s="103">
        <f>Variety!M568</f>
        <v>0</v>
      </c>
      <c r="N338" s="101">
        <f>Variety!N568</f>
        <v>0</v>
      </c>
      <c r="O338" s="139">
        <f>Variety!O568</f>
        <v>0</v>
      </c>
      <c r="P338" s="102">
        <f>Variety!P568</f>
        <v>0</v>
      </c>
      <c r="Q338" s="101">
        <f>Variety!Q568</f>
        <v>0</v>
      </c>
    </row>
    <row r="339" spans="2:17">
      <c r="B339" s="561"/>
      <c r="C339" s="135" t="s">
        <v>162</v>
      </c>
      <c r="D339" s="139">
        <f>Variety!D569</f>
        <v>0</v>
      </c>
      <c r="E339" s="102">
        <f>Variety!E569</f>
        <v>0</v>
      </c>
      <c r="F339" s="101">
        <f>Variety!F569</f>
        <v>0</v>
      </c>
      <c r="G339" s="141">
        <f>Variety!G569</f>
        <v>0</v>
      </c>
      <c r="H339" s="104">
        <f>Variety!H569</f>
        <v>0</v>
      </c>
      <c r="I339" s="274">
        <f>Variety!I569</f>
        <v>0</v>
      </c>
      <c r="J339" s="275">
        <f>Variety!J569</f>
        <v>0</v>
      </c>
      <c r="K339" s="101">
        <f>Variety!K569</f>
        <v>0</v>
      </c>
      <c r="L339" s="140">
        <f>Variety!L569</f>
        <v>0</v>
      </c>
      <c r="M339" s="103">
        <f>Variety!M569</f>
        <v>0</v>
      </c>
      <c r="N339" s="101">
        <f>Variety!N569</f>
        <v>0</v>
      </c>
      <c r="O339" s="139">
        <f>Variety!O569</f>
        <v>0</v>
      </c>
      <c r="P339" s="102">
        <f>Variety!P569</f>
        <v>0</v>
      </c>
      <c r="Q339" s="101">
        <f>Variety!Q569</f>
        <v>0</v>
      </c>
    </row>
    <row r="340" spans="2:17">
      <c r="B340" s="561"/>
      <c r="C340" s="135" t="s">
        <v>188</v>
      </c>
      <c r="D340" s="139">
        <f>Variety!D570</f>
        <v>0</v>
      </c>
      <c r="E340" s="102">
        <f>Variety!E570</f>
        <v>0</v>
      </c>
      <c r="F340" s="101">
        <f>Variety!F570</f>
        <v>0</v>
      </c>
      <c r="G340" s="141">
        <f>Variety!G570</f>
        <v>0</v>
      </c>
      <c r="H340" s="104">
        <f>Variety!H570</f>
        <v>0</v>
      </c>
      <c r="I340" s="274">
        <f>Variety!I570</f>
        <v>0</v>
      </c>
      <c r="J340" s="275">
        <f>Variety!J570</f>
        <v>0</v>
      </c>
      <c r="K340" s="101">
        <f>Variety!K570</f>
        <v>0</v>
      </c>
      <c r="L340" s="140">
        <f>Variety!L570</f>
        <v>0</v>
      </c>
      <c r="M340" s="103">
        <f>Variety!M570</f>
        <v>0</v>
      </c>
      <c r="N340" s="101">
        <f>Variety!N570</f>
        <v>0</v>
      </c>
      <c r="O340" s="139">
        <f>Variety!O570</f>
        <v>0</v>
      </c>
      <c r="P340" s="102">
        <f>Variety!P570</f>
        <v>0</v>
      </c>
      <c r="Q340" s="101">
        <f>Variety!Q570</f>
        <v>0</v>
      </c>
    </row>
    <row r="341" spans="2:17">
      <c r="B341" s="561"/>
      <c r="C341" s="135" t="s">
        <v>179</v>
      </c>
      <c r="D341" s="139">
        <f>Variety!D571</f>
        <v>0</v>
      </c>
      <c r="E341" s="102">
        <f>Variety!E571</f>
        <v>0</v>
      </c>
      <c r="F341" s="101">
        <f>Variety!F571</f>
        <v>0</v>
      </c>
      <c r="G341" s="141">
        <f>Variety!G571</f>
        <v>0</v>
      </c>
      <c r="H341" s="104">
        <f>Variety!H571</f>
        <v>0</v>
      </c>
      <c r="I341" s="274">
        <f>Variety!I571</f>
        <v>0</v>
      </c>
      <c r="J341" s="275">
        <f>Variety!J571</f>
        <v>0</v>
      </c>
      <c r="K341" s="101">
        <f>Variety!K571</f>
        <v>0</v>
      </c>
      <c r="L341" s="140">
        <f>Variety!L571</f>
        <v>0</v>
      </c>
      <c r="M341" s="103">
        <f>Variety!M571</f>
        <v>0</v>
      </c>
      <c r="N341" s="101">
        <f>Variety!N571</f>
        <v>0</v>
      </c>
      <c r="O341" s="139">
        <f>Variety!O571</f>
        <v>0</v>
      </c>
      <c r="P341" s="102">
        <f>Variety!P571</f>
        <v>0</v>
      </c>
      <c r="Q341" s="101">
        <f>Variety!Q571</f>
        <v>0</v>
      </c>
    </row>
    <row r="342" spans="2:17">
      <c r="B342" s="561"/>
      <c r="C342" s="135" t="s">
        <v>158</v>
      </c>
      <c r="D342" s="139">
        <f>Variety!D572</f>
        <v>0</v>
      </c>
      <c r="E342" s="102">
        <f>Variety!E572</f>
        <v>0</v>
      </c>
      <c r="F342" s="101">
        <f>Variety!F572</f>
        <v>0</v>
      </c>
      <c r="G342" s="141">
        <f>Variety!G572</f>
        <v>0</v>
      </c>
      <c r="H342" s="104">
        <f>Variety!H572</f>
        <v>0</v>
      </c>
      <c r="I342" s="274">
        <f>Variety!I572</f>
        <v>0</v>
      </c>
      <c r="J342" s="275">
        <f>Variety!J572</f>
        <v>0</v>
      </c>
      <c r="K342" s="101">
        <f>Variety!K572</f>
        <v>0</v>
      </c>
      <c r="L342" s="140">
        <f>Variety!L572</f>
        <v>0</v>
      </c>
      <c r="M342" s="103">
        <f>Variety!M572</f>
        <v>0</v>
      </c>
      <c r="N342" s="101">
        <f>Variety!N572</f>
        <v>0</v>
      </c>
      <c r="O342" s="139">
        <f>Variety!O572</f>
        <v>0</v>
      </c>
      <c r="P342" s="102">
        <f>Variety!P572</f>
        <v>0</v>
      </c>
      <c r="Q342" s="101">
        <f>Variety!Q572</f>
        <v>0</v>
      </c>
    </row>
    <row r="343" spans="2:17">
      <c r="B343" s="561"/>
      <c r="C343" s="135" t="s">
        <v>156</v>
      </c>
      <c r="D343" s="139">
        <f>Variety!D573</f>
        <v>0</v>
      </c>
      <c r="E343" s="102">
        <f>Variety!E573</f>
        <v>0</v>
      </c>
      <c r="F343" s="101">
        <f>Variety!F573</f>
        <v>0</v>
      </c>
      <c r="G343" s="141">
        <f>Variety!G573</f>
        <v>0</v>
      </c>
      <c r="H343" s="104">
        <f>Variety!H573</f>
        <v>0</v>
      </c>
      <c r="I343" s="274">
        <f>Variety!I573</f>
        <v>0</v>
      </c>
      <c r="J343" s="275">
        <f>Variety!J573</f>
        <v>0</v>
      </c>
      <c r="K343" s="101">
        <f>Variety!K573</f>
        <v>0</v>
      </c>
      <c r="L343" s="140">
        <f>Variety!L573</f>
        <v>0</v>
      </c>
      <c r="M343" s="103">
        <f>Variety!M573</f>
        <v>0</v>
      </c>
      <c r="N343" s="101">
        <f>Variety!N573</f>
        <v>0</v>
      </c>
      <c r="O343" s="139">
        <f>Variety!O573</f>
        <v>0</v>
      </c>
      <c r="P343" s="102">
        <f>Variety!P573</f>
        <v>0</v>
      </c>
      <c r="Q343" s="101">
        <f>Variety!Q573</f>
        <v>0</v>
      </c>
    </row>
    <row r="344" spans="2:17">
      <c r="B344" s="561"/>
      <c r="C344" s="135" t="s">
        <v>166</v>
      </c>
      <c r="D344" s="139">
        <f>Variety!D574</f>
        <v>0</v>
      </c>
      <c r="E344" s="102">
        <f>Variety!E574</f>
        <v>0</v>
      </c>
      <c r="F344" s="101">
        <f>Variety!F574</f>
        <v>0</v>
      </c>
      <c r="G344" s="141">
        <f>Variety!G574</f>
        <v>0</v>
      </c>
      <c r="H344" s="104">
        <f>Variety!H574</f>
        <v>0</v>
      </c>
      <c r="I344" s="274">
        <f>Variety!I574</f>
        <v>0</v>
      </c>
      <c r="J344" s="275">
        <f>Variety!J574</f>
        <v>0</v>
      </c>
      <c r="K344" s="101">
        <f>Variety!K574</f>
        <v>0</v>
      </c>
      <c r="L344" s="140">
        <f>Variety!L574</f>
        <v>0</v>
      </c>
      <c r="M344" s="103">
        <f>Variety!M574</f>
        <v>0</v>
      </c>
      <c r="N344" s="101">
        <f>Variety!N574</f>
        <v>0</v>
      </c>
      <c r="O344" s="139">
        <f>Variety!O574</f>
        <v>0</v>
      </c>
      <c r="P344" s="102">
        <f>Variety!P574</f>
        <v>0</v>
      </c>
      <c r="Q344" s="101">
        <f>Variety!Q574</f>
        <v>0</v>
      </c>
    </row>
    <row r="345" spans="2:17">
      <c r="B345" s="561"/>
      <c r="C345" s="135" t="s">
        <v>186</v>
      </c>
      <c r="D345" s="139">
        <f>Variety!D575</f>
        <v>0</v>
      </c>
      <c r="E345" s="102">
        <f>Variety!E575</f>
        <v>0</v>
      </c>
      <c r="F345" s="101">
        <f>Variety!F575</f>
        <v>0</v>
      </c>
      <c r="G345" s="141">
        <f>Variety!G575</f>
        <v>0</v>
      </c>
      <c r="H345" s="104">
        <f>Variety!H575</f>
        <v>0</v>
      </c>
      <c r="I345" s="274">
        <f>Variety!I575</f>
        <v>0</v>
      </c>
      <c r="J345" s="275">
        <f>Variety!J575</f>
        <v>0</v>
      </c>
      <c r="K345" s="101">
        <f>Variety!K575</f>
        <v>0</v>
      </c>
      <c r="L345" s="140">
        <f>Variety!L575</f>
        <v>0</v>
      </c>
      <c r="M345" s="103">
        <f>Variety!M575</f>
        <v>0</v>
      </c>
      <c r="N345" s="101">
        <f>Variety!N575</f>
        <v>0</v>
      </c>
      <c r="O345" s="139">
        <f>Variety!O575</f>
        <v>0</v>
      </c>
      <c r="P345" s="102">
        <f>Variety!P575</f>
        <v>0</v>
      </c>
      <c r="Q345" s="101">
        <f>Variety!Q575</f>
        <v>0</v>
      </c>
    </row>
    <row r="346" spans="2:17">
      <c r="B346" s="561"/>
      <c r="C346" s="135" t="s">
        <v>181</v>
      </c>
      <c r="D346" s="139">
        <f>Variety!D576</f>
        <v>0</v>
      </c>
      <c r="E346" s="102">
        <f>Variety!E576</f>
        <v>0</v>
      </c>
      <c r="F346" s="101">
        <f>Variety!F576</f>
        <v>0</v>
      </c>
      <c r="G346" s="141">
        <f>Variety!G576</f>
        <v>0</v>
      </c>
      <c r="H346" s="104">
        <f>Variety!H576</f>
        <v>0</v>
      </c>
      <c r="I346" s="274">
        <f>Variety!I576</f>
        <v>0</v>
      </c>
      <c r="J346" s="275">
        <f>Variety!J576</f>
        <v>0</v>
      </c>
      <c r="K346" s="101">
        <f>Variety!K576</f>
        <v>0</v>
      </c>
      <c r="L346" s="140">
        <f>Variety!L576</f>
        <v>0</v>
      </c>
      <c r="M346" s="103">
        <f>Variety!M576</f>
        <v>0</v>
      </c>
      <c r="N346" s="101">
        <f>Variety!N576</f>
        <v>0</v>
      </c>
      <c r="O346" s="139">
        <f>Variety!O576</f>
        <v>0</v>
      </c>
      <c r="P346" s="102">
        <f>Variety!P576</f>
        <v>0</v>
      </c>
      <c r="Q346" s="101">
        <f>Variety!Q576</f>
        <v>0</v>
      </c>
    </row>
    <row r="347" spans="2:17">
      <c r="B347" s="561"/>
      <c r="C347" s="135" t="s">
        <v>159</v>
      </c>
      <c r="D347" s="139">
        <f>Variety!D577</f>
        <v>0</v>
      </c>
      <c r="E347" s="102">
        <f>Variety!E577</f>
        <v>0</v>
      </c>
      <c r="F347" s="101">
        <f>Variety!F577</f>
        <v>0</v>
      </c>
      <c r="G347" s="141">
        <f>Variety!G577</f>
        <v>0</v>
      </c>
      <c r="H347" s="104">
        <f>Variety!H577</f>
        <v>0</v>
      </c>
      <c r="I347" s="274">
        <f>Variety!I577</f>
        <v>0</v>
      </c>
      <c r="J347" s="275">
        <f>Variety!J577</f>
        <v>0</v>
      </c>
      <c r="K347" s="101">
        <f>Variety!K577</f>
        <v>0</v>
      </c>
      <c r="L347" s="140">
        <f>Variety!L577</f>
        <v>0</v>
      </c>
      <c r="M347" s="103">
        <f>Variety!M577</f>
        <v>0</v>
      </c>
      <c r="N347" s="101">
        <f>Variety!N577</f>
        <v>0</v>
      </c>
      <c r="O347" s="139">
        <f>Variety!O577</f>
        <v>0</v>
      </c>
      <c r="P347" s="102">
        <f>Variety!P577</f>
        <v>0</v>
      </c>
      <c r="Q347" s="101">
        <f>Variety!Q577</f>
        <v>0</v>
      </c>
    </row>
    <row r="348" spans="2:17">
      <c r="B348" s="561"/>
      <c r="C348" s="135" t="s">
        <v>161</v>
      </c>
      <c r="D348" s="139">
        <f>Variety!D578</f>
        <v>0</v>
      </c>
      <c r="E348" s="102">
        <f>Variety!E578</f>
        <v>0</v>
      </c>
      <c r="F348" s="101">
        <f>Variety!F578</f>
        <v>0</v>
      </c>
      <c r="G348" s="141">
        <f>Variety!G578</f>
        <v>0</v>
      </c>
      <c r="H348" s="104">
        <f>Variety!H578</f>
        <v>0</v>
      </c>
      <c r="I348" s="274">
        <f>Variety!I578</f>
        <v>0</v>
      </c>
      <c r="J348" s="275">
        <f>Variety!J578</f>
        <v>0</v>
      </c>
      <c r="K348" s="101">
        <f>Variety!K578</f>
        <v>0</v>
      </c>
      <c r="L348" s="140">
        <f>Variety!L578</f>
        <v>0</v>
      </c>
      <c r="M348" s="103">
        <f>Variety!M578</f>
        <v>0</v>
      </c>
      <c r="N348" s="101">
        <f>Variety!N578</f>
        <v>0</v>
      </c>
      <c r="O348" s="139">
        <f>Variety!O578</f>
        <v>0</v>
      </c>
      <c r="P348" s="102">
        <f>Variety!P578</f>
        <v>0</v>
      </c>
      <c r="Q348" s="101">
        <f>Variety!Q578</f>
        <v>0</v>
      </c>
    </row>
    <row r="349" spans="2:17">
      <c r="B349" s="561"/>
      <c r="C349" s="135" t="s">
        <v>177</v>
      </c>
      <c r="D349" s="139">
        <f>Variety!D579</f>
        <v>0</v>
      </c>
      <c r="E349" s="102">
        <f>Variety!E579</f>
        <v>0</v>
      </c>
      <c r="F349" s="101">
        <f>Variety!F579</f>
        <v>0</v>
      </c>
      <c r="G349" s="141">
        <f>Variety!G579</f>
        <v>0</v>
      </c>
      <c r="H349" s="104">
        <f>Variety!H579</f>
        <v>0</v>
      </c>
      <c r="I349" s="274">
        <f>Variety!I579</f>
        <v>0</v>
      </c>
      <c r="J349" s="275">
        <f>Variety!J579</f>
        <v>0</v>
      </c>
      <c r="K349" s="101">
        <f>Variety!K579</f>
        <v>0</v>
      </c>
      <c r="L349" s="140">
        <f>Variety!L579</f>
        <v>0</v>
      </c>
      <c r="M349" s="103">
        <f>Variety!M579</f>
        <v>0</v>
      </c>
      <c r="N349" s="101">
        <f>Variety!N579</f>
        <v>0</v>
      </c>
      <c r="O349" s="139">
        <f>Variety!O579</f>
        <v>0</v>
      </c>
      <c r="P349" s="102">
        <f>Variety!P579</f>
        <v>0</v>
      </c>
      <c r="Q349" s="101">
        <f>Variety!Q579</f>
        <v>0</v>
      </c>
    </row>
    <row r="350" spans="2:17">
      <c r="B350" s="561"/>
      <c r="C350" s="135" t="s">
        <v>164</v>
      </c>
      <c r="D350" s="139">
        <f>Variety!D580</f>
        <v>0</v>
      </c>
      <c r="E350" s="102">
        <f>Variety!E580</f>
        <v>0</v>
      </c>
      <c r="F350" s="101">
        <f>Variety!F580</f>
        <v>0</v>
      </c>
      <c r="G350" s="141">
        <f>Variety!G580</f>
        <v>0</v>
      </c>
      <c r="H350" s="104">
        <f>Variety!H580</f>
        <v>0</v>
      </c>
      <c r="I350" s="274">
        <f>Variety!I580</f>
        <v>0</v>
      </c>
      <c r="J350" s="275">
        <f>Variety!J580</f>
        <v>0</v>
      </c>
      <c r="K350" s="101">
        <f>Variety!K580</f>
        <v>0</v>
      </c>
      <c r="L350" s="140">
        <f>Variety!L580</f>
        <v>0</v>
      </c>
      <c r="M350" s="103">
        <f>Variety!M580</f>
        <v>0</v>
      </c>
      <c r="N350" s="101">
        <f>Variety!N580</f>
        <v>0</v>
      </c>
      <c r="O350" s="139">
        <f>Variety!O580</f>
        <v>0</v>
      </c>
      <c r="P350" s="102">
        <f>Variety!P580</f>
        <v>0</v>
      </c>
      <c r="Q350" s="101">
        <f>Variety!Q580</f>
        <v>0</v>
      </c>
    </row>
    <row r="351" spans="2:17">
      <c r="B351" s="561"/>
      <c r="C351" s="135" t="s">
        <v>190</v>
      </c>
      <c r="D351" s="139">
        <f>Variety!D581</f>
        <v>0</v>
      </c>
      <c r="E351" s="102">
        <f>Variety!E581</f>
        <v>0</v>
      </c>
      <c r="F351" s="101">
        <f>Variety!F581</f>
        <v>0</v>
      </c>
      <c r="G351" s="141">
        <f>Variety!G581</f>
        <v>0</v>
      </c>
      <c r="H351" s="104">
        <f>Variety!H581</f>
        <v>0</v>
      </c>
      <c r="I351" s="274">
        <f>Variety!I581</f>
        <v>0</v>
      </c>
      <c r="J351" s="275">
        <f>Variety!J581</f>
        <v>0</v>
      </c>
      <c r="K351" s="101">
        <f>Variety!K581</f>
        <v>0</v>
      </c>
      <c r="L351" s="140">
        <f>Variety!L581</f>
        <v>0</v>
      </c>
      <c r="M351" s="103">
        <f>Variety!M581</f>
        <v>0</v>
      </c>
      <c r="N351" s="101">
        <f>Variety!N581</f>
        <v>0</v>
      </c>
      <c r="O351" s="139">
        <f>Variety!O581</f>
        <v>0</v>
      </c>
      <c r="P351" s="102">
        <f>Variety!P581</f>
        <v>0</v>
      </c>
      <c r="Q351" s="101">
        <f>Variety!Q581</f>
        <v>0</v>
      </c>
    </row>
    <row r="352" spans="2:17">
      <c r="B352" s="561"/>
      <c r="C352" s="135" t="s">
        <v>180</v>
      </c>
      <c r="D352" s="139">
        <f>Variety!D582</f>
        <v>0</v>
      </c>
      <c r="E352" s="102">
        <f>Variety!E582</f>
        <v>0</v>
      </c>
      <c r="F352" s="101">
        <f>Variety!F582</f>
        <v>0</v>
      </c>
      <c r="G352" s="141">
        <f>Variety!G582</f>
        <v>0</v>
      </c>
      <c r="H352" s="104">
        <f>Variety!H582</f>
        <v>0</v>
      </c>
      <c r="I352" s="274">
        <f>Variety!I582</f>
        <v>0</v>
      </c>
      <c r="J352" s="275">
        <f>Variety!J582</f>
        <v>0</v>
      </c>
      <c r="K352" s="101">
        <f>Variety!K582</f>
        <v>0</v>
      </c>
      <c r="L352" s="140">
        <f>Variety!L582</f>
        <v>0</v>
      </c>
      <c r="M352" s="103">
        <f>Variety!M582</f>
        <v>0</v>
      </c>
      <c r="N352" s="101">
        <f>Variety!N582</f>
        <v>0</v>
      </c>
      <c r="O352" s="139">
        <f>Variety!O582</f>
        <v>0</v>
      </c>
      <c r="P352" s="102">
        <f>Variety!P582</f>
        <v>0</v>
      </c>
      <c r="Q352" s="101">
        <f>Variety!Q582</f>
        <v>0</v>
      </c>
    </row>
    <row r="353" spans="2:17">
      <c r="B353" s="561"/>
      <c r="C353" s="135" t="s">
        <v>185</v>
      </c>
      <c r="D353" s="139">
        <f>Variety!D583</f>
        <v>0</v>
      </c>
      <c r="E353" s="102">
        <f>Variety!E583</f>
        <v>0</v>
      </c>
      <c r="F353" s="101">
        <f>Variety!F583</f>
        <v>0</v>
      </c>
      <c r="G353" s="141">
        <f>Variety!G583</f>
        <v>0</v>
      </c>
      <c r="H353" s="104">
        <f>Variety!H583</f>
        <v>0</v>
      </c>
      <c r="I353" s="274">
        <f>Variety!I583</f>
        <v>0</v>
      </c>
      <c r="J353" s="275">
        <f>Variety!J583</f>
        <v>0</v>
      </c>
      <c r="K353" s="101">
        <f>Variety!K583</f>
        <v>0</v>
      </c>
      <c r="L353" s="140">
        <f>Variety!L583</f>
        <v>0</v>
      </c>
      <c r="M353" s="103">
        <f>Variety!M583</f>
        <v>0</v>
      </c>
      <c r="N353" s="101">
        <f>Variety!N583</f>
        <v>0</v>
      </c>
      <c r="O353" s="139">
        <f>Variety!O583</f>
        <v>0</v>
      </c>
      <c r="P353" s="102">
        <f>Variety!P583</f>
        <v>0</v>
      </c>
      <c r="Q353" s="101">
        <f>Variety!Q583</f>
        <v>0</v>
      </c>
    </row>
    <row r="354" spans="2:17">
      <c r="B354" s="561"/>
      <c r="C354" s="135" t="s">
        <v>163</v>
      </c>
      <c r="D354" s="139">
        <f>Variety!D584</f>
        <v>0</v>
      </c>
      <c r="E354" s="102">
        <f>Variety!E584</f>
        <v>0</v>
      </c>
      <c r="F354" s="101">
        <f>Variety!F584</f>
        <v>0</v>
      </c>
      <c r="G354" s="141">
        <f>Variety!G584</f>
        <v>0</v>
      </c>
      <c r="H354" s="104">
        <f>Variety!H584</f>
        <v>0</v>
      </c>
      <c r="I354" s="274">
        <f>Variety!I584</f>
        <v>0</v>
      </c>
      <c r="J354" s="275">
        <f>Variety!J584</f>
        <v>0</v>
      </c>
      <c r="K354" s="101">
        <f>Variety!K584</f>
        <v>0</v>
      </c>
      <c r="L354" s="140">
        <f>Variety!L584</f>
        <v>0</v>
      </c>
      <c r="M354" s="103">
        <f>Variety!M584</f>
        <v>0</v>
      </c>
      <c r="N354" s="101">
        <f>Variety!N584</f>
        <v>0</v>
      </c>
      <c r="O354" s="139">
        <f>Variety!O584</f>
        <v>0</v>
      </c>
      <c r="P354" s="102">
        <f>Variety!P584</f>
        <v>0</v>
      </c>
      <c r="Q354" s="101">
        <f>Variety!Q584</f>
        <v>0</v>
      </c>
    </row>
    <row r="355" spans="2:17">
      <c r="B355" s="561"/>
      <c r="C355" s="135" t="s">
        <v>175</v>
      </c>
      <c r="D355" s="139">
        <f>Variety!D585</f>
        <v>0</v>
      </c>
      <c r="E355" s="102">
        <f>Variety!E585</f>
        <v>0</v>
      </c>
      <c r="F355" s="101">
        <f>Variety!F585</f>
        <v>0</v>
      </c>
      <c r="G355" s="141">
        <f>Variety!G585</f>
        <v>0</v>
      </c>
      <c r="H355" s="104">
        <f>Variety!H585</f>
        <v>0</v>
      </c>
      <c r="I355" s="274">
        <f>Variety!I585</f>
        <v>0</v>
      </c>
      <c r="J355" s="275">
        <f>Variety!J585</f>
        <v>0</v>
      </c>
      <c r="K355" s="101">
        <f>Variety!K585</f>
        <v>0</v>
      </c>
      <c r="L355" s="140">
        <f>Variety!L585</f>
        <v>0</v>
      </c>
      <c r="M355" s="103">
        <f>Variety!M585</f>
        <v>0</v>
      </c>
      <c r="N355" s="101">
        <f>Variety!N585</f>
        <v>0</v>
      </c>
      <c r="O355" s="139">
        <f>Variety!O585</f>
        <v>0</v>
      </c>
      <c r="P355" s="102">
        <f>Variety!P585</f>
        <v>0</v>
      </c>
      <c r="Q355" s="101">
        <f>Variety!Q585</f>
        <v>0</v>
      </c>
    </row>
    <row r="356" spans="2:17">
      <c r="B356" s="561"/>
      <c r="C356" s="135" t="s">
        <v>207</v>
      </c>
      <c r="D356" s="139">
        <f>Variety!D586</f>
        <v>0</v>
      </c>
      <c r="E356" s="102">
        <f>Variety!E586</f>
        <v>0</v>
      </c>
      <c r="F356" s="101">
        <f>Variety!F586</f>
        <v>0</v>
      </c>
      <c r="G356" s="141">
        <f>Variety!G586</f>
        <v>0</v>
      </c>
      <c r="H356" s="104">
        <f>Variety!H586</f>
        <v>0</v>
      </c>
      <c r="I356" s="274">
        <f>Variety!I586</f>
        <v>0</v>
      </c>
      <c r="J356" s="275">
        <f>Variety!J586</f>
        <v>0</v>
      </c>
      <c r="K356" s="101">
        <f>Variety!K586</f>
        <v>0</v>
      </c>
      <c r="L356" s="140">
        <f>Variety!L586</f>
        <v>0</v>
      </c>
      <c r="M356" s="103">
        <f>Variety!M586</f>
        <v>0</v>
      </c>
      <c r="N356" s="101">
        <f>Variety!N586</f>
        <v>0</v>
      </c>
      <c r="O356" s="139">
        <f>Variety!O586</f>
        <v>0</v>
      </c>
      <c r="P356" s="102">
        <f>Variety!P586</f>
        <v>0</v>
      </c>
      <c r="Q356" s="101">
        <f>Variety!Q586</f>
        <v>0</v>
      </c>
    </row>
    <row r="357" spans="2:17">
      <c r="B357" s="561"/>
      <c r="C357" s="135" t="s">
        <v>208</v>
      </c>
      <c r="D357" s="139">
        <f>Variety!D587</f>
        <v>0</v>
      </c>
      <c r="E357" s="102">
        <f>Variety!E587</f>
        <v>0</v>
      </c>
      <c r="F357" s="101">
        <f>Variety!F587</f>
        <v>0</v>
      </c>
      <c r="G357" s="141">
        <f>Variety!G587</f>
        <v>0</v>
      </c>
      <c r="H357" s="104">
        <f>Variety!H587</f>
        <v>0</v>
      </c>
      <c r="I357" s="274">
        <f>Variety!I587</f>
        <v>0</v>
      </c>
      <c r="J357" s="275">
        <f>Variety!J587</f>
        <v>0</v>
      </c>
      <c r="K357" s="101">
        <f>Variety!K587</f>
        <v>0</v>
      </c>
      <c r="L357" s="140">
        <f>Variety!L587</f>
        <v>0</v>
      </c>
      <c r="M357" s="103">
        <f>Variety!M587</f>
        <v>0</v>
      </c>
      <c r="N357" s="101">
        <f>Variety!N587</f>
        <v>0</v>
      </c>
      <c r="O357" s="139">
        <f>Variety!O587</f>
        <v>0</v>
      </c>
      <c r="P357" s="102">
        <f>Variety!P587</f>
        <v>0</v>
      </c>
      <c r="Q357" s="101">
        <f>Variety!Q587</f>
        <v>0</v>
      </c>
    </row>
    <row r="358" spans="2:17">
      <c r="B358" s="561"/>
      <c r="C358" s="135" t="s">
        <v>239</v>
      </c>
      <c r="D358" s="139">
        <f>Variety!D588</f>
        <v>0</v>
      </c>
      <c r="E358" s="102">
        <f>Variety!E588</f>
        <v>0</v>
      </c>
      <c r="F358" s="101">
        <f>Variety!F588</f>
        <v>0</v>
      </c>
      <c r="G358" s="141">
        <f>Variety!G588</f>
        <v>0</v>
      </c>
      <c r="H358" s="104">
        <f>Variety!H588</f>
        <v>0</v>
      </c>
      <c r="I358" s="274">
        <f>Variety!I588</f>
        <v>0</v>
      </c>
      <c r="J358" s="275">
        <f>Variety!J588</f>
        <v>0</v>
      </c>
      <c r="K358" s="101">
        <f>Variety!K588</f>
        <v>0</v>
      </c>
      <c r="L358" s="140">
        <f>Variety!L588</f>
        <v>0</v>
      </c>
      <c r="M358" s="103">
        <f>Variety!M588</f>
        <v>0</v>
      </c>
      <c r="N358" s="101">
        <f>Variety!N588</f>
        <v>0</v>
      </c>
      <c r="O358" s="139">
        <f>Variety!O588</f>
        <v>0</v>
      </c>
      <c r="P358" s="102">
        <f>Variety!P588</f>
        <v>0</v>
      </c>
      <c r="Q358" s="101">
        <f>Variety!Q588</f>
        <v>0</v>
      </c>
    </row>
    <row r="359" spans="2:17">
      <c r="B359" s="561"/>
      <c r="C359" s="135" t="s">
        <v>209</v>
      </c>
      <c r="D359" s="139">
        <f>Variety!D589</f>
        <v>0</v>
      </c>
      <c r="E359" s="102">
        <f>Variety!E589</f>
        <v>0</v>
      </c>
      <c r="F359" s="101">
        <f>Variety!F589</f>
        <v>0</v>
      </c>
      <c r="G359" s="141">
        <f>Variety!G589</f>
        <v>0</v>
      </c>
      <c r="H359" s="104">
        <f>Variety!H589</f>
        <v>0</v>
      </c>
      <c r="I359" s="274">
        <f>Variety!I589</f>
        <v>0</v>
      </c>
      <c r="J359" s="275">
        <f>Variety!J589</f>
        <v>0</v>
      </c>
      <c r="K359" s="101">
        <f>Variety!K589</f>
        <v>0</v>
      </c>
      <c r="L359" s="140">
        <f>Variety!L589</f>
        <v>0</v>
      </c>
      <c r="M359" s="103">
        <f>Variety!M589</f>
        <v>0</v>
      </c>
      <c r="N359" s="101">
        <f>Variety!N589</f>
        <v>0</v>
      </c>
      <c r="O359" s="139">
        <f>Variety!O589</f>
        <v>0</v>
      </c>
      <c r="P359" s="102">
        <f>Variety!P589</f>
        <v>0</v>
      </c>
      <c r="Q359" s="101">
        <f>Variety!Q589</f>
        <v>0</v>
      </c>
    </row>
    <row r="360" spans="2:17" ht="15" thickBot="1">
      <c r="B360" s="562"/>
      <c r="C360" s="109" t="s">
        <v>210</v>
      </c>
      <c r="D360" s="136">
        <f>Variety!D590</f>
        <v>0</v>
      </c>
      <c r="E360" s="98">
        <f>Variety!E590</f>
        <v>0</v>
      </c>
      <c r="F360" s="97">
        <f>Variety!F590</f>
        <v>0</v>
      </c>
      <c r="G360" s="138">
        <f>Variety!G590</f>
        <v>0</v>
      </c>
      <c r="H360" s="100">
        <f>Variety!H590</f>
        <v>0</v>
      </c>
      <c r="I360" s="276">
        <f>Variety!I590</f>
        <v>0</v>
      </c>
      <c r="J360" s="277">
        <f>Variety!J590</f>
        <v>0</v>
      </c>
      <c r="K360" s="97">
        <f>Variety!K590</f>
        <v>0</v>
      </c>
      <c r="L360" s="137">
        <f>Variety!L590</f>
        <v>0</v>
      </c>
      <c r="M360" s="99">
        <f>Variety!M590</f>
        <v>0</v>
      </c>
      <c r="N360" s="97">
        <f>Variety!N590</f>
        <v>0</v>
      </c>
      <c r="O360" s="136">
        <f>Variety!O590</f>
        <v>0</v>
      </c>
      <c r="P360" s="98">
        <f>Variety!P590</f>
        <v>0</v>
      </c>
      <c r="Q360" s="97">
        <f>Variety!Q590</f>
        <v>0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D43:Q65 D165:Q185 D285:Q305 D306:D311 D186:D191 D66:D71">
    <cfRule type="cellIs" dxfId="316" priority="40" operator="lessThan">
      <formula>0</formula>
    </cfRule>
  </conditionalFormatting>
  <conditionalFormatting sqref="D156:Q162">
    <cfRule type="cellIs" dxfId="315" priority="36" operator="lessThan">
      <formula>0</formula>
    </cfRule>
  </conditionalFormatting>
  <conditionalFormatting sqref="D276:Q282">
    <cfRule type="cellIs" dxfId="314" priority="30" operator="lessThan">
      <formula>0</formula>
    </cfRule>
  </conditionalFormatting>
  <conditionalFormatting sqref="D163:Q164">
    <cfRule type="cellIs" dxfId="313" priority="34" operator="lessThan">
      <formula>0</formula>
    </cfRule>
  </conditionalFormatting>
  <conditionalFormatting sqref="D137:Q155">
    <cfRule type="cellIs" dxfId="312" priority="37" operator="lessThan">
      <formula>0</formula>
    </cfRule>
  </conditionalFormatting>
  <conditionalFormatting sqref="D248:Q256">
    <cfRule type="cellIs" dxfId="311" priority="33" operator="lessThan">
      <formula>0</formula>
    </cfRule>
  </conditionalFormatting>
  <conditionalFormatting sqref="D257:Q275">
    <cfRule type="cellIs" dxfId="310" priority="31" operator="lessThan">
      <formula>0</formula>
    </cfRule>
  </conditionalFormatting>
  <conditionalFormatting sqref="D283:Q284">
    <cfRule type="cellIs" dxfId="309" priority="28" operator="lessThan">
      <formula>0</formula>
    </cfRule>
  </conditionalFormatting>
  <conditionalFormatting sqref="D73:Q105 D108:Q119">
    <cfRule type="cellIs" dxfId="308" priority="26" operator="lessThan">
      <formula>0</formula>
    </cfRule>
  </conditionalFormatting>
  <conditionalFormatting sqref="D120:Q120">
    <cfRule type="cellIs" dxfId="307" priority="22" operator="lessThan">
      <formula>0</formula>
    </cfRule>
  </conditionalFormatting>
  <conditionalFormatting sqref="D193:Q225 D228:Q239">
    <cfRule type="cellIs" dxfId="306" priority="20" operator="lessThan">
      <formula>0</formula>
    </cfRule>
  </conditionalFormatting>
  <conditionalFormatting sqref="D106:Q107">
    <cfRule type="cellIs" dxfId="305" priority="24" operator="lessThan">
      <formula>0</formula>
    </cfRule>
  </conditionalFormatting>
  <conditionalFormatting sqref="D72:Q72">
    <cfRule type="cellIs" dxfId="304" priority="25" operator="lessThan">
      <formula>0</formula>
    </cfRule>
  </conditionalFormatting>
  <conditionalFormatting sqref="D226:Q227">
    <cfRule type="cellIs" dxfId="303" priority="18" operator="lessThan">
      <formula>0</formula>
    </cfRule>
  </conditionalFormatting>
  <conditionalFormatting sqref="D240:Q240">
    <cfRule type="cellIs" dxfId="302" priority="16" operator="lessThan">
      <formula>0</formula>
    </cfRule>
  </conditionalFormatting>
  <conditionalFormatting sqref="D346:Q347">
    <cfRule type="cellIs" dxfId="301" priority="12" operator="lessThan">
      <formula>0</formula>
    </cfRule>
  </conditionalFormatting>
  <conditionalFormatting sqref="D360:Q360">
    <cfRule type="cellIs" dxfId="300" priority="10" operator="lessThan">
      <formula>0</formula>
    </cfRule>
  </conditionalFormatting>
  <conditionalFormatting sqref="D313:Q345 D348:Q359">
    <cfRule type="cellIs" dxfId="299" priority="14" operator="lessThan">
      <formula>0</formula>
    </cfRule>
  </conditionalFormatting>
  <conditionalFormatting sqref="D312:Q312">
    <cfRule type="cellIs" dxfId="298" priority="13" operator="lessThan">
      <formula>0</formula>
    </cfRule>
  </conditionalFormatting>
  <conditionalFormatting sqref="D121:Q121">
    <cfRule type="cellIs" dxfId="297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36:Q42">
    <cfRule type="cellIs" dxfId="296" priority="42" operator="lessThan">
      <formula>0</formula>
    </cfRule>
  </conditionalFormatting>
  <conditionalFormatting sqref="D8:Q16">
    <cfRule type="cellIs" dxfId="295" priority="45" operator="lessThan">
      <formula>0</formula>
    </cfRule>
  </conditionalFormatting>
  <conditionalFormatting sqref="D17:Q35">
    <cfRule type="cellIs" dxfId="294" priority="43" operator="lessThan">
      <formula>0</formula>
    </cfRule>
  </conditionalFormatting>
  <conditionalFormatting sqref="D128:Q136">
    <cfRule type="cellIs" dxfId="293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92:Q192">
    <cfRule type="cellIs" dxfId="292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E306:Q311">
    <cfRule type="cellIs" dxfId="291" priority="9" operator="lessThan">
      <formula>0</formula>
    </cfRule>
  </conditionalFormatting>
  <conditionalFormatting sqref="E186:Q191">
    <cfRule type="cellIs" dxfId="290" priority="8" operator="lessThan">
      <formula>0</formula>
    </cfRule>
  </conditionalFormatting>
  <conditionalFormatting sqref="E66:Q71">
    <cfRule type="cellIs" dxfId="289" priority="7" operator="lessThan">
      <formula>0</formula>
    </cfRule>
  </conditionalFormatting>
  <conditionalFormatting sqref="C8:C12">
    <cfRule type="cellIs" dxfId="288" priority="6" operator="lessThan">
      <formula>0</formula>
    </cfRule>
  </conditionalFormatting>
  <conditionalFormatting sqref="C128:C132">
    <cfRule type="cellIs" dxfId="287" priority="5" operator="lessThan">
      <formula>0</formula>
    </cfRule>
  </conditionalFormatting>
  <conditionalFormatting sqref="C248:C252">
    <cfRule type="cellIs" dxfId="286" priority="4" operator="lessThan">
      <formula>0</formula>
    </cfRule>
  </conditionalFormatting>
  <conditionalFormatting sqref="D7:Q7">
    <cfRule type="cellIs" dxfId="285" priority="3" operator="lessThan">
      <formula>0</formula>
    </cfRule>
  </conditionalFormatting>
  <conditionalFormatting sqref="D127:Q127">
    <cfRule type="cellIs" dxfId="284" priority="2" operator="lessThan">
      <formula>0</formula>
    </cfRule>
  </conditionalFormatting>
  <conditionalFormatting sqref="D247:Q247">
    <cfRule type="cellIs" dxfId="283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79" bestFit="1" customWidth="1"/>
    <col min="4" max="4" width="11.7265625" style="1" bestFit="1" customWidth="1"/>
    <col min="5" max="5" width="10.816406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2.36328125" style="1" bestFit="1" customWidth="1"/>
    <col min="13" max="13" width="11.36328125" style="1" bestFit="1" customWidth="1"/>
    <col min="14" max="14" width="11.54296875" style="78" bestFit="1" customWidth="1"/>
    <col min="15" max="15" width="12.7265625" style="1" bestFit="1" customWidth="1"/>
    <col min="16" max="16" width="11.36328125" style="1" bestFit="1" customWidth="1"/>
    <col min="17" max="17" width="11.54296875" style="78" bestFit="1" customWidth="1"/>
    <col min="18" max="16384" width="9.2695312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16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Data'!D75</f>
        <v>0</v>
      </c>
      <c r="E7" s="494">
        <f>'Segment Data'!E75</f>
        <v>0</v>
      </c>
      <c r="F7" s="495">
        <f>'Segment Data'!F75</f>
        <v>0</v>
      </c>
      <c r="G7" s="496">
        <f>'Segment Data'!G75</f>
        <v>0</v>
      </c>
      <c r="H7" s="497">
        <f>'Segment Data'!H75</f>
        <v>0</v>
      </c>
      <c r="I7" s="498">
        <f>'Segment Data'!I75</f>
        <v>0</v>
      </c>
      <c r="J7" s="499">
        <f>'Segment Data'!J75</f>
        <v>0</v>
      </c>
      <c r="K7" s="495">
        <f>'Segment Data'!K75</f>
        <v>0</v>
      </c>
      <c r="L7" s="500">
        <f>'Segment Data'!L75</f>
        <v>0</v>
      </c>
      <c r="M7" s="501">
        <f>'Segment Data'!M75</f>
        <v>0</v>
      </c>
      <c r="N7" s="495">
        <f>'Segment Data'!N75</f>
        <v>0</v>
      </c>
      <c r="O7" s="493">
        <f>'Segment Data'!O75</f>
        <v>0</v>
      </c>
      <c r="P7" s="494">
        <f>'Segment Data'!P75</f>
        <v>0</v>
      </c>
      <c r="Q7" s="495">
        <f>'Segment Data'!Q75</f>
        <v>0</v>
      </c>
    </row>
    <row r="8" spans="2:17">
      <c r="B8" s="560" t="s">
        <v>66</v>
      </c>
      <c r="C8" s="488" t="s">
        <v>194</v>
      </c>
      <c r="D8" s="392">
        <f>'Segment Data'!D76</f>
        <v>0</v>
      </c>
      <c r="E8" s="384">
        <f>'Segment Data'!E76</f>
        <v>0</v>
      </c>
      <c r="F8" s="128">
        <f>'Segment Data'!F76</f>
        <v>0</v>
      </c>
      <c r="G8" s="385">
        <f>'Segment Data'!G76</f>
        <v>0</v>
      </c>
      <c r="H8" s="129">
        <f>'Segment Data'!H76</f>
        <v>0</v>
      </c>
      <c r="I8" s="386">
        <f>'Segment Data'!I76</f>
        <v>0</v>
      </c>
      <c r="J8" s="387">
        <f>'Segment Data'!J76</f>
        <v>0</v>
      </c>
      <c r="K8" s="128">
        <f>'Segment Data'!K76</f>
        <v>0</v>
      </c>
      <c r="L8" s="388">
        <f>'Segment Data'!L76</f>
        <v>0</v>
      </c>
      <c r="M8" s="389">
        <f>'Segment Data'!M76</f>
        <v>0</v>
      </c>
      <c r="N8" s="128">
        <f>'Segment Data'!N76</f>
        <v>0</v>
      </c>
      <c r="O8" s="390">
        <f>'Segment Data'!O76</f>
        <v>0</v>
      </c>
      <c r="P8" s="391">
        <f>'Segment Data'!P76</f>
        <v>0</v>
      </c>
      <c r="Q8" s="128">
        <f>'Segment Data'!Q76</f>
        <v>0</v>
      </c>
    </row>
    <row r="9" spans="2:17">
      <c r="B9" s="561"/>
      <c r="C9" s="488" t="s">
        <v>195</v>
      </c>
      <c r="D9" s="392">
        <f>'Segment Data'!D77</f>
        <v>0</v>
      </c>
      <c r="E9" s="384">
        <f>'Segment Data'!E77</f>
        <v>0</v>
      </c>
      <c r="F9" s="128">
        <f>'Segment Data'!F77</f>
        <v>0</v>
      </c>
      <c r="G9" s="385">
        <f>'Segment Data'!G77</f>
        <v>0</v>
      </c>
      <c r="H9" s="129">
        <f>'Segment Data'!H77</f>
        <v>0</v>
      </c>
      <c r="I9" s="386">
        <f>'Segment Data'!I77</f>
        <v>0</v>
      </c>
      <c r="J9" s="387">
        <f>'Segment Data'!J77</f>
        <v>0</v>
      </c>
      <c r="K9" s="128">
        <f>'Segment Data'!K77</f>
        <v>0</v>
      </c>
      <c r="L9" s="388">
        <f>'Segment Data'!L77</f>
        <v>0</v>
      </c>
      <c r="M9" s="389">
        <f>'Segment Data'!M77</f>
        <v>0</v>
      </c>
      <c r="N9" s="128">
        <f>'Segment Data'!N77</f>
        <v>0</v>
      </c>
      <c r="O9" s="390">
        <f>'Segment Data'!O77</f>
        <v>0</v>
      </c>
      <c r="P9" s="391">
        <f>'Segment Data'!P77</f>
        <v>0</v>
      </c>
      <c r="Q9" s="128">
        <f>'Segment Data'!Q77</f>
        <v>0</v>
      </c>
    </row>
    <row r="10" spans="2:17">
      <c r="B10" s="561"/>
      <c r="C10" s="488" t="s">
        <v>293</v>
      </c>
      <c r="D10" s="392">
        <f>'Segment Data'!D78</f>
        <v>0</v>
      </c>
      <c r="E10" s="384">
        <f>'Segment Data'!E78</f>
        <v>0</v>
      </c>
      <c r="F10" s="128">
        <f>'Segment Data'!F78</f>
        <v>0</v>
      </c>
      <c r="G10" s="385">
        <f>'Segment Data'!G78</f>
        <v>0</v>
      </c>
      <c r="H10" s="129">
        <f>'Segment Data'!H78</f>
        <v>0</v>
      </c>
      <c r="I10" s="386">
        <f>'Segment Data'!I78</f>
        <v>0</v>
      </c>
      <c r="J10" s="387">
        <f>'Segment Data'!J78</f>
        <v>0</v>
      </c>
      <c r="K10" s="128">
        <f>'Segment Data'!K78</f>
        <v>0</v>
      </c>
      <c r="L10" s="388">
        <f>'Segment Data'!L78</f>
        <v>0</v>
      </c>
      <c r="M10" s="389">
        <f>'Segment Data'!M78</f>
        <v>0</v>
      </c>
      <c r="N10" s="128">
        <f>'Segment Data'!N78</f>
        <v>0</v>
      </c>
      <c r="O10" s="390">
        <f>'Segment Data'!O78</f>
        <v>0</v>
      </c>
      <c r="P10" s="391">
        <f>'Segment Data'!P78</f>
        <v>0</v>
      </c>
      <c r="Q10" s="128">
        <f>'Segment Data'!Q78</f>
        <v>0</v>
      </c>
    </row>
    <row r="11" spans="2:17">
      <c r="B11" s="561"/>
      <c r="C11" s="488" t="s">
        <v>193</v>
      </c>
      <c r="D11" s="392">
        <f>'Segment Data'!D79</f>
        <v>0</v>
      </c>
      <c r="E11" s="384">
        <f>'Segment Data'!E79</f>
        <v>0</v>
      </c>
      <c r="F11" s="128">
        <f>'Segment Data'!F79</f>
        <v>0</v>
      </c>
      <c r="G11" s="385">
        <f>'Segment Data'!G79</f>
        <v>0</v>
      </c>
      <c r="H11" s="129">
        <f>'Segment Data'!H79</f>
        <v>0</v>
      </c>
      <c r="I11" s="386">
        <f>'Segment Data'!I79</f>
        <v>0</v>
      </c>
      <c r="J11" s="387">
        <f>'Segment Data'!J79</f>
        <v>0</v>
      </c>
      <c r="K11" s="128">
        <f>'Segment Data'!K79</f>
        <v>0</v>
      </c>
      <c r="L11" s="388">
        <f>'Segment Data'!L79</f>
        <v>0</v>
      </c>
      <c r="M11" s="389">
        <f>'Segment Data'!M79</f>
        <v>0</v>
      </c>
      <c r="N11" s="128">
        <f>'Segment Data'!N79</f>
        <v>0</v>
      </c>
      <c r="O11" s="390">
        <f>'Segment Data'!O79</f>
        <v>0</v>
      </c>
      <c r="P11" s="391">
        <f>'Segment Data'!P79</f>
        <v>0</v>
      </c>
      <c r="Q11" s="128">
        <f>'Segment Data'!Q79</f>
        <v>0</v>
      </c>
    </row>
    <row r="12" spans="2:17" ht="15" thickBot="1">
      <c r="B12" s="562"/>
      <c r="C12" s="489" t="s">
        <v>292</v>
      </c>
      <c r="D12" s="393">
        <f>'Segment Data'!D80</f>
        <v>5333.2967500262148</v>
      </c>
      <c r="E12" s="127">
        <f>'Segment Data'!E80</f>
        <v>-5712.1512871187697</v>
      </c>
      <c r="F12" s="125">
        <f>'Segment Data'!F80</f>
        <v>-0.51714980396533017</v>
      </c>
      <c r="G12" s="186">
        <f>'Segment Data'!G80</f>
        <v>0.41507166776937587</v>
      </c>
      <c r="H12" s="126">
        <f>'Segment Data'!H80</f>
        <v>-0.38326483452924853</v>
      </c>
      <c r="I12" s="250">
        <f>'Segment Data'!I80</f>
        <v>34.377775173499238</v>
      </c>
      <c r="J12" s="251">
        <f>'Segment Data'!J80</f>
        <v>1.4254788099005751</v>
      </c>
      <c r="K12" s="125">
        <f>'Segment Data'!K80</f>
        <v>4.3258861056956734E-2</v>
      </c>
      <c r="L12" s="185">
        <f>'Segment Data'!L80</f>
        <v>183346.87660595536</v>
      </c>
      <c r="M12" s="184">
        <f>'Segment Data'!M80</f>
        <v>-180626.00058277533</v>
      </c>
      <c r="N12" s="125">
        <f>'Segment Data'!N80</f>
        <v>-0.49626225442374217</v>
      </c>
      <c r="O12" s="183">
        <f>'Segment Data'!O80</f>
        <v>43369.62494790554</v>
      </c>
      <c r="P12" s="182">
        <f>'Segment Data'!P80</f>
        <v>-48151.73106768656</v>
      </c>
      <c r="Q12" s="125">
        <f>'Segment Data'!Q80</f>
        <v>-0.52612562973261845</v>
      </c>
    </row>
    <row r="13" spans="2:17">
      <c r="B13" s="560" t="s">
        <v>151</v>
      </c>
      <c r="C13" s="239" t="s">
        <v>150</v>
      </c>
      <c r="D13" s="124">
        <f>Fat!D51</f>
        <v>0</v>
      </c>
      <c r="E13" s="123">
        <f>Fat!E51</f>
        <v>0</v>
      </c>
      <c r="F13" s="121">
        <f>Fat!F51</f>
        <v>0</v>
      </c>
      <c r="G13" s="238">
        <f>Fat!G51</f>
        <v>0</v>
      </c>
      <c r="H13" s="122">
        <f>Fat!H51</f>
        <v>0</v>
      </c>
      <c r="I13" s="252">
        <f>Fat!I51</f>
        <v>0</v>
      </c>
      <c r="J13" s="253">
        <f>Fat!J51</f>
        <v>0</v>
      </c>
      <c r="K13" s="121">
        <f>Fat!K51</f>
        <v>0</v>
      </c>
      <c r="L13" s="237">
        <f>Fat!L51</f>
        <v>0</v>
      </c>
      <c r="M13" s="236">
        <f>Fat!M51</f>
        <v>0</v>
      </c>
      <c r="N13" s="121">
        <f>Fat!N51</f>
        <v>0</v>
      </c>
      <c r="O13" s="240">
        <f>Fat!O51</f>
        <v>0</v>
      </c>
      <c r="P13" s="241">
        <f>Fat!P51</f>
        <v>0</v>
      </c>
      <c r="Q13" s="121">
        <f>Fat!Q51</f>
        <v>0</v>
      </c>
    </row>
    <row r="14" spans="2:17">
      <c r="B14" s="561"/>
      <c r="C14" s="235" t="s">
        <v>213</v>
      </c>
      <c r="D14" s="113">
        <f>Fat!D52</f>
        <v>0</v>
      </c>
      <c r="E14" s="112">
        <f>Fat!E52</f>
        <v>0</v>
      </c>
      <c r="F14" s="110">
        <f>Fat!F52</f>
        <v>0</v>
      </c>
      <c r="G14" s="218">
        <f>Fat!G52</f>
        <v>0</v>
      </c>
      <c r="H14" s="111">
        <f>Fat!H52</f>
        <v>0</v>
      </c>
      <c r="I14" s="254">
        <f>Fat!I52</f>
        <v>0</v>
      </c>
      <c r="J14" s="255">
        <f>Fat!J52</f>
        <v>0</v>
      </c>
      <c r="K14" s="110">
        <f>Fat!K52</f>
        <v>0</v>
      </c>
      <c r="L14" s="217">
        <f>Fat!L52</f>
        <v>0</v>
      </c>
      <c r="M14" s="216">
        <f>Fat!M52</f>
        <v>0</v>
      </c>
      <c r="N14" s="110">
        <f>Fat!N52</f>
        <v>0</v>
      </c>
      <c r="O14" s="215">
        <f>Fat!O52</f>
        <v>0</v>
      </c>
      <c r="P14" s="214">
        <f>Fat!P52</f>
        <v>0</v>
      </c>
      <c r="Q14" s="110">
        <f>Fat!Q52</f>
        <v>0</v>
      </c>
    </row>
    <row r="15" spans="2:17">
      <c r="B15" s="561"/>
      <c r="C15" s="235" t="s">
        <v>65</v>
      </c>
      <c r="D15" s="113">
        <f>Fat!D53</f>
        <v>0</v>
      </c>
      <c r="E15" s="112">
        <f>Fat!E53</f>
        <v>0</v>
      </c>
      <c r="F15" s="110">
        <f>Fat!F53</f>
        <v>0</v>
      </c>
      <c r="G15" s="218">
        <f>Fat!G53</f>
        <v>0</v>
      </c>
      <c r="H15" s="111">
        <f>Fat!H53</f>
        <v>0</v>
      </c>
      <c r="I15" s="254">
        <f>Fat!I53</f>
        <v>0</v>
      </c>
      <c r="J15" s="255">
        <f>Fat!J53</f>
        <v>0</v>
      </c>
      <c r="K15" s="110">
        <f>Fat!K53</f>
        <v>0</v>
      </c>
      <c r="L15" s="217">
        <f>Fat!L53</f>
        <v>0</v>
      </c>
      <c r="M15" s="216">
        <f>Fat!M53</f>
        <v>0</v>
      </c>
      <c r="N15" s="110">
        <f>Fat!N53</f>
        <v>0</v>
      </c>
      <c r="O15" s="215">
        <f>Fat!O53</f>
        <v>0</v>
      </c>
      <c r="P15" s="214">
        <f>Fat!P53</f>
        <v>0</v>
      </c>
      <c r="Q15" s="110">
        <f>Fat!Q53</f>
        <v>0</v>
      </c>
    </row>
    <row r="16" spans="2:17" ht="15" thickBot="1">
      <c r="B16" s="562"/>
      <c r="C16" s="242" t="s">
        <v>13</v>
      </c>
      <c r="D16" s="108">
        <f>Fat!D54</f>
        <v>10025.990947507322</v>
      </c>
      <c r="E16" s="107">
        <f>Fat!E54</f>
        <v>-2353.7611453980207</v>
      </c>
      <c r="F16" s="105">
        <f>Fat!F54</f>
        <v>-0.19012990952758474</v>
      </c>
      <c r="G16" s="230">
        <f>Fat!G54</f>
        <v>0.78028749920995377</v>
      </c>
      <c r="H16" s="106">
        <f>Fat!H54</f>
        <v>-0.11448905959849509</v>
      </c>
      <c r="I16" s="256">
        <f>Fat!I54</f>
        <v>15.07132550280774</v>
      </c>
      <c r="J16" s="257">
        <f>Fat!J54</f>
        <v>0.10939866715038349</v>
      </c>
      <c r="K16" s="105">
        <f>Fat!K54</f>
        <v>7.3118033761309341E-3</v>
      </c>
      <c r="L16" s="229">
        <f>Fat!L54</f>
        <v>151104.97305808665</v>
      </c>
      <c r="M16" s="228">
        <f>Fat!M54</f>
        <v>-34119.971999539121</v>
      </c>
      <c r="N16" s="105">
        <f>Fat!N54</f>
        <v>-0.18420829866584101</v>
      </c>
      <c r="O16" s="227">
        <f>Fat!O54</f>
        <v>74475.803346514702</v>
      </c>
      <c r="P16" s="226">
        <f>Fat!P54</f>
        <v>-20976.90060198307</v>
      </c>
      <c r="Q16" s="105">
        <f>Fat!Q54</f>
        <v>-0.21976224595273189</v>
      </c>
    </row>
    <row r="17" spans="2:17">
      <c r="B17" s="560" t="s">
        <v>67</v>
      </c>
      <c r="C17" s="239" t="s">
        <v>148</v>
      </c>
      <c r="D17" s="124">
        <f>'Form Data'!D231</f>
        <v>0</v>
      </c>
      <c r="E17" s="123">
        <f>'Form Data'!E231</f>
        <v>0</v>
      </c>
      <c r="F17" s="121">
        <f>'Form Data'!F231</f>
        <v>0</v>
      </c>
      <c r="G17" s="238">
        <f>'Form Data'!G231</f>
        <v>0</v>
      </c>
      <c r="H17" s="122">
        <f>'Form Data'!H231</f>
        <v>0</v>
      </c>
      <c r="I17" s="252">
        <f>'Form Data'!I231</f>
        <v>0</v>
      </c>
      <c r="J17" s="253">
        <f>'Form Data'!J231</f>
        <v>0</v>
      </c>
      <c r="K17" s="121">
        <f>'Form Data'!K231</f>
        <v>0</v>
      </c>
      <c r="L17" s="237">
        <f>'Form Data'!L231</f>
        <v>0</v>
      </c>
      <c r="M17" s="236">
        <f>'Form Data'!M231</f>
        <v>0</v>
      </c>
      <c r="N17" s="121">
        <f>'Form Data'!N231</f>
        <v>0</v>
      </c>
      <c r="O17" s="240">
        <f>'Form Data'!O231</f>
        <v>0</v>
      </c>
      <c r="P17" s="241">
        <f>'Form Data'!P231</f>
        <v>0</v>
      </c>
      <c r="Q17" s="121">
        <f>'Form Data'!Q231</f>
        <v>0</v>
      </c>
    </row>
    <row r="18" spans="2:17">
      <c r="B18" s="561"/>
      <c r="C18" s="235" t="s">
        <v>147</v>
      </c>
      <c r="D18" s="113">
        <f>'Form Data'!D232</f>
        <v>0</v>
      </c>
      <c r="E18" s="112">
        <f>'Form Data'!E232</f>
        <v>0</v>
      </c>
      <c r="F18" s="110">
        <f>'Form Data'!F232</f>
        <v>0</v>
      </c>
      <c r="G18" s="218">
        <f>'Form Data'!G232</f>
        <v>0</v>
      </c>
      <c r="H18" s="111">
        <f>'Form Data'!H232</f>
        <v>0</v>
      </c>
      <c r="I18" s="254">
        <f>'Form Data'!I232</f>
        <v>0</v>
      </c>
      <c r="J18" s="255">
        <f>'Form Data'!J232</f>
        <v>0</v>
      </c>
      <c r="K18" s="110">
        <f>'Form Data'!K232</f>
        <v>0</v>
      </c>
      <c r="L18" s="217">
        <f>'Form Data'!L232</f>
        <v>0</v>
      </c>
      <c r="M18" s="216">
        <f>'Form Data'!M232</f>
        <v>0</v>
      </c>
      <c r="N18" s="110">
        <f>'Form Data'!N232</f>
        <v>0</v>
      </c>
      <c r="O18" s="215">
        <f>'Form Data'!O232</f>
        <v>0</v>
      </c>
      <c r="P18" s="214">
        <f>'Form Data'!P232</f>
        <v>0</v>
      </c>
      <c r="Q18" s="110">
        <f>'Form Data'!Q232</f>
        <v>0</v>
      </c>
    </row>
    <row r="19" spans="2:17">
      <c r="B19" s="561"/>
      <c r="C19" s="235" t="s">
        <v>146</v>
      </c>
      <c r="D19" s="113">
        <f>'Form Data'!D233</f>
        <v>0</v>
      </c>
      <c r="E19" s="112">
        <f>'Form Data'!E233</f>
        <v>0</v>
      </c>
      <c r="F19" s="110">
        <f>'Form Data'!F233</f>
        <v>0</v>
      </c>
      <c r="G19" s="218">
        <f>'Form Data'!G233</f>
        <v>0</v>
      </c>
      <c r="H19" s="111">
        <f>'Form Data'!H233</f>
        <v>0</v>
      </c>
      <c r="I19" s="254">
        <f>'Form Data'!I233</f>
        <v>0</v>
      </c>
      <c r="J19" s="255">
        <f>'Form Data'!J233</f>
        <v>0</v>
      </c>
      <c r="K19" s="110">
        <f>'Form Data'!K233</f>
        <v>0</v>
      </c>
      <c r="L19" s="217">
        <f>'Form Data'!L233</f>
        <v>0</v>
      </c>
      <c r="M19" s="216">
        <f>'Form Data'!M233</f>
        <v>0</v>
      </c>
      <c r="N19" s="110">
        <f>'Form Data'!N233</f>
        <v>0</v>
      </c>
      <c r="O19" s="215">
        <f>'Form Data'!O233</f>
        <v>0</v>
      </c>
      <c r="P19" s="214">
        <f>'Form Data'!P233</f>
        <v>0</v>
      </c>
      <c r="Q19" s="110">
        <f>'Form Data'!Q233</f>
        <v>0</v>
      </c>
    </row>
    <row r="20" spans="2:17">
      <c r="B20" s="561"/>
      <c r="C20" s="235" t="s">
        <v>145</v>
      </c>
      <c r="D20" s="113">
        <f>'Form Data'!D234</f>
        <v>0</v>
      </c>
      <c r="E20" s="112">
        <f>'Form Data'!E234</f>
        <v>0</v>
      </c>
      <c r="F20" s="110">
        <f>'Form Data'!F234</f>
        <v>0</v>
      </c>
      <c r="G20" s="218">
        <f>'Form Data'!G234</f>
        <v>0</v>
      </c>
      <c r="H20" s="111">
        <f>'Form Data'!H234</f>
        <v>0</v>
      </c>
      <c r="I20" s="254">
        <f>'Form Data'!I234</f>
        <v>0</v>
      </c>
      <c r="J20" s="255">
        <f>'Form Data'!J234</f>
        <v>0</v>
      </c>
      <c r="K20" s="110">
        <f>'Form Data'!K234</f>
        <v>0</v>
      </c>
      <c r="L20" s="217">
        <f>'Form Data'!L234</f>
        <v>0</v>
      </c>
      <c r="M20" s="216">
        <f>'Form Data'!M234</f>
        <v>0</v>
      </c>
      <c r="N20" s="110">
        <f>'Form Data'!N234</f>
        <v>0</v>
      </c>
      <c r="O20" s="215">
        <f>'Form Data'!O234</f>
        <v>0</v>
      </c>
      <c r="P20" s="214">
        <f>'Form Data'!P234</f>
        <v>0</v>
      </c>
      <c r="Q20" s="110">
        <f>'Form Data'!Q234</f>
        <v>0</v>
      </c>
    </row>
    <row r="21" spans="2:17">
      <c r="B21" s="561"/>
      <c r="C21" s="235" t="s">
        <v>144</v>
      </c>
      <c r="D21" s="113">
        <f>'Form Data'!D235</f>
        <v>0</v>
      </c>
      <c r="E21" s="112">
        <f>'Form Data'!E235</f>
        <v>0</v>
      </c>
      <c r="F21" s="110">
        <f>'Form Data'!F235</f>
        <v>0</v>
      </c>
      <c r="G21" s="218">
        <f>'Form Data'!G235</f>
        <v>0</v>
      </c>
      <c r="H21" s="111">
        <f>'Form Data'!H235</f>
        <v>0</v>
      </c>
      <c r="I21" s="254">
        <f>'Form Data'!I235</f>
        <v>0</v>
      </c>
      <c r="J21" s="255">
        <f>'Form Data'!J235</f>
        <v>0</v>
      </c>
      <c r="K21" s="110">
        <f>'Form Data'!K235</f>
        <v>0</v>
      </c>
      <c r="L21" s="217">
        <f>'Form Data'!L235</f>
        <v>0</v>
      </c>
      <c r="M21" s="216">
        <f>'Form Data'!M235</f>
        <v>0</v>
      </c>
      <c r="N21" s="110">
        <f>'Form Data'!N235</f>
        <v>0</v>
      </c>
      <c r="O21" s="215">
        <f>'Form Data'!O235</f>
        <v>0</v>
      </c>
      <c r="P21" s="214">
        <f>'Form Data'!P235</f>
        <v>0</v>
      </c>
      <c r="Q21" s="110">
        <f>'Form Data'!Q235</f>
        <v>0</v>
      </c>
    </row>
    <row r="22" spans="2:17">
      <c r="B22" s="561"/>
      <c r="C22" s="235" t="s">
        <v>143</v>
      </c>
      <c r="D22" s="113">
        <f>'Form Data'!D236</f>
        <v>0</v>
      </c>
      <c r="E22" s="112">
        <f>'Form Data'!E236</f>
        <v>0</v>
      </c>
      <c r="F22" s="110">
        <f>'Form Data'!F236</f>
        <v>0</v>
      </c>
      <c r="G22" s="218">
        <f>'Form Data'!G236</f>
        <v>0</v>
      </c>
      <c r="H22" s="111">
        <f>'Form Data'!H236</f>
        <v>0</v>
      </c>
      <c r="I22" s="254">
        <f>'Form Data'!I236</f>
        <v>0</v>
      </c>
      <c r="J22" s="255">
        <f>'Form Data'!J236</f>
        <v>0</v>
      </c>
      <c r="K22" s="110">
        <f>'Form Data'!K236</f>
        <v>0</v>
      </c>
      <c r="L22" s="217">
        <f>'Form Data'!L236</f>
        <v>0</v>
      </c>
      <c r="M22" s="216">
        <f>'Form Data'!M236</f>
        <v>0</v>
      </c>
      <c r="N22" s="110">
        <f>'Form Data'!N236</f>
        <v>0</v>
      </c>
      <c r="O22" s="215">
        <f>'Form Data'!O236</f>
        <v>0</v>
      </c>
      <c r="P22" s="214">
        <f>'Form Data'!P236</f>
        <v>0</v>
      </c>
      <c r="Q22" s="110">
        <f>'Form Data'!Q236</f>
        <v>0</v>
      </c>
    </row>
    <row r="23" spans="2:17">
      <c r="B23" s="561"/>
      <c r="C23" s="235" t="s">
        <v>142</v>
      </c>
      <c r="D23" s="113">
        <f>'Form Data'!D237</f>
        <v>0</v>
      </c>
      <c r="E23" s="112">
        <f>'Form Data'!E237</f>
        <v>0</v>
      </c>
      <c r="F23" s="110">
        <f>'Form Data'!F237</f>
        <v>0</v>
      </c>
      <c r="G23" s="218">
        <f>'Form Data'!G237</f>
        <v>0</v>
      </c>
      <c r="H23" s="111">
        <f>'Form Data'!H237</f>
        <v>0</v>
      </c>
      <c r="I23" s="254">
        <f>'Form Data'!I237</f>
        <v>0</v>
      </c>
      <c r="J23" s="255">
        <f>'Form Data'!J237</f>
        <v>0</v>
      </c>
      <c r="K23" s="110">
        <f>'Form Data'!K237</f>
        <v>0</v>
      </c>
      <c r="L23" s="217">
        <f>'Form Data'!L237</f>
        <v>0</v>
      </c>
      <c r="M23" s="216">
        <f>'Form Data'!M237</f>
        <v>0</v>
      </c>
      <c r="N23" s="110">
        <f>'Form Data'!N237</f>
        <v>0</v>
      </c>
      <c r="O23" s="215">
        <f>'Form Data'!O237</f>
        <v>0</v>
      </c>
      <c r="P23" s="214">
        <f>'Form Data'!P237</f>
        <v>0</v>
      </c>
      <c r="Q23" s="110">
        <f>'Form Data'!Q237</f>
        <v>0</v>
      </c>
    </row>
    <row r="24" spans="2:17" ht="15" customHeight="1">
      <c r="B24" s="561"/>
      <c r="C24" s="235" t="s">
        <v>141</v>
      </c>
      <c r="D24" s="113">
        <f>'Form Data'!D238</f>
        <v>4988.6426445245743</v>
      </c>
      <c r="E24" s="112">
        <f>'Form Data'!E238</f>
        <v>-1876.9070971012115</v>
      </c>
      <c r="F24" s="110">
        <f>'Form Data'!F238</f>
        <v>-0.27338045280213108</v>
      </c>
      <c r="G24" s="218">
        <f>'Form Data'!G238</f>
        <v>0.38824845483388265</v>
      </c>
      <c r="H24" s="111">
        <f>'Form Data'!H238</f>
        <v>-0.10797577696318988</v>
      </c>
      <c r="I24" s="254">
        <f>'Form Data'!I238</f>
        <v>7.3680794686162479</v>
      </c>
      <c r="J24" s="255">
        <f>'Form Data'!J238</f>
        <v>0.82844667259238314</v>
      </c>
      <c r="K24" s="110">
        <f>'Form Data'!K238</f>
        <v>0.126680915952358</v>
      </c>
      <c r="L24" s="217">
        <f>'Form Data'!L238</f>
        <v>36756.71544538498</v>
      </c>
      <c r="M24" s="216">
        <f>'Form Data'!M238</f>
        <v>-8141.4588076841828</v>
      </c>
      <c r="N24" s="110">
        <f>'Form Data'!N238</f>
        <v>-0.18133162301421749</v>
      </c>
      <c r="O24" s="215">
        <f>'Form Data'!O238</f>
        <v>4469.3398448228836</v>
      </c>
      <c r="P24" s="214">
        <f>'Form Data'!P238</f>
        <v>-939.05058884620667</v>
      </c>
      <c r="Q24" s="110">
        <f>'Form Data'!Q238</f>
        <v>-0.17362847604349971</v>
      </c>
    </row>
    <row r="25" spans="2:17">
      <c r="B25" s="561"/>
      <c r="C25" s="235" t="s">
        <v>140</v>
      </c>
      <c r="D25" s="113">
        <f>'Form Data'!D239</f>
        <v>0</v>
      </c>
      <c r="E25" s="112">
        <f>'Form Data'!E239</f>
        <v>0</v>
      </c>
      <c r="F25" s="110">
        <f>'Form Data'!F239</f>
        <v>0</v>
      </c>
      <c r="G25" s="218">
        <f>'Form Data'!G239</f>
        <v>0</v>
      </c>
      <c r="H25" s="111">
        <f>'Form Data'!H239</f>
        <v>0</v>
      </c>
      <c r="I25" s="254">
        <f>'Form Data'!I239</f>
        <v>0</v>
      </c>
      <c r="J25" s="255">
        <f>'Form Data'!J239</f>
        <v>0</v>
      </c>
      <c r="K25" s="110">
        <f>'Form Data'!K239</f>
        <v>0</v>
      </c>
      <c r="L25" s="217">
        <f>'Form Data'!L239</f>
        <v>0</v>
      </c>
      <c r="M25" s="216">
        <f>'Form Data'!M239</f>
        <v>0</v>
      </c>
      <c r="N25" s="110">
        <f>'Form Data'!N239</f>
        <v>0</v>
      </c>
      <c r="O25" s="215">
        <f>'Form Data'!O239</f>
        <v>0</v>
      </c>
      <c r="P25" s="214">
        <f>'Form Data'!P239</f>
        <v>0</v>
      </c>
      <c r="Q25" s="110">
        <f>'Form Data'!Q239</f>
        <v>0</v>
      </c>
    </row>
    <row r="26" spans="2:17">
      <c r="B26" s="561"/>
      <c r="C26" s="235" t="s">
        <v>139</v>
      </c>
      <c r="D26" s="113">
        <f>'Form Data'!D240</f>
        <v>0</v>
      </c>
      <c r="E26" s="112">
        <f>'Form Data'!E240</f>
        <v>0</v>
      </c>
      <c r="F26" s="110">
        <f>'Form Data'!F240</f>
        <v>0</v>
      </c>
      <c r="G26" s="218">
        <f>'Form Data'!G240</f>
        <v>0</v>
      </c>
      <c r="H26" s="111">
        <f>'Form Data'!H240</f>
        <v>0</v>
      </c>
      <c r="I26" s="254">
        <f>'Form Data'!I240</f>
        <v>0</v>
      </c>
      <c r="J26" s="255">
        <f>'Form Data'!J240</f>
        <v>0</v>
      </c>
      <c r="K26" s="110">
        <f>'Form Data'!K240</f>
        <v>0</v>
      </c>
      <c r="L26" s="217">
        <f>'Form Data'!L240</f>
        <v>0</v>
      </c>
      <c r="M26" s="216">
        <f>'Form Data'!M240</f>
        <v>0</v>
      </c>
      <c r="N26" s="110">
        <f>'Form Data'!N240</f>
        <v>0</v>
      </c>
      <c r="O26" s="215">
        <f>'Form Data'!O240</f>
        <v>0</v>
      </c>
      <c r="P26" s="214">
        <f>'Form Data'!P240</f>
        <v>0</v>
      </c>
      <c r="Q26" s="110">
        <f>'Form Data'!Q240</f>
        <v>0</v>
      </c>
    </row>
    <row r="27" spans="2:17">
      <c r="B27" s="561"/>
      <c r="C27" s="235" t="s">
        <v>138</v>
      </c>
      <c r="D27" s="113">
        <f>'Form Data'!D241</f>
        <v>0</v>
      </c>
      <c r="E27" s="112">
        <f>'Form Data'!E241</f>
        <v>0</v>
      </c>
      <c r="F27" s="110">
        <f>'Form Data'!F241</f>
        <v>0</v>
      </c>
      <c r="G27" s="218">
        <f>'Form Data'!G241</f>
        <v>0</v>
      </c>
      <c r="H27" s="111">
        <f>'Form Data'!H241</f>
        <v>0</v>
      </c>
      <c r="I27" s="254">
        <f>'Form Data'!I241</f>
        <v>0</v>
      </c>
      <c r="J27" s="255">
        <f>'Form Data'!J241</f>
        <v>0</v>
      </c>
      <c r="K27" s="110">
        <f>'Form Data'!K241</f>
        <v>0</v>
      </c>
      <c r="L27" s="217">
        <f>'Form Data'!L241</f>
        <v>0</v>
      </c>
      <c r="M27" s="216">
        <f>'Form Data'!M241</f>
        <v>0</v>
      </c>
      <c r="N27" s="110">
        <f>'Form Data'!N241</f>
        <v>0</v>
      </c>
      <c r="O27" s="215">
        <f>'Form Data'!O241</f>
        <v>0</v>
      </c>
      <c r="P27" s="214">
        <f>'Form Data'!P241</f>
        <v>0</v>
      </c>
      <c r="Q27" s="110">
        <f>'Form Data'!Q241</f>
        <v>0</v>
      </c>
    </row>
    <row r="28" spans="2:17">
      <c r="B28" s="561"/>
      <c r="C28" s="235" t="s">
        <v>137</v>
      </c>
      <c r="D28" s="113">
        <f>'Form Data'!D242</f>
        <v>0</v>
      </c>
      <c r="E28" s="112">
        <f>'Form Data'!E242</f>
        <v>0</v>
      </c>
      <c r="F28" s="110">
        <f>'Form Data'!F242</f>
        <v>0</v>
      </c>
      <c r="G28" s="218">
        <f>'Form Data'!G242</f>
        <v>0</v>
      </c>
      <c r="H28" s="111">
        <f>'Form Data'!H242</f>
        <v>0</v>
      </c>
      <c r="I28" s="254">
        <f>'Form Data'!I242</f>
        <v>0</v>
      </c>
      <c r="J28" s="255">
        <f>'Form Data'!J242</f>
        <v>0</v>
      </c>
      <c r="K28" s="110">
        <f>'Form Data'!K242</f>
        <v>0</v>
      </c>
      <c r="L28" s="217">
        <f>'Form Data'!L242</f>
        <v>0</v>
      </c>
      <c r="M28" s="216">
        <f>'Form Data'!M242</f>
        <v>0</v>
      </c>
      <c r="N28" s="110">
        <f>'Form Data'!N242</f>
        <v>0</v>
      </c>
      <c r="O28" s="215">
        <f>'Form Data'!O242</f>
        <v>0</v>
      </c>
      <c r="P28" s="214">
        <f>'Form Data'!P242</f>
        <v>0</v>
      </c>
      <c r="Q28" s="110">
        <f>'Form Data'!Q242</f>
        <v>0</v>
      </c>
    </row>
    <row r="29" spans="2:17">
      <c r="B29" s="561"/>
      <c r="C29" s="235" t="s">
        <v>136</v>
      </c>
      <c r="D29" s="113">
        <f>'Form Data'!D243</f>
        <v>0</v>
      </c>
      <c r="E29" s="112">
        <f>'Form Data'!E243</f>
        <v>0</v>
      </c>
      <c r="F29" s="110">
        <f>'Form Data'!F243</f>
        <v>0</v>
      </c>
      <c r="G29" s="218">
        <f>'Form Data'!G243</f>
        <v>0</v>
      </c>
      <c r="H29" s="111">
        <f>'Form Data'!H243</f>
        <v>0</v>
      </c>
      <c r="I29" s="254">
        <f>'Form Data'!I243</f>
        <v>0</v>
      </c>
      <c r="J29" s="255">
        <f>'Form Data'!J243</f>
        <v>0</v>
      </c>
      <c r="K29" s="110">
        <f>'Form Data'!K243</f>
        <v>0</v>
      </c>
      <c r="L29" s="217">
        <f>'Form Data'!L243</f>
        <v>0</v>
      </c>
      <c r="M29" s="216">
        <f>'Form Data'!M243</f>
        <v>0</v>
      </c>
      <c r="N29" s="110">
        <f>'Form Data'!N243</f>
        <v>0</v>
      </c>
      <c r="O29" s="215">
        <f>'Form Data'!O243</f>
        <v>0</v>
      </c>
      <c r="P29" s="214">
        <f>'Form Data'!P243</f>
        <v>0</v>
      </c>
      <c r="Q29" s="110">
        <f>'Form Data'!Q243</f>
        <v>0</v>
      </c>
    </row>
    <row r="30" spans="2:17">
      <c r="B30" s="561"/>
      <c r="C30" s="235" t="s">
        <v>135</v>
      </c>
      <c r="D30" s="113">
        <f>'Form Data'!D244</f>
        <v>0</v>
      </c>
      <c r="E30" s="112">
        <f>'Form Data'!E244</f>
        <v>0</v>
      </c>
      <c r="F30" s="110">
        <f>'Form Data'!F244</f>
        <v>0</v>
      </c>
      <c r="G30" s="218">
        <f>'Form Data'!G244</f>
        <v>0</v>
      </c>
      <c r="H30" s="111">
        <f>'Form Data'!H244</f>
        <v>0</v>
      </c>
      <c r="I30" s="254">
        <f>'Form Data'!I244</f>
        <v>0</v>
      </c>
      <c r="J30" s="255">
        <f>'Form Data'!J244</f>
        <v>0</v>
      </c>
      <c r="K30" s="110">
        <f>'Form Data'!K244</f>
        <v>0</v>
      </c>
      <c r="L30" s="217">
        <f>'Form Data'!L244</f>
        <v>0</v>
      </c>
      <c r="M30" s="216">
        <f>'Form Data'!M244</f>
        <v>0</v>
      </c>
      <c r="N30" s="110">
        <f>'Form Data'!N244</f>
        <v>0</v>
      </c>
      <c r="O30" s="215">
        <f>'Form Data'!O244</f>
        <v>0</v>
      </c>
      <c r="P30" s="214">
        <f>'Form Data'!P244</f>
        <v>0</v>
      </c>
      <c r="Q30" s="110">
        <f>'Form Data'!Q244</f>
        <v>0</v>
      </c>
    </row>
    <row r="31" spans="2:17">
      <c r="B31" s="561"/>
      <c r="C31" s="235" t="s">
        <v>134</v>
      </c>
      <c r="D31" s="113">
        <f>'Form Data'!D245</f>
        <v>0</v>
      </c>
      <c r="E31" s="112">
        <f>'Form Data'!E245</f>
        <v>0</v>
      </c>
      <c r="F31" s="110">
        <f>'Form Data'!F245</f>
        <v>0</v>
      </c>
      <c r="G31" s="218">
        <f>'Form Data'!G245</f>
        <v>0</v>
      </c>
      <c r="H31" s="111">
        <f>'Form Data'!H245</f>
        <v>0</v>
      </c>
      <c r="I31" s="254">
        <f>'Form Data'!I245</f>
        <v>0</v>
      </c>
      <c r="J31" s="255">
        <f>'Form Data'!J245</f>
        <v>0</v>
      </c>
      <c r="K31" s="110">
        <f>'Form Data'!K245</f>
        <v>0</v>
      </c>
      <c r="L31" s="217">
        <f>'Form Data'!L245</f>
        <v>0</v>
      </c>
      <c r="M31" s="216">
        <f>'Form Data'!M245</f>
        <v>0</v>
      </c>
      <c r="N31" s="110">
        <f>'Form Data'!N245</f>
        <v>0</v>
      </c>
      <c r="O31" s="215">
        <f>'Form Data'!O245</f>
        <v>0</v>
      </c>
      <c r="P31" s="214">
        <f>'Form Data'!P245</f>
        <v>0</v>
      </c>
      <c r="Q31" s="110">
        <f>'Form Data'!Q245</f>
        <v>0</v>
      </c>
    </row>
    <row r="32" spans="2:17">
      <c r="B32" s="561"/>
      <c r="C32" s="235" t="s">
        <v>133</v>
      </c>
      <c r="D32" s="113">
        <f>'Form Data'!D246</f>
        <v>0</v>
      </c>
      <c r="E32" s="112">
        <f>'Form Data'!E246</f>
        <v>0</v>
      </c>
      <c r="F32" s="110">
        <f>'Form Data'!F246</f>
        <v>0</v>
      </c>
      <c r="G32" s="218">
        <f>'Form Data'!G246</f>
        <v>0</v>
      </c>
      <c r="H32" s="111">
        <f>'Form Data'!H246</f>
        <v>0</v>
      </c>
      <c r="I32" s="254">
        <f>'Form Data'!I246</f>
        <v>0</v>
      </c>
      <c r="J32" s="255">
        <f>'Form Data'!J246</f>
        <v>0</v>
      </c>
      <c r="K32" s="110">
        <f>'Form Data'!K246</f>
        <v>0</v>
      </c>
      <c r="L32" s="217">
        <f>'Form Data'!L246</f>
        <v>0</v>
      </c>
      <c r="M32" s="216">
        <f>'Form Data'!M246</f>
        <v>0</v>
      </c>
      <c r="N32" s="110">
        <f>'Form Data'!N246</f>
        <v>0</v>
      </c>
      <c r="O32" s="215">
        <f>'Form Data'!O246</f>
        <v>0</v>
      </c>
      <c r="P32" s="214">
        <f>'Form Data'!P246</f>
        <v>0</v>
      </c>
      <c r="Q32" s="110">
        <f>'Form Data'!Q246</f>
        <v>0</v>
      </c>
    </row>
    <row r="33" spans="2:17">
      <c r="B33" s="561"/>
      <c r="C33" s="235" t="s">
        <v>132</v>
      </c>
      <c r="D33" s="113">
        <f>'Form Data'!D247</f>
        <v>215935.20804857122</v>
      </c>
      <c r="E33" s="112">
        <f>'Form Data'!E247</f>
        <v>-7194.4202790753916</v>
      </c>
      <c r="F33" s="110">
        <f>'Form Data'!F247</f>
        <v>-3.2243231582454866E-2</v>
      </c>
      <c r="G33" s="218">
        <f>'Form Data'!G247</f>
        <v>16.805475325258644</v>
      </c>
      <c r="H33" s="111">
        <f>'Form Data'!H247</f>
        <v>0.67824115248090422</v>
      </c>
      <c r="I33" s="254">
        <f>'Form Data'!I247</f>
        <v>18.021862000141024</v>
      </c>
      <c r="J33" s="255">
        <f>'Form Data'!J247</f>
        <v>1.2228164980232208</v>
      </c>
      <c r="K33" s="110">
        <f>'Form Data'!K247</f>
        <v>7.2790831947509405E-2</v>
      </c>
      <c r="L33" s="217">
        <f>'Form Data'!L247</f>
        <v>3891554.5204230915</v>
      </c>
      <c r="M33" s="216">
        <f>'Form Data'!M247</f>
        <v>143189.74127632286</v>
      </c>
      <c r="N33" s="110">
        <f>'Form Data'!N247</f>
        <v>3.8200588713491433E-2</v>
      </c>
      <c r="O33" s="215">
        <f>'Form Data'!O247</f>
        <v>3038595.1289031506</v>
      </c>
      <c r="P33" s="214">
        <f>'Form Data'!P247</f>
        <v>-100183.14983374672</v>
      </c>
      <c r="Q33" s="110">
        <f>'Form Data'!Q247</f>
        <v>-3.1917880441705578E-2</v>
      </c>
    </row>
    <row r="34" spans="2:17">
      <c r="B34" s="566"/>
      <c r="C34" s="231" t="s">
        <v>131</v>
      </c>
      <c r="D34" s="113">
        <f>'Form Data'!D248</f>
        <v>0</v>
      </c>
      <c r="E34" s="112">
        <f>'Form Data'!E248</f>
        <v>0</v>
      </c>
      <c r="F34" s="110">
        <f>'Form Data'!F248</f>
        <v>0</v>
      </c>
      <c r="G34" s="218">
        <f>'Form Data'!G248</f>
        <v>0</v>
      </c>
      <c r="H34" s="111">
        <f>'Form Data'!H248</f>
        <v>0</v>
      </c>
      <c r="I34" s="254">
        <f>'Form Data'!I248</f>
        <v>0</v>
      </c>
      <c r="J34" s="255">
        <f>'Form Data'!J248</f>
        <v>0</v>
      </c>
      <c r="K34" s="110">
        <f>'Form Data'!K248</f>
        <v>0</v>
      </c>
      <c r="L34" s="217">
        <f>'Form Data'!L248</f>
        <v>0</v>
      </c>
      <c r="M34" s="216">
        <f>'Form Data'!M248</f>
        <v>0</v>
      </c>
      <c r="N34" s="110">
        <f>'Form Data'!N248</f>
        <v>0</v>
      </c>
      <c r="O34" s="215">
        <f>'Form Data'!O248</f>
        <v>0</v>
      </c>
      <c r="P34" s="214">
        <f>'Form Data'!P248</f>
        <v>0</v>
      </c>
      <c r="Q34" s="110">
        <f>'Form Data'!Q248</f>
        <v>0</v>
      </c>
    </row>
    <row r="35" spans="2:17" ht="15" thickBot="1">
      <c r="B35" s="561"/>
      <c r="C35" s="243" t="s">
        <v>130</v>
      </c>
      <c r="D35" s="108">
        <f>'Form Data'!D249</f>
        <v>2289.4575175121427</v>
      </c>
      <c r="E35" s="107">
        <f>'Form Data'!E249</f>
        <v>-2227.0746794641018</v>
      </c>
      <c r="F35" s="105">
        <f>'Form Data'!F249</f>
        <v>-0.49309394516330413</v>
      </c>
      <c r="G35" s="230">
        <f>'Form Data'!G249</f>
        <v>0.17818040034547669</v>
      </c>
      <c r="H35" s="106">
        <f>'Form Data'!H249</f>
        <v>-0.1482629005081785</v>
      </c>
      <c r="I35" s="256">
        <f>'Form Data'!I249</f>
        <v>4.8480845427558634</v>
      </c>
      <c r="J35" s="257">
        <f>'Form Data'!J249</f>
        <v>0.84905022994532331</v>
      </c>
      <c r="K35" s="105">
        <f>'Form Data'!K249</f>
        <v>0.21231381466907365</v>
      </c>
      <c r="L35" s="229">
        <f>'Form Data'!L249</f>
        <v>11099.483601946831</v>
      </c>
      <c r="M35" s="228">
        <f>'Form Data'!M249</f>
        <v>-6962.2836286747443</v>
      </c>
      <c r="N35" s="105">
        <f>'Form Data'!N249</f>
        <v>-0.3854707869820746</v>
      </c>
      <c r="O35" s="227">
        <f>'Form Data'!O249</f>
        <v>2085.494863152504</v>
      </c>
      <c r="P35" s="226">
        <f>'Form Data'!P249</f>
        <v>-1881.0413539409637</v>
      </c>
      <c r="Q35" s="105">
        <f>'Form Data'!Q249</f>
        <v>-0.47422770169972678</v>
      </c>
    </row>
    <row r="36" spans="2:17">
      <c r="B36" s="560" t="s">
        <v>68</v>
      </c>
      <c r="C36" s="225" t="s">
        <v>129</v>
      </c>
      <c r="D36" s="118">
        <f>Package!D87</f>
        <v>0</v>
      </c>
      <c r="E36" s="117">
        <f>Package!E87</f>
        <v>0</v>
      </c>
      <c r="F36" s="115">
        <f>Package!F87</f>
        <v>0</v>
      </c>
      <c r="G36" s="224">
        <f>Package!G87</f>
        <v>0</v>
      </c>
      <c r="H36" s="116">
        <f>Package!H87</f>
        <v>0</v>
      </c>
      <c r="I36" s="258">
        <f>Package!I87</f>
        <v>0</v>
      </c>
      <c r="J36" s="259">
        <f>Package!J87</f>
        <v>0</v>
      </c>
      <c r="K36" s="115">
        <f>Package!K87</f>
        <v>0</v>
      </c>
      <c r="L36" s="223">
        <f>Package!L87</f>
        <v>0</v>
      </c>
      <c r="M36" s="222">
        <f>Package!M87</f>
        <v>0</v>
      </c>
      <c r="N36" s="115">
        <f>Package!N87</f>
        <v>0</v>
      </c>
      <c r="O36" s="221">
        <f>Package!O87</f>
        <v>0</v>
      </c>
      <c r="P36" s="220">
        <f>Package!P87</f>
        <v>0</v>
      </c>
      <c r="Q36" s="115">
        <f>Package!Q87</f>
        <v>0</v>
      </c>
    </row>
    <row r="37" spans="2:17">
      <c r="B37" s="561"/>
      <c r="C37" s="219" t="s">
        <v>128</v>
      </c>
      <c r="D37" s="113">
        <f>Package!D88</f>
        <v>620.98281812667847</v>
      </c>
      <c r="E37" s="112">
        <f>Package!E88</f>
        <v>-93.179370582103729</v>
      </c>
      <c r="F37" s="110">
        <f>Package!F88</f>
        <v>-0.13047368238659299</v>
      </c>
      <c r="G37" s="218">
        <f>Package!G88</f>
        <v>4.8328901626315965E-2</v>
      </c>
      <c r="H37" s="111">
        <f>Package!H88</f>
        <v>-3.2888998327426991E-3</v>
      </c>
      <c r="I37" s="254">
        <f>Package!I88</f>
        <v>16.151396711842235</v>
      </c>
      <c r="J37" s="255">
        <f>Package!J88</f>
        <v>0.11298930246089256</v>
      </c>
      <c r="K37" s="110">
        <f>Package!K88</f>
        <v>7.0449203326012127E-3</v>
      </c>
      <c r="L37" s="217">
        <f>Package!L88</f>
        <v>10029.739846801758</v>
      </c>
      <c r="M37" s="216">
        <f>Package!M88</f>
        <v>-1424.2842920851708</v>
      </c>
      <c r="N37" s="110">
        <f>Package!N88</f>
        <v>-0.12434793875190653</v>
      </c>
      <c r="O37" s="215">
        <f>Package!O88</f>
        <v>1672.3943786621094</v>
      </c>
      <c r="P37" s="214">
        <f>Package!P88</f>
        <v>-232.03812456130981</v>
      </c>
      <c r="Q37" s="110">
        <f>Package!Q88</f>
        <v>-0.12184108608132077</v>
      </c>
    </row>
    <row r="38" spans="2:17">
      <c r="B38" s="561"/>
      <c r="C38" s="219" t="s">
        <v>127</v>
      </c>
      <c r="D38" s="113">
        <f>Package!D89</f>
        <v>1049.5725248837232</v>
      </c>
      <c r="E38" s="112">
        <f>Package!E89</f>
        <v>-532.29930377740857</v>
      </c>
      <c r="F38" s="110">
        <f>Package!F89</f>
        <v>-0.33649964183756736</v>
      </c>
      <c r="G38" s="218">
        <f>Package!G89</f>
        <v>8.1684526244721084E-2</v>
      </c>
      <c r="H38" s="111">
        <f>Package!H89</f>
        <v>-3.2649090511352161E-2</v>
      </c>
      <c r="I38" s="254">
        <f>Package!I89</f>
        <v>14.715586963239234</v>
      </c>
      <c r="J38" s="255">
        <f>Package!J89</f>
        <v>2.3332545407108665</v>
      </c>
      <c r="K38" s="110">
        <f>Package!K89</f>
        <v>0.18843417064669918</v>
      </c>
      <c r="L38" s="217">
        <f>Package!L89</f>
        <v>15445.075764153004</v>
      </c>
      <c r="M38" s="216">
        <f>Package!M89</f>
        <v>-4142.1870681619657</v>
      </c>
      <c r="N38" s="110">
        <f>Package!N89</f>
        <v>-0.21147350212344146</v>
      </c>
      <c r="O38" s="215">
        <f>Package!O89</f>
        <v>2438.3304133415222</v>
      </c>
      <c r="P38" s="214">
        <f>Package!P89</f>
        <v>-1273.9701905250549</v>
      </c>
      <c r="Q38" s="110">
        <f>Package!Q89</f>
        <v>-0.34317538541952686</v>
      </c>
    </row>
    <row r="39" spans="2:17">
      <c r="B39" s="561"/>
      <c r="C39" s="219" t="s">
        <v>126</v>
      </c>
      <c r="D39" s="113">
        <f>Package!D90</f>
        <v>0</v>
      </c>
      <c r="E39" s="112">
        <f>Package!E90</f>
        <v>0</v>
      </c>
      <c r="F39" s="110">
        <f>Package!F90</f>
        <v>0</v>
      </c>
      <c r="G39" s="218">
        <f>Package!G90</f>
        <v>0</v>
      </c>
      <c r="H39" s="111">
        <f>Package!H90</f>
        <v>0</v>
      </c>
      <c r="I39" s="254">
        <f>Package!I90</f>
        <v>0</v>
      </c>
      <c r="J39" s="255">
        <f>Package!J90</f>
        <v>0</v>
      </c>
      <c r="K39" s="110">
        <f>Package!K90</f>
        <v>0</v>
      </c>
      <c r="L39" s="217">
        <f>Package!L90</f>
        <v>0</v>
      </c>
      <c r="M39" s="216">
        <f>Package!M90</f>
        <v>0</v>
      </c>
      <c r="N39" s="110">
        <f>Package!N90</f>
        <v>0</v>
      </c>
      <c r="O39" s="215">
        <f>Package!O90</f>
        <v>0</v>
      </c>
      <c r="P39" s="214">
        <f>Package!P90</f>
        <v>0</v>
      </c>
      <c r="Q39" s="110">
        <f>Package!Q90</f>
        <v>0</v>
      </c>
    </row>
    <row r="40" spans="2:17">
      <c r="B40" s="561"/>
      <c r="C40" s="219" t="s">
        <v>125</v>
      </c>
      <c r="D40" s="113">
        <f>Package!D91</f>
        <v>172577.62997614313</v>
      </c>
      <c r="E40" s="112">
        <f>Package!E91</f>
        <v>-11720.253094180865</v>
      </c>
      <c r="F40" s="110">
        <f>Package!F91</f>
        <v>-6.3594073349766453E-2</v>
      </c>
      <c r="G40" s="218">
        <f>Package!G91</f>
        <v>13.431108009043733</v>
      </c>
      <c r="H40" s="111">
        <f>Package!H91</f>
        <v>0.11053225180775073</v>
      </c>
      <c r="I40" s="254">
        <f>Package!I91</f>
        <v>7.5236991035449128</v>
      </c>
      <c r="J40" s="255">
        <f>Package!J91</f>
        <v>-0.21836095152674595</v>
      </c>
      <c r="K40" s="110">
        <f>Package!K91</f>
        <v>-2.8204502415826952E-2</v>
      </c>
      <c r="L40" s="217">
        <f>Package!L91</f>
        <v>1298422.1599434137</v>
      </c>
      <c r="M40" s="216">
        <f>Package!M91</f>
        <v>-128423.11880960898</v>
      </c>
      <c r="N40" s="110">
        <f>Package!N91</f>
        <v>-9.0004936570167643E-2</v>
      </c>
      <c r="O40" s="215">
        <f>Package!O91</f>
        <v>393736.60601949692</v>
      </c>
      <c r="P40" s="214">
        <f>Package!P91</f>
        <v>-75818.934078085935</v>
      </c>
      <c r="Q40" s="110">
        <f>Package!Q91</f>
        <v>-0.1614695762344307</v>
      </c>
    </row>
    <row r="41" spans="2:17">
      <c r="B41" s="561"/>
      <c r="C41" s="219" t="s">
        <v>124</v>
      </c>
      <c r="D41" s="113">
        <f>Package!D92</f>
        <v>0</v>
      </c>
      <c r="E41" s="112">
        <f>Package!E92</f>
        <v>0</v>
      </c>
      <c r="F41" s="110">
        <f>Package!F92</f>
        <v>0</v>
      </c>
      <c r="G41" s="218">
        <f>Package!G92</f>
        <v>0</v>
      </c>
      <c r="H41" s="111">
        <f>Package!H92</f>
        <v>0</v>
      </c>
      <c r="I41" s="254">
        <f>Package!I92</f>
        <v>0</v>
      </c>
      <c r="J41" s="255">
        <f>Package!J92</f>
        <v>0</v>
      </c>
      <c r="K41" s="110">
        <f>Package!K92</f>
        <v>0</v>
      </c>
      <c r="L41" s="217">
        <f>Package!L92</f>
        <v>0</v>
      </c>
      <c r="M41" s="216">
        <f>Package!M92</f>
        <v>0</v>
      </c>
      <c r="N41" s="110">
        <f>Package!N92</f>
        <v>0</v>
      </c>
      <c r="O41" s="215">
        <f>Package!O92</f>
        <v>0</v>
      </c>
      <c r="P41" s="214">
        <f>Package!P92</f>
        <v>0</v>
      </c>
      <c r="Q41" s="110">
        <f>Package!Q92</f>
        <v>0</v>
      </c>
    </row>
    <row r="42" spans="2:17" ht="15" thickBot="1">
      <c r="B42" s="562"/>
      <c r="C42" s="213" t="s">
        <v>123</v>
      </c>
      <c r="D42" s="212">
        <f>Package!D93</f>
        <v>0</v>
      </c>
      <c r="E42" s="154">
        <f>Package!E93</f>
        <v>0</v>
      </c>
      <c r="F42" s="152">
        <f>Package!F93</f>
        <v>0</v>
      </c>
      <c r="G42" s="211">
        <f>Package!G93</f>
        <v>0</v>
      </c>
      <c r="H42" s="153">
        <f>Package!H93</f>
        <v>0</v>
      </c>
      <c r="I42" s="260">
        <f>Package!I93</f>
        <v>0</v>
      </c>
      <c r="J42" s="261">
        <f>Package!J93</f>
        <v>0</v>
      </c>
      <c r="K42" s="152">
        <f>Package!K93</f>
        <v>0</v>
      </c>
      <c r="L42" s="210">
        <f>Package!L93</f>
        <v>0</v>
      </c>
      <c r="M42" s="209">
        <f>Package!M93</f>
        <v>0</v>
      </c>
      <c r="N42" s="152">
        <f>Package!N93</f>
        <v>0</v>
      </c>
      <c r="O42" s="208">
        <f>Package!O93</f>
        <v>0</v>
      </c>
      <c r="P42" s="207">
        <f>Package!P93</f>
        <v>0</v>
      </c>
      <c r="Q42" s="152">
        <f>Package!Q93</f>
        <v>0</v>
      </c>
    </row>
    <row r="43" spans="2:17">
      <c r="B43" s="573" t="s">
        <v>122</v>
      </c>
      <c r="C43" s="234" t="s">
        <v>12</v>
      </c>
      <c r="D43" s="151">
        <f>'NB &amp; PL'!D27</f>
        <v>1094205.1363793125</v>
      </c>
      <c r="E43" s="133">
        <f>'NB &amp; PL'!E27</f>
        <v>-102211.81373912073</v>
      </c>
      <c r="F43" s="131">
        <f>'NB &amp; PL'!F27</f>
        <v>-8.5431599518046603E-2</v>
      </c>
      <c r="G43" s="196">
        <f>'NB &amp; PL'!G27</f>
        <v>85.15812491336554</v>
      </c>
      <c r="H43" s="132">
        <f>'NB &amp; PL'!H27</f>
        <v>-1.3158071567745679</v>
      </c>
      <c r="I43" s="262">
        <f>'NB &amp; PL'!I27</f>
        <v>12.922320825847931</v>
      </c>
      <c r="J43" s="263">
        <f>'NB &amp; PL'!J27</f>
        <v>0.31267399647109073</v>
      </c>
      <c r="K43" s="131">
        <f>'NB &amp; PL'!K27</f>
        <v>2.4796411882262278E-2</v>
      </c>
      <c r="L43" s="195">
        <f>'NB &amp; PL'!L27</f>
        <v>14139669.821584165</v>
      </c>
      <c r="M43" s="194">
        <f>'NB &amp; PL'!M27</f>
        <v>-946725.3800894469</v>
      </c>
      <c r="N43" s="131">
        <f>'NB &amp; PL'!N27</f>
        <v>-6.2753584765194395E-2</v>
      </c>
      <c r="O43" s="193">
        <f>'NB &amp; PL'!O27</f>
        <v>7515423.8729001284</v>
      </c>
      <c r="P43" s="192">
        <f>'NB &amp; PL'!P27</f>
        <v>-911228.11669719219</v>
      </c>
      <c r="Q43" s="131">
        <f>'NB &amp; PL'!Q27</f>
        <v>-0.10813643637142022</v>
      </c>
    </row>
    <row r="44" spans="2:17" ht="15" thickBot="1">
      <c r="B44" s="574"/>
      <c r="C44" s="244" t="s">
        <v>11</v>
      </c>
      <c r="D44" s="149">
        <f>'NB &amp; PL'!D28</f>
        <v>179037.95409983309</v>
      </c>
      <c r="E44" s="127">
        <f>'NB &amp; PL'!E28</f>
        <v>5591.5624753008306</v>
      </c>
      <c r="F44" s="125">
        <f>'NB &amp; PL'!F28</f>
        <v>3.2237986751578865E-2</v>
      </c>
      <c r="G44" s="186">
        <f>'NB &amp; PL'!G28</f>
        <v>13.933892240642612</v>
      </c>
      <c r="H44" s="126">
        <f>'NB &amp; PL'!H28</f>
        <v>1.3976343034192951</v>
      </c>
      <c r="I44" s="250">
        <f>'NB &amp; PL'!I28</f>
        <v>11.372933389383427</v>
      </c>
      <c r="J44" s="251">
        <f>'NB &amp; PL'!J28</f>
        <v>1.7780819459104062</v>
      </c>
      <c r="K44" s="125">
        <f>'NB &amp; PL'!K28</f>
        <v>0.18531625595099355</v>
      </c>
      <c r="L44" s="185">
        <f>'NB &amp; PL'!L28</f>
        <v>2036186.7261488892</v>
      </c>
      <c r="M44" s="184">
        <f>'NB &amp; PL'!M28</f>
        <v>371994.365105059</v>
      </c>
      <c r="N44" s="125">
        <f>'NB &amp; PL'!N28</f>
        <v>0.22352846570677276</v>
      </c>
      <c r="O44" s="183">
        <f>'NB &amp; PL'!O28</f>
        <v>1286426.3351999521</v>
      </c>
      <c r="P44" s="182">
        <f>'NB &amp; PL'!P28</f>
        <v>268886.88095016417</v>
      </c>
      <c r="Q44" s="125">
        <f>'NB &amp; PL'!Q28</f>
        <v>0.26425204430860055</v>
      </c>
    </row>
    <row r="45" spans="2:17">
      <c r="B45" s="560" t="s">
        <v>121</v>
      </c>
      <c r="C45" s="135" t="s">
        <v>120</v>
      </c>
      <c r="D45" s="181">
        <f>Sodium!D51</f>
        <v>0</v>
      </c>
      <c r="E45" s="180">
        <f>Sodium!E51</f>
        <v>0</v>
      </c>
      <c r="F45" s="173">
        <f>Sodium!F51</f>
        <v>0</v>
      </c>
      <c r="G45" s="179">
        <f>Sodium!G51</f>
        <v>0</v>
      </c>
      <c r="H45" s="178">
        <f>Sodium!H51</f>
        <v>0</v>
      </c>
      <c r="I45" s="264">
        <f>Sodium!I51</f>
        <v>0</v>
      </c>
      <c r="J45" s="265">
        <f>Sodium!J51</f>
        <v>0</v>
      </c>
      <c r="K45" s="173">
        <f>Sodium!K51</f>
        <v>0</v>
      </c>
      <c r="L45" s="177">
        <f>Sodium!L51</f>
        <v>0</v>
      </c>
      <c r="M45" s="176">
        <f>Sodium!M51</f>
        <v>0</v>
      </c>
      <c r="N45" s="173">
        <f>Sodium!N51</f>
        <v>0</v>
      </c>
      <c r="O45" s="175">
        <f>Sodium!O51</f>
        <v>0</v>
      </c>
      <c r="P45" s="174">
        <f>Sodium!P51</f>
        <v>0</v>
      </c>
      <c r="Q45" s="173">
        <f>Sodium!Q51</f>
        <v>0</v>
      </c>
    </row>
    <row r="46" spans="2:17">
      <c r="B46" s="561"/>
      <c r="C46" s="134" t="s">
        <v>119</v>
      </c>
      <c r="D46" s="172">
        <f>Sodium!D52</f>
        <v>0</v>
      </c>
      <c r="E46" s="171">
        <f>Sodium!E52</f>
        <v>0</v>
      </c>
      <c r="F46" s="164">
        <f>Sodium!F52</f>
        <v>0</v>
      </c>
      <c r="G46" s="170">
        <f>Sodium!G52</f>
        <v>0</v>
      </c>
      <c r="H46" s="169">
        <f>Sodium!H52</f>
        <v>0</v>
      </c>
      <c r="I46" s="266">
        <f>Sodium!I52</f>
        <v>0</v>
      </c>
      <c r="J46" s="267">
        <f>Sodium!J52</f>
        <v>0</v>
      </c>
      <c r="K46" s="164">
        <f>Sodium!K52</f>
        <v>0</v>
      </c>
      <c r="L46" s="168">
        <f>Sodium!L52</f>
        <v>0</v>
      </c>
      <c r="M46" s="167">
        <f>Sodium!M52</f>
        <v>0</v>
      </c>
      <c r="N46" s="164">
        <f>Sodium!N52</f>
        <v>0</v>
      </c>
      <c r="O46" s="166">
        <f>Sodium!O52</f>
        <v>0</v>
      </c>
      <c r="P46" s="165">
        <f>Sodium!P52</f>
        <v>0</v>
      </c>
      <c r="Q46" s="164">
        <f>Sodium!Q52</f>
        <v>0</v>
      </c>
    </row>
    <row r="47" spans="2:17">
      <c r="B47" s="561"/>
      <c r="C47" s="134" t="s">
        <v>118</v>
      </c>
      <c r="D47" s="172">
        <f>Sodium!D53</f>
        <v>0</v>
      </c>
      <c r="E47" s="171">
        <f>Sodium!E53</f>
        <v>0</v>
      </c>
      <c r="F47" s="164">
        <f>Sodium!F53</f>
        <v>0</v>
      </c>
      <c r="G47" s="170">
        <f>Sodium!G53</f>
        <v>0</v>
      </c>
      <c r="H47" s="169">
        <f>Sodium!H53</f>
        <v>0</v>
      </c>
      <c r="I47" s="266">
        <f>Sodium!I53</f>
        <v>0</v>
      </c>
      <c r="J47" s="267">
        <f>Sodium!J53</f>
        <v>0</v>
      </c>
      <c r="K47" s="164">
        <f>Sodium!K53</f>
        <v>0</v>
      </c>
      <c r="L47" s="168">
        <f>Sodium!L53</f>
        <v>0</v>
      </c>
      <c r="M47" s="167">
        <f>Sodium!M53</f>
        <v>0</v>
      </c>
      <c r="N47" s="164">
        <f>Sodium!N53</f>
        <v>0</v>
      </c>
      <c r="O47" s="166">
        <f>Sodium!O53</f>
        <v>0</v>
      </c>
      <c r="P47" s="165">
        <f>Sodium!P53</f>
        <v>0</v>
      </c>
      <c r="Q47" s="164">
        <f>Sodium!Q53</f>
        <v>0</v>
      </c>
    </row>
    <row r="48" spans="2:17" ht="15" thickBot="1">
      <c r="B48" s="562"/>
      <c r="C48" s="327" t="s">
        <v>117</v>
      </c>
      <c r="D48" s="163">
        <f>Sodium!D54</f>
        <v>0</v>
      </c>
      <c r="E48" s="162">
        <f>Sodium!E54</f>
        <v>0</v>
      </c>
      <c r="F48" s="155">
        <f>Sodium!F54</f>
        <v>0</v>
      </c>
      <c r="G48" s="161">
        <f>Sodium!G54</f>
        <v>0</v>
      </c>
      <c r="H48" s="160">
        <f>Sodium!H54</f>
        <v>0</v>
      </c>
      <c r="I48" s="270">
        <f>Sodium!I54</f>
        <v>0</v>
      </c>
      <c r="J48" s="271">
        <f>Sodium!J54</f>
        <v>0</v>
      </c>
      <c r="K48" s="155">
        <f>Sodium!K54</f>
        <v>0</v>
      </c>
      <c r="L48" s="159">
        <f>Sodium!L54</f>
        <v>0</v>
      </c>
      <c r="M48" s="158">
        <f>Sodium!M54</f>
        <v>0</v>
      </c>
      <c r="N48" s="155">
        <f>Sodium!N54</f>
        <v>0</v>
      </c>
      <c r="O48" s="157">
        <f>Sodium!O54</f>
        <v>0</v>
      </c>
      <c r="P48" s="156">
        <f>Sodium!P54</f>
        <v>0</v>
      </c>
      <c r="Q48" s="155">
        <f>Sodium!Q54</f>
        <v>0</v>
      </c>
    </row>
    <row r="49" spans="2:17">
      <c r="B49" s="571"/>
      <c r="C49" s="315" t="s">
        <v>114</v>
      </c>
      <c r="D49" s="316">
        <f>'Flavor Groups'!D147</f>
        <v>0</v>
      </c>
      <c r="E49" s="317">
        <f>'Flavor Groups'!E147</f>
        <v>0</v>
      </c>
      <c r="F49" s="318">
        <f>'Flavor Groups'!F147</f>
        <v>0</v>
      </c>
      <c r="G49" s="319">
        <f>'Flavor Groups'!G147</f>
        <v>0</v>
      </c>
      <c r="H49" s="320">
        <f>'Flavor Groups'!H147</f>
        <v>0</v>
      </c>
      <c r="I49" s="321">
        <f>'Flavor Groups'!I147</f>
        <v>0</v>
      </c>
      <c r="J49" s="322">
        <f>'Flavor Groups'!J147</f>
        <v>0</v>
      </c>
      <c r="K49" s="318">
        <f>'Flavor Groups'!K147</f>
        <v>0</v>
      </c>
      <c r="L49" s="323">
        <f>'Flavor Groups'!L147</f>
        <v>0</v>
      </c>
      <c r="M49" s="324">
        <f>'Flavor Groups'!M147</f>
        <v>0</v>
      </c>
      <c r="N49" s="318">
        <f>'Flavor Groups'!N147</f>
        <v>0</v>
      </c>
      <c r="O49" s="325">
        <f>'Flavor Groups'!O147</f>
        <v>0</v>
      </c>
      <c r="P49" s="326">
        <f>'Flavor Groups'!P147</f>
        <v>0</v>
      </c>
      <c r="Q49" s="318">
        <f>'Flavor Groups'!Q147</f>
        <v>0</v>
      </c>
    </row>
    <row r="50" spans="2:17">
      <c r="B50" s="571"/>
      <c r="C50" s="233" t="s">
        <v>113</v>
      </c>
      <c r="D50" s="150">
        <f>'Flavor Groups'!D148</f>
        <v>0</v>
      </c>
      <c r="E50" s="130">
        <f>'Flavor Groups'!E148</f>
        <v>0</v>
      </c>
      <c r="F50" s="128">
        <f>'Flavor Groups'!F148</f>
        <v>0</v>
      </c>
      <c r="G50" s="191">
        <f>'Flavor Groups'!G148</f>
        <v>0</v>
      </c>
      <c r="H50" s="129">
        <f>'Flavor Groups'!H148</f>
        <v>0</v>
      </c>
      <c r="I50" s="248">
        <f>'Flavor Groups'!I148</f>
        <v>0</v>
      </c>
      <c r="J50" s="249">
        <f>'Flavor Groups'!J148</f>
        <v>0</v>
      </c>
      <c r="K50" s="128">
        <f>'Flavor Groups'!K148</f>
        <v>0</v>
      </c>
      <c r="L50" s="190">
        <f>'Flavor Groups'!L148</f>
        <v>0</v>
      </c>
      <c r="M50" s="189">
        <f>'Flavor Groups'!M148</f>
        <v>0</v>
      </c>
      <c r="N50" s="128">
        <f>'Flavor Groups'!N148</f>
        <v>0</v>
      </c>
      <c r="O50" s="188">
        <f>'Flavor Groups'!O148</f>
        <v>0</v>
      </c>
      <c r="P50" s="187">
        <f>'Flavor Groups'!P148</f>
        <v>0</v>
      </c>
      <c r="Q50" s="128">
        <f>'Flavor Groups'!Q148</f>
        <v>0</v>
      </c>
    </row>
    <row r="51" spans="2:17">
      <c r="B51" s="571"/>
      <c r="C51" s="233" t="s">
        <v>112</v>
      </c>
      <c r="D51" s="150">
        <f>'Flavor Groups'!D149</f>
        <v>0</v>
      </c>
      <c r="E51" s="130">
        <f>'Flavor Groups'!E149</f>
        <v>0</v>
      </c>
      <c r="F51" s="128">
        <f>'Flavor Groups'!F149</f>
        <v>0</v>
      </c>
      <c r="G51" s="191">
        <f>'Flavor Groups'!G149</f>
        <v>0</v>
      </c>
      <c r="H51" s="129">
        <f>'Flavor Groups'!H149</f>
        <v>0</v>
      </c>
      <c r="I51" s="248">
        <f>'Flavor Groups'!I149</f>
        <v>0</v>
      </c>
      <c r="J51" s="249">
        <f>'Flavor Groups'!J149</f>
        <v>0</v>
      </c>
      <c r="K51" s="128">
        <f>'Flavor Groups'!K149</f>
        <v>0</v>
      </c>
      <c r="L51" s="190">
        <f>'Flavor Groups'!L149</f>
        <v>0</v>
      </c>
      <c r="M51" s="189">
        <f>'Flavor Groups'!M149</f>
        <v>0</v>
      </c>
      <c r="N51" s="128">
        <f>'Flavor Groups'!N149</f>
        <v>0</v>
      </c>
      <c r="O51" s="188">
        <f>'Flavor Groups'!O149</f>
        <v>0</v>
      </c>
      <c r="P51" s="187">
        <f>'Flavor Groups'!P149</f>
        <v>0</v>
      </c>
      <c r="Q51" s="128">
        <f>'Flavor Groups'!Q149</f>
        <v>0</v>
      </c>
    </row>
    <row r="52" spans="2:17">
      <c r="B52" s="571"/>
      <c r="C52" s="233" t="s">
        <v>111</v>
      </c>
      <c r="D52" s="150">
        <f>'Flavor Groups'!D150</f>
        <v>0</v>
      </c>
      <c r="E52" s="130">
        <f>'Flavor Groups'!E150</f>
        <v>0</v>
      </c>
      <c r="F52" s="128">
        <f>'Flavor Groups'!F150</f>
        <v>0</v>
      </c>
      <c r="G52" s="191">
        <f>'Flavor Groups'!G150</f>
        <v>0</v>
      </c>
      <c r="H52" s="129">
        <f>'Flavor Groups'!H150</f>
        <v>0</v>
      </c>
      <c r="I52" s="248">
        <f>'Flavor Groups'!I150</f>
        <v>0</v>
      </c>
      <c r="J52" s="249">
        <f>'Flavor Groups'!J150</f>
        <v>0</v>
      </c>
      <c r="K52" s="128">
        <f>'Flavor Groups'!K150</f>
        <v>0</v>
      </c>
      <c r="L52" s="190">
        <f>'Flavor Groups'!L150</f>
        <v>0</v>
      </c>
      <c r="M52" s="189">
        <f>'Flavor Groups'!M150</f>
        <v>0</v>
      </c>
      <c r="N52" s="128">
        <f>'Flavor Groups'!N150</f>
        <v>0</v>
      </c>
      <c r="O52" s="188">
        <f>'Flavor Groups'!O150</f>
        <v>0</v>
      </c>
      <c r="P52" s="187">
        <f>'Flavor Groups'!P150</f>
        <v>0</v>
      </c>
      <c r="Q52" s="128">
        <f>'Flavor Groups'!Q150</f>
        <v>0</v>
      </c>
    </row>
    <row r="53" spans="2:17">
      <c r="B53" s="571"/>
      <c r="C53" s="233" t="s">
        <v>110</v>
      </c>
      <c r="D53" s="150">
        <f>'Flavor Groups'!D151</f>
        <v>0</v>
      </c>
      <c r="E53" s="130">
        <f>'Flavor Groups'!E151</f>
        <v>0</v>
      </c>
      <c r="F53" s="128">
        <f>'Flavor Groups'!F151</f>
        <v>0</v>
      </c>
      <c r="G53" s="191">
        <f>'Flavor Groups'!G151</f>
        <v>0</v>
      </c>
      <c r="H53" s="129">
        <f>'Flavor Groups'!H151</f>
        <v>0</v>
      </c>
      <c r="I53" s="248">
        <f>'Flavor Groups'!I151</f>
        <v>0</v>
      </c>
      <c r="J53" s="249">
        <f>'Flavor Groups'!J151</f>
        <v>0</v>
      </c>
      <c r="K53" s="128">
        <f>'Flavor Groups'!K151</f>
        <v>0</v>
      </c>
      <c r="L53" s="190">
        <f>'Flavor Groups'!L151</f>
        <v>0</v>
      </c>
      <c r="M53" s="189">
        <f>'Flavor Groups'!M151</f>
        <v>0</v>
      </c>
      <c r="N53" s="128">
        <f>'Flavor Groups'!N151</f>
        <v>0</v>
      </c>
      <c r="O53" s="188">
        <f>'Flavor Groups'!O151</f>
        <v>0</v>
      </c>
      <c r="P53" s="187">
        <f>'Flavor Groups'!P151</f>
        <v>0</v>
      </c>
      <c r="Q53" s="128">
        <f>'Flavor Groups'!Q151</f>
        <v>0</v>
      </c>
    </row>
    <row r="54" spans="2:17">
      <c r="B54" s="571"/>
      <c r="C54" s="233" t="s">
        <v>109</v>
      </c>
      <c r="D54" s="150">
        <f>'Flavor Groups'!D152</f>
        <v>0</v>
      </c>
      <c r="E54" s="130">
        <f>'Flavor Groups'!E152</f>
        <v>0</v>
      </c>
      <c r="F54" s="128">
        <f>'Flavor Groups'!F152</f>
        <v>0</v>
      </c>
      <c r="G54" s="191">
        <f>'Flavor Groups'!G152</f>
        <v>0</v>
      </c>
      <c r="H54" s="129">
        <f>'Flavor Groups'!H152</f>
        <v>0</v>
      </c>
      <c r="I54" s="248">
        <f>'Flavor Groups'!I152</f>
        <v>0</v>
      </c>
      <c r="J54" s="249">
        <f>'Flavor Groups'!J152</f>
        <v>0</v>
      </c>
      <c r="K54" s="128">
        <f>'Flavor Groups'!K152</f>
        <v>0</v>
      </c>
      <c r="L54" s="190">
        <f>'Flavor Groups'!L152</f>
        <v>0</v>
      </c>
      <c r="M54" s="189">
        <f>'Flavor Groups'!M152</f>
        <v>0</v>
      </c>
      <c r="N54" s="128">
        <f>'Flavor Groups'!N152</f>
        <v>0</v>
      </c>
      <c r="O54" s="188">
        <f>'Flavor Groups'!O152</f>
        <v>0</v>
      </c>
      <c r="P54" s="187">
        <f>'Flavor Groups'!P152</f>
        <v>0</v>
      </c>
      <c r="Q54" s="128">
        <f>'Flavor Groups'!Q152</f>
        <v>0</v>
      </c>
    </row>
    <row r="55" spans="2:17">
      <c r="B55" s="571"/>
      <c r="C55" s="233" t="s">
        <v>108</v>
      </c>
      <c r="D55" s="150">
        <f>'Flavor Groups'!D153</f>
        <v>0</v>
      </c>
      <c r="E55" s="130">
        <f>'Flavor Groups'!E153</f>
        <v>0</v>
      </c>
      <c r="F55" s="128">
        <f>'Flavor Groups'!F153</f>
        <v>0</v>
      </c>
      <c r="G55" s="191">
        <f>'Flavor Groups'!G153</f>
        <v>0</v>
      </c>
      <c r="H55" s="129">
        <f>'Flavor Groups'!H153</f>
        <v>0</v>
      </c>
      <c r="I55" s="248">
        <f>'Flavor Groups'!I153</f>
        <v>0</v>
      </c>
      <c r="J55" s="249">
        <f>'Flavor Groups'!J153</f>
        <v>0</v>
      </c>
      <c r="K55" s="128">
        <f>'Flavor Groups'!K153</f>
        <v>0</v>
      </c>
      <c r="L55" s="190">
        <f>'Flavor Groups'!L153</f>
        <v>0</v>
      </c>
      <c r="M55" s="189">
        <f>'Flavor Groups'!M153</f>
        <v>0</v>
      </c>
      <c r="N55" s="128">
        <f>'Flavor Groups'!N153</f>
        <v>0</v>
      </c>
      <c r="O55" s="188">
        <f>'Flavor Groups'!O153</f>
        <v>0</v>
      </c>
      <c r="P55" s="187">
        <f>'Flavor Groups'!P153</f>
        <v>0</v>
      </c>
      <c r="Q55" s="128">
        <f>'Flavor Groups'!Q153</f>
        <v>0</v>
      </c>
    </row>
    <row r="56" spans="2:17">
      <c r="B56" s="571"/>
      <c r="C56" s="233" t="s">
        <v>107</v>
      </c>
      <c r="D56" s="150">
        <f>'Flavor Groups'!D154</f>
        <v>0</v>
      </c>
      <c r="E56" s="130">
        <f>'Flavor Groups'!E154</f>
        <v>0</v>
      </c>
      <c r="F56" s="128">
        <f>'Flavor Groups'!F154</f>
        <v>0</v>
      </c>
      <c r="G56" s="191">
        <f>'Flavor Groups'!G154</f>
        <v>0</v>
      </c>
      <c r="H56" s="129">
        <f>'Flavor Groups'!H154</f>
        <v>0</v>
      </c>
      <c r="I56" s="248">
        <f>'Flavor Groups'!I154</f>
        <v>0</v>
      </c>
      <c r="J56" s="249">
        <f>'Flavor Groups'!J154</f>
        <v>0</v>
      </c>
      <c r="K56" s="128">
        <f>'Flavor Groups'!K154</f>
        <v>0</v>
      </c>
      <c r="L56" s="190">
        <f>'Flavor Groups'!L154</f>
        <v>0</v>
      </c>
      <c r="M56" s="189">
        <f>'Flavor Groups'!M154</f>
        <v>0</v>
      </c>
      <c r="N56" s="128">
        <f>'Flavor Groups'!N154</f>
        <v>0</v>
      </c>
      <c r="O56" s="188">
        <f>'Flavor Groups'!O154</f>
        <v>0</v>
      </c>
      <c r="P56" s="187">
        <f>'Flavor Groups'!P154</f>
        <v>0</v>
      </c>
      <c r="Q56" s="128">
        <f>'Flavor Groups'!Q154</f>
        <v>0</v>
      </c>
    </row>
    <row r="57" spans="2:17">
      <c r="B57" s="571"/>
      <c r="C57" s="233" t="s">
        <v>106</v>
      </c>
      <c r="D57" s="150">
        <f>'Flavor Groups'!D155</f>
        <v>0</v>
      </c>
      <c r="E57" s="130">
        <f>'Flavor Groups'!E155</f>
        <v>0</v>
      </c>
      <c r="F57" s="128">
        <f>'Flavor Groups'!F155</f>
        <v>0</v>
      </c>
      <c r="G57" s="191">
        <f>'Flavor Groups'!G155</f>
        <v>0</v>
      </c>
      <c r="H57" s="129">
        <f>'Flavor Groups'!H155</f>
        <v>0</v>
      </c>
      <c r="I57" s="248">
        <f>'Flavor Groups'!I155</f>
        <v>0</v>
      </c>
      <c r="J57" s="249">
        <f>'Flavor Groups'!J155</f>
        <v>0</v>
      </c>
      <c r="K57" s="128">
        <f>'Flavor Groups'!K155</f>
        <v>0</v>
      </c>
      <c r="L57" s="190">
        <f>'Flavor Groups'!L155</f>
        <v>0</v>
      </c>
      <c r="M57" s="189">
        <f>'Flavor Groups'!M155</f>
        <v>0</v>
      </c>
      <c r="N57" s="128">
        <f>'Flavor Groups'!N155</f>
        <v>0</v>
      </c>
      <c r="O57" s="188">
        <f>'Flavor Groups'!O155</f>
        <v>0</v>
      </c>
      <c r="P57" s="187">
        <f>'Flavor Groups'!P155</f>
        <v>0</v>
      </c>
      <c r="Q57" s="128">
        <f>'Flavor Groups'!Q155</f>
        <v>0</v>
      </c>
    </row>
    <row r="58" spans="2:17">
      <c r="B58" s="571"/>
      <c r="C58" s="233" t="s">
        <v>105</v>
      </c>
      <c r="D58" s="150">
        <f>'Flavor Groups'!D156</f>
        <v>0</v>
      </c>
      <c r="E58" s="130">
        <f>'Flavor Groups'!E156</f>
        <v>0</v>
      </c>
      <c r="F58" s="128">
        <f>'Flavor Groups'!F156</f>
        <v>0</v>
      </c>
      <c r="G58" s="191">
        <f>'Flavor Groups'!G156</f>
        <v>0</v>
      </c>
      <c r="H58" s="129">
        <f>'Flavor Groups'!H156</f>
        <v>0</v>
      </c>
      <c r="I58" s="248">
        <f>'Flavor Groups'!I156</f>
        <v>0</v>
      </c>
      <c r="J58" s="249">
        <f>'Flavor Groups'!J156</f>
        <v>0</v>
      </c>
      <c r="K58" s="128">
        <f>'Flavor Groups'!K156</f>
        <v>0</v>
      </c>
      <c r="L58" s="190">
        <f>'Flavor Groups'!L156</f>
        <v>0</v>
      </c>
      <c r="M58" s="189">
        <f>'Flavor Groups'!M156</f>
        <v>0</v>
      </c>
      <c r="N58" s="128">
        <f>'Flavor Groups'!N156</f>
        <v>0</v>
      </c>
      <c r="O58" s="188">
        <f>'Flavor Groups'!O156</f>
        <v>0</v>
      </c>
      <c r="P58" s="187">
        <f>'Flavor Groups'!P156</f>
        <v>0</v>
      </c>
      <c r="Q58" s="128">
        <f>'Flavor Groups'!Q156</f>
        <v>0</v>
      </c>
    </row>
    <row r="59" spans="2:17">
      <c r="B59" s="571"/>
      <c r="C59" s="233" t="s">
        <v>104</v>
      </c>
      <c r="D59" s="150">
        <f>'Flavor Groups'!D157</f>
        <v>0</v>
      </c>
      <c r="E59" s="130">
        <f>'Flavor Groups'!E157</f>
        <v>0</v>
      </c>
      <c r="F59" s="128">
        <f>'Flavor Groups'!F157</f>
        <v>0</v>
      </c>
      <c r="G59" s="191">
        <f>'Flavor Groups'!G157</f>
        <v>0</v>
      </c>
      <c r="H59" s="129">
        <f>'Flavor Groups'!H157</f>
        <v>0</v>
      </c>
      <c r="I59" s="248">
        <f>'Flavor Groups'!I157</f>
        <v>0</v>
      </c>
      <c r="J59" s="249">
        <f>'Flavor Groups'!J157</f>
        <v>0</v>
      </c>
      <c r="K59" s="128">
        <f>'Flavor Groups'!K157</f>
        <v>0</v>
      </c>
      <c r="L59" s="190">
        <f>'Flavor Groups'!L157</f>
        <v>0</v>
      </c>
      <c r="M59" s="189">
        <f>'Flavor Groups'!M157</f>
        <v>0</v>
      </c>
      <c r="N59" s="128">
        <f>'Flavor Groups'!N157</f>
        <v>0</v>
      </c>
      <c r="O59" s="188">
        <f>'Flavor Groups'!O157</f>
        <v>0</v>
      </c>
      <c r="P59" s="187">
        <f>'Flavor Groups'!P157</f>
        <v>0</v>
      </c>
      <c r="Q59" s="128">
        <f>'Flavor Groups'!Q157</f>
        <v>0</v>
      </c>
    </row>
    <row r="60" spans="2:17" ht="15" thickBot="1">
      <c r="B60" s="572"/>
      <c r="C60" s="232" t="s">
        <v>103</v>
      </c>
      <c r="D60" s="149">
        <f>'Flavor Groups'!D158</f>
        <v>0</v>
      </c>
      <c r="E60" s="127">
        <f>'Flavor Groups'!E158</f>
        <v>0</v>
      </c>
      <c r="F60" s="125">
        <f>'Flavor Groups'!F158</f>
        <v>0</v>
      </c>
      <c r="G60" s="186">
        <f>'Flavor Groups'!G158</f>
        <v>0</v>
      </c>
      <c r="H60" s="126">
        <f>'Flavor Groups'!H158</f>
        <v>0</v>
      </c>
      <c r="I60" s="250">
        <f>'Flavor Groups'!I158</f>
        <v>0</v>
      </c>
      <c r="J60" s="251">
        <f>'Flavor Groups'!J158</f>
        <v>0</v>
      </c>
      <c r="K60" s="125">
        <f>'Flavor Groups'!K158</f>
        <v>0</v>
      </c>
      <c r="L60" s="185">
        <f>'Flavor Groups'!L158</f>
        <v>0</v>
      </c>
      <c r="M60" s="184">
        <f>'Flavor Groups'!M158</f>
        <v>0</v>
      </c>
      <c r="N60" s="125">
        <f>'Flavor Groups'!N158</f>
        <v>0</v>
      </c>
      <c r="O60" s="183">
        <f>'Flavor Groups'!O158</f>
        <v>0</v>
      </c>
      <c r="P60" s="182">
        <f>'Flavor Groups'!P158</f>
        <v>0</v>
      </c>
      <c r="Q60" s="125">
        <f>'Flavor Groups'!Q158</f>
        <v>0</v>
      </c>
    </row>
    <row r="61" spans="2:17">
      <c r="B61" s="565" t="s">
        <v>102</v>
      </c>
      <c r="C61" s="135" t="s">
        <v>101</v>
      </c>
      <c r="D61" s="181">
        <f>'Cheddar Sharpness'!D63</f>
        <v>0</v>
      </c>
      <c r="E61" s="180">
        <f>'Cheddar Sharpness'!E63</f>
        <v>0</v>
      </c>
      <c r="F61" s="173">
        <f>'Cheddar Sharpness'!F63</f>
        <v>0</v>
      </c>
      <c r="G61" s="179">
        <f>'Cheddar Sharpness'!G63</f>
        <v>0</v>
      </c>
      <c r="H61" s="178">
        <f>'Cheddar Sharpness'!H63</f>
        <v>0</v>
      </c>
      <c r="I61" s="264">
        <f>'Cheddar Sharpness'!I63</f>
        <v>0</v>
      </c>
      <c r="J61" s="265">
        <f>'Cheddar Sharpness'!J63</f>
        <v>0</v>
      </c>
      <c r="K61" s="173">
        <f>'Cheddar Sharpness'!K63</f>
        <v>0</v>
      </c>
      <c r="L61" s="177">
        <f>'Cheddar Sharpness'!L63</f>
        <v>0</v>
      </c>
      <c r="M61" s="176">
        <f>'Cheddar Sharpness'!M63</f>
        <v>0</v>
      </c>
      <c r="N61" s="173">
        <f>'Cheddar Sharpness'!N63</f>
        <v>0</v>
      </c>
      <c r="O61" s="175">
        <f>'Cheddar Sharpness'!O63</f>
        <v>0</v>
      </c>
      <c r="P61" s="174">
        <f>'Cheddar Sharpness'!P63</f>
        <v>0</v>
      </c>
      <c r="Q61" s="173">
        <f>'Cheddar Sharpness'!Q63</f>
        <v>0</v>
      </c>
    </row>
    <row r="62" spans="2:17">
      <c r="B62" s="563"/>
      <c r="C62" s="120" t="s">
        <v>100</v>
      </c>
      <c r="D62" s="172">
        <f>'Cheddar Sharpness'!D64</f>
        <v>0</v>
      </c>
      <c r="E62" s="171">
        <f>'Cheddar Sharpness'!E64</f>
        <v>0</v>
      </c>
      <c r="F62" s="164">
        <f>'Cheddar Sharpness'!F64</f>
        <v>0</v>
      </c>
      <c r="G62" s="170">
        <f>'Cheddar Sharpness'!G64</f>
        <v>0</v>
      </c>
      <c r="H62" s="169">
        <f>'Cheddar Sharpness'!H64</f>
        <v>0</v>
      </c>
      <c r="I62" s="266">
        <f>'Cheddar Sharpness'!I64</f>
        <v>0</v>
      </c>
      <c r="J62" s="267">
        <f>'Cheddar Sharpness'!J64</f>
        <v>0</v>
      </c>
      <c r="K62" s="164">
        <f>'Cheddar Sharpness'!K64</f>
        <v>0</v>
      </c>
      <c r="L62" s="168">
        <f>'Cheddar Sharpness'!L64</f>
        <v>0</v>
      </c>
      <c r="M62" s="167">
        <f>'Cheddar Sharpness'!M64</f>
        <v>0</v>
      </c>
      <c r="N62" s="164">
        <f>'Cheddar Sharpness'!N64</f>
        <v>0</v>
      </c>
      <c r="O62" s="166">
        <f>'Cheddar Sharpness'!O64</f>
        <v>0</v>
      </c>
      <c r="P62" s="165">
        <f>'Cheddar Sharpness'!P64</f>
        <v>0</v>
      </c>
      <c r="Q62" s="164">
        <f>'Cheddar Sharpness'!Q64</f>
        <v>0</v>
      </c>
    </row>
    <row r="63" spans="2:17">
      <c r="B63" s="563"/>
      <c r="C63" s="120" t="s">
        <v>99</v>
      </c>
      <c r="D63" s="172">
        <f>'Cheddar Sharpness'!D65</f>
        <v>0</v>
      </c>
      <c r="E63" s="171">
        <f>'Cheddar Sharpness'!E65</f>
        <v>0</v>
      </c>
      <c r="F63" s="164">
        <f>'Cheddar Sharpness'!F65</f>
        <v>0</v>
      </c>
      <c r="G63" s="170">
        <f>'Cheddar Sharpness'!G65</f>
        <v>0</v>
      </c>
      <c r="H63" s="169">
        <f>'Cheddar Sharpness'!H65</f>
        <v>0</v>
      </c>
      <c r="I63" s="266">
        <f>'Cheddar Sharpness'!I65</f>
        <v>0</v>
      </c>
      <c r="J63" s="267">
        <f>'Cheddar Sharpness'!J65</f>
        <v>0</v>
      </c>
      <c r="K63" s="164">
        <f>'Cheddar Sharpness'!K65</f>
        <v>0</v>
      </c>
      <c r="L63" s="168">
        <f>'Cheddar Sharpness'!L65</f>
        <v>0</v>
      </c>
      <c r="M63" s="167">
        <f>'Cheddar Sharpness'!M65</f>
        <v>0</v>
      </c>
      <c r="N63" s="164">
        <f>'Cheddar Sharpness'!N65</f>
        <v>0</v>
      </c>
      <c r="O63" s="166">
        <f>'Cheddar Sharpness'!O65</f>
        <v>0</v>
      </c>
      <c r="P63" s="165">
        <f>'Cheddar Sharpness'!P65</f>
        <v>0</v>
      </c>
      <c r="Q63" s="164">
        <f>'Cheddar Sharpness'!Q65</f>
        <v>0</v>
      </c>
    </row>
    <row r="64" spans="2:17">
      <c r="B64" s="563"/>
      <c r="C64" s="120" t="s">
        <v>98</v>
      </c>
      <c r="D64" s="172">
        <f>'Cheddar Sharpness'!D66</f>
        <v>0</v>
      </c>
      <c r="E64" s="171">
        <f>'Cheddar Sharpness'!E66</f>
        <v>0</v>
      </c>
      <c r="F64" s="164">
        <f>'Cheddar Sharpness'!F66</f>
        <v>0</v>
      </c>
      <c r="G64" s="170">
        <f>'Cheddar Sharpness'!G66</f>
        <v>0</v>
      </c>
      <c r="H64" s="169">
        <f>'Cheddar Sharpness'!H66</f>
        <v>0</v>
      </c>
      <c r="I64" s="266">
        <f>'Cheddar Sharpness'!I66</f>
        <v>0</v>
      </c>
      <c r="J64" s="267">
        <f>'Cheddar Sharpness'!J66</f>
        <v>0</v>
      </c>
      <c r="K64" s="164">
        <f>'Cheddar Sharpness'!K66</f>
        <v>0</v>
      </c>
      <c r="L64" s="168">
        <f>'Cheddar Sharpness'!L66</f>
        <v>0</v>
      </c>
      <c r="M64" s="167">
        <f>'Cheddar Sharpness'!M66</f>
        <v>0</v>
      </c>
      <c r="N64" s="164">
        <f>'Cheddar Sharpness'!N66</f>
        <v>0</v>
      </c>
      <c r="O64" s="166">
        <f>'Cheddar Sharpness'!O66</f>
        <v>0</v>
      </c>
      <c r="P64" s="165">
        <f>'Cheddar Sharpness'!P66</f>
        <v>0</v>
      </c>
      <c r="Q64" s="164">
        <f>'Cheddar Sharpness'!Q66</f>
        <v>0</v>
      </c>
    </row>
    <row r="65" spans="2:17" ht="15" thickBot="1">
      <c r="B65" s="564"/>
      <c r="C65" s="119" t="s">
        <v>97</v>
      </c>
      <c r="D65" s="163">
        <f>'Cheddar Sharpness'!D67</f>
        <v>0</v>
      </c>
      <c r="E65" s="162">
        <f>'Cheddar Sharpness'!E67</f>
        <v>0</v>
      </c>
      <c r="F65" s="155">
        <f>'Cheddar Sharpness'!F67</f>
        <v>0</v>
      </c>
      <c r="G65" s="161">
        <f>'Cheddar Sharpness'!G67</f>
        <v>0</v>
      </c>
      <c r="H65" s="160">
        <f>'Cheddar Sharpness'!H67</f>
        <v>0</v>
      </c>
      <c r="I65" s="270">
        <f>'Cheddar Sharpness'!I67</f>
        <v>0</v>
      </c>
      <c r="J65" s="271">
        <f>'Cheddar Sharpness'!J67</f>
        <v>0</v>
      </c>
      <c r="K65" s="155">
        <f>'Cheddar Sharpness'!K67</f>
        <v>0</v>
      </c>
      <c r="L65" s="159">
        <f>'Cheddar Sharpness'!L67</f>
        <v>0</v>
      </c>
      <c r="M65" s="158">
        <f>'Cheddar Sharpness'!M67</f>
        <v>0</v>
      </c>
      <c r="N65" s="155">
        <f>'Cheddar Sharpness'!N67</f>
        <v>0</v>
      </c>
      <c r="O65" s="157">
        <f>'Cheddar Sharpness'!O67</f>
        <v>0</v>
      </c>
      <c r="P65" s="156">
        <f>'Cheddar Sharpness'!P67</f>
        <v>0</v>
      </c>
      <c r="Q65" s="155">
        <f>'Cheddar Sharpness'!Q67</f>
        <v>0</v>
      </c>
    </row>
    <row r="66" spans="2:17">
      <c r="B66" s="560" t="s">
        <v>69</v>
      </c>
      <c r="C66" s="402" t="s">
        <v>294</v>
      </c>
      <c r="D66" s="348">
        <f>Size!D75</f>
        <v>195857.80010149293</v>
      </c>
      <c r="E66" s="349">
        <f>Size!E75</f>
        <v>-21805.348191952944</v>
      </c>
      <c r="F66" s="352">
        <f>Size!F75</f>
        <v>-0.10017932922000987</v>
      </c>
      <c r="G66" s="364">
        <f>Size!G75</f>
        <v>15.242921506921233</v>
      </c>
      <c r="H66" s="365">
        <f>Size!H75</f>
        <v>-0.48920958486667132</v>
      </c>
      <c r="I66" s="363">
        <f>Size!I75</f>
        <v>18.284595016583317</v>
      </c>
      <c r="J66" s="350">
        <f>Size!J75</f>
        <v>0.72225308297949553</v>
      </c>
      <c r="K66" s="352">
        <f>Size!K75</f>
        <v>4.1125100838489824E-2</v>
      </c>
      <c r="L66" s="368">
        <f>Size!L75</f>
        <v>3581180.5556947291</v>
      </c>
      <c r="M66" s="371">
        <f>Size!M75</f>
        <v>-241494.08097948274</v>
      </c>
      <c r="N66" s="352">
        <f>Size!N75</f>
        <v>-6.3174113397625298E-2</v>
      </c>
      <c r="O66" s="360">
        <f>Size!O75</f>
        <v>1740199.775701642</v>
      </c>
      <c r="P66" s="351">
        <f>Size!P75</f>
        <v>-175610.41053307592</v>
      </c>
      <c r="Q66" s="352">
        <f>Size!Q75</f>
        <v>-9.1663783706159283E-2</v>
      </c>
    </row>
    <row r="67" spans="2:17">
      <c r="B67" s="561"/>
      <c r="C67" s="402" t="s">
        <v>295</v>
      </c>
      <c r="D67" s="172">
        <f>Size!D76</f>
        <v>80479.124227821056</v>
      </c>
      <c r="E67" s="397">
        <f>Size!E76</f>
        <v>422.28325050625426</v>
      </c>
      <c r="F67" s="356">
        <f>Size!F76</f>
        <v>5.2747928265857256E-3</v>
      </c>
      <c r="G67" s="344">
        <f>Size!G76</f>
        <v>6.2634062718704477</v>
      </c>
      <c r="H67" s="366">
        <f>Size!H76</f>
        <v>0.47710424084603442</v>
      </c>
      <c r="I67" s="346">
        <f>Size!I76</f>
        <v>13.731781858591484</v>
      </c>
      <c r="J67" s="398">
        <f>Size!J76</f>
        <v>-1.0365078061782995E-2</v>
      </c>
      <c r="K67" s="356">
        <f>Size!K76</f>
        <v>-7.5425463790793111E-4</v>
      </c>
      <c r="L67" s="369">
        <f>Size!L76</f>
        <v>1105121.7780669236</v>
      </c>
      <c r="M67" s="399">
        <f>Size!M76</f>
        <v>4968.9060723793227</v>
      </c>
      <c r="N67" s="356">
        <f>Size!N76</f>
        <v>4.5165596517244416E-3</v>
      </c>
      <c r="O67" s="400">
        <f>Size!O76</f>
        <v>240056.07192838192</v>
      </c>
      <c r="P67" s="401">
        <f>Size!P76</f>
        <v>-7748.4944025181758</v>
      </c>
      <c r="Q67" s="356">
        <f>Size!Q76</f>
        <v>-3.1268569894597517E-2</v>
      </c>
    </row>
    <row r="68" spans="2:17">
      <c r="B68" s="561"/>
      <c r="C68" s="114" t="s">
        <v>96</v>
      </c>
      <c r="D68" s="172">
        <f>Size!D77</f>
        <v>325670.7903475301</v>
      </c>
      <c r="E68" s="353">
        <f>Size!E77</f>
        <v>-21270.651292983908</v>
      </c>
      <c r="F68" s="356">
        <f>Size!F77</f>
        <v>-6.1309053171640572E-2</v>
      </c>
      <c r="G68" s="344">
        <f>Size!G77</f>
        <v>25.345808498778105</v>
      </c>
      <c r="H68" s="366">
        <f>Size!H77</f>
        <v>0.26977572126818572</v>
      </c>
      <c r="I68" s="346">
        <f>Size!I77</f>
        <v>9.3547691470279144</v>
      </c>
      <c r="J68" s="354">
        <f>Size!J77</f>
        <v>0.18200372132561426</v>
      </c>
      <c r="K68" s="356">
        <f>Size!K77</f>
        <v>1.9841750320534268E-2</v>
      </c>
      <c r="L68" s="369">
        <f>Size!L77</f>
        <v>3046575.0616312707</v>
      </c>
      <c r="M68" s="372">
        <f>Size!M77</f>
        <v>-135837.39899214823</v>
      </c>
      <c r="N68" s="356">
        <f>Size!N77</f>
        <v>-4.268378177652634E-2</v>
      </c>
      <c r="O68" s="361">
        <f>Size!O77</f>
        <v>637778.10712385178</v>
      </c>
      <c r="P68" s="355">
        <f>Size!P77</f>
        <v>-39306.822781244759</v>
      </c>
      <c r="Q68" s="356">
        <f>Size!Q77</f>
        <v>-5.8053016756338366E-2</v>
      </c>
    </row>
    <row r="69" spans="2:17">
      <c r="B69" s="561"/>
      <c r="C69" s="114" t="s">
        <v>95</v>
      </c>
      <c r="D69" s="172">
        <f>Size!D78</f>
        <v>192105.74553370196</v>
      </c>
      <c r="E69" s="353">
        <f>Size!E78</f>
        <v>-23886.432526161632</v>
      </c>
      <c r="F69" s="356">
        <f>Size!F78</f>
        <v>-0.11058934050630924</v>
      </c>
      <c r="G69" s="344">
        <f>Size!G78</f>
        <v>14.950912338857025</v>
      </c>
      <c r="H69" s="366">
        <f>Size!H78</f>
        <v>-0.66044533321653276</v>
      </c>
      <c r="I69" s="346">
        <f>Size!I78</f>
        <v>8.1445495557873979</v>
      </c>
      <c r="J69" s="354">
        <f>Size!J78</f>
        <v>-0.10978597328420925</v>
      </c>
      <c r="K69" s="356">
        <f>Size!K78</f>
        <v>-1.3300401091952855E-2</v>
      </c>
      <c r="L69" s="369">
        <f>Size!L78</f>
        <v>1564614.7644507193</v>
      </c>
      <c r="M69" s="372">
        <f>Size!M78</f>
        <v>-218257.14491037372</v>
      </c>
      <c r="N69" s="356">
        <f>Size!N78</f>
        <v>-0.12241885901303363</v>
      </c>
      <c r="O69" s="361">
        <f>Size!O78</f>
        <v>253193.23758876324</v>
      </c>
      <c r="P69" s="355">
        <f>Size!P78</f>
        <v>-32090.695102394442</v>
      </c>
      <c r="Q69" s="356">
        <f>Size!Q78</f>
        <v>-0.1124868645761945</v>
      </c>
    </row>
    <row r="70" spans="2:17">
      <c r="B70" s="561"/>
      <c r="C70" s="114" t="s">
        <v>94</v>
      </c>
      <c r="D70" s="172">
        <f>Size!D79</f>
        <v>124693.30786798635</v>
      </c>
      <c r="E70" s="353">
        <f>Size!E79</f>
        <v>4869.4989939785446</v>
      </c>
      <c r="F70" s="356">
        <f>Size!F79</f>
        <v>4.0638826621666811E-2</v>
      </c>
      <c r="G70" s="344">
        <f>Size!G79</f>
        <v>9.7044401769301398</v>
      </c>
      <c r="H70" s="366">
        <f>Size!H79</f>
        <v>1.0438842495582445</v>
      </c>
      <c r="I70" s="346">
        <f>Size!I79</f>
        <v>6.4460955867900092</v>
      </c>
      <c r="J70" s="354">
        <f>Size!J79</f>
        <v>-0.11338674304043206</v>
      </c>
      <c r="K70" s="356">
        <f>Size!K79</f>
        <v>-1.7285928574696387E-2</v>
      </c>
      <c r="L70" s="369">
        <f>Size!L79</f>
        <v>803784.98155007476</v>
      </c>
      <c r="M70" s="372">
        <f>Size!M79</f>
        <v>17802.824548040517</v>
      </c>
      <c r="N70" s="356">
        <f>Size!N79</f>
        <v>2.2650418192628818E-2</v>
      </c>
      <c r="O70" s="361">
        <f>Size!O79</f>
        <v>119248.0776258707</v>
      </c>
      <c r="P70" s="355">
        <f>Size!P79</f>
        <v>4034.1551231145859</v>
      </c>
      <c r="Q70" s="356">
        <f>Size!Q79</f>
        <v>3.5014475989376043E-2</v>
      </c>
    </row>
    <row r="71" spans="2:17" ht="15" thickBot="1">
      <c r="B71" s="562"/>
      <c r="C71" s="109" t="s">
        <v>93</v>
      </c>
      <c r="D71" s="163">
        <f>Size!D80</f>
        <v>15034.835415899754</v>
      </c>
      <c r="E71" s="162">
        <f>Size!E80</f>
        <v>-10731.60360622406</v>
      </c>
      <c r="F71" s="359">
        <f>Size!F80</f>
        <v>-0.41649541083304498</v>
      </c>
      <c r="G71" s="345">
        <f>Size!G80</f>
        <v>1.1701081907142921</v>
      </c>
      <c r="H71" s="367">
        <f>Size!H80</f>
        <v>-0.69222358038605858</v>
      </c>
      <c r="I71" s="347">
        <f>Size!I80</f>
        <v>4.2114927580897641</v>
      </c>
      <c r="J71" s="357">
        <f>Size!J80</f>
        <v>-0.43459660421838997</v>
      </c>
      <c r="K71" s="359">
        <f>Size!K80</f>
        <v>-9.3540302462560593E-2</v>
      </c>
      <c r="L71" s="370">
        <f>Size!L80</f>
        <v>63319.100473133323</v>
      </c>
      <c r="M71" s="373">
        <f>Size!M80</f>
        <v>-56394.077772117846</v>
      </c>
      <c r="N71" s="359">
        <f>Size!N80</f>
        <v>-0.47107660659201411</v>
      </c>
      <c r="O71" s="362">
        <f>Size!O80</f>
        <v>6838.0093266963959</v>
      </c>
      <c r="P71" s="358">
        <f>Size!P80</f>
        <v>-5847.0670337677002</v>
      </c>
      <c r="Q71" s="359">
        <f>Size!Q80</f>
        <v>-0.46094062563087163</v>
      </c>
    </row>
    <row r="72" spans="2:17">
      <c r="B72" s="560" t="s">
        <v>92</v>
      </c>
      <c r="C72" s="135" t="s">
        <v>189</v>
      </c>
      <c r="D72" s="144">
        <f>Variety!D591</f>
        <v>0</v>
      </c>
      <c r="E72" s="143">
        <f>Variety!E591</f>
        <v>0</v>
      </c>
      <c r="F72" s="142">
        <f>Variety!F591</f>
        <v>0</v>
      </c>
      <c r="G72" s="148">
        <f>Variety!G591</f>
        <v>0</v>
      </c>
      <c r="H72" s="147">
        <f>Variety!H591</f>
        <v>0</v>
      </c>
      <c r="I72" s="272">
        <f>Variety!I591</f>
        <v>0</v>
      </c>
      <c r="J72" s="273">
        <f>Variety!J591</f>
        <v>0</v>
      </c>
      <c r="K72" s="142">
        <f>Variety!K591</f>
        <v>0</v>
      </c>
      <c r="L72" s="146">
        <f>Variety!L591</f>
        <v>0</v>
      </c>
      <c r="M72" s="145">
        <f>Variety!M591</f>
        <v>0</v>
      </c>
      <c r="N72" s="142">
        <f>Variety!N591</f>
        <v>0</v>
      </c>
      <c r="O72" s="144">
        <f>Variety!O591</f>
        <v>0</v>
      </c>
      <c r="P72" s="143">
        <f>Variety!P591</f>
        <v>0</v>
      </c>
      <c r="Q72" s="142">
        <f>Variety!Q591</f>
        <v>0</v>
      </c>
    </row>
    <row r="73" spans="2:17">
      <c r="B73" s="561"/>
      <c r="C73" s="135" t="s">
        <v>176</v>
      </c>
      <c r="D73" s="139">
        <f>Variety!D592</f>
        <v>0</v>
      </c>
      <c r="E73" s="102">
        <f>Variety!E592</f>
        <v>0</v>
      </c>
      <c r="F73" s="101">
        <f>Variety!F592</f>
        <v>0</v>
      </c>
      <c r="G73" s="141">
        <f>Variety!G592</f>
        <v>0</v>
      </c>
      <c r="H73" s="104">
        <f>Variety!H592</f>
        <v>0</v>
      </c>
      <c r="I73" s="274">
        <f>Variety!I592</f>
        <v>0</v>
      </c>
      <c r="J73" s="275">
        <f>Variety!J592</f>
        <v>0</v>
      </c>
      <c r="K73" s="101">
        <f>Variety!K592</f>
        <v>0</v>
      </c>
      <c r="L73" s="140">
        <f>Variety!L592</f>
        <v>0</v>
      </c>
      <c r="M73" s="103">
        <f>Variety!M592</f>
        <v>0</v>
      </c>
      <c r="N73" s="101">
        <f>Variety!N592</f>
        <v>0</v>
      </c>
      <c r="O73" s="139">
        <f>Variety!O592</f>
        <v>0</v>
      </c>
      <c r="P73" s="102">
        <f>Variety!P592</f>
        <v>0</v>
      </c>
      <c r="Q73" s="101">
        <f>Variety!Q592</f>
        <v>0</v>
      </c>
    </row>
    <row r="74" spans="2:17">
      <c r="B74" s="561"/>
      <c r="C74" s="135" t="s">
        <v>171</v>
      </c>
      <c r="D74" s="139">
        <f>Variety!D593</f>
        <v>0</v>
      </c>
      <c r="E74" s="102">
        <f>Variety!E593</f>
        <v>0</v>
      </c>
      <c r="F74" s="101">
        <f>Variety!F593</f>
        <v>0</v>
      </c>
      <c r="G74" s="141">
        <f>Variety!G593</f>
        <v>0</v>
      </c>
      <c r="H74" s="104">
        <f>Variety!H593</f>
        <v>0</v>
      </c>
      <c r="I74" s="274">
        <f>Variety!I593</f>
        <v>0</v>
      </c>
      <c r="J74" s="275">
        <f>Variety!J593</f>
        <v>0</v>
      </c>
      <c r="K74" s="101">
        <f>Variety!K593</f>
        <v>0</v>
      </c>
      <c r="L74" s="140">
        <f>Variety!L593</f>
        <v>0</v>
      </c>
      <c r="M74" s="103">
        <f>Variety!M593</f>
        <v>0</v>
      </c>
      <c r="N74" s="101">
        <f>Variety!N593</f>
        <v>0</v>
      </c>
      <c r="O74" s="139">
        <f>Variety!O593</f>
        <v>0</v>
      </c>
      <c r="P74" s="102">
        <f>Variety!P593</f>
        <v>0</v>
      </c>
      <c r="Q74" s="101">
        <f>Variety!Q593</f>
        <v>0</v>
      </c>
    </row>
    <row r="75" spans="2:17">
      <c r="B75" s="561"/>
      <c r="C75" s="135" t="s">
        <v>173</v>
      </c>
      <c r="D75" s="139">
        <f>Variety!D594</f>
        <v>0</v>
      </c>
      <c r="E75" s="102">
        <f>Variety!E594</f>
        <v>0</v>
      </c>
      <c r="F75" s="101">
        <f>Variety!F594</f>
        <v>0</v>
      </c>
      <c r="G75" s="141">
        <f>Variety!G594</f>
        <v>0</v>
      </c>
      <c r="H75" s="104">
        <f>Variety!H594</f>
        <v>0</v>
      </c>
      <c r="I75" s="274">
        <f>Variety!I594</f>
        <v>0</v>
      </c>
      <c r="J75" s="275">
        <f>Variety!J594</f>
        <v>0</v>
      </c>
      <c r="K75" s="101">
        <f>Variety!K594</f>
        <v>0</v>
      </c>
      <c r="L75" s="140">
        <f>Variety!L594</f>
        <v>0</v>
      </c>
      <c r="M75" s="103">
        <f>Variety!M594</f>
        <v>0</v>
      </c>
      <c r="N75" s="101">
        <f>Variety!N594</f>
        <v>0</v>
      </c>
      <c r="O75" s="139">
        <f>Variety!O594</f>
        <v>0</v>
      </c>
      <c r="P75" s="102">
        <f>Variety!P594</f>
        <v>0</v>
      </c>
      <c r="Q75" s="101">
        <f>Variety!Q594</f>
        <v>0</v>
      </c>
    </row>
    <row r="76" spans="2:17">
      <c r="B76" s="561"/>
      <c r="C76" s="135" t="s">
        <v>169</v>
      </c>
      <c r="D76" s="139">
        <f>Variety!D595</f>
        <v>0</v>
      </c>
      <c r="E76" s="102">
        <f>Variety!E595</f>
        <v>0</v>
      </c>
      <c r="F76" s="101">
        <f>Variety!F595</f>
        <v>0</v>
      </c>
      <c r="G76" s="141">
        <f>Variety!G595</f>
        <v>0</v>
      </c>
      <c r="H76" s="104">
        <f>Variety!H595</f>
        <v>0</v>
      </c>
      <c r="I76" s="274">
        <f>Variety!I595</f>
        <v>0</v>
      </c>
      <c r="J76" s="275">
        <f>Variety!J595</f>
        <v>0</v>
      </c>
      <c r="K76" s="101">
        <f>Variety!K595</f>
        <v>0</v>
      </c>
      <c r="L76" s="140">
        <f>Variety!L595</f>
        <v>0</v>
      </c>
      <c r="M76" s="103">
        <f>Variety!M595</f>
        <v>0</v>
      </c>
      <c r="N76" s="101">
        <f>Variety!N595</f>
        <v>0</v>
      </c>
      <c r="O76" s="139">
        <f>Variety!O595</f>
        <v>0</v>
      </c>
      <c r="P76" s="102">
        <f>Variety!P595</f>
        <v>0</v>
      </c>
      <c r="Q76" s="101">
        <f>Variety!Q595</f>
        <v>0</v>
      </c>
    </row>
    <row r="77" spans="2:17">
      <c r="B77" s="561"/>
      <c r="C77" s="135" t="s">
        <v>233</v>
      </c>
      <c r="D77" s="139">
        <f>Variety!D596</f>
        <v>0</v>
      </c>
      <c r="E77" s="102">
        <f>Variety!E596</f>
        <v>0</v>
      </c>
      <c r="F77" s="101">
        <f>Variety!F596</f>
        <v>0</v>
      </c>
      <c r="G77" s="141">
        <f>Variety!G596</f>
        <v>0</v>
      </c>
      <c r="H77" s="104">
        <f>Variety!H596</f>
        <v>0</v>
      </c>
      <c r="I77" s="274">
        <f>Variety!I596</f>
        <v>0</v>
      </c>
      <c r="J77" s="275">
        <f>Variety!J596</f>
        <v>0</v>
      </c>
      <c r="K77" s="101">
        <f>Variety!K596</f>
        <v>0</v>
      </c>
      <c r="L77" s="140">
        <f>Variety!L596</f>
        <v>0</v>
      </c>
      <c r="M77" s="103">
        <f>Variety!M596</f>
        <v>0</v>
      </c>
      <c r="N77" s="101">
        <f>Variety!N596</f>
        <v>0</v>
      </c>
      <c r="O77" s="139">
        <f>Variety!O596</f>
        <v>0</v>
      </c>
      <c r="P77" s="102">
        <f>Variety!P596</f>
        <v>0</v>
      </c>
      <c r="Q77" s="101">
        <f>Variety!Q596</f>
        <v>0</v>
      </c>
    </row>
    <row r="78" spans="2:17">
      <c r="B78" s="561"/>
      <c r="C78" s="135" t="s">
        <v>153</v>
      </c>
      <c r="D78" s="139">
        <f>Variety!D597</f>
        <v>0</v>
      </c>
      <c r="E78" s="102">
        <f>Variety!E597</f>
        <v>0</v>
      </c>
      <c r="F78" s="101">
        <f>Variety!F597</f>
        <v>0</v>
      </c>
      <c r="G78" s="141">
        <f>Variety!G597</f>
        <v>0</v>
      </c>
      <c r="H78" s="104">
        <f>Variety!H597</f>
        <v>0</v>
      </c>
      <c r="I78" s="274">
        <f>Variety!I597</f>
        <v>0</v>
      </c>
      <c r="J78" s="275">
        <f>Variety!J597</f>
        <v>0</v>
      </c>
      <c r="K78" s="101">
        <f>Variety!K597</f>
        <v>0</v>
      </c>
      <c r="L78" s="140">
        <f>Variety!L597</f>
        <v>0</v>
      </c>
      <c r="M78" s="103">
        <f>Variety!M597</f>
        <v>0</v>
      </c>
      <c r="N78" s="101">
        <f>Variety!N597</f>
        <v>0</v>
      </c>
      <c r="O78" s="139">
        <f>Variety!O597</f>
        <v>0</v>
      </c>
      <c r="P78" s="102">
        <f>Variety!P597</f>
        <v>0</v>
      </c>
      <c r="Q78" s="101">
        <f>Variety!Q597</f>
        <v>0</v>
      </c>
    </row>
    <row r="79" spans="2:17">
      <c r="B79" s="561"/>
      <c r="C79" s="135" t="s">
        <v>234</v>
      </c>
      <c r="D79" s="139">
        <f>Variety!D598</f>
        <v>0</v>
      </c>
      <c r="E79" s="102">
        <f>Variety!E598</f>
        <v>0</v>
      </c>
      <c r="F79" s="101">
        <f>Variety!F598</f>
        <v>0</v>
      </c>
      <c r="G79" s="141">
        <f>Variety!G598</f>
        <v>0</v>
      </c>
      <c r="H79" s="104">
        <f>Variety!H598</f>
        <v>0</v>
      </c>
      <c r="I79" s="274">
        <f>Variety!I598</f>
        <v>0</v>
      </c>
      <c r="J79" s="275">
        <f>Variety!J598</f>
        <v>0</v>
      </c>
      <c r="K79" s="101">
        <f>Variety!K598</f>
        <v>0</v>
      </c>
      <c r="L79" s="140">
        <f>Variety!L598</f>
        <v>0</v>
      </c>
      <c r="M79" s="103">
        <f>Variety!M598</f>
        <v>0</v>
      </c>
      <c r="N79" s="101">
        <f>Variety!N598</f>
        <v>0</v>
      </c>
      <c r="O79" s="139">
        <f>Variety!O598</f>
        <v>0</v>
      </c>
      <c r="P79" s="102">
        <f>Variety!P598</f>
        <v>0</v>
      </c>
      <c r="Q79" s="101">
        <f>Variety!Q598</f>
        <v>0</v>
      </c>
    </row>
    <row r="80" spans="2:17">
      <c r="B80" s="561"/>
      <c r="C80" s="135" t="s">
        <v>235</v>
      </c>
      <c r="D80" s="139">
        <f>Variety!D599</f>
        <v>0</v>
      </c>
      <c r="E80" s="102">
        <f>Variety!E599</f>
        <v>0</v>
      </c>
      <c r="F80" s="101">
        <f>Variety!F599</f>
        <v>0</v>
      </c>
      <c r="G80" s="141">
        <f>Variety!G599</f>
        <v>0</v>
      </c>
      <c r="H80" s="104">
        <f>Variety!H599</f>
        <v>0</v>
      </c>
      <c r="I80" s="274">
        <f>Variety!I599</f>
        <v>0</v>
      </c>
      <c r="J80" s="275">
        <f>Variety!J599</f>
        <v>0</v>
      </c>
      <c r="K80" s="101">
        <f>Variety!K599</f>
        <v>0</v>
      </c>
      <c r="L80" s="140">
        <f>Variety!L599</f>
        <v>0</v>
      </c>
      <c r="M80" s="103">
        <f>Variety!M599</f>
        <v>0</v>
      </c>
      <c r="N80" s="101">
        <f>Variety!N599</f>
        <v>0</v>
      </c>
      <c r="O80" s="139">
        <f>Variety!O599</f>
        <v>0</v>
      </c>
      <c r="P80" s="102">
        <f>Variety!P599</f>
        <v>0</v>
      </c>
      <c r="Q80" s="101">
        <f>Variety!Q599</f>
        <v>0</v>
      </c>
    </row>
    <row r="81" spans="2:17">
      <c r="B81" s="561"/>
      <c r="C81" s="135" t="s">
        <v>236</v>
      </c>
      <c r="D81" s="139">
        <f>Variety!D600</f>
        <v>3305.682310134303</v>
      </c>
      <c r="E81" s="102">
        <f>Variety!E600</f>
        <v>-3105.3577043943937</v>
      </c>
      <c r="F81" s="101">
        <f>Variety!F600</f>
        <v>-0.48437659059326305</v>
      </c>
      <c r="G81" s="141">
        <f>Variety!G600</f>
        <v>0.25726959025417517</v>
      </c>
      <c r="H81" s="104">
        <f>Variety!H600</f>
        <v>-0.20610385046849716</v>
      </c>
      <c r="I81" s="274">
        <f>Variety!I600</f>
        <v>15.002306808662816</v>
      </c>
      <c r="J81" s="275">
        <f>Variety!J600</f>
        <v>-1.6374360817056193</v>
      </c>
      <c r="K81" s="101">
        <f>Variety!K600</f>
        <v>-9.840513116662486E-2</v>
      </c>
      <c r="L81" s="140">
        <f>Variety!L600</f>
        <v>49592.860228604077</v>
      </c>
      <c r="M81" s="103">
        <f>Variety!M600</f>
        <v>-57085.197273017351</v>
      </c>
      <c r="N81" s="101">
        <f>Variety!N600</f>
        <v>-0.53511657982851535</v>
      </c>
      <c r="O81" s="139">
        <f>Variety!O600</f>
        <v>35171.566644310951</v>
      </c>
      <c r="P81" s="102">
        <f>Variety!P600</f>
        <v>-50892.130009231943</v>
      </c>
      <c r="Q81" s="101">
        <f>Variety!Q600</f>
        <v>-0.59133097912471455</v>
      </c>
    </row>
    <row r="82" spans="2:17">
      <c r="B82" s="561"/>
      <c r="C82" s="135" t="s">
        <v>160</v>
      </c>
      <c r="D82" s="139">
        <f>Variety!D601</f>
        <v>0</v>
      </c>
      <c r="E82" s="102">
        <f>Variety!E601</f>
        <v>0</v>
      </c>
      <c r="F82" s="101">
        <f>Variety!F601</f>
        <v>0</v>
      </c>
      <c r="G82" s="141">
        <f>Variety!G601</f>
        <v>0</v>
      </c>
      <c r="H82" s="104">
        <f>Variety!H601</f>
        <v>0</v>
      </c>
      <c r="I82" s="274">
        <f>Variety!I601</f>
        <v>0</v>
      </c>
      <c r="J82" s="275">
        <f>Variety!J601</f>
        <v>0</v>
      </c>
      <c r="K82" s="101">
        <f>Variety!K601</f>
        <v>0</v>
      </c>
      <c r="L82" s="140">
        <f>Variety!L601</f>
        <v>0</v>
      </c>
      <c r="M82" s="103">
        <f>Variety!M601</f>
        <v>0</v>
      </c>
      <c r="N82" s="101">
        <f>Variety!N601</f>
        <v>0</v>
      </c>
      <c r="O82" s="139">
        <f>Variety!O601</f>
        <v>0</v>
      </c>
      <c r="P82" s="102">
        <f>Variety!P601</f>
        <v>0</v>
      </c>
      <c r="Q82" s="101">
        <f>Variety!Q601</f>
        <v>0</v>
      </c>
    </row>
    <row r="83" spans="2:17">
      <c r="B83" s="561"/>
      <c r="C83" s="135" t="s">
        <v>155</v>
      </c>
      <c r="D83" s="139">
        <f>Variety!D602</f>
        <v>0</v>
      </c>
      <c r="E83" s="102">
        <f>Variety!E602</f>
        <v>0</v>
      </c>
      <c r="F83" s="101">
        <f>Variety!F602</f>
        <v>0</v>
      </c>
      <c r="G83" s="141">
        <f>Variety!G602</f>
        <v>0</v>
      </c>
      <c r="H83" s="104">
        <f>Variety!H602</f>
        <v>0</v>
      </c>
      <c r="I83" s="274">
        <f>Variety!I602</f>
        <v>0</v>
      </c>
      <c r="J83" s="275">
        <f>Variety!J602</f>
        <v>0</v>
      </c>
      <c r="K83" s="101">
        <f>Variety!K602</f>
        <v>0</v>
      </c>
      <c r="L83" s="140">
        <f>Variety!L602</f>
        <v>0</v>
      </c>
      <c r="M83" s="103">
        <f>Variety!M602</f>
        <v>0</v>
      </c>
      <c r="N83" s="101">
        <f>Variety!N602</f>
        <v>0</v>
      </c>
      <c r="O83" s="139">
        <f>Variety!O602</f>
        <v>0</v>
      </c>
      <c r="P83" s="102">
        <f>Variety!P602</f>
        <v>0</v>
      </c>
      <c r="Q83" s="101">
        <f>Variety!Q602</f>
        <v>0</v>
      </c>
    </row>
    <row r="84" spans="2:17">
      <c r="B84" s="561"/>
      <c r="C84" s="135" t="s">
        <v>168</v>
      </c>
      <c r="D84" s="139">
        <f>Variety!D603</f>
        <v>0</v>
      </c>
      <c r="E84" s="102">
        <f>Variety!E603</f>
        <v>0</v>
      </c>
      <c r="F84" s="101">
        <f>Variety!F603</f>
        <v>0</v>
      </c>
      <c r="G84" s="141">
        <f>Variety!G603</f>
        <v>0</v>
      </c>
      <c r="H84" s="104">
        <f>Variety!H603</f>
        <v>0</v>
      </c>
      <c r="I84" s="274">
        <f>Variety!I603</f>
        <v>0</v>
      </c>
      <c r="J84" s="275">
        <f>Variety!J603</f>
        <v>0</v>
      </c>
      <c r="K84" s="101">
        <f>Variety!K603</f>
        <v>0</v>
      </c>
      <c r="L84" s="140">
        <f>Variety!L603</f>
        <v>0</v>
      </c>
      <c r="M84" s="103">
        <f>Variety!M603</f>
        <v>0</v>
      </c>
      <c r="N84" s="101">
        <f>Variety!N603</f>
        <v>0</v>
      </c>
      <c r="O84" s="139">
        <f>Variety!O603</f>
        <v>0</v>
      </c>
      <c r="P84" s="102">
        <f>Variety!P603</f>
        <v>0</v>
      </c>
      <c r="Q84" s="101">
        <f>Variety!Q603</f>
        <v>0</v>
      </c>
    </row>
    <row r="85" spans="2:17">
      <c r="B85" s="561"/>
      <c r="C85" s="135" t="s">
        <v>157</v>
      </c>
      <c r="D85" s="139">
        <f>Variety!D604</f>
        <v>0</v>
      </c>
      <c r="E85" s="102">
        <f>Variety!E604</f>
        <v>0</v>
      </c>
      <c r="F85" s="101">
        <f>Variety!F604</f>
        <v>0</v>
      </c>
      <c r="G85" s="141">
        <f>Variety!G604</f>
        <v>0</v>
      </c>
      <c r="H85" s="104">
        <f>Variety!H604</f>
        <v>0</v>
      </c>
      <c r="I85" s="274">
        <f>Variety!I604</f>
        <v>0</v>
      </c>
      <c r="J85" s="275">
        <f>Variety!J604</f>
        <v>0</v>
      </c>
      <c r="K85" s="101">
        <f>Variety!K604</f>
        <v>0</v>
      </c>
      <c r="L85" s="140">
        <f>Variety!L604</f>
        <v>0</v>
      </c>
      <c r="M85" s="103">
        <f>Variety!M604</f>
        <v>0</v>
      </c>
      <c r="N85" s="101">
        <f>Variety!N604</f>
        <v>0</v>
      </c>
      <c r="O85" s="139">
        <f>Variety!O604</f>
        <v>0</v>
      </c>
      <c r="P85" s="102">
        <f>Variety!P604</f>
        <v>0</v>
      </c>
      <c r="Q85" s="101">
        <f>Variety!Q604</f>
        <v>0</v>
      </c>
    </row>
    <row r="86" spans="2:17">
      <c r="B86" s="561"/>
      <c r="C86" s="135" t="s">
        <v>178</v>
      </c>
      <c r="D86" s="139">
        <f>Variety!D605</f>
        <v>0</v>
      </c>
      <c r="E86" s="102">
        <f>Variety!E605</f>
        <v>0</v>
      </c>
      <c r="F86" s="101">
        <f>Variety!F605</f>
        <v>0</v>
      </c>
      <c r="G86" s="141">
        <f>Variety!G605</f>
        <v>0</v>
      </c>
      <c r="H86" s="104">
        <f>Variety!H605</f>
        <v>0</v>
      </c>
      <c r="I86" s="274">
        <f>Variety!I605</f>
        <v>0</v>
      </c>
      <c r="J86" s="275">
        <f>Variety!J605</f>
        <v>0</v>
      </c>
      <c r="K86" s="101">
        <f>Variety!K605</f>
        <v>0</v>
      </c>
      <c r="L86" s="140">
        <f>Variety!L605</f>
        <v>0</v>
      </c>
      <c r="M86" s="103">
        <f>Variety!M605</f>
        <v>0</v>
      </c>
      <c r="N86" s="101">
        <f>Variety!N605</f>
        <v>0</v>
      </c>
      <c r="O86" s="139">
        <f>Variety!O605</f>
        <v>0</v>
      </c>
      <c r="P86" s="102">
        <f>Variety!P605</f>
        <v>0</v>
      </c>
      <c r="Q86" s="101">
        <f>Variety!Q605</f>
        <v>0</v>
      </c>
    </row>
    <row r="87" spans="2:17" ht="15" customHeight="1">
      <c r="B87" s="561"/>
      <c r="C87" s="135" t="s">
        <v>154</v>
      </c>
      <c r="D87" s="139">
        <f>Variety!D606</f>
        <v>0</v>
      </c>
      <c r="E87" s="102">
        <f>Variety!E606</f>
        <v>0</v>
      </c>
      <c r="F87" s="101">
        <f>Variety!F606</f>
        <v>0</v>
      </c>
      <c r="G87" s="141">
        <f>Variety!G606</f>
        <v>0</v>
      </c>
      <c r="H87" s="104">
        <f>Variety!H606</f>
        <v>0</v>
      </c>
      <c r="I87" s="274">
        <f>Variety!I606</f>
        <v>0</v>
      </c>
      <c r="J87" s="275">
        <f>Variety!J606</f>
        <v>0</v>
      </c>
      <c r="K87" s="101">
        <f>Variety!K606</f>
        <v>0</v>
      </c>
      <c r="L87" s="140">
        <f>Variety!L606</f>
        <v>0</v>
      </c>
      <c r="M87" s="103">
        <f>Variety!M606</f>
        <v>0</v>
      </c>
      <c r="N87" s="101">
        <f>Variety!N606</f>
        <v>0</v>
      </c>
      <c r="O87" s="139">
        <f>Variety!O606</f>
        <v>0</v>
      </c>
      <c r="P87" s="102">
        <f>Variety!P606</f>
        <v>0</v>
      </c>
      <c r="Q87" s="101">
        <f>Variety!Q606</f>
        <v>0</v>
      </c>
    </row>
    <row r="88" spans="2:17">
      <c r="B88" s="561"/>
      <c r="C88" s="135" t="s">
        <v>237</v>
      </c>
      <c r="D88" s="139">
        <f>Variety!D607</f>
        <v>0</v>
      </c>
      <c r="E88" s="102">
        <f>Variety!E607</f>
        <v>0</v>
      </c>
      <c r="F88" s="101">
        <f>Variety!F607</f>
        <v>0</v>
      </c>
      <c r="G88" s="141">
        <f>Variety!G607</f>
        <v>0</v>
      </c>
      <c r="H88" s="104">
        <f>Variety!H607</f>
        <v>0</v>
      </c>
      <c r="I88" s="274">
        <f>Variety!I607</f>
        <v>0</v>
      </c>
      <c r="J88" s="275">
        <f>Variety!J607</f>
        <v>0</v>
      </c>
      <c r="K88" s="101">
        <f>Variety!K607</f>
        <v>0</v>
      </c>
      <c r="L88" s="140">
        <f>Variety!L607</f>
        <v>0</v>
      </c>
      <c r="M88" s="103">
        <f>Variety!M607</f>
        <v>0</v>
      </c>
      <c r="N88" s="101">
        <f>Variety!N607</f>
        <v>0</v>
      </c>
      <c r="O88" s="139">
        <f>Variety!O607</f>
        <v>0</v>
      </c>
      <c r="P88" s="102">
        <f>Variety!P607</f>
        <v>0</v>
      </c>
      <c r="Q88" s="101">
        <f>Variety!Q607</f>
        <v>0</v>
      </c>
    </row>
    <row r="89" spans="2:17">
      <c r="B89" s="561"/>
      <c r="C89" s="135" t="s">
        <v>183</v>
      </c>
      <c r="D89" s="139">
        <f>Variety!D608</f>
        <v>0</v>
      </c>
      <c r="E89" s="102">
        <f>Variety!E608</f>
        <v>0</v>
      </c>
      <c r="F89" s="101">
        <f>Variety!F608</f>
        <v>0</v>
      </c>
      <c r="G89" s="141">
        <f>Variety!G608</f>
        <v>0</v>
      </c>
      <c r="H89" s="104">
        <f>Variety!H608</f>
        <v>0</v>
      </c>
      <c r="I89" s="274">
        <f>Variety!I608</f>
        <v>0</v>
      </c>
      <c r="J89" s="275">
        <f>Variety!J608</f>
        <v>0</v>
      </c>
      <c r="K89" s="101">
        <f>Variety!K608</f>
        <v>0</v>
      </c>
      <c r="L89" s="140">
        <f>Variety!L608</f>
        <v>0</v>
      </c>
      <c r="M89" s="103">
        <f>Variety!M608</f>
        <v>0</v>
      </c>
      <c r="N89" s="101">
        <f>Variety!N608</f>
        <v>0</v>
      </c>
      <c r="O89" s="139">
        <f>Variety!O608</f>
        <v>0</v>
      </c>
      <c r="P89" s="102">
        <f>Variety!P608</f>
        <v>0</v>
      </c>
      <c r="Q89" s="101">
        <f>Variety!Q608</f>
        <v>0</v>
      </c>
    </row>
    <row r="90" spans="2:17">
      <c r="B90" s="561"/>
      <c r="C90" s="135" t="s">
        <v>167</v>
      </c>
      <c r="D90" s="139">
        <f>Variety!D609</f>
        <v>0</v>
      </c>
      <c r="E90" s="102">
        <f>Variety!E609</f>
        <v>0</v>
      </c>
      <c r="F90" s="101">
        <f>Variety!F609</f>
        <v>0</v>
      </c>
      <c r="G90" s="141">
        <f>Variety!G609</f>
        <v>0</v>
      </c>
      <c r="H90" s="104">
        <f>Variety!H609</f>
        <v>0</v>
      </c>
      <c r="I90" s="274">
        <f>Variety!I609</f>
        <v>0</v>
      </c>
      <c r="J90" s="275">
        <f>Variety!J609</f>
        <v>0</v>
      </c>
      <c r="K90" s="101">
        <f>Variety!K609</f>
        <v>0</v>
      </c>
      <c r="L90" s="140">
        <f>Variety!L609</f>
        <v>0</v>
      </c>
      <c r="M90" s="103">
        <f>Variety!M609</f>
        <v>0</v>
      </c>
      <c r="N90" s="101">
        <f>Variety!N609</f>
        <v>0</v>
      </c>
      <c r="O90" s="139">
        <f>Variety!O609</f>
        <v>0</v>
      </c>
      <c r="P90" s="102">
        <f>Variety!P609</f>
        <v>0</v>
      </c>
      <c r="Q90" s="101">
        <f>Variety!Q609</f>
        <v>0</v>
      </c>
    </row>
    <row r="91" spans="2:17">
      <c r="B91" s="561"/>
      <c r="C91" s="135" t="s">
        <v>187</v>
      </c>
      <c r="D91" s="139">
        <f>Variety!D610</f>
        <v>0</v>
      </c>
      <c r="E91" s="102">
        <f>Variety!E610</f>
        <v>0</v>
      </c>
      <c r="F91" s="101">
        <f>Variety!F610</f>
        <v>0</v>
      </c>
      <c r="G91" s="141">
        <f>Variety!G610</f>
        <v>0</v>
      </c>
      <c r="H91" s="104">
        <f>Variety!H610</f>
        <v>0</v>
      </c>
      <c r="I91" s="274">
        <f>Variety!I610</f>
        <v>0</v>
      </c>
      <c r="J91" s="275">
        <f>Variety!J610</f>
        <v>0</v>
      </c>
      <c r="K91" s="101">
        <f>Variety!K610</f>
        <v>0</v>
      </c>
      <c r="L91" s="140">
        <f>Variety!L610</f>
        <v>0</v>
      </c>
      <c r="M91" s="103">
        <f>Variety!M610</f>
        <v>0</v>
      </c>
      <c r="N91" s="101">
        <f>Variety!N610</f>
        <v>0</v>
      </c>
      <c r="O91" s="139">
        <f>Variety!O610</f>
        <v>0</v>
      </c>
      <c r="P91" s="102">
        <f>Variety!P610</f>
        <v>0</v>
      </c>
      <c r="Q91" s="101">
        <f>Variety!Q610</f>
        <v>0</v>
      </c>
    </row>
    <row r="92" spans="2:17">
      <c r="B92" s="561"/>
      <c r="C92" s="135" t="s">
        <v>165</v>
      </c>
      <c r="D92" s="139">
        <f>Variety!D611</f>
        <v>0</v>
      </c>
      <c r="E92" s="102">
        <f>Variety!E611</f>
        <v>0</v>
      </c>
      <c r="F92" s="101">
        <f>Variety!F611</f>
        <v>0</v>
      </c>
      <c r="G92" s="141">
        <f>Variety!G611</f>
        <v>0</v>
      </c>
      <c r="H92" s="104">
        <f>Variety!H611</f>
        <v>0</v>
      </c>
      <c r="I92" s="274">
        <f>Variety!I611</f>
        <v>0</v>
      </c>
      <c r="J92" s="275">
        <f>Variety!J611</f>
        <v>0</v>
      </c>
      <c r="K92" s="101">
        <f>Variety!K611</f>
        <v>0</v>
      </c>
      <c r="L92" s="140">
        <f>Variety!L611</f>
        <v>0</v>
      </c>
      <c r="M92" s="103">
        <f>Variety!M611</f>
        <v>0</v>
      </c>
      <c r="N92" s="101">
        <f>Variety!N611</f>
        <v>0</v>
      </c>
      <c r="O92" s="139">
        <f>Variety!O611</f>
        <v>0</v>
      </c>
      <c r="P92" s="102">
        <f>Variety!P611</f>
        <v>0</v>
      </c>
      <c r="Q92" s="101">
        <f>Variety!Q611</f>
        <v>0</v>
      </c>
    </row>
    <row r="93" spans="2:17">
      <c r="B93" s="561"/>
      <c r="C93" s="135" t="s">
        <v>238</v>
      </c>
      <c r="D93" s="139">
        <f>Variety!D612</f>
        <v>0</v>
      </c>
      <c r="E93" s="102">
        <f>Variety!E612</f>
        <v>0</v>
      </c>
      <c r="F93" s="101">
        <f>Variety!F612</f>
        <v>0</v>
      </c>
      <c r="G93" s="141">
        <f>Variety!G612</f>
        <v>0</v>
      </c>
      <c r="H93" s="104">
        <f>Variety!H612</f>
        <v>0</v>
      </c>
      <c r="I93" s="274">
        <f>Variety!I612</f>
        <v>0</v>
      </c>
      <c r="J93" s="275">
        <f>Variety!J612</f>
        <v>0</v>
      </c>
      <c r="K93" s="101">
        <f>Variety!K612</f>
        <v>0</v>
      </c>
      <c r="L93" s="140">
        <f>Variety!L612</f>
        <v>0</v>
      </c>
      <c r="M93" s="103">
        <f>Variety!M612</f>
        <v>0</v>
      </c>
      <c r="N93" s="101">
        <f>Variety!N612</f>
        <v>0</v>
      </c>
      <c r="O93" s="139">
        <f>Variety!O612</f>
        <v>0</v>
      </c>
      <c r="P93" s="102">
        <f>Variety!P612</f>
        <v>0</v>
      </c>
      <c r="Q93" s="101">
        <f>Variety!Q612</f>
        <v>0</v>
      </c>
    </row>
    <row r="94" spans="2:17">
      <c r="B94" s="561"/>
      <c r="C94" s="135" t="s">
        <v>184</v>
      </c>
      <c r="D94" s="139">
        <f>Variety!D613</f>
        <v>0</v>
      </c>
      <c r="E94" s="102">
        <f>Variety!E613</f>
        <v>0</v>
      </c>
      <c r="F94" s="101">
        <f>Variety!F613</f>
        <v>0</v>
      </c>
      <c r="G94" s="141">
        <f>Variety!G613</f>
        <v>0</v>
      </c>
      <c r="H94" s="104">
        <f>Variety!H613</f>
        <v>0</v>
      </c>
      <c r="I94" s="274">
        <f>Variety!I613</f>
        <v>0</v>
      </c>
      <c r="J94" s="275">
        <f>Variety!J613</f>
        <v>0</v>
      </c>
      <c r="K94" s="101">
        <f>Variety!K613</f>
        <v>0</v>
      </c>
      <c r="L94" s="140">
        <f>Variety!L613</f>
        <v>0</v>
      </c>
      <c r="M94" s="103">
        <f>Variety!M613</f>
        <v>0</v>
      </c>
      <c r="N94" s="101">
        <f>Variety!N613</f>
        <v>0</v>
      </c>
      <c r="O94" s="139">
        <f>Variety!O613</f>
        <v>0</v>
      </c>
      <c r="P94" s="102">
        <f>Variety!P613</f>
        <v>0</v>
      </c>
      <c r="Q94" s="101">
        <f>Variety!Q613</f>
        <v>0</v>
      </c>
    </row>
    <row r="95" spans="2:17">
      <c r="B95" s="561"/>
      <c r="C95" s="135" t="s">
        <v>170</v>
      </c>
      <c r="D95" s="139">
        <f>Variety!D614</f>
        <v>0</v>
      </c>
      <c r="E95" s="102">
        <f>Variety!E614</f>
        <v>0</v>
      </c>
      <c r="F95" s="101">
        <f>Variety!F614</f>
        <v>0</v>
      </c>
      <c r="G95" s="141">
        <f>Variety!G614</f>
        <v>0</v>
      </c>
      <c r="H95" s="104">
        <f>Variety!H614</f>
        <v>0</v>
      </c>
      <c r="I95" s="274">
        <f>Variety!I614</f>
        <v>0</v>
      </c>
      <c r="J95" s="275">
        <f>Variety!J614</f>
        <v>0</v>
      </c>
      <c r="K95" s="101">
        <f>Variety!K614</f>
        <v>0</v>
      </c>
      <c r="L95" s="140">
        <f>Variety!L614</f>
        <v>0</v>
      </c>
      <c r="M95" s="103">
        <f>Variety!M614</f>
        <v>0</v>
      </c>
      <c r="N95" s="101">
        <f>Variety!N614</f>
        <v>0</v>
      </c>
      <c r="O95" s="139">
        <f>Variety!O614</f>
        <v>0</v>
      </c>
      <c r="P95" s="102">
        <f>Variety!P614</f>
        <v>0</v>
      </c>
      <c r="Q95" s="101">
        <f>Variety!Q614</f>
        <v>0</v>
      </c>
    </row>
    <row r="96" spans="2:17">
      <c r="B96" s="561"/>
      <c r="C96" s="135" t="s">
        <v>174</v>
      </c>
      <c r="D96" s="139">
        <f>Variety!D615</f>
        <v>0</v>
      </c>
      <c r="E96" s="102">
        <f>Variety!E615</f>
        <v>0</v>
      </c>
      <c r="F96" s="101">
        <f>Variety!F615</f>
        <v>0</v>
      </c>
      <c r="G96" s="141">
        <f>Variety!G615</f>
        <v>0</v>
      </c>
      <c r="H96" s="104">
        <f>Variety!H615</f>
        <v>0</v>
      </c>
      <c r="I96" s="274">
        <f>Variety!I615</f>
        <v>0</v>
      </c>
      <c r="J96" s="275">
        <f>Variety!J615</f>
        <v>0</v>
      </c>
      <c r="K96" s="101">
        <f>Variety!K615</f>
        <v>0</v>
      </c>
      <c r="L96" s="140">
        <f>Variety!L615</f>
        <v>0</v>
      </c>
      <c r="M96" s="103">
        <f>Variety!M615</f>
        <v>0</v>
      </c>
      <c r="N96" s="101">
        <f>Variety!N615</f>
        <v>0</v>
      </c>
      <c r="O96" s="139">
        <f>Variety!O615</f>
        <v>0</v>
      </c>
      <c r="P96" s="102">
        <f>Variety!P615</f>
        <v>0</v>
      </c>
      <c r="Q96" s="101">
        <f>Variety!Q615</f>
        <v>0</v>
      </c>
    </row>
    <row r="97" spans="2:17">
      <c r="B97" s="561"/>
      <c r="C97" s="135" t="s">
        <v>182</v>
      </c>
      <c r="D97" s="139">
        <f>Variety!D616</f>
        <v>0</v>
      </c>
      <c r="E97" s="102">
        <f>Variety!E616</f>
        <v>0</v>
      </c>
      <c r="F97" s="101">
        <f>Variety!F616</f>
        <v>0</v>
      </c>
      <c r="G97" s="141">
        <f>Variety!G616</f>
        <v>0</v>
      </c>
      <c r="H97" s="104">
        <f>Variety!H616</f>
        <v>0</v>
      </c>
      <c r="I97" s="274">
        <f>Variety!I616</f>
        <v>0</v>
      </c>
      <c r="J97" s="275">
        <f>Variety!J616</f>
        <v>0</v>
      </c>
      <c r="K97" s="101">
        <f>Variety!K616</f>
        <v>0</v>
      </c>
      <c r="L97" s="140">
        <f>Variety!L616</f>
        <v>0</v>
      </c>
      <c r="M97" s="103">
        <f>Variety!M616</f>
        <v>0</v>
      </c>
      <c r="N97" s="101">
        <f>Variety!N616</f>
        <v>0</v>
      </c>
      <c r="O97" s="139">
        <f>Variety!O616</f>
        <v>0</v>
      </c>
      <c r="P97" s="102">
        <f>Variety!P616</f>
        <v>0</v>
      </c>
      <c r="Q97" s="101">
        <f>Variety!Q616</f>
        <v>0</v>
      </c>
    </row>
    <row r="98" spans="2:17">
      <c r="B98" s="561"/>
      <c r="C98" s="135" t="s">
        <v>172</v>
      </c>
      <c r="D98" s="139">
        <f>Variety!D617</f>
        <v>0</v>
      </c>
      <c r="E98" s="102">
        <f>Variety!E617</f>
        <v>0</v>
      </c>
      <c r="F98" s="101">
        <f>Variety!F617</f>
        <v>0</v>
      </c>
      <c r="G98" s="141">
        <f>Variety!G617</f>
        <v>0</v>
      </c>
      <c r="H98" s="104">
        <f>Variety!H617</f>
        <v>0</v>
      </c>
      <c r="I98" s="274">
        <f>Variety!I617</f>
        <v>0</v>
      </c>
      <c r="J98" s="275">
        <f>Variety!J617</f>
        <v>0</v>
      </c>
      <c r="K98" s="101">
        <f>Variety!K617</f>
        <v>0</v>
      </c>
      <c r="L98" s="140">
        <f>Variety!L617</f>
        <v>0</v>
      </c>
      <c r="M98" s="103">
        <f>Variety!M617</f>
        <v>0</v>
      </c>
      <c r="N98" s="101">
        <f>Variety!N617</f>
        <v>0</v>
      </c>
      <c r="O98" s="139">
        <f>Variety!O617</f>
        <v>0</v>
      </c>
      <c r="P98" s="102">
        <f>Variety!P617</f>
        <v>0</v>
      </c>
      <c r="Q98" s="101">
        <f>Variety!Q617</f>
        <v>0</v>
      </c>
    </row>
    <row r="99" spans="2:17">
      <c r="B99" s="561"/>
      <c r="C99" s="135" t="s">
        <v>162</v>
      </c>
      <c r="D99" s="139">
        <f>Variety!D618</f>
        <v>0</v>
      </c>
      <c r="E99" s="102">
        <f>Variety!E618</f>
        <v>0</v>
      </c>
      <c r="F99" s="101">
        <f>Variety!F618</f>
        <v>0</v>
      </c>
      <c r="G99" s="141">
        <f>Variety!G618</f>
        <v>0</v>
      </c>
      <c r="H99" s="104">
        <f>Variety!H618</f>
        <v>0</v>
      </c>
      <c r="I99" s="274">
        <f>Variety!I618</f>
        <v>0</v>
      </c>
      <c r="J99" s="275">
        <f>Variety!J618</f>
        <v>0</v>
      </c>
      <c r="K99" s="101">
        <f>Variety!K618</f>
        <v>0</v>
      </c>
      <c r="L99" s="140">
        <f>Variety!L618</f>
        <v>0</v>
      </c>
      <c r="M99" s="103">
        <f>Variety!M618</f>
        <v>0</v>
      </c>
      <c r="N99" s="101">
        <f>Variety!N618</f>
        <v>0</v>
      </c>
      <c r="O99" s="139">
        <f>Variety!O618</f>
        <v>0</v>
      </c>
      <c r="P99" s="102">
        <f>Variety!P618</f>
        <v>0</v>
      </c>
      <c r="Q99" s="101">
        <f>Variety!Q618</f>
        <v>0</v>
      </c>
    </row>
    <row r="100" spans="2:17">
      <c r="B100" s="561"/>
      <c r="C100" s="135" t="s">
        <v>188</v>
      </c>
      <c r="D100" s="139">
        <f>Variety!D619</f>
        <v>0</v>
      </c>
      <c r="E100" s="102">
        <f>Variety!E619</f>
        <v>0</v>
      </c>
      <c r="F100" s="101">
        <f>Variety!F619</f>
        <v>0</v>
      </c>
      <c r="G100" s="141">
        <f>Variety!G619</f>
        <v>0</v>
      </c>
      <c r="H100" s="104">
        <f>Variety!H619</f>
        <v>0</v>
      </c>
      <c r="I100" s="274">
        <f>Variety!I619</f>
        <v>0</v>
      </c>
      <c r="J100" s="275">
        <f>Variety!J619</f>
        <v>0</v>
      </c>
      <c r="K100" s="101">
        <f>Variety!K619</f>
        <v>0</v>
      </c>
      <c r="L100" s="140">
        <f>Variety!L619</f>
        <v>0</v>
      </c>
      <c r="M100" s="103">
        <f>Variety!M619</f>
        <v>0</v>
      </c>
      <c r="N100" s="101">
        <f>Variety!N619</f>
        <v>0</v>
      </c>
      <c r="O100" s="139">
        <f>Variety!O619</f>
        <v>0</v>
      </c>
      <c r="P100" s="102">
        <f>Variety!P619</f>
        <v>0</v>
      </c>
      <c r="Q100" s="101">
        <f>Variety!Q619</f>
        <v>0</v>
      </c>
    </row>
    <row r="101" spans="2:17">
      <c r="B101" s="561"/>
      <c r="C101" s="135" t="s">
        <v>179</v>
      </c>
      <c r="D101" s="139">
        <f>Variety!D620</f>
        <v>0</v>
      </c>
      <c r="E101" s="102">
        <f>Variety!E620</f>
        <v>0</v>
      </c>
      <c r="F101" s="101">
        <f>Variety!F620</f>
        <v>0</v>
      </c>
      <c r="G101" s="141">
        <f>Variety!G620</f>
        <v>0</v>
      </c>
      <c r="H101" s="104">
        <f>Variety!H620</f>
        <v>0</v>
      </c>
      <c r="I101" s="274">
        <f>Variety!I620</f>
        <v>0</v>
      </c>
      <c r="J101" s="275">
        <f>Variety!J620</f>
        <v>0</v>
      </c>
      <c r="K101" s="101">
        <f>Variety!K620</f>
        <v>0</v>
      </c>
      <c r="L101" s="140">
        <f>Variety!L620</f>
        <v>0</v>
      </c>
      <c r="M101" s="103">
        <f>Variety!M620</f>
        <v>0</v>
      </c>
      <c r="N101" s="101">
        <f>Variety!N620</f>
        <v>0</v>
      </c>
      <c r="O101" s="139">
        <f>Variety!O620</f>
        <v>0</v>
      </c>
      <c r="P101" s="102">
        <f>Variety!P620</f>
        <v>0</v>
      </c>
      <c r="Q101" s="101">
        <f>Variety!Q620</f>
        <v>0</v>
      </c>
    </row>
    <row r="102" spans="2:17">
      <c r="B102" s="561"/>
      <c r="C102" s="135" t="s">
        <v>158</v>
      </c>
      <c r="D102" s="139">
        <f>Variety!D621</f>
        <v>0</v>
      </c>
      <c r="E102" s="102">
        <f>Variety!E621</f>
        <v>0</v>
      </c>
      <c r="F102" s="101">
        <f>Variety!F621</f>
        <v>0</v>
      </c>
      <c r="G102" s="141">
        <f>Variety!G621</f>
        <v>0</v>
      </c>
      <c r="H102" s="104">
        <f>Variety!H621</f>
        <v>0</v>
      </c>
      <c r="I102" s="274">
        <f>Variety!I621</f>
        <v>0</v>
      </c>
      <c r="J102" s="275">
        <f>Variety!J621</f>
        <v>0</v>
      </c>
      <c r="K102" s="101">
        <f>Variety!K621</f>
        <v>0</v>
      </c>
      <c r="L102" s="140">
        <f>Variety!L621</f>
        <v>0</v>
      </c>
      <c r="M102" s="103">
        <f>Variety!M621</f>
        <v>0</v>
      </c>
      <c r="N102" s="101">
        <f>Variety!N621</f>
        <v>0</v>
      </c>
      <c r="O102" s="139">
        <f>Variety!O621</f>
        <v>0</v>
      </c>
      <c r="P102" s="102">
        <f>Variety!P621</f>
        <v>0</v>
      </c>
      <c r="Q102" s="101">
        <f>Variety!Q621</f>
        <v>0</v>
      </c>
    </row>
    <row r="103" spans="2:17">
      <c r="B103" s="561"/>
      <c r="C103" s="135" t="s">
        <v>156</v>
      </c>
      <c r="D103" s="139">
        <f>Variety!D622</f>
        <v>0</v>
      </c>
      <c r="E103" s="102">
        <f>Variety!E622</f>
        <v>0</v>
      </c>
      <c r="F103" s="101">
        <f>Variety!F622</f>
        <v>0</v>
      </c>
      <c r="G103" s="141">
        <f>Variety!G622</f>
        <v>0</v>
      </c>
      <c r="H103" s="104">
        <f>Variety!H622</f>
        <v>0</v>
      </c>
      <c r="I103" s="274">
        <f>Variety!I622</f>
        <v>0</v>
      </c>
      <c r="J103" s="275">
        <f>Variety!J622</f>
        <v>0</v>
      </c>
      <c r="K103" s="101">
        <f>Variety!K622</f>
        <v>0</v>
      </c>
      <c r="L103" s="140">
        <f>Variety!L622</f>
        <v>0</v>
      </c>
      <c r="M103" s="103">
        <f>Variety!M622</f>
        <v>0</v>
      </c>
      <c r="N103" s="101">
        <f>Variety!N622</f>
        <v>0</v>
      </c>
      <c r="O103" s="139">
        <f>Variety!O622</f>
        <v>0</v>
      </c>
      <c r="P103" s="102">
        <f>Variety!P622</f>
        <v>0</v>
      </c>
      <c r="Q103" s="101">
        <f>Variety!Q622</f>
        <v>0</v>
      </c>
    </row>
    <row r="104" spans="2:17">
      <c r="B104" s="561"/>
      <c r="C104" s="135" t="s">
        <v>166</v>
      </c>
      <c r="D104" s="139">
        <f>Variety!D623</f>
        <v>0</v>
      </c>
      <c r="E104" s="102">
        <f>Variety!E623</f>
        <v>0</v>
      </c>
      <c r="F104" s="101">
        <f>Variety!F623</f>
        <v>0</v>
      </c>
      <c r="G104" s="141">
        <f>Variety!G623</f>
        <v>0</v>
      </c>
      <c r="H104" s="104">
        <f>Variety!H623</f>
        <v>0</v>
      </c>
      <c r="I104" s="274">
        <f>Variety!I623</f>
        <v>0</v>
      </c>
      <c r="J104" s="275">
        <f>Variety!J623</f>
        <v>0</v>
      </c>
      <c r="K104" s="101">
        <f>Variety!K623</f>
        <v>0</v>
      </c>
      <c r="L104" s="140">
        <f>Variety!L623</f>
        <v>0</v>
      </c>
      <c r="M104" s="103">
        <f>Variety!M623</f>
        <v>0</v>
      </c>
      <c r="N104" s="101">
        <f>Variety!N623</f>
        <v>0</v>
      </c>
      <c r="O104" s="139">
        <f>Variety!O623</f>
        <v>0</v>
      </c>
      <c r="P104" s="102">
        <f>Variety!P623</f>
        <v>0</v>
      </c>
      <c r="Q104" s="101">
        <f>Variety!Q623</f>
        <v>0</v>
      </c>
    </row>
    <row r="105" spans="2:17">
      <c r="B105" s="561"/>
      <c r="C105" s="135" t="s">
        <v>186</v>
      </c>
      <c r="D105" s="139">
        <f>Variety!D624</f>
        <v>0</v>
      </c>
      <c r="E105" s="102">
        <f>Variety!E624</f>
        <v>0</v>
      </c>
      <c r="F105" s="101">
        <f>Variety!F624</f>
        <v>0</v>
      </c>
      <c r="G105" s="141">
        <f>Variety!G624</f>
        <v>0</v>
      </c>
      <c r="H105" s="104">
        <f>Variety!H624</f>
        <v>0</v>
      </c>
      <c r="I105" s="274">
        <f>Variety!I624</f>
        <v>0</v>
      </c>
      <c r="J105" s="275">
        <f>Variety!J624</f>
        <v>0</v>
      </c>
      <c r="K105" s="101">
        <f>Variety!K624</f>
        <v>0</v>
      </c>
      <c r="L105" s="140">
        <f>Variety!L624</f>
        <v>0</v>
      </c>
      <c r="M105" s="103">
        <f>Variety!M624</f>
        <v>0</v>
      </c>
      <c r="N105" s="101">
        <f>Variety!N624</f>
        <v>0</v>
      </c>
      <c r="O105" s="139">
        <f>Variety!O624</f>
        <v>0</v>
      </c>
      <c r="P105" s="102">
        <f>Variety!P624</f>
        <v>0</v>
      </c>
      <c r="Q105" s="101">
        <f>Variety!Q624</f>
        <v>0</v>
      </c>
    </row>
    <row r="106" spans="2:17">
      <c r="B106" s="561"/>
      <c r="C106" s="135" t="s">
        <v>181</v>
      </c>
      <c r="D106" s="139">
        <f>Variety!D625</f>
        <v>0</v>
      </c>
      <c r="E106" s="102">
        <f>Variety!E625</f>
        <v>0</v>
      </c>
      <c r="F106" s="101">
        <f>Variety!F625</f>
        <v>0</v>
      </c>
      <c r="G106" s="141">
        <f>Variety!G625</f>
        <v>0</v>
      </c>
      <c r="H106" s="104">
        <f>Variety!H625</f>
        <v>0</v>
      </c>
      <c r="I106" s="274">
        <f>Variety!I625</f>
        <v>0</v>
      </c>
      <c r="J106" s="275">
        <f>Variety!J625</f>
        <v>0</v>
      </c>
      <c r="K106" s="101">
        <f>Variety!K625</f>
        <v>0</v>
      </c>
      <c r="L106" s="140">
        <f>Variety!L625</f>
        <v>0</v>
      </c>
      <c r="M106" s="103">
        <f>Variety!M625</f>
        <v>0</v>
      </c>
      <c r="N106" s="101">
        <f>Variety!N625</f>
        <v>0</v>
      </c>
      <c r="O106" s="139">
        <f>Variety!O625</f>
        <v>0</v>
      </c>
      <c r="P106" s="102">
        <f>Variety!P625</f>
        <v>0</v>
      </c>
      <c r="Q106" s="101">
        <f>Variety!Q625</f>
        <v>0</v>
      </c>
    </row>
    <row r="107" spans="2:17">
      <c r="B107" s="561"/>
      <c r="C107" s="135" t="s">
        <v>159</v>
      </c>
      <c r="D107" s="139">
        <f>Variety!D626</f>
        <v>0</v>
      </c>
      <c r="E107" s="102">
        <f>Variety!E626</f>
        <v>0</v>
      </c>
      <c r="F107" s="101">
        <f>Variety!F626</f>
        <v>0</v>
      </c>
      <c r="G107" s="141">
        <f>Variety!G626</f>
        <v>0</v>
      </c>
      <c r="H107" s="104">
        <f>Variety!H626</f>
        <v>0</v>
      </c>
      <c r="I107" s="274">
        <f>Variety!I626</f>
        <v>0</v>
      </c>
      <c r="J107" s="275">
        <f>Variety!J626</f>
        <v>0</v>
      </c>
      <c r="K107" s="101">
        <f>Variety!K626</f>
        <v>0</v>
      </c>
      <c r="L107" s="140">
        <f>Variety!L626</f>
        <v>0</v>
      </c>
      <c r="M107" s="103">
        <f>Variety!M626</f>
        <v>0</v>
      </c>
      <c r="N107" s="101">
        <f>Variety!N626</f>
        <v>0</v>
      </c>
      <c r="O107" s="139">
        <f>Variety!O626</f>
        <v>0</v>
      </c>
      <c r="P107" s="102">
        <f>Variety!P626</f>
        <v>0</v>
      </c>
      <c r="Q107" s="101">
        <f>Variety!Q626</f>
        <v>0</v>
      </c>
    </row>
    <row r="108" spans="2:17">
      <c r="B108" s="561"/>
      <c r="C108" s="135" t="s">
        <v>161</v>
      </c>
      <c r="D108" s="139">
        <f>Variety!D627</f>
        <v>0</v>
      </c>
      <c r="E108" s="102">
        <f>Variety!E627</f>
        <v>0</v>
      </c>
      <c r="F108" s="101">
        <f>Variety!F627</f>
        <v>0</v>
      </c>
      <c r="G108" s="141">
        <f>Variety!G627</f>
        <v>0</v>
      </c>
      <c r="H108" s="104">
        <f>Variety!H627</f>
        <v>0</v>
      </c>
      <c r="I108" s="274">
        <f>Variety!I627</f>
        <v>0</v>
      </c>
      <c r="J108" s="275">
        <f>Variety!J627</f>
        <v>0</v>
      </c>
      <c r="K108" s="101">
        <f>Variety!K627</f>
        <v>0</v>
      </c>
      <c r="L108" s="140">
        <f>Variety!L627</f>
        <v>0</v>
      </c>
      <c r="M108" s="103">
        <f>Variety!M627</f>
        <v>0</v>
      </c>
      <c r="N108" s="101">
        <f>Variety!N627</f>
        <v>0</v>
      </c>
      <c r="O108" s="139">
        <f>Variety!O627</f>
        <v>0</v>
      </c>
      <c r="P108" s="102">
        <f>Variety!P627</f>
        <v>0</v>
      </c>
      <c r="Q108" s="101">
        <f>Variety!Q627</f>
        <v>0</v>
      </c>
    </row>
    <row r="109" spans="2:17">
      <c r="B109" s="561"/>
      <c r="C109" s="135" t="s">
        <v>177</v>
      </c>
      <c r="D109" s="139">
        <f>Variety!D628</f>
        <v>0</v>
      </c>
      <c r="E109" s="102">
        <f>Variety!E628</f>
        <v>0</v>
      </c>
      <c r="F109" s="101">
        <f>Variety!F628</f>
        <v>0</v>
      </c>
      <c r="G109" s="141">
        <f>Variety!G628</f>
        <v>0</v>
      </c>
      <c r="H109" s="104">
        <f>Variety!H628</f>
        <v>0</v>
      </c>
      <c r="I109" s="274">
        <f>Variety!I628</f>
        <v>0</v>
      </c>
      <c r="J109" s="275">
        <f>Variety!J628</f>
        <v>0</v>
      </c>
      <c r="K109" s="101">
        <f>Variety!K628</f>
        <v>0</v>
      </c>
      <c r="L109" s="140">
        <f>Variety!L628</f>
        <v>0</v>
      </c>
      <c r="M109" s="103">
        <f>Variety!M628</f>
        <v>0</v>
      </c>
      <c r="N109" s="101">
        <f>Variety!N628</f>
        <v>0</v>
      </c>
      <c r="O109" s="139">
        <f>Variety!O628</f>
        <v>0</v>
      </c>
      <c r="P109" s="102">
        <f>Variety!P628</f>
        <v>0</v>
      </c>
      <c r="Q109" s="101">
        <f>Variety!Q628</f>
        <v>0</v>
      </c>
    </row>
    <row r="110" spans="2:17">
      <c r="B110" s="561"/>
      <c r="C110" s="135" t="s">
        <v>164</v>
      </c>
      <c r="D110" s="139">
        <f>Variety!D629</f>
        <v>0</v>
      </c>
      <c r="E110" s="102">
        <f>Variety!E629</f>
        <v>0</v>
      </c>
      <c r="F110" s="101">
        <f>Variety!F629</f>
        <v>0</v>
      </c>
      <c r="G110" s="141">
        <f>Variety!G629</f>
        <v>0</v>
      </c>
      <c r="H110" s="104">
        <f>Variety!H629</f>
        <v>0</v>
      </c>
      <c r="I110" s="274">
        <f>Variety!I629</f>
        <v>0</v>
      </c>
      <c r="J110" s="275">
        <f>Variety!J629</f>
        <v>0</v>
      </c>
      <c r="K110" s="101">
        <f>Variety!K629</f>
        <v>0</v>
      </c>
      <c r="L110" s="140">
        <f>Variety!L629</f>
        <v>0</v>
      </c>
      <c r="M110" s="103">
        <f>Variety!M629</f>
        <v>0</v>
      </c>
      <c r="N110" s="101">
        <f>Variety!N629</f>
        <v>0</v>
      </c>
      <c r="O110" s="139">
        <f>Variety!O629</f>
        <v>0</v>
      </c>
      <c r="P110" s="102">
        <f>Variety!P629</f>
        <v>0</v>
      </c>
      <c r="Q110" s="101">
        <f>Variety!Q629</f>
        <v>0</v>
      </c>
    </row>
    <row r="111" spans="2:17">
      <c r="B111" s="561"/>
      <c r="C111" s="135" t="s">
        <v>190</v>
      </c>
      <c r="D111" s="139">
        <f>Variety!D630</f>
        <v>0</v>
      </c>
      <c r="E111" s="102">
        <f>Variety!E630</f>
        <v>0</v>
      </c>
      <c r="F111" s="101">
        <f>Variety!F630</f>
        <v>0</v>
      </c>
      <c r="G111" s="141">
        <f>Variety!G630</f>
        <v>0</v>
      </c>
      <c r="H111" s="104">
        <f>Variety!H630</f>
        <v>0</v>
      </c>
      <c r="I111" s="274">
        <f>Variety!I630</f>
        <v>0</v>
      </c>
      <c r="J111" s="275">
        <f>Variety!J630</f>
        <v>0</v>
      </c>
      <c r="K111" s="101">
        <f>Variety!K630</f>
        <v>0</v>
      </c>
      <c r="L111" s="140">
        <f>Variety!L630</f>
        <v>0</v>
      </c>
      <c r="M111" s="103">
        <f>Variety!M630</f>
        <v>0</v>
      </c>
      <c r="N111" s="101">
        <f>Variety!N630</f>
        <v>0</v>
      </c>
      <c r="O111" s="139">
        <f>Variety!O630</f>
        <v>0</v>
      </c>
      <c r="P111" s="102">
        <f>Variety!P630</f>
        <v>0</v>
      </c>
      <c r="Q111" s="101">
        <f>Variety!Q630</f>
        <v>0</v>
      </c>
    </row>
    <row r="112" spans="2:17" ht="15.75" customHeight="1">
      <c r="B112" s="561"/>
      <c r="C112" s="135" t="s">
        <v>180</v>
      </c>
      <c r="D112" s="139">
        <f>Variety!D631</f>
        <v>0</v>
      </c>
      <c r="E112" s="102">
        <f>Variety!E631</f>
        <v>0</v>
      </c>
      <c r="F112" s="101">
        <f>Variety!F631</f>
        <v>0</v>
      </c>
      <c r="G112" s="141">
        <f>Variety!G631</f>
        <v>0</v>
      </c>
      <c r="H112" s="104">
        <f>Variety!H631</f>
        <v>0</v>
      </c>
      <c r="I112" s="274">
        <f>Variety!I631</f>
        <v>0</v>
      </c>
      <c r="J112" s="275">
        <f>Variety!J631</f>
        <v>0</v>
      </c>
      <c r="K112" s="101">
        <f>Variety!K631</f>
        <v>0</v>
      </c>
      <c r="L112" s="140">
        <f>Variety!L631</f>
        <v>0</v>
      </c>
      <c r="M112" s="103">
        <f>Variety!M631</f>
        <v>0</v>
      </c>
      <c r="N112" s="101">
        <f>Variety!N631</f>
        <v>0</v>
      </c>
      <c r="O112" s="139">
        <f>Variety!O631</f>
        <v>0</v>
      </c>
      <c r="P112" s="102">
        <f>Variety!P631</f>
        <v>0</v>
      </c>
      <c r="Q112" s="101">
        <f>Variety!Q631</f>
        <v>0</v>
      </c>
    </row>
    <row r="113" spans="2:17">
      <c r="B113" s="561"/>
      <c r="C113" s="135" t="s">
        <v>185</v>
      </c>
      <c r="D113" s="139">
        <f>Variety!D632</f>
        <v>0</v>
      </c>
      <c r="E113" s="102">
        <f>Variety!E632</f>
        <v>0</v>
      </c>
      <c r="F113" s="101">
        <f>Variety!F632</f>
        <v>0</v>
      </c>
      <c r="G113" s="141">
        <f>Variety!G632</f>
        <v>0</v>
      </c>
      <c r="H113" s="104">
        <f>Variety!H632</f>
        <v>0</v>
      </c>
      <c r="I113" s="274">
        <f>Variety!I632</f>
        <v>0</v>
      </c>
      <c r="J113" s="275">
        <f>Variety!J632</f>
        <v>0</v>
      </c>
      <c r="K113" s="101">
        <f>Variety!K632</f>
        <v>0</v>
      </c>
      <c r="L113" s="140">
        <f>Variety!L632</f>
        <v>0</v>
      </c>
      <c r="M113" s="103">
        <f>Variety!M632</f>
        <v>0</v>
      </c>
      <c r="N113" s="101">
        <f>Variety!N632</f>
        <v>0</v>
      </c>
      <c r="O113" s="139">
        <f>Variety!O632</f>
        <v>0</v>
      </c>
      <c r="P113" s="102">
        <f>Variety!P632</f>
        <v>0</v>
      </c>
      <c r="Q113" s="101">
        <f>Variety!Q632</f>
        <v>0</v>
      </c>
    </row>
    <row r="114" spans="2:17">
      <c r="B114" s="561"/>
      <c r="C114" s="135" t="s">
        <v>163</v>
      </c>
      <c r="D114" s="139">
        <f>Variety!D633</f>
        <v>0</v>
      </c>
      <c r="E114" s="102">
        <f>Variety!E633</f>
        <v>0</v>
      </c>
      <c r="F114" s="101">
        <f>Variety!F633</f>
        <v>0</v>
      </c>
      <c r="G114" s="141">
        <f>Variety!G633</f>
        <v>0</v>
      </c>
      <c r="H114" s="104">
        <f>Variety!H633</f>
        <v>0</v>
      </c>
      <c r="I114" s="274">
        <f>Variety!I633</f>
        <v>0</v>
      </c>
      <c r="J114" s="275">
        <f>Variety!J633</f>
        <v>0</v>
      </c>
      <c r="K114" s="101">
        <f>Variety!K633</f>
        <v>0</v>
      </c>
      <c r="L114" s="140">
        <f>Variety!L633</f>
        <v>0</v>
      </c>
      <c r="M114" s="103">
        <f>Variety!M633</f>
        <v>0</v>
      </c>
      <c r="N114" s="101">
        <f>Variety!N633</f>
        <v>0</v>
      </c>
      <c r="O114" s="139">
        <f>Variety!O633</f>
        <v>0</v>
      </c>
      <c r="P114" s="102">
        <f>Variety!P633</f>
        <v>0</v>
      </c>
      <c r="Q114" s="101">
        <f>Variety!Q633</f>
        <v>0</v>
      </c>
    </row>
    <row r="115" spans="2:17">
      <c r="B115" s="561"/>
      <c r="C115" s="135" t="s">
        <v>175</v>
      </c>
      <c r="D115" s="139">
        <f>Variety!D634</f>
        <v>0</v>
      </c>
      <c r="E115" s="102">
        <f>Variety!E634</f>
        <v>0</v>
      </c>
      <c r="F115" s="101">
        <f>Variety!F634</f>
        <v>0</v>
      </c>
      <c r="G115" s="141">
        <f>Variety!G634</f>
        <v>0</v>
      </c>
      <c r="H115" s="104">
        <f>Variety!H634</f>
        <v>0</v>
      </c>
      <c r="I115" s="274">
        <f>Variety!I634</f>
        <v>0</v>
      </c>
      <c r="J115" s="275">
        <f>Variety!J634</f>
        <v>0</v>
      </c>
      <c r="K115" s="101">
        <f>Variety!K634</f>
        <v>0</v>
      </c>
      <c r="L115" s="140">
        <f>Variety!L634</f>
        <v>0</v>
      </c>
      <c r="M115" s="103">
        <f>Variety!M634</f>
        <v>0</v>
      </c>
      <c r="N115" s="101">
        <f>Variety!N634</f>
        <v>0</v>
      </c>
      <c r="O115" s="139">
        <f>Variety!O634</f>
        <v>0</v>
      </c>
      <c r="P115" s="102">
        <f>Variety!P634</f>
        <v>0</v>
      </c>
      <c r="Q115" s="101">
        <f>Variety!Q634</f>
        <v>0</v>
      </c>
    </row>
    <row r="116" spans="2:17">
      <c r="B116" s="561"/>
      <c r="C116" s="135" t="s">
        <v>207</v>
      </c>
      <c r="D116" s="139">
        <f>Variety!D635</f>
        <v>0</v>
      </c>
      <c r="E116" s="102">
        <f>Variety!E635</f>
        <v>0</v>
      </c>
      <c r="F116" s="101">
        <f>Variety!F635</f>
        <v>0</v>
      </c>
      <c r="G116" s="141">
        <f>Variety!G635</f>
        <v>0</v>
      </c>
      <c r="H116" s="104">
        <f>Variety!H635</f>
        <v>0</v>
      </c>
      <c r="I116" s="274">
        <f>Variety!I635</f>
        <v>0</v>
      </c>
      <c r="J116" s="275">
        <f>Variety!J635</f>
        <v>0</v>
      </c>
      <c r="K116" s="101">
        <f>Variety!K635</f>
        <v>0</v>
      </c>
      <c r="L116" s="140">
        <f>Variety!L635</f>
        <v>0</v>
      </c>
      <c r="M116" s="103">
        <f>Variety!M635</f>
        <v>0</v>
      </c>
      <c r="N116" s="101">
        <f>Variety!N635</f>
        <v>0</v>
      </c>
      <c r="O116" s="139">
        <f>Variety!O635</f>
        <v>0</v>
      </c>
      <c r="P116" s="102">
        <f>Variety!P635</f>
        <v>0</v>
      </c>
      <c r="Q116" s="101">
        <f>Variety!Q635</f>
        <v>0</v>
      </c>
    </row>
    <row r="117" spans="2:17">
      <c r="B117" s="561"/>
      <c r="C117" s="135" t="s">
        <v>208</v>
      </c>
      <c r="D117" s="139">
        <f>Variety!D636</f>
        <v>0</v>
      </c>
      <c r="E117" s="102">
        <f>Variety!E636</f>
        <v>0</v>
      </c>
      <c r="F117" s="101">
        <f>Variety!F636</f>
        <v>0</v>
      </c>
      <c r="G117" s="141">
        <f>Variety!G636</f>
        <v>0</v>
      </c>
      <c r="H117" s="104">
        <f>Variety!H636</f>
        <v>0</v>
      </c>
      <c r="I117" s="274">
        <f>Variety!I636</f>
        <v>0</v>
      </c>
      <c r="J117" s="275">
        <f>Variety!J636</f>
        <v>0</v>
      </c>
      <c r="K117" s="101">
        <f>Variety!K636</f>
        <v>0</v>
      </c>
      <c r="L117" s="140">
        <f>Variety!L636</f>
        <v>0</v>
      </c>
      <c r="M117" s="103">
        <f>Variety!M636</f>
        <v>0</v>
      </c>
      <c r="N117" s="101">
        <f>Variety!N636</f>
        <v>0</v>
      </c>
      <c r="O117" s="139">
        <f>Variety!O636</f>
        <v>0</v>
      </c>
      <c r="P117" s="102">
        <f>Variety!P636</f>
        <v>0</v>
      </c>
      <c r="Q117" s="101">
        <f>Variety!Q636</f>
        <v>0</v>
      </c>
    </row>
    <row r="118" spans="2:17">
      <c r="B118" s="561"/>
      <c r="C118" s="135" t="s">
        <v>239</v>
      </c>
      <c r="D118" s="139">
        <f>Variety!D637</f>
        <v>0</v>
      </c>
      <c r="E118" s="102">
        <f>Variety!E637</f>
        <v>0</v>
      </c>
      <c r="F118" s="101">
        <f>Variety!F637</f>
        <v>0</v>
      </c>
      <c r="G118" s="141">
        <f>Variety!G637</f>
        <v>0</v>
      </c>
      <c r="H118" s="104">
        <f>Variety!H637</f>
        <v>0</v>
      </c>
      <c r="I118" s="274">
        <f>Variety!I637</f>
        <v>0</v>
      </c>
      <c r="J118" s="275">
        <f>Variety!J637</f>
        <v>0</v>
      </c>
      <c r="K118" s="101">
        <f>Variety!K637</f>
        <v>0</v>
      </c>
      <c r="L118" s="140">
        <f>Variety!L637</f>
        <v>0</v>
      </c>
      <c r="M118" s="103">
        <f>Variety!M637</f>
        <v>0</v>
      </c>
      <c r="N118" s="101">
        <f>Variety!N637</f>
        <v>0</v>
      </c>
      <c r="O118" s="139">
        <f>Variety!O637</f>
        <v>0</v>
      </c>
      <c r="P118" s="102">
        <f>Variety!P637</f>
        <v>0</v>
      </c>
      <c r="Q118" s="101">
        <f>Variety!Q637</f>
        <v>0</v>
      </c>
    </row>
    <row r="119" spans="2:17">
      <c r="B119" s="561"/>
      <c r="C119" s="135" t="s">
        <v>209</v>
      </c>
      <c r="D119" s="139">
        <f>Variety!D638</f>
        <v>0</v>
      </c>
      <c r="E119" s="102">
        <f>Variety!E638</f>
        <v>0</v>
      </c>
      <c r="F119" s="101">
        <f>Variety!F638</f>
        <v>0</v>
      </c>
      <c r="G119" s="141">
        <f>Variety!G638</f>
        <v>0</v>
      </c>
      <c r="H119" s="104">
        <f>Variety!H638</f>
        <v>0</v>
      </c>
      <c r="I119" s="274">
        <f>Variety!I638</f>
        <v>0</v>
      </c>
      <c r="J119" s="275">
        <f>Variety!J638</f>
        <v>0</v>
      </c>
      <c r="K119" s="101">
        <f>Variety!K638</f>
        <v>0</v>
      </c>
      <c r="L119" s="140">
        <f>Variety!L638</f>
        <v>0</v>
      </c>
      <c r="M119" s="103">
        <f>Variety!M638</f>
        <v>0</v>
      </c>
      <c r="N119" s="101">
        <f>Variety!N638</f>
        <v>0</v>
      </c>
      <c r="O119" s="139">
        <f>Variety!O638</f>
        <v>0</v>
      </c>
      <c r="P119" s="102">
        <f>Variety!P638</f>
        <v>0</v>
      </c>
      <c r="Q119" s="101">
        <f>Variety!Q638</f>
        <v>0</v>
      </c>
    </row>
    <row r="120" spans="2:17" ht="15" thickBot="1">
      <c r="B120" s="562"/>
      <c r="C120" s="109" t="s">
        <v>210</v>
      </c>
      <c r="D120" s="136">
        <f>Variety!D639</f>
        <v>0</v>
      </c>
      <c r="E120" s="98">
        <f>Variety!E639</f>
        <v>0</v>
      </c>
      <c r="F120" s="97">
        <f>Variety!F639</f>
        <v>0</v>
      </c>
      <c r="G120" s="138">
        <f>Variety!G639</f>
        <v>0</v>
      </c>
      <c r="H120" s="100">
        <f>Variety!H639</f>
        <v>0</v>
      </c>
      <c r="I120" s="276">
        <f>Variety!I639</f>
        <v>0</v>
      </c>
      <c r="J120" s="277">
        <f>Variety!J639</f>
        <v>0</v>
      </c>
      <c r="K120" s="97">
        <f>Variety!K639</f>
        <v>0</v>
      </c>
      <c r="L120" s="137">
        <f>Variety!L639</f>
        <v>0</v>
      </c>
      <c r="M120" s="99">
        <f>Variety!M639</f>
        <v>0</v>
      </c>
      <c r="N120" s="97">
        <f>Variety!N639</f>
        <v>0</v>
      </c>
      <c r="O120" s="136">
        <f>Variety!O639</f>
        <v>0</v>
      </c>
      <c r="P120" s="98">
        <f>Variety!P639</f>
        <v>0</v>
      </c>
      <c r="Q120" s="97">
        <f>Variety!Q639</f>
        <v>0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16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Data'!D81</f>
        <v>0</v>
      </c>
      <c r="E127" s="494">
        <f>'Segment Data'!E81</f>
        <v>0</v>
      </c>
      <c r="F127" s="495">
        <f>'Segment Data'!F81</f>
        <v>0</v>
      </c>
      <c r="G127" s="496">
        <f>'Segment Data'!G81</f>
        <v>0</v>
      </c>
      <c r="H127" s="497">
        <f>'Segment Data'!H81</f>
        <v>0</v>
      </c>
      <c r="I127" s="498">
        <f>'Segment Data'!I81</f>
        <v>0</v>
      </c>
      <c r="J127" s="499">
        <f>'Segment Data'!J81</f>
        <v>0</v>
      </c>
      <c r="K127" s="495">
        <f>'Segment Data'!K81</f>
        <v>0</v>
      </c>
      <c r="L127" s="500">
        <f>'Segment Data'!L81</f>
        <v>0</v>
      </c>
      <c r="M127" s="501">
        <f>'Segment Data'!M81</f>
        <v>0</v>
      </c>
      <c r="N127" s="495">
        <f>'Segment Data'!N81</f>
        <v>0</v>
      </c>
      <c r="O127" s="493">
        <f>'Segment Data'!O81</f>
        <v>0</v>
      </c>
      <c r="P127" s="494">
        <f>'Segment Data'!P81</f>
        <v>0</v>
      </c>
      <c r="Q127" s="495">
        <f>'Segment Data'!Q81</f>
        <v>0</v>
      </c>
    </row>
    <row r="128" spans="2:17" s="65" customFormat="1">
      <c r="B128" s="560" t="s">
        <v>66</v>
      </c>
      <c r="C128" s="488" t="s">
        <v>194</v>
      </c>
      <c r="D128" s="392">
        <f>'Segment Data'!D82</f>
        <v>0</v>
      </c>
      <c r="E128" s="384">
        <f>'Segment Data'!E82</f>
        <v>0</v>
      </c>
      <c r="F128" s="128">
        <f>'Segment Data'!F82</f>
        <v>0</v>
      </c>
      <c r="G128" s="385">
        <f>'Segment Data'!G82</f>
        <v>0</v>
      </c>
      <c r="H128" s="129">
        <f>'Segment Data'!H82</f>
        <v>0</v>
      </c>
      <c r="I128" s="386">
        <f>'Segment Data'!I82</f>
        <v>0</v>
      </c>
      <c r="J128" s="387">
        <f>'Segment Data'!J82</f>
        <v>0</v>
      </c>
      <c r="K128" s="128">
        <f>'Segment Data'!K82</f>
        <v>0</v>
      </c>
      <c r="L128" s="388">
        <f>'Segment Data'!L82</f>
        <v>0</v>
      </c>
      <c r="M128" s="389">
        <f>'Segment Data'!M82</f>
        <v>0</v>
      </c>
      <c r="N128" s="128">
        <f>'Segment Data'!N82</f>
        <v>0</v>
      </c>
      <c r="O128" s="390">
        <f>'Segment Data'!O82</f>
        <v>0</v>
      </c>
      <c r="P128" s="391">
        <f>'Segment Data'!P82</f>
        <v>0</v>
      </c>
      <c r="Q128" s="128">
        <f>'Segment Data'!Q82</f>
        <v>0</v>
      </c>
    </row>
    <row r="129" spans="2:17" s="65" customFormat="1">
      <c r="B129" s="561"/>
      <c r="C129" s="488" t="s">
        <v>195</v>
      </c>
      <c r="D129" s="392">
        <f>'Segment Data'!D83</f>
        <v>0</v>
      </c>
      <c r="E129" s="384">
        <f>'Segment Data'!E83</f>
        <v>0</v>
      </c>
      <c r="F129" s="128">
        <f>'Segment Data'!F83</f>
        <v>0</v>
      </c>
      <c r="G129" s="385">
        <f>'Segment Data'!G83</f>
        <v>0</v>
      </c>
      <c r="H129" s="129">
        <f>'Segment Data'!H83</f>
        <v>0</v>
      </c>
      <c r="I129" s="386">
        <f>'Segment Data'!I83</f>
        <v>0</v>
      </c>
      <c r="J129" s="387">
        <f>'Segment Data'!J83</f>
        <v>0</v>
      </c>
      <c r="K129" s="128">
        <f>'Segment Data'!K83</f>
        <v>0</v>
      </c>
      <c r="L129" s="388">
        <f>'Segment Data'!L83</f>
        <v>0</v>
      </c>
      <c r="M129" s="389">
        <f>'Segment Data'!M83</f>
        <v>0</v>
      </c>
      <c r="N129" s="128">
        <f>'Segment Data'!N83</f>
        <v>0</v>
      </c>
      <c r="O129" s="390">
        <f>'Segment Data'!O83</f>
        <v>0</v>
      </c>
      <c r="P129" s="391">
        <f>'Segment Data'!P83</f>
        <v>0</v>
      </c>
      <c r="Q129" s="128">
        <f>'Segment Data'!Q83</f>
        <v>0</v>
      </c>
    </row>
    <row r="130" spans="2:17" s="65" customFormat="1">
      <c r="B130" s="561"/>
      <c r="C130" s="488" t="s">
        <v>293</v>
      </c>
      <c r="D130" s="392">
        <f>'Segment Data'!D84</f>
        <v>0</v>
      </c>
      <c r="E130" s="384">
        <f>'Segment Data'!E84</f>
        <v>0</v>
      </c>
      <c r="F130" s="128">
        <f>'Segment Data'!F84</f>
        <v>0</v>
      </c>
      <c r="G130" s="385">
        <f>'Segment Data'!G84</f>
        <v>0</v>
      </c>
      <c r="H130" s="129">
        <f>'Segment Data'!H84</f>
        <v>0</v>
      </c>
      <c r="I130" s="386">
        <f>'Segment Data'!I84</f>
        <v>0</v>
      </c>
      <c r="J130" s="387">
        <f>'Segment Data'!J84</f>
        <v>0</v>
      </c>
      <c r="K130" s="128">
        <f>'Segment Data'!K84</f>
        <v>0</v>
      </c>
      <c r="L130" s="388">
        <f>'Segment Data'!L84</f>
        <v>0</v>
      </c>
      <c r="M130" s="389">
        <f>'Segment Data'!M84</f>
        <v>0</v>
      </c>
      <c r="N130" s="128">
        <f>'Segment Data'!N84</f>
        <v>0</v>
      </c>
      <c r="O130" s="390">
        <f>'Segment Data'!O84</f>
        <v>0</v>
      </c>
      <c r="P130" s="391">
        <f>'Segment Data'!P84</f>
        <v>0</v>
      </c>
      <c r="Q130" s="128">
        <f>'Segment Data'!Q84</f>
        <v>0</v>
      </c>
    </row>
    <row r="131" spans="2:17" s="65" customFormat="1">
      <c r="B131" s="561"/>
      <c r="C131" s="488" t="s">
        <v>193</v>
      </c>
      <c r="D131" s="392">
        <f>'Segment Data'!D85</f>
        <v>0</v>
      </c>
      <c r="E131" s="384">
        <f>'Segment Data'!E85</f>
        <v>0</v>
      </c>
      <c r="F131" s="128">
        <f>'Segment Data'!F85</f>
        <v>0</v>
      </c>
      <c r="G131" s="385">
        <f>'Segment Data'!G85</f>
        <v>0</v>
      </c>
      <c r="H131" s="129">
        <f>'Segment Data'!H85</f>
        <v>0</v>
      </c>
      <c r="I131" s="386">
        <f>'Segment Data'!I85</f>
        <v>0</v>
      </c>
      <c r="J131" s="387">
        <f>'Segment Data'!J85</f>
        <v>0</v>
      </c>
      <c r="K131" s="128">
        <f>'Segment Data'!K85</f>
        <v>0</v>
      </c>
      <c r="L131" s="388">
        <f>'Segment Data'!L85</f>
        <v>0</v>
      </c>
      <c r="M131" s="389">
        <f>'Segment Data'!M85</f>
        <v>0</v>
      </c>
      <c r="N131" s="128">
        <f>'Segment Data'!N85</f>
        <v>0</v>
      </c>
      <c r="O131" s="390">
        <f>'Segment Data'!O85</f>
        <v>0</v>
      </c>
      <c r="P131" s="391">
        <f>'Segment Data'!P85</f>
        <v>0</v>
      </c>
      <c r="Q131" s="128">
        <f>'Segment Data'!Q85</f>
        <v>0</v>
      </c>
    </row>
    <row r="132" spans="2:17" s="65" customFormat="1" ht="15" thickBot="1">
      <c r="B132" s="562"/>
      <c r="C132" s="489" t="s">
        <v>292</v>
      </c>
      <c r="D132" s="393">
        <f>'Segment Data'!D86</f>
        <v>100301.54199624491</v>
      </c>
      <c r="E132" s="127">
        <f>'Segment Data'!E86</f>
        <v>-32515.882844813066</v>
      </c>
      <c r="F132" s="125">
        <f>'Segment Data'!F86</f>
        <v>-0.24481639275663325</v>
      </c>
      <c r="G132" s="186">
        <f>'Segment Data'!G86</f>
        <v>0.61414629223297934</v>
      </c>
      <c r="H132" s="126">
        <f>'Segment Data'!H86</f>
        <v>-0.14893387003523662</v>
      </c>
      <c r="I132" s="250">
        <f>'Segment Data'!I86</f>
        <v>32.743409239825333</v>
      </c>
      <c r="J132" s="251">
        <f>'Segment Data'!J86</f>
        <v>-0.53007399802805111</v>
      </c>
      <c r="K132" s="125">
        <f>'Segment Data'!K86</f>
        <v>-1.5930823780571778E-2</v>
      </c>
      <c r="L132" s="185">
        <f>'Segment Data'!L86</f>
        <v>3284214.4369685738</v>
      </c>
      <c r="M132" s="184">
        <f>'Segment Data'!M86</f>
        <v>-1135083.9221752207</v>
      </c>
      <c r="N132" s="125">
        <f>'Segment Data'!N86</f>
        <v>-0.25684708972560399</v>
      </c>
      <c r="O132" s="183">
        <f>'Segment Data'!O86</f>
        <v>815027.09810215991</v>
      </c>
      <c r="P132" s="182">
        <f>'Segment Data'!P86</f>
        <v>-324631.66695900483</v>
      </c>
      <c r="Q132" s="125">
        <f>'Segment Data'!Q86</f>
        <v>-0.28484988394011262</v>
      </c>
    </row>
    <row r="133" spans="2:17" s="65" customFormat="1">
      <c r="B133" s="560" t="s">
        <v>151</v>
      </c>
      <c r="C133" s="239" t="s">
        <v>150</v>
      </c>
      <c r="D133" s="124">
        <f>Fat!D55</f>
        <v>0</v>
      </c>
      <c r="E133" s="123">
        <f>Fat!E55</f>
        <v>0</v>
      </c>
      <c r="F133" s="121">
        <f>Fat!F55</f>
        <v>0</v>
      </c>
      <c r="G133" s="238">
        <f>Fat!G55</f>
        <v>0</v>
      </c>
      <c r="H133" s="122">
        <f>Fat!H55</f>
        <v>0</v>
      </c>
      <c r="I133" s="252">
        <f>Fat!I55</f>
        <v>0</v>
      </c>
      <c r="J133" s="253">
        <f>Fat!J55</f>
        <v>0</v>
      </c>
      <c r="K133" s="121">
        <f>Fat!K55</f>
        <v>0</v>
      </c>
      <c r="L133" s="237">
        <f>Fat!L55</f>
        <v>0</v>
      </c>
      <c r="M133" s="236">
        <f>Fat!M55</f>
        <v>0</v>
      </c>
      <c r="N133" s="121">
        <f>Fat!N55</f>
        <v>0</v>
      </c>
      <c r="O133" s="240">
        <f>Fat!O55</f>
        <v>0</v>
      </c>
      <c r="P133" s="241">
        <f>Fat!P55</f>
        <v>0</v>
      </c>
      <c r="Q133" s="121">
        <f>Fat!Q55</f>
        <v>0</v>
      </c>
    </row>
    <row r="134" spans="2:17" s="65" customFormat="1">
      <c r="B134" s="561"/>
      <c r="C134" s="235" t="s">
        <v>213</v>
      </c>
      <c r="D134" s="113">
        <f>Fat!D56</f>
        <v>0</v>
      </c>
      <c r="E134" s="112">
        <f>Fat!E56</f>
        <v>0</v>
      </c>
      <c r="F134" s="110">
        <f>Fat!F56</f>
        <v>0</v>
      </c>
      <c r="G134" s="218">
        <f>Fat!G56</f>
        <v>0</v>
      </c>
      <c r="H134" s="111">
        <f>Fat!H56</f>
        <v>0</v>
      </c>
      <c r="I134" s="254">
        <f>Fat!I56</f>
        <v>0</v>
      </c>
      <c r="J134" s="255">
        <f>Fat!J56</f>
        <v>0</v>
      </c>
      <c r="K134" s="110">
        <f>Fat!K56</f>
        <v>0</v>
      </c>
      <c r="L134" s="217">
        <f>Fat!L56</f>
        <v>0</v>
      </c>
      <c r="M134" s="216">
        <f>Fat!M56</f>
        <v>0</v>
      </c>
      <c r="N134" s="110">
        <f>Fat!N56</f>
        <v>0</v>
      </c>
      <c r="O134" s="215">
        <f>Fat!O56</f>
        <v>0</v>
      </c>
      <c r="P134" s="214">
        <f>Fat!P56</f>
        <v>0</v>
      </c>
      <c r="Q134" s="110">
        <f>Fat!Q56</f>
        <v>0</v>
      </c>
    </row>
    <row r="135" spans="2:17" s="65" customFormat="1">
      <c r="B135" s="561"/>
      <c r="C135" s="235" t="s">
        <v>65</v>
      </c>
      <c r="D135" s="113">
        <f>Fat!D57</f>
        <v>0</v>
      </c>
      <c r="E135" s="112">
        <f>Fat!E57</f>
        <v>0</v>
      </c>
      <c r="F135" s="110">
        <f>Fat!F57</f>
        <v>0</v>
      </c>
      <c r="G135" s="218">
        <f>Fat!G57</f>
        <v>0</v>
      </c>
      <c r="H135" s="111">
        <f>Fat!H57</f>
        <v>0</v>
      </c>
      <c r="I135" s="254">
        <f>Fat!I57</f>
        <v>0</v>
      </c>
      <c r="J135" s="255">
        <f>Fat!J57</f>
        <v>0</v>
      </c>
      <c r="K135" s="110">
        <f>Fat!K57</f>
        <v>0</v>
      </c>
      <c r="L135" s="217">
        <f>Fat!L57</f>
        <v>0</v>
      </c>
      <c r="M135" s="216">
        <f>Fat!M57</f>
        <v>0</v>
      </c>
      <c r="N135" s="110">
        <f>Fat!N57</f>
        <v>0</v>
      </c>
      <c r="O135" s="215">
        <f>Fat!O57</f>
        <v>0</v>
      </c>
      <c r="P135" s="214">
        <f>Fat!P57</f>
        <v>0</v>
      </c>
      <c r="Q135" s="110">
        <f>Fat!Q57</f>
        <v>0</v>
      </c>
    </row>
    <row r="136" spans="2:17" s="65" customFormat="1" ht="15" thickBot="1">
      <c r="B136" s="562"/>
      <c r="C136" s="242" t="s">
        <v>13</v>
      </c>
      <c r="D136" s="108">
        <f>Fat!D58</f>
        <v>124943.68982615322</v>
      </c>
      <c r="E136" s="107">
        <f>Fat!E58</f>
        <v>-15990.692205133964</v>
      </c>
      <c r="F136" s="105">
        <f>Fat!F58</f>
        <v>-0.11346196701372742</v>
      </c>
      <c r="G136" s="230">
        <f>Fat!G58</f>
        <v>0.76503015125641993</v>
      </c>
      <c r="H136" s="106">
        <f>Fat!H58</f>
        <v>-4.4684622526485973E-2</v>
      </c>
      <c r="I136" s="256">
        <f>Fat!I58</f>
        <v>14.869639831906424</v>
      </c>
      <c r="J136" s="257">
        <f>Fat!J58</f>
        <v>0.51986079845415922</v>
      </c>
      <c r="K136" s="105">
        <f>Fat!K58</f>
        <v>3.6227791190530358E-2</v>
      </c>
      <c r="L136" s="229">
        <f>Fat!L58</f>
        <v>1857867.6669843292</v>
      </c>
      <c r="M136" s="228">
        <f>Fat!M58</f>
        <v>-164509.57338078716</v>
      </c>
      <c r="N136" s="105">
        <f>Fat!N58</f>
        <v>-8.134465227223725E-2</v>
      </c>
      <c r="O136" s="227">
        <f>Fat!O58</f>
        <v>933878.93636071682</v>
      </c>
      <c r="P136" s="226">
        <f>Fat!P58</f>
        <v>-124189.78345062677</v>
      </c>
      <c r="Q136" s="105">
        <f>Fat!Q58</f>
        <v>-0.11737402413027589</v>
      </c>
    </row>
    <row r="137" spans="2:17" s="65" customFormat="1">
      <c r="B137" s="560" t="s">
        <v>67</v>
      </c>
      <c r="C137" s="239" t="s">
        <v>148</v>
      </c>
      <c r="D137" s="124">
        <f>'Form Data'!D250</f>
        <v>0</v>
      </c>
      <c r="E137" s="123">
        <f>'Form Data'!E250</f>
        <v>0</v>
      </c>
      <c r="F137" s="121">
        <f>'Form Data'!F250</f>
        <v>0</v>
      </c>
      <c r="G137" s="238">
        <f>'Form Data'!G250</f>
        <v>0</v>
      </c>
      <c r="H137" s="122">
        <f>'Form Data'!H250</f>
        <v>0</v>
      </c>
      <c r="I137" s="252">
        <f>'Form Data'!I250</f>
        <v>0</v>
      </c>
      <c r="J137" s="253">
        <f>'Form Data'!J250</f>
        <v>0</v>
      </c>
      <c r="K137" s="121">
        <f>'Form Data'!K250</f>
        <v>0</v>
      </c>
      <c r="L137" s="237">
        <f>'Form Data'!L250</f>
        <v>0</v>
      </c>
      <c r="M137" s="236">
        <f>'Form Data'!M250</f>
        <v>0</v>
      </c>
      <c r="N137" s="121">
        <f>'Form Data'!N250</f>
        <v>0</v>
      </c>
      <c r="O137" s="240">
        <f>'Form Data'!O250</f>
        <v>0</v>
      </c>
      <c r="P137" s="241">
        <f>'Form Data'!P250</f>
        <v>0</v>
      </c>
      <c r="Q137" s="121">
        <f>'Form Data'!Q250</f>
        <v>0</v>
      </c>
    </row>
    <row r="138" spans="2:17" s="65" customFormat="1">
      <c r="B138" s="561"/>
      <c r="C138" s="235" t="s">
        <v>147</v>
      </c>
      <c r="D138" s="113">
        <f>'Form Data'!D251</f>
        <v>0</v>
      </c>
      <c r="E138" s="112">
        <f>'Form Data'!E251</f>
        <v>0</v>
      </c>
      <c r="F138" s="110">
        <f>'Form Data'!F251</f>
        <v>0</v>
      </c>
      <c r="G138" s="218">
        <f>'Form Data'!G251</f>
        <v>0</v>
      </c>
      <c r="H138" s="111">
        <f>'Form Data'!H251</f>
        <v>0</v>
      </c>
      <c r="I138" s="254">
        <f>'Form Data'!I251</f>
        <v>0</v>
      </c>
      <c r="J138" s="255">
        <f>'Form Data'!J251</f>
        <v>0</v>
      </c>
      <c r="K138" s="110">
        <f>'Form Data'!K251</f>
        <v>0</v>
      </c>
      <c r="L138" s="217">
        <f>'Form Data'!L251</f>
        <v>0</v>
      </c>
      <c r="M138" s="216">
        <f>'Form Data'!M251</f>
        <v>0</v>
      </c>
      <c r="N138" s="110">
        <f>'Form Data'!N251</f>
        <v>0</v>
      </c>
      <c r="O138" s="215">
        <f>'Form Data'!O251</f>
        <v>0</v>
      </c>
      <c r="P138" s="214">
        <f>'Form Data'!P251</f>
        <v>0</v>
      </c>
      <c r="Q138" s="110">
        <f>'Form Data'!Q251</f>
        <v>0</v>
      </c>
    </row>
    <row r="139" spans="2:17" s="65" customFormat="1">
      <c r="B139" s="561"/>
      <c r="C139" s="235" t="s">
        <v>146</v>
      </c>
      <c r="D139" s="113">
        <f>'Form Data'!D252</f>
        <v>0</v>
      </c>
      <c r="E139" s="112">
        <f>'Form Data'!E252</f>
        <v>0</v>
      </c>
      <c r="F139" s="110">
        <f>'Form Data'!F252</f>
        <v>0</v>
      </c>
      <c r="G139" s="218">
        <f>'Form Data'!G252</f>
        <v>0</v>
      </c>
      <c r="H139" s="111">
        <f>'Form Data'!H252</f>
        <v>0</v>
      </c>
      <c r="I139" s="254">
        <f>'Form Data'!I252</f>
        <v>0</v>
      </c>
      <c r="J139" s="255">
        <f>'Form Data'!J252</f>
        <v>0</v>
      </c>
      <c r="K139" s="110">
        <f>'Form Data'!K252</f>
        <v>0</v>
      </c>
      <c r="L139" s="217">
        <f>'Form Data'!L252</f>
        <v>0</v>
      </c>
      <c r="M139" s="216">
        <f>'Form Data'!M252</f>
        <v>0</v>
      </c>
      <c r="N139" s="110">
        <f>'Form Data'!N252</f>
        <v>0</v>
      </c>
      <c r="O139" s="215">
        <f>'Form Data'!O252</f>
        <v>0</v>
      </c>
      <c r="P139" s="214">
        <f>'Form Data'!P252</f>
        <v>0</v>
      </c>
      <c r="Q139" s="110">
        <f>'Form Data'!Q252</f>
        <v>0</v>
      </c>
    </row>
    <row r="140" spans="2:17" s="65" customFormat="1">
      <c r="B140" s="561"/>
      <c r="C140" s="235" t="s">
        <v>145</v>
      </c>
      <c r="D140" s="113">
        <f>'Form Data'!D253</f>
        <v>0</v>
      </c>
      <c r="E140" s="112">
        <f>'Form Data'!E253</f>
        <v>0</v>
      </c>
      <c r="F140" s="110">
        <f>'Form Data'!F253</f>
        <v>0</v>
      </c>
      <c r="G140" s="218">
        <f>'Form Data'!G253</f>
        <v>0</v>
      </c>
      <c r="H140" s="111">
        <f>'Form Data'!H253</f>
        <v>0</v>
      </c>
      <c r="I140" s="254">
        <f>'Form Data'!I253</f>
        <v>0</v>
      </c>
      <c r="J140" s="255">
        <f>'Form Data'!J253</f>
        <v>0</v>
      </c>
      <c r="K140" s="110">
        <f>'Form Data'!K253</f>
        <v>0</v>
      </c>
      <c r="L140" s="217">
        <f>'Form Data'!L253</f>
        <v>0</v>
      </c>
      <c r="M140" s="216">
        <f>'Form Data'!M253</f>
        <v>0</v>
      </c>
      <c r="N140" s="110">
        <f>'Form Data'!N253</f>
        <v>0</v>
      </c>
      <c r="O140" s="215">
        <f>'Form Data'!O253</f>
        <v>0</v>
      </c>
      <c r="P140" s="214">
        <f>'Form Data'!P253</f>
        <v>0</v>
      </c>
      <c r="Q140" s="110">
        <f>'Form Data'!Q253</f>
        <v>0</v>
      </c>
    </row>
    <row r="141" spans="2:17" s="65" customFormat="1">
      <c r="B141" s="561"/>
      <c r="C141" s="235" t="s">
        <v>144</v>
      </c>
      <c r="D141" s="113">
        <f>'Form Data'!D254</f>
        <v>0</v>
      </c>
      <c r="E141" s="112">
        <f>'Form Data'!E254</f>
        <v>0</v>
      </c>
      <c r="F141" s="110">
        <f>'Form Data'!F254</f>
        <v>0</v>
      </c>
      <c r="G141" s="218">
        <f>'Form Data'!G254</f>
        <v>0</v>
      </c>
      <c r="H141" s="111">
        <f>'Form Data'!H254</f>
        <v>0</v>
      </c>
      <c r="I141" s="254">
        <f>'Form Data'!I254</f>
        <v>0</v>
      </c>
      <c r="J141" s="255">
        <f>'Form Data'!J254</f>
        <v>0</v>
      </c>
      <c r="K141" s="110">
        <f>'Form Data'!K254</f>
        <v>0</v>
      </c>
      <c r="L141" s="217">
        <f>'Form Data'!L254</f>
        <v>0</v>
      </c>
      <c r="M141" s="216">
        <f>'Form Data'!M254</f>
        <v>0</v>
      </c>
      <c r="N141" s="110">
        <f>'Form Data'!N254</f>
        <v>0</v>
      </c>
      <c r="O141" s="215">
        <f>'Form Data'!O254</f>
        <v>0</v>
      </c>
      <c r="P141" s="214">
        <f>'Form Data'!P254</f>
        <v>0</v>
      </c>
      <c r="Q141" s="110">
        <f>'Form Data'!Q254</f>
        <v>0</v>
      </c>
    </row>
    <row r="142" spans="2:17" s="65" customFormat="1">
      <c r="B142" s="561"/>
      <c r="C142" s="235" t="s">
        <v>143</v>
      </c>
      <c r="D142" s="113">
        <f>'Form Data'!D255</f>
        <v>0</v>
      </c>
      <c r="E142" s="112">
        <f>'Form Data'!E255</f>
        <v>0</v>
      </c>
      <c r="F142" s="110">
        <f>'Form Data'!F255</f>
        <v>0</v>
      </c>
      <c r="G142" s="218">
        <f>'Form Data'!G255</f>
        <v>0</v>
      </c>
      <c r="H142" s="111">
        <f>'Form Data'!H255</f>
        <v>0</v>
      </c>
      <c r="I142" s="254">
        <f>'Form Data'!I255</f>
        <v>0</v>
      </c>
      <c r="J142" s="255">
        <f>'Form Data'!J255</f>
        <v>0</v>
      </c>
      <c r="K142" s="110">
        <f>'Form Data'!K255</f>
        <v>0</v>
      </c>
      <c r="L142" s="217">
        <f>'Form Data'!L255</f>
        <v>0</v>
      </c>
      <c r="M142" s="216">
        <f>'Form Data'!M255</f>
        <v>0</v>
      </c>
      <c r="N142" s="110">
        <f>'Form Data'!N255</f>
        <v>0</v>
      </c>
      <c r="O142" s="215">
        <f>'Form Data'!O255</f>
        <v>0</v>
      </c>
      <c r="P142" s="214">
        <f>'Form Data'!P255</f>
        <v>0</v>
      </c>
      <c r="Q142" s="110">
        <f>'Form Data'!Q255</f>
        <v>0</v>
      </c>
    </row>
    <row r="143" spans="2:17" s="65" customFormat="1">
      <c r="B143" s="561"/>
      <c r="C143" s="235" t="s">
        <v>142</v>
      </c>
      <c r="D143" s="113">
        <f>'Form Data'!D256</f>
        <v>0</v>
      </c>
      <c r="E143" s="112">
        <f>'Form Data'!E256</f>
        <v>0</v>
      </c>
      <c r="F143" s="110">
        <f>'Form Data'!F256</f>
        <v>0</v>
      </c>
      <c r="G143" s="218">
        <f>'Form Data'!G256</f>
        <v>0</v>
      </c>
      <c r="H143" s="111">
        <f>'Form Data'!H256</f>
        <v>0</v>
      </c>
      <c r="I143" s="254">
        <f>'Form Data'!I256</f>
        <v>0</v>
      </c>
      <c r="J143" s="255">
        <f>'Form Data'!J256</f>
        <v>0</v>
      </c>
      <c r="K143" s="110">
        <f>'Form Data'!K256</f>
        <v>0</v>
      </c>
      <c r="L143" s="217">
        <f>'Form Data'!L256</f>
        <v>0</v>
      </c>
      <c r="M143" s="216">
        <f>'Form Data'!M256</f>
        <v>0</v>
      </c>
      <c r="N143" s="110">
        <f>'Form Data'!N256</f>
        <v>0</v>
      </c>
      <c r="O143" s="215">
        <f>'Form Data'!O256</f>
        <v>0</v>
      </c>
      <c r="P143" s="214">
        <f>'Form Data'!P256</f>
        <v>0</v>
      </c>
      <c r="Q143" s="110">
        <f>'Form Data'!Q256</f>
        <v>0</v>
      </c>
    </row>
    <row r="144" spans="2:17" s="65" customFormat="1">
      <c r="B144" s="561"/>
      <c r="C144" s="235" t="s">
        <v>141</v>
      </c>
      <c r="D144" s="113">
        <f>'Form Data'!D257</f>
        <v>88421.559249294747</v>
      </c>
      <c r="E144" s="112">
        <f>'Form Data'!E257</f>
        <v>-14329.768867122184</v>
      </c>
      <c r="F144" s="110">
        <f>'Form Data'!F257</f>
        <v>-0.13946066809848531</v>
      </c>
      <c r="G144" s="218">
        <f>'Form Data'!G257</f>
        <v>0.5414051637256595</v>
      </c>
      <c r="H144" s="111">
        <f>'Form Data'!H257</f>
        <v>-4.8935299705099355E-2</v>
      </c>
      <c r="I144" s="254">
        <f>'Form Data'!I257</f>
        <v>6.8025157328550154</v>
      </c>
      <c r="J144" s="255">
        <f>'Form Data'!J257</f>
        <v>8.4268416920379785E-2</v>
      </c>
      <c r="K144" s="110">
        <f>'Form Data'!K257</f>
        <v>1.2543214466146287E-2</v>
      </c>
      <c r="L144" s="217">
        <f>'Form Data'!L257</f>
        <v>601489.04791689944</v>
      </c>
      <c r="M144" s="216">
        <f>'Form Data'!M257</f>
        <v>-88819.78640993766</v>
      </c>
      <c r="N144" s="110">
        <f>'Form Data'!N257</f>
        <v>-0.12866673870189035</v>
      </c>
      <c r="O144" s="215">
        <f>'Form Data'!O257</f>
        <v>78057.538773430337</v>
      </c>
      <c r="P144" s="214">
        <f>'Form Data'!P257</f>
        <v>-9747.5677392354119</v>
      </c>
      <c r="Q144" s="110">
        <f>'Form Data'!Q257</f>
        <v>-0.11101367706705464</v>
      </c>
    </row>
    <row r="145" spans="2:17" s="65" customFormat="1">
      <c r="B145" s="561"/>
      <c r="C145" s="235" t="s">
        <v>140</v>
      </c>
      <c r="D145" s="113">
        <f>'Form Data'!D258</f>
        <v>0</v>
      </c>
      <c r="E145" s="112">
        <f>'Form Data'!E258</f>
        <v>0</v>
      </c>
      <c r="F145" s="110">
        <f>'Form Data'!F258</f>
        <v>0</v>
      </c>
      <c r="G145" s="218">
        <f>'Form Data'!G258</f>
        <v>0</v>
      </c>
      <c r="H145" s="111">
        <f>'Form Data'!H258</f>
        <v>0</v>
      </c>
      <c r="I145" s="254">
        <f>'Form Data'!I258</f>
        <v>0</v>
      </c>
      <c r="J145" s="255">
        <f>'Form Data'!J258</f>
        <v>0</v>
      </c>
      <c r="K145" s="110">
        <f>'Form Data'!K258</f>
        <v>0</v>
      </c>
      <c r="L145" s="217">
        <f>'Form Data'!L258</f>
        <v>0</v>
      </c>
      <c r="M145" s="216">
        <f>'Form Data'!M258</f>
        <v>0</v>
      </c>
      <c r="N145" s="110">
        <f>'Form Data'!N258</f>
        <v>0</v>
      </c>
      <c r="O145" s="215">
        <f>'Form Data'!O258</f>
        <v>0</v>
      </c>
      <c r="P145" s="214">
        <f>'Form Data'!P258</f>
        <v>0</v>
      </c>
      <c r="Q145" s="110">
        <f>'Form Data'!Q258</f>
        <v>0</v>
      </c>
    </row>
    <row r="146" spans="2:17" s="65" customFormat="1">
      <c r="B146" s="561"/>
      <c r="C146" s="235" t="s">
        <v>139</v>
      </c>
      <c r="D146" s="113">
        <f>'Form Data'!D259</f>
        <v>0</v>
      </c>
      <c r="E146" s="112">
        <f>'Form Data'!E259</f>
        <v>0</v>
      </c>
      <c r="F146" s="110">
        <f>'Form Data'!F259</f>
        <v>0</v>
      </c>
      <c r="G146" s="218">
        <f>'Form Data'!G259</f>
        <v>0</v>
      </c>
      <c r="H146" s="111">
        <f>'Form Data'!H259</f>
        <v>0</v>
      </c>
      <c r="I146" s="254">
        <f>'Form Data'!I259</f>
        <v>0</v>
      </c>
      <c r="J146" s="255">
        <f>'Form Data'!J259</f>
        <v>0</v>
      </c>
      <c r="K146" s="110">
        <f>'Form Data'!K259</f>
        <v>0</v>
      </c>
      <c r="L146" s="217">
        <f>'Form Data'!L259</f>
        <v>0</v>
      </c>
      <c r="M146" s="216">
        <f>'Form Data'!M259</f>
        <v>0</v>
      </c>
      <c r="N146" s="110">
        <f>'Form Data'!N259</f>
        <v>0</v>
      </c>
      <c r="O146" s="215">
        <f>'Form Data'!O259</f>
        <v>0</v>
      </c>
      <c r="P146" s="214">
        <f>'Form Data'!P259</f>
        <v>0</v>
      </c>
      <c r="Q146" s="110">
        <f>'Form Data'!Q259</f>
        <v>0</v>
      </c>
    </row>
    <row r="147" spans="2:17" s="65" customFormat="1">
      <c r="B147" s="561"/>
      <c r="C147" s="235" t="s">
        <v>138</v>
      </c>
      <c r="D147" s="113">
        <f>'Form Data'!D260</f>
        <v>0</v>
      </c>
      <c r="E147" s="112">
        <f>'Form Data'!E260</f>
        <v>0</v>
      </c>
      <c r="F147" s="110">
        <f>'Form Data'!F260</f>
        <v>0</v>
      </c>
      <c r="G147" s="218">
        <f>'Form Data'!G260</f>
        <v>0</v>
      </c>
      <c r="H147" s="111">
        <f>'Form Data'!H260</f>
        <v>0</v>
      </c>
      <c r="I147" s="254">
        <f>'Form Data'!I260</f>
        <v>0</v>
      </c>
      <c r="J147" s="255">
        <f>'Form Data'!J260</f>
        <v>0</v>
      </c>
      <c r="K147" s="110">
        <f>'Form Data'!K260</f>
        <v>0</v>
      </c>
      <c r="L147" s="217">
        <f>'Form Data'!L260</f>
        <v>0</v>
      </c>
      <c r="M147" s="216">
        <f>'Form Data'!M260</f>
        <v>0</v>
      </c>
      <c r="N147" s="110">
        <f>'Form Data'!N260</f>
        <v>0</v>
      </c>
      <c r="O147" s="215">
        <f>'Form Data'!O260</f>
        <v>0</v>
      </c>
      <c r="P147" s="214">
        <f>'Form Data'!P260</f>
        <v>0</v>
      </c>
      <c r="Q147" s="110">
        <f>'Form Data'!Q260</f>
        <v>0</v>
      </c>
    </row>
    <row r="148" spans="2:17" s="65" customFormat="1">
      <c r="B148" s="561"/>
      <c r="C148" s="235" t="s">
        <v>137</v>
      </c>
      <c r="D148" s="113">
        <f>'Form Data'!D261</f>
        <v>0</v>
      </c>
      <c r="E148" s="112">
        <f>'Form Data'!E261</f>
        <v>0</v>
      </c>
      <c r="F148" s="110">
        <f>'Form Data'!F261</f>
        <v>0</v>
      </c>
      <c r="G148" s="218">
        <f>'Form Data'!G261</f>
        <v>0</v>
      </c>
      <c r="H148" s="111">
        <f>'Form Data'!H261</f>
        <v>0</v>
      </c>
      <c r="I148" s="254">
        <f>'Form Data'!I261</f>
        <v>0</v>
      </c>
      <c r="J148" s="255">
        <f>'Form Data'!J261</f>
        <v>0</v>
      </c>
      <c r="K148" s="110">
        <f>'Form Data'!K261</f>
        <v>0</v>
      </c>
      <c r="L148" s="217">
        <f>'Form Data'!L261</f>
        <v>0</v>
      </c>
      <c r="M148" s="216">
        <f>'Form Data'!M261</f>
        <v>0</v>
      </c>
      <c r="N148" s="110">
        <f>'Form Data'!N261</f>
        <v>0</v>
      </c>
      <c r="O148" s="215">
        <f>'Form Data'!O261</f>
        <v>0</v>
      </c>
      <c r="P148" s="214">
        <f>'Form Data'!P261</f>
        <v>0</v>
      </c>
      <c r="Q148" s="110">
        <f>'Form Data'!Q261</f>
        <v>0</v>
      </c>
    </row>
    <row r="149" spans="2:17" s="65" customFormat="1">
      <c r="B149" s="561"/>
      <c r="C149" s="235" t="s">
        <v>136</v>
      </c>
      <c r="D149" s="113">
        <f>'Form Data'!D262</f>
        <v>0</v>
      </c>
      <c r="E149" s="112">
        <f>'Form Data'!E262</f>
        <v>0</v>
      </c>
      <c r="F149" s="110">
        <f>'Form Data'!F262</f>
        <v>0</v>
      </c>
      <c r="G149" s="218">
        <f>'Form Data'!G262</f>
        <v>0</v>
      </c>
      <c r="H149" s="111">
        <f>'Form Data'!H262</f>
        <v>0</v>
      </c>
      <c r="I149" s="254">
        <f>'Form Data'!I262</f>
        <v>0</v>
      </c>
      <c r="J149" s="255">
        <f>'Form Data'!J262</f>
        <v>0</v>
      </c>
      <c r="K149" s="110">
        <f>'Form Data'!K262</f>
        <v>0</v>
      </c>
      <c r="L149" s="217">
        <f>'Form Data'!L262</f>
        <v>0</v>
      </c>
      <c r="M149" s="216">
        <f>'Form Data'!M262</f>
        <v>0</v>
      </c>
      <c r="N149" s="110">
        <f>'Form Data'!N262</f>
        <v>0</v>
      </c>
      <c r="O149" s="215">
        <f>'Form Data'!O262</f>
        <v>0</v>
      </c>
      <c r="P149" s="214">
        <f>'Form Data'!P262</f>
        <v>0</v>
      </c>
      <c r="Q149" s="110">
        <f>'Form Data'!Q262</f>
        <v>0</v>
      </c>
    </row>
    <row r="150" spans="2:17" s="65" customFormat="1">
      <c r="B150" s="561"/>
      <c r="C150" s="235" t="s">
        <v>135</v>
      </c>
      <c r="D150" s="113">
        <f>'Form Data'!D263</f>
        <v>0</v>
      </c>
      <c r="E150" s="112">
        <f>'Form Data'!E263</f>
        <v>0</v>
      </c>
      <c r="F150" s="110">
        <f>'Form Data'!F263</f>
        <v>0</v>
      </c>
      <c r="G150" s="218">
        <f>'Form Data'!G263</f>
        <v>0</v>
      </c>
      <c r="H150" s="111">
        <f>'Form Data'!H263</f>
        <v>0</v>
      </c>
      <c r="I150" s="254">
        <f>'Form Data'!I263</f>
        <v>0</v>
      </c>
      <c r="J150" s="255">
        <f>'Form Data'!J263</f>
        <v>0</v>
      </c>
      <c r="K150" s="110">
        <f>'Form Data'!K263</f>
        <v>0</v>
      </c>
      <c r="L150" s="217">
        <f>'Form Data'!L263</f>
        <v>0</v>
      </c>
      <c r="M150" s="216">
        <f>'Form Data'!M263</f>
        <v>0</v>
      </c>
      <c r="N150" s="110">
        <f>'Form Data'!N263</f>
        <v>0</v>
      </c>
      <c r="O150" s="215">
        <f>'Form Data'!O263</f>
        <v>0</v>
      </c>
      <c r="P150" s="214">
        <f>'Form Data'!P263</f>
        <v>0</v>
      </c>
      <c r="Q150" s="110">
        <f>'Form Data'!Q263</f>
        <v>0</v>
      </c>
    </row>
    <row r="151" spans="2:17" s="65" customFormat="1">
      <c r="B151" s="561"/>
      <c r="C151" s="235" t="s">
        <v>134</v>
      </c>
      <c r="D151" s="113">
        <f>'Form Data'!D264</f>
        <v>0</v>
      </c>
      <c r="E151" s="112">
        <f>'Form Data'!E264</f>
        <v>0</v>
      </c>
      <c r="F151" s="110">
        <f>'Form Data'!F264</f>
        <v>0</v>
      </c>
      <c r="G151" s="218">
        <f>'Form Data'!G264</f>
        <v>0</v>
      </c>
      <c r="H151" s="111">
        <f>'Form Data'!H264</f>
        <v>0</v>
      </c>
      <c r="I151" s="254">
        <f>'Form Data'!I264</f>
        <v>0</v>
      </c>
      <c r="J151" s="255">
        <f>'Form Data'!J264</f>
        <v>0</v>
      </c>
      <c r="K151" s="110">
        <f>'Form Data'!K264</f>
        <v>0</v>
      </c>
      <c r="L151" s="217">
        <f>'Form Data'!L264</f>
        <v>0</v>
      </c>
      <c r="M151" s="216">
        <f>'Form Data'!M264</f>
        <v>0</v>
      </c>
      <c r="N151" s="110">
        <f>'Form Data'!N264</f>
        <v>0</v>
      </c>
      <c r="O151" s="215">
        <f>'Form Data'!O264</f>
        <v>0</v>
      </c>
      <c r="P151" s="214">
        <f>'Form Data'!P264</f>
        <v>0</v>
      </c>
      <c r="Q151" s="110">
        <f>'Form Data'!Q264</f>
        <v>0</v>
      </c>
    </row>
    <row r="152" spans="2:17" s="65" customFormat="1">
      <c r="B152" s="561"/>
      <c r="C152" s="235" t="s">
        <v>133</v>
      </c>
      <c r="D152" s="113">
        <f>'Form Data'!D265</f>
        <v>0</v>
      </c>
      <c r="E152" s="112">
        <f>'Form Data'!E265</f>
        <v>0</v>
      </c>
      <c r="F152" s="110">
        <f>'Form Data'!F265</f>
        <v>0</v>
      </c>
      <c r="G152" s="218">
        <f>'Form Data'!G265</f>
        <v>0</v>
      </c>
      <c r="H152" s="111">
        <f>'Form Data'!H265</f>
        <v>0</v>
      </c>
      <c r="I152" s="254">
        <f>'Form Data'!I265</f>
        <v>0</v>
      </c>
      <c r="J152" s="255">
        <f>'Form Data'!J265</f>
        <v>0</v>
      </c>
      <c r="K152" s="110">
        <f>'Form Data'!K265</f>
        <v>0</v>
      </c>
      <c r="L152" s="217">
        <f>'Form Data'!L265</f>
        <v>0</v>
      </c>
      <c r="M152" s="216">
        <f>'Form Data'!M265</f>
        <v>0</v>
      </c>
      <c r="N152" s="110">
        <f>'Form Data'!N265</f>
        <v>0</v>
      </c>
      <c r="O152" s="215">
        <f>'Form Data'!O265</f>
        <v>0</v>
      </c>
      <c r="P152" s="214">
        <f>'Form Data'!P265</f>
        <v>0</v>
      </c>
      <c r="Q152" s="110">
        <f>'Form Data'!Q265</f>
        <v>0</v>
      </c>
    </row>
    <row r="153" spans="2:17" s="65" customFormat="1">
      <c r="B153" s="561"/>
      <c r="C153" s="235" t="s">
        <v>132</v>
      </c>
      <c r="D153" s="113">
        <f>'Form Data'!D266</f>
        <v>2651868.0271358765</v>
      </c>
      <c r="E153" s="112">
        <f>'Form Data'!E266</f>
        <v>-245837.40041039092</v>
      </c>
      <c r="F153" s="110">
        <f>'Form Data'!F266</f>
        <v>-8.4838644423067627E-2</v>
      </c>
      <c r="G153" s="218">
        <f>'Form Data'!G266</f>
        <v>16.237386623803427</v>
      </c>
      <c r="H153" s="111">
        <f>'Form Data'!H266</f>
        <v>-0.41089224851778638</v>
      </c>
      <c r="I153" s="254">
        <f>'Form Data'!I266</f>
        <v>17.392160508774161</v>
      </c>
      <c r="J153" s="255">
        <f>'Form Data'!J266</f>
        <v>0.26702581857026786</v>
      </c>
      <c r="K153" s="110">
        <f>'Form Data'!K266</f>
        <v>1.5592625891755169E-2</v>
      </c>
      <c r="L153" s="217">
        <f>'Form Data'!L266</f>
        <v>46121714.37603344</v>
      </c>
      <c r="M153" s="216">
        <f>'Form Data'!M266</f>
        <v>-3501881.3632312492</v>
      </c>
      <c r="N153" s="110">
        <f>'Form Data'!N266</f>
        <v>-7.0568875774964943E-2</v>
      </c>
      <c r="O153" s="215">
        <f>'Form Data'!O266</f>
        <v>37170387.208667353</v>
      </c>
      <c r="P153" s="214">
        <f>'Form Data'!P266</f>
        <v>-3683507.8578072488</v>
      </c>
      <c r="Q153" s="110">
        <f>'Form Data'!Q266</f>
        <v>-9.0162953907178309E-2</v>
      </c>
    </row>
    <row r="154" spans="2:17" s="65" customFormat="1">
      <c r="B154" s="566"/>
      <c r="C154" s="231" t="s">
        <v>131</v>
      </c>
      <c r="D154" s="113">
        <f>'Form Data'!D267</f>
        <v>0</v>
      </c>
      <c r="E154" s="112">
        <f>'Form Data'!E267</f>
        <v>0</v>
      </c>
      <c r="F154" s="110">
        <f>'Form Data'!F267</f>
        <v>0</v>
      </c>
      <c r="G154" s="218">
        <f>'Form Data'!G267</f>
        <v>0</v>
      </c>
      <c r="H154" s="111">
        <f>'Form Data'!H267</f>
        <v>0</v>
      </c>
      <c r="I154" s="254">
        <f>'Form Data'!I267</f>
        <v>0</v>
      </c>
      <c r="J154" s="255">
        <f>'Form Data'!J267</f>
        <v>0</v>
      </c>
      <c r="K154" s="110">
        <f>'Form Data'!K267</f>
        <v>0</v>
      </c>
      <c r="L154" s="217">
        <f>'Form Data'!L267</f>
        <v>0</v>
      </c>
      <c r="M154" s="216">
        <f>'Form Data'!M267</f>
        <v>0</v>
      </c>
      <c r="N154" s="110">
        <f>'Form Data'!N267</f>
        <v>0</v>
      </c>
      <c r="O154" s="215">
        <f>'Form Data'!O267</f>
        <v>0</v>
      </c>
      <c r="P154" s="214">
        <f>'Form Data'!P267</f>
        <v>0</v>
      </c>
      <c r="Q154" s="110">
        <f>'Form Data'!Q267</f>
        <v>0</v>
      </c>
    </row>
    <row r="155" spans="2:17" s="65" customFormat="1" ht="15" thickBot="1">
      <c r="B155" s="561"/>
      <c r="C155" s="243" t="s">
        <v>130</v>
      </c>
      <c r="D155" s="108">
        <f>'Form Data'!D268</f>
        <v>69824.640827819705</v>
      </c>
      <c r="E155" s="107">
        <f>'Form Data'!E268</f>
        <v>-1840.4655404239893</v>
      </c>
      <c r="F155" s="105">
        <f>'Form Data'!F268</f>
        <v>-2.5681473644467205E-2</v>
      </c>
      <c r="G155" s="230">
        <f>'Form Data'!G268</f>
        <v>0.42753624139208574</v>
      </c>
      <c r="H155" s="106">
        <f>'Form Data'!H268</f>
        <v>1.5796433442254398E-2</v>
      </c>
      <c r="I155" s="256">
        <f>'Form Data'!I268</f>
        <v>4.0053429054096723</v>
      </c>
      <c r="J155" s="257">
        <f>'Form Data'!J268</f>
        <v>-0.25018206730282966</v>
      </c>
      <c r="K155" s="105">
        <f>'Form Data'!K268</f>
        <v>-5.8789942229703761E-2</v>
      </c>
      <c r="L155" s="229">
        <f>'Form Data'!L268</f>
        <v>279671.62976248621</v>
      </c>
      <c r="M155" s="228">
        <f>'Form Data'!M268</f>
        <v>-25301.020059672592</v>
      </c>
      <c r="N155" s="105">
        <f>'Form Data'!N268</f>
        <v>-8.2961603522239066E-2</v>
      </c>
      <c r="O155" s="227">
        <f>'Form Data'!O268</f>
        <v>52645.865737318993</v>
      </c>
      <c r="P155" s="226">
        <f>'Form Data'!P268</f>
        <v>-7629.164026260376</v>
      </c>
      <c r="Q155" s="105">
        <f>'Form Data'!Q268</f>
        <v>-0.12657254681059035</v>
      </c>
    </row>
    <row r="156" spans="2:17" s="65" customFormat="1">
      <c r="B156" s="560" t="s">
        <v>68</v>
      </c>
      <c r="C156" s="225" t="s">
        <v>129</v>
      </c>
      <c r="D156" s="118">
        <f>Package!D94</f>
        <v>0</v>
      </c>
      <c r="E156" s="117">
        <f>Package!E94</f>
        <v>0</v>
      </c>
      <c r="F156" s="115">
        <f>Package!F94</f>
        <v>0</v>
      </c>
      <c r="G156" s="224">
        <f>Package!G94</f>
        <v>0</v>
      </c>
      <c r="H156" s="116">
        <f>Package!H94</f>
        <v>0</v>
      </c>
      <c r="I156" s="258">
        <f>Package!I94</f>
        <v>0</v>
      </c>
      <c r="J156" s="259">
        <f>Package!J94</f>
        <v>0</v>
      </c>
      <c r="K156" s="115">
        <f>Package!K94</f>
        <v>0</v>
      </c>
      <c r="L156" s="223">
        <f>Package!L94</f>
        <v>0</v>
      </c>
      <c r="M156" s="222">
        <f>Package!M94</f>
        <v>0</v>
      </c>
      <c r="N156" s="115">
        <f>Package!N94</f>
        <v>0</v>
      </c>
      <c r="O156" s="221">
        <f>Package!O94</f>
        <v>0</v>
      </c>
      <c r="P156" s="220">
        <f>Package!P94</f>
        <v>0</v>
      </c>
      <c r="Q156" s="115">
        <f>Package!Q94</f>
        <v>0</v>
      </c>
    </row>
    <row r="157" spans="2:17" s="65" customFormat="1">
      <c r="B157" s="561"/>
      <c r="C157" s="219" t="s">
        <v>128</v>
      </c>
      <c r="D157" s="113">
        <f>Package!D95</f>
        <v>7925.6471410542727</v>
      </c>
      <c r="E157" s="112">
        <f>Package!E95</f>
        <v>1442.3145280054723</v>
      </c>
      <c r="F157" s="110">
        <f>Package!F95</f>
        <v>0.22246499047458573</v>
      </c>
      <c r="G157" s="218">
        <f>Package!G95</f>
        <v>4.8528733540383909E-2</v>
      </c>
      <c r="H157" s="111">
        <f>Package!H95</f>
        <v>1.1279837107370613E-2</v>
      </c>
      <c r="I157" s="254">
        <f>Package!I95</f>
        <v>14.733441639203269</v>
      </c>
      <c r="J157" s="255">
        <f>Package!J95</f>
        <v>0.21022023308837667</v>
      </c>
      <c r="K157" s="110">
        <f>Package!K95</f>
        <v>1.4474766114896866E-2</v>
      </c>
      <c r="L157" s="217">
        <f>Package!L95</f>
        <v>116772.05960564136</v>
      </c>
      <c r="M157" s="216">
        <f>Package!M95</f>
        <v>22613.18461684823</v>
      </c>
      <c r="N157" s="110">
        <f>Package!N95</f>
        <v>0.24015988529535501</v>
      </c>
      <c r="O157" s="215">
        <f>Package!O95</f>
        <v>20772.831334352493</v>
      </c>
      <c r="P157" s="214">
        <f>Package!P95</f>
        <v>4114.3344953315827</v>
      </c>
      <c r="Q157" s="110">
        <f>Package!Q95</f>
        <v>0.24698113731931406</v>
      </c>
    </row>
    <row r="158" spans="2:17" s="65" customFormat="1">
      <c r="B158" s="561"/>
      <c r="C158" s="219" t="s">
        <v>127</v>
      </c>
      <c r="D158" s="113">
        <f>Package!D96</f>
        <v>11758.837414710557</v>
      </c>
      <c r="E158" s="112">
        <f>Package!E96</f>
        <v>-663.95808766494883</v>
      </c>
      <c r="F158" s="110">
        <f>Package!F96</f>
        <v>-5.3446753392824162E-2</v>
      </c>
      <c r="G158" s="218">
        <f>Package!G96</f>
        <v>7.1999355697694917E-2</v>
      </c>
      <c r="H158" s="111">
        <f>Package!H96</f>
        <v>6.2627480020162329E-4</v>
      </c>
      <c r="I158" s="254">
        <f>Package!I96</f>
        <v>12.99944425853147</v>
      </c>
      <c r="J158" s="255">
        <f>Package!J96</f>
        <v>9.1804013880011581E-2</v>
      </c>
      <c r="K158" s="110">
        <f>Package!K96</f>
        <v>7.1123777964025936E-3</v>
      </c>
      <c r="L158" s="217">
        <f>Package!L96</f>
        <v>152858.35151766418</v>
      </c>
      <c r="M158" s="216">
        <f>Package!M96</f>
        <v>-7490.623659873032</v>
      </c>
      <c r="N158" s="110">
        <f>Package!N96</f>
        <v>-4.671450909854253E-2</v>
      </c>
      <c r="O158" s="215">
        <f>Package!O96</f>
        <v>26697.27097260952</v>
      </c>
      <c r="P158" s="214">
        <f>Package!P96</f>
        <v>-2883.4248777627945</v>
      </c>
      <c r="Q158" s="110">
        <f>Package!Q96</f>
        <v>-9.7476573652898107E-2</v>
      </c>
    </row>
    <row r="159" spans="2:17" s="65" customFormat="1">
      <c r="B159" s="561"/>
      <c r="C159" s="219" t="s">
        <v>126</v>
      </c>
      <c r="D159" s="113">
        <f>Package!D97</f>
        <v>0</v>
      </c>
      <c r="E159" s="112">
        <f>Package!E97</f>
        <v>0</v>
      </c>
      <c r="F159" s="110">
        <f>Package!F97</f>
        <v>0</v>
      </c>
      <c r="G159" s="218">
        <f>Package!G97</f>
        <v>0</v>
      </c>
      <c r="H159" s="111">
        <f>Package!H97</f>
        <v>0</v>
      </c>
      <c r="I159" s="254">
        <f>Package!I97</f>
        <v>0</v>
      </c>
      <c r="J159" s="255">
        <f>Package!J97</f>
        <v>0</v>
      </c>
      <c r="K159" s="110">
        <f>Package!K97</f>
        <v>0</v>
      </c>
      <c r="L159" s="217">
        <f>Package!L97</f>
        <v>0</v>
      </c>
      <c r="M159" s="216">
        <f>Package!M97</f>
        <v>0</v>
      </c>
      <c r="N159" s="110">
        <f>Package!N97</f>
        <v>0</v>
      </c>
      <c r="O159" s="215">
        <f>Package!O97</f>
        <v>0</v>
      </c>
      <c r="P159" s="214">
        <f>Package!P97</f>
        <v>0</v>
      </c>
      <c r="Q159" s="110">
        <f>Package!Q97</f>
        <v>0</v>
      </c>
    </row>
    <row r="160" spans="2:17" s="65" customFormat="1">
      <c r="B160" s="561"/>
      <c r="C160" s="219" t="s">
        <v>125</v>
      </c>
      <c r="D160" s="113">
        <f>Package!D98</f>
        <v>2128108.4128716607</v>
      </c>
      <c r="E160" s="112">
        <f>Package!E98</f>
        <v>33942.450230715564</v>
      </c>
      <c r="F160" s="110">
        <f>Package!F98</f>
        <v>1.6208099470736724E-2</v>
      </c>
      <c r="G160" s="218">
        <f>Package!G98</f>
        <v>13.030406763675392</v>
      </c>
      <c r="H160" s="111">
        <f>Package!H98</f>
        <v>0.99872865742565331</v>
      </c>
      <c r="I160" s="254">
        <f>Package!I98</f>
        <v>7.3999392389841789</v>
      </c>
      <c r="J160" s="255">
        <f>Package!J98</f>
        <v>-0.32003399043848724</v>
      </c>
      <c r="K160" s="110">
        <f>Package!K98</f>
        <v>-4.1455323862880908E-2</v>
      </c>
      <c r="L160" s="217">
        <f>Package!L98</f>
        <v>15747872.949221345</v>
      </c>
      <c r="M160" s="216">
        <f>Package!M98</f>
        <v>-419032.22033489868</v>
      </c>
      <c r="N160" s="110">
        <f>Package!N98</f>
        <v>-2.591913640490541E-2</v>
      </c>
      <c r="O160" s="215">
        <f>Package!O98</f>
        <v>5271744.1356916213</v>
      </c>
      <c r="P160" s="214">
        <f>Package!P98</f>
        <v>-328416.75519553293</v>
      </c>
      <c r="Q160" s="110">
        <f>Package!Q98</f>
        <v>-5.8644164264985345E-2</v>
      </c>
    </row>
    <row r="161" spans="2:17" s="65" customFormat="1">
      <c r="B161" s="561"/>
      <c r="C161" s="219" t="s">
        <v>124</v>
      </c>
      <c r="D161" s="113">
        <f>Package!D99</f>
        <v>0</v>
      </c>
      <c r="E161" s="112">
        <f>Package!E99</f>
        <v>0</v>
      </c>
      <c r="F161" s="110">
        <f>Package!F99</f>
        <v>0</v>
      </c>
      <c r="G161" s="218">
        <f>Package!G99</f>
        <v>0</v>
      </c>
      <c r="H161" s="111">
        <f>Package!H99</f>
        <v>0</v>
      </c>
      <c r="I161" s="254">
        <f>Package!I99</f>
        <v>0</v>
      </c>
      <c r="J161" s="255">
        <f>Package!J99</f>
        <v>0</v>
      </c>
      <c r="K161" s="110">
        <f>Package!K99</f>
        <v>0</v>
      </c>
      <c r="L161" s="217">
        <f>Package!L99</f>
        <v>0</v>
      </c>
      <c r="M161" s="216">
        <f>Package!M99</f>
        <v>0</v>
      </c>
      <c r="N161" s="110">
        <f>Package!N99</f>
        <v>0</v>
      </c>
      <c r="O161" s="215">
        <f>Package!O99</f>
        <v>0</v>
      </c>
      <c r="P161" s="214">
        <f>Package!P99</f>
        <v>0</v>
      </c>
      <c r="Q161" s="110">
        <f>Package!Q99</f>
        <v>0</v>
      </c>
    </row>
    <row r="162" spans="2:17" s="65" customFormat="1" ht="15" thickBot="1">
      <c r="B162" s="562"/>
      <c r="C162" s="213" t="s">
        <v>123</v>
      </c>
      <c r="D162" s="212">
        <f>Package!D100</f>
        <v>0</v>
      </c>
      <c r="E162" s="154">
        <f>Package!E100</f>
        <v>0</v>
      </c>
      <c r="F162" s="152">
        <f>Package!F100</f>
        <v>0</v>
      </c>
      <c r="G162" s="211">
        <f>Package!G100</f>
        <v>0</v>
      </c>
      <c r="H162" s="153">
        <f>Package!H100</f>
        <v>0</v>
      </c>
      <c r="I162" s="260">
        <f>Package!I100</f>
        <v>0</v>
      </c>
      <c r="J162" s="261">
        <f>Package!J100</f>
        <v>0</v>
      </c>
      <c r="K162" s="152">
        <f>Package!K100</f>
        <v>0</v>
      </c>
      <c r="L162" s="210">
        <f>Package!L100</f>
        <v>0</v>
      </c>
      <c r="M162" s="209">
        <f>Package!M100</f>
        <v>0</v>
      </c>
      <c r="N162" s="152">
        <f>Package!N100</f>
        <v>0</v>
      </c>
      <c r="O162" s="208">
        <f>Package!O100</f>
        <v>0</v>
      </c>
      <c r="P162" s="207">
        <f>Package!P100</f>
        <v>0</v>
      </c>
      <c r="Q162" s="152">
        <f>Package!Q100</f>
        <v>0</v>
      </c>
    </row>
    <row r="163" spans="2:17" s="65" customFormat="1">
      <c r="B163" s="560" t="s">
        <v>122</v>
      </c>
      <c r="C163" s="234" t="s">
        <v>12</v>
      </c>
      <c r="D163" s="151">
        <f>'NB &amp; PL'!D29</f>
        <v>13903205.22979488</v>
      </c>
      <c r="E163" s="133">
        <f>'NB &amp; PL'!E29</f>
        <v>-550395.6065321546</v>
      </c>
      <c r="F163" s="131">
        <f>'NB &amp; PL'!F29</f>
        <v>-3.8080172046042318E-2</v>
      </c>
      <c r="G163" s="196">
        <f>'NB &amp; PL'!G29</f>
        <v>85.129318773108835</v>
      </c>
      <c r="H163" s="132">
        <f>'NB &amp; PL'!H29</f>
        <v>2.0885875983919533</v>
      </c>
      <c r="I163" s="262">
        <f>'NB &amp; PL'!I29</f>
        <v>12.69526688011169</v>
      </c>
      <c r="J163" s="263">
        <f>'NB &amp; PL'!J29</f>
        <v>0.21166906173982447</v>
      </c>
      <c r="K163" s="131">
        <f>'NB &amp; PL'!K29</f>
        <v>1.6955773873803853E-2</v>
      </c>
      <c r="L163" s="195">
        <f>'NB &amp; PL'!L29</f>
        <v>176504900.8812106</v>
      </c>
      <c r="M163" s="194">
        <f>'NB &amp; PL'!M29</f>
        <v>-3928038.986779362</v>
      </c>
      <c r="N163" s="131">
        <f>'NB &amp; PL'!N29</f>
        <v>-2.1770076958526702E-2</v>
      </c>
      <c r="O163" s="193">
        <f>'NB &amp; PL'!O29</f>
        <v>96554426.550428629</v>
      </c>
      <c r="P163" s="192">
        <f>'NB &amp; PL'!P29</f>
        <v>-4443901.5372748822</v>
      </c>
      <c r="Q163" s="131">
        <f>'NB &amp; PL'!Q29</f>
        <v>-4.3999753475284752E-2</v>
      </c>
    </row>
    <row r="164" spans="2:17" s="65" customFormat="1" ht="15" thickBot="1">
      <c r="B164" s="562"/>
      <c r="C164" s="244" t="s">
        <v>11</v>
      </c>
      <c r="D164" s="149">
        <f>'NB &amp; PL'!D30</f>
        <v>2275001.9033716293</v>
      </c>
      <c r="E164" s="127">
        <f>'NB &amp; PL'!E30</f>
        <v>-491057.2319675223</v>
      </c>
      <c r="F164" s="125">
        <f>'NB &amp; PL'!F30</f>
        <v>-0.17752954942061022</v>
      </c>
      <c r="G164" s="186">
        <f>'NB &amp; PL'!G30</f>
        <v>13.929835533644788</v>
      </c>
      <c r="H164" s="126">
        <f>'NB &amp; PL'!H30</f>
        <v>-1.9620917218638674</v>
      </c>
      <c r="I164" s="250">
        <f>'NB &amp; PL'!I30</f>
        <v>10.144126282658068</v>
      </c>
      <c r="J164" s="251">
        <f>'NB &amp; PL'!J30</f>
        <v>-0.46606718414483694</v>
      </c>
      <c r="K164" s="125">
        <f>'NB &amp; PL'!K30</f>
        <v>-4.3926360589282801E-2</v>
      </c>
      <c r="L164" s="185">
        <f>'NB &amp; PL'!L30</f>
        <v>23077906.601089273</v>
      </c>
      <c r="M164" s="184">
        <f>'NB &amp; PL'!M30</f>
        <v>-6270515.9654766843</v>
      </c>
      <c r="N164" s="125">
        <f>'NB &amp; PL'!N30</f>
        <v>-0.21365768300679044</v>
      </c>
      <c r="O164" s="183">
        <f>'NB &amp; PL'!O30</f>
        <v>13889104.660668721</v>
      </c>
      <c r="P164" s="182">
        <f>'NB &amp; PL'!P30</f>
        <v>-6195927.5899825748</v>
      </c>
      <c r="Q164" s="125">
        <f>'NB &amp; PL'!Q30</f>
        <v>-0.30848482156565421</v>
      </c>
    </row>
    <row r="165" spans="2:17" s="65" customFormat="1">
      <c r="B165" s="560" t="s">
        <v>121</v>
      </c>
      <c r="C165" s="135" t="s">
        <v>120</v>
      </c>
      <c r="D165" s="181">
        <f>Sodium!D55</f>
        <v>0</v>
      </c>
      <c r="E165" s="180">
        <f>Sodium!E55</f>
        <v>0</v>
      </c>
      <c r="F165" s="173">
        <f>Sodium!F55</f>
        <v>0</v>
      </c>
      <c r="G165" s="179">
        <f>Sodium!G55</f>
        <v>0</v>
      </c>
      <c r="H165" s="178">
        <f>Sodium!H55</f>
        <v>0</v>
      </c>
      <c r="I165" s="264">
        <f>Sodium!I55</f>
        <v>0</v>
      </c>
      <c r="J165" s="265">
        <f>Sodium!J55</f>
        <v>0</v>
      </c>
      <c r="K165" s="173">
        <f>Sodium!K55</f>
        <v>0</v>
      </c>
      <c r="L165" s="177">
        <f>Sodium!L55</f>
        <v>0</v>
      </c>
      <c r="M165" s="176">
        <f>Sodium!M55</f>
        <v>0</v>
      </c>
      <c r="N165" s="173">
        <f>Sodium!N55</f>
        <v>0</v>
      </c>
      <c r="O165" s="175">
        <f>Sodium!O55</f>
        <v>0</v>
      </c>
      <c r="P165" s="174">
        <f>Sodium!P55</f>
        <v>0</v>
      </c>
      <c r="Q165" s="173">
        <f>Sodium!Q55</f>
        <v>0</v>
      </c>
    </row>
    <row r="166" spans="2:17" s="65" customFormat="1">
      <c r="B166" s="561"/>
      <c r="C166" s="134" t="s">
        <v>119</v>
      </c>
      <c r="D166" s="172">
        <f>Sodium!D56</f>
        <v>0</v>
      </c>
      <c r="E166" s="171">
        <f>Sodium!E56</f>
        <v>0</v>
      </c>
      <c r="F166" s="164">
        <f>Sodium!F56</f>
        <v>0</v>
      </c>
      <c r="G166" s="170">
        <f>Sodium!G56</f>
        <v>0</v>
      </c>
      <c r="H166" s="169">
        <f>Sodium!H56</f>
        <v>0</v>
      </c>
      <c r="I166" s="266">
        <f>Sodium!I56</f>
        <v>0</v>
      </c>
      <c r="J166" s="267">
        <f>Sodium!J56</f>
        <v>0</v>
      </c>
      <c r="K166" s="164">
        <f>Sodium!K56</f>
        <v>0</v>
      </c>
      <c r="L166" s="168">
        <f>Sodium!L56</f>
        <v>0</v>
      </c>
      <c r="M166" s="167">
        <f>Sodium!M56</f>
        <v>0</v>
      </c>
      <c r="N166" s="164">
        <f>Sodium!N56</f>
        <v>0</v>
      </c>
      <c r="O166" s="166">
        <f>Sodium!O56</f>
        <v>0</v>
      </c>
      <c r="P166" s="165">
        <f>Sodium!P56</f>
        <v>0</v>
      </c>
      <c r="Q166" s="164">
        <f>Sodium!Q56</f>
        <v>0</v>
      </c>
    </row>
    <row r="167" spans="2:17" s="65" customFormat="1">
      <c r="B167" s="561"/>
      <c r="C167" s="134" t="s">
        <v>118</v>
      </c>
      <c r="D167" s="172">
        <f>Sodium!D57</f>
        <v>0</v>
      </c>
      <c r="E167" s="171">
        <f>Sodium!E57</f>
        <v>0</v>
      </c>
      <c r="F167" s="164">
        <f>Sodium!F57</f>
        <v>0</v>
      </c>
      <c r="G167" s="170">
        <f>Sodium!G57</f>
        <v>0</v>
      </c>
      <c r="H167" s="169">
        <f>Sodium!H57</f>
        <v>0</v>
      </c>
      <c r="I167" s="266">
        <f>Sodium!I57</f>
        <v>0</v>
      </c>
      <c r="J167" s="267">
        <f>Sodium!J57</f>
        <v>0</v>
      </c>
      <c r="K167" s="164">
        <f>Sodium!K57</f>
        <v>0</v>
      </c>
      <c r="L167" s="168">
        <f>Sodium!L57</f>
        <v>0</v>
      </c>
      <c r="M167" s="167">
        <f>Sodium!M57</f>
        <v>0</v>
      </c>
      <c r="N167" s="164">
        <f>Sodium!N57</f>
        <v>0</v>
      </c>
      <c r="O167" s="166">
        <f>Sodium!O57</f>
        <v>0</v>
      </c>
      <c r="P167" s="165">
        <f>Sodium!P57</f>
        <v>0</v>
      </c>
      <c r="Q167" s="164">
        <f>Sodium!Q57</f>
        <v>0</v>
      </c>
    </row>
    <row r="168" spans="2:17" s="65" customFormat="1" ht="15" thickBot="1">
      <c r="B168" s="562"/>
      <c r="C168" s="327" t="s">
        <v>117</v>
      </c>
      <c r="D168" s="163">
        <f>Sodium!D58</f>
        <v>0</v>
      </c>
      <c r="E168" s="162">
        <f>Sodium!E58</f>
        <v>0</v>
      </c>
      <c r="F168" s="155">
        <f>Sodium!F58</f>
        <v>0</v>
      </c>
      <c r="G168" s="161">
        <f>Sodium!G58</f>
        <v>0</v>
      </c>
      <c r="H168" s="160">
        <f>Sodium!H58</f>
        <v>0</v>
      </c>
      <c r="I168" s="270">
        <f>Sodium!I58</f>
        <v>0</v>
      </c>
      <c r="J168" s="271">
        <f>Sodium!J58</f>
        <v>0</v>
      </c>
      <c r="K168" s="155">
        <f>Sodium!K58</f>
        <v>0</v>
      </c>
      <c r="L168" s="159">
        <f>Sodium!L58</f>
        <v>0</v>
      </c>
      <c r="M168" s="158">
        <f>Sodium!M58</f>
        <v>0</v>
      </c>
      <c r="N168" s="155">
        <f>Sodium!N58</f>
        <v>0</v>
      </c>
      <c r="O168" s="157">
        <f>Sodium!O58</f>
        <v>0</v>
      </c>
      <c r="P168" s="156">
        <f>Sodium!P58</f>
        <v>0</v>
      </c>
      <c r="Q168" s="155">
        <f>Sodium!Q58</f>
        <v>0</v>
      </c>
    </row>
    <row r="169" spans="2:17" s="65" customFormat="1">
      <c r="B169" s="563"/>
      <c r="C169" s="315" t="s">
        <v>114</v>
      </c>
      <c r="D169" s="316">
        <f>'Flavor Groups'!D159</f>
        <v>0</v>
      </c>
      <c r="E169" s="317">
        <f>'Flavor Groups'!E159</f>
        <v>0</v>
      </c>
      <c r="F169" s="318">
        <f>'Flavor Groups'!F159</f>
        <v>0</v>
      </c>
      <c r="G169" s="319">
        <f>'Flavor Groups'!G159</f>
        <v>0</v>
      </c>
      <c r="H169" s="320">
        <f>'Flavor Groups'!H159</f>
        <v>0</v>
      </c>
      <c r="I169" s="321">
        <f>'Flavor Groups'!I159</f>
        <v>0</v>
      </c>
      <c r="J169" s="322">
        <f>'Flavor Groups'!J159</f>
        <v>0</v>
      </c>
      <c r="K169" s="318">
        <f>'Flavor Groups'!K159</f>
        <v>0</v>
      </c>
      <c r="L169" s="323">
        <f>'Flavor Groups'!L159</f>
        <v>0</v>
      </c>
      <c r="M169" s="324">
        <f>'Flavor Groups'!M159</f>
        <v>0</v>
      </c>
      <c r="N169" s="318">
        <f>'Flavor Groups'!N159</f>
        <v>0</v>
      </c>
      <c r="O169" s="325">
        <f>'Flavor Groups'!O159</f>
        <v>0</v>
      </c>
      <c r="P169" s="326">
        <f>'Flavor Groups'!P159</f>
        <v>0</v>
      </c>
      <c r="Q169" s="318">
        <f>'Flavor Groups'!Q159</f>
        <v>0</v>
      </c>
    </row>
    <row r="170" spans="2:17" s="65" customFormat="1">
      <c r="B170" s="563"/>
      <c r="C170" s="233" t="s">
        <v>113</v>
      </c>
      <c r="D170" s="150">
        <f>'Flavor Groups'!D160</f>
        <v>0</v>
      </c>
      <c r="E170" s="130">
        <f>'Flavor Groups'!E160</f>
        <v>0</v>
      </c>
      <c r="F170" s="128">
        <f>'Flavor Groups'!F160</f>
        <v>0</v>
      </c>
      <c r="G170" s="191">
        <f>'Flavor Groups'!G160</f>
        <v>0</v>
      </c>
      <c r="H170" s="129">
        <f>'Flavor Groups'!H160</f>
        <v>0</v>
      </c>
      <c r="I170" s="248">
        <f>'Flavor Groups'!I160</f>
        <v>0</v>
      </c>
      <c r="J170" s="249">
        <f>'Flavor Groups'!J160</f>
        <v>0</v>
      </c>
      <c r="K170" s="128">
        <f>'Flavor Groups'!K160</f>
        <v>0</v>
      </c>
      <c r="L170" s="190">
        <f>'Flavor Groups'!L160</f>
        <v>0</v>
      </c>
      <c r="M170" s="189">
        <f>'Flavor Groups'!M160</f>
        <v>0</v>
      </c>
      <c r="N170" s="128">
        <f>'Flavor Groups'!N160</f>
        <v>0</v>
      </c>
      <c r="O170" s="188">
        <f>'Flavor Groups'!O160</f>
        <v>0</v>
      </c>
      <c r="P170" s="187">
        <f>'Flavor Groups'!P160</f>
        <v>0</v>
      </c>
      <c r="Q170" s="128">
        <f>'Flavor Groups'!Q160</f>
        <v>0</v>
      </c>
    </row>
    <row r="171" spans="2:17" s="65" customFormat="1">
      <c r="B171" s="563"/>
      <c r="C171" s="233" t="s">
        <v>112</v>
      </c>
      <c r="D171" s="150">
        <f>'Flavor Groups'!D161</f>
        <v>0</v>
      </c>
      <c r="E171" s="130">
        <f>'Flavor Groups'!E161</f>
        <v>0</v>
      </c>
      <c r="F171" s="128">
        <f>'Flavor Groups'!F161</f>
        <v>0</v>
      </c>
      <c r="G171" s="191">
        <f>'Flavor Groups'!G161</f>
        <v>0</v>
      </c>
      <c r="H171" s="129">
        <f>'Flavor Groups'!H161</f>
        <v>0</v>
      </c>
      <c r="I171" s="248">
        <f>'Flavor Groups'!I161</f>
        <v>0</v>
      </c>
      <c r="J171" s="249">
        <f>'Flavor Groups'!J161</f>
        <v>0</v>
      </c>
      <c r="K171" s="128">
        <f>'Flavor Groups'!K161</f>
        <v>0</v>
      </c>
      <c r="L171" s="190">
        <f>'Flavor Groups'!L161</f>
        <v>0</v>
      </c>
      <c r="M171" s="189">
        <f>'Flavor Groups'!M161</f>
        <v>0</v>
      </c>
      <c r="N171" s="128">
        <f>'Flavor Groups'!N161</f>
        <v>0</v>
      </c>
      <c r="O171" s="188">
        <f>'Flavor Groups'!O161</f>
        <v>0</v>
      </c>
      <c r="P171" s="187">
        <f>'Flavor Groups'!P161</f>
        <v>0</v>
      </c>
      <c r="Q171" s="128">
        <f>'Flavor Groups'!Q161</f>
        <v>0</v>
      </c>
    </row>
    <row r="172" spans="2:17" s="65" customFormat="1">
      <c r="B172" s="563"/>
      <c r="C172" s="233" t="s">
        <v>111</v>
      </c>
      <c r="D172" s="150">
        <f>'Flavor Groups'!D162</f>
        <v>0</v>
      </c>
      <c r="E172" s="130">
        <f>'Flavor Groups'!E162</f>
        <v>0</v>
      </c>
      <c r="F172" s="128">
        <f>'Flavor Groups'!F162</f>
        <v>0</v>
      </c>
      <c r="G172" s="191">
        <f>'Flavor Groups'!G162</f>
        <v>0</v>
      </c>
      <c r="H172" s="129">
        <f>'Flavor Groups'!H162</f>
        <v>0</v>
      </c>
      <c r="I172" s="248">
        <f>'Flavor Groups'!I162</f>
        <v>0</v>
      </c>
      <c r="J172" s="249">
        <f>'Flavor Groups'!J162</f>
        <v>0</v>
      </c>
      <c r="K172" s="128">
        <f>'Flavor Groups'!K162</f>
        <v>0</v>
      </c>
      <c r="L172" s="190">
        <f>'Flavor Groups'!L162</f>
        <v>0</v>
      </c>
      <c r="M172" s="189">
        <f>'Flavor Groups'!M162</f>
        <v>0</v>
      </c>
      <c r="N172" s="128">
        <f>'Flavor Groups'!N162</f>
        <v>0</v>
      </c>
      <c r="O172" s="188">
        <f>'Flavor Groups'!O162</f>
        <v>0</v>
      </c>
      <c r="P172" s="187">
        <f>'Flavor Groups'!P162</f>
        <v>0</v>
      </c>
      <c r="Q172" s="128">
        <f>'Flavor Groups'!Q162</f>
        <v>0</v>
      </c>
    </row>
    <row r="173" spans="2:17" s="65" customFormat="1">
      <c r="B173" s="563"/>
      <c r="C173" s="233" t="s">
        <v>110</v>
      </c>
      <c r="D173" s="150">
        <f>'Flavor Groups'!D163</f>
        <v>0</v>
      </c>
      <c r="E173" s="130">
        <f>'Flavor Groups'!E163</f>
        <v>0</v>
      </c>
      <c r="F173" s="128">
        <f>'Flavor Groups'!F163</f>
        <v>0</v>
      </c>
      <c r="G173" s="191">
        <f>'Flavor Groups'!G163</f>
        <v>0</v>
      </c>
      <c r="H173" s="129">
        <f>'Flavor Groups'!H163</f>
        <v>0</v>
      </c>
      <c r="I173" s="248">
        <f>'Flavor Groups'!I163</f>
        <v>0</v>
      </c>
      <c r="J173" s="249">
        <f>'Flavor Groups'!J163</f>
        <v>0</v>
      </c>
      <c r="K173" s="128">
        <f>'Flavor Groups'!K163</f>
        <v>0</v>
      </c>
      <c r="L173" s="190">
        <f>'Flavor Groups'!L163</f>
        <v>0</v>
      </c>
      <c r="M173" s="189">
        <f>'Flavor Groups'!M163</f>
        <v>0</v>
      </c>
      <c r="N173" s="128">
        <f>'Flavor Groups'!N163</f>
        <v>0</v>
      </c>
      <c r="O173" s="188">
        <f>'Flavor Groups'!O163</f>
        <v>0</v>
      </c>
      <c r="P173" s="187">
        <f>'Flavor Groups'!P163</f>
        <v>0</v>
      </c>
      <c r="Q173" s="128">
        <f>'Flavor Groups'!Q163</f>
        <v>0</v>
      </c>
    </row>
    <row r="174" spans="2:17" s="65" customFormat="1">
      <c r="B174" s="563"/>
      <c r="C174" s="233" t="s">
        <v>109</v>
      </c>
      <c r="D174" s="150">
        <f>'Flavor Groups'!D164</f>
        <v>0</v>
      </c>
      <c r="E174" s="130">
        <f>'Flavor Groups'!E164</f>
        <v>0</v>
      </c>
      <c r="F174" s="128">
        <f>'Flavor Groups'!F164</f>
        <v>0</v>
      </c>
      <c r="G174" s="191">
        <f>'Flavor Groups'!G164</f>
        <v>0</v>
      </c>
      <c r="H174" s="129">
        <f>'Flavor Groups'!H164</f>
        <v>0</v>
      </c>
      <c r="I174" s="248">
        <f>'Flavor Groups'!I164</f>
        <v>0</v>
      </c>
      <c r="J174" s="249">
        <f>'Flavor Groups'!J164</f>
        <v>0</v>
      </c>
      <c r="K174" s="128">
        <f>'Flavor Groups'!K164</f>
        <v>0</v>
      </c>
      <c r="L174" s="190">
        <f>'Flavor Groups'!L164</f>
        <v>0</v>
      </c>
      <c r="M174" s="189">
        <f>'Flavor Groups'!M164</f>
        <v>0</v>
      </c>
      <c r="N174" s="128">
        <f>'Flavor Groups'!N164</f>
        <v>0</v>
      </c>
      <c r="O174" s="188">
        <f>'Flavor Groups'!O164</f>
        <v>0</v>
      </c>
      <c r="P174" s="187">
        <f>'Flavor Groups'!P164</f>
        <v>0</v>
      </c>
      <c r="Q174" s="128">
        <f>'Flavor Groups'!Q164</f>
        <v>0</v>
      </c>
    </row>
    <row r="175" spans="2:17" s="65" customFormat="1">
      <c r="B175" s="563"/>
      <c r="C175" s="233" t="s">
        <v>108</v>
      </c>
      <c r="D175" s="150">
        <f>'Flavor Groups'!D165</f>
        <v>0</v>
      </c>
      <c r="E175" s="130">
        <f>'Flavor Groups'!E165</f>
        <v>0</v>
      </c>
      <c r="F175" s="128">
        <f>'Flavor Groups'!F165</f>
        <v>0</v>
      </c>
      <c r="G175" s="191">
        <f>'Flavor Groups'!G165</f>
        <v>0</v>
      </c>
      <c r="H175" s="129">
        <f>'Flavor Groups'!H165</f>
        <v>0</v>
      </c>
      <c r="I175" s="248">
        <f>'Flavor Groups'!I165</f>
        <v>0</v>
      </c>
      <c r="J175" s="249">
        <f>'Flavor Groups'!J165</f>
        <v>0</v>
      </c>
      <c r="K175" s="128">
        <f>'Flavor Groups'!K165</f>
        <v>0</v>
      </c>
      <c r="L175" s="190">
        <f>'Flavor Groups'!L165</f>
        <v>0</v>
      </c>
      <c r="M175" s="189">
        <f>'Flavor Groups'!M165</f>
        <v>0</v>
      </c>
      <c r="N175" s="128">
        <f>'Flavor Groups'!N165</f>
        <v>0</v>
      </c>
      <c r="O175" s="188">
        <f>'Flavor Groups'!O165</f>
        <v>0</v>
      </c>
      <c r="P175" s="187">
        <f>'Flavor Groups'!P165</f>
        <v>0</v>
      </c>
      <c r="Q175" s="128">
        <f>'Flavor Groups'!Q165</f>
        <v>0</v>
      </c>
    </row>
    <row r="176" spans="2:17" s="65" customFormat="1">
      <c r="B176" s="563"/>
      <c r="C176" s="233" t="s">
        <v>107</v>
      </c>
      <c r="D176" s="150">
        <f>'Flavor Groups'!D166</f>
        <v>0</v>
      </c>
      <c r="E176" s="130">
        <f>'Flavor Groups'!E166</f>
        <v>0</v>
      </c>
      <c r="F176" s="128">
        <f>'Flavor Groups'!F166</f>
        <v>0</v>
      </c>
      <c r="G176" s="191">
        <f>'Flavor Groups'!G166</f>
        <v>0</v>
      </c>
      <c r="H176" s="129">
        <f>'Flavor Groups'!H166</f>
        <v>0</v>
      </c>
      <c r="I176" s="248">
        <f>'Flavor Groups'!I166</f>
        <v>0</v>
      </c>
      <c r="J176" s="249">
        <f>'Flavor Groups'!J166</f>
        <v>0</v>
      </c>
      <c r="K176" s="128">
        <f>'Flavor Groups'!K166</f>
        <v>0</v>
      </c>
      <c r="L176" s="190">
        <f>'Flavor Groups'!L166</f>
        <v>0</v>
      </c>
      <c r="M176" s="189">
        <f>'Flavor Groups'!M166</f>
        <v>0</v>
      </c>
      <c r="N176" s="128">
        <f>'Flavor Groups'!N166</f>
        <v>0</v>
      </c>
      <c r="O176" s="188">
        <f>'Flavor Groups'!O166</f>
        <v>0</v>
      </c>
      <c r="P176" s="187">
        <f>'Flavor Groups'!P166</f>
        <v>0</v>
      </c>
      <c r="Q176" s="128">
        <f>'Flavor Groups'!Q166</f>
        <v>0</v>
      </c>
    </row>
    <row r="177" spans="2:17" s="65" customFormat="1">
      <c r="B177" s="563"/>
      <c r="C177" s="233" t="s">
        <v>106</v>
      </c>
      <c r="D177" s="150">
        <f>'Flavor Groups'!D167</f>
        <v>0</v>
      </c>
      <c r="E177" s="130">
        <f>'Flavor Groups'!E167</f>
        <v>0</v>
      </c>
      <c r="F177" s="128">
        <f>'Flavor Groups'!F167</f>
        <v>0</v>
      </c>
      <c r="G177" s="191">
        <f>'Flavor Groups'!G167</f>
        <v>0</v>
      </c>
      <c r="H177" s="129">
        <f>'Flavor Groups'!H167</f>
        <v>0</v>
      </c>
      <c r="I177" s="248">
        <f>'Flavor Groups'!I167</f>
        <v>0</v>
      </c>
      <c r="J177" s="249">
        <f>'Flavor Groups'!J167</f>
        <v>0</v>
      </c>
      <c r="K177" s="128">
        <f>'Flavor Groups'!K167</f>
        <v>0</v>
      </c>
      <c r="L177" s="190">
        <f>'Flavor Groups'!L167</f>
        <v>0</v>
      </c>
      <c r="M177" s="189">
        <f>'Flavor Groups'!M167</f>
        <v>0</v>
      </c>
      <c r="N177" s="128">
        <f>'Flavor Groups'!N167</f>
        <v>0</v>
      </c>
      <c r="O177" s="188">
        <f>'Flavor Groups'!O167</f>
        <v>0</v>
      </c>
      <c r="P177" s="187">
        <f>'Flavor Groups'!P167</f>
        <v>0</v>
      </c>
      <c r="Q177" s="128">
        <f>'Flavor Groups'!Q167</f>
        <v>0</v>
      </c>
    </row>
    <row r="178" spans="2:17" s="65" customFormat="1">
      <c r="B178" s="563"/>
      <c r="C178" s="233" t="s">
        <v>105</v>
      </c>
      <c r="D178" s="150">
        <f>'Flavor Groups'!D168</f>
        <v>0</v>
      </c>
      <c r="E178" s="130">
        <f>'Flavor Groups'!E168</f>
        <v>0</v>
      </c>
      <c r="F178" s="128">
        <f>'Flavor Groups'!F168</f>
        <v>0</v>
      </c>
      <c r="G178" s="191">
        <f>'Flavor Groups'!G168</f>
        <v>0</v>
      </c>
      <c r="H178" s="129">
        <f>'Flavor Groups'!H168</f>
        <v>0</v>
      </c>
      <c r="I178" s="248">
        <f>'Flavor Groups'!I168</f>
        <v>0</v>
      </c>
      <c r="J178" s="249">
        <f>'Flavor Groups'!J168</f>
        <v>0</v>
      </c>
      <c r="K178" s="128">
        <f>'Flavor Groups'!K168</f>
        <v>0</v>
      </c>
      <c r="L178" s="190">
        <f>'Flavor Groups'!L168</f>
        <v>0</v>
      </c>
      <c r="M178" s="189">
        <f>'Flavor Groups'!M168</f>
        <v>0</v>
      </c>
      <c r="N178" s="128">
        <f>'Flavor Groups'!N168</f>
        <v>0</v>
      </c>
      <c r="O178" s="188">
        <f>'Flavor Groups'!O168</f>
        <v>0</v>
      </c>
      <c r="P178" s="187">
        <f>'Flavor Groups'!P168</f>
        <v>0</v>
      </c>
      <c r="Q178" s="128">
        <f>'Flavor Groups'!Q168</f>
        <v>0</v>
      </c>
    </row>
    <row r="179" spans="2:17" s="65" customFormat="1">
      <c r="B179" s="563"/>
      <c r="C179" s="233" t="s">
        <v>104</v>
      </c>
      <c r="D179" s="150">
        <f>'Flavor Groups'!D169</f>
        <v>0</v>
      </c>
      <c r="E179" s="130">
        <f>'Flavor Groups'!E169</f>
        <v>0</v>
      </c>
      <c r="F179" s="128">
        <f>'Flavor Groups'!F169</f>
        <v>0</v>
      </c>
      <c r="G179" s="191">
        <f>'Flavor Groups'!G169</f>
        <v>0</v>
      </c>
      <c r="H179" s="129">
        <f>'Flavor Groups'!H169</f>
        <v>0</v>
      </c>
      <c r="I179" s="248">
        <f>'Flavor Groups'!I169</f>
        <v>0</v>
      </c>
      <c r="J179" s="249">
        <f>'Flavor Groups'!J169</f>
        <v>0</v>
      </c>
      <c r="K179" s="128">
        <f>'Flavor Groups'!K169</f>
        <v>0</v>
      </c>
      <c r="L179" s="190">
        <f>'Flavor Groups'!L169</f>
        <v>0</v>
      </c>
      <c r="M179" s="189">
        <f>'Flavor Groups'!M169</f>
        <v>0</v>
      </c>
      <c r="N179" s="128">
        <f>'Flavor Groups'!N169</f>
        <v>0</v>
      </c>
      <c r="O179" s="188">
        <f>'Flavor Groups'!O169</f>
        <v>0</v>
      </c>
      <c r="P179" s="187">
        <f>'Flavor Groups'!P169</f>
        <v>0</v>
      </c>
      <c r="Q179" s="128">
        <f>'Flavor Groups'!Q169</f>
        <v>0</v>
      </c>
    </row>
    <row r="180" spans="2:17" s="65" customFormat="1" ht="15" thickBot="1">
      <c r="B180" s="564"/>
      <c r="C180" s="232" t="s">
        <v>103</v>
      </c>
      <c r="D180" s="149">
        <f>'Flavor Groups'!D170</f>
        <v>0</v>
      </c>
      <c r="E180" s="127">
        <f>'Flavor Groups'!E170</f>
        <v>0</v>
      </c>
      <c r="F180" s="125">
        <f>'Flavor Groups'!F170</f>
        <v>0</v>
      </c>
      <c r="G180" s="186">
        <f>'Flavor Groups'!G170</f>
        <v>0</v>
      </c>
      <c r="H180" s="126">
        <f>'Flavor Groups'!H170</f>
        <v>0</v>
      </c>
      <c r="I180" s="250">
        <f>'Flavor Groups'!I170</f>
        <v>0</v>
      </c>
      <c r="J180" s="251">
        <f>'Flavor Groups'!J170</f>
        <v>0</v>
      </c>
      <c r="K180" s="125">
        <f>'Flavor Groups'!K170</f>
        <v>0</v>
      </c>
      <c r="L180" s="185">
        <f>'Flavor Groups'!L170</f>
        <v>0</v>
      </c>
      <c r="M180" s="184">
        <f>'Flavor Groups'!M170</f>
        <v>0</v>
      </c>
      <c r="N180" s="125">
        <f>'Flavor Groups'!N170</f>
        <v>0</v>
      </c>
      <c r="O180" s="183">
        <f>'Flavor Groups'!O170</f>
        <v>0</v>
      </c>
      <c r="P180" s="182">
        <f>'Flavor Groups'!P170</f>
        <v>0</v>
      </c>
      <c r="Q180" s="125">
        <f>'Flavor Groups'!Q170</f>
        <v>0</v>
      </c>
    </row>
    <row r="181" spans="2:17" s="65" customFormat="1">
      <c r="B181" s="570" t="s">
        <v>102</v>
      </c>
      <c r="C181" s="135" t="s">
        <v>101</v>
      </c>
      <c r="D181" s="181">
        <f>'Cheddar Sharpness'!D68</f>
        <v>0</v>
      </c>
      <c r="E181" s="180">
        <f>'Cheddar Sharpness'!E68</f>
        <v>0</v>
      </c>
      <c r="F181" s="173">
        <f>'Cheddar Sharpness'!F68</f>
        <v>0</v>
      </c>
      <c r="G181" s="179">
        <f>'Cheddar Sharpness'!G68</f>
        <v>0</v>
      </c>
      <c r="H181" s="178">
        <f>'Cheddar Sharpness'!H68</f>
        <v>0</v>
      </c>
      <c r="I181" s="264">
        <f>'Cheddar Sharpness'!I68</f>
        <v>0</v>
      </c>
      <c r="J181" s="265">
        <f>'Cheddar Sharpness'!J68</f>
        <v>0</v>
      </c>
      <c r="K181" s="173">
        <f>'Cheddar Sharpness'!K68</f>
        <v>0</v>
      </c>
      <c r="L181" s="177">
        <f>'Cheddar Sharpness'!L68</f>
        <v>0</v>
      </c>
      <c r="M181" s="176">
        <f>'Cheddar Sharpness'!M68</f>
        <v>0</v>
      </c>
      <c r="N181" s="173">
        <f>'Cheddar Sharpness'!N68</f>
        <v>0</v>
      </c>
      <c r="O181" s="175">
        <f>'Cheddar Sharpness'!O68</f>
        <v>0</v>
      </c>
      <c r="P181" s="174">
        <f>'Cheddar Sharpness'!P68</f>
        <v>0</v>
      </c>
      <c r="Q181" s="173">
        <f>'Cheddar Sharpness'!Q68</f>
        <v>0</v>
      </c>
    </row>
    <row r="182" spans="2:17" s="65" customFormat="1">
      <c r="B182" s="571"/>
      <c r="C182" s="120" t="s">
        <v>100</v>
      </c>
      <c r="D182" s="172">
        <f>'Cheddar Sharpness'!D69</f>
        <v>0</v>
      </c>
      <c r="E182" s="171">
        <f>'Cheddar Sharpness'!E69</f>
        <v>0</v>
      </c>
      <c r="F182" s="164">
        <f>'Cheddar Sharpness'!F69</f>
        <v>0</v>
      </c>
      <c r="G182" s="170">
        <f>'Cheddar Sharpness'!G69</f>
        <v>0</v>
      </c>
      <c r="H182" s="169">
        <f>'Cheddar Sharpness'!H69</f>
        <v>0</v>
      </c>
      <c r="I182" s="266">
        <f>'Cheddar Sharpness'!I69</f>
        <v>0</v>
      </c>
      <c r="J182" s="267">
        <f>'Cheddar Sharpness'!J69</f>
        <v>0</v>
      </c>
      <c r="K182" s="164">
        <f>'Cheddar Sharpness'!K69</f>
        <v>0</v>
      </c>
      <c r="L182" s="168">
        <f>'Cheddar Sharpness'!L69</f>
        <v>0</v>
      </c>
      <c r="M182" s="167">
        <f>'Cheddar Sharpness'!M69</f>
        <v>0</v>
      </c>
      <c r="N182" s="164">
        <f>'Cheddar Sharpness'!N69</f>
        <v>0</v>
      </c>
      <c r="O182" s="166">
        <f>'Cheddar Sharpness'!O69</f>
        <v>0</v>
      </c>
      <c r="P182" s="165">
        <f>'Cheddar Sharpness'!P69</f>
        <v>0</v>
      </c>
      <c r="Q182" s="164">
        <f>'Cheddar Sharpness'!Q69</f>
        <v>0</v>
      </c>
    </row>
    <row r="183" spans="2:17" s="65" customFormat="1">
      <c r="B183" s="571"/>
      <c r="C183" s="120" t="s">
        <v>99</v>
      </c>
      <c r="D183" s="172">
        <f>'Cheddar Sharpness'!D70</f>
        <v>0</v>
      </c>
      <c r="E183" s="171">
        <f>'Cheddar Sharpness'!E70</f>
        <v>0</v>
      </c>
      <c r="F183" s="164">
        <f>'Cheddar Sharpness'!F70</f>
        <v>0</v>
      </c>
      <c r="G183" s="170">
        <f>'Cheddar Sharpness'!G70</f>
        <v>0</v>
      </c>
      <c r="H183" s="169">
        <f>'Cheddar Sharpness'!H70</f>
        <v>0</v>
      </c>
      <c r="I183" s="266">
        <f>'Cheddar Sharpness'!I70</f>
        <v>0</v>
      </c>
      <c r="J183" s="267">
        <f>'Cheddar Sharpness'!J70</f>
        <v>0</v>
      </c>
      <c r="K183" s="164">
        <f>'Cheddar Sharpness'!K70</f>
        <v>0</v>
      </c>
      <c r="L183" s="168">
        <f>'Cheddar Sharpness'!L70</f>
        <v>0</v>
      </c>
      <c r="M183" s="167">
        <f>'Cheddar Sharpness'!M70</f>
        <v>0</v>
      </c>
      <c r="N183" s="164">
        <f>'Cheddar Sharpness'!N70</f>
        <v>0</v>
      </c>
      <c r="O183" s="166">
        <f>'Cheddar Sharpness'!O70</f>
        <v>0</v>
      </c>
      <c r="P183" s="165">
        <f>'Cheddar Sharpness'!P70</f>
        <v>0</v>
      </c>
      <c r="Q183" s="164">
        <f>'Cheddar Sharpness'!Q70</f>
        <v>0</v>
      </c>
    </row>
    <row r="184" spans="2:17" s="65" customFormat="1">
      <c r="B184" s="571"/>
      <c r="C184" s="120" t="s">
        <v>98</v>
      </c>
      <c r="D184" s="172">
        <f>'Cheddar Sharpness'!D71</f>
        <v>0</v>
      </c>
      <c r="E184" s="171">
        <f>'Cheddar Sharpness'!E71</f>
        <v>0</v>
      </c>
      <c r="F184" s="164">
        <f>'Cheddar Sharpness'!F71</f>
        <v>0</v>
      </c>
      <c r="G184" s="170">
        <f>'Cheddar Sharpness'!G71</f>
        <v>0</v>
      </c>
      <c r="H184" s="169">
        <f>'Cheddar Sharpness'!H71</f>
        <v>0</v>
      </c>
      <c r="I184" s="266">
        <f>'Cheddar Sharpness'!I71</f>
        <v>0</v>
      </c>
      <c r="J184" s="267">
        <f>'Cheddar Sharpness'!J71</f>
        <v>0</v>
      </c>
      <c r="K184" s="164">
        <f>'Cheddar Sharpness'!K71</f>
        <v>0</v>
      </c>
      <c r="L184" s="168">
        <f>'Cheddar Sharpness'!L71</f>
        <v>0</v>
      </c>
      <c r="M184" s="167">
        <f>'Cheddar Sharpness'!M71</f>
        <v>0</v>
      </c>
      <c r="N184" s="164">
        <f>'Cheddar Sharpness'!N71</f>
        <v>0</v>
      </c>
      <c r="O184" s="166">
        <f>'Cheddar Sharpness'!O71</f>
        <v>0</v>
      </c>
      <c r="P184" s="165">
        <f>'Cheddar Sharpness'!P71</f>
        <v>0</v>
      </c>
      <c r="Q184" s="164">
        <f>'Cheddar Sharpness'!Q71</f>
        <v>0</v>
      </c>
    </row>
    <row r="185" spans="2:17" s="65" customFormat="1" ht="15" thickBot="1">
      <c r="B185" s="572"/>
      <c r="C185" s="119" t="s">
        <v>97</v>
      </c>
      <c r="D185" s="163">
        <f>'Cheddar Sharpness'!D72</f>
        <v>0</v>
      </c>
      <c r="E185" s="162">
        <f>'Cheddar Sharpness'!E72</f>
        <v>0</v>
      </c>
      <c r="F185" s="155">
        <f>'Cheddar Sharpness'!F72</f>
        <v>0</v>
      </c>
      <c r="G185" s="161">
        <f>'Cheddar Sharpness'!G72</f>
        <v>0</v>
      </c>
      <c r="H185" s="160">
        <f>'Cheddar Sharpness'!H72</f>
        <v>0</v>
      </c>
      <c r="I185" s="270">
        <f>'Cheddar Sharpness'!I72</f>
        <v>0</v>
      </c>
      <c r="J185" s="271">
        <f>'Cheddar Sharpness'!J72</f>
        <v>0</v>
      </c>
      <c r="K185" s="155">
        <f>'Cheddar Sharpness'!K72</f>
        <v>0</v>
      </c>
      <c r="L185" s="159">
        <f>'Cheddar Sharpness'!L72</f>
        <v>0</v>
      </c>
      <c r="M185" s="158">
        <f>'Cheddar Sharpness'!M72</f>
        <v>0</v>
      </c>
      <c r="N185" s="155">
        <f>'Cheddar Sharpness'!N72</f>
        <v>0</v>
      </c>
      <c r="O185" s="157">
        <f>'Cheddar Sharpness'!O72</f>
        <v>0</v>
      </c>
      <c r="P185" s="156">
        <f>'Cheddar Sharpness'!P72</f>
        <v>0</v>
      </c>
      <c r="Q185" s="155">
        <f>'Cheddar Sharpness'!Q72</f>
        <v>0</v>
      </c>
    </row>
    <row r="186" spans="2:17" s="65" customFormat="1">
      <c r="B186" s="573" t="s">
        <v>69</v>
      </c>
      <c r="C186" s="402" t="s">
        <v>294</v>
      </c>
      <c r="D186" s="348">
        <f>Size!D81</f>
        <v>2518884.7826657579</v>
      </c>
      <c r="E186" s="349">
        <f>Size!E81</f>
        <v>-102582.57737716706</v>
      </c>
      <c r="F186" s="352">
        <f>Size!F81</f>
        <v>-3.9131739323081761E-2</v>
      </c>
      <c r="G186" s="364">
        <f>Size!G81</f>
        <v>15.423130283422401</v>
      </c>
      <c r="H186" s="365">
        <f>Size!H81</f>
        <v>0.36193073918906116</v>
      </c>
      <c r="I186" s="363">
        <f>Size!I81</f>
        <v>17.742594929161736</v>
      </c>
      <c r="J186" s="350">
        <f>Size!J81</f>
        <v>0.30925643845435147</v>
      </c>
      <c r="K186" s="352">
        <f>Size!K81</f>
        <v>1.7739369806832845E-2</v>
      </c>
      <c r="L186" s="368">
        <f>Size!L81</f>
        <v>44691552.372068137</v>
      </c>
      <c r="M186" s="371">
        <f>Size!M81</f>
        <v>-1009375.4579012617</v>
      </c>
      <c r="N186" s="352">
        <f>Size!N81</f>
        <v>-2.208654191128569E-2</v>
      </c>
      <c r="O186" s="360">
        <f>Size!O81</f>
        <v>22210845.443075433</v>
      </c>
      <c r="P186" s="351">
        <f>Size!P81</f>
        <v>-694912.24677017704</v>
      </c>
      <c r="Q186" s="352">
        <f>Size!Q81</f>
        <v>-3.0337885180643457E-2</v>
      </c>
    </row>
    <row r="187" spans="2:17" s="65" customFormat="1">
      <c r="B187" s="566"/>
      <c r="C187" s="402" t="s">
        <v>295</v>
      </c>
      <c r="D187" s="172">
        <f>Size!D82</f>
        <v>930989.79226407153</v>
      </c>
      <c r="E187" s="397">
        <f>Size!E82</f>
        <v>-26353.503681043629</v>
      </c>
      <c r="F187" s="356">
        <f>Size!F82</f>
        <v>-2.7527746621995967E-2</v>
      </c>
      <c r="G187" s="344">
        <f>Size!G82</f>
        <v>5.7004500394135187</v>
      </c>
      <c r="H187" s="366">
        <f>Size!H82</f>
        <v>0.20019524611053718</v>
      </c>
      <c r="I187" s="346">
        <f>Size!I82</f>
        <v>13.450809197982913</v>
      </c>
      <c r="J187" s="398">
        <f>Size!J82</f>
        <v>0.27537888595339766</v>
      </c>
      <c r="K187" s="356">
        <f>Size!K82</f>
        <v>2.0900940571327638E-2</v>
      </c>
      <c r="L187" s="369">
        <f>Size!L82</f>
        <v>12522566.061013775</v>
      </c>
      <c r="M187" s="399">
        <f>Size!M82</f>
        <v>-90843.819399738684</v>
      </c>
      <c r="N187" s="356">
        <f>Size!N82</f>
        <v>-7.2021618468772449E-3</v>
      </c>
      <c r="O187" s="400">
        <f>Size!O82</f>
        <v>2776262.8548120004</v>
      </c>
      <c r="P187" s="401">
        <f>Size!P82</f>
        <v>-126714.00470326934</v>
      </c>
      <c r="Q187" s="356">
        <f>Size!Q82</f>
        <v>-4.3649677842911794E-2</v>
      </c>
    </row>
    <row r="188" spans="2:17" s="65" customFormat="1">
      <c r="B188" s="566"/>
      <c r="C188" s="114" t="s">
        <v>96</v>
      </c>
      <c r="D188" s="172">
        <f>Size!D83</f>
        <v>4414673.2592479559</v>
      </c>
      <c r="E188" s="353">
        <f>Size!E83</f>
        <v>-188180.83012213744</v>
      </c>
      <c r="F188" s="356">
        <f>Size!F83</f>
        <v>-4.0883509767716805E-2</v>
      </c>
      <c r="G188" s="344">
        <f>Size!G83</f>
        <v>27.031042191641653</v>
      </c>
      <c r="H188" s="366">
        <f>Size!H83</f>
        <v>0.58611864628107568</v>
      </c>
      <c r="I188" s="346">
        <f>Size!I83</f>
        <v>9.1923303464979398</v>
      </c>
      <c r="J188" s="354">
        <f>Size!J83</f>
        <v>0.16129949210254146</v>
      </c>
      <c r="K188" s="356">
        <f>Size!K83</f>
        <v>1.7860584766359988E-2</v>
      </c>
      <c r="L188" s="369">
        <f>Size!L83</f>
        <v>40581134.970857948</v>
      </c>
      <c r="M188" s="372">
        <f>Size!M83</f>
        <v>-987382.32852339745</v>
      </c>
      <c r="N188" s="356">
        <f>Size!N83</f>
        <v>-2.3753128393109474E-2</v>
      </c>
      <c r="O188" s="361">
        <f>Size!O83</f>
        <v>8637393.8610128928</v>
      </c>
      <c r="P188" s="355">
        <f>Size!P83</f>
        <v>-351748.63002952747</v>
      </c>
      <c r="Q188" s="356">
        <f>Size!Q83</f>
        <v>-3.9130387618178379E-2</v>
      </c>
    </row>
    <row r="189" spans="2:17" s="65" customFormat="1">
      <c r="B189" s="566"/>
      <c r="C189" s="114" t="s">
        <v>95</v>
      </c>
      <c r="D189" s="172">
        <f>Size!D84</f>
        <v>2343931.6497786515</v>
      </c>
      <c r="E189" s="353">
        <f>Size!E84</f>
        <v>-205407.93586176541</v>
      </c>
      <c r="F189" s="356">
        <f>Size!F84</f>
        <v>-8.0572998991095601E-2</v>
      </c>
      <c r="G189" s="344">
        <f>Size!G84</f>
        <v>14.35189233693916</v>
      </c>
      <c r="H189" s="366">
        <f>Size!H84</f>
        <v>-0.29490921801696501</v>
      </c>
      <c r="I189" s="346">
        <f>Size!I84</f>
        <v>7.9742218997708685</v>
      </c>
      <c r="J189" s="354">
        <f>Size!J84</f>
        <v>-0.10247540285967016</v>
      </c>
      <c r="K189" s="356">
        <f>Size!K84</f>
        <v>-1.2687785492009766E-2</v>
      </c>
      <c r="L189" s="369">
        <f>Size!L84</f>
        <v>18691031.093230985</v>
      </c>
      <c r="M189" s="372">
        <f>Size!M84</f>
        <v>-1899213.0616002269</v>
      </c>
      <c r="N189" s="356">
        <f>Size!N84</f>
        <v>-9.2238491555458477E-2</v>
      </c>
      <c r="O189" s="361">
        <f>Size!O84</f>
        <v>3083878.088412845</v>
      </c>
      <c r="P189" s="355">
        <f>Size!P84</f>
        <v>-292103.5941620958</v>
      </c>
      <c r="Q189" s="356">
        <f>Size!Q84</f>
        <v>-8.6524045930042343E-2</v>
      </c>
    </row>
    <row r="190" spans="2:17" s="65" customFormat="1">
      <c r="B190" s="566"/>
      <c r="C190" s="114" t="s">
        <v>94</v>
      </c>
      <c r="D190" s="172">
        <f>Size!D85</f>
        <v>1495524.0883654114</v>
      </c>
      <c r="E190" s="353">
        <f>Size!E85</f>
        <v>95670.947648565983</v>
      </c>
      <c r="F190" s="356">
        <f>Size!F85</f>
        <v>6.8343560382037094E-2</v>
      </c>
      <c r="G190" s="344">
        <f>Size!G85</f>
        <v>9.1570932563440497</v>
      </c>
      <c r="H190" s="366">
        <f>Size!H85</f>
        <v>1.1144726209252198</v>
      </c>
      <c r="I190" s="346">
        <f>Size!I85</f>
        <v>6.4977700674823708</v>
      </c>
      <c r="J190" s="354">
        <f>Size!J85</f>
        <v>-0.38865822528169147</v>
      </c>
      <c r="K190" s="356">
        <f>Size!K85</f>
        <v>-5.6438288290909154E-2</v>
      </c>
      <c r="L190" s="369">
        <f>Size!L85</f>
        <v>9717571.6565796304</v>
      </c>
      <c r="M190" s="372">
        <f>Size!M85</f>
        <v>77583.382632514462</v>
      </c>
      <c r="N190" s="356">
        <f>Size!N85</f>
        <v>8.0480785274594287E-3</v>
      </c>
      <c r="O190" s="361">
        <f>Size!O85</f>
        <v>1438684.4070531749</v>
      </c>
      <c r="P190" s="355">
        <f>Size!P85</f>
        <v>59112.68239246821</v>
      </c>
      <c r="Q190" s="356">
        <f>Size!Q85</f>
        <v>4.2848574913353234E-2</v>
      </c>
    </row>
    <row r="191" spans="2:17" s="65" customFormat="1" ht="15" thickBot="1">
      <c r="B191" s="574"/>
      <c r="C191" s="109" t="s">
        <v>93</v>
      </c>
      <c r="D191" s="163">
        <f>Size!D86</f>
        <v>256834.21386952401</v>
      </c>
      <c r="E191" s="162">
        <f>Size!E86</f>
        <v>-62493.247428677976</v>
      </c>
      <c r="F191" s="359">
        <f>Size!F86</f>
        <v>-0.19570270334601458</v>
      </c>
      <c r="G191" s="345">
        <f>Size!G86</f>
        <v>1.5725957650027493</v>
      </c>
      <c r="H191" s="367">
        <f>Size!H86</f>
        <v>-0.26204642351830665</v>
      </c>
      <c r="I191" s="347">
        <f>Size!I86</f>
        <v>4.5593870775601877</v>
      </c>
      <c r="J191" s="357">
        <f>Size!J86</f>
        <v>0.10656157631020946</v>
      </c>
      <c r="K191" s="359">
        <f>Size!K86</f>
        <v>2.3931226651548763E-2</v>
      </c>
      <c r="L191" s="370">
        <f>Size!L86</f>
        <v>1171006.5957920372</v>
      </c>
      <c r="M191" s="373">
        <f>Size!M86</f>
        <v>-250902.86712601199</v>
      </c>
      <c r="N191" s="359">
        <f>Size!N86</f>
        <v>-0.17645488244456012</v>
      </c>
      <c r="O191" s="362">
        <f>Size!O86</f>
        <v>124882.74052369595</v>
      </c>
      <c r="P191" s="358">
        <f>Size!P86</f>
        <v>-31909.684316515923</v>
      </c>
      <c r="Q191" s="359">
        <f>Size!Q86</f>
        <v>-0.20351547180315172</v>
      </c>
    </row>
    <row r="192" spans="2:17" s="65" customFormat="1">
      <c r="B192" s="560" t="s">
        <v>92</v>
      </c>
      <c r="C192" s="135" t="s">
        <v>189</v>
      </c>
      <c r="D192" s="144">
        <f>Variety!D640</f>
        <v>0</v>
      </c>
      <c r="E192" s="143">
        <f>Variety!E640</f>
        <v>0</v>
      </c>
      <c r="F192" s="142">
        <f>Variety!F640</f>
        <v>0</v>
      </c>
      <c r="G192" s="148">
        <f>Variety!G640</f>
        <v>0</v>
      </c>
      <c r="H192" s="147">
        <f>Variety!H640</f>
        <v>0</v>
      </c>
      <c r="I192" s="272">
        <f>Variety!I640</f>
        <v>0</v>
      </c>
      <c r="J192" s="273">
        <f>Variety!J640</f>
        <v>0</v>
      </c>
      <c r="K192" s="142">
        <f>Variety!K640</f>
        <v>0</v>
      </c>
      <c r="L192" s="146">
        <f>Variety!L640</f>
        <v>0</v>
      </c>
      <c r="M192" s="145">
        <f>Variety!M640</f>
        <v>0</v>
      </c>
      <c r="N192" s="142">
        <f>Variety!N640</f>
        <v>0</v>
      </c>
      <c r="O192" s="144">
        <f>Variety!O640</f>
        <v>0</v>
      </c>
      <c r="P192" s="143">
        <f>Variety!P640</f>
        <v>0</v>
      </c>
      <c r="Q192" s="142">
        <f>Variety!Q640</f>
        <v>0</v>
      </c>
    </row>
    <row r="193" spans="2:17" s="65" customFormat="1">
      <c r="B193" s="561"/>
      <c r="C193" s="135" t="s">
        <v>176</v>
      </c>
      <c r="D193" s="139">
        <f>Variety!D641</f>
        <v>0</v>
      </c>
      <c r="E193" s="102">
        <f>Variety!E641</f>
        <v>0</v>
      </c>
      <c r="F193" s="101">
        <f>Variety!F641</f>
        <v>0</v>
      </c>
      <c r="G193" s="141">
        <f>Variety!G641</f>
        <v>0</v>
      </c>
      <c r="H193" s="104">
        <f>Variety!H641</f>
        <v>0</v>
      </c>
      <c r="I193" s="274">
        <f>Variety!I641</f>
        <v>0</v>
      </c>
      <c r="J193" s="275">
        <f>Variety!J641</f>
        <v>0</v>
      </c>
      <c r="K193" s="101">
        <f>Variety!K641</f>
        <v>0</v>
      </c>
      <c r="L193" s="140">
        <f>Variety!L641</f>
        <v>0</v>
      </c>
      <c r="M193" s="103">
        <f>Variety!M641</f>
        <v>0</v>
      </c>
      <c r="N193" s="101">
        <f>Variety!N641</f>
        <v>0</v>
      </c>
      <c r="O193" s="139">
        <f>Variety!O641</f>
        <v>0</v>
      </c>
      <c r="P193" s="102">
        <f>Variety!P641</f>
        <v>0</v>
      </c>
      <c r="Q193" s="101">
        <f>Variety!Q641</f>
        <v>0</v>
      </c>
    </row>
    <row r="194" spans="2:17" s="65" customFormat="1">
      <c r="B194" s="561"/>
      <c r="C194" s="135" t="s">
        <v>171</v>
      </c>
      <c r="D194" s="139">
        <f>Variety!D642</f>
        <v>0</v>
      </c>
      <c r="E194" s="102">
        <f>Variety!E642</f>
        <v>0</v>
      </c>
      <c r="F194" s="101">
        <f>Variety!F642</f>
        <v>0</v>
      </c>
      <c r="G194" s="141">
        <f>Variety!G642</f>
        <v>0</v>
      </c>
      <c r="H194" s="104">
        <f>Variety!H642</f>
        <v>0</v>
      </c>
      <c r="I194" s="274">
        <f>Variety!I642</f>
        <v>0</v>
      </c>
      <c r="J194" s="275">
        <f>Variety!J642</f>
        <v>0</v>
      </c>
      <c r="K194" s="101">
        <f>Variety!K642</f>
        <v>0</v>
      </c>
      <c r="L194" s="140">
        <f>Variety!L642</f>
        <v>0</v>
      </c>
      <c r="M194" s="103">
        <f>Variety!M642</f>
        <v>0</v>
      </c>
      <c r="N194" s="101">
        <f>Variety!N642</f>
        <v>0</v>
      </c>
      <c r="O194" s="139">
        <f>Variety!O642</f>
        <v>0</v>
      </c>
      <c r="P194" s="102">
        <f>Variety!P642</f>
        <v>0</v>
      </c>
      <c r="Q194" s="101">
        <f>Variety!Q642</f>
        <v>0</v>
      </c>
    </row>
    <row r="195" spans="2:17" s="65" customFormat="1">
      <c r="B195" s="561"/>
      <c r="C195" s="135" t="s">
        <v>173</v>
      </c>
      <c r="D195" s="139">
        <f>Variety!D643</f>
        <v>0</v>
      </c>
      <c r="E195" s="102">
        <f>Variety!E643</f>
        <v>0</v>
      </c>
      <c r="F195" s="101">
        <f>Variety!F643</f>
        <v>0</v>
      </c>
      <c r="G195" s="141">
        <f>Variety!G643</f>
        <v>0</v>
      </c>
      <c r="H195" s="104">
        <f>Variety!H643</f>
        <v>0</v>
      </c>
      <c r="I195" s="274">
        <f>Variety!I643</f>
        <v>0</v>
      </c>
      <c r="J195" s="275">
        <f>Variety!J643</f>
        <v>0</v>
      </c>
      <c r="K195" s="101">
        <f>Variety!K643</f>
        <v>0</v>
      </c>
      <c r="L195" s="140">
        <f>Variety!L643</f>
        <v>0</v>
      </c>
      <c r="M195" s="103">
        <f>Variety!M643</f>
        <v>0</v>
      </c>
      <c r="N195" s="101">
        <f>Variety!N643</f>
        <v>0</v>
      </c>
      <c r="O195" s="139">
        <f>Variety!O643</f>
        <v>0</v>
      </c>
      <c r="P195" s="102">
        <f>Variety!P643</f>
        <v>0</v>
      </c>
      <c r="Q195" s="101">
        <f>Variety!Q643</f>
        <v>0</v>
      </c>
    </row>
    <row r="196" spans="2:17" s="65" customFormat="1">
      <c r="B196" s="561"/>
      <c r="C196" s="135" t="s">
        <v>169</v>
      </c>
      <c r="D196" s="139">
        <f>Variety!D644</f>
        <v>0</v>
      </c>
      <c r="E196" s="102">
        <f>Variety!E644</f>
        <v>0</v>
      </c>
      <c r="F196" s="101">
        <f>Variety!F644</f>
        <v>0</v>
      </c>
      <c r="G196" s="141">
        <f>Variety!G644</f>
        <v>0</v>
      </c>
      <c r="H196" s="104">
        <f>Variety!H644</f>
        <v>0</v>
      </c>
      <c r="I196" s="274">
        <f>Variety!I644</f>
        <v>0</v>
      </c>
      <c r="J196" s="275">
        <f>Variety!J644</f>
        <v>0</v>
      </c>
      <c r="K196" s="101">
        <f>Variety!K644</f>
        <v>0</v>
      </c>
      <c r="L196" s="140">
        <f>Variety!L644</f>
        <v>0</v>
      </c>
      <c r="M196" s="103">
        <f>Variety!M644</f>
        <v>0</v>
      </c>
      <c r="N196" s="101">
        <f>Variety!N644</f>
        <v>0</v>
      </c>
      <c r="O196" s="139">
        <f>Variety!O644</f>
        <v>0</v>
      </c>
      <c r="P196" s="102">
        <f>Variety!P644</f>
        <v>0</v>
      </c>
      <c r="Q196" s="101">
        <f>Variety!Q644</f>
        <v>0</v>
      </c>
    </row>
    <row r="197" spans="2:17" s="65" customFormat="1">
      <c r="B197" s="561"/>
      <c r="C197" s="135" t="s">
        <v>233</v>
      </c>
      <c r="D197" s="139">
        <f>Variety!D645</f>
        <v>0</v>
      </c>
      <c r="E197" s="102">
        <f>Variety!E645</f>
        <v>0</v>
      </c>
      <c r="F197" s="101">
        <f>Variety!F645</f>
        <v>0</v>
      </c>
      <c r="G197" s="141">
        <f>Variety!G645</f>
        <v>0</v>
      </c>
      <c r="H197" s="104">
        <f>Variety!H645</f>
        <v>0</v>
      </c>
      <c r="I197" s="274">
        <f>Variety!I645</f>
        <v>0</v>
      </c>
      <c r="J197" s="275">
        <f>Variety!J645</f>
        <v>0</v>
      </c>
      <c r="K197" s="101">
        <f>Variety!K645</f>
        <v>0</v>
      </c>
      <c r="L197" s="140">
        <f>Variety!L645</f>
        <v>0</v>
      </c>
      <c r="M197" s="103">
        <f>Variety!M645</f>
        <v>0</v>
      </c>
      <c r="N197" s="101">
        <f>Variety!N645</f>
        <v>0</v>
      </c>
      <c r="O197" s="139">
        <f>Variety!O645</f>
        <v>0</v>
      </c>
      <c r="P197" s="102">
        <f>Variety!P645</f>
        <v>0</v>
      </c>
      <c r="Q197" s="101">
        <f>Variety!Q645</f>
        <v>0</v>
      </c>
    </row>
    <row r="198" spans="2:17" s="65" customFormat="1">
      <c r="B198" s="561"/>
      <c r="C198" s="135" t="s">
        <v>153</v>
      </c>
      <c r="D198" s="139">
        <f>Variety!D646</f>
        <v>0</v>
      </c>
      <c r="E198" s="102">
        <f>Variety!E646</f>
        <v>0</v>
      </c>
      <c r="F198" s="101">
        <f>Variety!F646</f>
        <v>0</v>
      </c>
      <c r="G198" s="141">
        <f>Variety!G646</f>
        <v>0</v>
      </c>
      <c r="H198" s="104">
        <f>Variety!H646</f>
        <v>0</v>
      </c>
      <c r="I198" s="274">
        <f>Variety!I646</f>
        <v>0</v>
      </c>
      <c r="J198" s="275">
        <f>Variety!J646</f>
        <v>0</v>
      </c>
      <c r="K198" s="101">
        <f>Variety!K646</f>
        <v>0</v>
      </c>
      <c r="L198" s="140">
        <f>Variety!L646</f>
        <v>0</v>
      </c>
      <c r="M198" s="103">
        <f>Variety!M646</f>
        <v>0</v>
      </c>
      <c r="N198" s="101">
        <f>Variety!N646</f>
        <v>0</v>
      </c>
      <c r="O198" s="139">
        <f>Variety!O646</f>
        <v>0</v>
      </c>
      <c r="P198" s="102">
        <f>Variety!P646</f>
        <v>0</v>
      </c>
      <c r="Q198" s="101">
        <f>Variety!Q646</f>
        <v>0</v>
      </c>
    </row>
    <row r="199" spans="2:17" s="65" customFormat="1">
      <c r="B199" s="561"/>
      <c r="C199" s="135" t="s">
        <v>234</v>
      </c>
      <c r="D199" s="139">
        <f>Variety!D647</f>
        <v>0</v>
      </c>
      <c r="E199" s="102">
        <f>Variety!E647</f>
        <v>0</v>
      </c>
      <c r="F199" s="101">
        <f>Variety!F647</f>
        <v>0</v>
      </c>
      <c r="G199" s="141">
        <f>Variety!G647</f>
        <v>0</v>
      </c>
      <c r="H199" s="104">
        <f>Variety!H647</f>
        <v>0</v>
      </c>
      <c r="I199" s="274">
        <f>Variety!I647</f>
        <v>0</v>
      </c>
      <c r="J199" s="275">
        <f>Variety!J647</f>
        <v>0</v>
      </c>
      <c r="K199" s="101">
        <f>Variety!K647</f>
        <v>0</v>
      </c>
      <c r="L199" s="140">
        <f>Variety!L647</f>
        <v>0</v>
      </c>
      <c r="M199" s="103">
        <f>Variety!M647</f>
        <v>0</v>
      </c>
      <c r="N199" s="101">
        <f>Variety!N647</f>
        <v>0</v>
      </c>
      <c r="O199" s="139">
        <f>Variety!O647</f>
        <v>0</v>
      </c>
      <c r="P199" s="102">
        <f>Variety!P647</f>
        <v>0</v>
      </c>
      <c r="Q199" s="101">
        <f>Variety!Q647</f>
        <v>0</v>
      </c>
    </row>
    <row r="200" spans="2:17" s="65" customFormat="1">
      <c r="B200" s="561"/>
      <c r="C200" s="135" t="s">
        <v>235</v>
      </c>
      <c r="D200" s="139">
        <f>Variety!D648</f>
        <v>0</v>
      </c>
      <c r="E200" s="102">
        <f>Variety!E648</f>
        <v>0</v>
      </c>
      <c r="F200" s="101">
        <f>Variety!F648</f>
        <v>0</v>
      </c>
      <c r="G200" s="141">
        <f>Variety!G648</f>
        <v>0</v>
      </c>
      <c r="H200" s="104">
        <f>Variety!H648</f>
        <v>0</v>
      </c>
      <c r="I200" s="274">
        <f>Variety!I648</f>
        <v>0</v>
      </c>
      <c r="J200" s="275">
        <f>Variety!J648</f>
        <v>0</v>
      </c>
      <c r="K200" s="101">
        <f>Variety!K648</f>
        <v>0</v>
      </c>
      <c r="L200" s="140">
        <f>Variety!L648</f>
        <v>0</v>
      </c>
      <c r="M200" s="103">
        <f>Variety!M648</f>
        <v>0</v>
      </c>
      <c r="N200" s="101">
        <f>Variety!N648</f>
        <v>0</v>
      </c>
      <c r="O200" s="139">
        <f>Variety!O648</f>
        <v>0</v>
      </c>
      <c r="P200" s="102">
        <f>Variety!P648</f>
        <v>0</v>
      </c>
      <c r="Q200" s="101">
        <f>Variety!Q648</f>
        <v>0</v>
      </c>
    </row>
    <row r="201" spans="2:17" s="65" customFormat="1">
      <c r="B201" s="561"/>
      <c r="C201" s="135" t="s">
        <v>236</v>
      </c>
      <c r="D201" s="139">
        <f>Variety!D649</f>
        <v>74697.170943902282</v>
      </c>
      <c r="E201" s="102">
        <f>Variety!E649</f>
        <v>-3984.3105956564978</v>
      </c>
      <c r="F201" s="101">
        <f>Variety!F649</f>
        <v>-5.0638479572265062E-2</v>
      </c>
      <c r="G201" s="141">
        <f>Variety!G649</f>
        <v>0.45737074089257851</v>
      </c>
      <c r="H201" s="104">
        <f>Variety!H649</f>
        <v>5.3195301981978638E-3</v>
      </c>
      <c r="I201" s="274">
        <f>Variety!I649</f>
        <v>15.908044716047513</v>
      </c>
      <c r="J201" s="275">
        <f>Variety!J649</f>
        <v>-0.49930416468957972</v>
      </c>
      <c r="K201" s="101">
        <f>Variety!K649</f>
        <v>-3.0431739357708393E-2</v>
      </c>
      <c r="L201" s="140">
        <f>Variety!L649</f>
        <v>1188285.9355378426</v>
      </c>
      <c r="M201" s="103">
        <f>Variety!M649</f>
        <v>-102668.58253497351</v>
      </c>
      <c r="N201" s="101">
        <f>Variety!N649</f>
        <v>-7.9529201918159681E-2</v>
      </c>
      <c r="O201" s="139">
        <f>Variety!O649</f>
        <v>928717.02166699886</v>
      </c>
      <c r="P201" s="102">
        <f>Variety!P649</f>
        <v>-139146.01851667243</v>
      </c>
      <c r="Q201" s="101">
        <f>Variety!Q649</f>
        <v>-0.13030324421822809</v>
      </c>
    </row>
    <row r="202" spans="2:17" s="65" customFormat="1">
      <c r="B202" s="561"/>
      <c r="C202" s="135" t="s">
        <v>160</v>
      </c>
      <c r="D202" s="139">
        <f>Variety!D650</f>
        <v>0</v>
      </c>
      <c r="E202" s="102">
        <f>Variety!E650</f>
        <v>0</v>
      </c>
      <c r="F202" s="101">
        <f>Variety!F650</f>
        <v>0</v>
      </c>
      <c r="G202" s="141">
        <f>Variety!G650</f>
        <v>0</v>
      </c>
      <c r="H202" s="104">
        <f>Variety!H650</f>
        <v>0</v>
      </c>
      <c r="I202" s="274">
        <f>Variety!I650</f>
        <v>0</v>
      </c>
      <c r="J202" s="275">
        <f>Variety!J650</f>
        <v>0</v>
      </c>
      <c r="K202" s="101">
        <f>Variety!K650</f>
        <v>0</v>
      </c>
      <c r="L202" s="140">
        <f>Variety!L650</f>
        <v>0</v>
      </c>
      <c r="M202" s="103">
        <f>Variety!M650</f>
        <v>0</v>
      </c>
      <c r="N202" s="101">
        <f>Variety!N650</f>
        <v>0</v>
      </c>
      <c r="O202" s="139">
        <f>Variety!O650</f>
        <v>0</v>
      </c>
      <c r="P202" s="102">
        <f>Variety!P650</f>
        <v>0</v>
      </c>
      <c r="Q202" s="101">
        <f>Variety!Q650</f>
        <v>0</v>
      </c>
    </row>
    <row r="203" spans="2:17" s="65" customFormat="1">
      <c r="B203" s="561"/>
      <c r="C203" s="135" t="s">
        <v>155</v>
      </c>
      <c r="D203" s="139">
        <f>Variety!D651</f>
        <v>0</v>
      </c>
      <c r="E203" s="102">
        <f>Variety!E651</f>
        <v>0</v>
      </c>
      <c r="F203" s="101">
        <f>Variety!F651</f>
        <v>0</v>
      </c>
      <c r="G203" s="141">
        <f>Variety!G651</f>
        <v>0</v>
      </c>
      <c r="H203" s="104">
        <f>Variety!H651</f>
        <v>0</v>
      </c>
      <c r="I203" s="274">
        <f>Variety!I651</f>
        <v>0</v>
      </c>
      <c r="J203" s="275">
        <f>Variety!J651</f>
        <v>0</v>
      </c>
      <c r="K203" s="101">
        <f>Variety!K651</f>
        <v>0</v>
      </c>
      <c r="L203" s="140">
        <f>Variety!L651</f>
        <v>0</v>
      </c>
      <c r="M203" s="103">
        <f>Variety!M651</f>
        <v>0</v>
      </c>
      <c r="N203" s="101">
        <f>Variety!N651</f>
        <v>0</v>
      </c>
      <c r="O203" s="139">
        <f>Variety!O651</f>
        <v>0</v>
      </c>
      <c r="P203" s="102">
        <f>Variety!P651</f>
        <v>0</v>
      </c>
      <c r="Q203" s="101">
        <f>Variety!Q651</f>
        <v>0</v>
      </c>
    </row>
    <row r="204" spans="2:17" s="65" customFormat="1">
      <c r="B204" s="561"/>
      <c r="C204" s="135" t="s">
        <v>168</v>
      </c>
      <c r="D204" s="139">
        <f>Variety!D652</f>
        <v>0</v>
      </c>
      <c r="E204" s="102">
        <f>Variety!E652</f>
        <v>0</v>
      </c>
      <c r="F204" s="101">
        <f>Variety!F652</f>
        <v>0</v>
      </c>
      <c r="G204" s="141">
        <f>Variety!G652</f>
        <v>0</v>
      </c>
      <c r="H204" s="104">
        <f>Variety!H652</f>
        <v>0</v>
      </c>
      <c r="I204" s="274">
        <f>Variety!I652</f>
        <v>0</v>
      </c>
      <c r="J204" s="275">
        <f>Variety!J652</f>
        <v>0</v>
      </c>
      <c r="K204" s="101">
        <f>Variety!K652</f>
        <v>0</v>
      </c>
      <c r="L204" s="140">
        <f>Variety!L652</f>
        <v>0</v>
      </c>
      <c r="M204" s="103">
        <f>Variety!M652</f>
        <v>0</v>
      </c>
      <c r="N204" s="101">
        <f>Variety!N652</f>
        <v>0</v>
      </c>
      <c r="O204" s="139">
        <f>Variety!O652</f>
        <v>0</v>
      </c>
      <c r="P204" s="102">
        <f>Variety!P652</f>
        <v>0</v>
      </c>
      <c r="Q204" s="101">
        <f>Variety!Q652</f>
        <v>0</v>
      </c>
    </row>
    <row r="205" spans="2:17" s="65" customFormat="1">
      <c r="B205" s="561"/>
      <c r="C205" s="135" t="s">
        <v>157</v>
      </c>
      <c r="D205" s="139">
        <f>Variety!D653</f>
        <v>0</v>
      </c>
      <c r="E205" s="102">
        <f>Variety!E653</f>
        <v>0</v>
      </c>
      <c r="F205" s="101">
        <f>Variety!F653</f>
        <v>0</v>
      </c>
      <c r="G205" s="141">
        <f>Variety!G653</f>
        <v>0</v>
      </c>
      <c r="H205" s="104">
        <f>Variety!H653</f>
        <v>0</v>
      </c>
      <c r="I205" s="274">
        <f>Variety!I653</f>
        <v>0</v>
      </c>
      <c r="J205" s="275">
        <f>Variety!J653</f>
        <v>0</v>
      </c>
      <c r="K205" s="101">
        <f>Variety!K653</f>
        <v>0</v>
      </c>
      <c r="L205" s="140">
        <f>Variety!L653</f>
        <v>0</v>
      </c>
      <c r="M205" s="103">
        <f>Variety!M653</f>
        <v>0</v>
      </c>
      <c r="N205" s="101">
        <f>Variety!N653</f>
        <v>0</v>
      </c>
      <c r="O205" s="139">
        <f>Variety!O653</f>
        <v>0</v>
      </c>
      <c r="P205" s="102">
        <f>Variety!P653</f>
        <v>0</v>
      </c>
      <c r="Q205" s="101">
        <f>Variety!Q653</f>
        <v>0</v>
      </c>
    </row>
    <row r="206" spans="2:17" s="65" customFormat="1">
      <c r="B206" s="561"/>
      <c r="C206" s="135" t="s">
        <v>178</v>
      </c>
      <c r="D206" s="139">
        <f>Variety!D654</f>
        <v>0</v>
      </c>
      <c r="E206" s="102">
        <f>Variety!E654</f>
        <v>0</v>
      </c>
      <c r="F206" s="101">
        <f>Variety!F654</f>
        <v>0</v>
      </c>
      <c r="G206" s="141">
        <f>Variety!G654</f>
        <v>0</v>
      </c>
      <c r="H206" s="104">
        <f>Variety!H654</f>
        <v>0</v>
      </c>
      <c r="I206" s="274">
        <f>Variety!I654</f>
        <v>0</v>
      </c>
      <c r="J206" s="275">
        <f>Variety!J654</f>
        <v>0</v>
      </c>
      <c r="K206" s="101">
        <f>Variety!K654</f>
        <v>0</v>
      </c>
      <c r="L206" s="140">
        <f>Variety!L654</f>
        <v>0</v>
      </c>
      <c r="M206" s="103">
        <f>Variety!M654</f>
        <v>0</v>
      </c>
      <c r="N206" s="101">
        <f>Variety!N654</f>
        <v>0</v>
      </c>
      <c r="O206" s="139">
        <f>Variety!O654</f>
        <v>0</v>
      </c>
      <c r="P206" s="102">
        <f>Variety!P654</f>
        <v>0</v>
      </c>
      <c r="Q206" s="101">
        <f>Variety!Q654</f>
        <v>0</v>
      </c>
    </row>
    <row r="207" spans="2:17" s="65" customFormat="1">
      <c r="B207" s="561"/>
      <c r="C207" s="135" t="s">
        <v>154</v>
      </c>
      <c r="D207" s="139">
        <f>Variety!D655</f>
        <v>0</v>
      </c>
      <c r="E207" s="102">
        <f>Variety!E655</f>
        <v>0</v>
      </c>
      <c r="F207" s="101">
        <f>Variety!F655</f>
        <v>0</v>
      </c>
      <c r="G207" s="141">
        <f>Variety!G655</f>
        <v>0</v>
      </c>
      <c r="H207" s="104">
        <f>Variety!H655</f>
        <v>0</v>
      </c>
      <c r="I207" s="274">
        <f>Variety!I655</f>
        <v>0</v>
      </c>
      <c r="J207" s="275">
        <f>Variety!J655</f>
        <v>0</v>
      </c>
      <c r="K207" s="101">
        <f>Variety!K655</f>
        <v>0</v>
      </c>
      <c r="L207" s="140">
        <f>Variety!L655</f>
        <v>0</v>
      </c>
      <c r="M207" s="103">
        <f>Variety!M655</f>
        <v>0</v>
      </c>
      <c r="N207" s="101">
        <f>Variety!N655</f>
        <v>0</v>
      </c>
      <c r="O207" s="139">
        <f>Variety!O655</f>
        <v>0</v>
      </c>
      <c r="P207" s="102">
        <f>Variety!P655</f>
        <v>0</v>
      </c>
      <c r="Q207" s="101">
        <f>Variety!Q655</f>
        <v>0</v>
      </c>
    </row>
    <row r="208" spans="2:17" s="65" customFormat="1">
      <c r="B208" s="561"/>
      <c r="C208" s="135" t="s">
        <v>237</v>
      </c>
      <c r="D208" s="139">
        <f>Variety!D656</f>
        <v>0</v>
      </c>
      <c r="E208" s="102">
        <f>Variety!E656</f>
        <v>0</v>
      </c>
      <c r="F208" s="101">
        <f>Variety!F656</f>
        <v>0</v>
      </c>
      <c r="G208" s="141">
        <f>Variety!G656</f>
        <v>0</v>
      </c>
      <c r="H208" s="104">
        <f>Variety!H656</f>
        <v>0</v>
      </c>
      <c r="I208" s="274">
        <f>Variety!I656</f>
        <v>0</v>
      </c>
      <c r="J208" s="275">
        <f>Variety!J656</f>
        <v>0</v>
      </c>
      <c r="K208" s="101">
        <f>Variety!K656</f>
        <v>0</v>
      </c>
      <c r="L208" s="140">
        <f>Variety!L656</f>
        <v>0</v>
      </c>
      <c r="M208" s="103">
        <f>Variety!M656</f>
        <v>0</v>
      </c>
      <c r="N208" s="101">
        <f>Variety!N656</f>
        <v>0</v>
      </c>
      <c r="O208" s="139">
        <f>Variety!O656</f>
        <v>0</v>
      </c>
      <c r="P208" s="102">
        <f>Variety!P656</f>
        <v>0</v>
      </c>
      <c r="Q208" s="101">
        <f>Variety!Q656</f>
        <v>0</v>
      </c>
    </row>
    <row r="209" spans="2:17" s="65" customFormat="1">
      <c r="B209" s="561"/>
      <c r="C209" s="135" t="s">
        <v>183</v>
      </c>
      <c r="D209" s="139">
        <f>Variety!D657</f>
        <v>0</v>
      </c>
      <c r="E209" s="102">
        <f>Variety!E657</f>
        <v>0</v>
      </c>
      <c r="F209" s="101">
        <f>Variety!F657</f>
        <v>0</v>
      </c>
      <c r="G209" s="141">
        <f>Variety!G657</f>
        <v>0</v>
      </c>
      <c r="H209" s="104">
        <f>Variety!H657</f>
        <v>0</v>
      </c>
      <c r="I209" s="274">
        <f>Variety!I657</f>
        <v>0</v>
      </c>
      <c r="J209" s="275">
        <f>Variety!J657</f>
        <v>0</v>
      </c>
      <c r="K209" s="101">
        <f>Variety!K657</f>
        <v>0</v>
      </c>
      <c r="L209" s="140">
        <f>Variety!L657</f>
        <v>0</v>
      </c>
      <c r="M209" s="103">
        <f>Variety!M657</f>
        <v>0</v>
      </c>
      <c r="N209" s="101">
        <f>Variety!N657</f>
        <v>0</v>
      </c>
      <c r="O209" s="139">
        <f>Variety!O657</f>
        <v>0</v>
      </c>
      <c r="P209" s="102">
        <f>Variety!P657</f>
        <v>0</v>
      </c>
      <c r="Q209" s="101">
        <f>Variety!Q657</f>
        <v>0</v>
      </c>
    </row>
    <row r="210" spans="2:17" s="65" customFormat="1">
      <c r="B210" s="561"/>
      <c r="C210" s="135" t="s">
        <v>167</v>
      </c>
      <c r="D210" s="139">
        <f>Variety!D658</f>
        <v>0</v>
      </c>
      <c r="E210" s="102">
        <f>Variety!E658</f>
        <v>0</v>
      </c>
      <c r="F210" s="101">
        <f>Variety!F658</f>
        <v>0</v>
      </c>
      <c r="G210" s="141">
        <f>Variety!G658</f>
        <v>0</v>
      </c>
      <c r="H210" s="104">
        <f>Variety!H658</f>
        <v>0</v>
      </c>
      <c r="I210" s="274">
        <f>Variety!I658</f>
        <v>0</v>
      </c>
      <c r="J210" s="275">
        <f>Variety!J658</f>
        <v>0</v>
      </c>
      <c r="K210" s="101">
        <f>Variety!K658</f>
        <v>0</v>
      </c>
      <c r="L210" s="140">
        <f>Variety!L658</f>
        <v>0</v>
      </c>
      <c r="M210" s="103">
        <f>Variety!M658</f>
        <v>0</v>
      </c>
      <c r="N210" s="101">
        <f>Variety!N658</f>
        <v>0</v>
      </c>
      <c r="O210" s="139">
        <f>Variety!O658</f>
        <v>0</v>
      </c>
      <c r="P210" s="102">
        <f>Variety!P658</f>
        <v>0</v>
      </c>
      <c r="Q210" s="101">
        <f>Variety!Q658</f>
        <v>0</v>
      </c>
    </row>
    <row r="211" spans="2:17" s="65" customFormat="1">
      <c r="B211" s="561"/>
      <c r="C211" s="135" t="s">
        <v>187</v>
      </c>
      <c r="D211" s="139">
        <f>Variety!D659</f>
        <v>0</v>
      </c>
      <c r="E211" s="102">
        <f>Variety!E659</f>
        <v>0</v>
      </c>
      <c r="F211" s="101">
        <f>Variety!F659</f>
        <v>0</v>
      </c>
      <c r="G211" s="141">
        <f>Variety!G659</f>
        <v>0</v>
      </c>
      <c r="H211" s="104">
        <f>Variety!H659</f>
        <v>0</v>
      </c>
      <c r="I211" s="274">
        <f>Variety!I659</f>
        <v>0</v>
      </c>
      <c r="J211" s="275">
        <f>Variety!J659</f>
        <v>0</v>
      </c>
      <c r="K211" s="101">
        <f>Variety!K659</f>
        <v>0</v>
      </c>
      <c r="L211" s="140">
        <f>Variety!L659</f>
        <v>0</v>
      </c>
      <c r="M211" s="103">
        <f>Variety!M659</f>
        <v>0</v>
      </c>
      <c r="N211" s="101">
        <f>Variety!N659</f>
        <v>0</v>
      </c>
      <c r="O211" s="139">
        <f>Variety!O659</f>
        <v>0</v>
      </c>
      <c r="P211" s="102">
        <f>Variety!P659</f>
        <v>0</v>
      </c>
      <c r="Q211" s="101">
        <f>Variety!Q659</f>
        <v>0</v>
      </c>
    </row>
    <row r="212" spans="2:17" s="65" customFormat="1">
      <c r="B212" s="561"/>
      <c r="C212" s="135" t="s">
        <v>165</v>
      </c>
      <c r="D212" s="139">
        <f>Variety!D660</f>
        <v>0</v>
      </c>
      <c r="E212" s="102">
        <f>Variety!E660</f>
        <v>0</v>
      </c>
      <c r="F212" s="101">
        <f>Variety!F660</f>
        <v>0</v>
      </c>
      <c r="G212" s="141">
        <f>Variety!G660</f>
        <v>0</v>
      </c>
      <c r="H212" s="104">
        <f>Variety!H660</f>
        <v>0</v>
      </c>
      <c r="I212" s="274">
        <f>Variety!I660</f>
        <v>0</v>
      </c>
      <c r="J212" s="275">
        <f>Variety!J660</f>
        <v>0</v>
      </c>
      <c r="K212" s="101">
        <f>Variety!K660</f>
        <v>0</v>
      </c>
      <c r="L212" s="140">
        <f>Variety!L660</f>
        <v>0</v>
      </c>
      <c r="M212" s="103">
        <f>Variety!M660</f>
        <v>0</v>
      </c>
      <c r="N212" s="101">
        <f>Variety!N660</f>
        <v>0</v>
      </c>
      <c r="O212" s="139">
        <f>Variety!O660</f>
        <v>0</v>
      </c>
      <c r="P212" s="102">
        <f>Variety!P660</f>
        <v>0</v>
      </c>
      <c r="Q212" s="101">
        <f>Variety!Q660</f>
        <v>0</v>
      </c>
    </row>
    <row r="213" spans="2:17" s="65" customFormat="1">
      <c r="B213" s="561"/>
      <c r="C213" s="135" t="s">
        <v>238</v>
      </c>
      <c r="D213" s="139">
        <f>Variety!D661</f>
        <v>0</v>
      </c>
      <c r="E213" s="102">
        <f>Variety!E661</f>
        <v>0</v>
      </c>
      <c r="F213" s="101">
        <f>Variety!F661</f>
        <v>0</v>
      </c>
      <c r="G213" s="141">
        <f>Variety!G661</f>
        <v>0</v>
      </c>
      <c r="H213" s="104">
        <f>Variety!H661</f>
        <v>0</v>
      </c>
      <c r="I213" s="274">
        <f>Variety!I661</f>
        <v>0</v>
      </c>
      <c r="J213" s="275">
        <f>Variety!J661</f>
        <v>0</v>
      </c>
      <c r="K213" s="101">
        <f>Variety!K661</f>
        <v>0</v>
      </c>
      <c r="L213" s="140">
        <f>Variety!L661</f>
        <v>0</v>
      </c>
      <c r="M213" s="103">
        <f>Variety!M661</f>
        <v>0</v>
      </c>
      <c r="N213" s="101">
        <f>Variety!N661</f>
        <v>0</v>
      </c>
      <c r="O213" s="139">
        <f>Variety!O661</f>
        <v>0</v>
      </c>
      <c r="P213" s="102">
        <f>Variety!P661</f>
        <v>0</v>
      </c>
      <c r="Q213" s="101">
        <f>Variety!Q661</f>
        <v>0</v>
      </c>
    </row>
    <row r="214" spans="2:17" s="65" customFormat="1">
      <c r="B214" s="561"/>
      <c r="C214" s="135" t="s">
        <v>184</v>
      </c>
      <c r="D214" s="139">
        <f>Variety!D662</f>
        <v>0</v>
      </c>
      <c r="E214" s="102">
        <f>Variety!E662</f>
        <v>0</v>
      </c>
      <c r="F214" s="101">
        <f>Variety!F662</f>
        <v>0</v>
      </c>
      <c r="G214" s="141">
        <f>Variety!G662</f>
        <v>0</v>
      </c>
      <c r="H214" s="104">
        <f>Variety!H662</f>
        <v>0</v>
      </c>
      <c r="I214" s="274">
        <f>Variety!I662</f>
        <v>0</v>
      </c>
      <c r="J214" s="275">
        <f>Variety!J662</f>
        <v>0</v>
      </c>
      <c r="K214" s="101">
        <f>Variety!K662</f>
        <v>0</v>
      </c>
      <c r="L214" s="140">
        <f>Variety!L662</f>
        <v>0</v>
      </c>
      <c r="M214" s="103">
        <f>Variety!M662</f>
        <v>0</v>
      </c>
      <c r="N214" s="101">
        <f>Variety!N662</f>
        <v>0</v>
      </c>
      <c r="O214" s="139">
        <f>Variety!O662</f>
        <v>0</v>
      </c>
      <c r="P214" s="102">
        <f>Variety!P662</f>
        <v>0</v>
      </c>
      <c r="Q214" s="101">
        <f>Variety!Q662</f>
        <v>0</v>
      </c>
    </row>
    <row r="215" spans="2:17" s="65" customFormat="1">
      <c r="B215" s="561"/>
      <c r="C215" s="135" t="s">
        <v>170</v>
      </c>
      <c r="D215" s="139">
        <f>Variety!D663</f>
        <v>0</v>
      </c>
      <c r="E215" s="102">
        <f>Variety!E663</f>
        <v>0</v>
      </c>
      <c r="F215" s="101">
        <f>Variety!F663</f>
        <v>0</v>
      </c>
      <c r="G215" s="141">
        <f>Variety!G663</f>
        <v>0</v>
      </c>
      <c r="H215" s="104">
        <f>Variety!H663</f>
        <v>0</v>
      </c>
      <c r="I215" s="274">
        <f>Variety!I663</f>
        <v>0</v>
      </c>
      <c r="J215" s="275">
        <f>Variety!J663</f>
        <v>0</v>
      </c>
      <c r="K215" s="101">
        <f>Variety!K663</f>
        <v>0</v>
      </c>
      <c r="L215" s="140">
        <f>Variety!L663</f>
        <v>0</v>
      </c>
      <c r="M215" s="103">
        <f>Variety!M663</f>
        <v>0</v>
      </c>
      <c r="N215" s="101">
        <f>Variety!N663</f>
        <v>0</v>
      </c>
      <c r="O215" s="139">
        <f>Variety!O663</f>
        <v>0</v>
      </c>
      <c r="P215" s="102">
        <f>Variety!P663</f>
        <v>0</v>
      </c>
      <c r="Q215" s="101">
        <f>Variety!Q663</f>
        <v>0</v>
      </c>
    </row>
    <row r="216" spans="2:17" s="65" customFormat="1">
      <c r="B216" s="561"/>
      <c r="C216" s="135" t="s">
        <v>174</v>
      </c>
      <c r="D216" s="139">
        <f>Variety!D664</f>
        <v>0</v>
      </c>
      <c r="E216" s="102">
        <f>Variety!E664</f>
        <v>0</v>
      </c>
      <c r="F216" s="101">
        <f>Variety!F664</f>
        <v>0</v>
      </c>
      <c r="G216" s="141">
        <f>Variety!G664</f>
        <v>0</v>
      </c>
      <c r="H216" s="104">
        <f>Variety!H664</f>
        <v>0</v>
      </c>
      <c r="I216" s="274">
        <f>Variety!I664</f>
        <v>0</v>
      </c>
      <c r="J216" s="275">
        <f>Variety!J664</f>
        <v>0</v>
      </c>
      <c r="K216" s="101">
        <f>Variety!K664</f>
        <v>0</v>
      </c>
      <c r="L216" s="140">
        <f>Variety!L664</f>
        <v>0</v>
      </c>
      <c r="M216" s="103">
        <f>Variety!M664</f>
        <v>0</v>
      </c>
      <c r="N216" s="101">
        <f>Variety!N664</f>
        <v>0</v>
      </c>
      <c r="O216" s="139">
        <f>Variety!O664</f>
        <v>0</v>
      </c>
      <c r="P216" s="102">
        <f>Variety!P664</f>
        <v>0</v>
      </c>
      <c r="Q216" s="101">
        <f>Variety!Q664</f>
        <v>0</v>
      </c>
    </row>
    <row r="217" spans="2:17" s="65" customFormat="1">
      <c r="B217" s="561"/>
      <c r="C217" s="135" t="s">
        <v>182</v>
      </c>
      <c r="D217" s="139">
        <f>Variety!D665</f>
        <v>0</v>
      </c>
      <c r="E217" s="102">
        <f>Variety!E665</f>
        <v>0</v>
      </c>
      <c r="F217" s="101">
        <f>Variety!F665</f>
        <v>0</v>
      </c>
      <c r="G217" s="141">
        <f>Variety!G665</f>
        <v>0</v>
      </c>
      <c r="H217" s="104">
        <f>Variety!H665</f>
        <v>0</v>
      </c>
      <c r="I217" s="274">
        <f>Variety!I665</f>
        <v>0</v>
      </c>
      <c r="J217" s="275">
        <f>Variety!J665</f>
        <v>0</v>
      </c>
      <c r="K217" s="101">
        <f>Variety!K665</f>
        <v>0</v>
      </c>
      <c r="L217" s="140">
        <f>Variety!L665</f>
        <v>0</v>
      </c>
      <c r="M217" s="103">
        <f>Variety!M665</f>
        <v>0</v>
      </c>
      <c r="N217" s="101">
        <f>Variety!N665</f>
        <v>0</v>
      </c>
      <c r="O217" s="139">
        <f>Variety!O665</f>
        <v>0</v>
      </c>
      <c r="P217" s="102">
        <f>Variety!P665</f>
        <v>0</v>
      </c>
      <c r="Q217" s="101">
        <f>Variety!Q665</f>
        <v>0</v>
      </c>
    </row>
    <row r="218" spans="2:17" s="65" customFormat="1">
      <c r="B218" s="561"/>
      <c r="C218" s="135" t="s">
        <v>172</v>
      </c>
      <c r="D218" s="139">
        <f>Variety!D666</f>
        <v>0</v>
      </c>
      <c r="E218" s="102">
        <f>Variety!E666</f>
        <v>0</v>
      </c>
      <c r="F218" s="101">
        <f>Variety!F666</f>
        <v>0</v>
      </c>
      <c r="G218" s="141">
        <f>Variety!G666</f>
        <v>0</v>
      </c>
      <c r="H218" s="104">
        <f>Variety!H666</f>
        <v>0</v>
      </c>
      <c r="I218" s="274">
        <f>Variety!I666</f>
        <v>0</v>
      </c>
      <c r="J218" s="275">
        <f>Variety!J666</f>
        <v>0</v>
      </c>
      <c r="K218" s="101">
        <f>Variety!K666</f>
        <v>0</v>
      </c>
      <c r="L218" s="140">
        <f>Variety!L666</f>
        <v>0</v>
      </c>
      <c r="M218" s="103">
        <f>Variety!M666</f>
        <v>0</v>
      </c>
      <c r="N218" s="101">
        <f>Variety!N666</f>
        <v>0</v>
      </c>
      <c r="O218" s="139">
        <f>Variety!O666</f>
        <v>0</v>
      </c>
      <c r="P218" s="102">
        <f>Variety!P666</f>
        <v>0</v>
      </c>
      <c r="Q218" s="101">
        <f>Variety!Q666</f>
        <v>0</v>
      </c>
    </row>
    <row r="219" spans="2:17" s="65" customFormat="1">
      <c r="B219" s="561"/>
      <c r="C219" s="135" t="s">
        <v>162</v>
      </c>
      <c r="D219" s="139">
        <f>Variety!D667</f>
        <v>0</v>
      </c>
      <c r="E219" s="102">
        <f>Variety!E667</f>
        <v>0</v>
      </c>
      <c r="F219" s="101">
        <f>Variety!F667</f>
        <v>0</v>
      </c>
      <c r="G219" s="141">
        <f>Variety!G667</f>
        <v>0</v>
      </c>
      <c r="H219" s="104">
        <f>Variety!H667</f>
        <v>0</v>
      </c>
      <c r="I219" s="274">
        <f>Variety!I667</f>
        <v>0</v>
      </c>
      <c r="J219" s="275">
        <f>Variety!J667</f>
        <v>0</v>
      </c>
      <c r="K219" s="101">
        <f>Variety!K667</f>
        <v>0</v>
      </c>
      <c r="L219" s="140">
        <f>Variety!L667</f>
        <v>0</v>
      </c>
      <c r="M219" s="103">
        <f>Variety!M667</f>
        <v>0</v>
      </c>
      <c r="N219" s="101">
        <f>Variety!N667</f>
        <v>0</v>
      </c>
      <c r="O219" s="139">
        <f>Variety!O667</f>
        <v>0</v>
      </c>
      <c r="P219" s="102">
        <f>Variety!P667</f>
        <v>0</v>
      </c>
      <c r="Q219" s="101">
        <f>Variety!Q667</f>
        <v>0</v>
      </c>
    </row>
    <row r="220" spans="2:17" s="65" customFormat="1">
      <c r="B220" s="561"/>
      <c r="C220" s="135" t="s">
        <v>188</v>
      </c>
      <c r="D220" s="139">
        <f>Variety!D668</f>
        <v>0</v>
      </c>
      <c r="E220" s="102">
        <f>Variety!E668</f>
        <v>0</v>
      </c>
      <c r="F220" s="101">
        <f>Variety!F668</f>
        <v>0</v>
      </c>
      <c r="G220" s="141">
        <f>Variety!G668</f>
        <v>0</v>
      </c>
      <c r="H220" s="104">
        <f>Variety!H668</f>
        <v>0</v>
      </c>
      <c r="I220" s="274">
        <f>Variety!I668</f>
        <v>0</v>
      </c>
      <c r="J220" s="275">
        <f>Variety!J668</f>
        <v>0</v>
      </c>
      <c r="K220" s="101">
        <f>Variety!K668</f>
        <v>0</v>
      </c>
      <c r="L220" s="140">
        <f>Variety!L668</f>
        <v>0</v>
      </c>
      <c r="M220" s="103">
        <f>Variety!M668</f>
        <v>0</v>
      </c>
      <c r="N220" s="101">
        <f>Variety!N668</f>
        <v>0</v>
      </c>
      <c r="O220" s="139">
        <f>Variety!O668</f>
        <v>0</v>
      </c>
      <c r="P220" s="102">
        <f>Variety!P668</f>
        <v>0</v>
      </c>
      <c r="Q220" s="101">
        <f>Variety!Q668</f>
        <v>0</v>
      </c>
    </row>
    <row r="221" spans="2:17" s="65" customFormat="1">
      <c r="B221" s="561"/>
      <c r="C221" s="135" t="s">
        <v>179</v>
      </c>
      <c r="D221" s="139">
        <f>Variety!D669</f>
        <v>0</v>
      </c>
      <c r="E221" s="102">
        <f>Variety!E669</f>
        <v>0</v>
      </c>
      <c r="F221" s="101">
        <f>Variety!F669</f>
        <v>0</v>
      </c>
      <c r="G221" s="141">
        <f>Variety!G669</f>
        <v>0</v>
      </c>
      <c r="H221" s="104">
        <f>Variety!H669</f>
        <v>0</v>
      </c>
      <c r="I221" s="274">
        <f>Variety!I669</f>
        <v>0</v>
      </c>
      <c r="J221" s="275">
        <f>Variety!J669</f>
        <v>0</v>
      </c>
      <c r="K221" s="101">
        <f>Variety!K669</f>
        <v>0</v>
      </c>
      <c r="L221" s="140">
        <f>Variety!L669</f>
        <v>0</v>
      </c>
      <c r="M221" s="103">
        <f>Variety!M669</f>
        <v>0</v>
      </c>
      <c r="N221" s="101">
        <f>Variety!N669</f>
        <v>0</v>
      </c>
      <c r="O221" s="139">
        <f>Variety!O669</f>
        <v>0</v>
      </c>
      <c r="P221" s="102">
        <f>Variety!P669</f>
        <v>0</v>
      </c>
      <c r="Q221" s="101">
        <f>Variety!Q669</f>
        <v>0</v>
      </c>
    </row>
    <row r="222" spans="2:17" s="65" customFormat="1">
      <c r="B222" s="561"/>
      <c r="C222" s="135" t="s">
        <v>158</v>
      </c>
      <c r="D222" s="139">
        <f>Variety!D670</f>
        <v>0</v>
      </c>
      <c r="E222" s="102">
        <f>Variety!E670</f>
        <v>0</v>
      </c>
      <c r="F222" s="101">
        <f>Variety!F670</f>
        <v>0</v>
      </c>
      <c r="G222" s="141">
        <f>Variety!G670</f>
        <v>0</v>
      </c>
      <c r="H222" s="104">
        <f>Variety!H670</f>
        <v>0</v>
      </c>
      <c r="I222" s="274">
        <f>Variety!I670</f>
        <v>0</v>
      </c>
      <c r="J222" s="275">
        <f>Variety!J670</f>
        <v>0</v>
      </c>
      <c r="K222" s="101">
        <f>Variety!K670</f>
        <v>0</v>
      </c>
      <c r="L222" s="140">
        <f>Variety!L670</f>
        <v>0</v>
      </c>
      <c r="M222" s="103">
        <f>Variety!M670</f>
        <v>0</v>
      </c>
      <c r="N222" s="101">
        <f>Variety!N670</f>
        <v>0</v>
      </c>
      <c r="O222" s="139">
        <f>Variety!O670</f>
        <v>0</v>
      </c>
      <c r="P222" s="102">
        <f>Variety!P670</f>
        <v>0</v>
      </c>
      <c r="Q222" s="101">
        <f>Variety!Q670</f>
        <v>0</v>
      </c>
    </row>
    <row r="223" spans="2:17" s="65" customFormat="1">
      <c r="B223" s="561"/>
      <c r="C223" s="135" t="s">
        <v>156</v>
      </c>
      <c r="D223" s="139">
        <f>Variety!D671</f>
        <v>0</v>
      </c>
      <c r="E223" s="102">
        <f>Variety!E671</f>
        <v>0</v>
      </c>
      <c r="F223" s="101">
        <f>Variety!F671</f>
        <v>0</v>
      </c>
      <c r="G223" s="141">
        <f>Variety!G671</f>
        <v>0</v>
      </c>
      <c r="H223" s="104">
        <f>Variety!H671</f>
        <v>0</v>
      </c>
      <c r="I223" s="274">
        <f>Variety!I671</f>
        <v>0</v>
      </c>
      <c r="J223" s="275">
        <f>Variety!J671</f>
        <v>0</v>
      </c>
      <c r="K223" s="101">
        <f>Variety!K671</f>
        <v>0</v>
      </c>
      <c r="L223" s="140">
        <f>Variety!L671</f>
        <v>0</v>
      </c>
      <c r="M223" s="103">
        <f>Variety!M671</f>
        <v>0</v>
      </c>
      <c r="N223" s="101">
        <f>Variety!N671</f>
        <v>0</v>
      </c>
      <c r="O223" s="139">
        <f>Variety!O671</f>
        <v>0</v>
      </c>
      <c r="P223" s="102">
        <f>Variety!P671</f>
        <v>0</v>
      </c>
      <c r="Q223" s="101">
        <f>Variety!Q671</f>
        <v>0</v>
      </c>
    </row>
    <row r="224" spans="2:17" s="65" customFormat="1">
      <c r="B224" s="561"/>
      <c r="C224" s="135" t="s">
        <v>166</v>
      </c>
      <c r="D224" s="139">
        <f>Variety!D672</f>
        <v>0</v>
      </c>
      <c r="E224" s="102">
        <f>Variety!E672</f>
        <v>0</v>
      </c>
      <c r="F224" s="101">
        <f>Variety!F672</f>
        <v>0</v>
      </c>
      <c r="G224" s="141">
        <f>Variety!G672</f>
        <v>0</v>
      </c>
      <c r="H224" s="104">
        <f>Variety!H672</f>
        <v>0</v>
      </c>
      <c r="I224" s="274">
        <f>Variety!I672</f>
        <v>0</v>
      </c>
      <c r="J224" s="275">
        <f>Variety!J672</f>
        <v>0</v>
      </c>
      <c r="K224" s="101">
        <f>Variety!K672</f>
        <v>0</v>
      </c>
      <c r="L224" s="140">
        <f>Variety!L672</f>
        <v>0</v>
      </c>
      <c r="M224" s="103">
        <f>Variety!M672</f>
        <v>0</v>
      </c>
      <c r="N224" s="101">
        <f>Variety!N672</f>
        <v>0</v>
      </c>
      <c r="O224" s="139">
        <f>Variety!O672</f>
        <v>0</v>
      </c>
      <c r="P224" s="102">
        <f>Variety!P672</f>
        <v>0</v>
      </c>
      <c r="Q224" s="101">
        <f>Variety!Q672</f>
        <v>0</v>
      </c>
    </row>
    <row r="225" spans="2:17" s="65" customFormat="1">
      <c r="B225" s="561"/>
      <c r="C225" s="135" t="s">
        <v>186</v>
      </c>
      <c r="D225" s="139">
        <f>Variety!D673</f>
        <v>0</v>
      </c>
      <c r="E225" s="102">
        <f>Variety!E673</f>
        <v>0</v>
      </c>
      <c r="F225" s="101">
        <f>Variety!F673</f>
        <v>0</v>
      </c>
      <c r="G225" s="141">
        <f>Variety!G673</f>
        <v>0</v>
      </c>
      <c r="H225" s="104">
        <f>Variety!H673</f>
        <v>0</v>
      </c>
      <c r="I225" s="274">
        <f>Variety!I673</f>
        <v>0</v>
      </c>
      <c r="J225" s="275">
        <f>Variety!J673</f>
        <v>0</v>
      </c>
      <c r="K225" s="101">
        <f>Variety!K673</f>
        <v>0</v>
      </c>
      <c r="L225" s="140">
        <f>Variety!L673</f>
        <v>0</v>
      </c>
      <c r="M225" s="103">
        <f>Variety!M673</f>
        <v>0</v>
      </c>
      <c r="N225" s="101">
        <f>Variety!N673</f>
        <v>0</v>
      </c>
      <c r="O225" s="139">
        <f>Variety!O673</f>
        <v>0</v>
      </c>
      <c r="P225" s="102">
        <f>Variety!P673</f>
        <v>0</v>
      </c>
      <c r="Q225" s="101">
        <f>Variety!Q673</f>
        <v>0</v>
      </c>
    </row>
    <row r="226" spans="2:17" s="65" customFormat="1">
      <c r="B226" s="561"/>
      <c r="C226" s="135" t="s">
        <v>181</v>
      </c>
      <c r="D226" s="139">
        <f>Variety!D674</f>
        <v>0</v>
      </c>
      <c r="E226" s="102">
        <f>Variety!E674</f>
        <v>0</v>
      </c>
      <c r="F226" s="101">
        <f>Variety!F674</f>
        <v>0</v>
      </c>
      <c r="G226" s="141">
        <f>Variety!G674</f>
        <v>0</v>
      </c>
      <c r="H226" s="104">
        <f>Variety!H674</f>
        <v>0</v>
      </c>
      <c r="I226" s="274">
        <f>Variety!I674</f>
        <v>0</v>
      </c>
      <c r="J226" s="275">
        <f>Variety!J674</f>
        <v>0</v>
      </c>
      <c r="K226" s="101">
        <f>Variety!K674</f>
        <v>0</v>
      </c>
      <c r="L226" s="140">
        <f>Variety!L674</f>
        <v>0</v>
      </c>
      <c r="M226" s="103">
        <f>Variety!M674</f>
        <v>0</v>
      </c>
      <c r="N226" s="101">
        <f>Variety!N674</f>
        <v>0</v>
      </c>
      <c r="O226" s="139">
        <f>Variety!O674</f>
        <v>0</v>
      </c>
      <c r="P226" s="102">
        <f>Variety!P674</f>
        <v>0</v>
      </c>
      <c r="Q226" s="101">
        <f>Variety!Q674</f>
        <v>0</v>
      </c>
    </row>
    <row r="227" spans="2:17" s="65" customFormat="1">
      <c r="B227" s="561"/>
      <c r="C227" s="135" t="s">
        <v>159</v>
      </c>
      <c r="D227" s="139">
        <f>Variety!D675</f>
        <v>0</v>
      </c>
      <c r="E227" s="102">
        <f>Variety!E675</f>
        <v>0</v>
      </c>
      <c r="F227" s="101">
        <f>Variety!F675</f>
        <v>0</v>
      </c>
      <c r="G227" s="141">
        <f>Variety!G675</f>
        <v>0</v>
      </c>
      <c r="H227" s="104">
        <f>Variety!H675</f>
        <v>0</v>
      </c>
      <c r="I227" s="274">
        <f>Variety!I675</f>
        <v>0</v>
      </c>
      <c r="J227" s="275">
        <f>Variety!J675</f>
        <v>0</v>
      </c>
      <c r="K227" s="101">
        <f>Variety!K675</f>
        <v>0</v>
      </c>
      <c r="L227" s="140">
        <f>Variety!L675</f>
        <v>0</v>
      </c>
      <c r="M227" s="103">
        <f>Variety!M675</f>
        <v>0</v>
      </c>
      <c r="N227" s="101">
        <f>Variety!N675</f>
        <v>0</v>
      </c>
      <c r="O227" s="139">
        <f>Variety!O675</f>
        <v>0</v>
      </c>
      <c r="P227" s="102">
        <f>Variety!P675</f>
        <v>0</v>
      </c>
      <c r="Q227" s="101">
        <f>Variety!Q675</f>
        <v>0</v>
      </c>
    </row>
    <row r="228" spans="2:17" s="65" customFormat="1">
      <c r="B228" s="561"/>
      <c r="C228" s="135" t="s">
        <v>161</v>
      </c>
      <c r="D228" s="139">
        <f>Variety!D676</f>
        <v>0</v>
      </c>
      <c r="E228" s="102">
        <f>Variety!E676</f>
        <v>0</v>
      </c>
      <c r="F228" s="101">
        <f>Variety!F676</f>
        <v>0</v>
      </c>
      <c r="G228" s="141">
        <f>Variety!G676</f>
        <v>0</v>
      </c>
      <c r="H228" s="104">
        <f>Variety!H676</f>
        <v>0</v>
      </c>
      <c r="I228" s="274">
        <f>Variety!I676</f>
        <v>0</v>
      </c>
      <c r="J228" s="275">
        <f>Variety!J676</f>
        <v>0</v>
      </c>
      <c r="K228" s="101">
        <f>Variety!K676</f>
        <v>0</v>
      </c>
      <c r="L228" s="140">
        <f>Variety!L676</f>
        <v>0</v>
      </c>
      <c r="M228" s="103">
        <f>Variety!M676</f>
        <v>0</v>
      </c>
      <c r="N228" s="101">
        <f>Variety!N676</f>
        <v>0</v>
      </c>
      <c r="O228" s="139">
        <f>Variety!O676</f>
        <v>0</v>
      </c>
      <c r="P228" s="102">
        <f>Variety!P676</f>
        <v>0</v>
      </c>
      <c r="Q228" s="101">
        <f>Variety!Q676</f>
        <v>0</v>
      </c>
    </row>
    <row r="229" spans="2:17" s="65" customFormat="1">
      <c r="B229" s="561"/>
      <c r="C229" s="135" t="s">
        <v>177</v>
      </c>
      <c r="D229" s="139">
        <f>Variety!D677</f>
        <v>0</v>
      </c>
      <c r="E229" s="102">
        <f>Variety!E677</f>
        <v>0</v>
      </c>
      <c r="F229" s="101">
        <f>Variety!F677</f>
        <v>0</v>
      </c>
      <c r="G229" s="141">
        <f>Variety!G677</f>
        <v>0</v>
      </c>
      <c r="H229" s="104">
        <f>Variety!H677</f>
        <v>0</v>
      </c>
      <c r="I229" s="274">
        <f>Variety!I677</f>
        <v>0</v>
      </c>
      <c r="J229" s="275">
        <f>Variety!J677</f>
        <v>0</v>
      </c>
      <c r="K229" s="101">
        <f>Variety!K677</f>
        <v>0</v>
      </c>
      <c r="L229" s="140">
        <f>Variety!L677</f>
        <v>0</v>
      </c>
      <c r="M229" s="103">
        <f>Variety!M677</f>
        <v>0</v>
      </c>
      <c r="N229" s="101">
        <f>Variety!N677</f>
        <v>0</v>
      </c>
      <c r="O229" s="139">
        <f>Variety!O677</f>
        <v>0</v>
      </c>
      <c r="P229" s="102">
        <f>Variety!P677</f>
        <v>0</v>
      </c>
      <c r="Q229" s="101">
        <f>Variety!Q677</f>
        <v>0</v>
      </c>
    </row>
    <row r="230" spans="2:17" s="65" customFormat="1">
      <c r="B230" s="561"/>
      <c r="C230" s="135" t="s">
        <v>164</v>
      </c>
      <c r="D230" s="139">
        <f>Variety!D678</f>
        <v>0</v>
      </c>
      <c r="E230" s="102">
        <f>Variety!E678</f>
        <v>0</v>
      </c>
      <c r="F230" s="101">
        <f>Variety!F678</f>
        <v>0</v>
      </c>
      <c r="G230" s="141">
        <f>Variety!G678</f>
        <v>0</v>
      </c>
      <c r="H230" s="104">
        <f>Variety!H678</f>
        <v>0</v>
      </c>
      <c r="I230" s="274">
        <f>Variety!I678</f>
        <v>0</v>
      </c>
      <c r="J230" s="275">
        <f>Variety!J678</f>
        <v>0</v>
      </c>
      <c r="K230" s="101">
        <f>Variety!K678</f>
        <v>0</v>
      </c>
      <c r="L230" s="140">
        <f>Variety!L678</f>
        <v>0</v>
      </c>
      <c r="M230" s="103">
        <f>Variety!M678</f>
        <v>0</v>
      </c>
      <c r="N230" s="101">
        <f>Variety!N678</f>
        <v>0</v>
      </c>
      <c r="O230" s="139">
        <f>Variety!O678</f>
        <v>0</v>
      </c>
      <c r="P230" s="102">
        <f>Variety!P678</f>
        <v>0</v>
      </c>
      <c r="Q230" s="101">
        <f>Variety!Q678</f>
        <v>0</v>
      </c>
    </row>
    <row r="231" spans="2:17" s="65" customFormat="1">
      <c r="B231" s="561"/>
      <c r="C231" s="135" t="s">
        <v>190</v>
      </c>
      <c r="D231" s="139">
        <f>Variety!D679</f>
        <v>0</v>
      </c>
      <c r="E231" s="102">
        <f>Variety!E679</f>
        <v>0</v>
      </c>
      <c r="F231" s="101">
        <f>Variety!F679</f>
        <v>0</v>
      </c>
      <c r="G231" s="141">
        <f>Variety!G679</f>
        <v>0</v>
      </c>
      <c r="H231" s="104">
        <f>Variety!H679</f>
        <v>0</v>
      </c>
      <c r="I231" s="274">
        <f>Variety!I679</f>
        <v>0</v>
      </c>
      <c r="J231" s="275">
        <f>Variety!J679</f>
        <v>0</v>
      </c>
      <c r="K231" s="101">
        <f>Variety!K679</f>
        <v>0</v>
      </c>
      <c r="L231" s="140">
        <f>Variety!L679</f>
        <v>0</v>
      </c>
      <c r="M231" s="103">
        <f>Variety!M679</f>
        <v>0</v>
      </c>
      <c r="N231" s="101">
        <f>Variety!N679</f>
        <v>0</v>
      </c>
      <c r="O231" s="139">
        <f>Variety!O679</f>
        <v>0</v>
      </c>
      <c r="P231" s="102">
        <f>Variety!P679</f>
        <v>0</v>
      </c>
      <c r="Q231" s="101">
        <f>Variety!Q679</f>
        <v>0</v>
      </c>
    </row>
    <row r="232" spans="2:17" s="65" customFormat="1">
      <c r="B232" s="561"/>
      <c r="C232" s="135" t="s">
        <v>180</v>
      </c>
      <c r="D232" s="139">
        <f>Variety!D680</f>
        <v>0</v>
      </c>
      <c r="E232" s="102">
        <f>Variety!E680</f>
        <v>0</v>
      </c>
      <c r="F232" s="101">
        <f>Variety!F680</f>
        <v>0</v>
      </c>
      <c r="G232" s="141">
        <f>Variety!G680</f>
        <v>0</v>
      </c>
      <c r="H232" s="104">
        <f>Variety!H680</f>
        <v>0</v>
      </c>
      <c r="I232" s="274">
        <f>Variety!I680</f>
        <v>0</v>
      </c>
      <c r="J232" s="275">
        <f>Variety!J680</f>
        <v>0</v>
      </c>
      <c r="K232" s="101">
        <f>Variety!K680</f>
        <v>0</v>
      </c>
      <c r="L232" s="140">
        <f>Variety!L680</f>
        <v>0</v>
      </c>
      <c r="M232" s="103">
        <f>Variety!M680</f>
        <v>0</v>
      </c>
      <c r="N232" s="101">
        <f>Variety!N680</f>
        <v>0</v>
      </c>
      <c r="O232" s="139">
        <f>Variety!O680</f>
        <v>0</v>
      </c>
      <c r="P232" s="102">
        <f>Variety!P680</f>
        <v>0</v>
      </c>
      <c r="Q232" s="101">
        <f>Variety!Q680</f>
        <v>0</v>
      </c>
    </row>
    <row r="233" spans="2:17" s="65" customFormat="1">
      <c r="B233" s="561"/>
      <c r="C233" s="135" t="s">
        <v>185</v>
      </c>
      <c r="D233" s="139">
        <f>Variety!D681</f>
        <v>0</v>
      </c>
      <c r="E233" s="102">
        <f>Variety!E681</f>
        <v>0</v>
      </c>
      <c r="F233" s="101">
        <f>Variety!F681</f>
        <v>0</v>
      </c>
      <c r="G233" s="141">
        <f>Variety!G681</f>
        <v>0</v>
      </c>
      <c r="H233" s="104">
        <f>Variety!H681</f>
        <v>0</v>
      </c>
      <c r="I233" s="274">
        <f>Variety!I681</f>
        <v>0</v>
      </c>
      <c r="J233" s="275">
        <f>Variety!J681</f>
        <v>0</v>
      </c>
      <c r="K233" s="101">
        <f>Variety!K681</f>
        <v>0</v>
      </c>
      <c r="L233" s="140">
        <f>Variety!L681</f>
        <v>0</v>
      </c>
      <c r="M233" s="103">
        <f>Variety!M681</f>
        <v>0</v>
      </c>
      <c r="N233" s="101">
        <f>Variety!N681</f>
        <v>0</v>
      </c>
      <c r="O233" s="139">
        <f>Variety!O681</f>
        <v>0</v>
      </c>
      <c r="P233" s="102">
        <f>Variety!P681</f>
        <v>0</v>
      </c>
      <c r="Q233" s="101">
        <f>Variety!Q681</f>
        <v>0</v>
      </c>
    </row>
    <row r="234" spans="2:17" s="65" customFormat="1">
      <c r="B234" s="561"/>
      <c r="C234" s="135" t="s">
        <v>163</v>
      </c>
      <c r="D234" s="139">
        <f>Variety!D682</f>
        <v>0</v>
      </c>
      <c r="E234" s="102">
        <f>Variety!E682</f>
        <v>0</v>
      </c>
      <c r="F234" s="101">
        <f>Variety!F682</f>
        <v>0</v>
      </c>
      <c r="G234" s="141">
        <f>Variety!G682</f>
        <v>0</v>
      </c>
      <c r="H234" s="104">
        <f>Variety!H682</f>
        <v>0</v>
      </c>
      <c r="I234" s="274">
        <f>Variety!I682</f>
        <v>0</v>
      </c>
      <c r="J234" s="275">
        <f>Variety!J682</f>
        <v>0</v>
      </c>
      <c r="K234" s="101">
        <f>Variety!K682</f>
        <v>0</v>
      </c>
      <c r="L234" s="140">
        <f>Variety!L682</f>
        <v>0</v>
      </c>
      <c r="M234" s="103">
        <f>Variety!M682</f>
        <v>0</v>
      </c>
      <c r="N234" s="101">
        <f>Variety!N682</f>
        <v>0</v>
      </c>
      <c r="O234" s="139">
        <f>Variety!O682</f>
        <v>0</v>
      </c>
      <c r="P234" s="102">
        <f>Variety!P682</f>
        <v>0</v>
      </c>
      <c r="Q234" s="101">
        <f>Variety!Q682</f>
        <v>0</v>
      </c>
    </row>
    <row r="235" spans="2:17" s="65" customFormat="1">
      <c r="B235" s="561"/>
      <c r="C235" s="135" t="s">
        <v>175</v>
      </c>
      <c r="D235" s="139">
        <f>Variety!D683</f>
        <v>0</v>
      </c>
      <c r="E235" s="102">
        <f>Variety!E683</f>
        <v>0</v>
      </c>
      <c r="F235" s="101">
        <f>Variety!F683</f>
        <v>0</v>
      </c>
      <c r="G235" s="141">
        <f>Variety!G683</f>
        <v>0</v>
      </c>
      <c r="H235" s="104">
        <f>Variety!H683</f>
        <v>0</v>
      </c>
      <c r="I235" s="274">
        <f>Variety!I683</f>
        <v>0</v>
      </c>
      <c r="J235" s="275">
        <f>Variety!J683</f>
        <v>0</v>
      </c>
      <c r="K235" s="101">
        <f>Variety!K683</f>
        <v>0</v>
      </c>
      <c r="L235" s="140">
        <f>Variety!L683</f>
        <v>0</v>
      </c>
      <c r="M235" s="103">
        <f>Variety!M683</f>
        <v>0</v>
      </c>
      <c r="N235" s="101">
        <f>Variety!N683</f>
        <v>0</v>
      </c>
      <c r="O235" s="139">
        <f>Variety!O683</f>
        <v>0</v>
      </c>
      <c r="P235" s="102">
        <f>Variety!P683</f>
        <v>0</v>
      </c>
      <c r="Q235" s="101">
        <f>Variety!Q683</f>
        <v>0</v>
      </c>
    </row>
    <row r="236" spans="2:17" s="65" customFormat="1">
      <c r="B236" s="561"/>
      <c r="C236" s="135" t="s">
        <v>207</v>
      </c>
      <c r="D236" s="139">
        <f>Variety!D684</f>
        <v>0</v>
      </c>
      <c r="E236" s="102">
        <f>Variety!E684</f>
        <v>0</v>
      </c>
      <c r="F236" s="101">
        <f>Variety!F684</f>
        <v>0</v>
      </c>
      <c r="G236" s="141">
        <f>Variety!G684</f>
        <v>0</v>
      </c>
      <c r="H236" s="104">
        <f>Variety!H684</f>
        <v>0</v>
      </c>
      <c r="I236" s="274">
        <f>Variety!I684</f>
        <v>0</v>
      </c>
      <c r="J236" s="275">
        <f>Variety!J684</f>
        <v>0</v>
      </c>
      <c r="K236" s="101">
        <f>Variety!K684</f>
        <v>0</v>
      </c>
      <c r="L236" s="140">
        <f>Variety!L684</f>
        <v>0</v>
      </c>
      <c r="M236" s="103">
        <f>Variety!M684</f>
        <v>0</v>
      </c>
      <c r="N236" s="101">
        <f>Variety!N684</f>
        <v>0</v>
      </c>
      <c r="O236" s="139">
        <f>Variety!O684</f>
        <v>0</v>
      </c>
      <c r="P236" s="102">
        <f>Variety!P684</f>
        <v>0</v>
      </c>
      <c r="Q236" s="101">
        <f>Variety!Q684</f>
        <v>0</v>
      </c>
    </row>
    <row r="237" spans="2:17" s="65" customFormat="1">
      <c r="B237" s="561"/>
      <c r="C237" s="135" t="s">
        <v>208</v>
      </c>
      <c r="D237" s="139">
        <f>Variety!D685</f>
        <v>0</v>
      </c>
      <c r="E237" s="102">
        <f>Variety!E685</f>
        <v>0</v>
      </c>
      <c r="F237" s="101">
        <f>Variety!F685</f>
        <v>0</v>
      </c>
      <c r="G237" s="141">
        <f>Variety!G685</f>
        <v>0</v>
      </c>
      <c r="H237" s="104">
        <f>Variety!H685</f>
        <v>0</v>
      </c>
      <c r="I237" s="274">
        <f>Variety!I685</f>
        <v>0</v>
      </c>
      <c r="J237" s="275">
        <f>Variety!J685</f>
        <v>0</v>
      </c>
      <c r="K237" s="101">
        <f>Variety!K685</f>
        <v>0</v>
      </c>
      <c r="L237" s="140">
        <f>Variety!L685</f>
        <v>0</v>
      </c>
      <c r="M237" s="103">
        <f>Variety!M685</f>
        <v>0</v>
      </c>
      <c r="N237" s="101">
        <f>Variety!N685</f>
        <v>0</v>
      </c>
      <c r="O237" s="139">
        <f>Variety!O685</f>
        <v>0</v>
      </c>
      <c r="P237" s="102">
        <f>Variety!P685</f>
        <v>0</v>
      </c>
      <c r="Q237" s="101">
        <f>Variety!Q685</f>
        <v>0</v>
      </c>
    </row>
    <row r="238" spans="2:17" s="65" customFormat="1">
      <c r="B238" s="561"/>
      <c r="C238" s="135" t="s">
        <v>239</v>
      </c>
      <c r="D238" s="139">
        <f>Variety!D686</f>
        <v>0</v>
      </c>
      <c r="E238" s="102">
        <f>Variety!E686</f>
        <v>0</v>
      </c>
      <c r="F238" s="101">
        <f>Variety!F686</f>
        <v>0</v>
      </c>
      <c r="G238" s="141">
        <f>Variety!G686</f>
        <v>0</v>
      </c>
      <c r="H238" s="104">
        <f>Variety!H686</f>
        <v>0</v>
      </c>
      <c r="I238" s="274">
        <f>Variety!I686</f>
        <v>0</v>
      </c>
      <c r="J238" s="275">
        <f>Variety!J686</f>
        <v>0</v>
      </c>
      <c r="K238" s="101">
        <f>Variety!K686</f>
        <v>0</v>
      </c>
      <c r="L238" s="140">
        <f>Variety!L686</f>
        <v>0</v>
      </c>
      <c r="M238" s="103">
        <f>Variety!M686</f>
        <v>0</v>
      </c>
      <c r="N238" s="101">
        <f>Variety!N686</f>
        <v>0</v>
      </c>
      <c r="O238" s="139">
        <f>Variety!O686</f>
        <v>0</v>
      </c>
      <c r="P238" s="102">
        <f>Variety!P686</f>
        <v>0</v>
      </c>
      <c r="Q238" s="101">
        <f>Variety!Q686</f>
        <v>0</v>
      </c>
    </row>
    <row r="239" spans="2:17" s="65" customFormat="1">
      <c r="B239" s="561"/>
      <c r="C239" s="135" t="s">
        <v>209</v>
      </c>
      <c r="D239" s="139">
        <f>Variety!D687</f>
        <v>0</v>
      </c>
      <c r="E239" s="102">
        <f>Variety!E687</f>
        <v>0</v>
      </c>
      <c r="F239" s="101">
        <f>Variety!F687</f>
        <v>0</v>
      </c>
      <c r="G239" s="141">
        <f>Variety!G687</f>
        <v>0</v>
      </c>
      <c r="H239" s="104">
        <f>Variety!H687</f>
        <v>0</v>
      </c>
      <c r="I239" s="274">
        <f>Variety!I687</f>
        <v>0</v>
      </c>
      <c r="J239" s="275">
        <f>Variety!J687</f>
        <v>0</v>
      </c>
      <c r="K239" s="101">
        <f>Variety!K687</f>
        <v>0</v>
      </c>
      <c r="L239" s="140">
        <f>Variety!L687</f>
        <v>0</v>
      </c>
      <c r="M239" s="103">
        <f>Variety!M687</f>
        <v>0</v>
      </c>
      <c r="N239" s="101">
        <f>Variety!N687</f>
        <v>0</v>
      </c>
      <c r="O239" s="139">
        <f>Variety!O687</f>
        <v>0</v>
      </c>
      <c r="P239" s="102">
        <f>Variety!P687</f>
        <v>0</v>
      </c>
      <c r="Q239" s="101">
        <f>Variety!Q687</f>
        <v>0</v>
      </c>
    </row>
    <row r="240" spans="2:17" s="65" customFormat="1" ht="15" thickBot="1">
      <c r="B240" s="562"/>
      <c r="C240" s="109" t="s">
        <v>210</v>
      </c>
      <c r="D240" s="136">
        <f>Variety!D688</f>
        <v>0</v>
      </c>
      <c r="E240" s="98">
        <f>Variety!E688</f>
        <v>0</v>
      </c>
      <c r="F240" s="97">
        <f>Variety!F688</f>
        <v>0</v>
      </c>
      <c r="G240" s="138">
        <f>Variety!G688</f>
        <v>0</v>
      </c>
      <c r="H240" s="100">
        <f>Variety!H688</f>
        <v>0</v>
      </c>
      <c r="I240" s="276">
        <f>Variety!I688</f>
        <v>0</v>
      </c>
      <c r="J240" s="277">
        <f>Variety!J688</f>
        <v>0</v>
      </c>
      <c r="K240" s="97">
        <f>Variety!K688</f>
        <v>0</v>
      </c>
      <c r="L240" s="137">
        <f>Variety!L688</f>
        <v>0</v>
      </c>
      <c r="M240" s="99">
        <f>Variety!M688</f>
        <v>0</v>
      </c>
      <c r="N240" s="97">
        <f>Variety!N688</f>
        <v>0</v>
      </c>
      <c r="O240" s="136">
        <f>Variety!O688</f>
        <v>0</v>
      </c>
      <c r="P240" s="98">
        <f>Variety!P688</f>
        <v>0</v>
      </c>
      <c r="Q240" s="97">
        <f>Variety!Q688</f>
        <v>0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16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06-16-2024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Data'!D87</f>
        <v>0</v>
      </c>
      <c r="E247" s="494">
        <f>'Segment Data'!E87</f>
        <v>0</v>
      </c>
      <c r="F247" s="495">
        <f>'Segment Data'!F87</f>
        <v>0</v>
      </c>
      <c r="G247" s="496">
        <f>'Segment Data'!G87</f>
        <v>0</v>
      </c>
      <c r="H247" s="497">
        <f>'Segment Data'!H87</f>
        <v>0</v>
      </c>
      <c r="I247" s="498">
        <f>'Segment Data'!I87</f>
        <v>0</v>
      </c>
      <c r="J247" s="499">
        <f>'Segment Data'!J87</f>
        <v>0</v>
      </c>
      <c r="K247" s="495">
        <f>'Segment Data'!K87</f>
        <v>0</v>
      </c>
      <c r="L247" s="500">
        <f>'Segment Data'!L87</f>
        <v>0</v>
      </c>
      <c r="M247" s="501">
        <f>'Segment Data'!M87</f>
        <v>0</v>
      </c>
      <c r="N247" s="495">
        <f>'Segment Data'!N87</f>
        <v>0</v>
      </c>
      <c r="O247" s="493">
        <f>'Segment Data'!O87</f>
        <v>0</v>
      </c>
      <c r="P247" s="494">
        <f>'Segment Data'!P87</f>
        <v>0</v>
      </c>
      <c r="Q247" s="495">
        <f>'Segment Data'!Q87</f>
        <v>0</v>
      </c>
    </row>
    <row r="248" spans="2:17">
      <c r="B248" s="560" t="s">
        <v>66</v>
      </c>
      <c r="C248" s="488" t="s">
        <v>194</v>
      </c>
      <c r="D248" s="392">
        <f>'Segment Data'!D88</f>
        <v>0</v>
      </c>
      <c r="E248" s="384">
        <f>'Segment Data'!E88</f>
        <v>0</v>
      </c>
      <c r="F248" s="128">
        <f>'Segment Data'!F88</f>
        <v>0</v>
      </c>
      <c r="G248" s="385">
        <f>'Segment Data'!G88</f>
        <v>0</v>
      </c>
      <c r="H248" s="129">
        <f>'Segment Data'!H88</f>
        <v>0</v>
      </c>
      <c r="I248" s="386">
        <f>'Segment Data'!I88</f>
        <v>0</v>
      </c>
      <c r="J248" s="387">
        <f>'Segment Data'!J88</f>
        <v>0</v>
      </c>
      <c r="K248" s="128">
        <f>'Segment Data'!K88</f>
        <v>0</v>
      </c>
      <c r="L248" s="388">
        <f>'Segment Data'!L88</f>
        <v>0</v>
      </c>
      <c r="M248" s="389">
        <f>'Segment Data'!M88</f>
        <v>0</v>
      </c>
      <c r="N248" s="128">
        <f>'Segment Data'!N88</f>
        <v>0</v>
      </c>
      <c r="O248" s="390">
        <f>'Segment Data'!O88</f>
        <v>0</v>
      </c>
      <c r="P248" s="391">
        <f>'Segment Data'!P88</f>
        <v>0</v>
      </c>
      <c r="Q248" s="128">
        <f>'Segment Data'!Q88</f>
        <v>0</v>
      </c>
    </row>
    <row r="249" spans="2:17">
      <c r="B249" s="561"/>
      <c r="C249" s="488" t="s">
        <v>195</v>
      </c>
      <c r="D249" s="392">
        <f>'Segment Data'!D89</f>
        <v>0</v>
      </c>
      <c r="E249" s="384">
        <f>'Segment Data'!E89</f>
        <v>0</v>
      </c>
      <c r="F249" s="128">
        <f>'Segment Data'!F89</f>
        <v>0</v>
      </c>
      <c r="G249" s="385">
        <f>'Segment Data'!G89</f>
        <v>0</v>
      </c>
      <c r="H249" s="129">
        <f>'Segment Data'!H89</f>
        <v>0</v>
      </c>
      <c r="I249" s="386">
        <f>'Segment Data'!I89</f>
        <v>0</v>
      </c>
      <c r="J249" s="387">
        <f>'Segment Data'!J89</f>
        <v>0</v>
      </c>
      <c r="K249" s="128">
        <f>'Segment Data'!K89</f>
        <v>0</v>
      </c>
      <c r="L249" s="388">
        <f>'Segment Data'!L89</f>
        <v>0</v>
      </c>
      <c r="M249" s="389">
        <f>'Segment Data'!M89</f>
        <v>0</v>
      </c>
      <c r="N249" s="128">
        <f>'Segment Data'!N89</f>
        <v>0</v>
      </c>
      <c r="O249" s="390">
        <f>'Segment Data'!O89</f>
        <v>0</v>
      </c>
      <c r="P249" s="391">
        <f>'Segment Data'!P89</f>
        <v>0</v>
      </c>
      <c r="Q249" s="128">
        <f>'Segment Data'!Q89</f>
        <v>0</v>
      </c>
    </row>
    <row r="250" spans="2:17">
      <c r="B250" s="561"/>
      <c r="C250" s="488" t="s">
        <v>293</v>
      </c>
      <c r="D250" s="392">
        <f>'Segment Data'!D90</f>
        <v>0</v>
      </c>
      <c r="E250" s="384">
        <f>'Segment Data'!E90</f>
        <v>0</v>
      </c>
      <c r="F250" s="128">
        <f>'Segment Data'!F90</f>
        <v>0</v>
      </c>
      <c r="G250" s="385">
        <f>'Segment Data'!G90</f>
        <v>0</v>
      </c>
      <c r="H250" s="129">
        <f>'Segment Data'!H90</f>
        <v>0</v>
      </c>
      <c r="I250" s="386">
        <f>'Segment Data'!I90</f>
        <v>0</v>
      </c>
      <c r="J250" s="387">
        <f>'Segment Data'!J90</f>
        <v>0</v>
      </c>
      <c r="K250" s="128">
        <f>'Segment Data'!K90</f>
        <v>0</v>
      </c>
      <c r="L250" s="388">
        <f>'Segment Data'!L90</f>
        <v>0</v>
      </c>
      <c r="M250" s="389">
        <f>'Segment Data'!M90</f>
        <v>0</v>
      </c>
      <c r="N250" s="128">
        <f>'Segment Data'!N90</f>
        <v>0</v>
      </c>
      <c r="O250" s="390">
        <f>'Segment Data'!O90</f>
        <v>0</v>
      </c>
      <c r="P250" s="391">
        <f>'Segment Data'!P90</f>
        <v>0</v>
      </c>
      <c r="Q250" s="128">
        <f>'Segment Data'!Q90</f>
        <v>0</v>
      </c>
    </row>
    <row r="251" spans="2:17">
      <c r="B251" s="561"/>
      <c r="C251" s="488" t="s">
        <v>193</v>
      </c>
      <c r="D251" s="392">
        <f>'Segment Data'!D91</f>
        <v>0</v>
      </c>
      <c r="E251" s="384">
        <f>'Segment Data'!E91</f>
        <v>0</v>
      </c>
      <c r="F251" s="128">
        <f>'Segment Data'!F91</f>
        <v>0</v>
      </c>
      <c r="G251" s="385">
        <f>'Segment Data'!G91</f>
        <v>0</v>
      </c>
      <c r="H251" s="129">
        <f>'Segment Data'!H91</f>
        <v>0</v>
      </c>
      <c r="I251" s="386">
        <f>'Segment Data'!I91</f>
        <v>0</v>
      </c>
      <c r="J251" s="387">
        <f>'Segment Data'!J91</f>
        <v>0</v>
      </c>
      <c r="K251" s="128">
        <f>'Segment Data'!K91</f>
        <v>0</v>
      </c>
      <c r="L251" s="388">
        <f>'Segment Data'!L91</f>
        <v>0</v>
      </c>
      <c r="M251" s="389">
        <f>'Segment Data'!M91</f>
        <v>0</v>
      </c>
      <c r="N251" s="128">
        <f>'Segment Data'!N91</f>
        <v>0</v>
      </c>
      <c r="O251" s="390">
        <f>'Segment Data'!O91</f>
        <v>0</v>
      </c>
      <c r="P251" s="391">
        <f>'Segment Data'!P91</f>
        <v>0</v>
      </c>
      <c r="Q251" s="128">
        <f>'Segment Data'!Q91</f>
        <v>0</v>
      </c>
    </row>
    <row r="252" spans="2:17" ht="15" thickBot="1">
      <c r="B252" s="562"/>
      <c r="C252" s="489" t="s">
        <v>292</v>
      </c>
      <c r="D252" s="393">
        <f>'Segment Data'!D92</f>
        <v>35819.137222227429</v>
      </c>
      <c r="E252" s="127">
        <f>'Segment Data'!E92</f>
        <v>-24758.373117334733</v>
      </c>
      <c r="F252" s="125">
        <f>'Segment Data'!F92</f>
        <v>-0.40870568926576456</v>
      </c>
      <c r="G252" s="186">
        <f>'Segment Data'!G92</f>
        <v>0.49775929429467725</v>
      </c>
      <c r="H252" s="126">
        <f>'Segment Data'!H92</f>
        <v>-0.28478455050561702</v>
      </c>
      <c r="I252" s="250">
        <f>'Segment Data'!I92</f>
        <v>32.621354555950212</v>
      </c>
      <c r="J252" s="251">
        <f>'Segment Data'!J92</f>
        <v>-0.58949062275042508</v>
      </c>
      <c r="K252" s="125">
        <f>'Segment Data'!K92</f>
        <v>-1.7749943416931997E-2</v>
      </c>
      <c r="L252" s="185">
        <f>'Segment Data'!L92</f>
        <v>1168468.7752145147</v>
      </c>
      <c r="M252" s="184">
        <f>'Segment Data'!M92</f>
        <v>-843361.5419838212</v>
      </c>
      <c r="N252" s="125">
        <f>'Segment Data'!N92</f>
        <v>-0.41920112982405094</v>
      </c>
      <c r="O252" s="183">
        <f>'Segment Data'!O92</f>
        <v>289339.37317385047</v>
      </c>
      <c r="P252" s="182">
        <f>'Segment Data'!P92</f>
        <v>-221253.54966256075</v>
      </c>
      <c r="Q252" s="125">
        <f>'Segment Data'!Q92</f>
        <v>-0.43332670659332295</v>
      </c>
    </row>
    <row r="253" spans="2:17">
      <c r="B253" s="560" t="s">
        <v>151</v>
      </c>
      <c r="C253" s="239" t="s">
        <v>150</v>
      </c>
      <c r="D253" s="124">
        <f>Fat!D59</f>
        <v>0</v>
      </c>
      <c r="E253" s="123">
        <f>Fat!E59</f>
        <v>0</v>
      </c>
      <c r="F253" s="121">
        <f>Fat!F59</f>
        <v>0</v>
      </c>
      <c r="G253" s="238">
        <f>Fat!G59</f>
        <v>0</v>
      </c>
      <c r="H253" s="122">
        <f>Fat!H59</f>
        <v>0</v>
      </c>
      <c r="I253" s="252">
        <f>Fat!I59</f>
        <v>0</v>
      </c>
      <c r="J253" s="253">
        <f>Fat!J59</f>
        <v>0</v>
      </c>
      <c r="K253" s="121">
        <f>Fat!K59</f>
        <v>0</v>
      </c>
      <c r="L253" s="237">
        <f>Fat!L59</f>
        <v>0</v>
      </c>
      <c r="M253" s="236">
        <f>Fat!M59</f>
        <v>0</v>
      </c>
      <c r="N253" s="121">
        <f>Fat!N59</f>
        <v>0</v>
      </c>
      <c r="O253" s="240">
        <f>Fat!O59</f>
        <v>0</v>
      </c>
      <c r="P253" s="241">
        <f>Fat!P59</f>
        <v>0</v>
      </c>
      <c r="Q253" s="121">
        <f>Fat!Q59</f>
        <v>0</v>
      </c>
    </row>
    <row r="254" spans="2:17">
      <c r="B254" s="561"/>
      <c r="C254" s="235" t="s">
        <v>213</v>
      </c>
      <c r="D254" s="113">
        <f>Fat!D60</f>
        <v>0</v>
      </c>
      <c r="E254" s="112">
        <f>Fat!E60</f>
        <v>0</v>
      </c>
      <c r="F254" s="110">
        <f>Fat!F60</f>
        <v>0</v>
      </c>
      <c r="G254" s="218">
        <f>Fat!G60</f>
        <v>0</v>
      </c>
      <c r="H254" s="111">
        <f>Fat!H60</f>
        <v>0</v>
      </c>
      <c r="I254" s="254">
        <f>Fat!I60</f>
        <v>0</v>
      </c>
      <c r="J254" s="255">
        <f>Fat!J60</f>
        <v>0</v>
      </c>
      <c r="K254" s="110">
        <f>Fat!K60</f>
        <v>0</v>
      </c>
      <c r="L254" s="217">
        <f>Fat!L60</f>
        <v>0</v>
      </c>
      <c r="M254" s="216">
        <f>Fat!M60</f>
        <v>0</v>
      </c>
      <c r="N254" s="110">
        <f>Fat!N60</f>
        <v>0</v>
      </c>
      <c r="O254" s="215">
        <f>Fat!O60</f>
        <v>0</v>
      </c>
      <c r="P254" s="214">
        <f>Fat!P60</f>
        <v>0</v>
      </c>
      <c r="Q254" s="110">
        <f>Fat!Q60</f>
        <v>0</v>
      </c>
    </row>
    <row r="255" spans="2:17">
      <c r="B255" s="561"/>
      <c r="C255" s="235" t="s">
        <v>65</v>
      </c>
      <c r="D255" s="113">
        <f>Fat!D61</f>
        <v>0</v>
      </c>
      <c r="E255" s="112">
        <f>Fat!E61</f>
        <v>0</v>
      </c>
      <c r="F255" s="110">
        <f>Fat!F61</f>
        <v>0</v>
      </c>
      <c r="G255" s="218">
        <f>Fat!G61</f>
        <v>0</v>
      </c>
      <c r="H255" s="111">
        <f>Fat!H61</f>
        <v>0</v>
      </c>
      <c r="I255" s="254">
        <f>Fat!I61</f>
        <v>0</v>
      </c>
      <c r="J255" s="255">
        <f>Fat!J61</f>
        <v>0</v>
      </c>
      <c r="K255" s="110">
        <f>Fat!K61</f>
        <v>0</v>
      </c>
      <c r="L255" s="217">
        <f>Fat!L61</f>
        <v>0</v>
      </c>
      <c r="M255" s="216">
        <f>Fat!M61</f>
        <v>0</v>
      </c>
      <c r="N255" s="110">
        <f>Fat!N61</f>
        <v>0</v>
      </c>
      <c r="O255" s="215">
        <f>Fat!O61</f>
        <v>0</v>
      </c>
      <c r="P255" s="214">
        <f>Fat!P61</f>
        <v>0</v>
      </c>
      <c r="Q255" s="110">
        <f>Fat!Q61</f>
        <v>0</v>
      </c>
    </row>
    <row r="256" spans="2:17" ht="15" thickBot="1">
      <c r="B256" s="562"/>
      <c r="C256" s="242" t="s">
        <v>13</v>
      </c>
      <c r="D256" s="108">
        <f>Fat!D62</f>
        <v>51918.687870576978</v>
      </c>
      <c r="E256" s="107">
        <f>Fat!E62</f>
        <v>-12848.461489767098</v>
      </c>
      <c r="F256" s="105">
        <f>Fat!F62</f>
        <v>-0.19837929593415166</v>
      </c>
      <c r="G256" s="230">
        <f>Fat!G62</f>
        <v>0.72148609484449666</v>
      </c>
      <c r="H256" s="106">
        <f>Fat!H62</f>
        <v>-0.11517975347278286</v>
      </c>
      <c r="I256" s="256">
        <f>Fat!I62</f>
        <v>14.900208008549557</v>
      </c>
      <c r="J256" s="257">
        <f>Fat!J62</f>
        <v>0.54415636666079692</v>
      </c>
      <c r="K256" s="105">
        <f>Fat!K62</f>
        <v>3.7904319393295575E-2</v>
      </c>
      <c r="L256" s="229">
        <f>Fat!L62</f>
        <v>773599.24880255584</v>
      </c>
      <c r="M256" s="228">
        <f>Fat!M62</f>
        <v>-156201.2921124663</v>
      </c>
      <c r="N256" s="105">
        <f>Fat!N62</f>
        <v>-0.16799440873496127</v>
      </c>
      <c r="O256" s="227">
        <f>Fat!O62</f>
        <v>387887.86646425724</v>
      </c>
      <c r="P256" s="226">
        <f>Fat!P62</f>
        <v>-87177.923917891691</v>
      </c>
      <c r="Q256" s="105">
        <f>Fat!Q62</f>
        <v>-0.18350705456556798</v>
      </c>
    </row>
    <row r="257" spans="2:17">
      <c r="B257" s="560" t="s">
        <v>67</v>
      </c>
      <c r="C257" s="239" t="s">
        <v>148</v>
      </c>
      <c r="D257" s="124">
        <f>'Form Data'!D269</f>
        <v>0</v>
      </c>
      <c r="E257" s="123">
        <f>'Form Data'!E269</f>
        <v>0</v>
      </c>
      <c r="F257" s="121">
        <f>'Form Data'!F269</f>
        <v>0</v>
      </c>
      <c r="G257" s="238">
        <f>'Form Data'!G269</f>
        <v>0</v>
      </c>
      <c r="H257" s="122">
        <f>'Form Data'!H269</f>
        <v>0</v>
      </c>
      <c r="I257" s="252">
        <f>'Form Data'!I269</f>
        <v>0</v>
      </c>
      <c r="J257" s="253">
        <f>'Form Data'!J269</f>
        <v>0</v>
      </c>
      <c r="K257" s="121">
        <f>'Form Data'!K269</f>
        <v>0</v>
      </c>
      <c r="L257" s="237">
        <f>'Form Data'!L269</f>
        <v>0</v>
      </c>
      <c r="M257" s="236">
        <f>'Form Data'!M269</f>
        <v>0</v>
      </c>
      <c r="N257" s="121">
        <f>'Form Data'!N269</f>
        <v>0</v>
      </c>
      <c r="O257" s="240">
        <f>'Form Data'!O269</f>
        <v>0</v>
      </c>
      <c r="P257" s="241">
        <f>'Form Data'!P269</f>
        <v>0</v>
      </c>
      <c r="Q257" s="121">
        <f>'Form Data'!Q269</f>
        <v>0</v>
      </c>
    </row>
    <row r="258" spans="2:17">
      <c r="B258" s="561"/>
      <c r="C258" s="235" t="s">
        <v>147</v>
      </c>
      <c r="D258" s="113">
        <f>'Form Data'!D270</f>
        <v>0</v>
      </c>
      <c r="E258" s="112">
        <f>'Form Data'!E270</f>
        <v>0</v>
      </c>
      <c r="F258" s="110">
        <f>'Form Data'!F270</f>
        <v>0</v>
      </c>
      <c r="G258" s="218">
        <f>'Form Data'!G270</f>
        <v>0</v>
      </c>
      <c r="H258" s="111">
        <f>'Form Data'!H270</f>
        <v>0</v>
      </c>
      <c r="I258" s="254">
        <f>'Form Data'!I270</f>
        <v>0</v>
      </c>
      <c r="J258" s="255">
        <f>'Form Data'!J270</f>
        <v>0</v>
      </c>
      <c r="K258" s="110">
        <f>'Form Data'!K270</f>
        <v>0</v>
      </c>
      <c r="L258" s="217">
        <f>'Form Data'!L270</f>
        <v>0</v>
      </c>
      <c r="M258" s="216">
        <f>'Form Data'!M270</f>
        <v>0</v>
      </c>
      <c r="N258" s="110">
        <f>'Form Data'!N270</f>
        <v>0</v>
      </c>
      <c r="O258" s="215">
        <f>'Form Data'!O270</f>
        <v>0</v>
      </c>
      <c r="P258" s="214">
        <f>'Form Data'!P270</f>
        <v>0</v>
      </c>
      <c r="Q258" s="110">
        <f>'Form Data'!Q270</f>
        <v>0</v>
      </c>
    </row>
    <row r="259" spans="2:17">
      <c r="B259" s="561"/>
      <c r="C259" s="235" t="s">
        <v>146</v>
      </c>
      <c r="D259" s="113">
        <f>'Form Data'!D271</f>
        <v>0</v>
      </c>
      <c r="E259" s="112">
        <f>'Form Data'!E271</f>
        <v>0</v>
      </c>
      <c r="F259" s="110">
        <f>'Form Data'!F271</f>
        <v>0</v>
      </c>
      <c r="G259" s="218">
        <f>'Form Data'!G271</f>
        <v>0</v>
      </c>
      <c r="H259" s="111">
        <f>'Form Data'!H271</f>
        <v>0</v>
      </c>
      <c r="I259" s="254">
        <f>'Form Data'!I271</f>
        <v>0</v>
      </c>
      <c r="J259" s="255">
        <f>'Form Data'!J271</f>
        <v>0</v>
      </c>
      <c r="K259" s="110">
        <f>'Form Data'!K271</f>
        <v>0</v>
      </c>
      <c r="L259" s="217">
        <f>'Form Data'!L271</f>
        <v>0</v>
      </c>
      <c r="M259" s="216">
        <f>'Form Data'!M271</f>
        <v>0</v>
      </c>
      <c r="N259" s="110">
        <f>'Form Data'!N271</f>
        <v>0</v>
      </c>
      <c r="O259" s="215">
        <f>'Form Data'!O271</f>
        <v>0</v>
      </c>
      <c r="P259" s="214">
        <f>'Form Data'!P271</f>
        <v>0</v>
      </c>
      <c r="Q259" s="110">
        <f>'Form Data'!Q271</f>
        <v>0</v>
      </c>
    </row>
    <row r="260" spans="2:17">
      <c r="B260" s="561"/>
      <c r="C260" s="235" t="s">
        <v>145</v>
      </c>
      <c r="D260" s="113">
        <f>'Form Data'!D272</f>
        <v>0</v>
      </c>
      <c r="E260" s="112">
        <f>'Form Data'!E272</f>
        <v>0</v>
      </c>
      <c r="F260" s="110">
        <f>'Form Data'!F272</f>
        <v>0</v>
      </c>
      <c r="G260" s="218">
        <f>'Form Data'!G272</f>
        <v>0</v>
      </c>
      <c r="H260" s="111">
        <f>'Form Data'!H272</f>
        <v>0</v>
      </c>
      <c r="I260" s="254">
        <f>'Form Data'!I272</f>
        <v>0</v>
      </c>
      <c r="J260" s="255">
        <f>'Form Data'!J272</f>
        <v>0</v>
      </c>
      <c r="K260" s="110">
        <f>'Form Data'!K272</f>
        <v>0</v>
      </c>
      <c r="L260" s="217">
        <f>'Form Data'!L272</f>
        <v>0</v>
      </c>
      <c r="M260" s="216">
        <f>'Form Data'!M272</f>
        <v>0</v>
      </c>
      <c r="N260" s="110">
        <f>'Form Data'!N272</f>
        <v>0</v>
      </c>
      <c r="O260" s="215">
        <f>'Form Data'!O272</f>
        <v>0</v>
      </c>
      <c r="P260" s="214">
        <f>'Form Data'!P272</f>
        <v>0</v>
      </c>
      <c r="Q260" s="110">
        <f>'Form Data'!Q272</f>
        <v>0</v>
      </c>
    </row>
    <row r="261" spans="2:17">
      <c r="B261" s="561"/>
      <c r="C261" s="235" t="s">
        <v>144</v>
      </c>
      <c r="D261" s="113">
        <f>'Form Data'!D273</f>
        <v>0</v>
      </c>
      <c r="E261" s="112">
        <f>'Form Data'!E273</f>
        <v>0</v>
      </c>
      <c r="F261" s="110">
        <f>'Form Data'!F273</f>
        <v>0</v>
      </c>
      <c r="G261" s="218">
        <f>'Form Data'!G273</f>
        <v>0</v>
      </c>
      <c r="H261" s="111">
        <f>'Form Data'!H273</f>
        <v>0</v>
      </c>
      <c r="I261" s="254">
        <f>'Form Data'!I273</f>
        <v>0</v>
      </c>
      <c r="J261" s="255">
        <f>'Form Data'!J273</f>
        <v>0</v>
      </c>
      <c r="K261" s="110">
        <f>'Form Data'!K273</f>
        <v>0</v>
      </c>
      <c r="L261" s="217">
        <f>'Form Data'!L273</f>
        <v>0</v>
      </c>
      <c r="M261" s="216">
        <f>'Form Data'!M273</f>
        <v>0</v>
      </c>
      <c r="N261" s="110">
        <f>'Form Data'!N273</f>
        <v>0</v>
      </c>
      <c r="O261" s="215">
        <f>'Form Data'!O273</f>
        <v>0</v>
      </c>
      <c r="P261" s="214">
        <f>'Form Data'!P273</f>
        <v>0</v>
      </c>
      <c r="Q261" s="110">
        <f>'Form Data'!Q273</f>
        <v>0</v>
      </c>
    </row>
    <row r="262" spans="2:17">
      <c r="B262" s="561"/>
      <c r="C262" s="235" t="s">
        <v>143</v>
      </c>
      <c r="D262" s="113">
        <f>'Form Data'!D274</f>
        <v>0</v>
      </c>
      <c r="E262" s="112">
        <f>'Form Data'!E274</f>
        <v>0</v>
      </c>
      <c r="F262" s="110">
        <f>'Form Data'!F274</f>
        <v>0</v>
      </c>
      <c r="G262" s="218">
        <f>'Form Data'!G274</f>
        <v>0</v>
      </c>
      <c r="H262" s="111">
        <f>'Form Data'!H274</f>
        <v>0</v>
      </c>
      <c r="I262" s="254">
        <f>'Form Data'!I274</f>
        <v>0</v>
      </c>
      <c r="J262" s="255">
        <f>'Form Data'!J274</f>
        <v>0</v>
      </c>
      <c r="K262" s="110">
        <f>'Form Data'!K274</f>
        <v>0</v>
      </c>
      <c r="L262" s="217">
        <f>'Form Data'!L274</f>
        <v>0</v>
      </c>
      <c r="M262" s="216">
        <f>'Form Data'!M274</f>
        <v>0</v>
      </c>
      <c r="N262" s="110">
        <f>'Form Data'!N274</f>
        <v>0</v>
      </c>
      <c r="O262" s="215">
        <f>'Form Data'!O274</f>
        <v>0</v>
      </c>
      <c r="P262" s="214">
        <f>'Form Data'!P274</f>
        <v>0</v>
      </c>
      <c r="Q262" s="110">
        <f>'Form Data'!Q274</f>
        <v>0</v>
      </c>
    </row>
    <row r="263" spans="2:17">
      <c r="B263" s="561"/>
      <c r="C263" s="235" t="s">
        <v>142</v>
      </c>
      <c r="D263" s="113">
        <f>'Form Data'!D275</f>
        <v>0</v>
      </c>
      <c r="E263" s="112">
        <f>'Form Data'!E275</f>
        <v>0</v>
      </c>
      <c r="F263" s="110">
        <f>'Form Data'!F275</f>
        <v>0</v>
      </c>
      <c r="G263" s="218">
        <f>'Form Data'!G275</f>
        <v>0</v>
      </c>
      <c r="H263" s="111">
        <f>'Form Data'!H275</f>
        <v>0</v>
      </c>
      <c r="I263" s="254">
        <f>'Form Data'!I275</f>
        <v>0</v>
      </c>
      <c r="J263" s="255">
        <f>'Form Data'!J275</f>
        <v>0</v>
      </c>
      <c r="K263" s="110">
        <f>'Form Data'!K275</f>
        <v>0</v>
      </c>
      <c r="L263" s="217">
        <f>'Form Data'!L275</f>
        <v>0</v>
      </c>
      <c r="M263" s="216">
        <f>'Form Data'!M275</f>
        <v>0</v>
      </c>
      <c r="N263" s="110">
        <f>'Form Data'!N275</f>
        <v>0</v>
      </c>
      <c r="O263" s="215">
        <f>'Form Data'!O275</f>
        <v>0</v>
      </c>
      <c r="P263" s="214">
        <f>'Form Data'!P275</f>
        <v>0</v>
      </c>
      <c r="Q263" s="110">
        <f>'Form Data'!Q275</f>
        <v>0</v>
      </c>
    </row>
    <row r="264" spans="2:17" ht="15" customHeight="1">
      <c r="B264" s="561"/>
      <c r="C264" s="235" t="s">
        <v>141</v>
      </c>
      <c r="D264" s="113">
        <f>'Form Data'!D276</f>
        <v>38451.482601165771</v>
      </c>
      <c r="E264" s="112">
        <f>'Form Data'!E276</f>
        <v>-5828.1589667797089</v>
      </c>
      <c r="F264" s="110">
        <f>'Form Data'!F276</f>
        <v>-0.13162163830609636</v>
      </c>
      <c r="G264" s="218">
        <f>'Form Data'!G276</f>
        <v>0.53433958292728867</v>
      </c>
      <c r="H264" s="111">
        <f>'Form Data'!H276</f>
        <v>-3.7667433616095924E-2</v>
      </c>
      <c r="I264" s="254">
        <f>'Form Data'!I276</f>
        <v>6.8305288765672696</v>
      </c>
      <c r="J264" s="255">
        <f>'Form Data'!J276</f>
        <v>7.5551932845315584E-2</v>
      </c>
      <c r="K264" s="110">
        <f>'Form Data'!K276</f>
        <v>1.1184632231133404E-2</v>
      </c>
      <c r="L264" s="217">
        <f>'Form Data'!L276</f>
        <v>262643.96225408674</v>
      </c>
      <c r="M264" s="216">
        <f>'Form Data'!M276</f>
        <v>-36463.995613657229</v>
      </c>
      <c r="N264" s="110">
        <f>'Form Data'!N276</f>
        <v>-0.12190914569307597</v>
      </c>
      <c r="O264" s="215">
        <f>'Form Data'!O276</f>
        <v>33906.032848954201</v>
      </c>
      <c r="P264" s="214">
        <f>'Form Data'!P276</f>
        <v>-3431.9545655250549</v>
      </c>
      <c r="Q264" s="110">
        <f>'Form Data'!Q276</f>
        <v>-9.1915895932681721E-2</v>
      </c>
    </row>
    <row r="265" spans="2:17">
      <c r="B265" s="561"/>
      <c r="C265" s="235" t="s">
        <v>140</v>
      </c>
      <c r="D265" s="113">
        <f>'Form Data'!D277</f>
        <v>0</v>
      </c>
      <c r="E265" s="112">
        <f>'Form Data'!E277</f>
        <v>0</v>
      </c>
      <c r="F265" s="110">
        <f>'Form Data'!F277</f>
        <v>0</v>
      </c>
      <c r="G265" s="218">
        <f>'Form Data'!G277</f>
        <v>0</v>
      </c>
      <c r="H265" s="111">
        <f>'Form Data'!H277</f>
        <v>0</v>
      </c>
      <c r="I265" s="254">
        <f>'Form Data'!I277</f>
        <v>0</v>
      </c>
      <c r="J265" s="255">
        <f>'Form Data'!J277</f>
        <v>0</v>
      </c>
      <c r="K265" s="110">
        <f>'Form Data'!K277</f>
        <v>0</v>
      </c>
      <c r="L265" s="217">
        <f>'Form Data'!L277</f>
        <v>0</v>
      </c>
      <c r="M265" s="216">
        <f>'Form Data'!M277</f>
        <v>0</v>
      </c>
      <c r="N265" s="110">
        <f>'Form Data'!N277</f>
        <v>0</v>
      </c>
      <c r="O265" s="215">
        <f>'Form Data'!O277</f>
        <v>0</v>
      </c>
      <c r="P265" s="214">
        <f>'Form Data'!P277</f>
        <v>0</v>
      </c>
      <c r="Q265" s="110">
        <f>'Form Data'!Q277</f>
        <v>0</v>
      </c>
    </row>
    <row r="266" spans="2:17">
      <c r="B266" s="561"/>
      <c r="C266" s="235" t="s">
        <v>139</v>
      </c>
      <c r="D266" s="113">
        <f>'Form Data'!D278</f>
        <v>0</v>
      </c>
      <c r="E266" s="112">
        <f>'Form Data'!E278</f>
        <v>0</v>
      </c>
      <c r="F266" s="110">
        <f>'Form Data'!F278</f>
        <v>0</v>
      </c>
      <c r="G266" s="218">
        <f>'Form Data'!G278</f>
        <v>0</v>
      </c>
      <c r="H266" s="111">
        <f>'Form Data'!H278</f>
        <v>0</v>
      </c>
      <c r="I266" s="254">
        <f>'Form Data'!I278</f>
        <v>0</v>
      </c>
      <c r="J266" s="255">
        <f>'Form Data'!J278</f>
        <v>0</v>
      </c>
      <c r="K266" s="110">
        <f>'Form Data'!K278</f>
        <v>0</v>
      </c>
      <c r="L266" s="217">
        <f>'Form Data'!L278</f>
        <v>0</v>
      </c>
      <c r="M266" s="216">
        <f>'Form Data'!M278</f>
        <v>0</v>
      </c>
      <c r="N266" s="110">
        <f>'Form Data'!N278</f>
        <v>0</v>
      </c>
      <c r="O266" s="215">
        <f>'Form Data'!O278</f>
        <v>0</v>
      </c>
      <c r="P266" s="214">
        <f>'Form Data'!P278</f>
        <v>0</v>
      </c>
      <c r="Q266" s="110">
        <f>'Form Data'!Q278</f>
        <v>0</v>
      </c>
    </row>
    <row r="267" spans="2:17">
      <c r="B267" s="561"/>
      <c r="C267" s="235" t="s">
        <v>138</v>
      </c>
      <c r="D267" s="113">
        <f>'Form Data'!D279</f>
        <v>0</v>
      </c>
      <c r="E267" s="112">
        <f>'Form Data'!E279</f>
        <v>0</v>
      </c>
      <c r="F267" s="110">
        <f>'Form Data'!F279</f>
        <v>0</v>
      </c>
      <c r="G267" s="218">
        <f>'Form Data'!G279</f>
        <v>0</v>
      </c>
      <c r="H267" s="111">
        <f>'Form Data'!H279</f>
        <v>0</v>
      </c>
      <c r="I267" s="254">
        <f>'Form Data'!I279</f>
        <v>0</v>
      </c>
      <c r="J267" s="255">
        <f>'Form Data'!J279</f>
        <v>0</v>
      </c>
      <c r="K267" s="110">
        <f>'Form Data'!K279</f>
        <v>0</v>
      </c>
      <c r="L267" s="217">
        <f>'Form Data'!L279</f>
        <v>0</v>
      </c>
      <c r="M267" s="216">
        <f>'Form Data'!M279</f>
        <v>0</v>
      </c>
      <c r="N267" s="110">
        <f>'Form Data'!N279</f>
        <v>0</v>
      </c>
      <c r="O267" s="215">
        <f>'Form Data'!O279</f>
        <v>0</v>
      </c>
      <c r="P267" s="214">
        <f>'Form Data'!P279</f>
        <v>0</v>
      </c>
      <c r="Q267" s="110">
        <f>'Form Data'!Q279</f>
        <v>0</v>
      </c>
    </row>
    <row r="268" spans="2:17">
      <c r="B268" s="561"/>
      <c r="C268" s="235" t="s">
        <v>137</v>
      </c>
      <c r="D268" s="113">
        <f>'Form Data'!D280</f>
        <v>0</v>
      </c>
      <c r="E268" s="112">
        <f>'Form Data'!E280</f>
        <v>0</v>
      </c>
      <c r="F268" s="110">
        <f>'Form Data'!F280</f>
        <v>0</v>
      </c>
      <c r="G268" s="218">
        <f>'Form Data'!G280</f>
        <v>0</v>
      </c>
      <c r="H268" s="111">
        <f>'Form Data'!H280</f>
        <v>0</v>
      </c>
      <c r="I268" s="254">
        <f>'Form Data'!I280</f>
        <v>0</v>
      </c>
      <c r="J268" s="255">
        <f>'Form Data'!J280</f>
        <v>0</v>
      </c>
      <c r="K268" s="110">
        <f>'Form Data'!K280</f>
        <v>0</v>
      </c>
      <c r="L268" s="217">
        <f>'Form Data'!L280</f>
        <v>0</v>
      </c>
      <c r="M268" s="216">
        <f>'Form Data'!M280</f>
        <v>0</v>
      </c>
      <c r="N268" s="110">
        <f>'Form Data'!N280</f>
        <v>0</v>
      </c>
      <c r="O268" s="215">
        <f>'Form Data'!O280</f>
        <v>0</v>
      </c>
      <c r="P268" s="214">
        <f>'Form Data'!P280</f>
        <v>0</v>
      </c>
      <c r="Q268" s="110">
        <f>'Form Data'!Q280</f>
        <v>0</v>
      </c>
    </row>
    <row r="269" spans="2:17">
      <c r="B269" s="561"/>
      <c r="C269" s="235" t="s">
        <v>136</v>
      </c>
      <c r="D269" s="113">
        <f>'Form Data'!D281</f>
        <v>0</v>
      </c>
      <c r="E269" s="112">
        <f>'Form Data'!E281</f>
        <v>0</v>
      </c>
      <c r="F269" s="110">
        <f>'Form Data'!F281</f>
        <v>0</v>
      </c>
      <c r="G269" s="218">
        <f>'Form Data'!G281</f>
        <v>0</v>
      </c>
      <c r="H269" s="111">
        <f>'Form Data'!H281</f>
        <v>0</v>
      </c>
      <c r="I269" s="254">
        <f>'Form Data'!I281</f>
        <v>0</v>
      </c>
      <c r="J269" s="255">
        <f>'Form Data'!J281</f>
        <v>0</v>
      </c>
      <c r="K269" s="110">
        <f>'Form Data'!K281</f>
        <v>0</v>
      </c>
      <c r="L269" s="217">
        <f>'Form Data'!L281</f>
        <v>0</v>
      </c>
      <c r="M269" s="216">
        <f>'Form Data'!M281</f>
        <v>0</v>
      </c>
      <c r="N269" s="110">
        <f>'Form Data'!N281</f>
        <v>0</v>
      </c>
      <c r="O269" s="215">
        <f>'Form Data'!O281</f>
        <v>0</v>
      </c>
      <c r="P269" s="214">
        <f>'Form Data'!P281</f>
        <v>0</v>
      </c>
      <c r="Q269" s="110">
        <f>'Form Data'!Q281</f>
        <v>0</v>
      </c>
    </row>
    <row r="270" spans="2:17">
      <c r="B270" s="561"/>
      <c r="C270" s="235" t="s">
        <v>135</v>
      </c>
      <c r="D270" s="113">
        <f>'Form Data'!D282</f>
        <v>0</v>
      </c>
      <c r="E270" s="112">
        <f>'Form Data'!E282</f>
        <v>0</v>
      </c>
      <c r="F270" s="110">
        <f>'Form Data'!F282</f>
        <v>0</v>
      </c>
      <c r="G270" s="218">
        <f>'Form Data'!G282</f>
        <v>0</v>
      </c>
      <c r="H270" s="111">
        <f>'Form Data'!H282</f>
        <v>0</v>
      </c>
      <c r="I270" s="254">
        <f>'Form Data'!I282</f>
        <v>0</v>
      </c>
      <c r="J270" s="255">
        <f>'Form Data'!J282</f>
        <v>0</v>
      </c>
      <c r="K270" s="110">
        <f>'Form Data'!K282</f>
        <v>0</v>
      </c>
      <c r="L270" s="217">
        <f>'Form Data'!L282</f>
        <v>0</v>
      </c>
      <c r="M270" s="216">
        <f>'Form Data'!M282</f>
        <v>0</v>
      </c>
      <c r="N270" s="110">
        <f>'Form Data'!N282</f>
        <v>0</v>
      </c>
      <c r="O270" s="215">
        <f>'Form Data'!O282</f>
        <v>0</v>
      </c>
      <c r="P270" s="214">
        <f>'Form Data'!P282</f>
        <v>0</v>
      </c>
      <c r="Q270" s="110">
        <f>'Form Data'!Q282</f>
        <v>0</v>
      </c>
    </row>
    <row r="271" spans="2:17">
      <c r="B271" s="561"/>
      <c r="C271" s="235" t="s">
        <v>134</v>
      </c>
      <c r="D271" s="113">
        <f>'Form Data'!D283</f>
        <v>0</v>
      </c>
      <c r="E271" s="112">
        <f>'Form Data'!E283</f>
        <v>0</v>
      </c>
      <c r="F271" s="110">
        <f>'Form Data'!F283</f>
        <v>0</v>
      </c>
      <c r="G271" s="218">
        <f>'Form Data'!G283</f>
        <v>0</v>
      </c>
      <c r="H271" s="111">
        <f>'Form Data'!H283</f>
        <v>0</v>
      </c>
      <c r="I271" s="254">
        <f>'Form Data'!I283</f>
        <v>0</v>
      </c>
      <c r="J271" s="255">
        <f>'Form Data'!J283</f>
        <v>0</v>
      </c>
      <c r="K271" s="110">
        <f>'Form Data'!K283</f>
        <v>0</v>
      </c>
      <c r="L271" s="217">
        <f>'Form Data'!L283</f>
        <v>0</v>
      </c>
      <c r="M271" s="216">
        <f>'Form Data'!M283</f>
        <v>0</v>
      </c>
      <c r="N271" s="110">
        <f>'Form Data'!N283</f>
        <v>0</v>
      </c>
      <c r="O271" s="215">
        <f>'Form Data'!O283</f>
        <v>0</v>
      </c>
      <c r="P271" s="214">
        <f>'Form Data'!P283</f>
        <v>0</v>
      </c>
      <c r="Q271" s="110">
        <f>'Form Data'!Q283</f>
        <v>0</v>
      </c>
    </row>
    <row r="272" spans="2:17">
      <c r="B272" s="561"/>
      <c r="C272" s="235" t="s">
        <v>133</v>
      </c>
      <c r="D272" s="113">
        <f>'Form Data'!D284</f>
        <v>0</v>
      </c>
      <c r="E272" s="112">
        <f>'Form Data'!E284</f>
        <v>0</v>
      </c>
      <c r="F272" s="110">
        <f>'Form Data'!F284</f>
        <v>0</v>
      </c>
      <c r="G272" s="218">
        <f>'Form Data'!G284</f>
        <v>0</v>
      </c>
      <c r="H272" s="111">
        <f>'Form Data'!H284</f>
        <v>0</v>
      </c>
      <c r="I272" s="254">
        <f>'Form Data'!I284</f>
        <v>0</v>
      </c>
      <c r="J272" s="255">
        <f>'Form Data'!J284</f>
        <v>0</v>
      </c>
      <c r="K272" s="110">
        <f>'Form Data'!K284</f>
        <v>0</v>
      </c>
      <c r="L272" s="217">
        <f>'Form Data'!L284</f>
        <v>0</v>
      </c>
      <c r="M272" s="216">
        <f>'Form Data'!M284</f>
        <v>0</v>
      </c>
      <c r="N272" s="110">
        <f>'Form Data'!N284</f>
        <v>0</v>
      </c>
      <c r="O272" s="215">
        <f>'Form Data'!O284</f>
        <v>0</v>
      </c>
      <c r="P272" s="214">
        <f>'Form Data'!P284</f>
        <v>0</v>
      </c>
      <c r="Q272" s="110">
        <f>'Form Data'!Q284</f>
        <v>0</v>
      </c>
    </row>
    <row r="273" spans="2:17">
      <c r="B273" s="561"/>
      <c r="C273" s="235" t="s">
        <v>132</v>
      </c>
      <c r="D273" s="113">
        <f>'Form Data'!D285</f>
        <v>1209852.8447171198</v>
      </c>
      <c r="E273" s="112">
        <f>'Form Data'!E285</f>
        <v>-79120.725698779803</v>
      </c>
      <c r="F273" s="110">
        <f>'Form Data'!F285</f>
        <v>-6.1382737020163065E-2</v>
      </c>
      <c r="G273" s="218">
        <f>'Form Data'!G285</f>
        <v>16.812674589300226</v>
      </c>
      <c r="H273" s="111">
        <f>'Form Data'!H285</f>
        <v>0.16163812403186384</v>
      </c>
      <c r="I273" s="254">
        <f>'Form Data'!I285</f>
        <v>17.603887250986208</v>
      </c>
      <c r="J273" s="255">
        <f>'Form Data'!J285</f>
        <v>0.22878853937783816</v>
      </c>
      <c r="K273" s="110">
        <f>'Form Data'!K285</f>
        <v>1.316761091118197E-2</v>
      </c>
      <c r="L273" s="217">
        <f>'Form Data'!L285</f>
        <v>21298113.068685103</v>
      </c>
      <c r="M273" s="216">
        <f>'Form Data'!M285</f>
        <v>-1097929.9539454356</v>
      </c>
      <c r="N273" s="110">
        <f>'Form Data'!N285</f>
        <v>-4.9023390106725989E-2</v>
      </c>
      <c r="O273" s="215">
        <f>'Form Data'!O285</f>
        <v>16970781.410037361</v>
      </c>
      <c r="P273" s="214">
        <f>'Form Data'!P285</f>
        <v>-1172179.7845550962</v>
      </c>
      <c r="Q273" s="110">
        <f>'Form Data'!Q285</f>
        <v>-6.4607964046379959E-2</v>
      </c>
    </row>
    <row r="274" spans="2:17">
      <c r="B274" s="566"/>
      <c r="C274" s="231" t="s">
        <v>131</v>
      </c>
      <c r="D274" s="113">
        <f>'Form Data'!D286</f>
        <v>0</v>
      </c>
      <c r="E274" s="112">
        <f>'Form Data'!E286</f>
        <v>0</v>
      </c>
      <c r="F274" s="110">
        <f>'Form Data'!F286</f>
        <v>0</v>
      </c>
      <c r="G274" s="218">
        <f>'Form Data'!G286</f>
        <v>0</v>
      </c>
      <c r="H274" s="111">
        <f>'Form Data'!H286</f>
        <v>0</v>
      </c>
      <c r="I274" s="254">
        <f>'Form Data'!I286</f>
        <v>0</v>
      </c>
      <c r="J274" s="255">
        <f>'Form Data'!J286</f>
        <v>0</v>
      </c>
      <c r="K274" s="110">
        <f>'Form Data'!K286</f>
        <v>0</v>
      </c>
      <c r="L274" s="217">
        <f>'Form Data'!L286</f>
        <v>0</v>
      </c>
      <c r="M274" s="216">
        <f>'Form Data'!M286</f>
        <v>0</v>
      </c>
      <c r="N274" s="110">
        <f>'Form Data'!N286</f>
        <v>0</v>
      </c>
      <c r="O274" s="215">
        <f>'Form Data'!O286</f>
        <v>0</v>
      </c>
      <c r="P274" s="214">
        <f>'Form Data'!P286</f>
        <v>0</v>
      </c>
      <c r="Q274" s="110">
        <f>'Form Data'!Q286</f>
        <v>0</v>
      </c>
    </row>
    <row r="275" spans="2:17" ht="15" thickBot="1">
      <c r="B275" s="561"/>
      <c r="C275" s="243" t="s">
        <v>130</v>
      </c>
      <c r="D275" s="108">
        <f>'Form Data'!D287</f>
        <v>27513.135433003306</v>
      </c>
      <c r="E275" s="107">
        <f>'Form Data'!E287</f>
        <v>-6114.1345923766494</v>
      </c>
      <c r="F275" s="105">
        <f>'Form Data'!F287</f>
        <v>-0.18182072430387741</v>
      </c>
      <c r="G275" s="230">
        <f>'Form Data'!G287</f>
        <v>0.38233525257742024</v>
      </c>
      <c r="H275" s="106">
        <f>'Form Data'!H287</f>
        <v>-5.2063801267695498E-2</v>
      </c>
      <c r="I275" s="256">
        <f>'Form Data'!I287</f>
        <v>4.1398013056445588</v>
      </c>
      <c r="J275" s="257">
        <f>'Form Data'!J287</f>
        <v>-0.25407788818503541</v>
      </c>
      <c r="K275" s="105">
        <f>'Form Data'!K287</f>
        <v>-5.782541507782956E-2</v>
      </c>
      <c r="L275" s="229">
        <f>'Form Data'!L287</f>
        <v>113898.91398792267</v>
      </c>
      <c r="M275" s="228">
        <f>'Form Data'!M287</f>
        <v>-33855.24812188388</v>
      </c>
      <c r="N275" s="105">
        <f>'Form Data'!N287</f>
        <v>-0.22913228052908355</v>
      </c>
      <c r="O275" s="227">
        <f>'Form Data'!O287</f>
        <v>20569.25986802578</v>
      </c>
      <c r="P275" s="226">
        <f>'Form Data'!P287</f>
        <v>-8280.868080496788</v>
      </c>
      <c r="Q275" s="105">
        <f>'Form Data'!Q287</f>
        <v>-0.28703054957927338</v>
      </c>
    </row>
    <row r="276" spans="2:17">
      <c r="B276" s="560" t="s">
        <v>68</v>
      </c>
      <c r="C276" s="225" t="s">
        <v>129</v>
      </c>
      <c r="D276" s="118">
        <f>Package!D101</f>
        <v>0</v>
      </c>
      <c r="E276" s="117">
        <f>Package!E101</f>
        <v>0</v>
      </c>
      <c r="F276" s="115">
        <f>Package!F101</f>
        <v>0</v>
      </c>
      <c r="G276" s="224">
        <f>Package!G101</f>
        <v>0</v>
      </c>
      <c r="H276" s="116">
        <f>Package!H101</f>
        <v>0</v>
      </c>
      <c r="I276" s="258">
        <f>Package!I101</f>
        <v>0</v>
      </c>
      <c r="J276" s="259">
        <f>Package!J101</f>
        <v>0</v>
      </c>
      <c r="K276" s="115">
        <f>Package!K101</f>
        <v>0</v>
      </c>
      <c r="L276" s="223">
        <f>Package!L101</f>
        <v>0</v>
      </c>
      <c r="M276" s="222">
        <f>Package!M101</f>
        <v>0</v>
      </c>
      <c r="N276" s="115">
        <f>Package!N101</f>
        <v>0</v>
      </c>
      <c r="O276" s="221">
        <f>Package!O101</f>
        <v>0</v>
      </c>
      <c r="P276" s="220">
        <f>Package!P101</f>
        <v>0</v>
      </c>
      <c r="Q276" s="115">
        <f>Package!Q101</f>
        <v>0</v>
      </c>
    </row>
    <row r="277" spans="2:17">
      <c r="B277" s="561"/>
      <c r="C277" s="219" t="s">
        <v>128</v>
      </c>
      <c r="D277" s="113">
        <f>Package!D102</f>
        <v>4114.3071744889021</v>
      </c>
      <c r="E277" s="112">
        <f>Package!E102</f>
        <v>517.11808851457454</v>
      </c>
      <c r="F277" s="110">
        <f>Package!F102</f>
        <v>0.1437561596444433</v>
      </c>
      <c r="G277" s="218">
        <f>Package!G102</f>
        <v>5.7174315031080218E-2</v>
      </c>
      <c r="H277" s="111">
        <f>Package!H102</f>
        <v>1.0705614649816723E-2</v>
      </c>
      <c r="I277" s="254">
        <f>Package!I102</f>
        <v>15.02621330563978</v>
      </c>
      <c r="J277" s="255">
        <f>Package!J102</f>
        <v>4.3589720933761456E-2</v>
      </c>
      <c r="K277" s="110">
        <f>Package!K102</f>
        <v>2.9093516691066725E-3</v>
      </c>
      <c r="L277" s="217">
        <f>Package!L102</f>
        <v>61822.457208794352</v>
      </c>
      <c r="M277" s="216">
        <f>Package!M102</f>
        <v>7927.1271706283078</v>
      </c>
      <c r="N277" s="110">
        <f>Package!N102</f>
        <v>0.14708374853655601</v>
      </c>
      <c r="O277" s="215">
        <f>Package!O102</f>
        <v>10883.309921741486</v>
      </c>
      <c r="P277" s="214">
        <f>Package!P102</f>
        <v>1385.5910616940073</v>
      </c>
      <c r="Q277" s="110">
        <f>Package!Q102</f>
        <v>0.14588672102335537</v>
      </c>
    </row>
    <row r="278" spans="2:17">
      <c r="B278" s="561"/>
      <c r="C278" s="219" t="s">
        <v>127</v>
      </c>
      <c r="D278" s="113">
        <f>Package!D103</f>
        <v>4767.5688894262903</v>
      </c>
      <c r="E278" s="112">
        <f>Package!E103</f>
        <v>-2525.5469275896303</v>
      </c>
      <c r="F278" s="110">
        <f>Package!F103</f>
        <v>-0.34629189923148551</v>
      </c>
      <c r="G278" s="218">
        <f>Package!G103</f>
        <v>6.6252341902570122E-2</v>
      </c>
      <c r="H278" s="111">
        <f>Package!H103</f>
        <v>-2.7960557571679312E-2</v>
      </c>
      <c r="I278" s="254">
        <f>Package!I103</f>
        <v>13.140773455312589</v>
      </c>
      <c r="J278" s="255">
        <f>Package!J103</f>
        <v>0.48547235461648697</v>
      </c>
      <c r="K278" s="110">
        <f>Package!K103</f>
        <v>3.8361185621240072E-2</v>
      </c>
      <c r="L278" s="217">
        <f>Package!L103</f>
        <v>62649.542708547116</v>
      </c>
      <c r="M278" s="216">
        <f>Package!M103</f>
        <v>-29647.033918038607</v>
      </c>
      <c r="N278" s="110">
        <f>Package!N103</f>
        <v>-0.32121488143579613</v>
      </c>
      <c r="O278" s="215">
        <f>Package!O103</f>
        <v>10724.381189823151</v>
      </c>
      <c r="P278" s="214">
        <f>Package!P103</f>
        <v>-6357.2217222452164</v>
      </c>
      <c r="Q278" s="110">
        <f>Package!Q103</f>
        <v>-0.37216775000393898</v>
      </c>
    </row>
    <row r="279" spans="2:17">
      <c r="B279" s="561"/>
      <c r="C279" s="219" t="s">
        <v>126</v>
      </c>
      <c r="D279" s="113">
        <f>Package!D104</f>
        <v>0</v>
      </c>
      <c r="E279" s="112">
        <f>Package!E104</f>
        <v>0</v>
      </c>
      <c r="F279" s="110">
        <f>Package!F104</f>
        <v>0</v>
      </c>
      <c r="G279" s="218">
        <f>Package!G104</f>
        <v>0</v>
      </c>
      <c r="H279" s="111">
        <f>Package!H104</f>
        <v>0</v>
      </c>
      <c r="I279" s="254">
        <f>Package!I104</f>
        <v>0</v>
      </c>
      <c r="J279" s="255">
        <f>Package!J104</f>
        <v>0</v>
      </c>
      <c r="K279" s="110">
        <f>Package!K104</f>
        <v>0</v>
      </c>
      <c r="L279" s="217">
        <f>Package!L104</f>
        <v>0</v>
      </c>
      <c r="M279" s="216">
        <f>Package!M104</f>
        <v>0</v>
      </c>
      <c r="N279" s="110">
        <f>Package!N104</f>
        <v>0</v>
      </c>
      <c r="O279" s="215">
        <f>Package!O104</f>
        <v>0</v>
      </c>
      <c r="P279" s="214">
        <f>Package!P104</f>
        <v>0</v>
      </c>
      <c r="Q279" s="110">
        <f>Package!Q104</f>
        <v>0</v>
      </c>
    </row>
    <row r="280" spans="2:17">
      <c r="B280" s="561"/>
      <c r="C280" s="219" t="s">
        <v>125</v>
      </c>
      <c r="D280" s="113">
        <f>Package!D105</f>
        <v>973925.14375137491</v>
      </c>
      <c r="E280" s="112">
        <f>Package!E105</f>
        <v>20305.602396450588</v>
      </c>
      <c r="F280" s="110">
        <f>Package!F105</f>
        <v>2.1293190329971557E-2</v>
      </c>
      <c r="G280" s="218">
        <f>Package!G105</f>
        <v>13.53411415919582</v>
      </c>
      <c r="H280" s="111">
        <f>Package!H105</f>
        <v>1.2152007838269991</v>
      </c>
      <c r="I280" s="254">
        <f>Package!I105</f>
        <v>7.2704731939044178</v>
      </c>
      <c r="J280" s="255">
        <f>Package!J105</f>
        <v>-0.51527948145672653</v>
      </c>
      <c r="K280" s="110">
        <f>Package!K105</f>
        <v>-6.6182359361013882E-2</v>
      </c>
      <c r="L280" s="217">
        <f>Package!L105</f>
        <v>7080896.6505138781</v>
      </c>
      <c r="M280" s="216">
        <f>Package!M105</f>
        <v>-343749.24486689176</v>
      </c>
      <c r="N280" s="110">
        <f>Package!N105</f>
        <v>-4.6298402605403008E-2</v>
      </c>
      <c r="O280" s="215">
        <f>Package!O105</f>
        <v>2323545.8285454735</v>
      </c>
      <c r="P280" s="214">
        <f>Package!P105</f>
        <v>-163472.9341967837</v>
      </c>
      <c r="Q280" s="110">
        <f>Package!Q105</f>
        <v>-6.5730478855146962E-2</v>
      </c>
    </row>
    <row r="281" spans="2:17">
      <c r="B281" s="561"/>
      <c r="C281" s="219" t="s">
        <v>124</v>
      </c>
      <c r="D281" s="113">
        <f>Package!D106</f>
        <v>0</v>
      </c>
      <c r="E281" s="112">
        <f>Package!E106</f>
        <v>0</v>
      </c>
      <c r="F281" s="110">
        <f>Package!F106</f>
        <v>0</v>
      </c>
      <c r="G281" s="218">
        <f>Package!G106</f>
        <v>0</v>
      </c>
      <c r="H281" s="111">
        <f>Package!H106</f>
        <v>0</v>
      </c>
      <c r="I281" s="254">
        <f>Package!I106</f>
        <v>0</v>
      </c>
      <c r="J281" s="255">
        <f>Package!J106</f>
        <v>0</v>
      </c>
      <c r="K281" s="110">
        <f>Package!K106</f>
        <v>0</v>
      </c>
      <c r="L281" s="217">
        <f>Package!L106</f>
        <v>0</v>
      </c>
      <c r="M281" s="216">
        <f>Package!M106</f>
        <v>0</v>
      </c>
      <c r="N281" s="110">
        <f>Package!N106</f>
        <v>0</v>
      </c>
      <c r="O281" s="215">
        <f>Package!O106</f>
        <v>0</v>
      </c>
      <c r="P281" s="214">
        <f>Package!P106</f>
        <v>0</v>
      </c>
      <c r="Q281" s="110">
        <f>Package!Q106</f>
        <v>0</v>
      </c>
    </row>
    <row r="282" spans="2:17" ht="15" thickBot="1">
      <c r="B282" s="562"/>
      <c r="C282" s="213" t="s">
        <v>123</v>
      </c>
      <c r="D282" s="212">
        <f>Package!D107</f>
        <v>0</v>
      </c>
      <c r="E282" s="154">
        <f>Package!E107</f>
        <v>0</v>
      </c>
      <c r="F282" s="152">
        <f>Package!F107</f>
        <v>0</v>
      </c>
      <c r="G282" s="211">
        <f>Package!G107</f>
        <v>0</v>
      </c>
      <c r="H282" s="153">
        <f>Package!H107</f>
        <v>0</v>
      </c>
      <c r="I282" s="260">
        <f>Package!I107</f>
        <v>0</v>
      </c>
      <c r="J282" s="261">
        <f>Package!J107</f>
        <v>0</v>
      </c>
      <c r="K282" s="152">
        <f>Package!K107</f>
        <v>0</v>
      </c>
      <c r="L282" s="210">
        <f>Package!L107</f>
        <v>0</v>
      </c>
      <c r="M282" s="209">
        <f>Package!M107</f>
        <v>0</v>
      </c>
      <c r="N282" s="152">
        <f>Package!N107</f>
        <v>0</v>
      </c>
      <c r="O282" s="208">
        <f>Package!O107</f>
        <v>0</v>
      </c>
      <c r="P282" s="207">
        <f>Package!P107</f>
        <v>0</v>
      </c>
      <c r="Q282" s="152">
        <f>Package!Q107</f>
        <v>0</v>
      </c>
    </row>
    <row r="283" spans="2:17">
      <c r="B283" s="560" t="s">
        <v>122</v>
      </c>
      <c r="C283" s="234" t="s">
        <v>12</v>
      </c>
      <c r="D283" s="151">
        <f>'NB &amp; PL'!D31</f>
        <v>6119502.1741321366</v>
      </c>
      <c r="E283" s="133">
        <f>'NB &amp; PL'!E31</f>
        <v>-488555.19764787797</v>
      </c>
      <c r="F283" s="131">
        <f>'NB &amp; PL'!F31</f>
        <v>-7.3933256048029083E-2</v>
      </c>
      <c r="G283" s="196">
        <f>'NB &amp; PL'!G31</f>
        <v>85.039431986668461</v>
      </c>
      <c r="H283" s="132">
        <f>'NB &amp; PL'!H31</f>
        <v>-0.32384216222806117</v>
      </c>
      <c r="I283" s="262">
        <f>'NB &amp; PL'!I31</f>
        <v>12.708230529526139</v>
      </c>
      <c r="J283" s="263">
        <f>'NB &amp; PL'!J31</f>
        <v>-3.5243928112716816E-2</v>
      </c>
      <c r="K283" s="131">
        <f>'NB &amp; PL'!K31</f>
        <v>-2.7656451331128499E-3</v>
      </c>
      <c r="L283" s="195">
        <f>'NB &amp; PL'!L31</f>
        <v>77768044.3548076</v>
      </c>
      <c r="M283" s="194">
        <f>'NB &amp; PL'!M31</f>
        <v>-6441565.9770831615</v>
      </c>
      <c r="N283" s="131">
        <f>'NB &amp; PL'!N31</f>
        <v>-7.6494428031377501E-2</v>
      </c>
      <c r="O283" s="193">
        <f>'NB &amp; PL'!O31</f>
        <v>42577636.38375289</v>
      </c>
      <c r="P283" s="192">
        <f>'NB &amp; PL'!P31</f>
        <v>-4770296.2016549706</v>
      </c>
      <c r="Q283" s="131">
        <f>'NB &amp; PL'!Q31</f>
        <v>-0.10074983090444642</v>
      </c>
    </row>
    <row r="284" spans="2:17" ht="15" thickBot="1">
      <c r="B284" s="562"/>
      <c r="C284" s="244" t="s">
        <v>11</v>
      </c>
      <c r="D284" s="149">
        <f>'NB &amp; PL'!D32</f>
        <v>1003957.9707500375</v>
      </c>
      <c r="E284" s="127">
        <f>'NB &amp; PL'!E32</f>
        <v>-52490.153004001477</v>
      </c>
      <c r="F284" s="125">
        <f>'NB &amp; PL'!F32</f>
        <v>-4.9685499764512975E-2</v>
      </c>
      <c r="G284" s="186">
        <f>'NB &amp; PL'!G32</f>
        <v>13.951464210923245</v>
      </c>
      <c r="H284" s="126">
        <f>'NB &amp; PL'!H32</f>
        <v>0.30420515454324892</v>
      </c>
      <c r="I284" s="250">
        <f>'NB &amp; PL'!I32</f>
        <v>10.682395348600968</v>
      </c>
      <c r="J284" s="251">
        <f>'NB &amp; PL'!J32</f>
        <v>0.48306409151674146</v>
      </c>
      <c r="K284" s="125">
        <f>'NB &amp; PL'!K32</f>
        <v>4.7362329876404E-2</v>
      </c>
      <c r="L284" s="185">
        <f>'NB &amp; PL'!L32</f>
        <v>10724675.956931068</v>
      </c>
      <c r="M284" s="184">
        <f>'NB &amp; PL'!M32</f>
        <v>-50388.413161486387</v>
      </c>
      <c r="N284" s="125">
        <f>'NB &amp; PL'!N32</f>
        <v>-4.6763909180297146E-3</v>
      </c>
      <c r="O284" s="183">
        <f>'NB &amp; PL'!O32</f>
        <v>6594215.5844377046</v>
      </c>
      <c r="P284" s="182">
        <f>'NB &amp; PL'!P32</f>
        <v>64262.924436479807</v>
      </c>
      <c r="Q284" s="125">
        <f>'NB &amp; PL'!Q32</f>
        <v>9.8412542605581087E-3</v>
      </c>
    </row>
    <row r="285" spans="2:17">
      <c r="B285" s="560" t="s">
        <v>121</v>
      </c>
      <c r="C285" s="135" t="s">
        <v>120</v>
      </c>
      <c r="D285" s="181">
        <f>Sodium!D59</f>
        <v>0</v>
      </c>
      <c r="E285" s="180">
        <f>Sodium!E59</f>
        <v>0</v>
      </c>
      <c r="F285" s="173">
        <f>Sodium!F59</f>
        <v>0</v>
      </c>
      <c r="G285" s="179">
        <f>Sodium!G59</f>
        <v>0</v>
      </c>
      <c r="H285" s="178">
        <f>Sodium!H59</f>
        <v>0</v>
      </c>
      <c r="I285" s="264">
        <f>Sodium!I59</f>
        <v>0</v>
      </c>
      <c r="J285" s="265">
        <f>Sodium!J59</f>
        <v>0</v>
      </c>
      <c r="K285" s="173">
        <f>Sodium!K59</f>
        <v>0</v>
      </c>
      <c r="L285" s="177">
        <f>Sodium!L59</f>
        <v>0</v>
      </c>
      <c r="M285" s="176">
        <f>Sodium!M59</f>
        <v>0</v>
      </c>
      <c r="N285" s="173">
        <f>Sodium!N59</f>
        <v>0</v>
      </c>
      <c r="O285" s="175">
        <f>Sodium!O59</f>
        <v>0</v>
      </c>
      <c r="P285" s="174">
        <f>Sodium!P59</f>
        <v>0</v>
      </c>
      <c r="Q285" s="173">
        <f>Sodium!Q59</f>
        <v>0</v>
      </c>
    </row>
    <row r="286" spans="2:17">
      <c r="B286" s="561"/>
      <c r="C286" s="134" t="s">
        <v>119</v>
      </c>
      <c r="D286" s="172">
        <f>Sodium!D60</f>
        <v>0</v>
      </c>
      <c r="E286" s="171">
        <f>Sodium!E60</f>
        <v>0</v>
      </c>
      <c r="F286" s="164">
        <f>Sodium!F60</f>
        <v>0</v>
      </c>
      <c r="G286" s="170">
        <f>Sodium!G60</f>
        <v>0</v>
      </c>
      <c r="H286" s="169">
        <f>Sodium!H60</f>
        <v>0</v>
      </c>
      <c r="I286" s="266">
        <f>Sodium!I60</f>
        <v>0</v>
      </c>
      <c r="J286" s="267">
        <f>Sodium!J60</f>
        <v>0</v>
      </c>
      <c r="K286" s="164">
        <f>Sodium!K60</f>
        <v>0</v>
      </c>
      <c r="L286" s="168">
        <f>Sodium!L60</f>
        <v>0</v>
      </c>
      <c r="M286" s="167">
        <f>Sodium!M60</f>
        <v>0</v>
      </c>
      <c r="N286" s="164">
        <f>Sodium!N60</f>
        <v>0</v>
      </c>
      <c r="O286" s="166">
        <f>Sodium!O60</f>
        <v>0</v>
      </c>
      <c r="P286" s="165">
        <f>Sodium!P60</f>
        <v>0</v>
      </c>
      <c r="Q286" s="164">
        <f>Sodium!Q60</f>
        <v>0</v>
      </c>
    </row>
    <row r="287" spans="2:17">
      <c r="B287" s="561"/>
      <c r="C287" s="134" t="s">
        <v>118</v>
      </c>
      <c r="D287" s="172">
        <f>Sodium!D61</f>
        <v>0</v>
      </c>
      <c r="E287" s="171">
        <f>Sodium!E61</f>
        <v>0</v>
      </c>
      <c r="F287" s="164">
        <f>Sodium!F61</f>
        <v>0</v>
      </c>
      <c r="G287" s="170">
        <f>Sodium!G61</f>
        <v>0</v>
      </c>
      <c r="H287" s="169">
        <f>Sodium!H61</f>
        <v>0</v>
      </c>
      <c r="I287" s="266">
        <f>Sodium!I61</f>
        <v>0</v>
      </c>
      <c r="J287" s="267">
        <f>Sodium!J61</f>
        <v>0</v>
      </c>
      <c r="K287" s="164">
        <f>Sodium!K61</f>
        <v>0</v>
      </c>
      <c r="L287" s="168">
        <f>Sodium!L61</f>
        <v>0</v>
      </c>
      <c r="M287" s="167">
        <f>Sodium!M61</f>
        <v>0</v>
      </c>
      <c r="N287" s="164">
        <f>Sodium!N61</f>
        <v>0</v>
      </c>
      <c r="O287" s="166">
        <f>Sodium!O61</f>
        <v>0</v>
      </c>
      <c r="P287" s="165">
        <f>Sodium!P61</f>
        <v>0</v>
      </c>
      <c r="Q287" s="164">
        <f>Sodium!Q61</f>
        <v>0</v>
      </c>
    </row>
    <row r="288" spans="2:17" ht="15" thickBot="1">
      <c r="B288" s="562"/>
      <c r="C288" s="327" t="s">
        <v>117</v>
      </c>
      <c r="D288" s="163">
        <f>Sodium!D62</f>
        <v>0</v>
      </c>
      <c r="E288" s="162">
        <f>Sodium!E62</f>
        <v>0</v>
      </c>
      <c r="F288" s="155">
        <f>Sodium!F62</f>
        <v>0</v>
      </c>
      <c r="G288" s="161">
        <f>Sodium!G62</f>
        <v>0</v>
      </c>
      <c r="H288" s="160">
        <f>Sodium!H62</f>
        <v>0</v>
      </c>
      <c r="I288" s="270">
        <f>Sodium!I62</f>
        <v>0</v>
      </c>
      <c r="J288" s="271">
        <f>Sodium!J62</f>
        <v>0</v>
      </c>
      <c r="K288" s="155">
        <f>Sodium!K62</f>
        <v>0</v>
      </c>
      <c r="L288" s="159">
        <f>Sodium!L62</f>
        <v>0</v>
      </c>
      <c r="M288" s="158">
        <f>Sodium!M62</f>
        <v>0</v>
      </c>
      <c r="N288" s="155">
        <f>Sodium!N62</f>
        <v>0</v>
      </c>
      <c r="O288" s="157">
        <f>Sodium!O62</f>
        <v>0</v>
      </c>
      <c r="P288" s="156">
        <f>Sodium!P62</f>
        <v>0</v>
      </c>
      <c r="Q288" s="155">
        <f>Sodium!Q62</f>
        <v>0</v>
      </c>
    </row>
    <row r="289" spans="2:17">
      <c r="B289" s="563"/>
      <c r="C289" s="315" t="s">
        <v>114</v>
      </c>
      <c r="D289" s="316">
        <f>'Flavor Groups'!D171</f>
        <v>0</v>
      </c>
      <c r="E289" s="317">
        <f>'Flavor Groups'!E171</f>
        <v>0</v>
      </c>
      <c r="F289" s="318">
        <f>'Flavor Groups'!F171</f>
        <v>0</v>
      </c>
      <c r="G289" s="319">
        <f>'Flavor Groups'!G171</f>
        <v>0</v>
      </c>
      <c r="H289" s="320">
        <f>'Flavor Groups'!H171</f>
        <v>0</v>
      </c>
      <c r="I289" s="321">
        <f>'Flavor Groups'!I171</f>
        <v>0</v>
      </c>
      <c r="J289" s="322">
        <f>'Flavor Groups'!J171</f>
        <v>0</v>
      </c>
      <c r="K289" s="318">
        <f>'Flavor Groups'!K171</f>
        <v>0</v>
      </c>
      <c r="L289" s="323">
        <f>'Flavor Groups'!L171</f>
        <v>0</v>
      </c>
      <c r="M289" s="324">
        <f>'Flavor Groups'!M171</f>
        <v>0</v>
      </c>
      <c r="N289" s="318">
        <f>'Flavor Groups'!N171</f>
        <v>0</v>
      </c>
      <c r="O289" s="325">
        <f>'Flavor Groups'!O171</f>
        <v>0</v>
      </c>
      <c r="P289" s="326">
        <f>'Flavor Groups'!P171</f>
        <v>0</v>
      </c>
      <c r="Q289" s="318">
        <f>'Flavor Groups'!Q171</f>
        <v>0</v>
      </c>
    </row>
    <row r="290" spans="2:17">
      <c r="B290" s="563"/>
      <c r="C290" s="233" t="s">
        <v>113</v>
      </c>
      <c r="D290" s="150">
        <f>'Flavor Groups'!D172</f>
        <v>0</v>
      </c>
      <c r="E290" s="130">
        <f>'Flavor Groups'!E172</f>
        <v>0</v>
      </c>
      <c r="F290" s="128">
        <f>'Flavor Groups'!F172</f>
        <v>0</v>
      </c>
      <c r="G290" s="191">
        <f>'Flavor Groups'!G172</f>
        <v>0</v>
      </c>
      <c r="H290" s="129">
        <f>'Flavor Groups'!H172</f>
        <v>0</v>
      </c>
      <c r="I290" s="248">
        <f>'Flavor Groups'!I172</f>
        <v>0</v>
      </c>
      <c r="J290" s="249">
        <f>'Flavor Groups'!J172</f>
        <v>0</v>
      </c>
      <c r="K290" s="128">
        <f>'Flavor Groups'!K172</f>
        <v>0</v>
      </c>
      <c r="L290" s="190">
        <f>'Flavor Groups'!L172</f>
        <v>0</v>
      </c>
      <c r="M290" s="189">
        <f>'Flavor Groups'!M172</f>
        <v>0</v>
      </c>
      <c r="N290" s="128">
        <f>'Flavor Groups'!N172</f>
        <v>0</v>
      </c>
      <c r="O290" s="188">
        <f>'Flavor Groups'!O172</f>
        <v>0</v>
      </c>
      <c r="P290" s="187">
        <f>'Flavor Groups'!P172</f>
        <v>0</v>
      </c>
      <c r="Q290" s="128">
        <f>'Flavor Groups'!Q172</f>
        <v>0</v>
      </c>
    </row>
    <row r="291" spans="2:17">
      <c r="B291" s="563"/>
      <c r="C291" s="233" t="s">
        <v>112</v>
      </c>
      <c r="D291" s="150">
        <f>'Flavor Groups'!D173</f>
        <v>0</v>
      </c>
      <c r="E291" s="130">
        <f>'Flavor Groups'!E173</f>
        <v>0</v>
      </c>
      <c r="F291" s="128">
        <f>'Flavor Groups'!F173</f>
        <v>0</v>
      </c>
      <c r="G291" s="191">
        <f>'Flavor Groups'!G173</f>
        <v>0</v>
      </c>
      <c r="H291" s="129">
        <f>'Flavor Groups'!H173</f>
        <v>0</v>
      </c>
      <c r="I291" s="248">
        <f>'Flavor Groups'!I173</f>
        <v>0</v>
      </c>
      <c r="J291" s="249">
        <f>'Flavor Groups'!J173</f>
        <v>0</v>
      </c>
      <c r="K291" s="128">
        <f>'Flavor Groups'!K173</f>
        <v>0</v>
      </c>
      <c r="L291" s="190">
        <f>'Flavor Groups'!L173</f>
        <v>0</v>
      </c>
      <c r="M291" s="189">
        <f>'Flavor Groups'!M173</f>
        <v>0</v>
      </c>
      <c r="N291" s="128">
        <f>'Flavor Groups'!N173</f>
        <v>0</v>
      </c>
      <c r="O291" s="188">
        <f>'Flavor Groups'!O173</f>
        <v>0</v>
      </c>
      <c r="P291" s="187">
        <f>'Flavor Groups'!P173</f>
        <v>0</v>
      </c>
      <c r="Q291" s="128">
        <f>'Flavor Groups'!Q173</f>
        <v>0</v>
      </c>
    </row>
    <row r="292" spans="2:17">
      <c r="B292" s="563"/>
      <c r="C292" s="233" t="s">
        <v>111</v>
      </c>
      <c r="D292" s="150">
        <f>'Flavor Groups'!D174</f>
        <v>0</v>
      </c>
      <c r="E292" s="130">
        <f>'Flavor Groups'!E174</f>
        <v>0</v>
      </c>
      <c r="F292" s="128">
        <f>'Flavor Groups'!F174</f>
        <v>0</v>
      </c>
      <c r="G292" s="191">
        <f>'Flavor Groups'!G174</f>
        <v>0</v>
      </c>
      <c r="H292" s="129">
        <f>'Flavor Groups'!H174</f>
        <v>0</v>
      </c>
      <c r="I292" s="248">
        <f>'Flavor Groups'!I174</f>
        <v>0</v>
      </c>
      <c r="J292" s="249">
        <f>'Flavor Groups'!J174</f>
        <v>0</v>
      </c>
      <c r="K292" s="128">
        <f>'Flavor Groups'!K174</f>
        <v>0</v>
      </c>
      <c r="L292" s="190">
        <f>'Flavor Groups'!L174</f>
        <v>0</v>
      </c>
      <c r="M292" s="189">
        <f>'Flavor Groups'!M174</f>
        <v>0</v>
      </c>
      <c r="N292" s="128">
        <f>'Flavor Groups'!N174</f>
        <v>0</v>
      </c>
      <c r="O292" s="188">
        <f>'Flavor Groups'!O174</f>
        <v>0</v>
      </c>
      <c r="P292" s="187">
        <f>'Flavor Groups'!P174</f>
        <v>0</v>
      </c>
      <c r="Q292" s="128">
        <f>'Flavor Groups'!Q174</f>
        <v>0</v>
      </c>
    </row>
    <row r="293" spans="2:17">
      <c r="B293" s="563"/>
      <c r="C293" s="233" t="s">
        <v>110</v>
      </c>
      <c r="D293" s="150">
        <f>'Flavor Groups'!D175</f>
        <v>0</v>
      </c>
      <c r="E293" s="130">
        <f>'Flavor Groups'!E175</f>
        <v>0</v>
      </c>
      <c r="F293" s="128">
        <f>'Flavor Groups'!F175</f>
        <v>0</v>
      </c>
      <c r="G293" s="191">
        <f>'Flavor Groups'!G175</f>
        <v>0</v>
      </c>
      <c r="H293" s="129">
        <f>'Flavor Groups'!H175</f>
        <v>0</v>
      </c>
      <c r="I293" s="248">
        <f>'Flavor Groups'!I175</f>
        <v>0</v>
      </c>
      <c r="J293" s="249">
        <f>'Flavor Groups'!J175</f>
        <v>0</v>
      </c>
      <c r="K293" s="128">
        <f>'Flavor Groups'!K175</f>
        <v>0</v>
      </c>
      <c r="L293" s="190">
        <f>'Flavor Groups'!L175</f>
        <v>0</v>
      </c>
      <c r="M293" s="189">
        <f>'Flavor Groups'!M175</f>
        <v>0</v>
      </c>
      <c r="N293" s="128">
        <f>'Flavor Groups'!N175</f>
        <v>0</v>
      </c>
      <c r="O293" s="188">
        <f>'Flavor Groups'!O175</f>
        <v>0</v>
      </c>
      <c r="P293" s="187">
        <f>'Flavor Groups'!P175</f>
        <v>0</v>
      </c>
      <c r="Q293" s="128">
        <f>'Flavor Groups'!Q175</f>
        <v>0</v>
      </c>
    </row>
    <row r="294" spans="2:17">
      <c r="B294" s="563"/>
      <c r="C294" s="233" t="s">
        <v>109</v>
      </c>
      <c r="D294" s="150">
        <f>'Flavor Groups'!D176</f>
        <v>0</v>
      </c>
      <c r="E294" s="130">
        <f>'Flavor Groups'!E176</f>
        <v>0</v>
      </c>
      <c r="F294" s="128">
        <f>'Flavor Groups'!F176</f>
        <v>0</v>
      </c>
      <c r="G294" s="191">
        <f>'Flavor Groups'!G176</f>
        <v>0</v>
      </c>
      <c r="H294" s="129">
        <f>'Flavor Groups'!H176</f>
        <v>0</v>
      </c>
      <c r="I294" s="248">
        <f>'Flavor Groups'!I176</f>
        <v>0</v>
      </c>
      <c r="J294" s="249">
        <f>'Flavor Groups'!J176</f>
        <v>0</v>
      </c>
      <c r="K294" s="128">
        <f>'Flavor Groups'!K176</f>
        <v>0</v>
      </c>
      <c r="L294" s="190">
        <f>'Flavor Groups'!L176</f>
        <v>0</v>
      </c>
      <c r="M294" s="189">
        <f>'Flavor Groups'!M176</f>
        <v>0</v>
      </c>
      <c r="N294" s="128">
        <f>'Flavor Groups'!N176</f>
        <v>0</v>
      </c>
      <c r="O294" s="188">
        <f>'Flavor Groups'!O176</f>
        <v>0</v>
      </c>
      <c r="P294" s="187">
        <f>'Flavor Groups'!P176</f>
        <v>0</v>
      </c>
      <c r="Q294" s="128">
        <f>'Flavor Groups'!Q176</f>
        <v>0</v>
      </c>
    </row>
    <row r="295" spans="2:17">
      <c r="B295" s="563"/>
      <c r="C295" s="233" t="s">
        <v>108</v>
      </c>
      <c r="D295" s="150">
        <f>'Flavor Groups'!D177</f>
        <v>0</v>
      </c>
      <c r="E295" s="130">
        <f>'Flavor Groups'!E177</f>
        <v>0</v>
      </c>
      <c r="F295" s="128">
        <f>'Flavor Groups'!F177</f>
        <v>0</v>
      </c>
      <c r="G295" s="191">
        <f>'Flavor Groups'!G177</f>
        <v>0</v>
      </c>
      <c r="H295" s="129">
        <f>'Flavor Groups'!H177</f>
        <v>0</v>
      </c>
      <c r="I295" s="248">
        <f>'Flavor Groups'!I177</f>
        <v>0</v>
      </c>
      <c r="J295" s="249">
        <f>'Flavor Groups'!J177</f>
        <v>0</v>
      </c>
      <c r="K295" s="128">
        <f>'Flavor Groups'!K177</f>
        <v>0</v>
      </c>
      <c r="L295" s="190">
        <f>'Flavor Groups'!L177</f>
        <v>0</v>
      </c>
      <c r="M295" s="189">
        <f>'Flavor Groups'!M177</f>
        <v>0</v>
      </c>
      <c r="N295" s="128">
        <f>'Flavor Groups'!N177</f>
        <v>0</v>
      </c>
      <c r="O295" s="188">
        <f>'Flavor Groups'!O177</f>
        <v>0</v>
      </c>
      <c r="P295" s="187">
        <f>'Flavor Groups'!P177</f>
        <v>0</v>
      </c>
      <c r="Q295" s="128">
        <f>'Flavor Groups'!Q177</f>
        <v>0</v>
      </c>
    </row>
    <row r="296" spans="2:17">
      <c r="B296" s="563"/>
      <c r="C296" s="233" t="s">
        <v>107</v>
      </c>
      <c r="D296" s="150">
        <f>'Flavor Groups'!D178</f>
        <v>0</v>
      </c>
      <c r="E296" s="130">
        <f>'Flavor Groups'!E178</f>
        <v>0</v>
      </c>
      <c r="F296" s="128">
        <f>'Flavor Groups'!F178</f>
        <v>0</v>
      </c>
      <c r="G296" s="191">
        <f>'Flavor Groups'!G178</f>
        <v>0</v>
      </c>
      <c r="H296" s="129">
        <f>'Flavor Groups'!H178</f>
        <v>0</v>
      </c>
      <c r="I296" s="248">
        <f>'Flavor Groups'!I178</f>
        <v>0</v>
      </c>
      <c r="J296" s="249">
        <f>'Flavor Groups'!J178</f>
        <v>0</v>
      </c>
      <c r="K296" s="128">
        <f>'Flavor Groups'!K178</f>
        <v>0</v>
      </c>
      <c r="L296" s="190">
        <f>'Flavor Groups'!L178</f>
        <v>0</v>
      </c>
      <c r="M296" s="189">
        <f>'Flavor Groups'!M178</f>
        <v>0</v>
      </c>
      <c r="N296" s="128">
        <f>'Flavor Groups'!N178</f>
        <v>0</v>
      </c>
      <c r="O296" s="188">
        <f>'Flavor Groups'!O178</f>
        <v>0</v>
      </c>
      <c r="P296" s="187">
        <f>'Flavor Groups'!P178</f>
        <v>0</v>
      </c>
      <c r="Q296" s="128">
        <f>'Flavor Groups'!Q178</f>
        <v>0</v>
      </c>
    </row>
    <row r="297" spans="2:17">
      <c r="B297" s="563"/>
      <c r="C297" s="233" t="s">
        <v>106</v>
      </c>
      <c r="D297" s="150">
        <f>'Flavor Groups'!D179</f>
        <v>0</v>
      </c>
      <c r="E297" s="130">
        <f>'Flavor Groups'!E179</f>
        <v>0</v>
      </c>
      <c r="F297" s="128">
        <f>'Flavor Groups'!F179</f>
        <v>0</v>
      </c>
      <c r="G297" s="191">
        <f>'Flavor Groups'!G179</f>
        <v>0</v>
      </c>
      <c r="H297" s="129">
        <f>'Flavor Groups'!H179</f>
        <v>0</v>
      </c>
      <c r="I297" s="248">
        <f>'Flavor Groups'!I179</f>
        <v>0</v>
      </c>
      <c r="J297" s="249">
        <f>'Flavor Groups'!J179</f>
        <v>0</v>
      </c>
      <c r="K297" s="128">
        <f>'Flavor Groups'!K179</f>
        <v>0</v>
      </c>
      <c r="L297" s="190">
        <f>'Flavor Groups'!L179</f>
        <v>0</v>
      </c>
      <c r="M297" s="189">
        <f>'Flavor Groups'!M179</f>
        <v>0</v>
      </c>
      <c r="N297" s="128">
        <f>'Flavor Groups'!N179</f>
        <v>0</v>
      </c>
      <c r="O297" s="188">
        <f>'Flavor Groups'!O179</f>
        <v>0</v>
      </c>
      <c r="P297" s="187">
        <f>'Flavor Groups'!P179</f>
        <v>0</v>
      </c>
      <c r="Q297" s="128">
        <f>'Flavor Groups'!Q179</f>
        <v>0</v>
      </c>
    </row>
    <row r="298" spans="2:17">
      <c r="B298" s="563"/>
      <c r="C298" s="233" t="s">
        <v>105</v>
      </c>
      <c r="D298" s="150">
        <f>'Flavor Groups'!D180</f>
        <v>0</v>
      </c>
      <c r="E298" s="130">
        <f>'Flavor Groups'!E180</f>
        <v>0</v>
      </c>
      <c r="F298" s="128">
        <f>'Flavor Groups'!F180</f>
        <v>0</v>
      </c>
      <c r="G298" s="191">
        <f>'Flavor Groups'!G180</f>
        <v>0</v>
      </c>
      <c r="H298" s="129">
        <f>'Flavor Groups'!H180</f>
        <v>0</v>
      </c>
      <c r="I298" s="248">
        <f>'Flavor Groups'!I180</f>
        <v>0</v>
      </c>
      <c r="J298" s="249">
        <f>'Flavor Groups'!J180</f>
        <v>0</v>
      </c>
      <c r="K298" s="128">
        <f>'Flavor Groups'!K180</f>
        <v>0</v>
      </c>
      <c r="L298" s="190">
        <f>'Flavor Groups'!L180</f>
        <v>0</v>
      </c>
      <c r="M298" s="189">
        <f>'Flavor Groups'!M180</f>
        <v>0</v>
      </c>
      <c r="N298" s="128">
        <f>'Flavor Groups'!N180</f>
        <v>0</v>
      </c>
      <c r="O298" s="188">
        <f>'Flavor Groups'!O180</f>
        <v>0</v>
      </c>
      <c r="P298" s="187">
        <f>'Flavor Groups'!P180</f>
        <v>0</v>
      </c>
      <c r="Q298" s="128">
        <f>'Flavor Groups'!Q180</f>
        <v>0</v>
      </c>
    </row>
    <row r="299" spans="2:17">
      <c r="B299" s="563"/>
      <c r="C299" s="233" t="s">
        <v>104</v>
      </c>
      <c r="D299" s="150">
        <f>'Flavor Groups'!D181</f>
        <v>0</v>
      </c>
      <c r="E299" s="130">
        <f>'Flavor Groups'!E181</f>
        <v>0</v>
      </c>
      <c r="F299" s="128">
        <f>'Flavor Groups'!F181</f>
        <v>0</v>
      </c>
      <c r="G299" s="191">
        <f>'Flavor Groups'!G181</f>
        <v>0</v>
      </c>
      <c r="H299" s="129">
        <f>'Flavor Groups'!H181</f>
        <v>0</v>
      </c>
      <c r="I299" s="248">
        <f>'Flavor Groups'!I181</f>
        <v>0</v>
      </c>
      <c r="J299" s="249">
        <f>'Flavor Groups'!J181</f>
        <v>0</v>
      </c>
      <c r="K299" s="128">
        <f>'Flavor Groups'!K181</f>
        <v>0</v>
      </c>
      <c r="L299" s="190">
        <f>'Flavor Groups'!L181</f>
        <v>0</v>
      </c>
      <c r="M299" s="189">
        <f>'Flavor Groups'!M181</f>
        <v>0</v>
      </c>
      <c r="N299" s="128">
        <f>'Flavor Groups'!N181</f>
        <v>0</v>
      </c>
      <c r="O299" s="188">
        <f>'Flavor Groups'!O181</f>
        <v>0</v>
      </c>
      <c r="P299" s="187">
        <f>'Flavor Groups'!P181</f>
        <v>0</v>
      </c>
      <c r="Q299" s="128">
        <f>'Flavor Groups'!Q181</f>
        <v>0</v>
      </c>
    </row>
    <row r="300" spans="2:17" ht="15" thickBot="1">
      <c r="B300" s="564"/>
      <c r="C300" s="232" t="s">
        <v>103</v>
      </c>
      <c r="D300" s="149">
        <f>'Flavor Groups'!D182</f>
        <v>0</v>
      </c>
      <c r="E300" s="127">
        <f>'Flavor Groups'!E182</f>
        <v>0</v>
      </c>
      <c r="F300" s="125">
        <f>'Flavor Groups'!F182</f>
        <v>0</v>
      </c>
      <c r="G300" s="186">
        <f>'Flavor Groups'!G182</f>
        <v>0</v>
      </c>
      <c r="H300" s="126">
        <f>'Flavor Groups'!H182</f>
        <v>0</v>
      </c>
      <c r="I300" s="250">
        <f>'Flavor Groups'!I182</f>
        <v>0</v>
      </c>
      <c r="J300" s="251">
        <f>'Flavor Groups'!J182</f>
        <v>0</v>
      </c>
      <c r="K300" s="125">
        <f>'Flavor Groups'!K182</f>
        <v>0</v>
      </c>
      <c r="L300" s="185">
        <f>'Flavor Groups'!L182</f>
        <v>0</v>
      </c>
      <c r="M300" s="184">
        <f>'Flavor Groups'!M182</f>
        <v>0</v>
      </c>
      <c r="N300" s="125">
        <f>'Flavor Groups'!N182</f>
        <v>0</v>
      </c>
      <c r="O300" s="183">
        <f>'Flavor Groups'!O182</f>
        <v>0</v>
      </c>
      <c r="P300" s="182">
        <f>'Flavor Groups'!P182</f>
        <v>0</v>
      </c>
      <c r="Q300" s="125">
        <f>'Flavor Groups'!Q182</f>
        <v>0</v>
      </c>
    </row>
    <row r="301" spans="2:17">
      <c r="B301" s="565" t="s">
        <v>102</v>
      </c>
      <c r="C301" s="135" t="s">
        <v>101</v>
      </c>
      <c r="D301" s="181">
        <f>'Cheddar Sharpness'!D73</f>
        <v>0</v>
      </c>
      <c r="E301" s="180">
        <f>'Cheddar Sharpness'!E73</f>
        <v>0</v>
      </c>
      <c r="F301" s="173">
        <f>'Cheddar Sharpness'!F73</f>
        <v>0</v>
      </c>
      <c r="G301" s="179">
        <f>'Cheddar Sharpness'!G73</f>
        <v>0</v>
      </c>
      <c r="H301" s="178">
        <f>'Cheddar Sharpness'!H73</f>
        <v>0</v>
      </c>
      <c r="I301" s="264">
        <f>'Cheddar Sharpness'!I73</f>
        <v>0</v>
      </c>
      <c r="J301" s="265">
        <f>'Cheddar Sharpness'!J73</f>
        <v>0</v>
      </c>
      <c r="K301" s="173">
        <f>'Cheddar Sharpness'!K73</f>
        <v>0</v>
      </c>
      <c r="L301" s="177">
        <f>'Cheddar Sharpness'!L73</f>
        <v>0</v>
      </c>
      <c r="M301" s="176">
        <f>'Cheddar Sharpness'!M73</f>
        <v>0</v>
      </c>
      <c r="N301" s="173">
        <f>'Cheddar Sharpness'!N73</f>
        <v>0</v>
      </c>
      <c r="O301" s="175">
        <f>'Cheddar Sharpness'!O73</f>
        <v>0</v>
      </c>
      <c r="P301" s="174">
        <f>'Cheddar Sharpness'!P73</f>
        <v>0</v>
      </c>
      <c r="Q301" s="173">
        <f>'Cheddar Sharpness'!Q73</f>
        <v>0</v>
      </c>
    </row>
    <row r="302" spans="2:17">
      <c r="B302" s="563"/>
      <c r="C302" s="120" t="s">
        <v>100</v>
      </c>
      <c r="D302" s="172">
        <f>'Cheddar Sharpness'!D74</f>
        <v>0</v>
      </c>
      <c r="E302" s="171">
        <f>'Cheddar Sharpness'!E74</f>
        <v>0</v>
      </c>
      <c r="F302" s="164">
        <f>'Cheddar Sharpness'!F74</f>
        <v>0</v>
      </c>
      <c r="G302" s="170">
        <f>'Cheddar Sharpness'!G74</f>
        <v>0</v>
      </c>
      <c r="H302" s="169">
        <f>'Cheddar Sharpness'!H74</f>
        <v>0</v>
      </c>
      <c r="I302" s="266">
        <f>'Cheddar Sharpness'!I74</f>
        <v>0</v>
      </c>
      <c r="J302" s="267">
        <f>'Cheddar Sharpness'!J74</f>
        <v>0</v>
      </c>
      <c r="K302" s="164">
        <f>'Cheddar Sharpness'!K74</f>
        <v>0</v>
      </c>
      <c r="L302" s="168">
        <f>'Cheddar Sharpness'!L74</f>
        <v>0</v>
      </c>
      <c r="M302" s="167">
        <f>'Cheddar Sharpness'!M74</f>
        <v>0</v>
      </c>
      <c r="N302" s="164">
        <f>'Cheddar Sharpness'!N74</f>
        <v>0</v>
      </c>
      <c r="O302" s="166">
        <f>'Cheddar Sharpness'!O74</f>
        <v>0</v>
      </c>
      <c r="P302" s="165">
        <f>'Cheddar Sharpness'!P74</f>
        <v>0</v>
      </c>
      <c r="Q302" s="164">
        <f>'Cheddar Sharpness'!Q74</f>
        <v>0</v>
      </c>
    </row>
    <row r="303" spans="2:17">
      <c r="B303" s="563"/>
      <c r="C303" s="120" t="s">
        <v>99</v>
      </c>
      <c r="D303" s="172">
        <f>'Cheddar Sharpness'!D75</f>
        <v>0</v>
      </c>
      <c r="E303" s="171">
        <f>'Cheddar Sharpness'!E75</f>
        <v>0</v>
      </c>
      <c r="F303" s="164">
        <f>'Cheddar Sharpness'!F75</f>
        <v>0</v>
      </c>
      <c r="G303" s="170">
        <f>'Cheddar Sharpness'!G75</f>
        <v>0</v>
      </c>
      <c r="H303" s="169">
        <f>'Cheddar Sharpness'!H75</f>
        <v>0</v>
      </c>
      <c r="I303" s="266">
        <f>'Cheddar Sharpness'!I75</f>
        <v>0</v>
      </c>
      <c r="J303" s="267">
        <f>'Cheddar Sharpness'!J75</f>
        <v>0</v>
      </c>
      <c r="K303" s="164">
        <f>'Cheddar Sharpness'!K75</f>
        <v>0</v>
      </c>
      <c r="L303" s="168">
        <f>'Cheddar Sharpness'!L75</f>
        <v>0</v>
      </c>
      <c r="M303" s="167">
        <f>'Cheddar Sharpness'!M75</f>
        <v>0</v>
      </c>
      <c r="N303" s="164">
        <f>'Cheddar Sharpness'!N75</f>
        <v>0</v>
      </c>
      <c r="O303" s="166">
        <f>'Cheddar Sharpness'!O75</f>
        <v>0</v>
      </c>
      <c r="P303" s="165">
        <f>'Cheddar Sharpness'!P75</f>
        <v>0</v>
      </c>
      <c r="Q303" s="164">
        <f>'Cheddar Sharpness'!Q75</f>
        <v>0</v>
      </c>
    </row>
    <row r="304" spans="2:17">
      <c r="B304" s="563"/>
      <c r="C304" s="120" t="s">
        <v>98</v>
      </c>
      <c r="D304" s="172">
        <f>'Cheddar Sharpness'!D76</f>
        <v>0</v>
      </c>
      <c r="E304" s="171">
        <f>'Cheddar Sharpness'!E76</f>
        <v>0</v>
      </c>
      <c r="F304" s="164">
        <f>'Cheddar Sharpness'!F76</f>
        <v>0</v>
      </c>
      <c r="G304" s="170">
        <f>'Cheddar Sharpness'!G76</f>
        <v>0</v>
      </c>
      <c r="H304" s="169">
        <f>'Cheddar Sharpness'!H76</f>
        <v>0</v>
      </c>
      <c r="I304" s="266">
        <f>'Cheddar Sharpness'!I76</f>
        <v>0</v>
      </c>
      <c r="J304" s="267">
        <f>'Cheddar Sharpness'!J76</f>
        <v>0</v>
      </c>
      <c r="K304" s="164">
        <f>'Cheddar Sharpness'!K76</f>
        <v>0</v>
      </c>
      <c r="L304" s="168">
        <f>'Cheddar Sharpness'!L76</f>
        <v>0</v>
      </c>
      <c r="M304" s="167">
        <f>'Cheddar Sharpness'!M76</f>
        <v>0</v>
      </c>
      <c r="N304" s="164">
        <f>'Cheddar Sharpness'!N76</f>
        <v>0</v>
      </c>
      <c r="O304" s="166">
        <f>'Cheddar Sharpness'!O76</f>
        <v>0</v>
      </c>
      <c r="P304" s="165">
        <f>'Cheddar Sharpness'!P76</f>
        <v>0</v>
      </c>
      <c r="Q304" s="164">
        <f>'Cheddar Sharpness'!Q76</f>
        <v>0</v>
      </c>
    </row>
    <row r="305" spans="2:17" ht="15" thickBot="1">
      <c r="B305" s="564"/>
      <c r="C305" s="119" t="s">
        <v>97</v>
      </c>
      <c r="D305" s="163">
        <f>'Cheddar Sharpness'!D77</f>
        <v>0</v>
      </c>
      <c r="E305" s="162">
        <f>'Cheddar Sharpness'!E77</f>
        <v>0</v>
      </c>
      <c r="F305" s="155">
        <f>'Cheddar Sharpness'!F77</f>
        <v>0</v>
      </c>
      <c r="G305" s="161">
        <f>'Cheddar Sharpness'!G77</f>
        <v>0</v>
      </c>
      <c r="H305" s="160">
        <f>'Cheddar Sharpness'!H77</f>
        <v>0</v>
      </c>
      <c r="I305" s="270">
        <f>'Cheddar Sharpness'!I77</f>
        <v>0</v>
      </c>
      <c r="J305" s="271">
        <f>'Cheddar Sharpness'!J77</f>
        <v>0</v>
      </c>
      <c r="K305" s="155">
        <f>'Cheddar Sharpness'!K77</f>
        <v>0</v>
      </c>
      <c r="L305" s="159">
        <f>'Cheddar Sharpness'!L77</f>
        <v>0</v>
      </c>
      <c r="M305" s="158">
        <f>'Cheddar Sharpness'!M77</f>
        <v>0</v>
      </c>
      <c r="N305" s="155">
        <f>'Cheddar Sharpness'!N77</f>
        <v>0</v>
      </c>
      <c r="O305" s="157">
        <f>'Cheddar Sharpness'!O77</f>
        <v>0</v>
      </c>
      <c r="P305" s="156">
        <f>'Cheddar Sharpness'!P77</f>
        <v>0</v>
      </c>
      <c r="Q305" s="155">
        <f>'Cheddar Sharpness'!Q77</f>
        <v>0</v>
      </c>
    </row>
    <row r="306" spans="2:17">
      <c r="B306" s="560" t="s">
        <v>69</v>
      </c>
      <c r="C306" s="402" t="s">
        <v>294</v>
      </c>
      <c r="D306" s="348">
        <f>Size!D87</f>
        <v>1109493.2824922742</v>
      </c>
      <c r="E306" s="349">
        <f>Size!E87</f>
        <v>-118888.11656105448</v>
      </c>
      <c r="F306" s="352">
        <f>Size!F87</f>
        <v>-9.6784367341183661E-2</v>
      </c>
      <c r="G306" s="364">
        <f>Size!G87</f>
        <v>15.418031704441399</v>
      </c>
      <c r="H306" s="365">
        <f>Size!H87</f>
        <v>-0.45027152406833792</v>
      </c>
      <c r="I306" s="363">
        <f>Size!I87</f>
        <v>17.819979745904828</v>
      </c>
      <c r="J306" s="350">
        <f>Size!J87</f>
        <v>0.15406749659906538</v>
      </c>
      <c r="K306" s="352">
        <f>Size!K87</f>
        <v>8.7211741134466426E-3</v>
      </c>
      <c r="L306" s="368">
        <f>Size!L87</f>
        <v>19771147.822229788</v>
      </c>
      <c r="M306" s="371">
        <f>Size!M87</f>
        <v>-1929330.1821257621</v>
      </c>
      <c r="N306" s="352">
        <f>Size!N87</f>
        <v>-8.8907266546779384E-2</v>
      </c>
      <c r="O306" s="360">
        <f>Size!O87</f>
        <v>9818332.4734218679</v>
      </c>
      <c r="P306" s="351">
        <f>Size!P87</f>
        <v>-1043276.8086385969</v>
      </c>
      <c r="Q306" s="352">
        <f>Size!Q87</f>
        <v>-9.6051771109251838E-2</v>
      </c>
    </row>
    <row r="307" spans="2:17">
      <c r="B307" s="561"/>
      <c r="C307" s="402" t="s">
        <v>295</v>
      </c>
      <c r="D307" s="172">
        <f>Size!D88</f>
        <v>418717.02710196044</v>
      </c>
      <c r="E307" s="397">
        <f>Size!E88</f>
        <v>-19103.57399868127</v>
      </c>
      <c r="F307" s="356">
        <f>Size!F88</f>
        <v>-4.3633337377584791E-2</v>
      </c>
      <c r="G307" s="344">
        <f>Size!G88</f>
        <v>5.8186854313761271</v>
      </c>
      <c r="H307" s="366">
        <f>Size!H88</f>
        <v>0.16289313160053354</v>
      </c>
      <c r="I307" s="346">
        <f>Size!I88</f>
        <v>13.378031217359812</v>
      </c>
      <c r="J307" s="398">
        <f>Size!J88</f>
        <v>-0.18843281050268246</v>
      </c>
      <c r="K307" s="356">
        <f>Size!K88</f>
        <v>-1.3889603813910792E-2</v>
      </c>
      <c r="L307" s="369">
        <f>Size!L88</f>
        <v>5601609.459810121</v>
      </c>
      <c r="M307" s="399">
        <f>Size!M88</f>
        <v>-338067.97567886952</v>
      </c>
      <c r="N307" s="356">
        <f>Size!N88</f>
        <v>-5.6916891422242308E-2</v>
      </c>
      <c r="O307" s="400">
        <f>Size!O88</f>
        <v>1230570.8539087772</v>
      </c>
      <c r="P307" s="401">
        <f>Size!P88</f>
        <v>-113745.85060540796</v>
      </c>
      <c r="Q307" s="356">
        <f>Size!Q88</f>
        <v>-8.461239098156853E-2</v>
      </c>
    </row>
    <row r="308" spans="2:17">
      <c r="B308" s="561"/>
      <c r="C308" s="114" t="s">
        <v>96</v>
      </c>
      <c r="D308" s="172">
        <f>Size!D89</f>
        <v>1904664.5298008122</v>
      </c>
      <c r="E308" s="353">
        <f>Size!E89</f>
        <v>-118667.94545108732</v>
      </c>
      <c r="F308" s="356">
        <f>Size!F89</f>
        <v>-5.8649750796054154E-2</v>
      </c>
      <c r="G308" s="344">
        <f>Size!G89</f>
        <v>26.468099059444626</v>
      </c>
      <c r="H308" s="366">
        <f>Size!H89</f>
        <v>0.33057102936214733</v>
      </c>
      <c r="I308" s="346">
        <f>Size!I89</f>
        <v>9.2172536175886375</v>
      </c>
      <c r="J308" s="354">
        <f>Size!J89</f>
        <v>0.11779869801791776</v>
      </c>
      <c r="K308" s="356">
        <f>Size!K89</f>
        <v>1.2945687303154978E-2</v>
      </c>
      <c r="L308" s="369">
        <f>Size!L89</f>
        <v>17555776.027599297</v>
      </c>
      <c r="M308" s="372">
        <f>Size!M89</f>
        <v>-855446.61825880036</v>
      </c>
      <c r="N308" s="356">
        <f>Size!N89</f>
        <v>-4.6463324827112823E-2</v>
      </c>
      <c r="O308" s="361">
        <f>Size!O89</f>
        <v>3728217.9289501035</v>
      </c>
      <c r="P308" s="355">
        <f>Size!P89</f>
        <v>-230341.32640590519</v>
      </c>
      <c r="Q308" s="356">
        <f>Size!Q89</f>
        <v>-5.8188171894673256E-2</v>
      </c>
    </row>
    <row r="309" spans="2:17">
      <c r="B309" s="561"/>
      <c r="C309" s="114" t="s">
        <v>95</v>
      </c>
      <c r="D309" s="172">
        <f>Size!D90</f>
        <v>1021118.4501870575</v>
      </c>
      <c r="E309" s="353">
        <f>Size!E90</f>
        <v>-95772.169050099328</v>
      </c>
      <c r="F309" s="356">
        <f>Size!F90</f>
        <v>-8.5748924201290461E-2</v>
      </c>
      <c r="G309" s="344">
        <f>Size!G90</f>
        <v>14.189934168514217</v>
      </c>
      <c r="H309" s="366">
        <f>Size!H90</f>
        <v>-0.23812460280211845</v>
      </c>
      <c r="I309" s="346">
        <f>Size!I90</f>
        <v>7.8759081396687192</v>
      </c>
      <c r="J309" s="354">
        <f>Size!J90</f>
        <v>-0.21684731508197874</v>
      </c>
      <c r="K309" s="356">
        <f>Size!K90</f>
        <v>-2.6795238815066711E-2</v>
      </c>
      <c r="L309" s="369">
        <f>Size!L90</f>
        <v>8042235.1133941533</v>
      </c>
      <c r="M309" s="372">
        <f>Size!M90</f>
        <v>-996487.53779723216</v>
      </c>
      <c r="N309" s="356">
        <f>Size!N90</f>
        <v>-0.11024650011424857</v>
      </c>
      <c r="O309" s="361">
        <f>Size!O90</f>
        <v>1341913.0827684151</v>
      </c>
      <c r="P309" s="355">
        <f>Size!P90</f>
        <v>-132274.84922793577</v>
      </c>
      <c r="Q309" s="356">
        <f>Size!Q90</f>
        <v>-8.9727263639181112E-2</v>
      </c>
    </row>
    <row r="310" spans="2:17">
      <c r="B310" s="561"/>
      <c r="C310" s="114" t="s">
        <v>94</v>
      </c>
      <c r="D310" s="172">
        <f>Size!D91</f>
        <v>678197.04079298861</v>
      </c>
      <c r="E310" s="353">
        <f>Size!E91</f>
        <v>49242.589929296752</v>
      </c>
      <c r="F310" s="356">
        <f>Size!F91</f>
        <v>7.8292775989860508E-2</v>
      </c>
      <c r="G310" s="344">
        <f>Size!G91</f>
        <v>9.4245396901512528</v>
      </c>
      <c r="H310" s="366">
        <f>Size!H91</f>
        <v>1.2996690669738999</v>
      </c>
      <c r="I310" s="346">
        <f>Size!I91</f>
        <v>6.3435045398369736</v>
      </c>
      <c r="J310" s="354">
        <f>Size!J91</f>
        <v>-0.39360954659717873</v>
      </c>
      <c r="K310" s="356">
        <f>Size!K91</f>
        <v>-5.8424058364953416E-2</v>
      </c>
      <c r="L310" s="369">
        <f>Size!L91</f>
        <v>4302146.0071743242</v>
      </c>
      <c r="M310" s="372">
        <f>Size!M91</f>
        <v>64808.116535088979</v>
      </c>
      <c r="N310" s="356">
        <f>Size!N91</f>
        <v>1.5294535910921225E-2</v>
      </c>
      <c r="O310" s="361">
        <f>Size!O91</f>
        <v>649294.36451392958</v>
      </c>
      <c r="P310" s="355">
        <f>Size!P91</f>
        <v>35126.845776482951</v>
      </c>
      <c r="Q310" s="356">
        <f>Size!Q91</f>
        <v>5.7194242132331798E-2</v>
      </c>
    </row>
    <row r="311" spans="2:17" ht="15" thickBot="1">
      <c r="B311" s="562"/>
      <c r="C311" s="109" t="s">
        <v>93</v>
      </c>
      <c r="D311" s="163">
        <f>Size!D92</f>
        <v>108224.76975543499</v>
      </c>
      <c r="E311" s="162">
        <f>Size!E92</f>
        <v>-30516.863989102843</v>
      </c>
      <c r="F311" s="359">
        <f>Size!F92</f>
        <v>-0.21995462476168423</v>
      </c>
      <c r="G311" s="345">
        <f>Size!G92</f>
        <v>1.5039414457264066</v>
      </c>
      <c r="H311" s="367">
        <f>Size!H92</f>
        <v>-0.28833114678749627</v>
      </c>
      <c r="I311" s="347">
        <f>Size!I92</f>
        <v>4.4976096595554234</v>
      </c>
      <c r="J311" s="357">
        <f>Size!J92</f>
        <v>3.9553238355354736E-2</v>
      </c>
      <c r="K311" s="359">
        <f>Size!K92</f>
        <v>8.8723054664048787E-3</v>
      </c>
      <c r="L311" s="370">
        <f>Size!L92</f>
        <v>486752.76985520602</v>
      </c>
      <c r="M311" s="373">
        <f>Size!M92</f>
        <v>-131765.261347419</v>
      </c>
      <c r="N311" s="359">
        <f>Size!N92</f>
        <v>-0.21303382391491352</v>
      </c>
      <c r="O311" s="362">
        <f>Size!O92</f>
        <v>51785.577758669853</v>
      </c>
      <c r="P311" s="358">
        <f>Size!P92</f>
        <v>-16544.214463114738</v>
      </c>
      <c r="Q311" s="359">
        <f>Size!Q92</f>
        <v>-0.24212300264891173</v>
      </c>
    </row>
    <row r="312" spans="2:17">
      <c r="B312" s="560" t="s">
        <v>92</v>
      </c>
      <c r="C312" s="135" t="s">
        <v>189</v>
      </c>
      <c r="D312" s="144">
        <f>Variety!D689</f>
        <v>0</v>
      </c>
      <c r="E312" s="143">
        <f>Variety!E689</f>
        <v>0</v>
      </c>
      <c r="F312" s="142">
        <f>Variety!F689</f>
        <v>0</v>
      </c>
      <c r="G312" s="148">
        <f>Variety!G689</f>
        <v>0</v>
      </c>
      <c r="H312" s="147">
        <f>Variety!H689</f>
        <v>0</v>
      </c>
      <c r="I312" s="272">
        <f>Variety!I689</f>
        <v>0</v>
      </c>
      <c r="J312" s="273">
        <f>Variety!J689</f>
        <v>0</v>
      </c>
      <c r="K312" s="142">
        <f>Variety!K689</f>
        <v>0</v>
      </c>
      <c r="L312" s="146">
        <f>Variety!L689</f>
        <v>0</v>
      </c>
      <c r="M312" s="145">
        <f>Variety!M689</f>
        <v>0</v>
      </c>
      <c r="N312" s="142">
        <f>Variety!N689</f>
        <v>0</v>
      </c>
      <c r="O312" s="144">
        <f>Variety!O689</f>
        <v>0</v>
      </c>
      <c r="P312" s="143">
        <f>Variety!P689</f>
        <v>0</v>
      </c>
      <c r="Q312" s="142">
        <f>Variety!Q689</f>
        <v>0</v>
      </c>
    </row>
    <row r="313" spans="2:17">
      <c r="B313" s="561"/>
      <c r="C313" s="135" t="s">
        <v>176</v>
      </c>
      <c r="D313" s="139">
        <f>Variety!D690</f>
        <v>0</v>
      </c>
      <c r="E313" s="102">
        <f>Variety!E690</f>
        <v>0</v>
      </c>
      <c r="F313" s="101">
        <f>Variety!F690</f>
        <v>0</v>
      </c>
      <c r="G313" s="141">
        <f>Variety!G690</f>
        <v>0</v>
      </c>
      <c r="H313" s="104">
        <f>Variety!H690</f>
        <v>0</v>
      </c>
      <c r="I313" s="274">
        <f>Variety!I690</f>
        <v>0</v>
      </c>
      <c r="J313" s="275">
        <f>Variety!J690</f>
        <v>0</v>
      </c>
      <c r="K313" s="101">
        <f>Variety!K690</f>
        <v>0</v>
      </c>
      <c r="L313" s="140">
        <f>Variety!L690</f>
        <v>0</v>
      </c>
      <c r="M313" s="103">
        <f>Variety!M690</f>
        <v>0</v>
      </c>
      <c r="N313" s="101">
        <f>Variety!N690</f>
        <v>0</v>
      </c>
      <c r="O313" s="139">
        <f>Variety!O690</f>
        <v>0</v>
      </c>
      <c r="P313" s="102">
        <f>Variety!P690</f>
        <v>0</v>
      </c>
      <c r="Q313" s="101">
        <f>Variety!Q690</f>
        <v>0</v>
      </c>
    </row>
    <row r="314" spans="2:17">
      <c r="B314" s="561"/>
      <c r="C314" s="135" t="s">
        <v>171</v>
      </c>
      <c r="D314" s="139">
        <f>Variety!D691</f>
        <v>0</v>
      </c>
      <c r="E314" s="102">
        <f>Variety!E691</f>
        <v>0</v>
      </c>
      <c r="F314" s="101">
        <f>Variety!F691</f>
        <v>0</v>
      </c>
      <c r="G314" s="141">
        <f>Variety!G691</f>
        <v>0</v>
      </c>
      <c r="H314" s="104">
        <f>Variety!H691</f>
        <v>0</v>
      </c>
      <c r="I314" s="274">
        <f>Variety!I691</f>
        <v>0</v>
      </c>
      <c r="J314" s="275">
        <f>Variety!J691</f>
        <v>0</v>
      </c>
      <c r="K314" s="101">
        <f>Variety!K691</f>
        <v>0</v>
      </c>
      <c r="L314" s="140">
        <f>Variety!L691</f>
        <v>0</v>
      </c>
      <c r="M314" s="103">
        <f>Variety!M691</f>
        <v>0</v>
      </c>
      <c r="N314" s="101">
        <f>Variety!N691</f>
        <v>0</v>
      </c>
      <c r="O314" s="139">
        <f>Variety!O691</f>
        <v>0</v>
      </c>
      <c r="P314" s="102">
        <f>Variety!P691</f>
        <v>0</v>
      </c>
      <c r="Q314" s="101">
        <f>Variety!Q691</f>
        <v>0</v>
      </c>
    </row>
    <row r="315" spans="2:17">
      <c r="B315" s="561"/>
      <c r="C315" s="135" t="s">
        <v>173</v>
      </c>
      <c r="D315" s="139">
        <f>Variety!D692</f>
        <v>0</v>
      </c>
      <c r="E315" s="102">
        <f>Variety!E692</f>
        <v>0</v>
      </c>
      <c r="F315" s="101">
        <f>Variety!F692</f>
        <v>0</v>
      </c>
      <c r="G315" s="141">
        <f>Variety!G692</f>
        <v>0</v>
      </c>
      <c r="H315" s="104">
        <f>Variety!H692</f>
        <v>0</v>
      </c>
      <c r="I315" s="274">
        <f>Variety!I692</f>
        <v>0</v>
      </c>
      <c r="J315" s="275">
        <f>Variety!J692</f>
        <v>0</v>
      </c>
      <c r="K315" s="101">
        <f>Variety!K692</f>
        <v>0</v>
      </c>
      <c r="L315" s="140">
        <f>Variety!L692</f>
        <v>0</v>
      </c>
      <c r="M315" s="103">
        <f>Variety!M692</f>
        <v>0</v>
      </c>
      <c r="N315" s="101">
        <f>Variety!N692</f>
        <v>0</v>
      </c>
      <c r="O315" s="139">
        <f>Variety!O692</f>
        <v>0</v>
      </c>
      <c r="P315" s="102">
        <f>Variety!P692</f>
        <v>0</v>
      </c>
      <c r="Q315" s="101">
        <f>Variety!Q692</f>
        <v>0</v>
      </c>
    </row>
    <row r="316" spans="2:17">
      <c r="B316" s="561"/>
      <c r="C316" s="135" t="s">
        <v>169</v>
      </c>
      <c r="D316" s="139">
        <f>Variety!D693</f>
        <v>0</v>
      </c>
      <c r="E316" s="102">
        <f>Variety!E693</f>
        <v>0</v>
      </c>
      <c r="F316" s="101">
        <f>Variety!F693</f>
        <v>0</v>
      </c>
      <c r="G316" s="141">
        <f>Variety!G693</f>
        <v>0</v>
      </c>
      <c r="H316" s="104">
        <f>Variety!H693</f>
        <v>0</v>
      </c>
      <c r="I316" s="274">
        <f>Variety!I693</f>
        <v>0</v>
      </c>
      <c r="J316" s="275">
        <f>Variety!J693</f>
        <v>0</v>
      </c>
      <c r="K316" s="101">
        <f>Variety!K693</f>
        <v>0</v>
      </c>
      <c r="L316" s="140">
        <f>Variety!L693</f>
        <v>0</v>
      </c>
      <c r="M316" s="103">
        <f>Variety!M693</f>
        <v>0</v>
      </c>
      <c r="N316" s="101">
        <f>Variety!N693</f>
        <v>0</v>
      </c>
      <c r="O316" s="139">
        <f>Variety!O693</f>
        <v>0</v>
      </c>
      <c r="P316" s="102">
        <f>Variety!P693</f>
        <v>0</v>
      </c>
      <c r="Q316" s="101">
        <f>Variety!Q693</f>
        <v>0</v>
      </c>
    </row>
    <row r="317" spans="2:17">
      <c r="B317" s="561"/>
      <c r="C317" s="135" t="s">
        <v>233</v>
      </c>
      <c r="D317" s="139">
        <f>Variety!D694</f>
        <v>0</v>
      </c>
      <c r="E317" s="102">
        <f>Variety!E694</f>
        <v>0</v>
      </c>
      <c r="F317" s="101">
        <f>Variety!F694</f>
        <v>0</v>
      </c>
      <c r="G317" s="141">
        <f>Variety!G694</f>
        <v>0</v>
      </c>
      <c r="H317" s="104">
        <f>Variety!H694</f>
        <v>0</v>
      </c>
      <c r="I317" s="274">
        <f>Variety!I694</f>
        <v>0</v>
      </c>
      <c r="J317" s="275">
        <f>Variety!J694</f>
        <v>0</v>
      </c>
      <c r="K317" s="101">
        <f>Variety!K694</f>
        <v>0</v>
      </c>
      <c r="L317" s="140">
        <f>Variety!L694</f>
        <v>0</v>
      </c>
      <c r="M317" s="103">
        <f>Variety!M694</f>
        <v>0</v>
      </c>
      <c r="N317" s="101">
        <f>Variety!N694</f>
        <v>0</v>
      </c>
      <c r="O317" s="139">
        <f>Variety!O694</f>
        <v>0</v>
      </c>
      <c r="P317" s="102">
        <f>Variety!P694</f>
        <v>0</v>
      </c>
      <c r="Q317" s="101">
        <f>Variety!Q694</f>
        <v>0</v>
      </c>
    </row>
    <row r="318" spans="2:17">
      <c r="B318" s="561"/>
      <c r="C318" s="135" t="s">
        <v>153</v>
      </c>
      <c r="D318" s="139">
        <f>Variety!D695</f>
        <v>0</v>
      </c>
      <c r="E318" s="102">
        <f>Variety!E695</f>
        <v>0</v>
      </c>
      <c r="F318" s="101">
        <f>Variety!F695</f>
        <v>0</v>
      </c>
      <c r="G318" s="141">
        <f>Variety!G695</f>
        <v>0</v>
      </c>
      <c r="H318" s="104">
        <f>Variety!H695</f>
        <v>0</v>
      </c>
      <c r="I318" s="274">
        <f>Variety!I695</f>
        <v>0</v>
      </c>
      <c r="J318" s="275">
        <f>Variety!J695</f>
        <v>0</v>
      </c>
      <c r="K318" s="101">
        <f>Variety!K695</f>
        <v>0</v>
      </c>
      <c r="L318" s="140">
        <f>Variety!L695</f>
        <v>0</v>
      </c>
      <c r="M318" s="103">
        <f>Variety!M695</f>
        <v>0</v>
      </c>
      <c r="N318" s="101">
        <f>Variety!N695</f>
        <v>0</v>
      </c>
      <c r="O318" s="139">
        <f>Variety!O695</f>
        <v>0</v>
      </c>
      <c r="P318" s="102">
        <f>Variety!P695</f>
        <v>0</v>
      </c>
      <c r="Q318" s="101">
        <f>Variety!Q695</f>
        <v>0</v>
      </c>
    </row>
    <row r="319" spans="2:17">
      <c r="B319" s="561"/>
      <c r="C319" s="135" t="s">
        <v>234</v>
      </c>
      <c r="D319" s="139">
        <f>Variety!D696</f>
        <v>0</v>
      </c>
      <c r="E319" s="102">
        <f>Variety!E696</f>
        <v>0</v>
      </c>
      <c r="F319" s="101">
        <f>Variety!F696</f>
        <v>0</v>
      </c>
      <c r="G319" s="141">
        <f>Variety!G696</f>
        <v>0</v>
      </c>
      <c r="H319" s="104">
        <f>Variety!H696</f>
        <v>0</v>
      </c>
      <c r="I319" s="274">
        <f>Variety!I696</f>
        <v>0</v>
      </c>
      <c r="J319" s="275">
        <f>Variety!J696</f>
        <v>0</v>
      </c>
      <c r="K319" s="101">
        <f>Variety!K696</f>
        <v>0</v>
      </c>
      <c r="L319" s="140">
        <f>Variety!L696</f>
        <v>0</v>
      </c>
      <c r="M319" s="103">
        <f>Variety!M696</f>
        <v>0</v>
      </c>
      <c r="N319" s="101">
        <f>Variety!N696</f>
        <v>0</v>
      </c>
      <c r="O319" s="139">
        <f>Variety!O696</f>
        <v>0</v>
      </c>
      <c r="P319" s="102">
        <f>Variety!P696</f>
        <v>0</v>
      </c>
      <c r="Q319" s="101">
        <f>Variety!Q696</f>
        <v>0</v>
      </c>
    </row>
    <row r="320" spans="2:17">
      <c r="B320" s="561"/>
      <c r="C320" s="135" t="s">
        <v>235</v>
      </c>
      <c r="D320" s="139">
        <f>Variety!D697</f>
        <v>0</v>
      </c>
      <c r="E320" s="102">
        <f>Variety!E697</f>
        <v>0</v>
      </c>
      <c r="F320" s="101">
        <f>Variety!F697</f>
        <v>0</v>
      </c>
      <c r="G320" s="141">
        <f>Variety!G697</f>
        <v>0</v>
      </c>
      <c r="H320" s="104">
        <f>Variety!H697</f>
        <v>0</v>
      </c>
      <c r="I320" s="274">
        <f>Variety!I697</f>
        <v>0</v>
      </c>
      <c r="J320" s="275">
        <f>Variety!J697</f>
        <v>0</v>
      </c>
      <c r="K320" s="101">
        <f>Variety!K697</f>
        <v>0</v>
      </c>
      <c r="L320" s="140">
        <f>Variety!L697</f>
        <v>0</v>
      </c>
      <c r="M320" s="103">
        <f>Variety!M697</f>
        <v>0</v>
      </c>
      <c r="N320" s="101">
        <f>Variety!N697</f>
        <v>0</v>
      </c>
      <c r="O320" s="139">
        <f>Variety!O697</f>
        <v>0</v>
      </c>
      <c r="P320" s="102">
        <f>Variety!P697</f>
        <v>0</v>
      </c>
      <c r="Q320" s="101">
        <f>Variety!Q697</f>
        <v>0</v>
      </c>
    </row>
    <row r="321" spans="2:17">
      <c r="B321" s="561"/>
      <c r="C321" s="135" t="s">
        <v>236</v>
      </c>
      <c r="D321" s="139">
        <f>Variety!D698</f>
        <v>30995.168852210471</v>
      </c>
      <c r="E321" s="102">
        <f>Variety!E698</f>
        <v>-4302.525674709661</v>
      </c>
      <c r="F321" s="101">
        <f>Variety!F698</f>
        <v>-0.12189254092581876</v>
      </c>
      <c r="G321" s="141">
        <f>Variety!G698</f>
        <v>0.43072319912961993</v>
      </c>
      <c r="H321" s="104">
        <f>Variety!H698</f>
        <v>-2.5254496765269197E-2</v>
      </c>
      <c r="I321" s="274">
        <f>Variety!I698</f>
        <v>15.498008336876506</v>
      </c>
      <c r="J321" s="275">
        <f>Variety!J698</f>
        <v>-1.2336346412912391</v>
      </c>
      <c r="K321" s="101">
        <f>Variety!K698</f>
        <v>-7.3730633799737724E-2</v>
      </c>
      <c r="L321" s="140">
        <f>Variety!L698</f>
        <v>480363.38527445286</v>
      </c>
      <c r="M321" s="103">
        <f>Variety!M698</f>
        <v>-110225.03750240034</v>
      </c>
      <c r="N321" s="101">
        <f>Variety!N698</f>
        <v>-0.18663596042763533</v>
      </c>
      <c r="O321" s="139">
        <f>Variety!O698</f>
        <v>365342.33710014913</v>
      </c>
      <c r="P321" s="102">
        <f>Variety!P698</f>
        <v>-110448.85589471896</v>
      </c>
      <c r="Q321" s="101">
        <f>Variety!Q698</f>
        <v>-0.23213724322953214</v>
      </c>
    </row>
    <row r="322" spans="2:17">
      <c r="B322" s="561"/>
      <c r="C322" s="135" t="s">
        <v>160</v>
      </c>
      <c r="D322" s="139">
        <f>Variety!D699</f>
        <v>0</v>
      </c>
      <c r="E322" s="102">
        <f>Variety!E699</f>
        <v>0</v>
      </c>
      <c r="F322" s="101">
        <f>Variety!F699</f>
        <v>0</v>
      </c>
      <c r="G322" s="141">
        <f>Variety!G699</f>
        <v>0</v>
      </c>
      <c r="H322" s="104">
        <f>Variety!H699</f>
        <v>0</v>
      </c>
      <c r="I322" s="274">
        <f>Variety!I699</f>
        <v>0</v>
      </c>
      <c r="J322" s="275">
        <f>Variety!J699</f>
        <v>0</v>
      </c>
      <c r="K322" s="101">
        <f>Variety!K699</f>
        <v>0</v>
      </c>
      <c r="L322" s="140">
        <f>Variety!L699</f>
        <v>0</v>
      </c>
      <c r="M322" s="103">
        <f>Variety!M699</f>
        <v>0</v>
      </c>
      <c r="N322" s="101">
        <f>Variety!N699</f>
        <v>0</v>
      </c>
      <c r="O322" s="139">
        <f>Variety!O699</f>
        <v>0</v>
      </c>
      <c r="P322" s="102">
        <f>Variety!P699</f>
        <v>0</v>
      </c>
      <c r="Q322" s="101">
        <f>Variety!Q699</f>
        <v>0</v>
      </c>
    </row>
    <row r="323" spans="2:17">
      <c r="B323" s="561"/>
      <c r="C323" s="135" t="s">
        <v>155</v>
      </c>
      <c r="D323" s="139">
        <f>Variety!D700</f>
        <v>0</v>
      </c>
      <c r="E323" s="102">
        <f>Variety!E700</f>
        <v>0</v>
      </c>
      <c r="F323" s="101">
        <f>Variety!F700</f>
        <v>0</v>
      </c>
      <c r="G323" s="141">
        <f>Variety!G700</f>
        <v>0</v>
      </c>
      <c r="H323" s="104">
        <f>Variety!H700</f>
        <v>0</v>
      </c>
      <c r="I323" s="274">
        <f>Variety!I700</f>
        <v>0</v>
      </c>
      <c r="J323" s="275">
        <f>Variety!J700</f>
        <v>0</v>
      </c>
      <c r="K323" s="101">
        <f>Variety!K700</f>
        <v>0</v>
      </c>
      <c r="L323" s="140">
        <f>Variety!L700</f>
        <v>0</v>
      </c>
      <c r="M323" s="103">
        <f>Variety!M700</f>
        <v>0</v>
      </c>
      <c r="N323" s="101">
        <f>Variety!N700</f>
        <v>0</v>
      </c>
      <c r="O323" s="139">
        <f>Variety!O700</f>
        <v>0</v>
      </c>
      <c r="P323" s="102">
        <f>Variety!P700</f>
        <v>0</v>
      </c>
      <c r="Q323" s="101">
        <f>Variety!Q700</f>
        <v>0</v>
      </c>
    </row>
    <row r="324" spans="2:17">
      <c r="B324" s="561"/>
      <c r="C324" s="135" t="s">
        <v>168</v>
      </c>
      <c r="D324" s="139">
        <f>Variety!D701</f>
        <v>0</v>
      </c>
      <c r="E324" s="102">
        <f>Variety!E701</f>
        <v>0</v>
      </c>
      <c r="F324" s="101">
        <f>Variety!F701</f>
        <v>0</v>
      </c>
      <c r="G324" s="141">
        <f>Variety!G701</f>
        <v>0</v>
      </c>
      <c r="H324" s="104">
        <f>Variety!H701</f>
        <v>0</v>
      </c>
      <c r="I324" s="274">
        <f>Variety!I701</f>
        <v>0</v>
      </c>
      <c r="J324" s="275">
        <f>Variety!J701</f>
        <v>0</v>
      </c>
      <c r="K324" s="101">
        <f>Variety!K701</f>
        <v>0</v>
      </c>
      <c r="L324" s="140">
        <f>Variety!L701</f>
        <v>0</v>
      </c>
      <c r="M324" s="103">
        <f>Variety!M701</f>
        <v>0</v>
      </c>
      <c r="N324" s="101">
        <f>Variety!N701</f>
        <v>0</v>
      </c>
      <c r="O324" s="139">
        <f>Variety!O701</f>
        <v>0</v>
      </c>
      <c r="P324" s="102">
        <f>Variety!P701</f>
        <v>0</v>
      </c>
      <c r="Q324" s="101">
        <f>Variety!Q701</f>
        <v>0</v>
      </c>
    </row>
    <row r="325" spans="2:17">
      <c r="B325" s="561"/>
      <c r="C325" s="135" t="s">
        <v>157</v>
      </c>
      <c r="D325" s="139">
        <f>Variety!D702</f>
        <v>0</v>
      </c>
      <c r="E325" s="102">
        <f>Variety!E702</f>
        <v>0</v>
      </c>
      <c r="F325" s="101">
        <f>Variety!F702</f>
        <v>0</v>
      </c>
      <c r="G325" s="141">
        <f>Variety!G702</f>
        <v>0</v>
      </c>
      <c r="H325" s="104">
        <f>Variety!H702</f>
        <v>0</v>
      </c>
      <c r="I325" s="274">
        <f>Variety!I702</f>
        <v>0</v>
      </c>
      <c r="J325" s="275">
        <f>Variety!J702</f>
        <v>0</v>
      </c>
      <c r="K325" s="101">
        <f>Variety!K702</f>
        <v>0</v>
      </c>
      <c r="L325" s="140">
        <f>Variety!L702</f>
        <v>0</v>
      </c>
      <c r="M325" s="103">
        <f>Variety!M702</f>
        <v>0</v>
      </c>
      <c r="N325" s="101">
        <f>Variety!N702</f>
        <v>0</v>
      </c>
      <c r="O325" s="139">
        <f>Variety!O702</f>
        <v>0</v>
      </c>
      <c r="P325" s="102">
        <f>Variety!P702</f>
        <v>0</v>
      </c>
      <c r="Q325" s="101">
        <f>Variety!Q702</f>
        <v>0</v>
      </c>
    </row>
    <row r="326" spans="2:17" ht="15" customHeight="1">
      <c r="B326" s="561"/>
      <c r="C326" s="135" t="s">
        <v>178</v>
      </c>
      <c r="D326" s="139">
        <f>Variety!D703</f>
        <v>0</v>
      </c>
      <c r="E326" s="102">
        <f>Variety!E703</f>
        <v>0</v>
      </c>
      <c r="F326" s="101">
        <f>Variety!F703</f>
        <v>0</v>
      </c>
      <c r="G326" s="141">
        <f>Variety!G703</f>
        <v>0</v>
      </c>
      <c r="H326" s="104">
        <f>Variety!H703</f>
        <v>0</v>
      </c>
      <c r="I326" s="274">
        <f>Variety!I703</f>
        <v>0</v>
      </c>
      <c r="J326" s="275">
        <f>Variety!J703</f>
        <v>0</v>
      </c>
      <c r="K326" s="101">
        <f>Variety!K703</f>
        <v>0</v>
      </c>
      <c r="L326" s="140">
        <f>Variety!L703</f>
        <v>0</v>
      </c>
      <c r="M326" s="103">
        <f>Variety!M703</f>
        <v>0</v>
      </c>
      <c r="N326" s="101">
        <f>Variety!N703</f>
        <v>0</v>
      </c>
      <c r="O326" s="139">
        <f>Variety!O703</f>
        <v>0</v>
      </c>
      <c r="P326" s="102">
        <f>Variety!P703</f>
        <v>0</v>
      </c>
      <c r="Q326" s="101">
        <f>Variety!Q703</f>
        <v>0</v>
      </c>
    </row>
    <row r="327" spans="2:17">
      <c r="B327" s="561"/>
      <c r="C327" s="135" t="s">
        <v>154</v>
      </c>
      <c r="D327" s="139">
        <f>Variety!D704</f>
        <v>0</v>
      </c>
      <c r="E327" s="102">
        <f>Variety!E704</f>
        <v>0</v>
      </c>
      <c r="F327" s="101">
        <f>Variety!F704</f>
        <v>0</v>
      </c>
      <c r="G327" s="141">
        <f>Variety!G704</f>
        <v>0</v>
      </c>
      <c r="H327" s="104">
        <f>Variety!H704</f>
        <v>0</v>
      </c>
      <c r="I327" s="274">
        <f>Variety!I704</f>
        <v>0</v>
      </c>
      <c r="J327" s="275">
        <f>Variety!J704</f>
        <v>0</v>
      </c>
      <c r="K327" s="101">
        <f>Variety!K704</f>
        <v>0</v>
      </c>
      <c r="L327" s="140">
        <f>Variety!L704</f>
        <v>0</v>
      </c>
      <c r="M327" s="103">
        <f>Variety!M704</f>
        <v>0</v>
      </c>
      <c r="N327" s="101">
        <f>Variety!N704</f>
        <v>0</v>
      </c>
      <c r="O327" s="139">
        <f>Variety!O704</f>
        <v>0</v>
      </c>
      <c r="P327" s="102">
        <f>Variety!P704</f>
        <v>0</v>
      </c>
      <c r="Q327" s="101">
        <f>Variety!Q704</f>
        <v>0</v>
      </c>
    </row>
    <row r="328" spans="2:17">
      <c r="B328" s="561"/>
      <c r="C328" s="135" t="s">
        <v>237</v>
      </c>
      <c r="D328" s="139">
        <f>Variety!D705</f>
        <v>0</v>
      </c>
      <c r="E328" s="102">
        <f>Variety!E705</f>
        <v>0</v>
      </c>
      <c r="F328" s="101">
        <f>Variety!F705</f>
        <v>0</v>
      </c>
      <c r="G328" s="141">
        <f>Variety!G705</f>
        <v>0</v>
      </c>
      <c r="H328" s="104">
        <f>Variety!H705</f>
        <v>0</v>
      </c>
      <c r="I328" s="274">
        <f>Variety!I705</f>
        <v>0</v>
      </c>
      <c r="J328" s="275">
        <f>Variety!J705</f>
        <v>0</v>
      </c>
      <c r="K328" s="101">
        <f>Variety!K705</f>
        <v>0</v>
      </c>
      <c r="L328" s="140">
        <f>Variety!L705</f>
        <v>0</v>
      </c>
      <c r="M328" s="103">
        <f>Variety!M705</f>
        <v>0</v>
      </c>
      <c r="N328" s="101">
        <f>Variety!N705</f>
        <v>0</v>
      </c>
      <c r="O328" s="139">
        <f>Variety!O705</f>
        <v>0</v>
      </c>
      <c r="P328" s="102">
        <f>Variety!P705</f>
        <v>0</v>
      </c>
      <c r="Q328" s="101">
        <f>Variety!Q705</f>
        <v>0</v>
      </c>
    </row>
    <row r="329" spans="2:17">
      <c r="B329" s="561"/>
      <c r="C329" s="135" t="s">
        <v>183</v>
      </c>
      <c r="D329" s="139">
        <f>Variety!D706</f>
        <v>0</v>
      </c>
      <c r="E329" s="102">
        <f>Variety!E706</f>
        <v>0</v>
      </c>
      <c r="F329" s="101">
        <f>Variety!F706</f>
        <v>0</v>
      </c>
      <c r="G329" s="141">
        <f>Variety!G706</f>
        <v>0</v>
      </c>
      <c r="H329" s="104">
        <f>Variety!H706</f>
        <v>0</v>
      </c>
      <c r="I329" s="274">
        <f>Variety!I706</f>
        <v>0</v>
      </c>
      <c r="J329" s="275">
        <f>Variety!J706</f>
        <v>0</v>
      </c>
      <c r="K329" s="101">
        <f>Variety!K706</f>
        <v>0</v>
      </c>
      <c r="L329" s="140">
        <f>Variety!L706</f>
        <v>0</v>
      </c>
      <c r="M329" s="103">
        <f>Variety!M706</f>
        <v>0</v>
      </c>
      <c r="N329" s="101">
        <f>Variety!N706</f>
        <v>0</v>
      </c>
      <c r="O329" s="139">
        <f>Variety!O706</f>
        <v>0</v>
      </c>
      <c r="P329" s="102">
        <f>Variety!P706</f>
        <v>0</v>
      </c>
      <c r="Q329" s="101">
        <f>Variety!Q706</f>
        <v>0</v>
      </c>
    </row>
    <row r="330" spans="2:17">
      <c r="B330" s="561"/>
      <c r="C330" s="135" t="s">
        <v>167</v>
      </c>
      <c r="D330" s="139">
        <f>Variety!D707</f>
        <v>0</v>
      </c>
      <c r="E330" s="102">
        <f>Variety!E707</f>
        <v>0</v>
      </c>
      <c r="F330" s="101">
        <f>Variety!F707</f>
        <v>0</v>
      </c>
      <c r="G330" s="141">
        <f>Variety!G707</f>
        <v>0</v>
      </c>
      <c r="H330" s="104">
        <f>Variety!H707</f>
        <v>0</v>
      </c>
      <c r="I330" s="274">
        <f>Variety!I707</f>
        <v>0</v>
      </c>
      <c r="J330" s="275">
        <f>Variety!J707</f>
        <v>0</v>
      </c>
      <c r="K330" s="101">
        <f>Variety!K707</f>
        <v>0</v>
      </c>
      <c r="L330" s="140">
        <f>Variety!L707</f>
        <v>0</v>
      </c>
      <c r="M330" s="103">
        <f>Variety!M707</f>
        <v>0</v>
      </c>
      <c r="N330" s="101">
        <f>Variety!N707</f>
        <v>0</v>
      </c>
      <c r="O330" s="139">
        <f>Variety!O707</f>
        <v>0</v>
      </c>
      <c r="P330" s="102">
        <f>Variety!P707</f>
        <v>0</v>
      </c>
      <c r="Q330" s="101">
        <f>Variety!Q707</f>
        <v>0</v>
      </c>
    </row>
    <row r="331" spans="2:17">
      <c r="B331" s="561"/>
      <c r="C331" s="135" t="s">
        <v>187</v>
      </c>
      <c r="D331" s="139">
        <f>Variety!D708</f>
        <v>0</v>
      </c>
      <c r="E331" s="102">
        <f>Variety!E708</f>
        <v>0</v>
      </c>
      <c r="F331" s="101">
        <f>Variety!F708</f>
        <v>0</v>
      </c>
      <c r="G331" s="141">
        <f>Variety!G708</f>
        <v>0</v>
      </c>
      <c r="H331" s="104">
        <f>Variety!H708</f>
        <v>0</v>
      </c>
      <c r="I331" s="274">
        <f>Variety!I708</f>
        <v>0</v>
      </c>
      <c r="J331" s="275">
        <f>Variety!J708</f>
        <v>0</v>
      </c>
      <c r="K331" s="101">
        <f>Variety!K708</f>
        <v>0</v>
      </c>
      <c r="L331" s="140">
        <f>Variety!L708</f>
        <v>0</v>
      </c>
      <c r="M331" s="103">
        <f>Variety!M708</f>
        <v>0</v>
      </c>
      <c r="N331" s="101">
        <f>Variety!N708</f>
        <v>0</v>
      </c>
      <c r="O331" s="139">
        <f>Variety!O708</f>
        <v>0</v>
      </c>
      <c r="P331" s="102">
        <f>Variety!P708</f>
        <v>0</v>
      </c>
      <c r="Q331" s="101">
        <f>Variety!Q708</f>
        <v>0</v>
      </c>
    </row>
    <row r="332" spans="2:17">
      <c r="B332" s="561"/>
      <c r="C332" s="135" t="s">
        <v>165</v>
      </c>
      <c r="D332" s="139">
        <f>Variety!D709</f>
        <v>0</v>
      </c>
      <c r="E332" s="102">
        <f>Variety!E709</f>
        <v>0</v>
      </c>
      <c r="F332" s="101">
        <f>Variety!F709</f>
        <v>0</v>
      </c>
      <c r="G332" s="141">
        <f>Variety!G709</f>
        <v>0</v>
      </c>
      <c r="H332" s="104">
        <f>Variety!H709</f>
        <v>0</v>
      </c>
      <c r="I332" s="274">
        <f>Variety!I709</f>
        <v>0</v>
      </c>
      <c r="J332" s="275">
        <f>Variety!J709</f>
        <v>0</v>
      </c>
      <c r="K332" s="101">
        <f>Variety!K709</f>
        <v>0</v>
      </c>
      <c r="L332" s="140">
        <f>Variety!L709</f>
        <v>0</v>
      </c>
      <c r="M332" s="103">
        <f>Variety!M709</f>
        <v>0</v>
      </c>
      <c r="N332" s="101">
        <f>Variety!N709</f>
        <v>0</v>
      </c>
      <c r="O332" s="139">
        <f>Variety!O709</f>
        <v>0</v>
      </c>
      <c r="P332" s="102">
        <f>Variety!P709</f>
        <v>0</v>
      </c>
      <c r="Q332" s="101">
        <f>Variety!Q709</f>
        <v>0</v>
      </c>
    </row>
    <row r="333" spans="2:17">
      <c r="B333" s="561"/>
      <c r="C333" s="135" t="s">
        <v>238</v>
      </c>
      <c r="D333" s="139">
        <f>Variety!D710</f>
        <v>0</v>
      </c>
      <c r="E333" s="102">
        <f>Variety!E710</f>
        <v>0</v>
      </c>
      <c r="F333" s="101">
        <f>Variety!F710</f>
        <v>0</v>
      </c>
      <c r="G333" s="141">
        <f>Variety!G710</f>
        <v>0</v>
      </c>
      <c r="H333" s="104">
        <f>Variety!H710</f>
        <v>0</v>
      </c>
      <c r="I333" s="274">
        <f>Variety!I710</f>
        <v>0</v>
      </c>
      <c r="J333" s="275">
        <f>Variety!J710</f>
        <v>0</v>
      </c>
      <c r="K333" s="101">
        <f>Variety!K710</f>
        <v>0</v>
      </c>
      <c r="L333" s="140">
        <f>Variety!L710</f>
        <v>0</v>
      </c>
      <c r="M333" s="103">
        <f>Variety!M710</f>
        <v>0</v>
      </c>
      <c r="N333" s="101">
        <f>Variety!N710</f>
        <v>0</v>
      </c>
      <c r="O333" s="139">
        <f>Variety!O710</f>
        <v>0</v>
      </c>
      <c r="P333" s="102">
        <f>Variety!P710</f>
        <v>0</v>
      </c>
      <c r="Q333" s="101">
        <f>Variety!Q710</f>
        <v>0</v>
      </c>
    </row>
    <row r="334" spans="2:17">
      <c r="B334" s="561"/>
      <c r="C334" s="135" t="s">
        <v>184</v>
      </c>
      <c r="D334" s="139">
        <f>Variety!D711</f>
        <v>0</v>
      </c>
      <c r="E334" s="102">
        <f>Variety!E711</f>
        <v>0</v>
      </c>
      <c r="F334" s="101">
        <f>Variety!F711</f>
        <v>0</v>
      </c>
      <c r="G334" s="141">
        <f>Variety!G711</f>
        <v>0</v>
      </c>
      <c r="H334" s="104">
        <f>Variety!H711</f>
        <v>0</v>
      </c>
      <c r="I334" s="274">
        <f>Variety!I711</f>
        <v>0</v>
      </c>
      <c r="J334" s="275">
        <f>Variety!J711</f>
        <v>0</v>
      </c>
      <c r="K334" s="101">
        <f>Variety!K711</f>
        <v>0</v>
      </c>
      <c r="L334" s="140">
        <f>Variety!L711</f>
        <v>0</v>
      </c>
      <c r="M334" s="103">
        <f>Variety!M711</f>
        <v>0</v>
      </c>
      <c r="N334" s="101">
        <f>Variety!N711</f>
        <v>0</v>
      </c>
      <c r="O334" s="139">
        <f>Variety!O711</f>
        <v>0</v>
      </c>
      <c r="P334" s="102">
        <f>Variety!P711</f>
        <v>0</v>
      </c>
      <c r="Q334" s="101">
        <f>Variety!Q711</f>
        <v>0</v>
      </c>
    </row>
    <row r="335" spans="2:17">
      <c r="B335" s="561"/>
      <c r="C335" s="135" t="s">
        <v>170</v>
      </c>
      <c r="D335" s="139">
        <f>Variety!D712</f>
        <v>0</v>
      </c>
      <c r="E335" s="102">
        <f>Variety!E712</f>
        <v>0</v>
      </c>
      <c r="F335" s="101">
        <f>Variety!F712</f>
        <v>0</v>
      </c>
      <c r="G335" s="141">
        <f>Variety!G712</f>
        <v>0</v>
      </c>
      <c r="H335" s="104">
        <f>Variety!H712</f>
        <v>0</v>
      </c>
      <c r="I335" s="274">
        <f>Variety!I712</f>
        <v>0</v>
      </c>
      <c r="J335" s="275">
        <f>Variety!J712</f>
        <v>0</v>
      </c>
      <c r="K335" s="101">
        <f>Variety!K712</f>
        <v>0</v>
      </c>
      <c r="L335" s="140">
        <f>Variety!L712</f>
        <v>0</v>
      </c>
      <c r="M335" s="103">
        <f>Variety!M712</f>
        <v>0</v>
      </c>
      <c r="N335" s="101">
        <f>Variety!N712</f>
        <v>0</v>
      </c>
      <c r="O335" s="139">
        <f>Variety!O712</f>
        <v>0</v>
      </c>
      <c r="P335" s="102">
        <f>Variety!P712</f>
        <v>0</v>
      </c>
      <c r="Q335" s="101">
        <f>Variety!Q712</f>
        <v>0</v>
      </c>
    </row>
    <row r="336" spans="2:17">
      <c r="B336" s="561"/>
      <c r="C336" s="135" t="s">
        <v>174</v>
      </c>
      <c r="D336" s="139">
        <f>Variety!D713</f>
        <v>0</v>
      </c>
      <c r="E336" s="102">
        <f>Variety!E713</f>
        <v>0</v>
      </c>
      <c r="F336" s="101">
        <f>Variety!F713</f>
        <v>0</v>
      </c>
      <c r="G336" s="141">
        <f>Variety!G713</f>
        <v>0</v>
      </c>
      <c r="H336" s="104">
        <f>Variety!H713</f>
        <v>0</v>
      </c>
      <c r="I336" s="274">
        <f>Variety!I713</f>
        <v>0</v>
      </c>
      <c r="J336" s="275">
        <f>Variety!J713</f>
        <v>0</v>
      </c>
      <c r="K336" s="101">
        <f>Variety!K713</f>
        <v>0</v>
      </c>
      <c r="L336" s="140">
        <f>Variety!L713</f>
        <v>0</v>
      </c>
      <c r="M336" s="103">
        <f>Variety!M713</f>
        <v>0</v>
      </c>
      <c r="N336" s="101">
        <f>Variety!N713</f>
        <v>0</v>
      </c>
      <c r="O336" s="139">
        <f>Variety!O713</f>
        <v>0</v>
      </c>
      <c r="P336" s="102">
        <f>Variety!P713</f>
        <v>0</v>
      </c>
      <c r="Q336" s="101">
        <f>Variety!Q713</f>
        <v>0</v>
      </c>
    </row>
    <row r="337" spans="2:17">
      <c r="B337" s="561"/>
      <c r="C337" s="135" t="s">
        <v>182</v>
      </c>
      <c r="D337" s="139">
        <f>Variety!D714</f>
        <v>0</v>
      </c>
      <c r="E337" s="102">
        <f>Variety!E714</f>
        <v>0</v>
      </c>
      <c r="F337" s="101">
        <f>Variety!F714</f>
        <v>0</v>
      </c>
      <c r="G337" s="141">
        <f>Variety!G714</f>
        <v>0</v>
      </c>
      <c r="H337" s="104">
        <f>Variety!H714</f>
        <v>0</v>
      </c>
      <c r="I337" s="274">
        <f>Variety!I714</f>
        <v>0</v>
      </c>
      <c r="J337" s="275">
        <f>Variety!J714</f>
        <v>0</v>
      </c>
      <c r="K337" s="101">
        <f>Variety!K714</f>
        <v>0</v>
      </c>
      <c r="L337" s="140">
        <f>Variety!L714</f>
        <v>0</v>
      </c>
      <c r="M337" s="103">
        <f>Variety!M714</f>
        <v>0</v>
      </c>
      <c r="N337" s="101">
        <f>Variety!N714</f>
        <v>0</v>
      </c>
      <c r="O337" s="139">
        <f>Variety!O714</f>
        <v>0</v>
      </c>
      <c r="P337" s="102">
        <f>Variety!P714</f>
        <v>0</v>
      </c>
      <c r="Q337" s="101">
        <f>Variety!Q714</f>
        <v>0</v>
      </c>
    </row>
    <row r="338" spans="2:17">
      <c r="B338" s="561"/>
      <c r="C338" s="135" t="s">
        <v>172</v>
      </c>
      <c r="D338" s="139">
        <f>Variety!D715</f>
        <v>0</v>
      </c>
      <c r="E338" s="102">
        <f>Variety!E715</f>
        <v>0</v>
      </c>
      <c r="F338" s="101">
        <f>Variety!F715</f>
        <v>0</v>
      </c>
      <c r="G338" s="141">
        <f>Variety!G715</f>
        <v>0</v>
      </c>
      <c r="H338" s="104">
        <f>Variety!H715</f>
        <v>0</v>
      </c>
      <c r="I338" s="274">
        <f>Variety!I715</f>
        <v>0</v>
      </c>
      <c r="J338" s="275">
        <f>Variety!J715</f>
        <v>0</v>
      </c>
      <c r="K338" s="101">
        <f>Variety!K715</f>
        <v>0</v>
      </c>
      <c r="L338" s="140">
        <f>Variety!L715</f>
        <v>0</v>
      </c>
      <c r="M338" s="103">
        <f>Variety!M715</f>
        <v>0</v>
      </c>
      <c r="N338" s="101">
        <f>Variety!N715</f>
        <v>0</v>
      </c>
      <c r="O338" s="139">
        <f>Variety!O715</f>
        <v>0</v>
      </c>
      <c r="P338" s="102">
        <f>Variety!P715</f>
        <v>0</v>
      </c>
      <c r="Q338" s="101">
        <f>Variety!Q715</f>
        <v>0</v>
      </c>
    </row>
    <row r="339" spans="2:17">
      <c r="B339" s="561"/>
      <c r="C339" s="135" t="s">
        <v>162</v>
      </c>
      <c r="D339" s="139">
        <f>Variety!D716</f>
        <v>0</v>
      </c>
      <c r="E339" s="102">
        <f>Variety!E716</f>
        <v>0</v>
      </c>
      <c r="F339" s="101">
        <f>Variety!F716</f>
        <v>0</v>
      </c>
      <c r="G339" s="141">
        <f>Variety!G716</f>
        <v>0</v>
      </c>
      <c r="H339" s="104">
        <f>Variety!H716</f>
        <v>0</v>
      </c>
      <c r="I339" s="274">
        <f>Variety!I716</f>
        <v>0</v>
      </c>
      <c r="J339" s="275">
        <f>Variety!J716</f>
        <v>0</v>
      </c>
      <c r="K339" s="101">
        <f>Variety!K716</f>
        <v>0</v>
      </c>
      <c r="L339" s="140">
        <f>Variety!L716</f>
        <v>0</v>
      </c>
      <c r="M339" s="103">
        <f>Variety!M716</f>
        <v>0</v>
      </c>
      <c r="N339" s="101">
        <f>Variety!N716</f>
        <v>0</v>
      </c>
      <c r="O339" s="139">
        <f>Variety!O716</f>
        <v>0</v>
      </c>
      <c r="P339" s="102">
        <f>Variety!P716</f>
        <v>0</v>
      </c>
      <c r="Q339" s="101">
        <f>Variety!Q716</f>
        <v>0</v>
      </c>
    </row>
    <row r="340" spans="2:17">
      <c r="B340" s="561"/>
      <c r="C340" s="135" t="s">
        <v>188</v>
      </c>
      <c r="D340" s="139">
        <f>Variety!D717</f>
        <v>0</v>
      </c>
      <c r="E340" s="102">
        <f>Variety!E717</f>
        <v>0</v>
      </c>
      <c r="F340" s="101">
        <f>Variety!F717</f>
        <v>0</v>
      </c>
      <c r="G340" s="141">
        <f>Variety!G717</f>
        <v>0</v>
      </c>
      <c r="H340" s="104">
        <f>Variety!H717</f>
        <v>0</v>
      </c>
      <c r="I340" s="274">
        <f>Variety!I717</f>
        <v>0</v>
      </c>
      <c r="J340" s="275">
        <f>Variety!J717</f>
        <v>0</v>
      </c>
      <c r="K340" s="101">
        <f>Variety!K717</f>
        <v>0</v>
      </c>
      <c r="L340" s="140">
        <f>Variety!L717</f>
        <v>0</v>
      </c>
      <c r="M340" s="103">
        <f>Variety!M717</f>
        <v>0</v>
      </c>
      <c r="N340" s="101">
        <f>Variety!N717</f>
        <v>0</v>
      </c>
      <c r="O340" s="139">
        <f>Variety!O717</f>
        <v>0</v>
      </c>
      <c r="P340" s="102">
        <f>Variety!P717</f>
        <v>0</v>
      </c>
      <c r="Q340" s="101">
        <f>Variety!Q717</f>
        <v>0</v>
      </c>
    </row>
    <row r="341" spans="2:17">
      <c r="B341" s="561"/>
      <c r="C341" s="135" t="s">
        <v>179</v>
      </c>
      <c r="D341" s="139">
        <f>Variety!D718</f>
        <v>0</v>
      </c>
      <c r="E341" s="102">
        <f>Variety!E718</f>
        <v>0</v>
      </c>
      <c r="F341" s="101">
        <f>Variety!F718</f>
        <v>0</v>
      </c>
      <c r="G341" s="141">
        <f>Variety!G718</f>
        <v>0</v>
      </c>
      <c r="H341" s="104">
        <f>Variety!H718</f>
        <v>0</v>
      </c>
      <c r="I341" s="274">
        <f>Variety!I718</f>
        <v>0</v>
      </c>
      <c r="J341" s="275">
        <f>Variety!J718</f>
        <v>0</v>
      </c>
      <c r="K341" s="101">
        <f>Variety!K718</f>
        <v>0</v>
      </c>
      <c r="L341" s="140">
        <f>Variety!L718</f>
        <v>0</v>
      </c>
      <c r="M341" s="103">
        <f>Variety!M718</f>
        <v>0</v>
      </c>
      <c r="N341" s="101">
        <f>Variety!N718</f>
        <v>0</v>
      </c>
      <c r="O341" s="139">
        <f>Variety!O718</f>
        <v>0</v>
      </c>
      <c r="P341" s="102">
        <f>Variety!P718</f>
        <v>0</v>
      </c>
      <c r="Q341" s="101">
        <f>Variety!Q718</f>
        <v>0</v>
      </c>
    </row>
    <row r="342" spans="2:17">
      <c r="B342" s="561"/>
      <c r="C342" s="135" t="s">
        <v>158</v>
      </c>
      <c r="D342" s="139">
        <f>Variety!D719</f>
        <v>0</v>
      </c>
      <c r="E342" s="102">
        <f>Variety!E719</f>
        <v>0</v>
      </c>
      <c r="F342" s="101">
        <f>Variety!F719</f>
        <v>0</v>
      </c>
      <c r="G342" s="141">
        <f>Variety!G719</f>
        <v>0</v>
      </c>
      <c r="H342" s="104">
        <f>Variety!H719</f>
        <v>0</v>
      </c>
      <c r="I342" s="274">
        <f>Variety!I719</f>
        <v>0</v>
      </c>
      <c r="J342" s="275">
        <f>Variety!J719</f>
        <v>0</v>
      </c>
      <c r="K342" s="101">
        <f>Variety!K719</f>
        <v>0</v>
      </c>
      <c r="L342" s="140">
        <f>Variety!L719</f>
        <v>0</v>
      </c>
      <c r="M342" s="103">
        <f>Variety!M719</f>
        <v>0</v>
      </c>
      <c r="N342" s="101">
        <f>Variety!N719</f>
        <v>0</v>
      </c>
      <c r="O342" s="139">
        <f>Variety!O719</f>
        <v>0</v>
      </c>
      <c r="P342" s="102">
        <f>Variety!P719</f>
        <v>0</v>
      </c>
      <c r="Q342" s="101">
        <f>Variety!Q719</f>
        <v>0</v>
      </c>
    </row>
    <row r="343" spans="2:17">
      <c r="B343" s="561"/>
      <c r="C343" s="135" t="s">
        <v>156</v>
      </c>
      <c r="D343" s="139">
        <f>Variety!D720</f>
        <v>0</v>
      </c>
      <c r="E343" s="102">
        <f>Variety!E720</f>
        <v>0</v>
      </c>
      <c r="F343" s="101">
        <f>Variety!F720</f>
        <v>0</v>
      </c>
      <c r="G343" s="141">
        <f>Variety!G720</f>
        <v>0</v>
      </c>
      <c r="H343" s="104">
        <f>Variety!H720</f>
        <v>0</v>
      </c>
      <c r="I343" s="274">
        <f>Variety!I720</f>
        <v>0</v>
      </c>
      <c r="J343" s="275">
        <f>Variety!J720</f>
        <v>0</v>
      </c>
      <c r="K343" s="101">
        <f>Variety!K720</f>
        <v>0</v>
      </c>
      <c r="L343" s="140">
        <f>Variety!L720</f>
        <v>0</v>
      </c>
      <c r="M343" s="103">
        <f>Variety!M720</f>
        <v>0</v>
      </c>
      <c r="N343" s="101">
        <f>Variety!N720</f>
        <v>0</v>
      </c>
      <c r="O343" s="139">
        <f>Variety!O720</f>
        <v>0</v>
      </c>
      <c r="P343" s="102">
        <f>Variety!P720</f>
        <v>0</v>
      </c>
      <c r="Q343" s="101">
        <f>Variety!Q720</f>
        <v>0</v>
      </c>
    </row>
    <row r="344" spans="2:17">
      <c r="B344" s="561"/>
      <c r="C344" s="135" t="s">
        <v>166</v>
      </c>
      <c r="D344" s="139">
        <f>Variety!D721</f>
        <v>0</v>
      </c>
      <c r="E344" s="102">
        <f>Variety!E721</f>
        <v>0</v>
      </c>
      <c r="F344" s="101">
        <f>Variety!F721</f>
        <v>0</v>
      </c>
      <c r="G344" s="141">
        <f>Variety!G721</f>
        <v>0</v>
      </c>
      <c r="H344" s="104">
        <f>Variety!H721</f>
        <v>0</v>
      </c>
      <c r="I344" s="274">
        <f>Variety!I721</f>
        <v>0</v>
      </c>
      <c r="J344" s="275">
        <f>Variety!J721</f>
        <v>0</v>
      </c>
      <c r="K344" s="101">
        <f>Variety!K721</f>
        <v>0</v>
      </c>
      <c r="L344" s="140">
        <f>Variety!L721</f>
        <v>0</v>
      </c>
      <c r="M344" s="103">
        <f>Variety!M721</f>
        <v>0</v>
      </c>
      <c r="N344" s="101">
        <f>Variety!N721</f>
        <v>0</v>
      </c>
      <c r="O344" s="139">
        <f>Variety!O721</f>
        <v>0</v>
      </c>
      <c r="P344" s="102">
        <f>Variety!P721</f>
        <v>0</v>
      </c>
      <c r="Q344" s="101">
        <f>Variety!Q721</f>
        <v>0</v>
      </c>
    </row>
    <row r="345" spans="2:17">
      <c r="B345" s="561"/>
      <c r="C345" s="135" t="s">
        <v>186</v>
      </c>
      <c r="D345" s="139">
        <f>Variety!D722</f>
        <v>0</v>
      </c>
      <c r="E345" s="102">
        <f>Variety!E722</f>
        <v>0</v>
      </c>
      <c r="F345" s="101">
        <f>Variety!F722</f>
        <v>0</v>
      </c>
      <c r="G345" s="141">
        <f>Variety!G722</f>
        <v>0</v>
      </c>
      <c r="H345" s="104">
        <f>Variety!H722</f>
        <v>0</v>
      </c>
      <c r="I345" s="274">
        <f>Variety!I722</f>
        <v>0</v>
      </c>
      <c r="J345" s="275">
        <f>Variety!J722</f>
        <v>0</v>
      </c>
      <c r="K345" s="101">
        <f>Variety!K722</f>
        <v>0</v>
      </c>
      <c r="L345" s="140">
        <f>Variety!L722</f>
        <v>0</v>
      </c>
      <c r="M345" s="103">
        <f>Variety!M722</f>
        <v>0</v>
      </c>
      <c r="N345" s="101">
        <f>Variety!N722</f>
        <v>0</v>
      </c>
      <c r="O345" s="139">
        <f>Variety!O722</f>
        <v>0</v>
      </c>
      <c r="P345" s="102">
        <f>Variety!P722</f>
        <v>0</v>
      </c>
      <c r="Q345" s="101">
        <f>Variety!Q722</f>
        <v>0</v>
      </c>
    </row>
    <row r="346" spans="2:17">
      <c r="B346" s="561"/>
      <c r="C346" s="135" t="s">
        <v>181</v>
      </c>
      <c r="D346" s="139">
        <f>Variety!D723</f>
        <v>0</v>
      </c>
      <c r="E346" s="102">
        <f>Variety!E723</f>
        <v>0</v>
      </c>
      <c r="F346" s="101">
        <f>Variety!F723</f>
        <v>0</v>
      </c>
      <c r="G346" s="141">
        <f>Variety!G723</f>
        <v>0</v>
      </c>
      <c r="H346" s="104">
        <f>Variety!H723</f>
        <v>0</v>
      </c>
      <c r="I346" s="274">
        <f>Variety!I723</f>
        <v>0</v>
      </c>
      <c r="J346" s="275">
        <f>Variety!J723</f>
        <v>0</v>
      </c>
      <c r="K346" s="101">
        <f>Variety!K723</f>
        <v>0</v>
      </c>
      <c r="L346" s="140">
        <f>Variety!L723</f>
        <v>0</v>
      </c>
      <c r="M346" s="103">
        <f>Variety!M723</f>
        <v>0</v>
      </c>
      <c r="N346" s="101">
        <f>Variety!N723</f>
        <v>0</v>
      </c>
      <c r="O346" s="139">
        <f>Variety!O723</f>
        <v>0</v>
      </c>
      <c r="P346" s="102">
        <f>Variety!P723</f>
        <v>0</v>
      </c>
      <c r="Q346" s="101">
        <f>Variety!Q723</f>
        <v>0</v>
      </c>
    </row>
    <row r="347" spans="2:17">
      <c r="B347" s="561"/>
      <c r="C347" s="135" t="s">
        <v>159</v>
      </c>
      <c r="D347" s="139">
        <f>Variety!D724</f>
        <v>0</v>
      </c>
      <c r="E347" s="102">
        <f>Variety!E724</f>
        <v>0</v>
      </c>
      <c r="F347" s="101">
        <f>Variety!F724</f>
        <v>0</v>
      </c>
      <c r="G347" s="141">
        <f>Variety!G724</f>
        <v>0</v>
      </c>
      <c r="H347" s="104">
        <f>Variety!H724</f>
        <v>0</v>
      </c>
      <c r="I347" s="274">
        <f>Variety!I724</f>
        <v>0</v>
      </c>
      <c r="J347" s="275">
        <f>Variety!J724</f>
        <v>0</v>
      </c>
      <c r="K347" s="101">
        <f>Variety!K724</f>
        <v>0</v>
      </c>
      <c r="L347" s="140">
        <f>Variety!L724</f>
        <v>0</v>
      </c>
      <c r="M347" s="103">
        <f>Variety!M724</f>
        <v>0</v>
      </c>
      <c r="N347" s="101">
        <f>Variety!N724</f>
        <v>0</v>
      </c>
      <c r="O347" s="139">
        <f>Variety!O724</f>
        <v>0</v>
      </c>
      <c r="P347" s="102">
        <f>Variety!P724</f>
        <v>0</v>
      </c>
      <c r="Q347" s="101">
        <f>Variety!Q724</f>
        <v>0</v>
      </c>
    </row>
    <row r="348" spans="2:17">
      <c r="B348" s="561"/>
      <c r="C348" s="135" t="s">
        <v>161</v>
      </c>
      <c r="D348" s="139">
        <f>Variety!D725</f>
        <v>0</v>
      </c>
      <c r="E348" s="102">
        <f>Variety!E725</f>
        <v>0</v>
      </c>
      <c r="F348" s="101">
        <f>Variety!F725</f>
        <v>0</v>
      </c>
      <c r="G348" s="141">
        <f>Variety!G725</f>
        <v>0</v>
      </c>
      <c r="H348" s="104">
        <f>Variety!H725</f>
        <v>0</v>
      </c>
      <c r="I348" s="274">
        <f>Variety!I725</f>
        <v>0</v>
      </c>
      <c r="J348" s="275">
        <f>Variety!J725</f>
        <v>0</v>
      </c>
      <c r="K348" s="101">
        <f>Variety!K725</f>
        <v>0</v>
      </c>
      <c r="L348" s="140">
        <f>Variety!L725</f>
        <v>0</v>
      </c>
      <c r="M348" s="103">
        <f>Variety!M725</f>
        <v>0</v>
      </c>
      <c r="N348" s="101">
        <f>Variety!N725</f>
        <v>0</v>
      </c>
      <c r="O348" s="139">
        <f>Variety!O725</f>
        <v>0</v>
      </c>
      <c r="P348" s="102">
        <f>Variety!P725</f>
        <v>0</v>
      </c>
      <c r="Q348" s="101">
        <f>Variety!Q725</f>
        <v>0</v>
      </c>
    </row>
    <row r="349" spans="2:17">
      <c r="B349" s="561"/>
      <c r="C349" s="135" t="s">
        <v>177</v>
      </c>
      <c r="D349" s="139">
        <f>Variety!D726</f>
        <v>0</v>
      </c>
      <c r="E349" s="102">
        <f>Variety!E726</f>
        <v>0</v>
      </c>
      <c r="F349" s="101">
        <f>Variety!F726</f>
        <v>0</v>
      </c>
      <c r="G349" s="141">
        <f>Variety!G726</f>
        <v>0</v>
      </c>
      <c r="H349" s="104">
        <f>Variety!H726</f>
        <v>0</v>
      </c>
      <c r="I349" s="274">
        <f>Variety!I726</f>
        <v>0</v>
      </c>
      <c r="J349" s="275">
        <f>Variety!J726</f>
        <v>0</v>
      </c>
      <c r="K349" s="101">
        <f>Variety!K726</f>
        <v>0</v>
      </c>
      <c r="L349" s="140">
        <f>Variety!L726</f>
        <v>0</v>
      </c>
      <c r="M349" s="103">
        <f>Variety!M726</f>
        <v>0</v>
      </c>
      <c r="N349" s="101">
        <f>Variety!N726</f>
        <v>0</v>
      </c>
      <c r="O349" s="139">
        <f>Variety!O726</f>
        <v>0</v>
      </c>
      <c r="P349" s="102">
        <f>Variety!P726</f>
        <v>0</v>
      </c>
      <c r="Q349" s="101">
        <f>Variety!Q726</f>
        <v>0</v>
      </c>
    </row>
    <row r="350" spans="2:17">
      <c r="B350" s="561"/>
      <c r="C350" s="135" t="s">
        <v>164</v>
      </c>
      <c r="D350" s="139">
        <f>Variety!D727</f>
        <v>0</v>
      </c>
      <c r="E350" s="102">
        <f>Variety!E727</f>
        <v>0</v>
      </c>
      <c r="F350" s="101">
        <f>Variety!F727</f>
        <v>0</v>
      </c>
      <c r="G350" s="141">
        <f>Variety!G727</f>
        <v>0</v>
      </c>
      <c r="H350" s="104">
        <f>Variety!H727</f>
        <v>0</v>
      </c>
      <c r="I350" s="274">
        <f>Variety!I727</f>
        <v>0</v>
      </c>
      <c r="J350" s="275">
        <f>Variety!J727</f>
        <v>0</v>
      </c>
      <c r="K350" s="101">
        <f>Variety!K727</f>
        <v>0</v>
      </c>
      <c r="L350" s="140">
        <f>Variety!L727</f>
        <v>0</v>
      </c>
      <c r="M350" s="103">
        <f>Variety!M727</f>
        <v>0</v>
      </c>
      <c r="N350" s="101">
        <f>Variety!N727</f>
        <v>0</v>
      </c>
      <c r="O350" s="139">
        <f>Variety!O727</f>
        <v>0</v>
      </c>
      <c r="P350" s="102">
        <f>Variety!P727</f>
        <v>0</v>
      </c>
      <c r="Q350" s="101">
        <f>Variety!Q727</f>
        <v>0</v>
      </c>
    </row>
    <row r="351" spans="2:17">
      <c r="B351" s="561"/>
      <c r="C351" s="135" t="s">
        <v>190</v>
      </c>
      <c r="D351" s="139">
        <f>Variety!D728</f>
        <v>0</v>
      </c>
      <c r="E351" s="102">
        <f>Variety!E728</f>
        <v>0</v>
      </c>
      <c r="F351" s="101">
        <f>Variety!F728</f>
        <v>0</v>
      </c>
      <c r="G351" s="141">
        <f>Variety!G728</f>
        <v>0</v>
      </c>
      <c r="H351" s="104">
        <f>Variety!H728</f>
        <v>0</v>
      </c>
      <c r="I351" s="274">
        <f>Variety!I728</f>
        <v>0</v>
      </c>
      <c r="J351" s="275">
        <f>Variety!J728</f>
        <v>0</v>
      </c>
      <c r="K351" s="101">
        <f>Variety!K728</f>
        <v>0</v>
      </c>
      <c r="L351" s="140">
        <f>Variety!L728</f>
        <v>0</v>
      </c>
      <c r="M351" s="103">
        <f>Variety!M728</f>
        <v>0</v>
      </c>
      <c r="N351" s="101">
        <f>Variety!N728</f>
        <v>0</v>
      </c>
      <c r="O351" s="139">
        <f>Variety!O728</f>
        <v>0</v>
      </c>
      <c r="P351" s="102">
        <f>Variety!P728</f>
        <v>0</v>
      </c>
      <c r="Q351" s="101">
        <f>Variety!Q728</f>
        <v>0</v>
      </c>
    </row>
    <row r="352" spans="2:17">
      <c r="B352" s="561"/>
      <c r="C352" s="135" t="s">
        <v>180</v>
      </c>
      <c r="D352" s="139">
        <f>Variety!D729</f>
        <v>0</v>
      </c>
      <c r="E352" s="102">
        <f>Variety!E729</f>
        <v>0</v>
      </c>
      <c r="F352" s="101">
        <f>Variety!F729</f>
        <v>0</v>
      </c>
      <c r="G352" s="141">
        <f>Variety!G729</f>
        <v>0</v>
      </c>
      <c r="H352" s="104">
        <f>Variety!H729</f>
        <v>0</v>
      </c>
      <c r="I352" s="274">
        <f>Variety!I729</f>
        <v>0</v>
      </c>
      <c r="J352" s="275">
        <f>Variety!J729</f>
        <v>0</v>
      </c>
      <c r="K352" s="101">
        <f>Variety!K729</f>
        <v>0</v>
      </c>
      <c r="L352" s="140">
        <f>Variety!L729</f>
        <v>0</v>
      </c>
      <c r="M352" s="103">
        <f>Variety!M729</f>
        <v>0</v>
      </c>
      <c r="N352" s="101">
        <f>Variety!N729</f>
        <v>0</v>
      </c>
      <c r="O352" s="139">
        <f>Variety!O729</f>
        <v>0</v>
      </c>
      <c r="P352" s="102">
        <f>Variety!P729</f>
        <v>0</v>
      </c>
      <c r="Q352" s="101">
        <f>Variety!Q729</f>
        <v>0</v>
      </c>
    </row>
    <row r="353" spans="2:17">
      <c r="B353" s="561"/>
      <c r="C353" s="135" t="s">
        <v>185</v>
      </c>
      <c r="D353" s="139">
        <f>Variety!D730</f>
        <v>0</v>
      </c>
      <c r="E353" s="102">
        <f>Variety!E730</f>
        <v>0</v>
      </c>
      <c r="F353" s="101">
        <f>Variety!F730</f>
        <v>0</v>
      </c>
      <c r="G353" s="141">
        <f>Variety!G730</f>
        <v>0</v>
      </c>
      <c r="H353" s="104">
        <f>Variety!H730</f>
        <v>0</v>
      </c>
      <c r="I353" s="274">
        <f>Variety!I730</f>
        <v>0</v>
      </c>
      <c r="J353" s="275">
        <f>Variety!J730</f>
        <v>0</v>
      </c>
      <c r="K353" s="101">
        <f>Variety!K730</f>
        <v>0</v>
      </c>
      <c r="L353" s="140">
        <f>Variety!L730</f>
        <v>0</v>
      </c>
      <c r="M353" s="103">
        <f>Variety!M730</f>
        <v>0</v>
      </c>
      <c r="N353" s="101">
        <f>Variety!N730</f>
        <v>0</v>
      </c>
      <c r="O353" s="139">
        <f>Variety!O730</f>
        <v>0</v>
      </c>
      <c r="P353" s="102">
        <f>Variety!P730</f>
        <v>0</v>
      </c>
      <c r="Q353" s="101">
        <f>Variety!Q730</f>
        <v>0</v>
      </c>
    </row>
    <row r="354" spans="2:17">
      <c r="B354" s="561"/>
      <c r="C354" s="135" t="s">
        <v>163</v>
      </c>
      <c r="D354" s="139">
        <f>Variety!D731</f>
        <v>0</v>
      </c>
      <c r="E354" s="102">
        <f>Variety!E731</f>
        <v>0</v>
      </c>
      <c r="F354" s="101">
        <f>Variety!F731</f>
        <v>0</v>
      </c>
      <c r="G354" s="141">
        <f>Variety!G731</f>
        <v>0</v>
      </c>
      <c r="H354" s="104">
        <f>Variety!H731</f>
        <v>0</v>
      </c>
      <c r="I354" s="274">
        <f>Variety!I731</f>
        <v>0</v>
      </c>
      <c r="J354" s="275">
        <f>Variety!J731</f>
        <v>0</v>
      </c>
      <c r="K354" s="101">
        <f>Variety!K731</f>
        <v>0</v>
      </c>
      <c r="L354" s="140">
        <f>Variety!L731</f>
        <v>0</v>
      </c>
      <c r="M354" s="103">
        <f>Variety!M731</f>
        <v>0</v>
      </c>
      <c r="N354" s="101">
        <f>Variety!N731</f>
        <v>0</v>
      </c>
      <c r="O354" s="139">
        <f>Variety!O731</f>
        <v>0</v>
      </c>
      <c r="P354" s="102">
        <f>Variety!P731</f>
        <v>0</v>
      </c>
      <c r="Q354" s="101">
        <f>Variety!Q731</f>
        <v>0</v>
      </c>
    </row>
    <row r="355" spans="2:17">
      <c r="B355" s="561"/>
      <c r="C355" s="135" t="s">
        <v>175</v>
      </c>
      <c r="D355" s="139">
        <f>Variety!D732</f>
        <v>0</v>
      </c>
      <c r="E355" s="102">
        <f>Variety!E732</f>
        <v>0</v>
      </c>
      <c r="F355" s="101">
        <f>Variety!F732</f>
        <v>0</v>
      </c>
      <c r="G355" s="141">
        <f>Variety!G732</f>
        <v>0</v>
      </c>
      <c r="H355" s="104">
        <f>Variety!H732</f>
        <v>0</v>
      </c>
      <c r="I355" s="274">
        <f>Variety!I732</f>
        <v>0</v>
      </c>
      <c r="J355" s="275">
        <f>Variety!J732</f>
        <v>0</v>
      </c>
      <c r="K355" s="101">
        <f>Variety!K732</f>
        <v>0</v>
      </c>
      <c r="L355" s="140">
        <f>Variety!L732</f>
        <v>0</v>
      </c>
      <c r="M355" s="103">
        <f>Variety!M732</f>
        <v>0</v>
      </c>
      <c r="N355" s="101">
        <f>Variety!N732</f>
        <v>0</v>
      </c>
      <c r="O355" s="139">
        <f>Variety!O732</f>
        <v>0</v>
      </c>
      <c r="P355" s="102">
        <f>Variety!P732</f>
        <v>0</v>
      </c>
      <c r="Q355" s="101">
        <f>Variety!Q732</f>
        <v>0</v>
      </c>
    </row>
    <row r="356" spans="2:17">
      <c r="B356" s="561"/>
      <c r="C356" s="135" t="s">
        <v>207</v>
      </c>
      <c r="D356" s="139">
        <f>Variety!D733</f>
        <v>0</v>
      </c>
      <c r="E356" s="102">
        <f>Variety!E733</f>
        <v>0</v>
      </c>
      <c r="F356" s="101">
        <f>Variety!F733</f>
        <v>0</v>
      </c>
      <c r="G356" s="141">
        <f>Variety!G733</f>
        <v>0</v>
      </c>
      <c r="H356" s="104">
        <f>Variety!H733</f>
        <v>0</v>
      </c>
      <c r="I356" s="274">
        <f>Variety!I733</f>
        <v>0</v>
      </c>
      <c r="J356" s="275">
        <f>Variety!J733</f>
        <v>0</v>
      </c>
      <c r="K356" s="101">
        <f>Variety!K733</f>
        <v>0</v>
      </c>
      <c r="L356" s="140">
        <f>Variety!L733</f>
        <v>0</v>
      </c>
      <c r="M356" s="103">
        <f>Variety!M733</f>
        <v>0</v>
      </c>
      <c r="N356" s="101">
        <f>Variety!N733</f>
        <v>0</v>
      </c>
      <c r="O356" s="139">
        <f>Variety!O733</f>
        <v>0</v>
      </c>
      <c r="P356" s="102">
        <f>Variety!P733</f>
        <v>0</v>
      </c>
      <c r="Q356" s="101">
        <f>Variety!Q733</f>
        <v>0</v>
      </c>
    </row>
    <row r="357" spans="2:17">
      <c r="B357" s="561"/>
      <c r="C357" s="135" t="s">
        <v>208</v>
      </c>
      <c r="D357" s="139">
        <f>Variety!D734</f>
        <v>0</v>
      </c>
      <c r="E357" s="102">
        <f>Variety!E734</f>
        <v>0</v>
      </c>
      <c r="F357" s="101">
        <f>Variety!F734</f>
        <v>0</v>
      </c>
      <c r="G357" s="141">
        <f>Variety!G734</f>
        <v>0</v>
      </c>
      <c r="H357" s="104">
        <f>Variety!H734</f>
        <v>0</v>
      </c>
      <c r="I357" s="274">
        <f>Variety!I734</f>
        <v>0</v>
      </c>
      <c r="J357" s="275">
        <f>Variety!J734</f>
        <v>0</v>
      </c>
      <c r="K357" s="101">
        <f>Variety!K734</f>
        <v>0</v>
      </c>
      <c r="L357" s="140">
        <f>Variety!L734</f>
        <v>0</v>
      </c>
      <c r="M357" s="103">
        <f>Variety!M734</f>
        <v>0</v>
      </c>
      <c r="N357" s="101">
        <f>Variety!N734</f>
        <v>0</v>
      </c>
      <c r="O357" s="139">
        <f>Variety!O734</f>
        <v>0</v>
      </c>
      <c r="P357" s="102">
        <f>Variety!P734</f>
        <v>0</v>
      </c>
      <c r="Q357" s="101">
        <f>Variety!Q734</f>
        <v>0</v>
      </c>
    </row>
    <row r="358" spans="2:17">
      <c r="B358" s="561"/>
      <c r="C358" s="135" t="s">
        <v>239</v>
      </c>
      <c r="D358" s="139">
        <f>Variety!D735</f>
        <v>0</v>
      </c>
      <c r="E358" s="102">
        <f>Variety!E735</f>
        <v>0</v>
      </c>
      <c r="F358" s="101">
        <f>Variety!F735</f>
        <v>0</v>
      </c>
      <c r="G358" s="141">
        <f>Variety!G735</f>
        <v>0</v>
      </c>
      <c r="H358" s="104">
        <f>Variety!H735</f>
        <v>0</v>
      </c>
      <c r="I358" s="274">
        <f>Variety!I735</f>
        <v>0</v>
      </c>
      <c r="J358" s="275">
        <f>Variety!J735</f>
        <v>0</v>
      </c>
      <c r="K358" s="101">
        <f>Variety!K735</f>
        <v>0</v>
      </c>
      <c r="L358" s="140">
        <f>Variety!L735</f>
        <v>0</v>
      </c>
      <c r="M358" s="103">
        <f>Variety!M735</f>
        <v>0</v>
      </c>
      <c r="N358" s="101">
        <f>Variety!N735</f>
        <v>0</v>
      </c>
      <c r="O358" s="139">
        <f>Variety!O735</f>
        <v>0</v>
      </c>
      <c r="P358" s="102">
        <f>Variety!P735</f>
        <v>0</v>
      </c>
      <c r="Q358" s="101">
        <f>Variety!Q735</f>
        <v>0</v>
      </c>
    </row>
    <row r="359" spans="2:17">
      <c r="B359" s="561"/>
      <c r="C359" s="135" t="s">
        <v>209</v>
      </c>
      <c r="D359" s="139">
        <f>Variety!D736</f>
        <v>0</v>
      </c>
      <c r="E359" s="102">
        <f>Variety!E736</f>
        <v>0</v>
      </c>
      <c r="F359" s="101">
        <f>Variety!F736</f>
        <v>0</v>
      </c>
      <c r="G359" s="141">
        <f>Variety!G736</f>
        <v>0</v>
      </c>
      <c r="H359" s="104">
        <f>Variety!H736</f>
        <v>0</v>
      </c>
      <c r="I359" s="274">
        <f>Variety!I736</f>
        <v>0</v>
      </c>
      <c r="J359" s="275">
        <f>Variety!J736</f>
        <v>0</v>
      </c>
      <c r="K359" s="101">
        <f>Variety!K736</f>
        <v>0</v>
      </c>
      <c r="L359" s="140">
        <f>Variety!L736</f>
        <v>0</v>
      </c>
      <c r="M359" s="103">
        <f>Variety!M736</f>
        <v>0</v>
      </c>
      <c r="N359" s="101">
        <f>Variety!N736</f>
        <v>0</v>
      </c>
      <c r="O359" s="139">
        <f>Variety!O736</f>
        <v>0</v>
      </c>
      <c r="P359" s="102">
        <f>Variety!P736</f>
        <v>0</v>
      </c>
      <c r="Q359" s="101">
        <f>Variety!Q736</f>
        <v>0</v>
      </c>
    </row>
    <row r="360" spans="2:17" ht="15" thickBot="1">
      <c r="B360" s="562"/>
      <c r="C360" s="109" t="s">
        <v>210</v>
      </c>
      <c r="D360" s="136">
        <f>Variety!D737</f>
        <v>0</v>
      </c>
      <c r="E360" s="98">
        <f>Variety!E737</f>
        <v>0</v>
      </c>
      <c r="F360" s="97">
        <f>Variety!F737</f>
        <v>0</v>
      </c>
      <c r="G360" s="138">
        <f>Variety!G737</f>
        <v>0</v>
      </c>
      <c r="H360" s="100">
        <f>Variety!H737</f>
        <v>0</v>
      </c>
      <c r="I360" s="276">
        <f>Variety!I737</f>
        <v>0</v>
      </c>
      <c r="J360" s="277">
        <f>Variety!J737</f>
        <v>0</v>
      </c>
      <c r="K360" s="97">
        <f>Variety!K737</f>
        <v>0</v>
      </c>
      <c r="L360" s="137">
        <f>Variety!L737</f>
        <v>0</v>
      </c>
      <c r="M360" s="99">
        <f>Variety!M737</f>
        <v>0</v>
      </c>
      <c r="N360" s="97">
        <f>Variety!N737</f>
        <v>0</v>
      </c>
      <c r="O360" s="136">
        <f>Variety!O737</f>
        <v>0</v>
      </c>
      <c r="P360" s="98">
        <f>Variety!P737</f>
        <v>0</v>
      </c>
      <c r="Q360" s="97">
        <f>Variety!Q737</f>
        <v>0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D43:Q65 D165:Q185 D285:Q305 D306:D311 D186:D191 D66:D71">
    <cfRule type="cellIs" dxfId="282" priority="40" operator="lessThan">
      <formula>0</formula>
    </cfRule>
  </conditionalFormatting>
  <conditionalFormatting sqref="D156:Q162">
    <cfRule type="cellIs" dxfId="281" priority="36" operator="lessThan">
      <formula>0</formula>
    </cfRule>
  </conditionalFormatting>
  <conditionalFormatting sqref="D276:Q282">
    <cfRule type="cellIs" dxfId="280" priority="30" operator="lessThan">
      <formula>0</formula>
    </cfRule>
  </conditionalFormatting>
  <conditionalFormatting sqref="D163:Q164">
    <cfRule type="cellIs" dxfId="279" priority="34" operator="lessThan">
      <formula>0</formula>
    </cfRule>
  </conditionalFormatting>
  <conditionalFormatting sqref="D137:Q155">
    <cfRule type="cellIs" dxfId="278" priority="37" operator="lessThan">
      <formula>0</formula>
    </cfRule>
  </conditionalFormatting>
  <conditionalFormatting sqref="D248:Q256">
    <cfRule type="cellIs" dxfId="277" priority="33" operator="lessThan">
      <formula>0</formula>
    </cfRule>
  </conditionalFormatting>
  <conditionalFormatting sqref="D257:Q275">
    <cfRule type="cellIs" dxfId="276" priority="31" operator="lessThan">
      <formula>0</formula>
    </cfRule>
  </conditionalFormatting>
  <conditionalFormatting sqref="D283:Q284">
    <cfRule type="cellIs" dxfId="275" priority="28" operator="lessThan">
      <formula>0</formula>
    </cfRule>
  </conditionalFormatting>
  <conditionalFormatting sqref="D73:Q105 D108:Q119">
    <cfRule type="cellIs" dxfId="274" priority="26" operator="lessThan">
      <formula>0</formula>
    </cfRule>
  </conditionalFormatting>
  <conditionalFormatting sqref="D120:Q120">
    <cfRule type="cellIs" dxfId="273" priority="22" operator="lessThan">
      <formula>0</formula>
    </cfRule>
  </conditionalFormatting>
  <conditionalFormatting sqref="D193:Q225 D228:Q239">
    <cfRule type="cellIs" dxfId="272" priority="20" operator="lessThan">
      <formula>0</formula>
    </cfRule>
  </conditionalFormatting>
  <conditionalFormatting sqref="D106:Q107">
    <cfRule type="cellIs" dxfId="271" priority="24" operator="lessThan">
      <formula>0</formula>
    </cfRule>
  </conditionalFormatting>
  <conditionalFormatting sqref="D72:Q72">
    <cfRule type="cellIs" dxfId="270" priority="25" operator="lessThan">
      <formula>0</formula>
    </cfRule>
  </conditionalFormatting>
  <conditionalFormatting sqref="D226:Q227">
    <cfRule type="cellIs" dxfId="269" priority="18" operator="lessThan">
      <formula>0</formula>
    </cfRule>
  </conditionalFormatting>
  <conditionalFormatting sqref="D240:Q240">
    <cfRule type="cellIs" dxfId="268" priority="16" operator="lessThan">
      <formula>0</formula>
    </cfRule>
  </conditionalFormatting>
  <conditionalFormatting sqref="D346:Q347">
    <cfRule type="cellIs" dxfId="267" priority="12" operator="lessThan">
      <formula>0</formula>
    </cfRule>
  </conditionalFormatting>
  <conditionalFormatting sqref="D360:Q360">
    <cfRule type="cellIs" dxfId="266" priority="10" operator="lessThan">
      <formula>0</formula>
    </cfRule>
  </conditionalFormatting>
  <conditionalFormatting sqref="D313:Q345 D348:Q359">
    <cfRule type="cellIs" dxfId="265" priority="14" operator="lessThan">
      <formula>0</formula>
    </cfRule>
  </conditionalFormatting>
  <conditionalFormatting sqref="D312:Q312">
    <cfRule type="cellIs" dxfId="264" priority="13" operator="lessThan">
      <formula>0</formula>
    </cfRule>
  </conditionalFormatting>
  <conditionalFormatting sqref="D121:Q121">
    <cfRule type="cellIs" dxfId="26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36:Q42">
    <cfRule type="cellIs" dxfId="262" priority="42" operator="lessThan">
      <formula>0</formula>
    </cfRule>
  </conditionalFormatting>
  <conditionalFormatting sqref="D8:Q16">
    <cfRule type="cellIs" dxfId="261" priority="45" operator="lessThan">
      <formula>0</formula>
    </cfRule>
  </conditionalFormatting>
  <conditionalFormatting sqref="D17:Q35">
    <cfRule type="cellIs" dxfId="260" priority="43" operator="lessThan">
      <formula>0</formula>
    </cfRule>
  </conditionalFormatting>
  <conditionalFormatting sqref="D128:Q136">
    <cfRule type="cellIs" dxfId="25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92:Q192">
    <cfRule type="cellIs" dxfId="258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E66:Q71">
    <cfRule type="cellIs" dxfId="257" priority="9" operator="lessThan">
      <formula>0</formula>
    </cfRule>
  </conditionalFormatting>
  <conditionalFormatting sqref="E186:Q191">
    <cfRule type="cellIs" dxfId="256" priority="8" operator="lessThan">
      <formula>0</formula>
    </cfRule>
  </conditionalFormatting>
  <conditionalFormatting sqref="E306:Q311">
    <cfRule type="cellIs" dxfId="255" priority="7" operator="lessThan">
      <formula>0</formula>
    </cfRule>
  </conditionalFormatting>
  <conditionalFormatting sqref="C8:C12">
    <cfRule type="cellIs" dxfId="254" priority="6" operator="lessThan">
      <formula>0</formula>
    </cfRule>
  </conditionalFormatting>
  <conditionalFormatting sqref="C128:C132">
    <cfRule type="cellIs" dxfId="253" priority="5" operator="lessThan">
      <formula>0</formula>
    </cfRule>
  </conditionalFormatting>
  <conditionalFormatting sqref="C248:C252">
    <cfRule type="cellIs" dxfId="252" priority="4" operator="lessThan">
      <formula>0</formula>
    </cfRule>
  </conditionalFormatting>
  <conditionalFormatting sqref="D7:Q7">
    <cfRule type="cellIs" dxfId="251" priority="3" operator="lessThan">
      <formula>0</formula>
    </cfRule>
  </conditionalFormatting>
  <conditionalFormatting sqref="D127:Q127">
    <cfRule type="cellIs" dxfId="250" priority="2" operator="lessThan">
      <formula>0</formula>
    </cfRule>
  </conditionalFormatting>
  <conditionalFormatting sqref="D247:Q247">
    <cfRule type="cellIs" dxfId="24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3" width="14.08984375" style="1" bestFit="1" customWidth="1"/>
    <col min="14" max="14" width="11.54296875" style="78" bestFit="1" customWidth="1"/>
    <col min="15" max="15" width="14.453125" style="1" bestFit="1" customWidth="1"/>
    <col min="16" max="16" width="12.7265625" style="1" bestFit="1" customWidth="1"/>
    <col min="17" max="17" width="11.54296875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17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06-16-2024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Data'!D93</f>
        <v>188672881.11330265</v>
      </c>
      <c r="E7" s="494">
        <f>'Segment Data'!E93</f>
        <v>7063830.6008494496</v>
      </c>
      <c r="F7" s="495">
        <f>'Segment Data'!F93</f>
        <v>3.8895807124794547E-2</v>
      </c>
      <c r="G7" s="496">
        <f>'Segment Data'!G93</f>
        <v>100.77607170252318</v>
      </c>
      <c r="H7" s="497">
        <f>'Segment Data'!H93</f>
        <v>-9.9426651935118571E-2</v>
      </c>
      <c r="I7" s="498">
        <f>'Segment Data'!I93</f>
        <v>4.5095994900262868</v>
      </c>
      <c r="J7" s="499">
        <f>'Segment Data'!J93</f>
        <v>-0.14874771459049008</v>
      </c>
      <c r="K7" s="495">
        <f>'Segment Data'!K93</f>
        <v>-3.1931435776850162E-2</v>
      </c>
      <c r="L7" s="500">
        <f>'Segment Data'!L93</f>
        <v>850839128.45033979</v>
      </c>
      <c r="M7" s="501">
        <f>'Segment Data'!M93</f>
        <v>4841115.6625463963</v>
      </c>
      <c r="N7" s="495">
        <f>'Segment Data'!N93</f>
        <v>5.7223723807501682E-3</v>
      </c>
      <c r="O7" s="493">
        <f>'Segment Data'!O93</f>
        <v>190150835.05241805</v>
      </c>
      <c r="P7" s="494">
        <f>'Segment Data'!P93</f>
        <v>6416666.8326135278</v>
      </c>
      <c r="Q7" s="495">
        <f>'Segment Data'!Q93</f>
        <v>3.4923644822214849E-2</v>
      </c>
    </row>
    <row r="8" spans="2:17">
      <c r="B8" s="560" t="s">
        <v>66</v>
      </c>
      <c r="C8" s="488" t="s">
        <v>194</v>
      </c>
      <c r="D8" s="392">
        <f>'Segment Data'!D94</f>
        <v>158886654.57379138</v>
      </c>
      <c r="E8" s="384">
        <f>'Segment Data'!E94</f>
        <v>6658352.3156249225</v>
      </c>
      <c r="F8" s="128">
        <f>'Segment Data'!F94</f>
        <v>4.3739253587239735E-2</v>
      </c>
      <c r="G8" s="385">
        <f>'Segment Data'!G94</f>
        <v>84.866318887062818</v>
      </c>
      <c r="H8" s="129">
        <f>'Segment Data'!H94</f>
        <v>0.31047868738806983</v>
      </c>
      <c r="I8" s="386">
        <f>'Segment Data'!I94</f>
        <v>4.5959270429660801</v>
      </c>
      <c r="J8" s="387">
        <f>'Segment Data'!J94</f>
        <v>-0.16084625344289094</v>
      </c>
      <c r="K8" s="128">
        <f>'Segment Data'!K94</f>
        <v>-3.3814151614986264E-2</v>
      </c>
      <c r="L8" s="388">
        <f>'Segment Data'!L94</f>
        <v>730231472.52209806</v>
      </c>
      <c r="M8" s="389">
        <f>'Segment Data'!M94</f>
        <v>6115949.3827784061</v>
      </c>
      <c r="N8" s="128">
        <f>'Segment Data'!N94</f>
        <v>8.4460962199282928E-3</v>
      </c>
      <c r="O8" s="390">
        <f>'Segment Data'!O94</f>
        <v>165185255.54217726</v>
      </c>
      <c r="P8" s="391">
        <f>'Segment Data'!P94</f>
        <v>6042612.0095496178</v>
      </c>
      <c r="Q8" s="128">
        <f>'Segment Data'!Q94</f>
        <v>3.7969785315968771E-2</v>
      </c>
    </row>
    <row r="9" spans="2:17">
      <c r="B9" s="561"/>
      <c r="C9" s="488" t="s">
        <v>195</v>
      </c>
      <c r="D9" s="392">
        <f>'Segment Data'!D95</f>
        <v>28232203.526963919</v>
      </c>
      <c r="E9" s="384">
        <f>'Segment Data'!E95</f>
        <v>326375.97958588228</v>
      </c>
      <c r="F9" s="128">
        <f>'Segment Data'!F95</f>
        <v>1.1695620888926039E-2</v>
      </c>
      <c r="G9" s="385">
        <f>'Segment Data'!G95</f>
        <v>15.079700644656896</v>
      </c>
      <c r="H9" s="129">
        <f>'Segment Data'!H95</f>
        <v>-0.42070670229028195</v>
      </c>
      <c r="I9" s="386">
        <f>'Segment Data'!I95</f>
        <v>3.9461560354234502</v>
      </c>
      <c r="J9" s="387">
        <f>'Segment Data'!J95</f>
        <v>-7.4723080835704003E-2</v>
      </c>
      <c r="K9" s="128">
        <f>'Segment Data'!K95</f>
        <v>-1.8583767050729696E-2</v>
      </c>
      <c r="L9" s="388">
        <f>'Segment Data'!L95</f>
        <v>111408680.34123188</v>
      </c>
      <c r="M9" s="389">
        <f>'Segment Data'!M95</f>
        <v>-797278.86594986916</v>
      </c>
      <c r="N9" s="128">
        <f>'Segment Data'!N95</f>
        <v>-7.1054948559170581E-3</v>
      </c>
      <c r="O9" s="390">
        <f>'Segment Data'!O95</f>
        <v>22719737.602478527</v>
      </c>
      <c r="P9" s="391">
        <f>'Segment Data'!P95</f>
        <v>543862.7347131446</v>
      </c>
      <c r="Q9" s="128">
        <f>'Segment Data'!Q95</f>
        <v>2.4524973105061021E-2</v>
      </c>
    </row>
    <row r="10" spans="2:17">
      <c r="B10" s="561"/>
      <c r="C10" s="488" t="s">
        <v>293</v>
      </c>
      <c r="D10" s="392">
        <f>'Segment Data'!D96</f>
        <v>287364.51321546501</v>
      </c>
      <c r="E10" s="384">
        <f>'Segment Data'!E96</f>
        <v>-80817.066525593866</v>
      </c>
      <c r="F10" s="128">
        <f>'Segment Data'!F96</f>
        <v>-0.21950328580379358</v>
      </c>
      <c r="G10" s="385">
        <f>'Segment Data'!G96</f>
        <v>0.15349035122419905</v>
      </c>
      <c r="H10" s="129">
        <f>'Segment Data'!H96</f>
        <v>-5.1017630269621195E-2</v>
      </c>
      <c r="I10" s="386">
        <f>'Segment Data'!I96</f>
        <v>9.9838219995788062</v>
      </c>
      <c r="J10" s="387">
        <f>'Segment Data'!J96</f>
        <v>9.1995901686470205E-3</v>
      </c>
      <c r="K10" s="128">
        <f>'Segment Data'!K96</f>
        <v>9.2229959100687702E-4</v>
      </c>
      <c r="L10" s="388">
        <f>'Segment Data'!L96</f>
        <v>2868996.1489388142</v>
      </c>
      <c r="M10" s="389">
        <f>'Segment Data'!M96</f>
        <v>-803476.08707838506</v>
      </c>
      <c r="N10" s="128">
        <f>'Segment Data'!N96</f>
        <v>-0.21878343400350819</v>
      </c>
      <c r="O10" s="390">
        <f>'Segment Data'!O96</f>
        <v>584055.04247504473</v>
      </c>
      <c r="P10" s="391">
        <f>'Segment Data'!P96</f>
        <v>-118444.23951701634</v>
      </c>
      <c r="Q10" s="128">
        <f>'Segment Data'!Q96</f>
        <v>-0.16860407199441788</v>
      </c>
    </row>
    <row r="11" spans="2:17">
      <c r="B11" s="561"/>
      <c r="C11" s="488" t="s">
        <v>193</v>
      </c>
      <c r="D11" s="392">
        <f>'Segment Data'!D97</f>
        <v>420229.10558643402</v>
      </c>
      <c r="E11" s="384">
        <f>'Segment Data'!E97</f>
        <v>-28589.871773066698</v>
      </c>
      <c r="F11" s="128">
        <f>'Segment Data'!F97</f>
        <v>-6.3700229302395162E-2</v>
      </c>
      <c r="G11" s="385">
        <f>'Segment Data'!G97</f>
        <v>0.22445747489610884</v>
      </c>
      <c r="H11" s="129">
        <f>'Segment Data'!H97</f>
        <v>-2.4840882671007064E-2</v>
      </c>
      <c r="I11" s="386">
        <f>'Segment Data'!I97</f>
        <v>2.3050438543476472</v>
      </c>
      <c r="J11" s="387">
        <f>'Segment Data'!J97</f>
        <v>-5.4116554168009312E-2</v>
      </c>
      <c r="K11" s="128">
        <f>'Segment Data'!K97</f>
        <v>-2.2938904015457992E-2</v>
      </c>
      <c r="L11" s="388">
        <f>'Segment Data'!L97</f>
        <v>968646.51725001819</v>
      </c>
      <c r="M11" s="389">
        <f>'Segment Data'!M97</f>
        <v>-90189.44472700078</v>
      </c>
      <c r="N11" s="128">
        <f>'Segment Data'!N97</f>
        <v>-8.517791987212299E-2</v>
      </c>
      <c r="O11" s="390">
        <f>'Segment Data'!O97</f>
        <v>638921.10615134239</v>
      </c>
      <c r="P11" s="391">
        <f>'Segment Data'!P97</f>
        <v>-55197.633931197575</v>
      </c>
      <c r="Q11" s="128">
        <f>'Segment Data'!Q97</f>
        <v>-7.9521889762886738E-2</v>
      </c>
    </row>
    <row r="12" spans="2:17" ht="15" thickBot="1">
      <c r="B12" s="562"/>
      <c r="C12" s="489" t="s">
        <v>292</v>
      </c>
      <c r="D12" s="393">
        <f>'Segment Data'!D98</f>
        <v>54561.354565260597</v>
      </c>
      <c r="E12" s="127">
        <f>'Segment Data'!E98</f>
        <v>2205.1618332808721</v>
      </c>
      <c r="F12" s="125">
        <f>'Segment Data'!F98</f>
        <v>4.2118452817405408E-2</v>
      </c>
      <c r="G12" s="186">
        <f>'Segment Data'!G98</f>
        <v>2.9142921586878836E-2</v>
      </c>
      <c r="H12" s="126">
        <f>'Segment Data'!H98</f>
        <v>6.1457756317346429E-5</v>
      </c>
      <c r="I12" s="250">
        <f>'Segment Data'!I98</f>
        <v>16.628466908600632</v>
      </c>
      <c r="J12" s="251">
        <f>'Segment Data'!J98</f>
        <v>-2.7394119433580393</v>
      </c>
      <c r="K12" s="125">
        <f>'Segment Data'!K98</f>
        <v>-0.14144098919128684</v>
      </c>
      <c r="L12" s="185">
        <f>'Segment Data'!L98</f>
        <v>907271.67887686193</v>
      </c>
      <c r="M12" s="184">
        <f>'Segment Data'!M98</f>
        <v>-106756.71910592052</v>
      </c>
      <c r="N12" s="125">
        <f>'Segment Data'!N98</f>
        <v>-0.10527981200358176</v>
      </c>
      <c r="O12" s="183">
        <f>'Segment Data'!O98</f>
        <v>193557.56513768435</v>
      </c>
      <c r="P12" s="182">
        <f>'Segment Data'!P98</f>
        <v>-33623.396259156929</v>
      </c>
      <c r="Q12" s="125">
        <f>'Segment Data'!Q98</f>
        <v>-0.14800270256988371</v>
      </c>
    </row>
    <row r="13" spans="2:17">
      <c r="B13" s="560" t="s">
        <v>151</v>
      </c>
      <c r="C13" s="239" t="s">
        <v>150</v>
      </c>
      <c r="D13" s="124">
        <f>Fat!D63</f>
        <v>181886404.93438405</v>
      </c>
      <c r="E13" s="123">
        <f>Fat!E63</f>
        <v>7575456.9106069803</v>
      </c>
      <c r="F13" s="121">
        <f>Fat!F63</f>
        <v>4.3459444151342931E-2</v>
      </c>
      <c r="G13" s="238">
        <f>Fat!G63</f>
        <v>97.151203062268223</v>
      </c>
      <c r="H13" s="122">
        <f>Fat!H63</f>
        <v>0.32946592460923796</v>
      </c>
      <c r="I13" s="252">
        <f>Fat!I63</f>
        <v>4.4990515125847441</v>
      </c>
      <c r="J13" s="253">
        <f>Fat!J63</f>
        <v>-0.15316975085430062</v>
      </c>
      <c r="K13" s="121">
        <f>Fat!K63</f>
        <v>-3.2924003864139836E-2</v>
      </c>
      <c r="L13" s="237">
        <f>Fat!L63</f>
        <v>818316305.23864174</v>
      </c>
      <c r="M13" s="236">
        <f>Fat!M63</f>
        <v>7383206.3922078609</v>
      </c>
      <c r="N13" s="121">
        <f>Fat!N63</f>
        <v>9.1045813800307296E-3</v>
      </c>
      <c r="O13" s="240">
        <f>Fat!O63</f>
        <v>182576836.11757821</v>
      </c>
      <c r="P13" s="241">
        <f>Fat!P63</f>
        <v>6935812.1230749488</v>
      </c>
      <c r="Q13" s="121">
        <f>Fat!Q63</f>
        <v>3.9488565742431606E-2</v>
      </c>
    </row>
    <row r="14" spans="2:17">
      <c r="B14" s="561"/>
      <c r="C14" s="235" t="s">
        <v>213</v>
      </c>
      <c r="D14" s="113">
        <f>Fat!D64</f>
        <v>6175318.5005754437</v>
      </c>
      <c r="E14" s="112">
        <f>Fat!E64</f>
        <v>-631772.17534063756</v>
      </c>
      <c r="F14" s="110">
        <f>Fat!F64</f>
        <v>-9.2810894612567391E-2</v>
      </c>
      <c r="G14" s="218">
        <f>Fat!G64</f>
        <v>3.2984302583803133</v>
      </c>
      <c r="H14" s="111">
        <f>Fat!H64</f>
        <v>-0.48259641589291968</v>
      </c>
      <c r="I14" s="254">
        <f>Fat!I64</f>
        <v>4.8010820988646081</v>
      </c>
      <c r="J14" s="255">
        <f>Fat!J64</f>
        <v>4.5321651076267955E-2</v>
      </c>
      <c r="K14" s="110">
        <f>Fat!K64</f>
        <v>9.5298431394593743E-3</v>
      </c>
      <c r="L14" s="217">
        <f>Fat!L64</f>
        <v>29648211.107900195</v>
      </c>
      <c r="M14" s="216">
        <f>Fat!M64</f>
        <v>-2724681.4931303039</v>
      </c>
      <c r="N14" s="110">
        <f>Fat!N64</f>
        <v>-8.4165524740398748E-2</v>
      </c>
      <c r="O14" s="215">
        <f>Fat!O64</f>
        <v>6465258.646297615</v>
      </c>
      <c r="P14" s="214">
        <f>Fat!P64</f>
        <v>-695600.66407814994</v>
      </c>
      <c r="Q14" s="110">
        <f>Fat!Q64</f>
        <v>-9.7139272527007436E-2</v>
      </c>
    </row>
    <row r="15" spans="2:17">
      <c r="B15" s="561"/>
      <c r="C15" s="235" t="s">
        <v>65</v>
      </c>
      <c r="D15" s="113">
        <f>Fat!D65</f>
        <v>36.4375</v>
      </c>
      <c r="E15" s="112">
        <f>Fat!E65</f>
        <v>-59.25</v>
      </c>
      <c r="F15" s="110">
        <f>Fat!F65</f>
        <v>-0.61920313520574788</v>
      </c>
      <c r="G15" s="218">
        <f>Fat!G65</f>
        <v>1.9462405465974453E-5</v>
      </c>
      <c r="H15" s="111">
        <f>Fat!H65</f>
        <v>-3.3687612231686115E-5</v>
      </c>
      <c r="I15" s="254">
        <f>Fat!I65</f>
        <v>5.5698113207534394</v>
      </c>
      <c r="J15" s="255">
        <f>Fat!J65</f>
        <v>0.27622542917901249</v>
      </c>
      <c r="K15" s="110">
        <f>Fat!K65</f>
        <v>5.2181155616775506E-2</v>
      </c>
      <c r="L15" s="217">
        <f>Fat!L65</f>
        <v>202.94999999995343</v>
      </c>
      <c r="M15" s="216">
        <f>Fat!M65</f>
        <v>-303.58000000007451</v>
      </c>
      <c r="N15" s="110">
        <f>Fat!N65</f>
        <v>-0.59933271474553873</v>
      </c>
      <c r="O15" s="215">
        <f>Fat!O65</f>
        <v>58</v>
      </c>
      <c r="P15" s="214">
        <f>Fat!P65</f>
        <v>-80</v>
      </c>
      <c r="Q15" s="110">
        <f>Fat!Q65</f>
        <v>-0.57971014492753625</v>
      </c>
    </row>
    <row r="16" spans="2:17" ht="15" thickBot="1">
      <c r="B16" s="562"/>
      <c r="C16" s="242" t="s">
        <v>13</v>
      </c>
      <c r="D16" s="108">
        <f>Fat!D66</f>
        <v>601072.39081077103</v>
      </c>
      <c r="E16" s="107">
        <f>Fat!E66</f>
        <v>122537.86671753926</v>
      </c>
      <c r="F16" s="105">
        <f>Fat!F66</f>
        <v>0.25606902020232397</v>
      </c>
      <c r="G16" s="230">
        <f>Fat!G66</f>
        <v>0.3210515151797429</v>
      </c>
      <c r="H16" s="106">
        <f>Fat!H66</f>
        <v>5.5247534257502839E-2</v>
      </c>
      <c r="I16" s="256">
        <f>Fat!I66</f>
        <v>4.5305863199187932</v>
      </c>
      <c r="J16" s="257">
        <f>Fat!J66</f>
        <v>-0.70682060062157515</v>
      </c>
      <c r="K16" s="105">
        <f>Fat!K66</f>
        <v>-0.13495621236714009</v>
      </c>
      <c r="L16" s="229">
        <f>Fat!L66</f>
        <v>2723210.351088162</v>
      </c>
      <c r="M16" s="228">
        <f>Fat!M66</f>
        <v>216930.32288477849</v>
      </c>
      <c r="N16" s="105">
        <f>Fat!N66</f>
        <v>8.6554702764113756E-2</v>
      </c>
      <c r="O16" s="227">
        <f>Fat!O66</f>
        <v>1034176.0064160824</v>
      </c>
      <c r="P16" s="226">
        <f>Fat!P66</f>
        <v>197484.2608697135</v>
      </c>
      <c r="Q16" s="105">
        <f>Fat!Q66</f>
        <v>0.23602989024441029</v>
      </c>
    </row>
    <row r="17" spans="2:17">
      <c r="B17" s="560" t="s">
        <v>67</v>
      </c>
      <c r="C17" s="239" t="s">
        <v>148</v>
      </c>
      <c r="D17" s="124">
        <f>'Form Data'!D288</f>
        <v>1584811.4162678337</v>
      </c>
      <c r="E17" s="123">
        <f>'Form Data'!E288</f>
        <v>134805.10203671921</v>
      </c>
      <c r="F17" s="121">
        <f>'Form Data'!F288</f>
        <v>9.2968631042273389E-2</v>
      </c>
      <c r="G17" s="238">
        <f>'Form Data'!G288</f>
        <v>0.84649721771553443</v>
      </c>
      <c r="H17" s="122">
        <f>'Form Data'!H288</f>
        <v>4.1085212353252909E-2</v>
      </c>
      <c r="I17" s="252">
        <f>'Form Data'!I288</f>
        <v>6.9345661003101222</v>
      </c>
      <c r="J17" s="253">
        <f>'Form Data'!J288</f>
        <v>-2.7370484603732592E-3</v>
      </c>
      <c r="K17" s="121">
        <f>'Form Data'!K288</f>
        <v>-3.9454070287505728E-4</v>
      </c>
      <c r="L17" s="237">
        <f>'Form Data'!L288</f>
        <v>10989979.522635393</v>
      </c>
      <c r="M17" s="236">
        <f>'Form Data'!M288</f>
        <v>930846.15318278223</v>
      </c>
      <c r="N17" s="121">
        <f>'Form Data'!N288</f>
        <v>9.253741043036158E-2</v>
      </c>
      <c r="O17" s="240">
        <f>'Form Data'!O288</f>
        <v>1674500.423453032</v>
      </c>
      <c r="P17" s="241">
        <f>'Form Data'!P288</f>
        <v>187726.6153607294</v>
      </c>
      <c r="Q17" s="121">
        <f>'Form Data'!Q288</f>
        <v>0.12626440843856651</v>
      </c>
    </row>
    <row r="18" spans="2:17">
      <c r="B18" s="561"/>
      <c r="C18" s="235" t="s">
        <v>147</v>
      </c>
      <c r="D18" s="113">
        <f>'Form Data'!D289</f>
        <v>30756696.010723956</v>
      </c>
      <c r="E18" s="112">
        <f>'Form Data'!E289</f>
        <v>2059331.8186171874</v>
      </c>
      <c r="F18" s="110">
        <f>'Form Data'!F289</f>
        <v>7.1760312369858983E-2</v>
      </c>
      <c r="G18" s="218">
        <f>'Form Data'!G289</f>
        <v>16.428110835112957</v>
      </c>
      <c r="H18" s="111">
        <f>'Form Data'!H289</f>
        <v>0.48804118456627599</v>
      </c>
      <c r="I18" s="254">
        <f>'Form Data'!I289</f>
        <v>4.3320525318320291</v>
      </c>
      <c r="J18" s="255">
        <f>'Form Data'!J289</f>
        <v>-5.5929605932285575E-2</v>
      </c>
      <c r="K18" s="110">
        <f>'Form Data'!K289</f>
        <v>-1.2746087877372678E-2</v>
      </c>
      <c r="L18" s="217">
        <f>'Form Data'!L289</f>
        <v>133239622.82404479</v>
      </c>
      <c r="M18" s="216">
        <f>'Form Data'!M289</f>
        <v>7316101.3481630385</v>
      </c>
      <c r="N18" s="110">
        <f>'Form Data'!N289</f>
        <v>5.8099561244912439E-2</v>
      </c>
      <c r="O18" s="215">
        <f>'Form Data'!O289</f>
        <v>31406885.464972943</v>
      </c>
      <c r="P18" s="214">
        <f>'Form Data'!P289</f>
        <v>1682918.5875999108</v>
      </c>
      <c r="Q18" s="110">
        <f>'Form Data'!Q289</f>
        <v>5.6618236540998498E-2</v>
      </c>
    </row>
    <row r="19" spans="2:17">
      <c r="B19" s="561"/>
      <c r="C19" s="235" t="s">
        <v>146</v>
      </c>
      <c r="D19" s="113">
        <f>'Form Data'!D290</f>
        <v>75856.090349845559</v>
      </c>
      <c r="E19" s="112">
        <f>'Form Data'!E290</f>
        <v>-12243.904310710059</v>
      </c>
      <c r="F19" s="110">
        <f>'Form Data'!F290</f>
        <v>-0.13897735587709331</v>
      </c>
      <c r="G19" s="218">
        <f>'Form Data'!G290</f>
        <v>4.0517104286855177E-2</v>
      </c>
      <c r="H19" s="111">
        <f>'Form Data'!H290</f>
        <v>-8.4184021833978162E-3</v>
      </c>
      <c r="I19" s="254">
        <f>'Form Data'!I290</f>
        <v>6.020911073842325</v>
      </c>
      <c r="J19" s="255">
        <f>'Form Data'!J290</f>
        <v>8.4511260027545276E-2</v>
      </c>
      <c r="K19" s="110">
        <f>'Form Data'!K290</f>
        <v>1.4236113246765575E-2</v>
      </c>
      <c r="L19" s="217">
        <f>'Form Data'!L290</f>
        <v>456722.77440576907</v>
      </c>
      <c r="M19" s="216">
        <f>'Form Data'!M290</f>
        <v>-66274.017494236352</v>
      </c>
      <c r="N19" s="110">
        <f>'Form Data'!N290</f>
        <v>-0.12671974000733</v>
      </c>
      <c r="O19" s="215">
        <f>'Form Data'!O290</f>
        <v>70723.167234540044</v>
      </c>
      <c r="P19" s="214">
        <f>'Form Data'!P290</f>
        <v>-14329.530256390513</v>
      </c>
      <c r="Q19" s="110">
        <f>'Form Data'!Q290</f>
        <v>-0.16847825735237282</v>
      </c>
    </row>
    <row r="20" spans="2:17">
      <c r="B20" s="561"/>
      <c r="C20" s="235" t="s">
        <v>145</v>
      </c>
      <c r="D20" s="113">
        <f>'Form Data'!D291</f>
        <v>1955879.2480692426</v>
      </c>
      <c r="E20" s="112">
        <f>'Form Data'!E291</f>
        <v>-146630.25669703679</v>
      </c>
      <c r="F20" s="110">
        <f>'Form Data'!F291</f>
        <v>-6.9740591595250173E-2</v>
      </c>
      <c r="G20" s="218">
        <f>'Form Data'!G291</f>
        <v>1.0446961226321456</v>
      </c>
      <c r="H20" s="111">
        <f>'Form Data'!H291</f>
        <v>-0.12315147906951163</v>
      </c>
      <c r="I20" s="254">
        <f>'Form Data'!I291</f>
        <v>6.9027935201932049</v>
      </c>
      <c r="J20" s="255">
        <f>'Form Data'!J291</f>
        <v>0.40231138201379846</v>
      </c>
      <c r="K20" s="110">
        <f>'Form Data'!K291</f>
        <v>6.1889468113587344E-2</v>
      </c>
      <c r="L20" s="217">
        <f>'Form Data'!L291</f>
        <v>13501030.599852726</v>
      </c>
      <c r="M20" s="216">
        <f>'Form Data'!M291</f>
        <v>-166294.88123290241</v>
      </c>
      <c r="N20" s="110">
        <f>'Form Data'!N291</f>
        <v>-1.2167331601419739E-2</v>
      </c>
      <c r="O20" s="215">
        <f>'Form Data'!O291</f>
        <v>2708129.2931330781</v>
      </c>
      <c r="P20" s="214">
        <f>'Form Data'!P291</f>
        <v>-64855.238047639839</v>
      </c>
      <c r="Q20" s="110">
        <f>'Form Data'!Q291</f>
        <v>-2.3388243720214665E-2</v>
      </c>
    </row>
    <row r="21" spans="2:17">
      <c r="B21" s="561"/>
      <c r="C21" s="235" t="s">
        <v>144</v>
      </c>
      <c r="D21" s="113">
        <f>'Form Data'!D292</f>
        <v>1242117.8226522931</v>
      </c>
      <c r="E21" s="112">
        <f>'Form Data'!E292</f>
        <v>174856.51875554444</v>
      </c>
      <c r="F21" s="110">
        <f>'Form Data'!F292</f>
        <v>0.16383665192124383</v>
      </c>
      <c r="G21" s="218">
        <f>'Form Data'!G292</f>
        <v>0.66345387858585969</v>
      </c>
      <c r="H21" s="111">
        <f>'Form Data'!H292</f>
        <v>7.0639172483803581E-2</v>
      </c>
      <c r="I21" s="254">
        <f>'Form Data'!I292</f>
        <v>5.3014261060014993</v>
      </c>
      <c r="J21" s="255">
        <f>'Form Data'!J292</f>
        <v>-2.9101290152225623E-2</v>
      </c>
      <c r="K21" s="110">
        <f>'Form Data'!K292</f>
        <v>-5.4593641471993633E-3</v>
      </c>
      <c r="L21" s="217">
        <f>'Form Data'!L292</f>
        <v>6584995.8517386075</v>
      </c>
      <c r="M21" s="216">
        <f>'Form Data'!M292</f>
        <v>895930.23246224225</v>
      </c>
      <c r="N21" s="110">
        <f>'Form Data'!N292</f>
        <v>0.15748284383054845</v>
      </c>
      <c r="O21" s="215">
        <f>'Form Data'!O292</f>
        <v>1888261.9505851287</v>
      </c>
      <c r="P21" s="214">
        <f>'Form Data'!P292</f>
        <v>178016.44617175264</v>
      </c>
      <c r="Q21" s="110">
        <f>'Form Data'!Q292</f>
        <v>0.1040882409644534</v>
      </c>
    </row>
    <row r="22" spans="2:17">
      <c r="B22" s="561"/>
      <c r="C22" s="235" t="s">
        <v>143</v>
      </c>
      <c r="D22" s="113">
        <f>'Form Data'!D293</f>
        <v>204076.72236005974</v>
      </c>
      <c r="E22" s="112">
        <f>'Form Data'!E293</f>
        <v>-15488.281499174191</v>
      </c>
      <c r="F22" s="110">
        <f>'Form Data'!F293</f>
        <v>-7.0540756618499803E-2</v>
      </c>
      <c r="G22" s="218">
        <f>'Form Data'!G293</f>
        <v>0.10900374385560413</v>
      </c>
      <c r="H22" s="111">
        <f>'Form Data'!H293</f>
        <v>-1.295454579461347E-2</v>
      </c>
      <c r="I22" s="254">
        <f>'Form Data'!I293</f>
        <v>9.1959562102054111</v>
      </c>
      <c r="J22" s="255">
        <f>'Form Data'!J293</f>
        <v>-0.1619282920518188</v>
      </c>
      <c r="K22" s="110">
        <f>'Form Data'!K293</f>
        <v>-1.730394214768945E-2</v>
      </c>
      <c r="L22" s="217">
        <f>'Form Data'!L293</f>
        <v>1876680.6023453567</v>
      </c>
      <c r="M22" s="216">
        <f>'Form Data'!M293</f>
        <v>-177983.34450701717</v>
      </c>
      <c r="N22" s="110">
        <f>'Form Data'!N293</f>
        <v>-8.6624065594608474E-2</v>
      </c>
      <c r="O22" s="215">
        <f>'Form Data'!O293</f>
        <v>330984.12667751301</v>
      </c>
      <c r="P22" s="214">
        <f>'Form Data'!P293</f>
        <v>-45519.852487303433</v>
      </c>
      <c r="Q22" s="110">
        <f>'Form Data'!Q293</f>
        <v>-0.12090138486259371</v>
      </c>
    </row>
    <row r="23" spans="2:17">
      <c r="B23" s="561"/>
      <c r="C23" s="235" t="s">
        <v>142</v>
      </c>
      <c r="D23" s="113">
        <f>'Form Data'!D294</f>
        <v>3709969.1955500804</v>
      </c>
      <c r="E23" s="112">
        <f>'Form Data'!E294</f>
        <v>216624.52525354177</v>
      </c>
      <c r="F23" s="110">
        <f>'Form Data'!F294</f>
        <v>6.2010636137759985E-2</v>
      </c>
      <c r="G23" s="218">
        <f>'Form Data'!G294</f>
        <v>1.9816102847360739</v>
      </c>
      <c r="H23" s="111">
        <f>'Form Data'!H294</f>
        <v>4.1217536986480008E-2</v>
      </c>
      <c r="I23" s="254">
        <f>'Form Data'!I294</f>
        <v>6.5171591759028686</v>
      </c>
      <c r="J23" s="255">
        <f>'Form Data'!J294</f>
        <v>-0.21009072382489791</v>
      </c>
      <c r="K23" s="110">
        <f>'Form Data'!K294</f>
        <v>-3.1229808161786839E-2</v>
      </c>
      <c r="L23" s="217">
        <f>'Form Data'!L294</f>
        <v>24178459.785096191</v>
      </c>
      <c r="M23" s="216">
        <f>'Form Data'!M294</f>
        <v>677857.20212927461</v>
      </c>
      <c r="N23" s="110">
        <f>'Form Data'!N294</f>
        <v>2.8844247705400589E-2</v>
      </c>
      <c r="O23" s="215">
        <f>'Form Data'!O294</f>
        <v>5024814.8930953778</v>
      </c>
      <c r="P23" s="214">
        <f>'Form Data'!P294</f>
        <v>253501.28398467973</v>
      </c>
      <c r="Q23" s="110">
        <f>'Form Data'!Q294</f>
        <v>5.3130291729436036E-2</v>
      </c>
    </row>
    <row r="24" spans="2:17" ht="15" customHeight="1">
      <c r="B24" s="561"/>
      <c r="C24" s="235" t="s">
        <v>141</v>
      </c>
      <c r="D24" s="113">
        <f>'Form Data'!D295</f>
        <v>5030597.9510932565</v>
      </c>
      <c r="E24" s="112">
        <f>'Form Data'!E295</f>
        <v>-456910.45330341347</v>
      </c>
      <c r="F24" s="110">
        <f>'Form Data'!F295</f>
        <v>-8.3263736404910166E-2</v>
      </c>
      <c r="G24" s="218">
        <f>'Form Data'!G295</f>
        <v>2.6869993018312788</v>
      </c>
      <c r="H24" s="111">
        <f>'Form Data'!H295</f>
        <v>-0.36105994111836637</v>
      </c>
      <c r="I24" s="254">
        <f>'Form Data'!I295</f>
        <v>3.7475288497533623</v>
      </c>
      <c r="J24" s="255">
        <f>'Form Data'!J295</f>
        <v>0.28118350665924741</v>
      </c>
      <c r="K24" s="110">
        <f>'Form Data'!K295</f>
        <v>8.1118145720662255E-2</v>
      </c>
      <c r="L24" s="217">
        <f>'Form Data'!L295</f>
        <v>18852310.953232132</v>
      </c>
      <c r="M24" s="216">
        <f>'Form Data'!M295</f>
        <v>-169288.24953808263</v>
      </c>
      <c r="N24" s="110">
        <f>'Form Data'!N295</f>
        <v>-8.8997905871882905E-3</v>
      </c>
      <c r="O24" s="215">
        <f>'Form Data'!O295</f>
        <v>2365371.950869143</v>
      </c>
      <c r="P24" s="214">
        <f>'Form Data'!P295</f>
        <v>-78501.812452862971</v>
      </c>
      <c r="Q24" s="110">
        <f>'Form Data'!Q295</f>
        <v>-3.2121877009782168E-2</v>
      </c>
    </row>
    <row r="25" spans="2:17">
      <c r="B25" s="561"/>
      <c r="C25" s="235" t="s">
        <v>140</v>
      </c>
      <c r="D25" s="113">
        <f>'Form Data'!D296</f>
        <v>478680.93120174971</v>
      </c>
      <c r="E25" s="112">
        <f>'Form Data'!E296</f>
        <v>22155.141550841741</v>
      </c>
      <c r="F25" s="110">
        <f>'Form Data'!F296</f>
        <v>4.8529879479061053E-2</v>
      </c>
      <c r="G25" s="218">
        <f>'Form Data'!G296</f>
        <v>0.2556784184392088</v>
      </c>
      <c r="H25" s="111">
        <f>'Form Data'!H296</f>
        <v>2.0992801046904042E-3</v>
      </c>
      <c r="I25" s="254">
        <f>'Form Data'!I296</f>
        <v>8.0207852068703023</v>
      </c>
      <c r="J25" s="255">
        <f>'Form Data'!J296</f>
        <v>0.11181753101700753</v>
      </c>
      <c r="K25" s="110">
        <f>'Form Data'!K296</f>
        <v>1.4138069037555346E-2</v>
      </c>
      <c r="L25" s="217">
        <f>'Form Data'!L296</f>
        <v>3839396.9317938946</v>
      </c>
      <c r="M25" s="216">
        <f>'Form Data'!M296</f>
        <v>228749.21825146303</v>
      </c>
      <c r="N25" s="110">
        <f>'Form Data'!N296</f>
        <v>6.3354067303075537E-2</v>
      </c>
      <c r="O25" s="215">
        <f>'Form Data'!O296</f>
        <v>617250.94597029733</v>
      </c>
      <c r="P25" s="214">
        <f>'Form Data'!P296</f>
        <v>-2121.6420958694071</v>
      </c>
      <c r="Q25" s="110">
        <f>'Form Data'!Q296</f>
        <v>-3.4254698008087418E-3</v>
      </c>
    </row>
    <row r="26" spans="2:17">
      <c r="B26" s="561"/>
      <c r="C26" s="235" t="s">
        <v>139</v>
      </c>
      <c r="D26" s="113">
        <f>'Form Data'!D297</f>
        <v>1434263.2490053657</v>
      </c>
      <c r="E26" s="112">
        <f>'Form Data'!E297</f>
        <v>142395.60054253554</v>
      </c>
      <c r="F26" s="110">
        <f>'Form Data'!F297</f>
        <v>0.11022460444146076</v>
      </c>
      <c r="G26" s="218">
        <f>'Form Data'!G297</f>
        <v>0.76608474503158264</v>
      </c>
      <c r="H26" s="111">
        <f>'Form Data'!H297</f>
        <v>4.8511515729588339E-2</v>
      </c>
      <c r="I26" s="254">
        <f>'Form Data'!I297</f>
        <v>8.9422747306738746</v>
      </c>
      <c r="J26" s="255">
        <f>'Form Data'!J297</f>
        <v>-0.16675295593854145</v>
      </c>
      <c r="K26" s="110">
        <f>'Form Data'!K297</f>
        <v>-1.8306339784609407E-2</v>
      </c>
      <c r="L26" s="217">
        <f>'Form Data'!L297</f>
        <v>12825576.008714892</v>
      </c>
      <c r="M26" s="216">
        <f>'Form Data'!M297</f>
        <v>1057917.8314280957</v>
      </c>
      <c r="N26" s="110">
        <f>'Form Data'!N297</f>
        <v>8.9900455595321685E-2</v>
      </c>
      <c r="O26" s="215">
        <f>'Form Data'!O297</f>
        <v>2220803.9650757164</v>
      </c>
      <c r="P26" s="214">
        <f>'Form Data'!P297</f>
        <v>212641.9345565401</v>
      </c>
      <c r="Q26" s="110">
        <f>'Form Data'!Q297</f>
        <v>0.10588883333361558</v>
      </c>
    </row>
    <row r="27" spans="2:17">
      <c r="B27" s="561"/>
      <c r="C27" s="235" t="s">
        <v>138</v>
      </c>
      <c r="D27" s="113">
        <f>'Form Data'!D298</f>
        <v>6248850.7885467354</v>
      </c>
      <c r="E27" s="112">
        <f>'Form Data'!E298</f>
        <v>-297825.95518239774</v>
      </c>
      <c r="F27" s="110">
        <f>'Form Data'!F298</f>
        <v>-4.5492692986205001E-2</v>
      </c>
      <c r="G27" s="218">
        <f>'Form Data'!G298</f>
        <v>3.3377061473226948</v>
      </c>
      <c r="H27" s="111">
        <f>'Form Data'!H298</f>
        <v>-0.29867253108426928</v>
      </c>
      <c r="I27" s="254">
        <f>'Form Data'!I298</f>
        <v>5.9345859457255434</v>
      </c>
      <c r="J27" s="255">
        <f>'Form Data'!J298</f>
        <v>0.14548477740197985</v>
      </c>
      <c r="K27" s="110">
        <f>'Form Data'!K298</f>
        <v>2.5130805831833483E-2</v>
      </c>
      <c r="L27" s="217">
        <f>'Form Data'!L298</f>
        <v>37084342.066645436</v>
      </c>
      <c r="M27" s="216">
        <f>'Form Data'!M298</f>
        <v>-815031.91911359131</v>
      </c>
      <c r="N27" s="110">
        <f>'Form Data'!N298</f>
        <v>-2.1505155188575032E-2</v>
      </c>
      <c r="O27" s="215">
        <f>'Form Data'!O298</f>
        <v>5797463.2713980172</v>
      </c>
      <c r="P27" s="214">
        <f>'Form Data'!P298</f>
        <v>-33111.887510274537</v>
      </c>
      <c r="Q27" s="110">
        <f>'Form Data'!Q298</f>
        <v>-5.6790087783508405E-3</v>
      </c>
    </row>
    <row r="28" spans="2:17">
      <c r="B28" s="561"/>
      <c r="C28" s="235" t="s">
        <v>137</v>
      </c>
      <c r="D28" s="113">
        <f>'Form Data'!D299</f>
        <v>376948.96099065873</v>
      </c>
      <c r="E28" s="112">
        <f>'Form Data'!E299</f>
        <v>54992.842437507585</v>
      </c>
      <c r="F28" s="110">
        <f>'Form Data'!F299</f>
        <v>0.17080850236560707</v>
      </c>
      <c r="G28" s="218">
        <f>'Form Data'!G299</f>
        <v>0.2013401994861882</v>
      </c>
      <c r="H28" s="111">
        <f>'Form Data'!H299</f>
        <v>2.2508341626278683E-2</v>
      </c>
      <c r="I28" s="254">
        <f>'Form Data'!I299</f>
        <v>8.5385652340810427</v>
      </c>
      <c r="J28" s="255">
        <f>'Form Data'!J299</f>
        <v>0.26099691300210459</v>
      </c>
      <c r="K28" s="110">
        <f>'Form Data'!K299</f>
        <v>3.1530626251368106E-2</v>
      </c>
      <c r="L28" s="217">
        <f>'Form Data'!L299</f>
        <v>3218603.2933378099</v>
      </c>
      <c r="M28" s="216">
        <f>'Form Data'!M299</f>
        <v>553589.52562471107</v>
      </c>
      <c r="N28" s="110">
        <f>'Form Data'!N299</f>
        <v>0.20772482766562111</v>
      </c>
      <c r="O28" s="215">
        <f>'Form Data'!O299</f>
        <v>559664.83902370906</v>
      </c>
      <c r="P28" s="214">
        <f>'Form Data'!P299</f>
        <v>87880.519848923665</v>
      </c>
      <c r="Q28" s="110">
        <f>'Form Data'!Q299</f>
        <v>0.18627265951237756</v>
      </c>
    </row>
    <row r="29" spans="2:17">
      <c r="B29" s="561"/>
      <c r="C29" s="235" t="s">
        <v>136</v>
      </c>
      <c r="D29" s="113">
        <f>'Form Data'!D300</f>
        <v>32412766.536842167</v>
      </c>
      <c r="E29" s="112">
        <f>'Form Data'!E300</f>
        <v>1562350.0320046693</v>
      </c>
      <c r="F29" s="110">
        <f>'Form Data'!F300</f>
        <v>5.0642753291829469E-2</v>
      </c>
      <c r="G29" s="218">
        <f>'Form Data'!G300</f>
        <v>17.312669766421692</v>
      </c>
      <c r="H29" s="111">
        <f>'Form Data'!H300</f>
        <v>0.17667830241319393</v>
      </c>
      <c r="I29" s="254">
        <f>'Form Data'!I300</f>
        <v>3.8183521780693805</v>
      </c>
      <c r="J29" s="255">
        <f>'Form Data'!J300</f>
        <v>-0.23140507226957308</v>
      </c>
      <c r="K29" s="110">
        <f>'Form Data'!K300</f>
        <v>-5.7140479778190437E-2</v>
      </c>
      <c r="L29" s="217">
        <f>'Form Data'!L300</f>
        <v>123763357.70320562</v>
      </c>
      <c r="M29" s="216">
        <f>'Form Data'!M300</f>
        <v>-1173340.2132365704</v>
      </c>
      <c r="N29" s="110">
        <f>'Form Data'!N300</f>
        <v>-9.3914777067447518E-3</v>
      </c>
      <c r="O29" s="215">
        <f>'Form Data'!O300</f>
        <v>22623671.402128816</v>
      </c>
      <c r="P29" s="214">
        <f>'Form Data'!P300</f>
        <v>574513.40944802016</v>
      </c>
      <c r="Q29" s="110">
        <f>'Form Data'!Q300</f>
        <v>2.6056024889418886E-2</v>
      </c>
    </row>
    <row r="30" spans="2:17">
      <c r="B30" s="561"/>
      <c r="C30" s="235" t="s">
        <v>135</v>
      </c>
      <c r="D30" s="113">
        <f>'Form Data'!D301</f>
        <v>26202437.633954048</v>
      </c>
      <c r="E30" s="112">
        <f>'Form Data'!E301</f>
        <v>625376.49724023044</v>
      </c>
      <c r="F30" s="110">
        <f>'Form Data'!F301</f>
        <v>2.4450678437897336E-2</v>
      </c>
      <c r="G30" s="218">
        <f>'Form Data'!G301</f>
        <v>13.995539359970408</v>
      </c>
      <c r="H30" s="111">
        <f>'Form Data'!H301</f>
        <v>-0.2113450509556376</v>
      </c>
      <c r="I30" s="254">
        <f>'Form Data'!I301</f>
        <v>3.6382051231079373</v>
      </c>
      <c r="J30" s="255">
        <f>'Form Data'!J301</f>
        <v>-0.14767528431652854</v>
      </c>
      <c r="K30" s="110">
        <f>'Form Data'!K301</f>
        <v>-3.9006854000703112E-2</v>
      </c>
      <c r="L30" s="217">
        <f>'Form Data'!L301</f>
        <v>95329842.837767839</v>
      </c>
      <c r="M30" s="216">
        <f>'Form Data'!M301</f>
        <v>-1501851.7992147356</v>
      </c>
      <c r="N30" s="110">
        <f>'Form Data'!N301</f>
        <v>-1.5509919606850905E-2</v>
      </c>
      <c r="O30" s="215">
        <f>'Form Data'!O301</f>
        <v>27915386.293232322</v>
      </c>
      <c r="P30" s="214">
        <f>'Form Data'!P301</f>
        <v>1858309.3805506378</v>
      </c>
      <c r="Q30" s="110">
        <f>'Form Data'!Q301</f>
        <v>7.1316878204639278E-2</v>
      </c>
    </row>
    <row r="31" spans="2:17">
      <c r="B31" s="561"/>
      <c r="C31" s="235" t="s">
        <v>134</v>
      </c>
      <c r="D31" s="113">
        <f>'Form Data'!D302</f>
        <v>47062842.517863154</v>
      </c>
      <c r="E31" s="112">
        <f>'Form Data'!E302</f>
        <v>2874872.1025246009</v>
      </c>
      <c r="F31" s="110">
        <f>'Form Data'!F302</f>
        <v>6.5060062173090294E-2</v>
      </c>
      <c r="G31" s="218">
        <f>'Form Data'!G302</f>
        <v>25.137732376369243</v>
      </c>
      <c r="H31" s="111">
        <f>'Form Data'!H302</f>
        <v>0.59334142040377102</v>
      </c>
      <c r="I31" s="254">
        <f>'Form Data'!I302</f>
        <v>4.3068718198897784</v>
      </c>
      <c r="J31" s="255">
        <f>'Form Data'!J302</f>
        <v>-0.16544571456051216</v>
      </c>
      <c r="K31" s="110">
        <f>'Form Data'!K302</f>
        <v>-3.6993284418220029E-2</v>
      </c>
      <c r="L31" s="217">
        <f>'Form Data'!L302</f>
        <v>202693630.2040953</v>
      </c>
      <c r="M31" s="216">
        <f>'Form Data'!M302</f>
        <v>5070995.3038060069</v>
      </c>
      <c r="N31" s="110">
        <f>'Form Data'!N302</f>
        <v>2.5659992370633974E-2</v>
      </c>
      <c r="O31" s="215">
        <f>'Form Data'!O302</f>
        <v>49330301.063884348</v>
      </c>
      <c r="P31" s="214">
        <f>'Form Data'!P302</f>
        <v>4300248.6002885252</v>
      </c>
      <c r="Q31" s="110">
        <f>'Form Data'!Q302</f>
        <v>9.549730380094551E-2</v>
      </c>
    </row>
    <row r="32" spans="2:17">
      <c r="B32" s="561"/>
      <c r="C32" s="235" t="s">
        <v>133</v>
      </c>
      <c r="D32" s="113">
        <f>'Form Data'!D303</f>
        <v>9337080.6857592519</v>
      </c>
      <c r="E32" s="112">
        <f>'Form Data'!E303</f>
        <v>105573.78535566293</v>
      </c>
      <c r="F32" s="110">
        <f>'Form Data'!F303</f>
        <v>1.1436246161615E-2</v>
      </c>
      <c r="G32" s="218">
        <f>'Form Data'!G303</f>
        <v>4.9872260768374685</v>
      </c>
      <c r="H32" s="111">
        <f>'Form Data'!H303</f>
        <v>-0.14045261821179622</v>
      </c>
      <c r="I32" s="254">
        <f>'Form Data'!I303</f>
        <v>5.5760248020790559</v>
      </c>
      <c r="J32" s="255">
        <f>'Form Data'!J303</f>
        <v>6.1336569003819008E-2</v>
      </c>
      <c r="K32" s="110">
        <f>'Form Data'!K303</f>
        <v>1.1122400108848038E-2</v>
      </c>
      <c r="L32" s="217">
        <f>'Form Data'!L303</f>
        <v>52063793.482806906</v>
      </c>
      <c r="M32" s="216">
        <f>'Form Data'!M303</f>
        <v>1154911.0055983812</v>
      </c>
      <c r="N32" s="110">
        <f>'Form Data'!N303</f>
        <v>2.2685844776015759E-2</v>
      </c>
      <c r="O32" s="215">
        <f>'Form Data'!O303</f>
        <v>13009360.787815478</v>
      </c>
      <c r="P32" s="214">
        <f>'Form Data'!P303</f>
        <v>-235919.22485182062</v>
      </c>
      <c r="Q32" s="110">
        <f>'Form Data'!Q303</f>
        <v>-1.7811569451623231E-2</v>
      </c>
    </row>
    <row r="33" spans="2:17">
      <c r="B33" s="561"/>
      <c r="C33" s="235" t="s">
        <v>132</v>
      </c>
      <c r="D33" s="113">
        <f>'Form Data'!D304</f>
        <v>2192009.6673892001</v>
      </c>
      <c r="E33" s="112">
        <f>'Form Data'!E304</f>
        <v>-53094.92438441515</v>
      </c>
      <c r="F33" s="110">
        <f>'Form Data'!F304</f>
        <v>-2.3649198607032632E-2</v>
      </c>
      <c r="G33" s="218">
        <f>'Form Data'!G304</f>
        <v>1.1708207459914755</v>
      </c>
      <c r="H33" s="111">
        <f>'Form Data'!H304</f>
        <v>-7.6231886649848368E-2</v>
      </c>
      <c r="I33" s="254">
        <f>'Form Data'!I304</f>
        <v>6.2321709073299232</v>
      </c>
      <c r="J33" s="255">
        <f>'Form Data'!J304</f>
        <v>-0.19067615239574653</v>
      </c>
      <c r="K33" s="110">
        <f>'Form Data'!K304</f>
        <v>-2.9687169976594558E-2</v>
      </c>
      <c r="L33" s="217">
        <f>'Form Data'!L304</f>
        <v>13660978.877688915</v>
      </c>
      <c r="M33" s="216">
        <f>'Form Data'!M304</f>
        <v>-758984.54836085066</v>
      </c>
      <c r="N33" s="110">
        <f>'Form Data'!N304</f>
        <v>-5.2634290804769987E-2</v>
      </c>
      <c r="O33" s="215">
        <f>'Form Data'!O304</f>
        <v>2619208.2645871649</v>
      </c>
      <c r="P33" s="214">
        <f>'Form Data'!P304</f>
        <v>-87643.658861481119</v>
      </c>
      <c r="Q33" s="110">
        <f>'Form Data'!Q304</f>
        <v>-3.2378446010382173E-2</v>
      </c>
    </row>
    <row r="34" spans="2:17">
      <c r="B34" s="566"/>
      <c r="C34" s="231" t="s">
        <v>131</v>
      </c>
      <c r="D34" s="113">
        <f>'Form Data'!D305</f>
        <v>11037154.38440462</v>
      </c>
      <c r="E34" s="112">
        <f>'Form Data'!E305</f>
        <v>1240996.8317245562</v>
      </c>
      <c r="F34" s="110">
        <f>'Form Data'!F305</f>
        <v>0.12668200006491731</v>
      </c>
      <c r="G34" s="218">
        <f>'Form Data'!G305</f>
        <v>5.8952884753300934</v>
      </c>
      <c r="H34" s="111">
        <f>'Form Data'!H305</f>
        <v>0.45397223972965683</v>
      </c>
      <c r="I34" s="254">
        <f>'Form Data'!I305</f>
        <v>4.3470703689105266</v>
      </c>
      <c r="J34" s="255">
        <f>'Form Data'!J305</f>
        <v>-0.39554850244502671</v>
      </c>
      <c r="K34" s="110">
        <f>'Form Data'!K305</f>
        <v>-8.3402970631702808E-2</v>
      </c>
      <c r="L34" s="217">
        <f>'Form Data'!L305</f>
        <v>47979286.781536229</v>
      </c>
      <c r="M34" s="216">
        <f>'Form Data'!M305</f>
        <v>1519845.105423525</v>
      </c>
      <c r="N34" s="110">
        <f>'Form Data'!N305</f>
        <v>3.2713374302234866E-2</v>
      </c>
      <c r="O34" s="215">
        <f>'Form Data'!O305</f>
        <v>10480268.723983021</v>
      </c>
      <c r="P34" s="214">
        <f>'Form Data'!P305</f>
        <v>25682.699899468571</v>
      </c>
      <c r="Q34" s="110">
        <f>'Form Data'!Q305</f>
        <v>2.4565965443590974E-3</v>
      </c>
    </row>
    <row r="35" spans="2:17" ht="15" thickBot="1">
      <c r="B35" s="561"/>
      <c r="C35" s="243" t="s">
        <v>130</v>
      </c>
      <c r="D35" s="108">
        <f>'Form Data'!D306</f>
        <v>1668590.4965102002</v>
      </c>
      <c r="E35" s="107">
        <f>'Form Data'!E306</f>
        <v>45900.530593201518</v>
      </c>
      <c r="F35" s="105">
        <f>'Form Data'!F306</f>
        <v>2.8286691578364855E-2</v>
      </c>
      <c r="G35" s="230">
        <f>'Form Data'!G306</f>
        <v>0.89124623807212711</v>
      </c>
      <c r="H35" s="106">
        <f>'Form Data'!H306</f>
        <v>-1.008361594542706E-2</v>
      </c>
      <c r="I35" s="256">
        <f>'Form Data'!I306</f>
        <v>2.6411450488369907</v>
      </c>
      <c r="J35" s="257">
        <f>'Form Data'!J306</f>
        <v>1.8404827050537698E-3</v>
      </c>
      <c r="K35" s="105">
        <f>'Form Data'!K306</f>
        <v>6.9733623344239888E-4</v>
      </c>
      <c r="L35" s="229">
        <f>'Form Data'!L306</f>
        <v>4406989.5283943713</v>
      </c>
      <c r="M35" s="228">
        <f>'Form Data'!M306</f>
        <v>124216.49193315953</v>
      </c>
      <c r="N35" s="105">
        <f>'Form Data'!N306</f>
        <v>2.9003753146769055E-2</v>
      </c>
      <c r="O35" s="227">
        <f>'Form Data'!O306</f>
        <v>1180388.4984660149</v>
      </c>
      <c r="P35" s="226">
        <f>'Form Data'!P306</f>
        <v>21809.256124578882</v>
      </c>
      <c r="Q35" s="105">
        <f>'Form Data'!Q306</f>
        <v>1.8824138503037019E-2</v>
      </c>
    </row>
    <row r="36" spans="2:17">
      <c r="B36" s="560" t="s">
        <v>68</v>
      </c>
      <c r="C36" s="225" t="s">
        <v>129</v>
      </c>
      <c r="D36" s="118">
        <f>Package!D108</f>
        <v>78119656.085936204</v>
      </c>
      <c r="E36" s="117">
        <f>Package!E108</f>
        <v>4217368.8158573508</v>
      </c>
      <c r="F36" s="115">
        <f>Package!F108</f>
        <v>5.7066823932590993E-2</v>
      </c>
      <c r="G36" s="224">
        <f>Package!G108</f>
        <v>41.726145361426234</v>
      </c>
      <c r="H36" s="116">
        <f>Package!H108</f>
        <v>0.676814191709326</v>
      </c>
      <c r="I36" s="258">
        <f>Package!I108</f>
        <v>3.8736092517722573</v>
      </c>
      <c r="J36" s="259">
        <f>Package!J108</f>
        <v>-0.2567445159467372</v>
      </c>
      <c r="K36" s="115">
        <f>Package!K108</f>
        <v>-6.2160417820221109E-2</v>
      </c>
      <c r="L36" s="223">
        <f>Package!L108</f>
        <v>302605022.55974942</v>
      </c>
      <c r="M36" s="222">
        <f>Package!M108</f>
        <v>-2637568.1092722416</v>
      </c>
      <c r="N36" s="115">
        <f>Package!N108</f>
        <v>-8.6408915069528733E-3</v>
      </c>
      <c r="O36" s="221">
        <f>Package!O108</f>
        <v>74955601.446694076</v>
      </c>
      <c r="P36" s="220">
        <f>Package!P108</f>
        <v>4066409.0789070725</v>
      </c>
      <c r="Q36" s="115">
        <f>Package!Q108</f>
        <v>5.7362891903320695E-2</v>
      </c>
    </row>
    <row r="37" spans="2:17">
      <c r="B37" s="561"/>
      <c r="C37" s="219" t="s">
        <v>128</v>
      </c>
      <c r="D37" s="113">
        <f>Package!D109</f>
        <v>814246.67237582663</v>
      </c>
      <c r="E37" s="112">
        <f>Package!E109</f>
        <v>70974.788387050619</v>
      </c>
      <c r="F37" s="110">
        <f>Package!F109</f>
        <v>9.5489671970589968E-2</v>
      </c>
      <c r="G37" s="218">
        <f>Package!G109</f>
        <v>0.43491454921711947</v>
      </c>
      <c r="H37" s="111">
        <f>Package!H109</f>
        <v>2.2061106623499971E-2</v>
      </c>
      <c r="I37" s="254">
        <f>Package!I109</f>
        <v>11.328747070274989</v>
      </c>
      <c r="J37" s="255">
        <f>Package!J109</f>
        <v>0.2490704803060062</v>
      </c>
      <c r="K37" s="110">
        <f>Package!K109</f>
        <v>2.247994138488689E-2</v>
      </c>
      <c r="L37" s="217">
        <f>Package!L109</f>
        <v>9224394.6041588057</v>
      </c>
      <c r="M37" s="216">
        <f>Package!M109</f>
        <v>989182.51114622224</v>
      </c>
      <c r="N37" s="110">
        <f>Package!N109</f>
        <v>0.12011621558423786</v>
      </c>
      <c r="O37" s="215">
        <f>Package!O109</f>
        <v>862190.21037971973</v>
      </c>
      <c r="P37" s="214">
        <f>Package!P109</f>
        <v>50835.796656243852</v>
      </c>
      <c r="Q37" s="110">
        <f>Package!Q109</f>
        <v>6.2655475580576062E-2</v>
      </c>
    </row>
    <row r="38" spans="2:17">
      <c r="B38" s="561"/>
      <c r="C38" s="219" t="s">
        <v>127</v>
      </c>
      <c r="D38" s="113">
        <f>Package!D110</f>
        <v>218790.91878040094</v>
      </c>
      <c r="E38" s="112">
        <f>Package!E110</f>
        <v>10594.075157055981</v>
      </c>
      <c r="F38" s="110">
        <f>Package!F110</f>
        <v>5.0884898025745452E-2</v>
      </c>
      <c r="G38" s="218">
        <f>Package!G110</f>
        <v>0.11686305519251446</v>
      </c>
      <c r="H38" s="111">
        <f>Package!H110</f>
        <v>1.2192571710606948E-3</v>
      </c>
      <c r="I38" s="254">
        <f>Package!I110</f>
        <v>5.9912111048235879</v>
      </c>
      <c r="J38" s="255">
        <f>Package!J110</f>
        <v>-0.14212083207194759</v>
      </c>
      <c r="K38" s="110">
        <f>Package!K110</f>
        <v>-2.3171880070114691E-2</v>
      </c>
      <c r="L38" s="217">
        <f>Package!L110</f>
        <v>1310822.5822316939</v>
      </c>
      <c r="M38" s="216">
        <f>Package!M110</f>
        <v>33882.232075786684</v>
      </c>
      <c r="N38" s="110">
        <f>Package!N110</f>
        <v>2.6533919201198283E-2</v>
      </c>
      <c r="O38" s="215">
        <f>Package!O110</f>
        <v>428806.07823419571</v>
      </c>
      <c r="P38" s="214">
        <f>Package!P110</f>
        <v>17308.351396726444</v>
      </c>
      <c r="Q38" s="110">
        <f>Package!Q110</f>
        <v>4.2061839635781965E-2</v>
      </c>
    </row>
    <row r="39" spans="2:17">
      <c r="B39" s="561"/>
      <c r="C39" s="219" t="s">
        <v>126</v>
      </c>
      <c r="D39" s="113">
        <f>Package!D111</f>
        <v>17093120.747167673</v>
      </c>
      <c r="E39" s="112">
        <f>Package!E111</f>
        <v>646633.21164871752</v>
      </c>
      <c r="F39" s="110">
        <f>Package!F111</f>
        <v>3.9317405023547088E-2</v>
      </c>
      <c r="G39" s="218">
        <f>Package!G111</f>
        <v>9.1299690335571118</v>
      </c>
      <c r="H39" s="111">
        <f>Package!H111</f>
        <v>-5.3005008876869653E-3</v>
      </c>
      <c r="I39" s="254">
        <f>Package!I111</f>
        <v>5.9024987686442083</v>
      </c>
      <c r="J39" s="255">
        <f>Package!J111</f>
        <v>-1.3548642869558591E-3</v>
      </c>
      <c r="K39" s="110">
        <f>Package!K111</f>
        <v>-2.2948812270659084E-4</v>
      </c>
      <c r="L39" s="217">
        <f>Package!L111</f>
        <v>100892124.16244397</v>
      </c>
      <c r="M39" s="216">
        <f>Package!M111</f>
        <v>3794468.9769132733</v>
      </c>
      <c r="N39" s="110">
        <f>Package!N111</f>
        <v>3.9078894023372029E-2</v>
      </c>
      <c r="O39" s="215">
        <f>Package!O111</f>
        <v>21969976.594426237</v>
      </c>
      <c r="P39" s="214">
        <f>Package!P111</f>
        <v>1019703.3534430116</v>
      </c>
      <c r="Q39" s="110">
        <f>Package!Q111</f>
        <v>4.8672556281903444E-2</v>
      </c>
    </row>
    <row r="40" spans="2:17">
      <c r="B40" s="561"/>
      <c r="C40" s="219" t="s">
        <v>125</v>
      </c>
      <c r="D40" s="113">
        <f>Package!D112</f>
        <v>34682200.104825675</v>
      </c>
      <c r="E40" s="112">
        <f>Package!E112</f>
        <v>289443.60146642476</v>
      </c>
      <c r="F40" s="110">
        <f>Package!F112</f>
        <v>8.4158302763011703E-3</v>
      </c>
      <c r="G40" s="218">
        <f>Package!G112</f>
        <v>18.524845033061506</v>
      </c>
      <c r="H40" s="111">
        <f>Package!H112</f>
        <v>-0.57875383643424883</v>
      </c>
      <c r="I40" s="254">
        <f>Package!I112</f>
        <v>4.3946623656969397</v>
      </c>
      <c r="J40" s="255">
        <f>Package!J112</f>
        <v>-0.14912712712448872</v>
      </c>
      <c r="K40" s="110">
        <f>Package!K112</f>
        <v>-3.2819990309870067E-2</v>
      </c>
      <c r="L40" s="217">
        <f>Package!L112</f>
        <v>152416559.56024784</v>
      </c>
      <c r="M40" s="216">
        <f>Package!M112</f>
        <v>-3856886.0688817799</v>
      </c>
      <c r="N40" s="110">
        <f>Package!N112</f>
        <v>-2.4680367501686735E-2</v>
      </c>
      <c r="O40" s="215">
        <f>Package!O112</f>
        <v>29613066.954124697</v>
      </c>
      <c r="P40" s="214">
        <f>Package!P112</f>
        <v>-122739.22223599628</v>
      </c>
      <c r="Q40" s="110">
        <f>Package!Q112</f>
        <v>-4.127657461446976E-3</v>
      </c>
    </row>
    <row r="41" spans="2:17">
      <c r="B41" s="561"/>
      <c r="C41" s="219" t="s">
        <v>124</v>
      </c>
      <c r="D41" s="113">
        <f>Package!D113</f>
        <v>33150417.634791292</v>
      </c>
      <c r="E41" s="112">
        <f>Package!E113</f>
        <v>1566906.104468964</v>
      </c>
      <c r="F41" s="110">
        <f>Package!F113</f>
        <v>4.9611522865803795E-2</v>
      </c>
      <c r="G41" s="218">
        <f>Package!G113</f>
        <v>17.706672229837327</v>
      </c>
      <c r="H41" s="111">
        <f>Package!H113</f>
        <v>0.16348010138900548</v>
      </c>
      <c r="I41" s="254">
        <f>Package!I113</f>
        <v>4.6240708914908897</v>
      </c>
      <c r="J41" s="255">
        <f>Package!J113</f>
        <v>-0.14939736487978283</v>
      </c>
      <c r="K41" s="110">
        <f>Package!K113</f>
        <v>-3.1297445977648865E-2</v>
      </c>
      <c r="L41" s="217">
        <f>Package!L113</f>
        <v>153289881.22580469</v>
      </c>
      <c r="M41" s="216">
        <f>Package!M113</f>
        <v>2526991.5110939443</v>
      </c>
      <c r="N41" s="110">
        <f>Package!N113</f>
        <v>1.6761362931393669E-2</v>
      </c>
      <c r="O41" s="215">
        <f>Package!O113</f>
        <v>38429035.228307195</v>
      </c>
      <c r="P41" s="214">
        <f>Package!P113</f>
        <v>1219334.2218985185</v>
      </c>
      <c r="Q41" s="110">
        <f>Package!Q113</f>
        <v>3.2769256105780346E-2</v>
      </c>
    </row>
    <row r="42" spans="2:17" ht="15" thickBot="1">
      <c r="B42" s="562"/>
      <c r="C42" s="213" t="s">
        <v>123</v>
      </c>
      <c r="D42" s="212">
        <f>Package!D114</f>
        <v>2330955.6415710226</v>
      </c>
      <c r="E42" s="154">
        <f>Package!E114</f>
        <v>392792.87166099669</v>
      </c>
      <c r="F42" s="152">
        <f>Package!F114</f>
        <v>0.20266247900285025</v>
      </c>
      <c r="G42" s="211">
        <f>Package!G114</f>
        <v>1.2450361254053059</v>
      </c>
      <c r="H42" s="153">
        <f>Package!H114</f>
        <v>0.16847559741926044</v>
      </c>
      <c r="I42" s="260">
        <f>Package!I114</f>
        <v>6.101972228021614</v>
      </c>
      <c r="J42" s="261">
        <f>Package!J114</f>
        <v>-0.58966594364333247</v>
      </c>
      <c r="K42" s="152">
        <f>Package!K114</f>
        <v>-8.8119818871888841E-2</v>
      </c>
      <c r="L42" s="210">
        <f>Package!L114</f>
        <v>14223426.589616682</v>
      </c>
      <c r="M42" s="209">
        <f>Package!M114</f>
        <v>1253942.615586888</v>
      </c>
      <c r="N42" s="152">
        <f>Package!N114</f>
        <v>9.6684079189102157E-2</v>
      </c>
      <c r="O42" s="208">
        <f>Package!O114</f>
        <v>1601998.0162913203</v>
      </c>
      <c r="P42" s="207">
        <f>Package!P114</f>
        <v>196383.77141416539</v>
      </c>
      <c r="Q42" s="152">
        <f>Package!Q114</f>
        <v>0.13971384548064861</v>
      </c>
    </row>
    <row r="43" spans="2:17">
      <c r="B43" s="573" t="s">
        <v>122</v>
      </c>
      <c r="C43" s="234" t="s">
        <v>12</v>
      </c>
      <c r="D43" s="151">
        <f>'NB &amp; PL'!D33</f>
        <v>78356409.681208104</v>
      </c>
      <c r="E43" s="133">
        <f>'NB &amp; PL'!E33</f>
        <v>1504471.2997288257</v>
      </c>
      <c r="F43" s="131">
        <f>'NB &amp; PL'!F33</f>
        <v>1.9576231015292017E-2</v>
      </c>
      <c r="G43" s="196">
        <f>'NB &amp; PL'!G33</f>
        <v>41.852602842502293</v>
      </c>
      <c r="H43" s="132">
        <f>'NB &amp; PL'!H33</f>
        <v>-0.83512423862266161</v>
      </c>
      <c r="I43" s="262">
        <f>'NB &amp; PL'!I33</f>
        <v>5.2872483301012654</v>
      </c>
      <c r="J43" s="263">
        <f>'NB &amp; PL'!J33</f>
        <v>-7.9173734645345384E-2</v>
      </c>
      <c r="K43" s="131">
        <f>'NB &amp; PL'!K33</f>
        <v>-1.4753542246603701E-2</v>
      </c>
      <c r="L43" s="195">
        <f>'NB &amp; PL'!L33</f>
        <v>414289796.23969817</v>
      </c>
      <c r="M43" s="194">
        <f>'NB &amp; PL'!M33</f>
        <v>1869858.3907808661</v>
      </c>
      <c r="N43" s="131">
        <f>'NB &amp; PL'!N33</f>
        <v>4.5338700173749979E-3</v>
      </c>
      <c r="O43" s="193">
        <f>'NB &amp; PL'!O33</f>
        <v>73831594.938379183</v>
      </c>
      <c r="P43" s="192">
        <f>'NB &amp; PL'!P33</f>
        <v>420266.42096704245</v>
      </c>
      <c r="Q43" s="131">
        <f>'NB &amp; PL'!Q33</f>
        <v>5.7248169928890624E-3</v>
      </c>
    </row>
    <row r="44" spans="2:17" ht="15" thickBot="1">
      <c r="B44" s="574"/>
      <c r="C44" s="244" t="s">
        <v>11</v>
      </c>
      <c r="D44" s="149">
        <f>'NB &amp; PL'!D34</f>
        <v>100792588.64125755</v>
      </c>
      <c r="E44" s="127">
        <f>'NB &amp; PL'!E34</f>
        <v>5292554.3629359603</v>
      </c>
      <c r="F44" s="125">
        <f>'NB &amp; PL'!F34</f>
        <v>5.5419397520963663E-2</v>
      </c>
      <c r="G44" s="186">
        <f>'NB &amp; PL'!G34</f>
        <v>53.836465951322801</v>
      </c>
      <c r="H44" s="126">
        <f>'NB &amp; PL'!H34</f>
        <v>0.79057686424262386</v>
      </c>
      <c r="I44" s="250">
        <f>'NB &amp; PL'!I34</f>
        <v>3.5895435245855194</v>
      </c>
      <c r="J44" s="251">
        <f>'NB &amp; PL'!J34</f>
        <v>-0.16817758392442794</v>
      </c>
      <c r="K44" s="125">
        <f>'NB &amp; PL'!K34</f>
        <v>-4.475520643178215E-2</v>
      </c>
      <c r="L44" s="185">
        <f>'NB &amp; PL'!L34</f>
        <v>361799383.88343805</v>
      </c>
      <c r="M44" s="184">
        <f>'NB &amp; PL'!M34</f>
        <v>2936889.2123654485</v>
      </c>
      <c r="N44" s="125">
        <f>'NB &amp; PL'!N34</f>
        <v>8.1838845128058089E-3</v>
      </c>
      <c r="O44" s="183">
        <f>'NB &amp; PL'!O34</f>
        <v>97879146.304380178</v>
      </c>
      <c r="P44" s="182">
        <f>'NB &amp; PL'!P34</f>
        <v>6176103.4984492809</v>
      </c>
      <c r="Q44" s="125">
        <f>'NB &amp; PL'!Q34</f>
        <v>6.7348948404249043E-2</v>
      </c>
    </row>
    <row r="45" spans="2:17">
      <c r="B45" s="560" t="s">
        <v>121</v>
      </c>
      <c r="C45" s="135" t="s">
        <v>120</v>
      </c>
      <c r="D45" s="181">
        <f>Sodium!D63</f>
        <v>188628163.71899155</v>
      </c>
      <c r="E45" s="180">
        <f>Sodium!E63</f>
        <v>7049037.3228182793</v>
      </c>
      <c r="F45" s="173">
        <f>Sodium!F63</f>
        <v>3.8820746980787524E-2</v>
      </c>
      <c r="G45" s="179">
        <f>Sodium!G63</f>
        <v>100.7521867472034</v>
      </c>
      <c r="H45" s="178">
        <f>Sodium!H63</f>
        <v>-0.10669013308259423</v>
      </c>
      <c r="I45" s="264">
        <f>Sodium!I63</f>
        <v>4.5089293211499495</v>
      </c>
      <c r="J45" s="265">
        <f>Sodium!J63</f>
        <v>-0.14893839859721592</v>
      </c>
      <c r="K45" s="173">
        <f>Sodium!K63</f>
        <v>-3.1975660872846874E-2</v>
      </c>
      <c r="L45" s="177">
        <f>Sodium!L63</f>
        <v>850511058.18723416</v>
      </c>
      <c r="M45" s="176">
        <f>Sodium!M63</f>
        <v>4739506.7666082382</v>
      </c>
      <c r="N45" s="173">
        <f>Sodium!N63</f>
        <v>5.6037670676524669E-3</v>
      </c>
      <c r="O45" s="175">
        <f>Sodium!O63</f>
        <v>190088790.62611532</v>
      </c>
      <c r="P45" s="174">
        <f>Sodium!P63</f>
        <v>6399447.7878159881</v>
      </c>
      <c r="Q45" s="173">
        <f>Sodium!Q63</f>
        <v>3.4838427145168598E-2</v>
      </c>
    </row>
    <row r="46" spans="2:17">
      <c r="B46" s="561"/>
      <c r="C46" s="134" t="s">
        <v>119</v>
      </c>
      <c r="D46" s="172">
        <f>Sodium!D64</f>
        <v>33979.78362094803</v>
      </c>
      <c r="E46" s="171">
        <f>Sodium!E64</f>
        <v>13761.363546442357</v>
      </c>
      <c r="F46" s="164">
        <f>Sodium!F64</f>
        <v>0.68063496038420368</v>
      </c>
      <c r="G46" s="170">
        <f>Sodium!G64</f>
        <v>1.814966247621181E-2</v>
      </c>
      <c r="H46" s="169">
        <f>Sodium!H64</f>
        <v>6.9192574099417817E-3</v>
      </c>
      <c r="I46" s="266">
        <f>Sodium!I64</f>
        <v>7.4371430308865056</v>
      </c>
      <c r="J46" s="267">
        <f>Sodium!J64</f>
        <v>-0.62707803097096271</v>
      </c>
      <c r="K46" s="164">
        <f>Sodium!K64</f>
        <v>-7.7760520967976171E-2</v>
      </c>
      <c r="L46" s="168">
        <f>Sodium!L64</f>
        <v>252712.51094756508</v>
      </c>
      <c r="M46" s="167">
        <f>Sodium!M64</f>
        <v>89666.701945254579</v>
      </c>
      <c r="N46" s="164">
        <f>Sodium!N64</f>
        <v>0.54994791030773393</v>
      </c>
      <c r="O46" s="166">
        <f>Sodium!O64</f>
        <v>47747.99066989671</v>
      </c>
      <c r="P46" s="165">
        <f>Sodium!P64</f>
        <v>19040.421572797582</v>
      </c>
      <c r="Q46" s="164">
        <f>Sodium!Q64</f>
        <v>0.66325440194522078</v>
      </c>
    </row>
    <row r="47" spans="2:17">
      <c r="B47" s="561"/>
      <c r="C47" s="134" t="s">
        <v>118</v>
      </c>
      <c r="D47" s="172">
        <f>Sodium!D65</f>
        <v>10737.610690251808</v>
      </c>
      <c r="E47" s="171">
        <f>Sodium!E65</f>
        <v>1058.9144850088051</v>
      </c>
      <c r="F47" s="164">
        <f>Sodium!F65</f>
        <v>0.10940672819497994</v>
      </c>
      <c r="G47" s="170">
        <f>Sodium!G65</f>
        <v>5.7352928436216104E-3</v>
      </c>
      <c r="H47" s="169">
        <f>Sodium!H65</f>
        <v>3.5922099934784096E-4</v>
      </c>
      <c r="I47" s="266">
        <f>Sodium!I65</f>
        <v>7.0181117876819066</v>
      </c>
      <c r="J47" s="267">
        <f>Sodium!J65</f>
        <v>0.48622703556522229</v>
      </c>
      <c r="K47" s="164">
        <f>Sodium!K65</f>
        <v>7.443901018119746E-2</v>
      </c>
      <c r="L47" s="168">
        <f>Sodium!L65</f>
        <v>75357.752156795468</v>
      </c>
      <c r="M47" s="167">
        <f>Sodium!M65</f>
        <v>12137.623993399087</v>
      </c>
      <c r="N47" s="164">
        <f>Sodium!N65</f>
        <v>0.19198986693017511</v>
      </c>
      <c r="O47" s="166">
        <f>Sodium!O65</f>
        <v>14296.435633079149</v>
      </c>
      <c r="P47" s="165">
        <f>Sodium!P65</f>
        <v>-1794.3767753455322</v>
      </c>
      <c r="Q47" s="164">
        <f>Sodium!Q65</f>
        <v>-0.11151561088401284</v>
      </c>
    </row>
    <row r="48" spans="2:17" ht="15" thickBot="1">
      <c r="B48" s="562"/>
      <c r="C48" s="327" t="s">
        <v>117</v>
      </c>
      <c r="D48" s="163">
        <f>Sodium!D66</f>
        <v>0</v>
      </c>
      <c r="E48" s="162">
        <f>Sodium!E66</f>
        <v>-27</v>
      </c>
      <c r="F48" s="155">
        <f>Sodium!F66</f>
        <v>-1</v>
      </c>
      <c r="G48" s="161">
        <f>Sodium!G66</f>
        <v>0</v>
      </c>
      <c r="H48" s="160">
        <f>Sodium!H66</f>
        <v>-1.4997261688693265E-5</v>
      </c>
      <c r="I48" s="270">
        <f>Sodium!I66</f>
        <v>0</v>
      </c>
      <c r="J48" s="271">
        <f>Sodium!J66</f>
        <v>-7.2381481481478893</v>
      </c>
      <c r="K48" s="155">
        <f>Sodium!K66</f>
        <v>-1</v>
      </c>
      <c r="L48" s="159">
        <f>Sodium!L66</f>
        <v>0</v>
      </c>
      <c r="M48" s="158">
        <f>Sodium!M66</f>
        <v>-195.42999999999302</v>
      </c>
      <c r="N48" s="155">
        <f>Sodium!N66</f>
        <v>-1</v>
      </c>
      <c r="O48" s="157">
        <f>Sodium!O66</f>
        <v>0</v>
      </c>
      <c r="P48" s="156">
        <f>Sodium!P66</f>
        <v>-27</v>
      </c>
      <c r="Q48" s="155">
        <f>Sodium!Q66</f>
        <v>-1</v>
      </c>
    </row>
    <row r="49" spans="2:17" hidden="1">
      <c r="B49" s="571"/>
      <c r="C49" s="315" t="s">
        <v>114</v>
      </c>
      <c r="D49" s="316">
        <f>'Flavor Groups'!D183</f>
        <v>933198.36337943049</v>
      </c>
      <c r="E49" s="317">
        <f>'Flavor Groups'!E183</f>
        <v>-24113.834511512192</v>
      </c>
      <c r="F49" s="318">
        <f>'Flavor Groups'!F183</f>
        <v>-2.5189101909113297E-2</v>
      </c>
      <c r="G49" s="319">
        <f>'Flavor Groups'!G183</f>
        <v>0.49845035823737177</v>
      </c>
      <c r="H49" s="320">
        <f>'Flavor Groups'!H183</f>
        <v>-3.3292662116279292E-2</v>
      </c>
      <c r="I49" s="321">
        <f>'Flavor Groups'!I183</f>
        <v>6.0348484237155855</v>
      </c>
      <c r="J49" s="322">
        <f>'Flavor Groups'!J183</f>
        <v>0.11338859542235369</v>
      </c>
      <c r="K49" s="318">
        <f>'Flavor Groups'!K183</f>
        <v>1.9148757014372277E-2</v>
      </c>
      <c r="L49" s="323">
        <f>'Flavor Groups'!L183</f>
        <v>5631710.6722543202</v>
      </c>
      <c r="M49" s="324">
        <f>'Flavor Groups'!M183</f>
        <v>-36975.050691997632</v>
      </c>
      <c r="N49" s="318">
        <f>'Flavor Groups'!N183</f>
        <v>-6.5226848866089069E-3</v>
      </c>
      <c r="O49" s="325">
        <f>'Flavor Groups'!O183</f>
        <v>1693753.683977365</v>
      </c>
      <c r="P49" s="326">
        <f>'Flavor Groups'!P183</f>
        <v>-18685.444220370147</v>
      </c>
      <c r="Q49" s="318">
        <f>'Flavor Groups'!Q183</f>
        <v>-1.0911596162857907E-2</v>
      </c>
    </row>
    <row r="50" spans="2:17" hidden="1">
      <c r="B50" s="571"/>
      <c r="C50" s="233" t="s">
        <v>113</v>
      </c>
      <c r="D50" s="150">
        <f>'Flavor Groups'!D184</f>
        <v>121397.62159129605</v>
      </c>
      <c r="E50" s="130">
        <f>'Flavor Groups'!E184</f>
        <v>4648.3907921118662</v>
      </c>
      <c r="F50" s="128">
        <f>'Flavor Groups'!F184</f>
        <v>3.9815172744969797E-2</v>
      </c>
      <c r="G50" s="191">
        <f>'Flavor Groups'!G184</f>
        <v>6.4842256851176339E-2</v>
      </c>
      <c r="H50" s="129">
        <f>'Flavor Groups'!H184</f>
        <v>-6.5863432315432791E-6</v>
      </c>
      <c r="I50" s="248">
        <f>'Flavor Groups'!I184</f>
        <v>8.2217529059553662</v>
      </c>
      <c r="J50" s="249">
        <f>'Flavor Groups'!J184</f>
        <v>-6.1791594305205422E-2</v>
      </c>
      <c r="K50" s="128">
        <f>'Flavor Groups'!K184</f>
        <v>-7.4595596490441589E-3</v>
      </c>
      <c r="L50" s="190">
        <f>'Flavor Groups'!L184</f>
        <v>998101.24809430819</v>
      </c>
      <c r="M50" s="189">
        <f>'Flavor Groups'!M184</f>
        <v>31003.799398073927</v>
      </c>
      <c r="N50" s="128">
        <f>'Flavor Groups'!N184</f>
        <v>3.2058609439897544E-2</v>
      </c>
      <c r="O50" s="188">
        <f>'Flavor Groups'!O184</f>
        <v>177153.86873729411</v>
      </c>
      <c r="P50" s="187">
        <f>'Flavor Groups'!P184</f>
        <v>-3.0881566610187292</v>
      </c>
      <c r="Q50" s="128">
        <f>'Flavor Groups'!Q184</f>
        <v>-1.7431754954265091E-5</v>
      </c>
    </row>
    <row r="51" spans="2:17" hidden="1">
      <c r="B51" s="571"/>
      <c r="C51" s="233" t="s">
        <v>112</v>
      </c>
      <c r="D51" s="150">
        <f>'Flavor Groups'!D185</f>
        <v>106226.69832544506</v>
      </c>
      <c r="E51" s="130">
        <f>'Flavor Groups'!E185</f>
        <v>3689.0274841290957</v>
      </c>
      <c r="F51" s="128">
        <f>'Flavor Groups'!F185</f>
        <v>3.5977289652289031E-2</v>
      </c>
      <c r="G51" s="191">
        <f>'Flavor Groups'!G185</f>
        <v>5.6738993457881588E-2</v>
      </c>
      <c r="H51" s="129">
        <f>'Flavor Groups'!H185</f>
        <v>-2.1597997012983566E-4</v>
      </c>
      <c r="I51" s="248">
        <f>'Flavor Groups'!I185</f>
        <v>12.687139241199304</v>
      </c>
      <c r="J51" s="249">
        <f>'Flavor Groups'!J185</f>
        <v>1.144768697410985</v>
      </c>
      <c r="K51" s="128">
        <f>'Flavor Groups'!K185</f>
        <v>9.9179686968814004E-2</v>
      </c>
      <c r="L51" s="190">
        <f>'Flavor Groups'!L185</f>
        <v>1347712.9127877944</v>
      </c>
      <c r="M51" s="189">
        <f>'Flavor Groups'!M185</f>
        <v>164185.12124032644</v>
      </c>
      <c r="N51" s="128">
        <f>'Flavor Groups'!N185</f>
        <v>0.13872519294680327</v>
      </c>
      <c r="O51" s="188">
        <f>'Flavor Groups'!O185</f>
        <v>418950.00771081459</v>
      </c>
      <c r="P51" s="187">
        <f>'Flavor Groups'!P185</f>
        <v>80278.49350379454</v>
      </c>
      <c r="Q51" s="128">
        <f>'Flavor Groups'!Q185</f>
        <v>0.23703940289091638</v>
      </c>
    </row>
    <row r="52" spans="2:17" hidden="1">
      <c r="B52" s="571"/>
      <c r="C52" s="233" t="s">
        <v>111</v>
      </c>
      <c r="D52" s="150">
        <f>'Flavor Groups'!D186</f>
        <v>27245.35726933027</v>
      </c>
      <c r="E52" s="130">
        <f>'Flavor Groups'!E186</f>
        <v>2614.590701956884</v>
      </c>
      <c r="F52" s="128">
        <f>'Flavor Groups'!F186</f>
        <v>0.10615141411880559</v>
      </c>
      <c r="G52" s="191">
        <f>'Flavor Groups'!G186</f>
        <v>1.4552595272481374E-2</v>
      </c>
      <c r="H52" s="129">
        <f>'Flavor Groups'!H186</f>
        <v>8.7133409455486185E-4</v>
      </c>
      <c r="I52" s="248">
        <f>'Flavor Groups'!I186</f>
        <v>7.5154524770886892</v>
      </c>
      <c r="J52" s="249">
        <f>'Flavor Groups'!J186</f>
        <v>0.21814790689181685</v>
      </c>
      <c r="K52" s="128">
        <f>'Flavor Groups'!K186</f>
        <v>2.9894313001921403E-2</v>
      </c>
      <c r="L52" s="190">
        <f>'Flavor Groups'!L186</f>
        <v>204761.18777895451</v>
      </c>
      <c r="M52" s="189">
        <f>'Flavor Groups'!M186</f>
        <v>25022.982339408365</v>
      </c>
      <c r="N52" s="128">
        <f>'Flavor Groups'!N186</f>
        <v>0.13921905071999116</v>
      </c>
      <c r="O52" s="188">
        <f>'Flavor Groups'!O186</f>
        <v>67042.98575592041</v>
      </c>
      <c r="P52" s="187">
        <f>'Flavor Groups'!P186</f>
        <v>9153.4562389850616</v>
      </c>
      <c r="Q52" s="128">
        <f>'Flavor Groups'!Q186</f>
        <v>0.158119375219784</v>
      </c>
    </row>
    <row r="53" spans="2:17" hidden="1">
      <c r="B53" s="571"/>
      <c r="C53" s="233" t="s">
        <v>110</v>
      </c>
      <c r="D53" s="150">
        <f>'Flavor Groups'!D187</f>
        <v>6384329.8385899104</v>
      </c>
      <c r="E53" s="130">
        <f>'Flavor Groups'!E187</f>
        <v>100972.77308594435</v>
      </c>
      <c r="F53" s="128">
        <f>'Flavor Groups'!F187</f>
        <v>1.606987666518132E-2</v>
      </c>
      <c r="G53" s="191">
        <f>'Flavor Groups'!G187</f>
        <v>3.4100697343987929</v>
      </c>
      <c r="H53" s="129">
        <f>'Flavor Groups'!H187</f>
        <v>-8.004693948501318E-2</v>
      </c>
      <c r="I53" s="248">
        <f>'Flavor Groups'!I187</f>
        <v>4.3298961330748478</v>
      </c>
      <c r="J53" s="249">
        <f>'Flavor Groups'!J187</f>
        <v>-0.20502152508943183</v>
      </c>
      <c r="K53" s="128">
        <f>'Flavor Groups'!K187</f>
        <v>-4.5209536433440757E-2</v>
      </c>
      <c r="L53" s="190">
        <f>'Flavor Groups'!L187</f>
        <v>27643485.080384821</v>
      </c>
      <c r="M53" s="189">
        <f>'Flavor Groups'!M187</f>
        <v>-851021.82852040604</v>
      </c>
      <c r="N53" s="128">
        <f>'Flavor Groups'!N187</f>
        <v>-2.9866171442834866E-2</v>
      </c>
      <c r="O53" s="188">
        <f>'Flavor Groups'!O187</f>
        <v>6881235.5368476491</v>
      </c>
      <c r="P53" s="187">
        <f>'Flavor Groups'!P187</f>
        <v>409983.28754908592</v>
      </c>
      <c r="Q53" s="128">
        <f>'Flavor Groups'!Q187</f>
        <v>6.3354552064250794E-2</v>
      </c>
    </row>
    <row r="54" spans="2:17" hidden="1">
      <c r="B54" s="571"/>
      <c r="C54" s="233" t="s">
        <v>109</v>
      </c>
      <c r="D54" s="150">
        <f>'Flavor Groups'!D188</f>
        <v>6429147.1234023757</v>
      </c>
      <c r="E54" s="130">
        <f>'Flavor Groups'!E188</f>
        <v>387047.20417926274</v>
      </c>
      <c r="F54" s="128">
        <f>'Flavor Groups'!F188</f>
        <v>6.4058391842852683E-2</v>
      </c>
      <c r="G54" s="191">
        <f>'Flavor Groups'!G188</f>
        <v>3.434008044351569</v>
      </c>
      <c r="H54" s="129">
        <f>'Flavor Groups'!H188</f>
        <v>7.7898650358181332E-2</v>
      </c>
      <c r="I54" s="248">
        <f>'Flavor Groups'!I188</f>
        <v>4.9665232917494686</v>
      </c>
      <c r="J54" s="249">
        <f>'Flavor Groups'!J188</f>
        <v>-0.34892042167988802</v>
      </c>
      <c r="K54" s="128">
        <f>'Flavor Groups'!K188</f>
        <v>-6.5642764836047071E-2</v>
      </c>
      <c r="L54" s="190">
        <f>'Flavor Groups'!L188</f>
        <v>31930508.934461996</v>
      </c>
      <c r="M54" s="189">
        <f>'Flavor Groups'!M188</f>
        <v>-185933.09708452225</v>
      </c>
      <c r="N54" s="128">
        <f>'Flavor Groups'!N188</f>
        <v>-5.7893429447100223E-3</v>
      </c>
      <c r="O54" s="188">
        <f>'Flavor Groups'!O188</f>
        <v>9080527.0226382948</v>
      </c>
      <c r="P54" s="187">
        <f>'Flavor Groups'!P188</f>
        <v>425848.47478220426</v>
      </c>
      <c r="Q54" s="128">
        <f>'Flavor Groups'!Q188</f>
        <v>4.9204424222976377E-2</v>
      </c>
    </row>
    <row r="55" spans="2:17" hidden="1">
      <c r="B55" s="571"/>
      <c r="C55" s="233" t="s">
        <v>108</v>
      </c>
      <c r="D55" s="150">
        <f>'Flavor Groups'!D189</f>
        <v>170642843.74270919</v>
      </c>
      <c r="E55" s="130">
        <f>'Flavor Groups'!E189</f>
        <v>6616142.0269668996</v>
      </c>
      <c r="F55" s="128">
        <f>'Flavor Groups'!F189</f>
        <v>4.0335762151900434E-2</v>
      </c>
      <c r="G55" s="191">
        <f>'Flavor Groups'!G189</f>
        <v>91.145666272041908</v>
      </c>
      <c r="H55" s="129">
        <f>'Flavor Groups'!H189</f>
        <v>3.6356288181920604E-2</v>
      </c>
      <c r="I55" s="248">
        <f>'Flavor Groups'!I189</f>
        <v>4.4457769609922959</v>
      </c>
      <c r="J55" s="249">
        <f>'Flavor Groups'!J189</f>
        <v>-0.14300985446869863</v>
      </c>
      <c r="K55" s="128">
        <f>'Flavor Groups'!K189</f>
        <v>-3.1165068289260175E-2</v>
      </c>
      <c r="L55" s="190">
        <f>'Flavor Groups'!L189</f>
        <v>758640023.26954484</v>
      </c>
      <c r="M55" s="189">
        <f>'Flavor Groups'!M189</f>
        <v>5956457.0527932644</v>
      </c>
      <c r="N55" s="128">
        <f>'Flavor Groups'!N189</f>
        <v>7.9136270806767859E-3</v>
      </c>
      <c r="O55" s="188">
        <f>'Flavor Groups'!O189</f>
        <v>165656842.04439819</v>
      </c>
      <c r="P55" s="187">
        <f>'Flavor Groups'!P189</f>
        <v>5453556.0956040621</v>
      </c>
      <c r="Q55" s="128">
        <f>'Flavor Groups'!Q189</f>
        <v>3.4041474638336601E-2</v>
      </c>
    </row>
    <row r="56" spans="2:17" hidden="1">
      <c r="B56" s="571"/>
      <c r="C56" s="233" t="s">
        <v>107</v>
      </c>
      <c r="D56" s="150">
        <f>'Flavor Groups'!D190</f>
        <v>1362110.8184238998</v>
      </c>
      <c r="E56" s="130">
        <f>'Flavor Groups'!E190</f>
        <v>-43827.450988695491</v>
      </c>
      <c r="F56" s="128">
        <f>'Flavor Groups'!F190</f>
        <v>-3.1173097668795027E-2</v>
      </c>
      <c r="G56" s="191">
        <f>'Flavor Groups'!G190</f>
        <v>0.72754588096758099</v>
      </c>
      <c r="H56" s="129">
        <f>'Flavor Groups'!H190</f>
        <v>-5.3388346607575521E-2</v>
      </c>
      <c r="I56" s="248">
        <f>'Flavor Groups'!I190</f>
        <v>5.7913735757685476</v>
      </c>
      <c r="J56" s="249">
        <f>'Flavor Groups'!J190</f>
        <v>0.20668148543023879</v>
      </c>
      <c r="K56" s="128">
        <f>'Flavor Groups'!K190</f>
        <v>3.7008573093546944E-2</v>
      </c>
      <c r="L56" s="190">
        <f>'Flavor Groups'!L190</f>
        <v>7888492.6010886431</v>
      </c>
      <c r="M56" s="189">
        <f>'Flavor Groups'!M190</f>
        <v>36760.268396191299</v>
      </c>
      <c r="N56" s="128">
        <f>'Flavor Groups'!N190</f>
        <v>4.6818035611239138E-3</v>
      </c>
      <c r="O56" s="188">
        <f>'Flavor Groups'!O190</f>
        <v>1893814.2292510513</v>
      </c>
      <c r="P56" s="187">
        <f>'Flavor Groups'!P190</f>
        <v>32465.088505147025</v>
      </c>
      <c r="Q56" s="128">
        <f>'Flavor Groups'!Q190</f>
        <v>1.7441697419613166E-2</v>
      </c>
    </row>
    <row r="57" spans="2:17" hidden="1">
      <c r="B57" s="571"/>
      <c r="C57" s="233" t="s">
        <v>106</v>
      </c>
      <c r="D57" s="150">
        <f>'Flavor Groups'!D191</f>
        <v>805448.63243023003</v>
      </c>
      <c r="E57" s="130">
        <f>'Flavor Groups'!E191</f>
        <v>-48497.829682582291</v>
      </c>
      <c r="F57" s="128">
        <f>'Flavor Groups'!F191</f>
        <v>-5.6792588100418158E-2</v>
      </c>
      <c r="G57" s="191">
        <f>'Flavor Groups'!G191</f>
        <v>0.4302152416156913</v>
      </c>
      <c r="H57" s="129">
        <f>'Flavor Groups'!H191</f>
        <v>-4.4112853215406311E-2</v>
      </c>
      <c r="I57" s="248">
        <f>'Flavor Groups'!I191</f>
        <v>4.1133168677255094</v>
      </c>
      <c r="J57" s="249">
        <f>'Flavor Groups'!J191</f>
        <v>-0.27045110284263263</v>
      </c>
      <c r="K57" s="128">
        <f>'Flavor Groups'!K191</f>
        <v>-6.1693754016725895E-2</v>
      </c>
      <c r="L57" s="190">
        <f>'Flavor Groups'!L191</f>
        <v>3313065.4458617093</v>
      </c>
      <c r="M57" s="189">
        <f>'Flavor Groups'!M191</f>
        <v>-430437.70332841855</v>
      </c>
      <c r="N57" s="128">
        <f>'Flavor Groups'!N191</f>
        <v>-0.11498259415690347</v>
      </c>
      <c r="O57" s="188">
        <f>'Flavor Groups'!O191</f>
        <v>1069671.7662048941</v>
      </c>
      <c r="P57" s="187">
        <f>'Flavor Groups'!P191</f>
        <v>-10760.526108650025</v>
      </c>
      <c r="Q57" s="128">
        <f>'Flavor Groups'!Q191</f>
        <v>-9.9594636195187818E-3</v>
      </c>
    </row>
    <row r="58" spans="2:17" hidden="1">
      <c r="B58" s="571"/>
      <c r="C58" s="233" t="s">
        <v>105</v>
      </c>
      <c r="D58" s="150">
        <f>'Flavor Groups'!D192</f>
        <v>385220.00451356912</v>
      </c>
      <c r="E58" s="130">
        <f>'Flavor Groups'!E192</f>
        <v>134302.85486295557</v>
      </c>
      <c r="F58" s="128">
        <f>'Flavor Groups'!F192</f>
        <v>0.5352478100837823</v>
      </c>
      <c r="G58" s="191">
        <f>'Flavor Groups'!G192</f>
        <v>0.20575802185790978</v>
      </c>
      <c r="H58" s="129">
        <f>'Flavor Groups'!H192</f>
        <v>6.6385053136011229E-2</v>
      </c>
      <c r="I58" s="248">
        <f>'Flavor Groups'!I192</f>
        <v>4.2325840717878744</v>
      </c>
      <c r="J58" s="249">
        <f>'Flavor Groups'!J192</f>
        <v>0.11494347506904035</v>
      </c>
      <c r="K58" s="128">
        <f>'Flavor Groups'!K192</f>
        <v>2.7914887754077838E-2</v>
      </c>
      <c r="L58" s="190">
        <f>'Flavor Groups'!L192</f>
        <v>1630476.0552381859</v>
      </c>
      <c r="M58" s="189">
        <f>'Flavor Groups'!M192</f>
        <v>597289.41342384461</v>
      </c>
      <c r="N58" s="128">
        <f>'Flavor Groups'!N192</f>
        <v>0.57810408037696515</v>
      </c>
      <c r="O58" s="188">
        <f>'Flavor Groups'!O192</f>
        <v>305759.63575196266</v>
      </c>
      <c r="P58" s="187">
        <f>'Flavor Groups'!P192</f>
        <v>120698.05422479945</v>
      </c>
      <c r="Q58" s="128">
        <f>'Flavor Groups'!Q192</f>
        <v>0.65220481327770052</v>
      </c>
    </row>
    <row r="59" spans="2:17" hidden="1">
      <c r="B59" s="571"/>
      <c r="C59" s="233" t="s">
        <v>104</v>
      </c>
      <c r="D59" s="150">
        <f>'Flavor Groups'!D193</f>
        <v>363896.07264927193</v>
      </c>
      <c r="E59" s="130">
        <f>'Flavor Groups'!E193</f>
        <v>-23168.621222623857</v>
      </c>
      <c r="F59" s="128">
        <f>'Flavor Groups'!F193</f>
        <v>-5.985723210986487E-2</v>
      </c>
      <c r="G59" s="191">
        <f>'Flavor Groups'!G193</f>
        <v>0.19436824462094887</v>
      </c>
      <c r="H59" s="129">
        <f>'Flavor Groups'!H193</f>
        <v>-2.0628440729079656E-2</v>
      </c>
      <c r="I59" s="248">
        <f>'Flavor Groups'!I193</f>
        <v>6.6604660052101456</v>
      </c>
      <c r="J59" s="249">
        <f>'Flavor Groups'!J193</f>
        <v>6.8345892774149597E-2</v>
      </c>
      <c r="K59" s="128">
        <f>'Flavor Groups'!K193</f>
        <v>1.0367816667238128E-2</v>
      </c>
      <c r="L59" s="190">
        <f>'Flavor Groups'!L193</f>
        <v>2423717.4213099573</v>
      </c>
      <c r="M59" s="189">
        <f>'Flavor Groups'!M193</f>
        <v>-127859.53197684884</v>
      </c>
      <c r="N59" s="128">
        <f>'Flavor Groups'!N193</f>
        <v>-5.0110004251350121E-2</v>
      </c>
      <c r="O59" s="188">
        <f>'Flavor Groups'!O193</f>
        <v>669555.56479884544</v>
      </c>
      <c r="P59" s="187">
        <f>'Flavor Groups'!P193</f>
        <v>-40518.792833494954</v>
      </c>
      <c r="Q59" s="128">
        <f>'Flavor Groups'!Q193</f>
        <v>-5.706274617295027E-2</v>
      </c>
    </row>
    <row r="60" spans="2:17" ht="15" hidden="1" thickBot="1">
      <c r="B60" s="572"/>
      <c r="C60" s="232" t="s">
        <v>103</v>
      </c>
      <c r="D60" s="149">
        <f>'Flavor Groups'!D194</f>
        <v>75575.832160039572</v>
      </c>
      <c r="E60" s="127">
        <f>'Flavor Groups'!E194</f>
        <v>-9185.9009140636772</v>
      </c>
      <c r="F60" s="125">
        <f>'Flavor Groups'!F194</f>
        <v>-0.10837320782519713</v>
      </c>
      <c r="G60" s="186">
        <f>'Flavor Groups'!G194</f>
        <v>4.0367409644655135E-2</v>
      </c>
      <c r="H60" s="126">
        <f>'Flavor Groups'!H194</f>
        <v>-6.7138456182890757E-3</v>
      </c>
      <c r="I60" s="250">
        <f>'Flavor Groups'!I194</f>
        <v>6.7730636566412876</v>
      </c>
      <c r="J60" s="251">
        <f>'Flavor Groups'!J194</f>
        <v>0.15455515098122241</v>
      </c>
      <c r="K60" s="125">
        <f>'Flavor Groups'!K194</f>
        <v>2.3351960770171827E-2</v>
      </c>
      <c r="L60" s="185">
        <f>'Flavor Groups'!L194</f>
        <v>511879.92212358583</v>
      </c>
      <c r="M60" s="184">
        <f>'Flavor Groups'!M194</f>
        <v>-49116.329181854613</v>
      </c>
      <c r="N60" s="125">
        <f>'Flavor Groups'!N194</f>
        <v>-8.7551973952697051E-2</v>
      </c>
      <c r="O60" s="183">
        <f>'Flavor Groups'!O194</f>
        <v>97760.320712566259</v>
      </c>
      <c r="P60" s="182">
        <f>'Flavor Groups'!P194</f>
        <v>-16435.108884939807</v>
      </c>
      <c r="Q60" s="125">
        <f>'Flavor Groups'!Q194</f>
        <v>-0.14392089896125523</v>
      </c>
    </row>
    <row r="61" spans="2:17">
      <c r="B61" s="565" t="s">
        <v>102</v>
      </c>
      <c r="C61" s="135" t="s">
        <v>101</v>
      </c>
      <c r="D61" s="181">
        <f>'Cheddar Sharpness'!D78</f>
        <v>188672881.11330256</v>
      </c>
      <c r="E61" s="180">
        <f>'Cheddar Sharpness'!E78</f>
        <v>7063830.6008494794</v>
      </c>
      <c r="F61" s="173">
        <f>'Cheddar Sharpness'!F78</f>
        <v>3.8895807124794735E-2</v>
      </c>
      <c r="G61" s="179">
        <f>'Cheddar Sharpness'!G78</f>
        <v>100.77607170252313</v>
      </c>
      <c r="H61" s="178">
        <f>'Cheddar Sharpness'!H78</f>
        <v>-9.9426651935033306E-2</v>
      </c>
      <c r="I61" s="264">
        <f>'Cheddar Sharpness'!I78</f>
        <v>4.5095994900262832</v>
      </c>
      <c r="J61" s="265">
        <f>'Cheddar Sharpness'!J78</f>
        <v>-0.14874771459049452</v>
      </c>
      <c r="K61" s="173">
        <f>'Cheddar Sharpness'!K78</f>
        <v>-3.1931435776851105E-2</v>
      </c>
      <c r="L61" s="177">
        <f>'Cheddar Sharpness'!L78</f>
        <v>850839128.45033884</v>
      </c>
      <c r="M61" s="176">
        <f>'Cheddar Sharpness'!M78</f>
        <v>4841115.6625459194</v>
      </c>
      <c r="N61" s="173">
        <f>'Cheddar Sharpness'!N78</f>
        <v>5.7223723807496071E-3</v>
      </c>
      <c r="O61" s="175">
        <f>'Cheddar Sharpness'!O78</f>
        <v>190150835.05241823</v>
      </c>
      <c r="P61" s="174">
        <f>'Cheddar Sharpness'!P78</f>
        <v>6416666.8326137066</v>
      </c>
      <c r="Q61" s="173">
        <f>'Cheddar Sharpness'!Q78</f>
        <v>3.492364482221582E-2</v>
      </c>
    </row>
    <row r="62" spans="2:17">
      <c r="B62" s="563"/>
      <c r="C62" s="120" t="s">
        <v>100</v>
      </c>
      <c r="D62" s="172">
        <f>'Cheddar Sharpness'!D79</f>
        <v>4601335.807413022</v>
      </c>
      <c r="E62" s="171">
        <f>'Cheddar Sharpness'!E79</f>
        <v>90944.934701116756</v>
      </c>
      <c r="F62" s="164">
        <f>'Cheddar Sharpness'!F79</f>
        <v>2.0163426467390718E-2</v>
      </c>
      <c r="G62" s="170">
        <f>'Cheddar Sharpness'!G79</f>
        <v>2.4577169994917085</v>
      </c>
      <c r="H62" s="169">
        <f>'Cheddar Sharpness'!H79</f>
        <v>-4.759826852140181E-2</v>
      </c>
      <c r="I62" s="266">
        <f>'Cheddar Sharpness'!I79</f>
        <v>5.0963950198340733</v>
      </c>
      <c r="J62" s="267">
        <f>'Cheddar Sharpness'!J79</f>
        <v>-8.1246455874926404E-2</v>
      </c>
      <c r="K62" s="164">
        <f>'Cheddar Sharpness'!K79</f>
        <v>-1.5691788675615267E-2</v>
      </c>
      <c r="L62" s="168">
        <f>'Cheddar Sharpness'!L79</f>
        <v>23450224.893483922</v>
      </c>
      <c r="M62" s="167">
        <f>'Cheddar Sharpness'!M79</f>
        <v>97038.039271451533</v>
      </c>
      <c r="N62" s="164">
        <f>'Cheddar Sharpness'!N79</f>
        <v>4.155237564673008E-3</v>
      </c>
      <c r="O62" s="166">
        <f>'Cheddar Sharpness'!O79</f>
        <v>5808012.6057698522</v>
      </c>
      <c r="P62" s="165">
        <f>'Cheddar Sharpness'!P79</f>
        <v>44339.146059373394</v>
      </c>
      <c r="Q62" s="164">
        <f>'Cheddar Sharpness'!Q79</f>
        <v>7.6928622638522343E-3</v>
      </c>
    </row>
    <row r="63" spans="2:17">
      <c r="B63" s="563"/>
      <c r="C63" s="120" t="s">
        <v>99</v>
      </c>
      <c r="D63" s="172">
        <f>'Cheddar Sharpness'!D80</f>
        <v>13673361.444297634</v>
      </c>
      <c r="E63" s="171">
        <f>'Cheddar Sharpness'!E80</f>
        <v>493848.4684628658</v>
      </c>
      <c r="F63" s="164">
        <f>'Cheddar Sharpness'!F80</f>
        <v>3.7470919401070377E-2</v>
      </c>
      <c r="G63" s="170">
        <f>'Cheddar Sharpness'!G80</f>
        <v>7.3033689059826408</v>
      </c>
      <c r="H63" s="169">
        <f>'Cheddar Sharpness'!H80</f>
        <v>-1.7246095058927935E-2</v>
      </c>
      <c r="I63" s="266">
        <f>'Cheddar Sharpness'!I80</f>
        <v>4.4015467964984989</v>
      </c>
      <c r="J63" s="267">
        <f>'Cheddar Sharpness'!J80</f>
        <v>-0.25153399375139252</v>
      </c>
      <c r="K63" s="164">
        <f>'Cheddar Sharpness'!K80</f>
        <v>-5.405751696348346E-2</v>
      </c>
      <c r="L63" s="168">
        <f>'Cheddar Sharpness'!L80</f>
        <v>60183940.262514338</v>
      </c>
      <c r="M63" s="167">
        <f>'Cheddar Sharpness'!M80</f>
        <v>-1141398.3901915997</v>
      </c>
      <c r="N63" s="164">
        <f>'Cheddar Sharpness'!N80</f>
        <v>-1.8612182423573723E-2</v>
      </c>
      <c r="O63" s="166">
        <f>'Cheddar Sharpness'!O80</f>
        <v>16091609.269720338</v>
      </c>
      <c r="P63" s="165">
        <f>'Cheddar Sharpness'!P80</f>
        <v>629092.95415106416</v>
      </c>
      <c r="Q63" s="164">
        <f>'Cheddar Sharpness'!Q80</f>
        <v>4.0685030903904545E-2</v>
      </c>
    </row>
    <row r="64" spans="2:17">
      <c r="B64" s="563"/>
      <c r="C64" s="120" t="s">
        <v>98</v>
      </c>
      <c r="D64" s="172">
        <f>'Cheddar Sharpness'!D81</f>
        <v>4550961.6784974085</v>
      </c>
      <c r="E64" s="171">
        <f>'Cheddar Sharpness'!E81</f>
        <v>78364.872219094075</v>
      </c>
      <c r="F64" s="164">
        <f>'Cheddar Sharpness'!F81</f>
        <v>1.7521112591479523E-2</v>
      </c>
      <c r="G64" s="170">
        <f>'Cheddar Sharpness'!G81</f>
        <v>2.4308106057503447</v>
      </c>
      <c r="H64" s="169">
        <f>'Cheddar Sharpness'!H81</f>
        <v>-5.3511791722602009E-2</v>
      </c>
      <c r="I64" s="266">
        <f>'Cheddar Sharpness'!I81</f>
        <v>4.5103827867784485</v>
      </c>
      <c r="J64" s="267">
        <f>'Cheddar Sharpness'!J81</f>
        <v>3.0124823078099716E-2</v>
      </c>
      <c r="K64" s="164">
        <f>'Cheddar Sharpness'!K81</f>
        <v>6.72390369531734E-3</v>
      </c>
      <c r="L64" s="168">
        <f>'Cheddar Sharpness'!L81</f>
        <v>20526579.217983067</v>
      </c>
      <c r="M64" s="167">
        <f>'Cheddar Sharpness'!M81</f>
        <v>488191.75823390111</v>
      </c>
      <c r="N64" s="164">
        <f>'Cheddar Sharpness'!N81</f>
        <v>2.4362826560496705E-2</v>
      </c>
      <c r="O64" s="166">
        <f>'Cheddar Sharpness'!O81</f>
        <v>4235588.663737393</v>
      </c>
      <c r="P64" s="165">
        <f>'Cheddar Sharpness'!P81</f>
        <v>173135.34913565218</v>
      </c>
      <c r="Q64" s="164">
        <f>'Cheddar Sharpness'!Q81</f>
        <v>4.2618421856898403E-2</v>
      </c>
    </row>
    <row r="65" spans="2:17" ht="15" thickBot="1">
      <c r="B65" s="564"/>
      <c r="C65" s="119" t="s">
        <v>97</v>
      </c>
      <c r="D65" s="163">
        <f>'Cheddar Sharpness'!D82</f>
        <v>8020193.5896825362</v>
      </c>
      <c r="E65" s="162">
        <f>'Cheddar Sharpness'!E82</f>
        <v>-225552.42443634197</v>
      </c>
      <c r="F65" s="155">
        <f>'Cheddar Sharpness'!F82</f>
        <v>-2.7353792373684214E-2</v>
      </c>
      <c r="G65" s="161">
        <f>'Cheddar Sharpness'!G82</f>
        <v>4.2838355967893129</v>
      </c>
      <c r="H65" s="160">
        <f>'Cheddar Sharpness'!H82</f>
        <v>-0.29629813625661772</v>
      </c>
      <c r="I65" s="270">
        <f>'Cheddar Sharpness'!I82</f>
        <v>4.1475848445744745</v>
      </c>
      <c r="J65" s="271">
        <f>'Cheddar Sharpness'!J82</f>
        <v>-0.20721821033205678</v>
      </c>
      <c r="K65" s="155">
        <f>'Cheddar Sharpness'!K82</f>
        <v>-4.7583830478529959E-2</v>
      </c>
      <c r="L65" s="159">
        <f>'Cheddar Sharpness'!L82</f>
        <v>33264433.383120641</v>
      </c>
      <c r="M65" s="158">
        <f>'Cheddar Sharpness'!M82</f>
        <v>-2644166.5491476059</v>
      </c>
      <c r="N65" s="155">
        <f>'Cheddar Sharpness'!N82</f>
        <v>-7.3636024632959873E-2</v>
      </c>
      <c r="O65" s="157">
        <f>'Cheddar Sharpness'!O82</f>
        <v>9897153.9818110671</v>
      </c>
      <c r="P65" s="156">
        <f>'Cheddar Sharpness'!P82</f>
        <v>-192675.07254262455</v>
      </c>
      <c r="Q65" s="155">
        <f>'Cheddar Sharpness'!Q82</f>
        <v>-1.9095969961898076E-2</v>
      </c>
    </row>
    <row r="66" spans="2:17">
      <c r="B66" s="560" t="s">
        <v>69</v>
      </c>
      <c r="C66" s="402" t="s">
        <v>294</v>
      </c>
      <c r="D66" s="348">
        <f>Size!D93</f>
        <v>70245.160345693148</v>
      </c>
      <c r="E66" s="349">
        <f>Size!E93</f>
        <v>-22839.876887989958</v>
      </c>
      <c r="F66" s="352">
        <f>Size!F93</f>
        <v>-0.24536571684074354</v>
      </c>
      <c r="G66" s="364">
        <f>Size!G93</f>
        <v>3.7520131531259555E-2</v>
      </c>
      <c r="H66" s="365">
        <f>Size!H93</f>
        <v>-1.4184337457455273E-2</v>
      </c>
      <c r="I66" s="363">
        <f>Size!I93</f>
        <v>15.773861039756314</v>
      </c>
      <c r="J66" s="350">
        <f>Size!J93</f>
        <v>9.8148080036324359E-2</v>
      </c>
      <c r="K66" s="352">
        <f>Size!K93</f>
        <v>6.2611557310677845E-3</v>
      </c>
      <c r="L66" s="368">
        <f>Size!L93</f>
        <v>1108037.3980083643</v>
      </c>
      <c r="M66" s="371">
        <f>Size!M93</f>
        <v>-351136.9265116998</v>
      </c>
      <c r="N66" s="352">
        <f>Size!N93</f>
        <v>-0.24064083407388079</v>
      </c>
      <c r="O66" s="360">
        <f>Size!O93</f>
        <v>498799.52929991484</v>
      </c>
      <c r="P66" s="351">
        <f>Size!P93</f>
        <v>-133569.21440073685</v>
      </c>
      <c r="Q66" s="352">
        <f>Size!Q93</f>
        <v>-0.21122045599389291</v>
      </c>
    </row>
    <row r="67" spans="2:17">
      <c r="B67" s="561"/>
      <c r="C67" s="402" t="s">
        <v>295</v>
      </c>
      <c r="D67" s="172">
        <f>Size!D94</f>
        <v>7372157.5726297358</v>
      </c>
      <c r="E67" s="397">
        <f>Size!E94</f>
        <v>299770.54962767567</v>
      </c>
      <c r="F67" s="356">
        <f>Size!F94</f>
        <v>4.2386049950703941E-2</v>
      </c>
      <c r="G67" s="344">
        <f>Size!G94</f>
        <v>3.9376993437413081</v>
      </c>
      <c r="H67" s="366">
        <f>Size!H94</f>
        <v>9.3127160494521632E-3</v>
      </c>
      <c r="I67" s="346">
        <f>Size!I94</f>
        <v>8.2064227326805135</v>
      </c>
      <c r="J67" s="398">
        <f>Size!J94</f>
        <v>-0.26205090398234354</v>
      </c>
      <c r="K67" s="356">
        <f>Size!K94</f>
        <v>-3.0944289989619553E-2</v>
      </c>
      <c r="L67" s="369">
        <f>Size!L94</f>
        <v>60499041.492931455</v>
      </c>
      <c r="M67" s="399">
        <f>Size!M94</f>
        <v>606718.44036200643</v>
      </c>
      <c r="N67" s="356">
        <f>Size!N94</f>
        <v>1.0130153739895342E-2</v>
      </c>
      <c r="O67" s="400">
        <f>Size!O94</f>
        <v>18513987.702013314</v>
      </c>
      <c r="P67" s="401">
        <f>Size!P94</f>
        <v>814873.29375864565</v>
      </c>
      <c r="Q67" s="356">
        <f>Size!Q94</f>
        <v>4.6040342751759257E-2</v>
      </c>
    </row>
    <row r="68" spans="2:17">
      <c r="B68" s="561"/>
      <c r="C68" s="114" t="s">
        <v>96</v>
      </c>
      <c r="D68" s="172">
        <f>Size!D95</f>
        <v>34889784.274149507</v>
      </c>
      <c r="E68" s="353">
        <f>Size!E95</f>
        <v>1813462.8158641756</v>
      </c>
      <c r="F68" s="356">
        <f>Size!F95</f>
        <v>5.4826617226805277E-2</v>
      </c>
      <c r="G68" s="344">
        <f>Size!G95</f>
        <v>18.635722213759916</v>
      </c>
      <c r="H68" s="366">
        <f>Size!H95</f>
        <v>0.26334263563972726</v>
      </c>
      <c r="I68" s="346">
        <f>Size!I95</f>
        <v>5.1027587627312307</v>
      </c>
      <c r="J68" s="354">
        <f>Size!J95</f>
        <v>-0.24743753261662871</v>
      </c>
      <c r="K68" s="356">
        <f>Size!K95</f>
        <v>-4.6248309212838103E-2</v>
      </c>
      <c r="L68" s="369">
        <f>Size!L95</f>
        <v>178034152.4347187</v>
      </c>
      <c r="M68" s="372">
        <f>Size!M95</f>
        <v>1069339.9048656225</v>
      </c>
      <c r="N68" s="356">
        <f>Size!N95</f>
        <v>6.0426696673680832E-3</v>
      </c>
      <c r="O68" s="361">
        <f>Size!O95</f>
        <v>68117646.34999454</v>
      </c>
      <c r="P68" s="355">
        <f>Size!P95</f>
        <v>3557816.4243669063</v>
      </c>
      <c r="Q68" s="356">
        <f>Size!Q95</f>
        <v>5.510882585139211E-2</v>
      </c>
    </row>
    <row r="69" spans="2:17">
      <c r="B69" s="561"/>
      <c r="C69" s="114" t="s">
        <v>95</v>
      </c>
      <c r="D69" s="172">
        <f>Size!D96</f>
        <v>9513705.0109692141</v>
      </c>
      <c r="E69" s="353">
        <f>Size!E96</f>
        <v>58207.467238565907</v>
      </c>
      <c r="F69" s="356">
        <f>Size!F96</f>
        <v>6.1559391210629262E-3</v>
      </c>
      <c r="G69" s="344">
        <f>Size!G96</f>
        <v>5.0815666389613936</v>
      </c>
      <c r="H69" s="366">
        <f>Size!H96</f>
        <v>-0.17052858548767258</v>
      </c>
      <c r="I69" s="346">
        <f>Size!I96</f>
        <v>4.9823464428092175</v>
      </c>
      <c r="J69" s="354">
        <f>Size!J96</f>
        <v>-0.10774361837548163</v>
      </c>
      <c r="K69" s="356">
        <f>Size!K96</f>
        <v>-2.1167330455918242E-2</v>
      </c>
      <c r="L69" s="369">
        <f>Size!L96</f>
        <v>47400574.319338694</v>
      </c>
      <c r="M69" s="372">
        <f>Size!M96</f>
        <v>-728759.75156101584</v>
      </c>
      <c r="N69" s="356">
        <f>Size!N96</f>
        <v>-1.5141696132497365E-2</v>
      </c>
      <c r="O69" s="361">
        <f>Size!O96</f>
        <v>12216113.07034784</v>
      </c>
      <c r="P69" s="355">
        <f>Size!P96</f>
        <v>60035.865203108639</v>
      </c>
      <c r="Q69" s="356">
        <f>Size!Q96</f>
        <v>4.9387532005555276E-3</v>
      </c>
    </row>
    <row r="70" spans="2:17">
      <c r="B70" s="561"/>
      <c r="C70" s="114" t="s">
        <v>94</v>
      </c>
      <c r="D70" s="172">
        <f>Size!D97</f>
        <v>47251718.483717859</v>
      </c>
      <c r="E70" s="353">
        <f>Size!E97</f>
        <v>926195.18267776072</v>
      </c>
      <c r="F70" s="356">
        <f>Size!F97</f>
        <v>1.9993194176329269E-2</v>
      </c>
      <c r="G70" s="344">
        <f>Size!G97</f>
        <v>25.238616921967658</v>
      </c>
      <c r="H70" s="366">
        <f>Size!H97</f>
        <v>-0.49308662660104829</v>
      </c>
      <c r="I70" s="346">
        <f>Size!I97</f>
        <v>4.8257944874935195</v>
      </c>
      <c r="J70" s="354">
        <f>Size!J97</f>
        <v>-7.0314734332210804E-3</v>
      </c>
      <c r="K70" s="356">
        <f>Size!K97</f>
        <v>-1.4549403372002927E-3</v>
      </c>
      <c r="L70" s="369">
        <f>Size!L97</f>
        <v>228027082.58332127</v>
      </c>
      <c r="M70" s="372">
        <f>Size!M97</f>
        <v>4143890.9205380678</v>
      </c>
      <c r="N70" s="356">
        <f>Size!N97</f>
        <v>1.8509164934452378E-2</v>
      </c>
      <c r="O70" s="361">
        <f>Size!O97</f>
        <v>42822931.56440556</v>
      </c>
      <c r="P70" s="355">
        <f>Size!P97</f>
        <v>1046019.8917775601</v>
      </c>
      <c r="Q70" s="356">
        <f>Size!Q97</f>
        <v>2.5038229249073635E-2</v>
      </c>
    </row>
    <row r="71" spans="2:17" ht="15" thickBot="1">
      <c r="B71" s="562"/>
      <c r="C71" s="109" t="s">
        <v>93</v>
      </c>
      <c r="D71" s="163">
        <f>Size!D98</f>
        <v>79372887.848641276</v>
      </c>
      <c r="E71" s="162">
        <f>Size!E98</f>
        <v>3838878.8701684028</v>
      </c>
      <c r="F71" s="359">
        <f>Size!F98</f>
        <v>5.082318444480393E-2</v>
      </c>
      <c r="G71" s="345">
        <f>Size!G98</f>
        <v>42.395535542108355</v>
      </c>
      <c r="H71" s="367">
        <f>Size!H98</f>
        <v>0.43985779965416327</v>
      </c>
      <c r="I71" s="347">
        <f>Size!I98</f>
        <v>3.2917269053152745</v>
      </c>
      <c r="J71" s="357">
        <f>Size!J98</f>
        <v>-0.1603803760447593</v>
      </c>
      <c r="K71" s="359">
        <f>Size!K98</f>
        <v>-4.6458688265787008E-2</v>
      </c>
      <c r="L71" s="370">
        <f>Size!L98</f>
        <v>261273870.4839443</v>
      </c>
      <c r="M71" s="373">
        <f>Size!M98</f>
        <v>522368.09904393554</v>
      </c>
      <c r="N71" s="359">
        <f>Size!N98</f>
        <v>2.0033176962212006E-3</v>
      </c>
      <c r="O71" s="362">
        <f>Size!O98</f>
        <v>29735792.798398018</v>
      </c>
      <c r="P71" s="358">
        <f>Size!P98</f>
        <v>1319244.4596269801</v>
      </c>
      <c r="Q71" s="359">
        <f>Size!Q98</f>
        <v>4.6425218288282617E-2</v>
      </c>
    </row>
    <row r="72" spans="2:17">
      <c r="B72" s="560" t="s">
        <v>92</v>
      </c>
      <c r="C72" s="135" t="s">
        <v>189</v>
      </c>
      <c r="D72" s="144">
        <f>Variety!D738</f>
        <v>41131.500000000022</v>
      </c>
      <c r="E72" s="143">
        <f>Variety!E738</f>
        <v>9661.9709849358187</v>
      </c>
      <c r="F72" s="142">
        <f>Variety!F738</f>
        <v>0.30702623418071218</v>
      </c>
      <c r="G72" s="148">
        <f>Variety!G738</f>
        <v>2.1969617301508836E-2</v>
      </c>
      <c r="H72" s="147">
        <f>Variety!H738</f>
        <v>4.4897372326627959E-3</v>
      </c>
      <c r="I72" s="272">
        <f>Variety!I738</f>
        <v>2.7215783523576813</v>
      </c>
      <c r="J72" s="273">
        <f>Variety!J738</f>
        <v>-0.15392458946915566</v>
      </c>
      <c r="K72" s="142">
        <f>Variety!K738</f>
        <v>-5.352962336785709E-2</v>
      </c>
      <c r="L72" s="146">
        <f>Variety!L738</f>
        <v>111942.60000000003</v>
      </c>
      <c r="M72" s="145">
        <f>Variety!M738</f>
        <v>21451.876739277912</v>
      </c>
      <c r="N72" s="142">
        <f>Variety!N738</f>
        <v>0.23706161213311011</v>
      </c>
      <c r="O72" s="144">
        <f>Variety!O738</f>
        <v>8228.0000000000291</v>
      </c>
      <c r="P72" s="143">
        <f>Variety!P738</f>
        <v>1929.9709849358042</v>
      </c>
      <c r="Q72" s="142">
        <f>Variety!Q738</f>
        <v>0.30644047214128672</v>
      </c>
    </row>
    <row r="73" spans="2:17">
      <c r="B73" s="561"/>
      <c r="C73" s="135" t="s">
        <v>176</v>
      </c>
      <c r="D73" s="139">
        <f>Variety!D739</f>
        <v>45910.787460797816</v>
      </c>
      <c r="E73" s="102">
        <f>Variety!E739</f>
        <v>-2811.5625685196428</v>
      </c>
      <c r="F73" s="101">
        <f>Variety!F739</f>
        <v>-5.7705807844405189E-2</v>
      </c>
      <c r="G73" s="141">
        <f>Variety!G739</f>
        <v>2.4522383830510391E-2</v>
      </c>
      <c r="H73" s="104">
        <f>Variety!H739</f>
        <v>-2.540647039037211E-3</v>
      </c>
      <c r="I73" s="274">
        <f>Variety!I739</f>
        <v>8.477472744654893</v>
      </c>
      <c r="J73" s="275">
        <f>Variety!J739</f>
        <v>1.5267196699223717E-2</v>
      </c>
      <c r="K73" s="101">
        <f>Variety!K739</f>
        <v>1.8041628287925509E-3</v>
      </c>
      <c r="L73" s="140">
        <f>Variety!L739</f>
        <v>389207.44938455708</v>
      </c>
      <c r="M73" s="103">
        <f>Variety!M739</f>
        <v>-23091.091342971195</v>
      </c>
      <c r="N73" s="101">
        <f>Variety!N739</f>
        <v>-5.6005755689131041E-2</v>
      </c>
      <c r="O73" s="139">
        <f>Variety!O739</f>
        <v>68988.169748545042</v>
      </c>
      <c r="P73" s="102">
        <f>Variety!P739</f>
        <v>-2433.7233297318453</v>
      </c>
      <c r="Q73" s="101">
        <f>Variety!Q739</f>
        <v>-3.4075312552476533E-2</v>
      </c>
    </row>
    <row r="74" spans="2:17">
      <c r="B74" s="561"/>
      <c r="C74" s="135" t="s">
        <v>171</v>
      </c>
      <c r="D74" s="139">
        <f>Variety!D740</f>
        <v>703300.92693847511</v>
      </c>
      <c r="E74" s="102">
        <f>Variety!E740</f>
        <v>-198978.79449699679</v>
      </c>
      <c r="F74" s="101">
        <f>Variety!F740</f>
        <v>-0.22052894437263168</v>
      </c>
      <c r="G74" s="141">
        <f>Variety!G740</f>
        <v>0.37565496547985644</v>
      </c>
      <c r="H74" s="104">
        <f>Variety!H740</f>
        <v>-0.12552003817825552</v>
      </c>
      <c r="I74" s="274">
        <f>Variety!I740</f>
        <v>4.9014218124206099</v>
      </c>
      <c r="J74" s="275">
        <f>Variety!J740</f>
        <v>-0.24418542758667527</v>
      </c>
      <c r="K74" s="101">
        <f>Variety!K740</f>
        <v>-4.7455123602929625E-2</v>
      </c>
      <c r="L74" s="140">
        <f>Variety!L740</f>
        <v>3447174.5039918758</v>
      </c>
      <c r="M74" s="103">
        <f>Variety!M740</f>
        <v>-1195602.5631382447</v>
      </c>
      <c r="N74" s="101">
        <f>Variety!N740</f>
        <v>-0.25751883966233441</v>
      </c>
      <c r="O74" s="139">
        <f>Variety!O740</f>
        <v>846303.80651612999</v>
      </c>
      <c r="P74" s="102">
        <f>Variety!P740</f>
        <v>-398582.33503567893</v>
      </c>
      <c r="Q74" s="101">
        <f>Variety!Q740</f>
        <v>-0.32017573473733701</v>
      </c>
    </row>
    <row r="75" spans="2:17">
      <c r="B75" s="561"/>
      <c r="C75" s="135" t="s">
        <v>173</v>
      </c>
      <c r="D75" s="139">
        <f>Variety!D741</f>
        <v>185892.24670961383</v>
      </c>
      <c r="E75" s="102">
        <f>Variety!E741</f>
        <v>-56025.152735763346</v>
      </c>
      <c r="F75" s="101">
        <f>Variety!F741</f>
        <v>-0.23158794226544807</v>
      </c>
      <c r="G75" s="141">
        <f>Variety!G741</f>
        <v>9.9290848121947384E-2</v>
      </c>
      <c r="H75" s="104">
        <f>Variety!H741</f>
        <v>-3.5083172119921402E-2</v>
      </c>
      <c r="I75" s="274">
        <f>Variety!I741</f>
        <v>10.310283396342903</v>
      </c>
      <c r="J75" s="275">
        <f>Variety!J741</f>
        <v>1.1419169544247367</v>
      </c>
      <c r="K75" s="101">
        <f>Variety!K741</f>
        <v>0.12454966341701212</v>
      </c>
      <c r="L75" s="140">
        <f>Variety!L741</f>
        <v>1916601.7447590102</v>
      </c>
      <c r="M75" s="103">
        <f>Variety!M741</f>
        <v>-301385.62203209847</v>
      </c>
      <c r="N75" s="101">
        <f>Variety!N741</f>
        <v>-0.13588247910903595</v>
      </c>
      <c r="O75" s="139">
        <f>Variety!O741</f>
        <v>461793.12177503132</v>
      </c>
      <c r="P75" s="102">
        <f>Variety!P741</f>
        <v>-22642.479445952456</v>
      </c>
      <c r="Q75" s="101">
        <f>Variety!Q741</f>
        <v>-4.673991628378215E-2</v>
      </c>
    </row>
    <row r="76" spans="2:17">
      <c r="B76" s="561"/>
      <c r="C76" s="135" t="s">
        <v>169</v>
      </c>
      <c r="D76" s="139">
        <f>Variety!D742</f>
        <v>528011.92846970749</v>
      </c>
      <c r="E76" s="102">
        <f>Variety!E742</f>
        <v>-10629.221378780669</v>
      </c>
      <c r="F76" s="101">
        <f>Variety!F742</f>
        <v>-1.9733400208599941E-2</v>
      </c>
      <c r="G76" s="141">
        <f>Variety!G742</f>
        <v>0.282027643025689</v>
      </c>
      <c r="H76" s="104">
        <f>Variety!H742</f>
        <v>-1.716281181047441E-2</v>
      </c>
      <c r="I76" s="274">
        <f>Variety!I742</f>
        <v>7.848163113556172</v>
      </c>
      <c r="J76" s="275">
        <f>Variety!J742</f>
        <v>-0.26328061236969624</v>
      </c>
      <c r="K76" s="101">
        <f>Variety!K742</f>
        <v>-3.2457922567865005E-2</v>
      </c>
      <c r="L76" s="140">
        <f>Variety!L742</f>
        <v>4143923.7405336183</v>
      </c>
      <c r="M76" s="103">
        <f>Variety!M742</f>
        <v>-225233.63493039645</v>
      </c>
      <c r="N76" s="101">
        <f>Variety!N742</f>
        <v>-5.1550817600493529E-2</v>
      </c>
      <c r="O76" s="139">
        <f>Variety!O742</f>
        <v>580726.72190241609</v>
      </c>
      <c r="P76" s="102">
        <f>Variety!P742</f>
        <v>-17283.049882464344</v>
      </c>
      <c r="Q76" s="101">
        <f>Variety!Q742</f>
        <v>-2.8900948944161238E-2</v>
      </c>
    </row>
    <row r="77" spans="2:17">
      <c r="B77" s="561"/>
      <c r="C77" s="135" t="s">
        <v>233</v>
      </c>
      <c r="D77" s="139">
        <f>Variety!D743</f>
        <v>193731.8372521401</v>
      </c>
      <c r="E77" s="102">
        <f>Variety!E743</f>
        <v>66472.037246639899</v>
      </c>
      <c r="F77" s="101">
        <f>Variety!F743</f>
        <v>0.52233334677381982</v>
      </c>
      <c r="G77" s="141">
        <f>Variety!G743</f>
        <v>0.10347821799709978</v>
      </c>
      <c r="H77" s="104">
        <f>Variety!H743</f>
        <v>3.279123565883113E-2</v>
      </c>
      <c r="I77" s="274">
        <f>Variety!I743</f>
        <v>7.9733308242485181</v>
      </c>
      <c r="J77" s="275">
        <f>Variety!J743</f>
        <v>-0.60066645087385329</v>
      </c>
      <c r="K77" s="101">
        <f>Variety!K743</f>
        <v>-7.0056757845806561E-2</v>
      </c>
      <c r="L77" s="140">
        <f>Variety!L743</f>
        <v>1544688.029600786</v>
      </c>
      <c r="M77" s="103">
        <f>Variety!M743</f>
        <v>453562.85112100933</v>
      </c>
      <c r="N77" s="101">
        <f>Variety!N743</f>
        <v>0.41568360813829008</v>
      </c>
      <c r="O77" s="139">
        <f>Variety!O743</f>
        <v>216018.50968337059</v>
      </c>
      <c r="P77" s="102">
        <f>Variety!P743</f>
        <v>66608.912412991747</v>
      </c>
      <c r="Q77" s="101">
        <f>Variety!Q743</f>
        <v>0.4458141486885413</v>
      </c>
    </row>
    <row r="78" spans="2:17">
      <c r="B78" s="561"/>
      <c r="C78" s="135" t="s">
        <v>153</v>
      </c>
      <c r="D78" s="139">
        <f>Variety!D744</f>
        <v>30240748.166144103</v>
      </c>
      <c r="E78" s="102">
        <f>Variety!E744</f>
        <v>25695.642254203558</v>
      </c>
      <c r="F78" s="101">
        <f>Variety!F744</f>
        <v>8.5042520557880835E-4</v>
      </c>
      <c r="G78" s="141">
        <f>Variety!G744</f>
        <v>16.152526995647879</v>
      </c>
      <c r="H78" s="104">
        <f>Variety!H744</f>
        <v>-0.63054891688502224</v>
      </c>
      <c r="I78" s="274">
        <f>Variety!I744</f>
        <v>4.5035062790971283</v>
      </c>
      <c r="J78" s="275">
        <f>Variety!J744</f>
        <v>-0.19744640595300655</v>
      </c>
      <c r="K78" s="101">
        <f>Variety!K744</f>
        <v>-4.2001359975589889E-2</v>
      </c>
      <c r="L78" s="140">
        <f>Variety!L744</f>
        <v>136189399.25082493</v>
      </c>
      <c r="M78" s="103">
        <f>Variety!M744</f>
        <v>-5850133.0402861536</v>
      </c>
      <c r="N78" s="101">
        <f>Variety!N744</f>
        <v>-4.1186653785202997E-2</v>
      </c>
      <c r="O78" s="139">
        <f>Variety!O744</f>
        <v>35549978.036164001</v>
      </c>
      <c r="P78" s="102">
        <f>Variety!P744</f>
        <v>268179.80796869099</v>
      </c>
      <c r="Q78" s="101">
        <f>Variety!Q744</f>
        <v>7.6010810513160339E-3</v>
      </c>
    </row>
    <row r="79" spans="2:17">
      <c r="B79" s="561"/>
      <c r="C79" s="135" t="s">
        <v>234</v>
      </c>
      <c r="D79" s="139">
        <f>Variety!D745</f>
        <v>4958810.8339978922</v>
      </c>
      <c r="E79" s="102">
        <f>Variety!E745</f>
        <v>-349869.27310203388</v>
      </c>
      <c r="F79" s="101">
        <f>Variety!F745</f>
        <v>-6.5905133864463283E-2</v>
      </c>
      <c r="G79" s="141">
        <f>Variety!G745</f>
        <v>2.6486555630966411</v>
      </c>
      <c r="H79" s="104">
        <f>Variety!H745</f>
        <v>-0.30007276237512581</v>
      </c>
      <c r="I79" s="274">
        <f>Variety!I745</f>
        <v>2.1033910552845327</v>
      </c>
      <c r="J79" s="275">
        <f>Variety!J745</f>
        <v>-7.9791178537872209E-2</v>
      </c>
      <c r="K79" s="101">
        <f>Variety!K745</f>
        <v>-3.6548107300310217E-2</v>
      </c>
      <c r="L79" s="140">
        <f>Variety!L745</f>
        <v>10430318.3530792</v>
      </c>
      <c r="M79" s="103">
        <f>Variety!M745</f>
        <v>-1159497.7417877801</v>
      </c>
      <c r="N79" s="101">
        <f>Variety!N745</f>
        <v>-0.10004453326065378</v>
      </c>
      <c r="O79" s="139">
        <f>Variety!O745</f>
        <v>2276264.8229044685</v>
      </c>
      <c r="P79" s="102">
        <f>Variety!P745</f>
        <v>-95218.7123283986</v>
      </c>
      <c r="Q79" s="101">
        <f>Variety!Q745</f>
        <v>-4.0151538441547154E-2</v>
      </c>
    </row>
    <row r="80" spans="2:17">
      <c r="B80" s="561"/>
      <c r="C80" s="135" t="s">
        <v>235</v>
      </c>
      <c r="D80" s="139">
        <f>Variety!D746</f>
        <v>12815028.27671537</v>
      </c>
      <c r="E80" s="102">
        <f>Variety!E746</f>
        <v>739264.60962411948</v>
      </c>
      <c r="F80" s="101">
        <f>Variety!F746</f>
        <v>6.1218870292961754E-2</v>
      </c>
      <c r="G80" s="141">
        <f>Variety!G746</f>
        <v>6.8449063843392723</v>
      </c>
      <c r="H80" s="104">
        <f>Variety!H746</f>
        <v>0.13737350262884451</v>
      </c>
      <c r="I80" s="274">
        <f>Variety!I746</f>
        <v>3.5268763619302836</v>
      </c>
      <c r="J80" s="275">
        <f>Variety!J746</f>
        <v>-0.21920372599058435</v>
      </c>
      <c r="K80" s="101">
        <f>Variety!K746</f>
        <v>-5.8515493755032288E-2</v>
      </c>
      <c r="L80" s="140">
        <f>Variety!L746</f>
        <v>45197020.306615613</v>
      </c>
      <c r="M80" s="103">
        <f>Variety!M746</f>
        <v>-39757.513113200665</v>
      </c>
      <c r="N80" s="101">
        <f>Variety!N746</f>
        <v>-8.7887588438850936E-4</v>
      </c>
      <c r="O80" s="139">
        <f>Variety!O746</f>
        <v>9484164.0582101941</v>
      </c>
      <c r="P80" s="102">
        <f>Variety!P746</f>
        <v>735482.86406544037</v>
      </c>
      <c r="Q80" s="101">
        <f>Variety!Q746</f>
        <v>8.4067855228017491E-2</v>
      </c>
    </row>
    <row r="81" spans="2:17">
      <c r="B81" s="561"/>
      <c r="C81" s="135" t="s">
        <v>236</v>
      </c>
      <c r="D81" s="139">
        <f>Variety!D747</f>
        <v>285043.18584563385</v>
      </c>
      <c r="E81" s="102">
        <f>Variety!E747</f>
        <v>-73918.784204698866</v>
      </c>
      <c r="F81" s="101">
        <f>Variety!F747</f>
        <v>-0.2059237199816297</v>
      </c>
      <c r="G81" s="141">
        <f>Variety!G747</f>
        <v>0.15225045785909663</v>
      </c>
      <c r="H81" s="104">
        <f>Variety!H747</f>
        <v>-4.7136453294003705E-2</v>
      </c>
      <c r="I81" s="274">
        <f>Variety!I747</f>
        <v>5.4674772132649103</v>
      </c>
      <c r="J81" s="275">
        <f>Variety!J747</f>
        <v>-0.82487088546888021</v>
      </c>
      <c r="K81" s="101">
        <f>Variety!K747</f>
        <v>-0.13109110820408507</v>
      </c>
      <c r="L81" s="140">
        <f>Variety!L747</f>
        <v>1558467.1234074382</v>
      </c>
      <c r="M81" s="103">
        <f>Variety!M747</f>
        <v>-700246.54635650874</v>
      </c>
      <c r="N81" s="101">
        <f>Variety!N747</f>
        <v>-0.31002005952781519</v>
      </c>
      <c r="O81" s="139">
        <f>Variety!O747</f>
        <v>463842.93797194958</v>
      </c>
      <c r="P81" s="102">
        <f>Variety!P747</f>
        <v>-124249.8045084849</v>
      </c>
      <c r="Q81" s="101">
        <f>Variety!Q747</f>
        <v>-0.21127586778988117</v>
      </c>
    </row>
    <row r="82" spans="2:17">
      <c r="B82" s="561"/>
      <c r="C82" s="135" t="s">
        <v>160</v>
      </c>
      <c r="D82" s="139">
        <f>Variety!D748</f>
        <v>2226097.5695293532</v>
      </c>
      <c r="E82" s="102">
        <f>Variety!E748</f>
        <v>-27286.602995054796</v>
      </c>
      <c r="F82" s="101">
        <f>Variety!F748</f>
        <v>-1.2109165994756376E-2</v>
      </c>
      <c r="G82" s="141">
        <f>Variety!G748</f>
        <v>1.1890281579416948</v>
      </c>
      <c r="H82" s="104">
        <f>Variety!H748</f>
        <v>-6.2623402077121915E-2</v>
      </c>
      <c r="I82" s="274">
        <f>Variety!I748</f>
        <v>4.4790845331349765</v>
      </c>
      <c r="J82" s="275">
        <f>Variety!J748</f>
        <v>1.1167636456392849E-2</v>
      </c>
      <c r="K82" s="101">
        <f>Variety!K748</f>
        <v>2.4995174965529881E-3</v>
      </c>
      <c r="L82" s="140">
        <f>Variety!L748</f>
        <v>9970879.1929282881</v>
      </c>
      <c r="M82" s="103">
        <f>Variety!M748</f>
        <v>-97054.026201602072</v>
      </c>
      <c r="N82" s="101">
        <f>Variety!N748</f>
        <v>-9.6399155704759293E-3</v>
      </c>
      <c r="O82" s="139">
        <f>Variety!O748</f>
        <v>2350430.1010417957</v>
      </c>
      <c r="P82" s="102">
        <f>Variety!P748</f>
        <v>4060.1028166683391</v>
      </c>
      <c r="Q82" s="101">
        <f>Variety!Q748</f>
        <v>1.730376206540118E-3</v>
      </c>
    </row>
    <row r="83" spans="2:17">
      <c r="B83" s="561"/>
      <c r="C83" s="135" t="s">
        <v>155</v>
      </c>
      <c r="D83" s="139">
        <f>Variety!D749</f>
        <v>20138110.252877768</v>
      </c>
      <c r="E83" s="102">
        <f>Variety!E749</f>
        <v>98533.414568375796</v>
      </c>
      <c r="F83" s="101">
        <f>Variety!F749</f>
        <v>4.9169408797101336E-3</v>
      </c>
      <c r="G83" s="141">
        <f>Variety!G749</f>
        <v>10.756392921029276</v>
      </c>
      <c r="H83" s="104">
        <f>Variety!H749</f>
        <v>-0.37467292988932144</v>
      </c>
      <c r="I83" s="274">
        <f>Variety!I749</f>
        <v>3.8213181604772832</v>
      </c>
      <c r="J83" s="275">
        <f>Variety!J749</f>
        <v>-0.10043596980331415</v>
      </c>
      <c r="K83" s="101">
        <f>Variety!K749</f>
        <v>-2.560996086619231E-2</v>
      </c>
      <c r="L83" s="140">
        <f>Variety!L749</f>
        <v>76954126.427015588</v>
      </c>
      <c r="M83" s="103">
        <f>Variety!M749</f>
        <v>-1636166.8076996654</v>
      </c>
      <c r="N83" s="101">
        <f>Variety!N749</f>
        <v>-2.0818942649992945E-2</v>
      </c>
      <c r="O83" s="139">
        <f>Variety!O749</f>
        <v>16347072.612553567</v>
      </c>
      <c r="P83" s="102">
        <f>Variety!P749</f>
        <v>255628.14955094457</v>
      </c>
      <c r="Q83" s="101">
        <f>Variety!Q749</f>
        <v>1.5885966616526172E-2</v>
      </c>
    </row>
    <row r="84" spans="2:17">
      <c r="B84" s="561"/>
      <c r="C84" s="135" t="s">
        <v>168</v>
      </c>
      <c r="D84" s="139">
        <f>Variety!D750</f>
        <v>359917.66841419379</v>
      </c>
      <c r="E84" s="102">
        <f>Variety!E750</f>
        <v>7903.6517802322051</v>
      </c>
      <c r="F84" s="101">
        <f>Variety!F750</f>
        <v>2.2452662129220674E-2</v>
      </c>
      <c r="G84" s="141">
        <f>Variety!G750</f>
        <v>0.19224325480741494</v>
      </c>
      <c r="H84" s="104">
        <f>Variety!H750</f>
        <v>-3.2843868795310316E-3</v>
      </c>
      <c r="I84" s="274">
        <f>Variety!I750</f>
        <v>5.0026921215984723</v>
      </c>
      <c r="J84" s="275">
        <f>Variety!J750</f>
        <v>-0.40533345359062345</v>
      </c>
      <c r="K84" s="101">
        <f>Variety!K750</f>
        <v>-7.4950358121494393E-2</v>
      </c>
      <c r="L84" s="140">
        <f>Variety!L750</f>
        <v>1800557.2841997785</v>
      </c>
      <c r="M84" s="103">
        <f>Variety!M750</f>
        <v>-103143.52058172552</v>
      </c>
      <c r="N84" s="101">
        <f>Variety!N750</f>
        <v>-5.4180531059639776E-2</v>
      </c>
      <c r="O84" s="139">
        <f>Variety!O750</f>
        <v>524671.97426678287</v>
      </c>
      <c r="P84" s="102">
        <f>Variety!P750</f>
        <v>19258.263819655403</v>
      </c>
      <c r="Q84" s="101">
        <f>Variety!Q750</f>
        <v>3.8103960026367463E-2</v>
      </c>
    </row>
    <row r="85" spans="2:17">
      <c r="B85" s="561"/>
      <c r="C85" s="135" t="s">
        <v>157</v>
      </c>
      <c r="D85" s="139">
        <f>Variety!D751</f>
        <v>13669418.868125094</v>
      </c>
      <c r="E85" s="102">
        <f>Variety!E751</f>
        <v>498050.58467718773</v>
      </c>
      <c r="F85" s="101">
        <f>Variety!F751</f>
        <v>3.7813124191742029E-2</v>
      </c>
      <c r="G85" s="141">
        <f>Variety!G751</f>
        <v>7.3012630530550116</v>
      </c>
      <c r="H85" s="104">
        <f>Variety!H751</f>
        <v>-1.4827944908792468E-2</v>
      </c>
      <c r="I85" s="274">
        <f>Variety!I751</f>
        <v>4.4468175761868896</v>
      </c>
      <c r="J85" s="275">
        <f>Variety!J751</f>
        <v>-0.31613819298386137</v>
      </c>
      <c r="K85" s="101">
        <f>Variety!K751</f>
        <v>-6.6374370937923338E-2</v>
      </c>
      <c r="L85" s="140">
        <f>Variety!L751</f>
        <v>60785412.079039365</v>
      </c>
      <c r="M85" s="103">
        <f>Variety!M751</f>
        <v>-1949232.4744814932</v>
      </c>
      <c r="N85" s="101">
        <f>Variety!N751</f>
        <v>-3.1071069077605803E-2</v>
      </c>
      <c r="O85" s="139">
        <f>Variety!O751</f>
        <v>17598273.792932212</v>
      </c>
      <c r="P85" s="102">
        <f>Variety!P751</f>
        <v>732503.76597982645</v>
      </c>
      <c r="Q85" s="101">
        <f>Variety!Q751</f>
        <v>4.3431385866713884E-2</v>
      </c>
    </row>
    <row r="86" spans="2:17">
      <c r="B86" s="561"/>
      <c r="C86" s="135" t="s">
        <v>178</v>
      </c>
      <c r="D86" s="139">
        <f>Variety!D752</f>
        <v>720959.7336672775</v>
      </c>
      <c r="E86" s="102">
        <f>Variety!E752</f>
        <v>113995.27067128592</v>
      </c>
      <c r="F86" s="101">
        <f>Variety!F752</f>
        <v>0.18781210041293431</v>
      </c>
      <c r="G86" s="141">
        <f>Variety!G752</f>
        <v>0.38508708504352662</v>
      </c>
      <c r="H86" s="104">
        <f>Variety!H752</f>
        <v>4.7946163292117094E-2</v>
      </c>
      <c r="I86" s="274">
        <f>Variety!I752</f>
        <v>3.5204306303025685</v>
      </c>
      <c r="J86" s="275">
        <f>Variety!J752</f>
        <v>-0.21146680534521956</v>
      </c>
      <c r="K86" s="101">
        <f>Variety!K752</f>
        <v>-5.6664688403611725E-2</v>
      </c>
      <c r="L86" s="140">
        <f>Variety!L752</f>
        <v>2538088.7296170658</v>
      </c>
      <c r="M86" s="103">
        <f>Variety!M752</f>
        <v>272959.60663298797</v>
      </c>
      <c r="N86" s="101">
        <f>Variety!N752</f>
        <v>0.12050509786099584</v>
      </c>
      <c r="O86" s="139">
        <f>Variety!O752</f>
        <v>475328.6801937226</v>
      </c>
      <c r="P86" s="102">
        <f>Variety!P752</f>
        <v>42862.056715071318</v>
      </c>
      <c r="Q86" s="101">
        <f>Variety!Q752</f>
        <v>9.9110669790653111E-2</v>
      </c>
    </row>
    <row r="87" spans="2:17" ht="15" customHeight="1">
      <c r="B87" s="561"/>
      <c r="C87" s="135" t="s">
        <v>154</v>
      </c>
      <c r="D87" s="139">
        <f>Variety!D753</f>
        <v>17170081.20129687</v>
      </c>
      <c r="E87" s="102">
        <f>Variety!E753</f>
        <v>296535.45388680696</v>
      </c>
      <c r="F87" s="101">
        <f>Variety!F753</f>
        <v>1.7573985831183258E-2</v>
      </c>
      <c r="G87" s="141">
        <f>Variety!G753</f>
        <v>9.171076012990607</v>
      </c>
      <c r="H87" s="104">
        <f>Variety!H753</f>
        <v>-0.20140477182590821</v>
      </c>
      <c r="I87" s="274">
        <f>Variety!I753</f>
        <v>4.6141325366639814</v>
      </c>
      <c r="J87" s="275">
        <f>Variety!J753</f>
        <v>0.14739488429971548</v>
      </c>
      <c r="K87" s="101">
        <f>Variety!K753</f>
        <v>3.2998330273930156E-2</v>
      </c>
      <c r="L87" s="140">
        <f>Variety!L753</f>
        <v>79225030.328066468</v>
      </c>
      <c r="M87" s="103">
        <f>Variety!M753</f>
        <v>3855328.2092190087</v>
      </c>
      <c r="N87" s="101">
        <f>Variety!N753</f>
        <v>5.1152228293800291E-2</v>
      </c>
      <c r="O87" s="139">
        <f>Variety!O753</f>
        <v>19430487.359633818</v>
      </c>
      <c r="P87" s="102">
        <f>Variety!P753</f>
        <v>-178608.99953923374</v>
      </c>
      <c r="Q87" s="101">
        <f>Variety!Q753</f>
        <v>-9.1084768144188959E-3</v>
      </c>
    </row>
    <row r="88" spans="2:17">
      <c r="B88" s="561"/>
      <c r="C88" s="135" t="s">
        <v>237</v>
      </c>
      <c r="D88" s="139">
        <f>Variety!D754</f>
        <v>370846.96740017098</v>
      </c>
      <c r="E88" s="102">
        <f>Variety!E754</f>
        <v>55868.140608035086</v>
      </c>
      <c r="F88" s="101">
        <f>Variety!F754</f>
        <v>0.1773710988037433</v>
      </c>
      <c r="G88" s="141">
        <f>Variety!G754</f>
        <v>0.19808093434975327</v>
      </c>
      <c r="H88" s="104">
        <f>Variety!H754</f>
        <v>2.3124642060892237E-2</v>
      </c>
      <c r="I88" s="274">
        <f>Variety!I754</f>
        <v>7.4856781901087563</v>
      </c>
      <c r="J88" s="275">
        <f>Variety!J754</f>
        <v>-9.6777411756684195E-2</v>
      </c>
      <c r="K88" s="101">
        <f>Variety!K754</f>
        <v>-1.2763333785017476E-2</v>
      </c>
      <c r="L88" s="140">
        <f>Variety!L754</f>
        <v>2776041.055735433</v>
      </c>
      <c r="M88" s="103">
        <f>Variety!M754</f>
        <v>387728.08605639776</v>
      </c>
      <c r="N88" s="101">
        <f>Variety!N754</f>
        <v>0.16234391848087834</v>
      </c>
      <c r="O88" s="139">
        <f>Variety!O754</f>
        <v>251962.47988343256</v>
      </c>
      <c r="P88" s="102">
        <f>Variety!P754</f>
        <v>30172.845580226043</v>
      </c>
      <c r="Q88" s="101">
        <f>Variety!Q754</f>
        <v>0.13604263190666985</v>
      </c>
    </row>
    <row r="89" spans="2:17">
      <c r="B89" s="561"/>
      <c r="C89" s="135" t="s">
        <v>183</v>
      </c>
      <c r="D89" s="139">
        <f>Variety!D755</f>
        <v>6128.1964705349528</v>
      </c>
      <c r="E89" s="102">
        <f>Variety!E755</f>
        <v>686.27687319205143</v>
      </c>
      <c r="F89" s="101">
        <f>Variety!F755</f>
        <v>0.1261093371403606</v>
      </c>
      <c r="G89" s="141">
        <f>Variety!G755</f>
        <v>3.2732609121016742E-3</v>
      </c>
      <c r="H89" s="104">
        <f>Variety!H755</f>
        <v>2.5052416061353703E-4</v>
      </c>
      <c r="I89" s="274">
        <f>Variety!I755</f>
        <v>4.9668039477622736</v>
      </c>
      <c r="J89" s="275">
        <f>Variety!J755</f>
        <v>-0.13558860018303243</v>
      </c>
      <c r="K89" s="101">
        <f>Variety!K755</f>
        <v>-2.6573533672479374E-2</v>
      </c>
      <c r="L89" s="140">
        <f>Variety!L755</f>
        <v>30437.550422515837</v>
      </c>
      <c r="M89" s="103">
        <f>Variety!M755</f>
        <v>2670.7404225158971</v>
      </c>
      <c r="N89" s="101">
        <f>Variety!N755</f>
        <v>9.6184632750967891E-2</v>
      </c>
      <c r="O89" s="139">
        <f>Variety!O755</f>
        <v>4810.1500887334405</v>
      </c>
      <c r="P89" s="102">
        <f>Variety!P755</f>
        <v>415.95009005669272</v>
      </c>
      <c r="Q89" s="101">
        <f>Variety!Q755</f>
        <v>9.4658889031439236E-2</v>
      </c>
    </row>
    <row r="90" spans="2:17">
      <c r="B90" s="561"/>
      <c r="C90" s="135" t="s">
        <v>167</v>
      </c>
      <c r="D90" s="139">
        <f>Variety!D756</f>
        <v>2185104.3059163769</v>
      </c>
      <c r="E90" s="102">
        <f>Variety!E756</f>
        <v>-139309.38413415803</v>
      </c>
      <c r="F90" s="101">
        <f>Variety!F756</f>
        <v>-5.993312839726448E-2</v>
      </c>
      <c r="G90" s="141">
        <f>Variety!G756</f>
        <v>1.1671323770069622</v>
      </c>
      <c r="H90" s="104">
        <f>Variety!H756</f>
        <v>-0.12397282234374152</v>
      </c>
      <c r="I90" s="274">
        <f>Variety!I756</f>
        <v>6.4512754051870225</v>
      </c>
      <c r="J90" s="275">
        <f>Variety!J756</f>
        <v>0.36686667982626364</v>
      </c>
      <c r="K90" s="101">
        <f>Variety!K756</f>
        <v>6.0296192512035961E-2</v>
      </c>
      <c r="L90" s="140">
        <f>Variety!L756</f>
        <v>14096709.666526582</v>
      </c>
      <c r="M90" s="103">
        <f>Variety!M756</f>
        <v>-45973.270564891398</v>
      </c>
      <c r="N90" s="101">
        <f>Variety!N756</f>
        <v>-3.2506753329185553E-3</v>
      </c>
      <c r="O90" s="139">
        <f>Variety!O756</f>
        <v>2497300.9451484727</v>
      </c>
      <c r="P90" s="102">
        <f>Variety!P756</f>
        <v>-83493.493382408284</v>
      </c>
      <c r="Q90" s="101">
        <f>Variety!Q756</f>
        <v>-3.2351857294739453E-2</v>
      </c>
    </row>
    <row r="91" spans="2:17">
      <c r="B91" s="561"/>
      <c r="C91" s="135" t="s">
        <v>187</v>
      </c>
      <c r="D91" s="139">
        <f>Variety!D757</f>
        <v>7285.9268917292211</v>
      </c>
      <c r="E91" s="102">
        <f>Variety!E757</f>
        <v>3588.2659333335032</v>
      </c>
      <c r="F91" s="101">
        <f>Variety!F757</f>
        <v>0.97041507420689066</v>
      </c>
      <c r="G91" s="141">
        <f>Variety!G757</f>
        <v>3.8916408469922741E-3</v>
      </c>
      <c r="H91" s="104">
        <f>Variety!H757</f>
        <v>1.8377597718395012E-3</v>
      </c>
      <c r="I91" s="274">
        <f>Variety!I757</f>
        <v>9.6037800819837873</v>
      </c>
      <c r="J91" s="275">
        <f>Variety!J757</f>
        <v>-3.4307218391030574</v>
      </c>
      <c r="K91" s="101">
        <f>Variety!K757</f>
        <v>-0.26320314039410542</v>
      </c>
      <c r="L91" s="140">
        <f>Variety!L757</f>
        <v>69972.439561579144</v>
      </c>
      <c r="M91" s="103">
        <f>Variety!M757</f>
        <v>21775.270695842337</v>
      </c>
      <c r="N91" s="101">
        <f>Variety!N757</f>
        <v>0.45179563879575296</v>
      </c>
      <c r="O91" s="139">
        <f>Variety!O757</f>
        <v>15362.410018861323</v>
      </c>
      <c r="P91" s="102">
        <f>Variety!P757</f>
        <v>6560.6366176009469</v>
      </c>
      <c r="Q91" s="101">
        <f>Variety!Q757</f>
        <v>0.74537667791600859</v>
      </c>
    </row>
    <row r="92" spans="2:17">
      <c r="B92" s="561"/>
      <c r="C92" s="135" t="s">
        <v>165</v>
      </c>
      <c r="D92" s="139">
        <f>Variety!D758</f>
        <v>3234489.0174727496</v>
      </c>
      <c r="E92" s="102">
        <f>Variety!E758</f>
        <v>156924.80775611568</v>
      </c>
      <c r="F92" s="101">
        <f>Variety!F758</f>
        <v>5.0989937841317862E-2</v>
      </c>
      <c r="G92" s="141">
        <f>Variety!G758</f>
        <v>1.7276414883923414</v>
      </c>
      <c r="H92" s="104">
        <f>Variety!H758</f>
        <v>1.8195717396904287E-2</v>
      </c>
      <c r="I92" s="274">
        <f>Variety!I758</f>
        <v>5.4394058839504389</v>
      </c>
      <c r="J92" s="275">
        <f>Variety!J758</f>
        <v>-0.10420713337218057</v>
      </c>
      <c r="K92" s="101">
        <f>Variety!K758</f>
        <v>-1.8797692596246401E-2</v>
      </c>
      <c r="L92" s="140">
        <f>Variety!L758</f>
        <v>17593698.593214348</v>
      </c>
      <c r="M92" s="103">
        <f>Variety!M758</f>
        <v>532873.57858301699</v>
      </c>
      <c r="N92" s="101">
        <f>Variety!N758</f>
        <v>3.1233752068028694E-2</v>
      </c>
      <c r="O92" s="139">
        <f>Variety!O758</f>
        <v>2647654.7647591811</v>
      </c>
      <c r="P92" s="102">
        <f>Variety!P758</f>
        <v>208145.09964117222</v>
      </c>
      <c r="Q92" s="101">
        <f>Variety!Q758</f>
        <v>8.5322514855092166E-2</v>
      </c>
    </row>
    <row r="93" spans="2:17">
      <c r="B93" s="561"/>
      <c r="C93" s="135" t="s">
        <v>238</v>
      </c>
      <c r="D93" s="139">
        <f>Variety!D759</f>
        <v>503207.99121422134</v>
      </c>
      <c r="E93" s="102">
        <f>Variety!E759</f>
        <v>26957.609469401068</v>
      </c>
      <c r="F93" s="101">
        <f>Variety!F759</f>
        <v>5.6603859026081005E-2</v>
      </c>
      <c r="G93" s="141">
        <f>Variety!G759</f>
        <v>0.26877908634592607</v>
      </c>
      <c r="H93" s="104">
        <f>Variety!H759</f>
        <v>4.2438417397360761E-3</v>
      </c>
      <c r="I93" s="274">
        <f>Variety!I759</f>
        <v>8.488919271456993</v>
      </c>
      <c r="J93" s="275">
        <f>Variety!J759</f>
        <v>0.19154645281482985</v>
      </c>
      <c r="K93" s="101">
        <f>Variety!K759</f>
        <v>2.3085192988372406E-2</v>
      </c>
      <c r="L93" s="140">
        <f>Variety!L759</f>
        <v>4271692.0141695645</v>
      </c>
      <c r="M93" s="103">
        <f>Variety!M759</f>
        <v>320065.04181213863</v>
      </c>
      <c r="N93" s="101">
        <f>Variety!N759</f>
        <v>8.0995763023956974E-2</v>
      </c>
      <c r="O93" s="139">
        <f>Variety!O759</f>
        <v>702613.57373428345</v>
      </c>
      <c r="P93" s="102">
        <f>Variety!P759</f>
        <v>-20815.318856203929</v>
      </c>
      <c r="Q93" s="101">
        <f>Variety!Q759</f>
        <v>-2.8773137304023731E-2</v>
      </c>
    </row>
    <row r="94" spans="2:17">
      <c r="B94" s="561"/>
      <c r="C94" s="135" t="s">
        <v>184</v>
      </c>
      <c r="D94" s="139">
        <f>Variety!D760</f>
        <v>97682.370701081934</v>
      </c>
      <c r="E94" s="102">
        <f>Variety!E760</f>
        <v>25071.295961867814</v>
      </c>
      <c r="F94" s="101">
        <f>Variety!F760</f>
        <v>0.34528198421401252</v>
      </c>
      <c r="G94" s="141">
        <f>Variety!G760</f>
        <v>5.2175201522115376E-2</v>
      </c>
      <c r="H94" s="104">
        <f>Variety!H760</f>
        <v>1.1843079693920629E-2</v>
      </c>
      <c r="I94" s="274">
        <f>Variety!I760</f>
        <v>6.3205854847277667</v>
      </c>
      <c r="J94" s="275">
        <f>Variety!J760</f>
        <v>-0.85855706138179944</v>
      </c>
      <c r="K94" s="101">
        <f>Variety!K760</f>
        <v>-0.11959047419208277</v>
      </c>
      <c r="L94" s="140">
        <f>Variety!L760</f>
        <v>617409.77436705539</v>
      </c>
      <c r="M94" s="103">
        <f>Variety!M760</f>
        <v>96124.518388021737</v>
      </c>
      <c r="N94" s="101">
        <f>Variety!N760</f>
        <v>0.18439907379979287</v>
      </c>
      <c r="O94" s="139">
        <f>Variety!O760</f>
        <v>102904.96910977352</v>
      </c>
      <c r="P94" s="102">
        <f>Variety!P760</f>
        <v>5727.4976822042372</v>
      </c>
      <c r="Q94" s="101">
        <f>Variety!Q760</f>
        <v>5.8938533778101002E-2</v>
      </c>
    </row>
    <row r="95" spans="2:17">
      <c r="B95" s="561"/>
      <c r="C95" s="135" t="s">
        <v>170</v>
      </c>
      <c r="D95" s="139">
        <f>Variety!D761</f>
        <v>1299026.5508492398</v>
      </c>
      <c r="E95" s="102">
        <f>Variety!E761</f>
        <v>161972.55553813931</v>
      </c>
      <c r="F95" s="101">
        <f>Variety!F761</f>
        <v>0.14244930865734592</v>
      </c>
      <c r="G95" s="141">
        <f>Variety!G761</f>
        <v>0.69385060565884527</v>
      </c>
      <c r="H95" s="104">
        <f>Variety!H761</f>
        <v>6.2269260404965054E-2</v>
      </c>
      <c r="I95" s="274">
        <f>Variety!I761</f>
        <v>6.6334940506868412</v>
      </c>
      <c r="J95" s="275">
        <f>Variety!J761</f>
        <v>-0.11278711340894088</v>
      </c>
      <c r="K95" s="101">
        <f>Variety!K761</f>
        <v>-1.6718412806332829E-2</v>
      </c>
      <c r="L95" s="140">
        <f>Variety!L761</f>
        <v>8617084.8967426792</v>
      </c>
      <c r="M95" s="103">
        <f>Variety!M761</f>
        <v>946198.94561554864</v>
      </c>
      <c r="N95" s="101">
        <f>Variety!N761</f>
        <v>0.12334936950490286</v>
      </c>
      <c r="O95" s="139">
        <f>Variety!O761</f>
        <v>1879750.753357687</v>
      </c>
      <c r="P95" s="102">
        <f>Variety!P761</f>
        <v>392141.00711163599</v>
      </c>
      <c r="Q95" s="101">
        <f>Variety!Q761</f>
        <v>0.26360475796908078</v>
      </c>
    </row>
    <row r="96" spans="2:17">
      <c r="B96" s="561"/>
      <c r="C96" s="135" t="s">
        <v>174</v>
      </c>
      <c r="D96" s="139">
        <f>Variety!D762</f>
        <v>316858.60733974737</v>
      </c>
      <c r="E96" s="102">
        <f>Variety!E762</f>
        <v>32474.395262758189</v>
      </c>
      <c r="F96" s="101">
        <f>Variety!F762</f>
        <v>0.11419197650102546</v>
      </c>
      <c r="G96" s="141">
        <f>Variety!G762</f>
        <v>0.16924406700322878</v>
      </c>
      <c r="H96" s="104">
        <f>Variety!H762</f>
        <v>1.1281680016138163E-2</v>
      </c>
      <c r="I96" s="274">
        <f>Variety!I762</f>
        <v>11.878682188776937</v>
      </c>
      <c r="J96" s="275">
        <f>Variety!J762</f>
        <v>-0.1910709349253441</v>
      </c>
      <c r="K96" s="101">
        <f>Variety!K762</f>
        <v>-1.5830558667361948E-2</v>
      </c>
      <c r="L96" s="140">
        <f>Variety!L762</f>
        <v>3763862.6953673223</v>
      </c>
      <c r="M96" s="103">
        <f>Variety!M762</f>
        <v>331415.46331947017</v>
      </c>
      <c r="N96" s="101">
        <f>Variety!N762</f>
        <v>9.6553695050322005E-2</v>
      </c>
      <c r="O96" s="139">
        <f>Variety!O762</f>
        <v>529774.96981823468</v>
      </c>
      <c r="P96" s="102">
        <f>Variety!P762</f>
        <v>61867.222213359782</v>
      </c>
      <c r="Q96" s="101">
        <f>Variety!Q762</f>
        <v>0.13222098272585905</v>
      </c>
    </row>
    <row r="97" spans="2:17">
      <c r="B97" s="561"/>
      <c r="C97" s="135" t="s">
        <v>182</v>
      </c>
      <c r="D97" s="139">
        <f>Variety!D763</f>
        <v>185884.71228390967</v>
      </c>
      <c r="E97" s="102">
        <f>Variety!E763</f>
        <v>25905.856191663712</v>
      </c>
      <c r="F97" s="101">
        <f>Variety!F763</f>
        <v>0.16193300055056056</v>
      </c>
      <c r="G97" s="141">
        <f>Variety!G763</f>
        <v>9.9286823750132411E-2</v>
      </c>
      <c r="H97" s="104">
        <f>Variety!H763</f>
        <v>1.0425906362235698E-2</v>
      </c>
      <c r="I97" s="274">
        <f>Variety!I763</f>
        <v>13.143001650274703</v>
      </c>
      <c r="J97" s="275">
        <f>Variety!J763</f>
        <v>-0.24916175202302959</v>
      </c>
      <c r="K97" s="101">
        <f>Variety!K763</f>
        <v>-1.8605041212406366E-2</v>
      </c>
      <c r="L97" s="140">
        <f>Variety!L763</f>
        <v>2443083.0803082632</v>
      </c>
      <c r="M97" s="103">
        <f>Variety!M763</f>
        <v>300620.09860823117</v>
      </c>
      <c r="N97" s="101">
        <f>Variety!N763</f>
        <v>0.14031518918926239</v>
      </c>
      <c r="O97" s="139">
        <f>Variety!O763</f>
        <v>264722.98789906467</v>
      </c>
      <c r="P97" s="102">
        <f>Variety!P763</f>
        <v>43234.149889742839</v>
      </c>
      <c r="Q97" s="101">
        <f>Variety!Q763</f>
        <v>0.19519787217414197</v>
      </c>
    </row>
    <row r="98" spans="2:17">
      <c r="B98" s="561"/>
      <c r="C98" s="135" t="s">
        <v>172</v>
      </c>
      <c r="D98" s="139">
        <f>Variety!D764</f>
        <v>1123522.6360057422</v>
      </c>
      <c r="E98" s="102">
        <f>Variety!E764</f>
        <v>2076.9026624532416</v>
      </c>
      <c r="F98" s="101">
        <f>Variety!F764</f>
        <v>1.8519867709171399E-3</v>
      </c>
      <c r="G98" s="141">
        <f>Variety!G764</f>
        <v>0.60010848966433405</v>
      </c>
      <c r="H98" s="104">
        <f>Variety!H764</f>
        <v>-2.2803181914103687E-2</v>
      </c>
      <c r="I98" s="274">
        <f>Variety!I764</f>
        <v>4.8036124166813563</v>
      </c>
      <c r="J98" s="275">
        <f>Variety!J764</f>
        <v>-0.30462149439092556</v>
      </c>
      <c r="K98" s="101">
        <f>Variety!K764</f>
        <v>-5.9633427069705529E-2</v>
      </c>
      <c r="L98" s="140">
        <f>Variety!L764</f>
        <v>5396967.2847397514</v>
      </c>
      <c r="M98" s="103">
        <f>Variety!M764</f>
        <v>-331639.83975176141</v>
      </c>
      <c r="N98" s="101">
        <f>Variety!N764</f>
        <v>-5.7891880616825979E-2</v>
      </c>
      <c r="O98" s="139">
        <f>Variety!O764</f>
        <v>976182.84700606205</v>
      </c>
      <c r="P98" s="102">
        <f>Variety!P764</f>
        <v>180.91250500688329</v>
      </c>
      <c r="Q98" s="101">
        <f>Variety!Q764</f>
        <v>1.8536080576455835E-4</v>
      </c>
    </row>
    <row r="99" spans="2:17">
      <c r="B99" s="561"/>
      <c r="C99" s="135" t="s">
        <v>162</v>
      </c>
      <c r="D99" s="139">
        <f>Variety!D765</f>
        <v>1744481.9742755266</v>
      </c>
      <c r="E99" s="102">
        <f>Variety!E765</f>
        <v>96453.088321847375</v>
      </c>
      <c r="F99" s="101">
        <f>Variety!F765</f>
        <v>5.8526333575780756E-2</v>
      </c>
      <c r="G99" s="141">
        <f>Variety!G765</f>
        <v>0.93178224388154784</v>
      </c>
      <c r="H99" s="104">
        <f>Variety!H765</f>
        <v>1.6377781912179978E-2</v>
      </c>
      <c r="I99" s="274">
        <f>Variety!I765</f>
        <v>5.2781127665140106</v>
      </c>
      <c r="J99" s="275">
        <f>Variety!J765</f>
        <v>-0.21320607012805759</v>
      </c>
      <c r="K99" s="101">
        <f>Variety!K765</f>
        <v>-3.8826022758939406E-2</v>
      </c>
      <c r="L99" s="140">
        <f>Variety!L765</f>
        <v>9207572.5793772228</v>
      </c>
      <c r="M99" s="103">
        <f>Variety!M765</f>
        <v>157720.51460954174</v>
      </c>
      <c r="N99" s="101">
        <f>Variety!N765</f>
        <v>1.7427966057430862E-2</v>
      </c>
      <c r="O99" s="139">
        <f>Variety!O765</f>
        <v>2446751.2025665641</v>
      </c>
      <c r="P99" s="102">
        <f>Variety!P765</f>
        <v>114821.29035153799</v>
      </c>
      <c r="Q99" s="101">
        <f>Variety!Q765</f>
        <v>4.9238739873821033E-2</v>
      </c>
    </row>
    <row r="100" spans="2:17">
      <c r="B100" s="561"/>
      <c r="C100" s="135" t="s">
        <v>188</v>
      </c>
      <c r="D100" s="139">
        <f>Variety!D766</f>
        <v>381151.72173962754</v>
      </c>
      <c r="E100" s="102">
        <f>Variety!E766</f>
        <v>-216882.11100459879</v>
      </c>
      <c r="F100" s="101">
        <f>Variety!F766</f>
        <v>-0.36265859743984974</v>
      </c>
      <c r="G100" s="141">
        <f>Variety!G766</f>
        <v>0.20358502511288912</v>
      </c>
      <c r="H100" s="104">
        <f>Variety!H766</f>
        <v>-0.12859534112256915</v>
      </c>
      <c r="I100" s="274">
        <f>Variety!I766</f>
        <v>6.5158214464136055</v>
      </c>
      <c r="J100" s="275">
        <f>Variety!J766</f>
        <v>0.88004266647450091</v>
      </c>
      <c r="K100" s="101">
        <f>Variety!K766</f>
        <v>0.15615280528878564</v>
      </c>
      <c r="L100" s="140">
        <f>Variety!L766</f>
        <v>2483516.5628485358</v>
      </c>
      <c r="M100" s="103">
        <f>Variety!M766</f>
        <v>-886869.82141702669</v>
      </c>
      <c r="N100" s="101">
        <f>Variety!N766</f>
        <v>-0.26313594950339309</v>
      </c>
      <c r="O100" s="139">
        <f>Variety!O766</f>
        <v>194933.45090718503</v>
      </c>
      <c r="P100" s="102">
        <f>Variety!P766</f>
        <v>-100232.4434763827</v>
      </c>
      <c r="Q100" s="101">
        <f>Variety!Q766</f>
        <v>-0.33958003070006032</v>
      </c>
    </row>
    <row r="101" spans="2:17">
      <c r="B101" s="561"/>
      <c r="C101" s="135" t="s">
        <v>179</v>
      </c>
      <c r="D101" s="139">
        <f>Variety!D767</f>
        <v>60925.899618148833</v>
      </c>
      <c r="E101" s="102">
        <f>Variety!E767</f>
        <v>13741.733601635351</v>
      </c>
      <c r="F101" s="101">
        <f>Variety!F767</f>
        <v>0.29123612350859457</v>
      </c>
      <c r="G101" s="141">
        <f>Variety!G767</f>
        <v>3.2542423650021822E-2</v>
      </c>
      <c r="H101" s="104">
        <f>Variety!H767</f>
        <v>6.3337834532662743E-3</v>
      </c>
      <c r="I101" s="274">
        <f>Variety!I767</f>
        <v>7.496391400821123</v>
      </c>
      <c r="J101" s="275">
        <f>Variety!J767</f>
        <v>-0.21668603481366322</v>
      </c>
      <c r="K101" s="101">
        <f>Variety!K767</f>
        <v>-2.8093330661061872E-2</v>
      </c>
      <c r="L101" s="140">
        <f>Variety!L767</f>
        <v>456724.38998478185</v>
      </c>
      <c r="M101" s="103">
        <f>Variety!M767</f>
        <v>92789.263763566036</v>
      </c>
      <c r="N101" s="101">
        <f>Variety!N767</f>
        <v>0.25496100012935996</v>
      </c>
      <c r="O101" s="139">
        <f>Variety!O767</f>
        <v>103336.79923629761</v>
      </c>
      <c r="P101" s="102">
        <f>Variety!P767</f>
        <v>22270.257021766156</v>
      </c>
      <c r="Q101" s="101">
        <f>Variety!Q767</f>
        <v>0.27471576329024844</v>
      </c>
    </row>
    <row r="102" spans="2:17">
      <c r="B102" s="561"/>
      <c r="C102" s="135" t="s">
        <v>158</v>
      </c>
      <c r="D102" s="139">
        <f>Variety!D768</f>
        <v>6554573.658713337</v>
      </c>
      <c r="E102" s="102">
        <f>Variety!E768</f>
        <v>559897.11780001968</v>
      </c>
      <c r="F102" s="101">
        <f>Variety!F768</f>
        <v>9.3399053973763982E-2</v>
      </c>
      <c r="G102" s="141">
        <f>Variety!G768</f>
        <v>3.5010022697077066</v>
      </c>
      <c r="H102" s="104">
        <f>Variety!H768</f>
        <v>0.17123438736891083</v>
      </c>
      <c r="I102" s="274">
        <f>Variety!I768</f>
        <v>4.250600822005163</v>
      </c>
      <c r="J102" s="275">
        <f>Variety!J768</f>
        <v>-0.44841636520883998</v>
      </c>
      <c r="K102" s="101">
        <f>Variety!K768</f>
        <v>-9.5427692077606818E-2</v>
      </c>
      <c r="L102" s="140">
        <f>Variety!L768</f>
        <v>27860876.1816203</v>
      </c>
      <c r="M102" s="103">
        <f>Variety!M768</f>
        <v>-308211.915919967</v>
      </c>
      <c r="N102" s="101">
        <f>Variety!N768</f>
        <v>-1.0941494266790985E-2</v>
      </c>
      <c r="O102" s="139">
        <f>Variety!O768</f>
        <v>8644330.6061210521</v>
      </c>
      <c r="P102" s="102">
        <f>Variety!P768</f>
        <v>501087.95151104592</v>
      </c>
      <c r="Q102" s="101">
        <f>Variety!Q768</f>
        <v>6.1534203604674959E-2</v>
      </c>
    </row>
    <row r="103" spans="2:17">
      <c r="B103" s="561"/>
      <c r="C103" s="135" t="s">
        <v>156</v>
      </c>
      <c r="D103" s="139">
        <f>Variety!D769</f>
        <v>20226258.710930329</v>
      </c>
      <c r="E103" s="102">
        <f>Variety!E769</f>
        <v>1988469.1376069933</v>
      </c>
      <c r="F103" s="101">
        <f>Variety!F769</f>
        <v>0.1090301612271892</v>
      </c>
      <c r="G103" s="141">
        <f>Variety!G769</f>
        <v>10.80347576238281</v>
      </c>
      <c r="H103" s="104">
        <f>Variety!H769</f>
        <v>0.6732201011068355</v>
      </c>
      <c r="I103" s="274">
        <f>Variety!I769</f>
        <v>3.5038182965919629</v>
      </c>
      <c r="J103" s="275">
        <f>Variety!J769</f>
        <v>-0.2407264554465014</v>
      </c>
      <c r="K103" s="101">
        <f>Variety!K769</f>
        <v>-6.428724221160774E-2</v>
      </c>
      <c r="L103" s="140">
        <f>Variety!L769</f>
        <v>70869135.342960253</v>
      </c>
      <c r="M103" s="103">
        <f>Variety!M769</f>
        <v>2576916.1073905379</v>
      </c>
      <c r="N103" s="101">
        <f>Variety!N769</f>
        <v>3.7733670632398512E-2</v>
      </c>
      <c r="O103" s="139">
        <f>Variety!O769</f>
        <v>14466938.259117976</v>
      </c>
      <c r="P103" s="102">
        <f>Variety!P769</f>
        <v>1490930.2164069936</v>
      </c>
      <c r="Q103" s="101">
        <f>Variety!Q769</f>
        <v>0.11489898985108092</v>
      </c>
    </row>
    <row r="104" spans="2:17">
      <c r="B104" s="561"/>
      <c r="C104" s="135" t="s">
        <v>166</v>
      </c>
      <c r="D104" s="139">
        <f>Variety!D770</f>
        <v>1440448.533906274</v>
      </c>
      <c r="E104" s="102">
        <f>Variety!E770</f>
        <v>83515.621250032913</v>
      </c>
      <c r="F104" s="101">
        <f>Variety!F770</f>
        <v>6.1547347308827757E-2</v>
      </c>
      <c r="G104" s="141">
        <f>Variety!G770</f>
        <v>0.76938849865529579</v>
      </c>
      <c r="H104" s="104">
        <f>Variety!H770</f>
        <v>1.5674499206910886E-2</v>
      </c>
      <c r="I104" s="274">
        <f>Variety!I770</f>
        <v>4.5809456777059747</v>
      </c>
      <c r="J104" s="275">
        <f>Variety!J770</f>
        <v>-0.38501973898819042</v>
      </c>
      <c r="K104" s="101">
        <f>Variety!K770</f>
        <v>-7.7531699615519561E-2</v>
      </c>
      <c r="L104" s="140">
        <f>Variety!L770</f>
        <v>6598616.485355854</v>
      </c>
      <c r="M104" s="103">
        <f>Variety!M770</f>
        <v>-139865.43166912347</v>
      </c>
      <c r="N104" s="101">
        <f>Variety!N770</f>
        <v>-2.0756222750371898E-2</v>
      </c>
      <c r="O104" s="139">
        <f>Variety!O770</f>
        <v>1887642.5423527854</v>
      </c>
      <c r="P104" s="102">
        <f>Variety!P770</f>
        <v>177001.33744337317</v>
      </c>
      <c r="Q104" s="101">
        <f>Variety!Q770</f>
        <v>0.10347075525562729</v>
      </c>
    </row>
    <row r="105" spans="2:17">
      <c r="B105" s="561"/>
      <c r="C105" s="135" t="s">
        <v>186</v>
      </c>
      <c r="D105" s="139">
        <f>Variety!D771</f>
        <v>263364.29360440379</v>
      </c>
      <c r="E105" s="102">
        <f>Variety!E771</f>
        <v>2807.5937936677947</v>
      </c>
      <c r="F105" s="101">
        <f>Variety!F771</f>
        <v>1.0775365959528899E-2</v>
      </c>
      <c r="G105" s="141">
        <f>Variety!G771</f>
        <v>0.14067108521135771</v>
      </c>
      <c r="H105" s="104">
        <f>Variety!H771</f>
        <v>-4.0562115221200457E-3</v>
      </c>
      <c r="I105" s="274">
        <f>Variety!I771</f>
        <v>3.8580355767806305</v>
      </c>
      <c r="J105" s="275">
        <f>Variety!J771</f>
        <v>-0.17100299667174301</v>
      </c>
      <c r="K105" s="101">
        <f>Variety!K771</f>
        <v>-4.2442630804900731E-2</v>
      </c>
      <c r="L105" s="140">
        <f>Variety!L771</f>
        <v>1016068.8143794893</v>
      </c>
      <c r="M105" s="103">
        <f>Variety!M771</f>
        <v>-33724.179729416734</v>
      </c>
      <c r="N105" s="101">
        <f>Variety!N771</f>
        <v>-3.2124599724579768E-2</v>
      </c>
      <c r="O105" s="139">
        <f>Variety!O771</f>
        <v>179775.63035833865</v>
      </c>
      <c r="P105" s="102">
        <f>Variety!P771</f>
        <v>-11406.762903302617</v>
      </c>
      <c r="Q105" s="101">
        <f>Variety!Q771</f>
        <v>-5.9664296009162177E-2</v>
      </c>
    </row>
    <row r="106" spans="2:17">
      <c r="B106" s="561"/>
      <c r="C106" s="135" t="s">
        <v>181</v>
      </c>
      <c r="D106" s="139">
        <f>Variety!D772</f>
        <v>838871.43906726711</v>
      </c>
      <c r="E106" s="102">
        <f>Variety!E772</f>
        <v>159518.0056311118</v>
      </c>
      <c r="F106" s="101">
        <f>Variety!F772</f>
        <v>0.23480856617485996</v>
      </c>
      <c r="G106" s="141">
        <f>Variety!G772</f>
        <v>0.448067405309163</v>
      </c>
      <c r="H106" s="104">
        <f>Variety!H772</f>
        <v>7.0717730481226926E-2</v>
      </c>
      <c r="I106" s="274">
        <f>Variety!I772</f>
        <v>4.4967475096908212</v>
      </c>
      <c r="J106" s="275">
        <f>Variety!J772</f>
        <v>-1.7152021791802419E-2</v>
      </c>
      <c r="K106" s="101">
        <f>Variety!K772</f>
        <v>-3.7998235610194695E-3</v>
      </c>
      <c r="L106" s="140">
        <f>Variety!L772</f>
        <v>3772193.0545764891</v>
      </c>
      <c r="M106" s="103">
        <f>Variety!M772</f>
        <v>705659.90967791621</v>
      </c>
      <c r="N106" s="101">
        <f>Variety!N772</f>
        <v>0.23011651149176027</v>
      </c>
      <c r="O106" s="139">
        <f>Variety!O772</f>
        <v>506897.19650501048</v>
      </c>
      <c r="P106" s="102">
        <f>Variety!P772</f>
        <v>93342.01740032481</v>
      </c>
      <c r="Q106" s="101">
        <f>Variety!Q772</f>
        <v>0.22570631953492376</v>
      </c>
    </row>
    <row r="107" spans="2:17">
      <c r="B107" s="561"/>
      <c r="C107" s="135" t="s">
        <v>159</v>
      </c>
      <c r="D107" s="139">
        <f>Variety!D773</f>
        <v>6006366.1049197689</v>
      </c>
      <c r="E107" s="102">
        <f>Variety!E773</f>
        <v>426977.29572707415</v>
      </c>
      <c r="F107" s="101">
        <f>Variety!F773</f>
        <v>7.652761087801932E-2</v>
      </c>
      <c r="G107" s="141">
        <f>Variety!G773</f>
        <v>3.2081875131673172</v>
      </c>
      <c r="H107" s="104">
        <f>Variety!H773</f>
        <v>0.10909291929955911</v>
      </c>
      <c r="I107" s="274">
        <f>Variety!I773</f>
        <v>7.8923350347995083</v>
      </c>
      <c r="J107" s="275">
        <f>Variety!J773</f>
        <v>1.7513361589095666E-2</v>
      </c>
      <c r="K107" s="101">
        <f>Variety!K773</f>
        <v>2.2239692930031527E-3</v>
      </c>
      <c r="L107" s="140">
        <f>Variety!L773</f>
        <v>47404253.641690552</v>
      </c>
      <c r="M107" s="103">
        <f>Variety!M773</f>
        <v>3467561.7237922847</v>
      </c>
      <c r="N107" s="101">
        <f>Variety!N773</f>
        <v>7.8921775227682123E-2</v>
      </c>
      <c r="O107" s="139">
        <f>Variety!O773</f>
        <v>9512823.8905649558</v>
      </c>
      <c r="P107" s="102">
        <f>Variety!P773</f>
        <v>806580.52580884099</v>
      </c>
      <c r="Q107" s="101">
        <f>Variety!Q773</f>
        <v>9.2643921381060021E-2</v>
      </c>
    </row>
    <row r="108" spans="2:17">
      <c r="B108" s="561"/>
      <c r="C108" s="135" t="s">
        <v>161</v>
      </c>
      <c r="D108" s="139">
        <f>Variety!D774</f>
        <v>5112570.740405092</v>
      </c>
      <c r="E108" s="102">
        <f>Variety!E774</f>
        <v>113050.67519279383</v>
      </c>
      <c r="F108" s="101">
        <f>Variety!F774</f>
        <v>2.2612305524969081E-2</v>
      </c>
      <c r="G108" s="141">
        <f>Variety!G774</f>
        <v>2.7307835258522419</v>
      </c>
      <c r="H108" s="104">
        <f>Variety!H774</f>
        <v>-4.6220575475965031E-2</v>
      </c>
      <c r="I108" s="274">
        <f>Variety!I774</f>
        <v>3.4556108657521021</v>
      </c>
      <c r="J108" s="275">
        <f>Variety!J774</f>
        <v>-0.13526055663627634</v>
      </c>
      <c r="K108" s="101">
        <f>Variety!K774</f>
        <v>-3.7667891919758896E-2</v>
      </c>
      <c r="L108" s="140">
        <f>Variety!L774</f>
        <v>17667055.002470106</v>
      </c>
      <c r="M108" s="103">
        <f>Variety!M774</f>
        <v>-285578.72535801679</v>
      </c>
      <c r="N108" s="101">
        <f>Variety!N774</f>
        <v>-1.5907344275360849E-2</v>
      </c>
      <c r="O108" s="139">
        <f>Variety!O774</f>
        <v>3022839.8136202861</v>
      </c>
      <c r="P108" s="102">
        <f>Variety!P774</f>
        <v>117482.08227717504</v>
      </c>
      <c r="Q108" s="101">
        <f>Variety!Q774</f>
        <v>4.0436356944886273E-2</v>
      </c>
    </row>
    <row r="109" spans="2:17">
      <c r="B109" s="561"/>
      <c r="C109" s="135" t="s">
        <v>177</v>
      </c>
      <c r="D109" s="139">
        <f>Variety!D775</f>
        <v>293485.41295493935</v>
      </c>
      <c r="E109" s="102">
        <f>Variety!E775</f>
        <v>20811.872571242799</v>
      </c>
      <c r="F109" s="101">
        <f>Variety!F775</f>
        <v>7.6325236918686964E-2</v>
      </c>
      <c r="G109" s="141">
        <f>Variety!G775</f>
        <v>0.15675971472461003</v>
      </c>
      <c r="H109" s="104">
        <f>Variety!H775</f>
        <v>5.3020687721372639E-3</v>
      </c>
      <c r="I109" s="274">
        <f>Variety!I775</f>
        <v>11.171035822312284</v>
      </c>
      <c r="J109" s="275">
        <f>Variety!J775</f>
        <v>6.0744818716774063E-2</v>
      </c>
      <c r="K109" s="101">
        <f>Variety!K775</f>
        <v>5.4674372342826882E-3</v>
      </c>
      <c r="L109" s="140">
        <f>Variety!L775</f>
        <v>3278536.061445741</v>
      </c>
      <c r="M109" s="103">
        <f>Variety!M775</f>
        <v>249053.67880222015</v>
      </c>
      <c r="N109" s="101">
        <f>Variety!N775</f>
        <v>8.2209977595214256E-2</v>
      </c>
      <c r="O109" s="139">
        <f>Variety!O775</f>
        <v>207186.94997924089</v>
      </c>
      <c r="P109" s="102">
        <f>Variety!P775</f>
        <v>17843.478395874496</v>
      </c>
      <c r="Q109" s="101">
        <f>Variety!Q775</f>
        <v>9.4238677714421001E-2</v>
      </c>
    </row>
    <row r="110" spans="2:17">
      <c r="B110" s="561"/>
      <c r="C110" s="135" t="s">
        <v>164</v>
      </c>
      <c r="D110" s="139">
        <f>Variety!D776</f>
        <v>2590510.4669026034</v>
      </c>
      <c r="E110" s="102">
        <f>Variety!E776</f>
        <v>56881.101911297068</v>
      </c>
      <c r="F110" s="101">
        <f>Variety!F776</f>
        <v>2.2450443106342921E-2</v>
      </c>
      <c r="G110" s="141">
        <f>Variety!G776</f>
        <v>1.3836724547707508</v>
      </c>
      <c r="H110" s="104">
        <f>Variety!H776</f>
        <v>-2.3642456671187473E-2</v>
      </c>
      <c r="I110" s="274">
        <f>Variety!I776</f>
        <v>4.978122599413787</v>
      </c>
      <c r="J110" s="275">
        <f>Variety!J776</f>
        <v>-0.29972619624823071</v>
      </c>
      <c r="K110" s="101">
        <f>Variety!K776</f>
        <v>-5.6789462497406594E-2</v>
      </c>
      <c r="L110" s="140">
        <f>Variety!L776</f>
        <v>12895878.69930581</v>
      </c>
      <c r="M110" s="103">
        <f>Variety!M776</f>
        <v>-476233.99336747825</v>
      </c>
      <c r="N110" s="101">
        <f>Variety!N776</f>
        <v>-3.5613967987901535E-2</v>
      </c>
      <c r="O110" s="139">
        <f>Variety!O776</f>
        <v>3814655.9159040637</v>
      </c>
      <c r="P110" s="102">
        <f>Variety!P776</f>
        <v>185841.73994591273</v>
      </c>
      <c r="Q110" s="101">
        <f>Variety!Q776</f>
        <v>5.1212801464776886E-2</v>
      </c>
    </row>
    <row r="111" spans="2:17">
      <c r="B111" s="561"/>
      <c r="C111" s="135" t="s">
        <v>190</v>
      </c>
      <c r="D111" s="139">
        <f>Variety!D777</f>
        <v>0</v>
      </c>
      <c r="E111" s="102">
        <f>Variety!E777</f>
        <v>0</v>
      </c>
      <c r="F111" s="101">
        <f>Variety!F777</f>
        <v>0</v>
      </c>
      <c r="G111" s="141">
        <f>Variety!G777</f>
        <v>0</v>
      </c>
      <c r="H111" s="104">
        <f>Variety!H777</f>
        <v>0</v>
      </c>
      <c r="I111" s="274">
        <f>Variety!I777</f>
        <v>0</v>
      </c>
      <c r="J111" s="275">
        <f>Variety!J777</f>
        <v>0</v>
      </c>
      <c r="K111" s="101">
        <f>Variety!K777</f>
        <v>0</v>
      </c>
      <c r="L111" s="140">
        <f>Variety!L777</f>
        <v>0</v>
      </c>
      <c r="M111" s="103">
        <f>Variety!M777</f>
        <v>0</v>
      </c>
      <c r="N111" s="101">
        <f>Variety!N777</f>
        <v>0</v>
      </c>
      <c r="O111" s="139">
        <f>Variety!O777</f>
        <v>0</v>
      </c>
      <c r="P111" s="102">
        <f>Variety!P777</f>
        <v>0</v>
      </c>
      <c r="Q111" s="101">
        <f>Variety!Q777</f>
        <v>0</v>
      </c>
    </row>
    <row r="112" spans="2:17" ht="15.75" customHeight="1">
      <c r="B112" s="561"/>
      <c r="C112" s="135" t="s">
        <v>180</v>
      </c>
      <c r="D112" s="139">
        <f>Variety!D778</f>
        <v>344303.46877903282</v>
      </c>
      <c r="E112" s="102">
        <f>Variety!E778</f>
        <v>-2665.4636006447836</v>
      </c>
      <c r="F112" s="101">
        <f>Variety!F778</f>
        <v>-7.6821390963270663E-3</v>
      </c>
      <c r="G112" s="141">
        <f>Variety!G778</f>
        <v>0.18390322367667949</v>
      </c>
      <c r="H112" s="104">
        <f>Variety!H778</f>
        <v>-8.8221050916367505E-3</v>
      </c>
      <c r="I112" s="274">
        <f>Variety!I778</f>
        <v>4.0634585013797606</v>
      </c>
      <c r="J112" s="275">
        <f>Variety!J778</f>
        <v>0.24163417891434724</v>
      </c>
      <c r="K112" s="101">
        <f>Variety!K778</f>
        <v>6.3224826294075151E-2</v>
      </c>
      <c r="L112" s="140">
        <f>Variety!L778</f>
        <v>1399062.857264702</v>
      </c>
      <c r="M112" s="103">
        <f>Variety!M778</f>
        <v>73008.552356192842</v>
      </c>
      <c r="N112" s="101">
        <f>Variety!N778</f>
        <v>5.5056985287815989E-2</v>
      </c>
      <c r="O112" s="139">
        <f>Variety!O778</f>
        <v>277046.88691263698</v>
      </c>
      <c r="P112" s="102">
        <f>Variety!P778</f>
        <v>-13108.846305734478</v>
      </c>
      <c r="Q112" s="101">
        <f>Variety!Q778</f>
        <v>-4.5178656855519542E-2</v>
      </c>
    </row>
    <row r="113" spans="2:17">
      <c r="B113" s="561"/>
      <c r="C113" s="135" t="s">
        <v>185</v>
      </c>
      <c r="D113" s="139">
        <f>Variety!D779</f>
        <v>319294.52379256487</v>
      </c>
      <c r="E113" s="102">
        <f>Variety!E779</f>
        <v>18232.11541634798</v>
      </c>
      <c r="F113" s="101">
        <f>Variety!F779</f>
        <v>6.055925585224365E-2</v>
      </c>
      <c r="G113" s="141">
        <f>Variety!G779</f>
        <v>0.17054516597231206</v>
      </c>
      <c r="H113" s="104">
        <f>Variety!H779</f>
        <v>3.3188058594839087E-3</v>
      </c>
      <c r="I113" s="274">
        <f>Variety!I779</f>
        <v>5.2383407724493871</v>
      </c>
      <c r="J113" s="275">
        <f>Variety!J779</f>
        <v>0.2799926280762719</v>
      </c>
      <c r="K113" s="101">
        <f>Variety!K779</f>
        <v>5.6468932782385614E-2</v>
      </c>
      <c r="L113" s="140">
        <f>Variety!L779</f>
        <v>1672573.5224024034</v>
      </c>
      <c r="M113" s="103">
        <f>Variety!M779</f>
        <v>179801.28848968726</v>
      </c>
      <c r="N113" s="101">
        <f>Variety!N779</f>
        <v>0.12044790518270078</v>
      </c>
      <c r="O113" s="139">
        <f>Variety!O779</f>
        <v>241213.2261874676</v>
      </c>
      <c r="P113" s="102">
        <f>Variety!P779</f>
        <v>14390.097515821486</v>
      </c>
      <c r="Q113" s="101">
        <f>Variety!Q779</f>
        <v>6.3441932046766236E-2</v>
      </c>
    </row>
    <row r="114" spans="2:17">
      <c r="B114" s="561"/>
      <c r="C114" s="135" t="s">
        <v>163</v>
      </c>
      <c r="D114" s="139">
        <f>Variety!D780</f>
        <v>4130615.8147829934</v>
      </c>
      <c r="E114" s="102">
        <f>Variety!E780</f>
        <v>305222.70568638388</v>
      </c>
      <c r="F114" s="101">
        <f>Variety!F780</f>
        <v>7.9788585638578755E-2</v>
      </c>
      <c r="G114" s="141">
        <f>Variety!G780</f>
        <v>2.2062907666956568</v>
      </c>
      <c r="H114" s="104">
        <f>Variety!H780</f>
        <v>8.1460340056925595E-2</v>
      </c>
      <c r="I114" s="274">
        <f>Variety!I780</f>
        <v>4.6260084466973606</v>
      </c>
      <c r="J114" s="275">
        <f>Variety!J780</f>
        <v>4.2436945603513188E-2</v>
      </c>
      <c r="K114" s="101">
        <f>Variety!K780</f>
        <v>9.2584888429003039E-3</v>
      </c>
      <c r="L114" s="140">
        <f>Variety!L780</f>
        <v>19108263.649247829</v>
      </c>
      <c r="M114" s="103">
        <f>Variety!M780</f>
        <v>1574300.8139118217</v>
      </c>
      <c r="N114" s="101">
        <f>Variety!N780</f>
        <v>8.9785796211404659E-2</v>
      </c>
      <c r="O114" s="139">
        <f>Variety!O780</f>
        <v>3468595.8630151758</v>
      </c>
      <c r="P114" s="102">
        <f>Variety!P780</f>
        <v>174202.9444341613</v>
      </c>
      <c r="Q114" s="101">
        <f>Variety!Q780</f>
        <v>5.2878617924298869E-2</v>
      </c>
    </row>
    <row r="115" spans="2:17">
      <c r="B115" s="561"/>
      <c r="C115" s="135" t="s">
        <v>175</v>
      </c>
      <c r="D115" s="139">
        <f>Variety!D781</f>
        <v>1633273.761811485</v>
      </c>
      <c r="E115" s="102">
        <f>Variety!E781</f>
        <v>368582.17528864788</v>
      </c>
      <c r="F115" s="101">
        <f>Variety!F781</f>
        <v>0.29144036318137728</v>
      </c>
      <c r="G115" s="141">
        <f>Variety!G781</f>
        <v>0.8723824683173238</v>
      </c>
      <c r="H115" s="104">
        <f>Variety!H781</f>
        <v>0.16990429503689297</v>
      </c>
      <c r="I115" s="274">
        <f>Variety!I781</f>
        <v>4.9685692911811641</v>
      </c>
      <c r="J115" s="275">
        <f>Variety!J781</f>
        <v>-0.31324153791122189</v>
      </c>
      <c r="K115" s="101">
        <f>Variety!K781</f>
        <v>-5.9305709357456972E-2</v>
      </c>
      <c r="L115" s="140">
        <f>Variety!L781</f>
        <v>8115033.8570284843</v>
      </c>
      <c r="M115" s="103">
        <f>Variety!M781</f>
        <v>1435172.1398701333</v>
      </c>
      <c r="N115" s="101">
        <f>Variety!N781</f>
        <v>0.21485057635005403</v>
      </c>
      <c r="O115" s="139">
        <f>Variety!O781</f>
        <v>1118603.2988584037</v>
      </c>
      <c r="P115" s="102">
        <f>Variety!P781</f>
        <v>212565.64058599877</v>
      </c>
      <c r="Q115" s="101">
        <f>Variety!Q781</f>
        <v>0.23461016067622414</v>
      </c>
    </row>
    <row r="116" spans="2:17">
      <c r="B116" s="561"/>
      <c r="C116" s="135" t="s">
        <v>207</v>
      </c>
      <c r="D116" s="139">
        <f>Variety!D782</f>
        <v>1670931.9952760339</v>
      </c>
      <c r="E116" s="102">
        <f>Variety!E782</f>
        <v>43651.688392564654</v>
      </c>
      <c r="F116" s="101">
        <f>Variety!F782</f>
        <v>2.6824934959217561E-2</v>
      </c>
      <c r="G116" s="141">
        <f>Variety!G782</f>
        <v>0.89249690560910777</v>
      </c>
      <c r="H116" s="104">
        <f>Variety!H782</f>
        <v>-1.138267228676082E-2</v>
      </c>
      <c r="I116" s="274">
        <f>Variety!I782</f>
        <v>2.6442339274285631</v>
      </c>
      <c r="J116" s="275">
        <f>Variety!J782</f>
        <v>1.0724922284994776E-3</v>
      </c>
      <c r="K116" s="101">
        <f>Variety!K782</f>
        <v>4.0576115186029092E-4</v>
      </c>
      <c r="L116" s="140">
        <f>Variety!L782</f>
        <v>4418335.0723347925</v>
      </c>
      <c r="M116" s="103">
        <f>Variety!M782</f>
        <v>117170.52091988176</v>
      </c>
      <c r="N116" s="101">
        <f>Variety!N782</f>
        <v>2.7241580627585464E-2</v>
      </c>
      <c r="O116" s="139">
        <f>Variety!O782</f>
        <v>1182528.17599404</v>
      </c>
      <c r="P116" s="102">
        <f>Variety!P782</f>
        <v>19901.908081378788</v>
      </c>
      <c r="Q116" s="101">
        <f>Variety!Q782</f>
        <v>1.7118061608146856E-2</v>
      </c>
    </row>
    <row r="117" spans="2:17">
      <c r="B117" s="561"/>
      <c r="C117" s="135" t="s">
        <v>208</v>
      </c>
      <c r="D117" s="139">
        <f>Variety!D783</f>
        <v>13278.549334228068</v>
      </c>
      <c r="E117" s="102">
        <f>Variety!E783</f>
        <v>-4844.0107077171851</v>
      </c>
      <c r="F117" s="101">
        <f>Variety!F783</f>
        <v>-0.26729174556495139</v>
      </c>
      <c r="G117" s="141">
        <f>Variety!G783</f>
        <v>7.0924874413088607E-3</v>
      </c>
      <c r="H117" s="104">
        <f>Variety!H783</f>
        <v>-2.973763500102573E-3</v>
      </c>
      <c r="I117" s="274">
        <f>Variety!I783</f>
        <v>10.873074807137664</v>
      </c>
      <c r="J117" s="275">
        <f>Variety!J783</f>
        <v>4.2420187938901224</v>
      </c>
      <c r="K117" s="101">
        <f>Variety!K783</f>
        <v>0.63971994587519776</v>
      </c>
      <c r="L117" s="140">
        <f>Variety!L783</f>
        <v>144378.66024132981</v>
      </c>
      <c r="M117" s="103">
        <f>Variety!M783</f>
        <v>24206.949499749113</v>
      </c>
      <c r="N117" s="101">
        <f>Variety!N783</f>
        <v>0.20143633930454857</v>
      </c>
      <c r="O117" s="139">
        <f>Variety!O783</f>
        <v>26908.537570953369</v>
      </c>
      <c r="P117" s="102">
        <f>Variety!P783</f>
        <v>-8195.494660699449</v>
      </c>
      <c r="Q117" s="101">
        <f>Variety!Q783</f>
        <v>-0.23346305651205748</v>
      </c>
    </row>
    <row r="118" spans="2:17">
      <c r="B118" s="561"/>
      <c r="C118" s="135" t="s">
        <v>239</v>
      </c>
      <c r="D118" s="139">
        <f>Variety!D784</f>
        <v>225419.01192435116</v>
      </c>
      <c r="E118" s="102">
        <f>Variety!E784</f>
        <v>30441.424525050068</v>
      </c>
      <c r="F118" s="101">
        <f>Variety!F784</f>
        <v>0.15612781413028801</v>
      </c>
      <c r="G118" s="141">
        <f>Variety!G784</f>
        <v>0.1204033265128247</v>
      </c>
      <c r="H118" s="104">
        <f>Variety!H784</f>
        <v>1.2102219044032914E-2</v>
      </c>
      <c r="I118" s="274">
        <f>Variety!I784</f>
        <v>14.241674338956994</v>
      </c>
      <c r="J118" s="275">
        <f>Variety!J784</f>
        <v>0.89408808056834488</v>
      </c>
      <c r="K118" s="101">
        <f>Variety!K784</f>
        <v>6.6985001127558272E-2</v>
      </c>
      <c r="L118" s="140">
        <f>Variety!L784</f>
        <v>3210344.1576360725</v>
      </c>
      <c r="M118" s="103">
        <f>Variety!M784</f>
        <v>607863.99137138948</v>
      </c>
      <c r="N118" s="101">
        <f>Variety!N784</f>
        <v>0.23357103706340684</v>
      </c>
      <c r="O118" s="139">
        <f>Variety!O784</f>
        <v>262062.62042681209</v>
      </c>
      <c r="P118" s="102">
        <f>Variety!P784</f>
        <v>37241.334523673751</v>
      </c>
      <c r="Q118" s="101">
        <f>Variety!Q784</f>
        <v>0.16564861451650423</v>
      </c>
    </row>
    <row r="119" spans="2:17">
      <c r="B119" s="561"/>
      <c r="C119" s="135" t="s">
        <v>209</v>
      </c>
      <c r="D119" s="139">
        <f>Variety!D785</f>
        <v>10790558.519361446</v>
      </c>
      <c r="E119" s="102">
        <f>Variety!E785</f>
        <v>1311615.9170783069</v>
      </c>
      <c r="F119" s="101">
        <f>Variety!F785</f>
        <v>0.13837154333674154</v>
      </c>
      <c r="G119" s="141">
        <f>Variety!G785</f>
        <v>5.7635739309265812</v>
      </c>
      <c r="H119" s="104">
        <f>Variety!H785</f>
        <v>0.49845605172127616</v>
      </c>
      <c r="I119" s="274">
        <f>Variety!I785</f>
        <v>4.2969593729835678</v>
      </c>
      <c r="J119" s="275">
        <f>Variety!J785</f>
        <v>-0.37386417185110865</v>
      </c>
      <c r="K119" s="101">
        <f>Variety!K785</f>
        <v>-8.0042452527360794E-2</v>
      </c>
      <c r="L119" s="140">
        <f>Variety!L785</f>
        <v>46366591.569497854</v>
      </c>
      <c r="M119" s="103">
        <f>Variety!M785</f>
        <v>2092123.2826172933</v>
      </c>
      <c r="N119" s="101">
        <f>Variety!N785</f>
        <v>4.7253493120712024E-2</v>
      </c>
      <c r="O119" s="139">
        <f>Variety!O785</f>
        <v>10147311.39349946</v>
      </c>
      <c r="P119" s="102">
        <f>Variety!P785</f>
        <v>184588.9474076312</v>
      </c>
      <c r="Q119" s="101">
        <f>Variety!Q785</f>
        <v>1.8527962452676943E-2</v>
      </c>
    </row>
    <row r="120" spans="2:17" ht="15" thickBot="1">
      <c r="B120" s="562"/>
      <c r="C120" s="109" t="s">
        <v>210</v>
      </c>
      <c r="D120" s="136">
        <f>Variety!D786</f>
        <v>2373770.0202519838</v>
      </c>
      <c r="E120" s="98">
        <f>Variety!E786</f>
        <v>126797.91944039986</v>
      </c>
      <c r="F120" s="97">
        <f>Variety!F786</f>
        <v>5.643057134292042E-2</v>
      </c>
      <c r="G120" s="138">
        <f>Variety!G786</f>
        <v>1.2679046207099409</v>
      </c>
      <c r="H120" s="100">
        <f>Variety!H786</f>
        <v>1.9814672448305259E-2</v>
      </c>
      <c r="I120" s="276">
        <f>Variety!I786</f>
        <v>5.2397768853569469</v>
      </c>
      <c r="J120" s="277">
        <f>Variety!J786</f>
        <v>-0.44866941611816635</v>
      </c>
      <c r="K120" s="97">
        <f>Variety!K786</f>
        <v>-7.8873807071329571E-2</v>
      </c>
      <c r="L120" s="137">
        <f>Variety!L786</f>
        <v>12438025.283269636</v>
      </c>
      <c r="M120" s="99">
        <f>Variety!M786</f>
        <v>-343754.85310978442</v>
      </c>
      <c r="N120" s="97">
        <f>Variety!N786</f>
        <v>-2.6894129725435627E-2</v>
      </c>
      <c r="O120" s="136">
        <f>Variety!O786</f>
        <v>3994744.6340202559</v>
      </c>
      <c r="P120" s="98">
        <f>Variety!P786</f>
        <v>381035.79878487624</v>
      </c>
      <c r="Q120" s="97">
        <f>Variety!Q786</f>
        <v>0.10544175420819631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17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06-16-2024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Data'!D99</f>
        <v>2450718547.0722165</v>
      </c>
      <c r="E127" s="494">
        <f>'Segment Data'!E99</f>
        <v>89997490.560059547</v>
      </c>
      <c r="F127" s="495">
        <f>'Segment Data'!F99</f>
        <v>3.8122882121882785E-2</v>
      </c>
      <c r="G127" s="496">
        <f>'Segment Data'!G99</f>
        <v>100.77328498347168</v>
      </c>
      <c r="H127" s="497">
        <f>'Segment Data'!H99</f>
        <v>-9.5788416117443376E-2</v>
      </c>
      <c r="I127" s="498">
        <f>'Segment Data'!I99</f>
        <v>4.6200729266945126</v>
      </c>
      <c r="J127" s="499">
        <f>'Segment Data'!J99</f>
        <v>-0.11399820165993457</v>
      </c>
      <c r="K127" s="495">
        <f>'Segment Data'!K99</f>
        <v>-2.4080373650735599E-2</v>
      </c>
      <c r="L127" s="500">
        <f>'Segment Data'!L99</f>
        <v>11322498410.276459</v>
      </c>
      <c r="M127" s="501">
        <f>'Segment Data'!M99</f>
        <v>146677014.54384995</v>
      </c>
      <c r="N127" s="495">
        <f>'Segment Data'!N99</f>
        <v>1.312449522500935E-2</v>
      </c>
      <c r="O127" s="493">
        <f>'Segment Data'!O99</f>
        <v>2486566171.4477396</v>
      </c>
      <c r="P127" s="494">
        <f>'Segment Data'!P99</f>
        <v>72072047.208592415</v>
      </c>
      <c r="Q127" s="495">
        <f>'Segment Data'!Q99</f>
        <v>2.9849750506766581E-2</v>
      </c>
    </row>
    <row r="128" spans="2:17" s="65" customFormat="1">
      <c r="B128" s="560" t="s">
        <v>66</v>
      </c>
      <c r="C128" s="488" t="s">
        <v>194</v>
      </c>
      <c r="D128" s="392">
        <f>'Segment Data'!D100</f>
        <v>2083281091.0826941</v>
      </c>
      <c r="E128" s="384">
        <f>'Segment Data'!E100</f>
        <v>85360584.67502594</v>
      </c>
      <c r="F128" s="128">
        <f>'Segment Data'!F100</f>
        <v>4.2724715223283478E-2</v>
      </c>
      <c r="G128" s="385">
        <f>'Segment Data'!G100</f>
        <v>85.664296025816867</v>
      </c>
      <c r="H128" s="129">
        <f>'Segment Data'!H100</f>
        <v>0.29699282349481848</v>
      </c>
      <c r="I128" s="386">
        <f>'Segment Data'!I100</f>
        <v>4.6881654484744262</v>
      </c>
      <c r="J128" s="387">
        <f>'Segment Data'!J100</f>
        <v>-0.12673138967416442</v>
      </c>
      <c r="K128" s="128">
        <f>'Segment Data'!K100</f>
        <v>-2.6320686389387896E-2</v>
      </c>
      <c r="L128" s="388">
        <f>'Segment Data'!L100</f>
        <v>9766766430.6739902</v>
      </c>
      <c r="M128" s="389">
        <f>'Segment Data'!M100</f>
        <v>146985301.49947739</v>
      </c>
      <c r="N128" s="128">
        <f>'Segment Data'!N100</f>
        <v>1.5279485003427557E-2</v>
      </c>
      <c r="O128" s="390">
        <f>'Segment Data'!O100</f>
        <v>2172972122.9143643</v>
      </c>
      <c r="P128" s="391">
        <f>'Segment Data'!P100</f>
        <v>69187429.841172218</v>
      </c>
      <c r="Q128" s="128">
        <f>'Segment Data'!Q100</f>
        <v>3.2887124841707908E-2</v>
      </c>
    </row>
    <row r="129" spans="2:17" s="65" customFormat="1">
      <c r="B129" s="561"/>
      <c r="C129" s="488" t="s">
        <v>195</v>
      </c>
      <c r="D129" s="392">
        <f>'Segment Data'!D101</f>
        <v>347527692.29953629</v>
      </c>
      <c r="E129" s="384">
        <f>'Segment Data'!E101</f>
        <v>8749818.4446923137</v>
      </c>
      <c r="F129" s="128">
        <f>'Segment Data'!F101</f>
        <v>2.582759713652771E-2</v>
      </c>
      <c r="G129" s="385">
        <f>'Segment Data'!G101</f>
        <v>14.290301600560513</v>
      </c>
      <c r="H129" s="129">
        <f>'Segment Data'!H101</f>
        <v>-0.18502581254295336</v>
      </c>
      <c r="I129" s="386">
        <f>'Segment Data'!I101</f>
        <v>4.1147307035103857</v>
      </c>
      <c r="J129" s="387">
        <f>'Segment Data'!J101</f>
        <v>5.5751436394769982E-2</v>
      </c>
      <c r="K129" s="128">
        <f>'Segment Data'!K101</f>
        <v>1.3735334113787667E-2</v>
      </c>
      <c r="L129" s="388">
        <f>'Segment Data'!L101</f>
        <v>1429982865.8250117</v>
      </c>
      <c r="M129" s="389">
        <f>'Segment Data'!M101</f>
        <v>54890499.690690517</v>
      </c>
      <c r="N129" s="128">
        <f>'Segment Data'!N101</f>
        <v>3.9917681926341757E-2</v>
      </c>
      <c r="O129" s="390">
        <f>'Segment Data'!O101</f>
        <v>283095581.53220755</v>
      </c>
      <c r="P129" s="391">
        <f>'Segment Data'!P101</f>
        <v>14201895.183609843</v>
      </c>
      <c r="Q129" s="128">
        <f>'Segment Data'!Q101</f>
        <v>5.2816023226362772E-2</v>
      </c>
    </row>
    <row r="130" spans="2:17" s="65" customFormat="1">
      <c r="B130" s="561"/>
      <c r="C130" s="488" t="s">
        <v>293</v>
      </c>
      <c r="D130" s="392">
        <f>'Segment Data'!D102</f>
        <v>4634046.5167441685</v>
      </c>
      <c r="E130" s="384">
        <f>'Segment Data'!E102</f>
        <v>-231451.66599691845</v>
      </c>
      <c r="F130" s="128">
        <f>'Segment Data'!F102</f>
        <v>-4.7569983032349009E-2</v>
      </c>
      <c r="G130" s="385">
        <f>'Segment Data'!G102</f>
        <v>0.19055149797450951</v>
      </c>
      <c r="H130" s="129">
        <f>'Segment Data'!H102</f>
        <v>-1.7341887805501999E-2</v>
      </c>
      <c r="I130" s="386">
        <f>'Segment Data'!I102</f>
        <v>10.023252171999983</v>
      </c>
      <c r="J130" s="387">
        <f>'Segment Data'!J102</f>
        <v>-3.9956649363714902E-2</v>
      </c>
      <c r="K130" s="128">
        <f>'Segment Data'!K102</f>
        <v>-3.9705674475212019E-3</v>
      </c>
      <c r="L130" s="388">
        <f>'Segment Data'!L102</f>
        <v>46448216.814104944</v>
      </c>
      <c r="M130" s="389">
        <f>'Segment Data'!M102</f>
        <v>-2514307.4187842011</v>
      </c>
      <c r="N130" s="128">
        <f>'Segment Data'!N102</f>
        <v>-5.1351670653762754E-2</v>
      </c>
      <c r="O130" s="390">
        <f>'Segment Data'!O102</f>
        <v>9199362.3833490461</v>
      </c>
      <c r="P130" s="391">
        <f>'Segment Data'!P102</f>
        <v>-233770.01791809499</v>
      </c>
      <c r="Q130" s="128">
        <f>'Segment Data'!Q102</f>
        <v>-2.4781801842057572E-2</v>
      </c>
    </row>
    <row r="131" spans="2:17" s="65" customFormat="1">
      <c r="B131" s="561"/>
      <c r="C131" s="488" t="s">
        <v>193</v>
      </c>
      <c r="D131" s="392">
        <f>'Segment Data'!D103</f>
        <v>5331105.4298331998</v>
      </c>
      <c r="E131" s="384">
        <f>'Segment Data'!E103</f>
        <v>87190.216001248918</v>
      </c>
      <c r="F131" s="128">
        <f>'Segment Data'!F103</f>
        <v>1.6626930918193724E-2</v>
      </c>
      <c r="G131" s="385">
        <f>'Segment Data'!G103</f>
        <v>0.21921448605321364</v>
      </c>
      <c r="H131" s="129">
        <f>'Segment Data'!H103</f>
        <v>-4.8479321414763021E-3</v>
      </c>
      <c r="I131" s="386">
        <f>'Segment Data'!I103</f>
        <v>2.3496703905377214</v>
      </c>
      <c r="J131" s="387">
        <f>'Segment Data'!J103</f>
        <v>7.2565943389792942E-2</v>
      </c>
      <c r="K131" s="128">
        <f>'Segment Data'!K103</f>
        <v>3.1867639396463227E-2</v>
      </c>
      <c r="L131" s="388">
        <f>'Segment Data'!L103</f>
        <v>12526340.577313941</v>
      </c>
      <c r="M131" s="389">
        <f>'Segment Data'!M103</f>
        <v>585397.92343052477</v>
      </c>
      <c r="N131" s="128">
        <f>'Segment Data'!N103</f>
        <v>4.9024431353427739E-2</v>
      </c>
      <c r="O131" s="390">
        <f>'Segment Data'!O103</f>
        <v>8119962.1090578716</v>
      </c>
      <c r="P131" s="391">
        <f>'Segment Data'!P103</f>
        <v>-38304.885407822207</v>
      </c>
      <c r="Q131" s="128">
        <f>'Segment Data'!Q103</f>
        <v>-4.6952233156633645E-3</v>
      </c>
    </row>
    <row r="132" spans="2:17" s="65" customFormat="1" ht="15" thickBot="1">
      <c r="B132" s="562"/>
      <c r="C132" s="489" t="s">
        <v>292</v>
      </c>
      <c r="D132" s="393">
        <f>'Segment Data'!D104</f>
        <v>714842.43303499953</v>
      </c>
      <c r="E132" s="127">
        <f>'Segment Data'!E104</f>
        <v>-1896202.6631088166</v>
      </c>
      <c r="F132" s="125">
        <f>'Segment Data'!F104</f>
        <v>-0.72622363585725447</v>
      </c>
      <c r="G132" s="186">
        <f>'Segment Data'!G104</f>
        <v>2.939424452007117E-2</v>
      </c>
      <c r="H132" s="126">
        <f>'Segment Data'!H104</f>
        <v>-8.2170693966006819E-2</v>
      </c>
      <c r="I132" s="250">
        <f>'Segment Data'!I104</f>
        <v>17.009916850664631</v>
      </c>
      <c r="J132" s="251">
        <f>'Segment Data'!J104</f>
        <v>1.1764912763701219</v>
      </c>
      <c r="K132" s="125">
        <f>'Segment Data'!K104</f>
        <v>7.4304279314019686E-2</v>
      </c>
      <c r="L132" s="185">
        <f>'Segment Data'!L104</f>
        <v>12159410.347252142</v>
      </c>
      <c r="M132" s="184">
        <f>'Segment Data'!M104</f>
        <v>-29182377.853667621</v>
      </c>
      <c r="N132" s="125">
        <f>'Segment Data'!N104</f>
        <v>-0.70588088042641506</v>
      </c>
      <c r="O132" s="183">
        <f>'Segment Data'!O104</f>
        <v>2647707.2287484985</v>
      </c>
      <c r="P132" s="182">
        <f>'Segment Data'!P104</f>
        <v>-4288749.2685834914</v>
      </c>
      <c r="Q132" s="125">
        <f>'Segment Data'!Q104</f>
        <v>-0.61829109289924877</v>
      </c>
    </row>
    <row r="133" spans="2:17" s="65" customFormat="1">
      <c r="B133" s="560" t="s">
        <v>151</v>
      </c>
      <c r="C133" s="239" t="s">
        <v>150</v>
      </c>
      <c r="D133" s="124">
        <f>Fat!D67</f>
        <v>2345030156.0312433</v>
      </c>
      <c r="E133" s="123">
        <f>Fat!E67</f>
        <v>85759457.540165424</v>
      </c>
      <c r="F133" s="121">
        <f>Fat!F67</f>
        <v>3.7958911961033473E-2</v>
      </c>
      <c r="G133" s="238">
        <f>Fat!G67</f>
        <v>96.42738962860119</v>
      </c>
      <c r="H133" s="122">
        <f>Fat!H67</f>
        <v>-0.10690496202450106</v>
      </c>
      <c r="I133" s="252">
        <f>Fat!I67</f>
        <v>4.6133033932940748</v>
      </c>
      <c r="J133" s="253">
        <f>Fat!J67</f>
        <v>-0.11481011847053413</v>
      </c>
      <c r="K133" s="121">
        <f>Fat!K67</f>
        <v>-2.4282436998363247E-2</v>
      </c>
      <c r="L133" s="237">
        <f>Fat!L67</f>
        <v>10818335576.195869</v>
      </c>
      <c r="M133" s="236">
        <f>Fat!M67</f>
        <v>136247259.9263382</v>
      </c>
      <c r="N133" s="121">
        <f>Fat!N67</f>
        <v>1.2754740074450101E-2</v>
      </c>
      <c r="O133" s="240">
        <f>Fat!O67</f>
        <v>2372837546.9543791</v>
      </c>
      <c r="P133" s="241">
        <f>Fat!P67</f>
        <v>69962250.315771103</v>
      </c>
      <c r="Q133" s="121">
        <f>Fat!Q67</f>
        <v>3.0380390296379272E-2</v>
      </c>
    </row>
    <row r="134" spans="2:17" s="65" customFormat="1">
      <c r="B134" s="561"/>
      <c r="C134" s="235" t="s">
        <v>213</v>
      </c>
      <c r="D134" s="113">
        <f>Fat!D68</f>
        <v>98715098.015865952</v>
      </c>
      <c r="E134" s="112">
        <f>Fat!E68</f>
        <v>3697105.8949267864</v>
      </c>
      <c r="F134" s="110">
        <f>Fat!F68</f>
        <v>3.8909535051225873E-2</v>
      </c>
      <c r="G134" s="218">
        <f>Fat!G68</f>
        <v>4.0591542902421596</v>
      </c>
      <c r="H134" s="111">
        <f>Fat!H68</f>
        <v>-7.8188692271918825E-4</v>
      </c>
      <c r="I134" s="254">
        <f>Fat!I68</f>
        <v>4.7459825077449382</v>
      </c>
      <c r="J134" s="255">
        <f>Fat!J68</f>
        <v>-8.3922150931806883E-2</v>
      </c>
      <c r="K134" s="110">
        <f>Fat!K68</f>
        <v>-1.7375529510928096E-2</v>
      </c>
      <c r="L134" s="217">
        <f>Fat!L68</f>
        <v>468500128.43362689</v>
      </c>
      <c r="M134" s="216">
        <f>Fat!M68</f>
        <v>9572285.6305925846</v>
      </c>
      <c r="N134" s="110">
        <f>Fat!N68</f>
        <v>2.0857931765758831E-2</v>
      </c>
      <c r="O134" s="215">
        <f>Fat!O68</f>
        <v>100973361.26200137</v>
      </c>
      <c r="P134" s="214">
        <f>Fat!P68</f>
        <v>1059276.3209318221</v>
      </c>
      <c r="Q134" s="110">
        <f>Fat!Q68</f>
        <v>1.0601871813734723E-2</v>
      </c>
    </row>
    <row r="135" spans="2:17" s="65" customFormat="1">
      <c r="B135" s="561"/>
      <c r="C135" s="235" t="s">
        <v>65</v>
      </c>
      <c r="D135" s="113">
        <f>Fat!D69</f>
        <v>979.29380416870117</v>
      </c>
      <c r="E135" s="112">
        <f>Fat!E69</f>
        <v>-250.62769113481045</v>
      </c>
      <c r="F135" s="110">
        <f>Fat!F69</f>
        <v>-0.2037753564693674</v>
      </c>
      <c r="G135" s="218">
        <f>Fat!G69</f>
        <v>4.0268456664653779E-5</v>
      </c>
      <c r="H135" s="111">
        <f>Fat!H69</f>
        <v>-1.2283724900073803E-5</v>
      </c>
      <c r="I135" s="254">
        <f>Fat!I69</f>
        <v>5.2012620439359303</v>
      </c>
      <c r="J135" s="255">
        <f>Fat!J69</f>
        <v>0.15309735482853792</v>
      </c>
      <c r="K135" s="110">
        <f>Fat!K69</f>
        <v>3.0327329684564693E-2</v>
      </c>
      <c r="L135" s="217">
        <f>Fat!L69</f>
        <v>5093.5636934842914</v>
      </c>
      <c r="M135" s="216">
        <f>Fat!M69</f>
        <v>-1115.2825694810599</v>
      </c>
      <c r="N135" s="110">
        <f>Fat!N69</f>
        <v>-0.17962798920203893</v>
      </c>
      <c r="O135" s="215">
        <f>Fat!O69</f>
        <v>1335.7719020843506</v>
      </c>
      <c r="P135" s="214">
        <f>Fat!P69</f>
        <v>-525.41102623939514</v>
      </c>
      <c r="Q135" s="110">
        <f>Fat!Q69</f>
        <v>-0.2822995086853719</v>
      </c>
    </row>
    <row r="136" spans="2:17" s="65" customFormat="1" ht="15" thickBot="1">
      <c r="B136" s="562"/>
      <c r="C136" s="242" t="s">
        <v>13</v>
      </c>
      <c r="D136" s="108">
        <f>Fat!D70</f>
        <v>6847085.8561891206</v>
      </c>
      <c r="E136" s="107">
        <f>Fat!E70</f>
        <v>556897.91934924852</v>
      </c>
      <c r="F136" s="105">
        <f>Fat!F70</f>
        <v>8.8534384813473241E-2</v>
      </c>
      <c r="G136" s="230">
        <f>Fat!G70</f>
        <v>0.28155143931822263</v>
      </c>
      <c r="H136" s="106">
        <f>Fat!H70</f>
        <v>1.2783798622997555E-2</v>
      </c>
      <c r="I136" s="256">
        <f>Fat!I70</f>
        <v>4.9361567241999866</v>
      </c>
      <c r="J136" s="257">
        <f>Fat!J70</f>
        <v>-0.27459407196236363</v>
      </c>
      <c r="K136" s="105">
        <f>Fat!K70</f>
        <v>-5.2697602073888961E-2</v>
      </c>
      <c r="L136" s="229">
        <f>Fat!L70</f>
        <v>33798288.890202552</v>
      </c>
      <c r="M136" s="228">
        <f>Fat!M70</f>
        <v>1021687.0903033763</v>
      </c>
      <c r="N136" s="105">
        <f>Fat!N70</f>
        <v>3.1171232958827327E-2</v>
      </c>
      <c r="O136" s="227">
        <f>Fat!O70</f>
        <v>11819668.776195914</v>
      </c>
      <c r="P136" s="226">
        <f>Fat!P70</f>
        <v>1174885.8655164465</v>
      </c>
      <c r="Q136" s="105">
        <f>Fat!Q70</f>
        <v>0.11037198929982241</v>
      </c>
    </row>
    <row r="137" spans="2:17" s="65" customFormat="1">
      <c r="B137" s="560" t="s">
        <v>67</v>
      </c>
      <c r="C137" s="239" t="s">
        <v>148</v>
      </c>
      <c r="D137" s="124">
        <f>'Form Data'!D307</f>
        <v>19245060.374889422</v>
      </c>
      <c r="E137" s="123">
        <f>'Form Data'!E307</f>
        <v>2714424.5420543253</v>
      </c>
      <c r="F137" s="121">
        <f>'Form Data'!F307</f>
        <v>0.16420569477809288</v>
      </c>
      <c r="G137" s="238">
        <f>'Form Data'!G307</f>
        <v>0.79135482775032151</v>
      </c>
      <c r="H137" s="122">
        <f>'Form Data'!H307</f>
        <v>8.5032530770574377E-2</v>
      </c>
      <c r="I137" s="252">
        <f>'Form Data'!I307</f>
        <v>6.7519038092064223</v>
      </c>
      <c r="J137" s="253">
        <f>'Form Data'!J307</f>
        <v>-0.28168721869458846</v>
      </c>
      <c r="K137" s="121">
        <f>'Form Data'!K307</f>
        <v>-4.0048848102937053E-2</v>
      </c>
      <c r="L137" s="237">
        <f>'Form Data'!L307</f>
        <v>129940796.45362347</v>
      </c>
      <c r="M137" s="236">
        <f>'Form Data'!M307</f>
        <v>13671064.57429558</v>
      </c>
      <c r="N137" s="121">
        <f>'Form Data'!N307</f>
        <v>0.11758059774735077</v>
      </c>
      <c r="O137" s="240">
        <f>'Form Data'!O307</f>
        <v>19969940.780590832</v>
      </c>
      <c r="P137" s="241">
        <f>'Form Data'!P307</f>
        <v>2501063.3638323694</v>
      </c>
      <c r="Q137" s="121">
        <f>'Form Data'!Q307</f>
        <v>0.143172529302485</v>
      </c>
    </row>
    <row r="138" spans="2:17" s="65" customFormat="1">
      <c r="B138" s="561"/>
      <c r="C138" s="235" t="s">
        <v>147</v>
      </c>
      <c r="D138" s="113">
        <f>'Form Data'!D308</f>
        <v>418656644.69012988</v>
      </c>
      <c r="E138" s="112">
        <f>'Form Data'!E308</f>
        <v>24779206.67486155</v>
      </c>
      <c r="F138" s="110">
        <f>'Form Data'!F308</f>
        <v>6.2910957275752882E-2</v>
      </c>
      <c r="G138" s="218">
        <f>'Form Data'!G308</f>
        <v>17.215116528164639</v>
      </c>
      <c r="H138" s="111">
        <f>'Form Data'!H308</f>
        <v>0.38549064076592643</v>
      </c>
      <c r="I138" s="254">
        <f>'Form Data'!I308</f>
        <v>4.3635366117690797</v>
      </c>
      <c r="J138" s="255">
        <f>'Form Data'!J308</f>
        <v>-6.8654547180282854E-2</v>
      </c>
      <c r="K138" s="110">
        <f>'Form Data'!K308</f>
        <v>-1.5489978820443567E-2</v>
      </c>
      <c r="L138" s="217">
        <f>'Form Data'!L308</f>
        <v>1826823596.8657808</v>
      </c>
      <c r="M138" s="216">
        <f>'Form Data'!M308</f>
        <v>81083498.384882927</v>
      </c>
      <c r="N138" s="110">
        <f>'Form Data'!N308</f>
        <v>4.6446489059534052E-2</v>
      </c>
      <c r="O138" s="215">
        <f>'Form Data'!O308</f>
        <v>430774948.41845667</v>
      </c>
      <c r="P138" s="214">
        <f>'Form Data'!P308</f>
        <v>23732873.835766673</v>
      </c>
      <c r="Q138" s="110">
        <f>'Form Data'!Q308</f>
        <v>5.8305701837084598E-2</v>
      </c>
    </row>
    <row r="139" spans="2:17" s="65" customFormat="1">
      <c r="B139" s="561"/>
      <c r="C139" s="235" t="s">
        <v>146</v>
      </c>
      <c r="D139" s="113">
        <f>'Form Data'!D309</f>
        <v>1124132.8411201676</v>
      </c>
      <c r="E139" s="112">
        <f>'Form Data'!E309</f>
        <v>-2622968.8359127622</v>
      </c>
      <c r="F139" s="110">
        <f>'Form Data'!F309</f>
        <v>-0.69999937604834606</v>
      </c>
      <c r="G139" s="218">
        <f>'Form Data'!G309</f>
        <v>4.6224222399106979E-2</v>
      </c>
      <c r="H139" s="111">
        <f>'Form Data'!H309</f>
        <v>-0.1138822302686997</v>
      </c>
      <c r="I139" s="254">
        <f>'Form Data'!I309</f>
        <v>5.7608066272351799</v>
      </c>
      <c r="J139" s="255">
        <f>'Form Data'!J309</f>
        <v>0.53327097253309752</v>
      </c>
      <c r="K139" s="110">
        <f>'Form Data'!K309</f>
        <v>0.10201192450087433</v>
      </c>
      <c r="L139" s="217">
        <f>'Form Data'!L309</f>
        <v>6475911.9210177734</v>
      </c>
      <c r="M139" s="216">
        <f>'Form Data'!M309</f>
        <v>-13112195.697465833</v>
      </c>
      <c r="N139" s="110">
        <f>'Form Data'!N309</f>
        <v>-0.66939573504757477</v>
      </c>
      <c r="O139" s="215">
        <f>'Form Data'!O309</f>
        <v>1034877.2213745131</v>
      </c>
      <c r="P139" s="214">
        <f>'Form Data'!P309</f>
        <v>-1823229.1690105782</v>
      </c>
      <c r="Q139" s="110">
        <f>'Form Data'!Q309</f>
        <v>-0.6379150808185704</v>
      </c>
    </row>
    <row r="140" spans="2:17" s="65" customFormat="1">
      <c r="B140" s="561"/>
      <c r="C140" s="235" t="s">
        <v>145</v>
      </c>
      <c r="D140" s="113">
        <f>'Form Data'!D310</f>
        <v>22513350.431945857</v>
      </c>
      <c r="E140" s="112">
        <f>'Form Data'!E310</f>
        <v>1513468.9445506446</v>
      </c>
      <c r="F140" s="110">
        <f>'Form Data'!F310</f>
        <v>7.2070356466491306E-2</v>
      </c>
      <c r="G140" s="218">
        <f>'Form Data'!G310</f>
        <v>0.92574656592925908</v>
      </c>
      <c r="H140" s="111">
        <f>'Form Data'!H310</f>
        <v>2.846199209471667E-2</v>
      </c>
      <c r="I140" s="254">
        <f>'Form Data'!I310</f>
        <v>6.9257423094983608</v>
      </c>
      <c r="J140" s="255">
        <f>'Form Data'!J310</f>
        <v>-0.20892803259055448</v>
      </c>
      <c r="K140" s="110">
        <f>'Form Data'!K310</f>
        <v>-2.9283487894043857E-2</v>
      </c>
      <c r="L140" s="217">
        <f>'Form Data'!L310</f>
        <v>155921663.61509061</v>
      </c>
      <c r="M140" s="216">
        <f>'Form Data'!M310</f>
        <v>6094431.9795899391</v>
      </c>
      <c r="N140" s="110">
        <f>'Form Data'!N310</f>
        <v>4.0676397161341526E-2</v>
      </c>
      <c r="O140" s="215">
        <f>'Form Data'!O310</f>
        <v>31558040.943264306</v>
      </c>
      <c r="P140" s="214">
        <f>'Form Data'!P310</f>
        <v>1680063.8373623043</v>
      </c>
      <c r="Q140" s="110">
        <f>'Form Data'!Q310</f>
        <v>5.6230842918426019E-2</v>
      </c>
    </row>
    <row r="141" spans="2:17" s="65" customFormat="1">
      <c r="B141" s="561"/>
      <c r="C141" s="235" t="s">
        <v>144</v>
      </c>
      <c r="D141" s="113">
        <f>'Form Data'!D311</f>
        <v>14372481.149466328</v>
      </c>
      <c r="E141" s="112">
        <f>'Form Data'!E311</f>
        <v>181190.76772680879</v>
      </c>
      <c r="F141" s="110">
        <f>'Form Data'!F311</f>
        <v>1.2767744359593538E-2</v>
      </c>
      <c r="G141" s="218">
        <f>'Form Data'!G311</f>
        <v>0.59099489026393981</v>
      </c>
      <c r="H141" s="111">
        <f>'Form Data'!H311</f>
        <v>-1.5371671851399094E-2</v>
      </c>
      <c r="I141" s="254">
        <f>'Form Data'!I311</f>
        <v>5.3313519536287277</v>
      </c>
      <c r="J141" s="255">
        <f>'Form Data'!J311</f>
        <v>0.17002217277178655</v>
      </c>
      <c r="K141" s="110">
        <f>'Form Data'!K311</f>
        <v>3.2941544135077064E-2</v>
      </c>
      <c r="L141" s="217">
        <f>'Form Data'!L311</f>
        <v>76624755.454699367</v>
      </c>
      <c r="M141" s="216">
        <f>'Form Data'!M311</f>
        <v>3378825.7786385119</v>
      </c>
      <c r="N141" s="110">
        <f>'Form Data'!N311</f>
        <v>4.6129877708997416E-2</v>
      </c>
      <c r="O141" s="215">
        <f>'Form Data'!O311</f>
        <v>22682178.015154988</v>
      </c>
      <c r="P141" s="214">
        <f>'Form Data'!P311</f>
        <v>-28460.443715631962</v>
      </c>
      <c r="Q141" s="110">
        <f>'Form Data'!Q311</f>
        <v>-1.2531767333258527E-3</v>
      </c>
    </row>
    <row r="142" spans="2:17" s="65" customFormat="1">
      <c r="B142" s="561"/>
      <c r="C142" s="235" t="s">
        <v>143</v>
      </c>
      <c r="D142" s="113">
        <f>'Form Data'!D312</f>
        <v>2513470.3238442894</v>
      </c>
      <c r="E142" s="112">
        <f>'Form Data'!E312</f>
        <v>-119048.20244559739</v>
      </c>
      <c r="F142" s="110">
        <f>'Form Data'!F312</f>
        <v>-4.522217080590759E-2</v>
      </c>
      <c r="G142" s="218">
        <f>'Form Data'!G312</f>
        <v>0.10335363134410386</v>
      </c>
      <c r="H142" s="111">
        <f>'Form Data'!H312</f>
        <v>-9.1288255398255247E-3</v>
      </c>
      <c r="I142" s="254">
        <f>'Form Data'!I312</f>
        <v>9.1330914785695896</v>
      </c>
      <c r="J142" s="255">
        <f>'Form Data'!J312</f>
        <v>0.12512888202708972</v>
      </c>
      <c r="K142" s="110">
        <f>'Form Data'!K312</f>
        <v>1.3890919360069009E-2</v>
      </c>
      <c r="L142" s="217">
        <f>'Form Data'!L312</f>
        <v>22955754.396339826</v>
      </c>
      <c r="M142" s="216">
        <f>'Form Data'!M312</f>
        <v>-757874.0231846571</v>
      </c>
      <c r="N142" s="110">
        <f>'Form Data'!N312</f>
        <v>-3.1959428973790692E-2</v>
      </c>
      <c r="O142" s="215">
        <f>'Form Data'!O312</f>
        <v>4138314.5674311109</v>
      </c>
      <c r="P142" s="214">
        <f>'Form Data'!P312</f>
        <v>-209090.34285683744</v>
      </c>
      <c r="Q142" s="110">
        <f>'Form Data'!Q312</f>
        <v>-4.8095437892622807E-2</v>
      </c>
    </row>
    <row r="143" spans="2:17" s="65" customFormat="1">
      <c r="B143" s="561"/>
      <c r="C143" s="235" t="s">
        <v>142</v>
      </c>
      <c r="D143" s="113">
        <f>'Form Data'!D313</f>
        <v>51297822.741065435</v>
      </c>
      <c r="E143" s="112">
        <f>'Form Data'!E313</f>
        <v>476320.27913993597</v>
      </c>
      <c r="F143" s="110">
        <f>'Form Data'!F313</f>
        <v>9.3724163211582751E-3</v>
      </c>
      <c r="G143" s="218">
        <f>'Form Data'!G313</f>
        <v>2.1093609938573969</v>
      </c>
      <c r="H143" s="111">
        <f>'Form Data'!H313</f>
        <v>-6.2144126566798352E-2</v>
      </c>
      <c r="I143" s="254">
        <f>'Form Data'!I313</f>
        <v>6.4870363875734371</v>
      </c>
      <c r="J143" s="255">
        <f>'Form Data'!J313</f>
        <v>7.6626310045279311E-2</v>
      </c>
      <c r="K143" s="110">
        <f>'Form Data'!K313</f>
        <v>1.1953417818603311E-2</v>
      </c>
      <c r="L143" s="217">
        <f>'Form Data'!L313</f>
        <v>332770842.72458363</v>
      </c>
      <c r="M143" s="216">
        <f>'Form Data'!M313</f>
        <v>6984171.1875343323</v>
      </c>
      <c r="N143" s="110">
        <f>'Form Data'!N313</f>
        <v>2.1437866548018294E-2</v>
      </c>
      <c r="O143" s="215">
        <f>'Form Data'!O313</f>
        <v>69052335.432466015</v>
      </c>
      <c r="P143" s="214">
        <f>'Form Data'!P313</f>
        <v>1247562.3241061419</v>
      </c>
      <c r="Q143" s="110">
        <f>'Form Data'!Q313</f>
        <v>1.8399328939754624E-2</v>
      </c>
    </row>
    <row r="144" spans="2:17" s="65" customFormat="1">
      <c r="B144" s="561"/>
      <c r="C144" s="235" t="s">
        <v>141</v>
      </c>
      <c r="D144" s="113">
        <f>'Form Data'!D314</f>
        <v>77756336.381830454</v>
      </c>
      <c r="E144" s="112">
        <f>'Form Data'!E314</f>
        <v>-2025062.4389122725</v>
      </c>
      <c r="F144" s="110">
        <f>'Form Data'!F314</f>
        <v>-2.538263892141444E-2</v>
      </c>
      <c r="G144" s="218">
        <f>'Form Data'!G314</f>
        <v>3.1973322496938672</v>
      </c>
      <c r="H144" s="111">
        <f>'Form Data'!H314</f>
        <v>-0.2115735807396204</v>
      </c>
      <c r="I144" s="254">
        <f>'Form Data'!I314</f>
        <v>3.7806306348422116</v>
      </c>
      <c r="J144" s="255">
        <f>'Form Data'!J314</f>
        <v>0.10087666112005733</v>
      </c>
      <c r="K144" s="110">
        <f>'Form Data'!K314</f>
        <v>2.7413968933911716E-2</v>
      </c>
      <c r="L144" s="217">
        <f>'Form Data'!L314</f>
        <v>293967987.37824422</v>
      </c>
      <c r="M144" s="216">
        <f>'Form Data'!M314</f>
        <v>392068.03850418329</v>
      </c>
      <c r="N144" s="110">
        <f>'Form Data'!N314</f>
        <v>1.335491137644922E-3</v>
      </c>
      <c r="O144" s="215">
        <f>'Form Data'!O314</f>
        <v>37277588.696763486</v>
      </c>
      <c r="P144" s="214">
        <f>'Form Data'!P314</f>
        <v>740652.09703931212</v>
      </c>
      <c r="Q144" s="110">
        <f>'Form Data'!Q314</f>
        <v>2.0271324472367052E-2</v>
      </c>
    </row>
    <row r="145" spans="2:17" s="65" customFormat="1">
      <c r="B145" s="561"/>
      <c r="C145" s="235" t="s">
        <v>140</v>
      </c>
      <c r="D145" s="113">
        <f>'Form Data'!D315</f>
        <v>7856162.5195248201</v>
      </c>
      <c r="E145" s="112">
        <f>'Form Data'!E315</f>
        <v>952888.09511209466</v>
      </c>
      <c r="F145" s="110">
        <f>'Form Data'!F315</f>
        <v>0.13803421920216633</v>
      </c>
      <c r="G145" s="218">
        <f>'Form Data'!G315</f>
        <v>0.32304456397179876</v>
      </c>
      <c r="H145" s="111">
        <f>'Form Data'!H315</f>
        <v>2.8080916025022384E-2</v>
      </c>
      <c r="I145" s="254">
        <f>'Form Data'!I315</f>
        <v>7.9318197822856069</v>
      </c>
      <c r="J145" s="255">
        <f>'Form Data'!J315</f>
        <v>0.62073013772418673</v>
      </c>
      <c r="K145" s="110">
        <f>'Form Data'!K315</f>
        <v>8.4902547759886385E-2</v>
      </c>
      <c r="L145" s="217">
        <f>'Form Data'!L315</f>
        <v>62313665.285217702</v>
      </c>
      <c r="M145" s="216">
        <f>'Form Data'!M315</f>
        <v>11843207.127328128</v>
      </c>
      <c r="N145" s="110">
        <f>'Form Data'!N315</f>
        <v>0.23465622385036325</v>
      </c>
      <c r="O145" s="215">
        <f>'Form Data'!O315</f>
        <v>10073985.606252387</v>
      </c>
      <c r="P145" s="214">
        <f>'Form Data'!P315</f>
        <v>954776.13913790137</v>
      </c>
      <c r="Q145" s="110">
        <f>'Form Data'!Q315</f>
        <v>0.10469944161070062</v>
      </c>
    </row>
    <row r="146" spans="2:17" s="65" customFormat="1">
      <c r="B146" s="561"/>
      <c r="C146" s="235" t="s">
        <v>139</v>
      </c>
      <c r="D146" s="113">
        <f>'Form Data'!D316</f>
        <v>21345945.982179888</v>
      </c>
      <c r="E146" s="112">
        <f>'Form Data'!E316</f>
        <v>5568991.4116611481</v>
      </c>
      <c r="F146" s="110">
        <f>'Form Data'!F316</f>
        <v>0.35298266130952305</v>
      </c>
      <c r="G146" s="218">
        <f>'Form Data'!G316</f>
        <v>0.8777430196029038</v>
      </c>
      <c r="H146" s="111">
        <f>'Form Data'!H316</f>
        <v>0.2036240743740001</v>
      </c>
      <c r="I146" s="254">
        <f>'Form Data'!I316</f>
        <v>8.6649065428042551</v>
      </c>
      <c r="J146" s="255">
        <f>'Form Data'!J316</f>
        <v>-0.68057604634198476</v>
      </c>
      <c r="K146" s="110">
        <f>'Form Data'!K316</f>
        <v>-7.2824066585111369E-2</v>
      </c>
      <c r="L146" s="217">
        <f>'Form Data'!L316</f>
        <v>184960627.00333673</v>
      </c>
      <c r="M146" s="216">
        <f>'Form Data'!M316</f>
        <v>37517372.754802644</v>
      </c>
      <c r="N146" s="110">
        <f>'Form Data'!N316</f>
        <v>0.25445296189381722</v>
      </c>
      <c r="O146" s="215">
        <f>'Form Data'!O316</f>
        <v>30898349.70548372</v>
      </c>
      <c r="P146" s="214">
        <f>'Form Data'!P316</f>
        <v>5007760.9156418145</v>
      </c>
      <c r="Q146" s="110">
        <f>'Form Data'!Q316</f>
        <v>0.19342012482955176</v>
      </c>
    </row>
    <row r="147" spans="2:17" s="65" customFormat="1">
      <c r="B147" s="561"/>
      <c r="C147" s="235" t="s">
        <v>138</v>
      </c>
      <c r="D147" s="113">
        <f>'Form Data'!D317</f>
        <v>80602711.557700545</v>
      </c>
      <c r="E147" s="112">
        <f>'Form Data'!E317</f>
        <v>5686381.0603901446</v>
      </c>
      <c r="F147" s="110">
        <f>'Form Data'!F317</f>
        <v>7.5903091123694227E-2</v>
      </c>
      <c r="G147" s="218">
        <f>'Form Data'!G317</f>
        <v>3.3143748930078099</v>
      </c>
      <c r="H147" s="111">
        <f>'Form Data'!H317</f>
        <v>0.11334408129226725</v>
      </c>
      <c r="I147" s="254">
        <f>'Form Data'!I317</f>
        <v>5.962354657744374</v>
      </c>
      <c r="J147" s="255">
        <f>'Form Data'!J317</f>
        <v>-5.6317217448768275E-2</v>
      </c>
      <c r="K147" s="110">
        <f>'Form Data'!K317</f>
        <v>-9.3570838578006087E-3</v>
      </c>
      <c r="L147" s="217">
        <f>'Form Data'!L317</f>
        <v>480581952.68288213</v>
      </c>
      <c r="M147" s="216">
        <f>'Form Data'!M317</f>
        <v>29685141.326045752</v>
      </c>
      <c r="N147" s="110">
        <f>'Form Data'!N317</f>
        <v>6.5835775677182934E-2</v>
      </c>
      <c r="O147" s="215">
        <f>'Form Data'!O317</f>
        <v>74770939.612010628</v>
      </c>
      <c r="P147" s="214">
        <f>'Form Data'!P317</f>
        <v>3389244.7885955125</v>
      </c>
      <c r="Q147" s="110">
        <f>'Form Data'!Q317</f>
        <v>4.74805872427079E-2</v>
      </c>
    </row>
    <row r="148" spans="2:17" s="65" customFormat="1">
      <c r="B148" s="561"/>
      <c r="C148" s="235" t="s">
        <v>137</v>
      </c>
      <c r="D148" s="113">
        <f>'Form Data'!D318</f>
        <v>4662125.0394484224</v>
      </c>
      <c r="E148" s="112">
        <f>'Form Data'!E318</f>
        <v>667989.09351611789</v>
      </c>
      <c r="F148" s="110">
        <f>'Form Data'!F318</f>
        <v>0.16724245307584218</v>
      </c>
      <c r="G148" s="218">
        <f>'Form Data'!G318</f>
        <v>0.19170608383006257</v>
      </c>
      <c r="H148" s="111">
        <f>'Form Data'!H318</f>
        <v>2.1044331656163429E-2</v>
      </c>
      <c r="I148" s="254">
        <f>'Form Data'!I318</f>
        <v>8.4230284836573173</v>
      </c>
      <c r="J148" s="255">
        <f>'Form Data'!J318</f>
        <v>0.25111331751161714</v>
      </c>
      <c r="K148" s="110">
        <f>'Form Data'!K318</f>
        <v>3.072882089524373E-2</v>
      </c>
      <c r="L148" s="217">
        <f>'Form Data'!L318</f>
        <v>39269212.001646057</v>
      </c>
      <c r="M148" s="216">
        <f>'Form Data'!M318</f>
        <v>6629471.8894341588</v>
      </c>
      <c r="N148" s="110">
        <f>'Form Data'!N318</f>
        <v>0.20311043735773482</v>
      </c>
      <c r="O148" s="215">
        <f>'Form Data'!O318</f>
        <v>7042354.7056066729</v>
      </c>
      <c r="P148" s="214">
        <f>'Form Data'!P318</f>
        <v>1021420.395169545</v>
      </c>
      <c r="Q148" s="110">
        <f>'Form Data'!Q318</f>
        <v>0.16964483292882637</v>
      </c>
    </row>
    <row r="149" spans="2:17" s="65" customFormat="1">
      <c r="B149" s="561"/>
      <c r="C149" s="235" t="s">
        <v>136</v>
      </c>
      <c r="D149" s="113">
        <f>'Form Data'!D319</f>
        <v>432457700.33640361</v>
      </c>
      <c r="E149" s="112">
        <f>'Form Data'!E319</f>
        <v>17678926.369844913</v>
      </c>
      <c r="F149" s="110">
        <f>'Form Data'!F319</f>
        <v>4.2622543580955442E-2</v>
      </c>
      <c r="G149" s="218">
        <f>'Form Data'!G319</f>
        <v>17.78261446275048</v>
      </c>
      <c r="H149" s="111">
        <f>'Form Data'!H319</f>
        <v>5.9914662868823854E-2</v>
      </c>
      <c r="I149" s="254">
        <f>'Form Data'!I319</f>
        <v>3.9541452343463237</v>
      </c>
      <c r="J149" s="255">
        <f>'Form Data'!J319</f>
        <v>-0.21683698512746252</v>
      </c>
      <c r="K149" s="110">
        <f>'Form Data'!K319</f>
        <v>-5.1987031763184741E-2</v>
      </c>
      <c r="L149" s="217">
        <f>'Form Data'!L319</f>
        <v>1710000554.8415608</v>
      </c>
      <c r="M149" s="216">
        <f>'Form Data'!M319</f>
        <v>-20034336.388092041</v>
      </c>
      <c r="N149" s="110">
        <f>'Form Data'!N319</f>
        <v>-1.1580307709200178E-2</v>
      </c>
      <c r="O149" s="215">
        <f>'Form Data'!O319</f>
        <v>314313006.98833549</v>
      </c>
      <c r="P149" s="214">
        <f>'Form Data'!P319</f>
        <v>10462809.348179817</v>
      </c>
      <c r="Q149" s="110">
        <f>'Form Data'!Q319</f>
        <v>3.4434104138943933E-2</v>
      </c>
    </row>
    <row r="150" spans="2:17" s="65" customFormat="1">
      <c r="B150" s="561"/>
      <c r="C150" s="235" t="s">
        <v>135</v>
      </c>
      <c r="D150" s="113">
        <f>'Form Data'!D320</f>
        <v>346831463.81407624</v>
      </c>
      <c r="E150" s="112">
        <f>'Form Data'!E320</f>
        <v>12891855.441884458</v>
      </c>
      <c r="F150" s="110">
        <f>'Form Data'!F320</f>
        <v>3.8605349945538249E-2</v>
      </c>
      <c r="G150" s="218">
        <f>'Form Data'!G320</f>
        <v>14.261672759577259</v>
      </c>
      <c r="H150" s="111">
        <f>'Form Data'!H320</f>
        <v>-6.9248686792970915E-3</v>
      </c>
      <c r="I150" s="254">
        <f>'Form Data'!I320</f>
        <v>3.7863887367785489</v>
      </c>
      <c r="J150" s="255">
        <f>'Form Data'!J320</f>
        <v>-0.14504774308686486</v>
      </c>
      <c r="K150" s="110">
        <f>'Form Data'!K320</f>
        <v>-3.6894337179226237E-2</v>
      </c>
      <c r="L150" s="217">
        <f>'Form Data'!L320</f>
        <v>1313238748.1460352</v>
      </c>
      <c r="M150" s="216">
        <f>'Form Data'!M320</f>
        <v>376389.71963071823</v>
      </c>
      <c r="N150" s="110">
        <f>'Form Data'!N320</f>
        <v>2.8669396849937762E-4</v>
      </c>
      <c r="O150" s="215">
        <f>'Form Data'!O320</f>
        <v>365560261.62233257</v>
      </c>
      <c r="P150" s="214">
        <f>'Form Data'!P320</f>
        <v>15406952.851518631</v>
      </c>
      <c r="Q150" s="110">
        <f>'Form Data'!Q320</f>
        <v>4.4000591928157258E-2</v>
      </c>
    </row>
    <row r="151" spans="2:17" s="65" customFormat="1">
      <c r="B151" s="561"/>
      <c r="C151" s="235" t="s">
        <v>134</v>
      </c>
      <c r="D151" s="113">
        <f>'Form Data'!D321</f>
        <v>545504198.97440374</v>
      </c>
      <c r="E151" s="112">
        <f>'Form Data'!E321</f>
        <v>20825317.033721805</v>
      </c>
      <c r="F151" s="110">
        <f>'Form Data'!F321</f>
        <v>3.9691548012554145E-2</v>
      </c>
      <c r="G151" s="218">
        <f>'Form Data'!G321</f>
        <v>22.431074416358996</v>
      </c>
      <c r="H151" s="111">
        <f>'Form Data'!H321</f>
        <v>1.2554232580356484E-2</v>
      </c>
      <c r="I151" s="254">
        <f>'Form Data'!I321</f>
        <v>4.5370316752423809</v>
      </c>
      <c r="J151" s="255">
        <f>'Form Data'!J321</f>
        <v>-1.7878420479240376E-2</v>
      </c>
      <c r="K151" s="110">
        <f>'Form Data'!K321</f>
        <v>-3.9250874558497623E-3</v>
      </c>
      <c r="L151" s="217">
        <f>'Form Data'!L321</f>
        <v>2474969829.7245922</v>
      </c>
      <c r="M151" s="216">
        <f>'Form Data'!M321</f>
        <v>85104693.361047268</v>
      </c>
      <c r="N151" s="110">
        <f>'Form Data'!N321</f>
        <v>3.5610667759497033E-2</v>
      </c>
      <c r="O151" s="215">
        <f>'Form Data'!O321</f>
        <v>580366171.86274409</v>
      </c>
      <c r="P151" s="214">
        <f>'Form Data'!P321</f>
        <v>37215463.807391524</v>
      </c>
      <c r="Q151" s="110">
        <f>'Form Data'!Q321</f>
        <v>6.8517748859491301E-2</v>
      </c>
    </row>
    <row r="152" spans="2:17" s="65" customFormat="1">
      <c r="B152" s="561"/>
      <c r="C152" s="235" t="s">
        <v>133</v>
      </c>
      <c r="D152" s="113">
        <f>'Form Data'!D322</f>
        <v>131490301.33037183</v>
      </c>
      <c r="E152" s="112">
        <f>'Form Data'!E322</f>
        <v>4600252.5449328423</v>
      </c>
      <c r="F152" s="110">
        <f>'Form Data'!F322</f>
        <v>3.6253848028000246E-2</v>
      </c>
      <c r="G152" s="218">
        <f>'Form Data'!G322</f>
        <v>5.4068671510069057</v>
      </c>
      <c r="H152" s="111">
        <f>'Form Data'!H322</f>
        <v>-1.4900748808488018E-2</v>
      </c>
      <c r="I152" s="254">
        <f>'Form Data'!I322</f>
        <v>5.4869104398037303</v>
      </c>
      <c r="J152" s="255">
        <f>'Form Data'!J322</f>
        <v>-6.4873289209700147E-2</v>
      </c>
      <c r="K152" s="110">
        <f>'Form Data'!K322</f>
        <v>-1.1685125425667173E-2</v>
      </c>
      <c r="L152" s="217">
        <f>'Form Data'!L322</f>
        <v>721475507.10255551</v>
      </c>
      <c r="M152" s="216">
        <f>'Form Data'!M322</f>
        <v>17009398.881834984</v>
      </c>
      <c r="N152" s="110">
        <f>'Form Data'!N322</f>
        <v>2.4145091840962869E-2</v>
      </c>
      <c r="O152" s="215">
        <f>'Form Data'!O322</f>
        <v>188315603.35703236</v>
      </c>
      <c r="P152" s="214">
        <f>'Form Data'!P322</f>
        <v>3280803.4542339444</v>
      </c>
      <c r="Q152" s="110">
        <f>'Form Data'!Q322</f>
        <v>1.7730737439429774E-2</v>
      </c>
    </row>
    <row r="153" spans="2:17" s="65" customFormat="1">
      <c r="B153" s="561"/>
      <c r="C153" s="235" t="s">
        <v>132</v>
      </c>
      <c r="D153" s="113">
        <f>'Form Data'!D323</f>
        <v>28313812.960645176</v>
      </c>
      <c r="E153" s="112">
        <f>'Form Data'!E323</f>
        <v>-1489739.5681909993</v>
      </c>
      <c r="F153" s="110">
        <f>'Form Data'!F323</f>
        <v>-4.9985301810903729E-2</v>
      </c>
      <c r="G153" s="218">
        <f>'Form Data'!G323</f>
        <v>1.1642609657728822</v>
      </c>
      <c r="H153" s="111">
        <f>'Form Data'!H323</f>
        <v>-0.10918755086011456</v>
      </c>
      <c r="I153" s="254">
        <f>'Form Data'!I323</f>
        <v>6.3919599193647381</v>
      </c>
      <c r="J153" s="255">
        <f>'Form Data'!J323</f>
        <v>-6.6793350494414483E-2</v>
      </c>
      <c r="K153" s="110">
        <f>'Form Data'!K323</f>
        <v>-1.0341523774583057E-2</v>
      </c>
      <c r="L153" s="217">
        <f>'Form Data'!L323</f>
        <v>180980757.60883382</v>
      </c>
      <c r="M153" s="216">
        <f>'Form Data'!M323</f>
        <v>-11513034.740205854</v>
      </c>
      <c r="N153" s="110">
        <f>'Form Data'!N323</f>
        <v>-5.9809901398429649E-2</v>
      </c>
      <c r="O153" s="215">
        <f>'Form Data'!O323</f>
        <v>34310092.153000347</v>
      </c>
      <c r="P153" s="214">
        <f>'Form Data'!P323</f>
        <v>-4038400.6000419632</v>
      </c>
      <c r="Q153" s="110">
        <f>'Form Data'!Q323</f>
        <v>-0.10530793546564053</v>
      </c>
    </row>
    <row r="154" spans="2:17" s="65" customFormat="1">
      <c r="B154" s="566"/>
      <c r="C154" s="231" t="s">
        <v>131</v>
      </c>
      <c r="D154" s="113">
        <f>'Form Data'!D324</f>
        <v>138748826.67426693</v>
      </c>
      <c r="E154" s="112">
        <f>'Form Data'!E324</f>
        <v>8967334.5950211436</v>
      </c>
      <c r="F154" s="110">
        <f>'Form Data'!F324</f>
        <v>6.9095634911837858E-2</v>
      </c>
      <c r="G154" s="218">
        <f>'Form Data'!G324</f>
        <v>5.7053369381287071</v>
      </c>
      <c r="H154" s="111">
        <f>'Form Data'!H324</f>
        <v>0.16002322377110012</v>
      </c>
      <c r="I154" s="254">
        <f>'Form Data'!I324</f>
        <v>4.5154594325259483</v>
      </c>
      <c r="J154" s="255">
        <f>'Form Data'!J324</f>
        <v>-0.27625400319946802</v>
      </c>
      <c r="K154" s="110">
        <f>'Form Data'!K324</f>
        <v>-5.7652446646706865E-2</v>
      </c>
      <c r="L154" s="217">
        <f>'Form Data'!L324</f>
        <v>626514698.15822649</v>
      </c>
      <c r="M154" s="216">
        <f>'Form Data'!M324</f>
        <v>4638978.8536127806</v>
      </c>
      <c r="N154" s="110">
        <f>'Form Data'!N324</f>
        <v>7.459655859855926E-3</v>
      </c>
      <c r="O154" s="215">
        <f>'Form Data'!O324</f>
        <v>135142000.50007308</v>
      </c>
      <c r="P154" s="214">
        <f>'Form Data'!P324</f>
        <v>231539.54375174642</v>
      </c>
      <c r="Q154" s="110">
        <f>'Form Data'!Q324</f>
        <v>1.7162460354109216E-3</v>
      </c>
    </row>
    <row r="155" spans="2:17" s="65" customFormat="1" ht="15" thickBot="1">
      <c r="B155" s="561"/>
      <c r="C155" s="243" t="s">
        <v>130</v>
      </c>
      <c r="D155" s="108">
        <f>'Form Data'!D325</f>
        <v>26777321.575419322</v>
      </c>
      <c r="E155" s="107">
        <f>'Form Data'!E325</f>
        <v>963988.51022267342</v>
      </c>
      <c r="F155" s="105">
        <f>'Form Data'!F325</f>
        <v>3.7344596600056679E-2</v>
      </c>
      <c r="G155" s="230">
        <f>'Form Data'!G325</f>
        <v>1.1010806040691716</v>
      </c>
      <c r="H155" s="106">
        <f>'Form Data'!H325</f>
        <v>-1.8735041507522698E-3</v>
      </c>
      <c r="I155" s="256">
        <f>'Form Data'!I325</f>
        <v>2.6334666252768661</v>
      </c>
      <c r="J155" s="257">
        <f>'Form Data'!J325</f>
        <v>3.9479501912674575E-2</v>
      </c>
      <c r="K155" s="105">
        <f>'Form Data'!K325</f>
        <v>1.5219621391748797E-2</v>
      </c>
      <c r="L155" s="229">
        <f>'Form Data'!L325</f>
        <v>70517182.683172941</v>
      </c>
      <c r="M155" s="228">
        <f>'Form Data'!M325</f>
        <v>3557729.1009417176</v>
      </c>
      <c r="N155" s="105">
        <f>'Form Data'!N325</f>
        <v>5.3132588613085972E-2</v>
      </c>
      <c r="O155" s="227">
        <f>'Form Data'!O325</f>
        <v>18689648.718545072</v>
      </c>
      <c r="P155" s="226">
        <f>'Form Data'!P325</f>
        <v>885990.59962611645</v>
      </c>
      <c r="Q155" s="105">
        <f>'Form Data'!Q325</f>
        <v>4.9764525565935441E-2</v>
      </c>
    </row>
    <row r="156" spans="2:17" s="65" customFormat="1">
      <c r="B156" s="560" t="s">
        <v>68</v>
      </c>
      <c r="C156" s="225" t="s">
        <v>129</v>
      </c>
      <c r="D156" s="118">
        <f>Package!D115</f>
        <v>1010088659.7875764</v>
      </c>
      <c r="E156" s="117">
        <f>Package!E115</f>
        <v>44104199.555145502</v>
      </c>
      <c r="F156" s="115">
        <f>Package!F115</f>
        <v>4.5657255753921079E-2</v>
      </c>
      <c r="G156" s="224">
        <f>Package!G115</f>
        <v>41.534737839623091</v>
      </c>
      <c r="H156" s="116">
        <f>Package!H115</f>
        <v>0.26007849210698453</v>
      </c>
      <c r="I156" s="258">
        <f>Package!I115</f>
        <v>4.0196362750580414</v>
      </c>
      <c r="J156" s="259">
        <f>Package!J115</f>
        <v>-0.21051349705080025</v>
      </c>
      <c r="K156" s="115">
        <f>Package!K115</f>
        <v>-4.9765022136758458E-2</v>
      </c>
      <c r="L156" s="223">
        <f>Package!L115</f>
        <v>4060189017.9069033</v>
      </c>
      <c r="M156" s="222">
        <f>Package!M115</f>
        <v>-26069926.405997276</v>
      </c>
      <c r="N156" s="115">
        <f>Package!N115</f>
        <v>-6.3799007261349421E-3</v>
      </c>
      <c r="O156" s="221">
        <f>Package!O115</f>
        <v>969557975.61363792</v>
      </c>
      <c r="P156" s="220">
        <f>Package!P115</f>
        <v>33133156.550107956</v>
      </c>
      <c r="Q156" s="115">
        <f>Package!Q115</f>
        <v>3.5382612544638356E-2</v>
      </c>
    </row>
    <row r="157" spans="2:17" s="65" customFormat="1">
      <c r="B157" s="561"/>
      <c r="C157" s="219" t="s">
        <v>128</v>
      </c>
      <c r="D157" s="113">
        <f>Package!D116</f>
        <v>11035347.735816751</v>
      </c>
      <c r="E157" s="112">
        <f>Package!E116</f>
        <v>116920.71996971406</v>
      </c>
      <c r="F157" s="110">
        <f>Package!F116</f>
        <v>1.0708568166459783E-2</v>
      </c>
      <c r="G157" s="218">
        <f>Package!G116</f>
        <v>0.45377232061254796</v>
      </c>
      <c r="H157" s="111">
        <f>Package!H116</f>
        <v>-1.2751080376085744E-2</v>
      </c>
      <c r="I157" s="254">
        <f>Package!I116</f>
        <v>11.120756142470531</v>
      </c>
      <c r="J157" s="255">
        <f>Package!J116</f>
        <v>0.36600090212531633</v>
      </c>
      <c r="K157" s="110">
        <f>Package!K116</f>
        <v>3.4031541764177622E-2</v>
      </c>
      <c r="L157" s="217">
        <f>Package!L116</f>
        <v>122721411.11738241</v>
      </c>
      <c r="M157" s="216">
        <f>Package!M116</f>
        <v>5296400.9523747116</v>
      </c>
      <c r="N157" s="110">
        <f>Package!N116</f>
        <v>4.5104539015428789E-2</v>
      </c>
      <c r="O157" s="215">
        <f>Package!O116</f>
        <v>11874119.809456516</v>
      </c>
      <c r="P157" s="214">
        <f>Package!P116</f>
        <v>9970.9874683208764</v>
      </c>
      <c r="Q157" s="110">
        <f>Package!Q116</f>
        <v>8.4043007365529126E-4</v>
      </c>
    </row>
    <row r="158" spans="2:17" s="65" customFormat="1">
      <c r="B158" s="561"/>
      <c r="C158" s="219" t="s">
        <v>127</v>
      </c>
      <c r="D158" s="113">
        <f>Package!D117</f>
        <v>2939034.3905911949</v>
      </c>
      <c r="E158" s="112">
        <f>Package!E117</f>
        <v>-140543.85446902085</v>
      </c>
      <c r="F158" s="110">
        <f>Package!F117</f>
        <v>-4.5637370862214532E-2</v>
      </c>
      <c r="G158" s="218">
        <f>Package!G117</f>
        <v>0.12085278032971251</v>
      </c>
      <c r="H158" s="111">
        <f>Package!H117</f>
        <v>-1.073167908105023E-2</v>
      </c>
      <c r="I158" s="254">
        <f>Package!I117</f>
        <v>6.0321819572379543</v>
      </c>
      <c r="J158" s="255">
        <f>Package!J117</f>
        <v>0.20289708332549061</v>
      </c>
      <c r="K158" s="110">
        <f>Package!K117</f>
        <v>3.4806513614304015E-2</v>
      </c>
      <c r="L158" s="217">
        <f>Package!L117</f>
        <v>17728790.222626053</v>
      </c>
      <c r="M158" s="216">
        <f>Package!M117</f>
        <v>-222948.659333352</v>
      </c>
      <c r="N158" s="110">
        <f>Package!N117</f>
        <v>-1.2419335018147138E-2</v>
      </c>
      <c r="O158" s="215">
        <f>Package!O117</f>
        <v>5762198.3855673689</v>
      </c>
      <c r="P158" s="214">
        <f>Package!P117</f>
        <v>-102505.77409296762</v>
      </c>
      <c r="Q158" s="110">
        <f>Package!Q117</f>
        <v>-1.7478421980437014E-2</v>
      </c>
    </row>
    <row r="159" spans="2:17" s="65" customFormat="1">
      <c r="B159" s="561"/>
      <c r="C159" s="219" t="s">
        <v>126</v>
      </c>
      <c r="D159" s="113">
        <f>Package!D118</f>
        <v>227892522.13461614</v>
      </c>
      <c r="E159" s="112">
        <f>Package!E118</f>
        <v>6052121.1987162232</v>
      </c>
      <c r="F159" s="110">
        <f>Package!F118</f>
        <v>2.7281420215540291E-2</v>
      </c>
      <c r="G159" s="218">
        <f>Package!G118</f>
        <v>9.3709161772614955</v>
      </c>
      <c r="H159" s="111">
        <f>Package!H118</f>
        <v>-0.10789777378539078</v>
      </c>
      <c r="I159" s="254">
        <f>Package!I118</f>
        <v>5.829640337912803</v>
      </c>
      <c r="J159" s="255">
        <f>Package!J118</f>
        <v>2.3982449788579885E-3</v>
      </c>
      <c r="K159" s="110">
        <f>Package!K118</f>
        <v>4.1155746416749633E-4</v>
      </c>
      <c r="L159" s="217">
        <f>Package!L118</f>
        <v>1328531439.7446446</v>
      </c>
      <c r="M159" s="216">
        <f>Package!M118</f>
        <v>35813717.497625828</v>
      </c>
      <c r="N159" s="110">
        <f>Package!N118</f>
        <v>2.7704205551830726E-2</v>
      </c>
      <c r="O159" s="215">
        <f>Package!O118</f>
        <v>290971999.94359148</v>
      </c>
      <c r="P159" s="214">
        <f>Package!P118</f>
        <v>7530846.1009265184</v>
      </c>
      <c r="Q159" s="110">
        <f>Package!Q118</f>
        <v>2.6569346048833854E-2</v>
      </c>
    </row>
    <row r="160" spans="2:17" s="65" customFormat="1">
      <c r="B160" s="561"/>
      <c r="C160" s="219" t="s">
        <v>125</v>
      </c>
      <c r="D160" s="113">
        <f>Package!D119</f>
        <v>425027422.1214202</v>
      </c>
      <c r="E160" s="112">
        <f>Package!E119</f>
        <v>8704726.1567043066</v>
      </c>
      <c r="F160" s="110">
        <f>Package!F119</f>
        <v>2.0908603448902646E-2</v>
      </c>
      <c r="G160" s="218">
        <f>Package!G119</f>
        <v>17.477082215908208</v>
      </c>
      <c r="H160" s="111">
        <f>Package!H119</f>
        <v>-0.31158640351091904</v>
      </c>
      <c r="I160" s="254">
        <f>Package!I119</f>
        <v>4.596790990789696</v>
      </c>
      <c r="J160" s="255">
        <f>Package!J119</f>
        <v>-7.2108432526212241E-3</v>
      </c>
      <c r="K160" s="110">
        <f>Package!K119</f>
        <v>-1.5662120721377077E-3</v>
      </c>
      <c r="L160" s="217">
        <f>Package!L119</f>
        <v>1953762224.8463137</v>
      </c>
      <c r="M160" s="216">
        <f>Package!M119</f>
        <v>37011769.07131958</v>
      </c>
      <c r="N160" s="110">
        <f>Package!N119</f>
        <v>1.9309644069631756E-2</v>
      </c>
      <c r="O160" s="215">
        <f>Package!O119</f>
        <v>371849774.8758598</v>
      </c>
      <c r="P160" s="214">
        <f>Package!P119</f>
        <v>8353722.3865799904</v>
      </c>
      <c r="Q160" s="110">
        <f>Package!Q119</f>
        <v>2.2981604145003356E-2</v>
      </c>
    </row>
    <row r="161" spans="2:17" s="65" customFormat="1">
      <c r="B161" s="561"/>
      <c r="C161" s="219" t="s">
        <v>124</v>
      </c>
      <c r="D161" s="113">
        <f>Package!D120</f>
        <v>419690589.62157547</v>
      </c>
      <c r="E161" s="112">
        <f>Package!E120</f>
        <v>15754803.181267679</v>
      </c>
      <c r="F161" s="110">
        <f>Package!F120</f>
        <v>3.9003236925619286E-2</v>
      </c>
      <c r="G161" s="218">
        <f>Package!G120</f>
        <v>17.257632233347621</v>
      </c>
      <c r="H161" s="111">
        <f>Package!H120</f>
        <v>-1.7675499398883687E-3</v>
      </c>
      <c r="I161" s="254">
        <f>Package!I120</f>
        <v>4.7679284804713991</v>
      </c>
      <c r="J161" s="255">
        <f>Package!J120</f>
        <v>-0.1121951019814853</v>
      </c>
      <c r="K161" s="110">
        <f>Package!K120</f>
        <v>-2.2990217375825749E-2</v>
      </c>
      <c r="L161" s="217">
        <f>Package!L120</f>
        <v>2001054715.2425437</v>
      </c>
      <c r="M161" s="216">
        <f>Package!M120</f>
        <v>29798158.038545609</v>
      </c>
      <c r="N161" s="110">
        <f>Package!N120</f>
        <v>1.5116326654512636E-2</v>
      </c>
      <c r="O161" s="215">
        <f>Package!O120</f>
        <v>491030781.14832759</v>
      </c>
      <c r="P161" s="214">
        <f>Package!P120</f>
        <v>10384563.48560679</v>
      </c>
      <c r="Q161" s="110">
        <f>Package!Q120</f>
        <v>2.1605420169755394E-2</v>
      </c>
    </row>
    <row r="162" spans="2:17" s="65" customFormat="1" ht="15" thickBot="1">
      <c r="B162" s="562"/>
      <c r="C162" s="213" t="s">
        <v>123</v>
      </c>
      <c r="D162" s="212">
        <f>Package!D121</f>
        <v>26519386.650631733</v>
      </c>
      <c r="E162" s="154">
        <f>Package!E121</f>
        <v>1512991.7930736765</v>
      </c>
      <c r="F162" s="152">
        <f>Package!F121</f>
        <v>6.0504195094575275E-2</v>
      </c>
      <c r="G162" s="211">
        <f>Package!G121</f>
        <v>1.0904743475025567</v>
      </c>
      <c r="H162" s="153">
        <f>Package!H121</f>
        <v>2.1999157946359649E-2</v>
      </c>
      <c r="I162" s="260">
        <f>Package!I121</f>
        <v>6.6005226793533334</v>
      </c>
      <c r="J162" s="261">
        <f>Package!J121</f>
        <v>-0.19009511455183326</v>
      </c>
      <c r="K162" s="152">
        <f>Package!K121</f>
        <v>-2.7993787947018713E-2</v>
      </c>
      <c r="L162" s="210">
        <f>Package!L121</f>
        <v>175041813.03003478</v>
      </c>
      <c r="M162" s="209">
        <f>Package!M121</f>
        <v>5232943.1488823891</v>
      </c>
      <c r="N162" s="152">
        <f>Package!N121</f>
        <v>3.0816665540173937E-2</v>
      </c>
      <c r="O162" s="208">
        <f>Package!O121</f>
        <v>18873550.749803245</v>
      </c>
      <c r="P162" s="207">
        <f>Package!P121</f>
        <v>598790.15970265865</v>
      </c>
      <c r="Q162" s="152">
        <f>Package!Q121</f>
        <v>3.2765964662049937E-2</v>
      </c>
    </row>
    <row r="163" spans="2:17" s="65" customFormat="1">
      <c r="B163" s="560" t="s">
        <v>122</v>
      </c>
      <c r="C163" s="234" t="s">
        <v>12</v>
      </c>
      <c r="D163" s="151">
        <f>'NB &amp; PL'!D35</f>
        <v>1027558173.9303405</v>
      </c>
      <c r="E163" s="133">
        <f>'NB &amp; PL'!E35</f>
        <v>20596130.602249384</v>
      </c>
      <c r="F163" s="131">
        <f>'NB &amp; PL'!F35</f>
        <v>2.0453730841906916E-2</v>
      </c>
      <c r="G163" s="196">
        <f>'NB &amp; PL'!G35</f>
        <v>42.253082395889955</v>
      </c>
      <c r="H163" s="132">
        <f>'NB &amp; PL'!H35</f>
        <v>-0.77247031770674823</v>
      </c>
      <c r="I163" s="262">
        <f>'NB &amp; PL'!I35</f>
        <v>5.3825560069162508</v>
      </c>
      <c r="J163" s="263">
        <f>'NB &amp; PL'!J35</f>
        <v>-3.581385693735939E-2</v>
      </c>
      <c r="K163" s="131">
        <f>'NB &amp; PL'!K35</f>
        <v>-6.6097106394077242E-3</v>
      </c>
      <c r="L163" s="195">
        <f>'NB &amp; PL'!L35</f>
        <v>5530889421.5446482</v>
      </c>
      <c r="M163" s="194">
        <f>'NB &amp; PL'!M35</f>
        <v>74796631.931265831</v>
      </c>
      <c r="N163" s="131">
        <f>'NB &amp; PL'!N35</f>
        <v>1.3708826960137881E-2</v>
      </c>
      <c r="O163" s="193">
        <f>'NB &amp; PL'!O35</f>
        <v>992296400.36866093</v>
      </c>
      <c r="P163" s="192">
        <f>'NB &amp; PL'!P35</f>
        <v>19057544.155051708</v>
      </c>
      <c r="Q163" s="131">
        <f>'NB &amp; PL'!Q35</f>
        <v>1.9581569347934979E-2</v>
      </c>
    </row>
    <row r="164" spans="2:17" s="65" customFormat="1" ht="15" thickBot="1">
      <c r="B164" s="562"/>
      <c r="C164" s="244" t="s">
        <v>11</v>
      </c>
      <c r="D164" s="149">
        <f>'NB &amp; PL'!D36</f>
        <v>1300843994.6731339</v>
      </c>
      <c r="E164" s="127">
        <f>'NB &amp; PL'!E36</f>
        <v>67196969.591310263</v>
      </c>
      <c r="F164" s="125">
        <f>'NB &amp; PL'!F36</f>
        <v>5.4470175200117162E-2</v>
      </c>
      <c r="G164" s="186">
        <f>'NB &amp; PL'!G36</f>
        <v>53.490566165112014</v>
      </c>
      <c r="H164" s="126">
        <f>'NB &amp; PL'!H36</f>
        <v>0.77919987348742836</v>
      </c>
      <c r="I164" s="250">
        <f>'NB &amp; PL'!I36</f>
        <v>3.7087924735753779</v>
      </c>
      <c r="J164" s="251">
        <f>'NB &amp; PL'!J36</f>
        <v>-0.13384402522128713</v>
      </c>
      <c r="K164" s="125">
        <f>'NB &amp; PL'!K36</f>
        <v>-3.4831300140723914E-2</v>
      </c>
      <c r="L164" s="185">
        <f>'NB &amp; PL'!L36</f>
        <v>4824560416.7394476</v>
      </c>
      <c r="M164" s="184">
        <f>'NB &amp; PL'!M36</f>
        <v>84103331.528107643</v>
      </c>
      <c r="N164" s="125">
        <f>'NB &amp; PL'!N36</f>
        <v>1.7741608038280159E-2</v>
      </c>
      <c r="O164" s="183">
        <f>'NB &amp; PL'!O36</f>
        <v>1263484616.2469723</v>
      </c>
      <c r="P164" s="182">
        <f>'NB &amp; PL'!P36</f>
        <v>63107226.63470912</v>
      </c>
      <c r="Q164" s="125">
        <f>'NB &amp; PL'!Q36</f>
        <v>5.2572821831552104E-2</v>
      </c>
    </row>
    <row r="165" spans="2:17" s="65" customFormat="1">
      <c r="B165" s="560" t="s">
        <v>121</v>
      </c>
      <c r="C165" s="135" t="s">
        <v>120</v>
      </c>
      <c r="D165" s="181">
        <f>Sodium!D67</f>
        <v>2450232876.0247269</v>
      </c>
      <c r="E165" s="180">
        <f>Sodium!E67</f>
        <v>89879979.48906374</v>
      </c>
      <c r="F165" s="173">
        <f>Sodium!F67</f>
        <v>3.8079043019788428E-2</v>
      </c>
      <c r="G165" s="179">
        <f>Sodium!G67</f>
        <v>100.75331424185578</v>
      </c>
      <c r="H165" s="178">
        <f>Sodium!H67</f>
        <v>-0.1000283895473757</v>
      </c>
      <c r="I165" s="264">
        <f>Sodium!I67</f>
        <v>4.6194975040034727</v>
      </c>
      <c r="J165" s="265">
        <f>Sodium!J67</f>
        <v>-0.11410743109962151</v>
      </c>
      <c r="K165" s="173">
        <f>Sodium!K67</f>
        <v>-2.4105820545654882E-2</v>
      </c>
      <c r="L165" s="177">
        <f>Sodium!L67</f>
        <v>11318844655.023476</v>
      </c>
      <c r="M165" s="176">
        <f>Sodium!M67</f>
        <v>145866535.39737701</v>
      </c>
      <c r="N165" s="173">
        <f>Sodium!N67</f>
        <v>1.3055295896548164E-2</v>
      </c>
      <c r="O165" s="175">
        <f>Sodium!O67</f>
        <v>2485872352.7031746</v>
      </c>
      <c r="P165" s="174">
        <f>Sodium!P67</f>
        <v>71948121.729879379</v>
      </c>
      <c r="Q165" s="173">
        <f>Sodium!Q67</f>
        <v>2.9805459842817794E-2</v>
      </c>
    </row>
    <row r="166" spans="2:17" s="65" customFormat="1">
      <c r="B166" s="561"/>
      <c r="C166" s="134" t="s">
        <v>119</v>
      </c>
      <c r="D166" s="172">
        <f>Sodium!D68</f>
        <v>367916.36674891505</v>
      </c>
      <c r="E166" s="171">
        <f>Sodium!E68</f>
        <v>107313.93499664031</v>
      </c>
      <c r="F166" s="164">
        <f>Sodium!F68</f>
        <v>0.41179176370330856</v>
      </c>
      <c r="G166" s="170">
        <f>Sodium!G68</f>
        <v>1.5128681716945997E-2</v>
      </c>
      <c r="H166" s="169">
        <f>Sodium!H68</f>
        <v>3.9936406903840135E-3</v>
      </c>
      <c r="I166" s="266">
        <f>Sodium!I68</f>
        <v>7.7127191234457344</v>
      </c>
      <c r="J166" s="267">
        <f>Sodium!J68</f>
        <v>-0.18805551442432478</v>
      </c>
      <c r="K166" s="164">
        <f>Sodium!K68</f>
        <v>-2.3802161565643895E-2</v>
      </c>
      <c r="L166" s="168">
        <f>Sodium!L68</f>
        <v>2837635.5976530313</v>
      </c>
      <c r="M166" s="167">
        <f>Sodium!M68</f>
        <v>778674.51429739594</v>
      </c>
      <c r="N166" s="164">
        <f>Sodium!N68</f>
        <v>0.37818806804659694</v>
      </c>
      <c r="O166" s="166">
        <f>Sodium!O68</f>
        <v>526798.44171648286</v>
      </c>
      <c r="P166" s="165">
        <f>Sodium!P68</f>
        <v>153973.3685295023</v>
      </c>
      <c r="Q166" s="164">
        <f>Sodium!Q68</f>
        <v>0.41299091612403716</v>
      </c>
    </row>
    <row r="167" spans="2:17" s="65" customFormat="1">
      <c r="B167" s="561"/>
      <c r="C167" s="134" t="s">
        <v>118</v>
      </c>
      <c r="D167" s="172">
        <f>Sodium!D69</f>
        <v>117395.91207795125</v>
      </c>
      <c r="E167" s="171">
        <f>Sodium!E69</f>
        <v>10909.390471684746</v>
      </c>
      <c r="F167" s="164">
        <f>Sodium!F69</f>
        <v>0.10244855693589255</v>
      </c>
      <c r="G167" s="170">
        <f>Sodium!G69</f>
        <v>4.8273073698565988E-3</v>
      </c>
      <c r="H167" s="169">
        <f>Sodium!H69</f>
        <v>2.7734297048830157E-4</v>
      </c>
      <c r="I167" s="266">
        <f>Sodium!I69</f>
        <v>6.9379953808950638</v>
      </c>
      <c r="J167" s="267">
        <f>Sodium!J69</f>
        <v>-0.35475807285267802</v>
      </c>
      <c r="K167" s="164">
        <f>Sodium!K69</f>
        <v>-4.8645285364798403E-2</v>
      </c>
      <c r="L167" s="168">
        <f>Sodium!L69</f>
        <v>814492.29573278874</v>
      </c>
      <c r="M167" s="167">
        <f>Sodium!M69</f>
        <v>37912.347511105239</v>
      </c>
      <c r="N167" s="164">
        <f>Sodium!N69</f>
        <v>4.8819632283735884E-2</v>
      </c>
      <c r="O167" s="166">
        <f>Sodium!O69</f>
        <v>166657.94960561767</v>
      </c>
      <c r="P167" s="165">
        <f>Sodium!P69</f>
        <v>-29013.36588896811</v>
      </c>
      <c r="Q167" s="164">
        <f>Sodium!Q69</f>
        <v>-0.1482760302174741</v>
      </c>
    </row>
    <row r="168" spans="2:17" s="65" customFormat="1" ht="15" thickBot="1">
      <c r="B168" s="562"/>
      <c r="C168" s="327" t="s">
        <v>117</v>
      </c>
      <c r="D168" s="163">
        <f>Sodium!D70</f>
        <v>358.76866340637207</v>
      </c>
      <c r="E168" s="162">
        <f>Sodium!E70</f>
        <v>-712.25447463989258</v>
      </c>
      <c r="F168" s="155">
        <f>Sodium!F70</f>
        <v>-0.66502249049368867</v>
      </c>
      <c r="G168" s="161">
        <f>Sodium!G70</f>
        <v>1.4752529132234207E-5</v>
      </c>
      <c r="H168" s="160">
        <f>Sodium!H70</f>
        <v>-3.10102310321794E-5</v>
      </c>
      <c r="I168" s="270">
        <f>Sodium!I70</f>
        <v>4.5359579472649889</v>
      </c>
      <c r="J168" s="271">
        <f>Sodium!J70</f>
        <v>-2.686178258851319</v>
      </c>
      <c r="K168" s="155">
        <f>Sodium!K70</f>
        <v>-0.37193680404094831</v>
      </c>
      <c r="L168" s="159">
        <f>Sodium!L70</f>
        <v>1627.3595700077713</v>
      </c>
      <c r="M168" s="158">
        <f>Sodium!M70</f>
        <v>-6107.7154128644615</v>
      </c>
      <c r="N168" s="155">
        <f>Sodium!N70</f>
        <v>-0.78961295480506244</v>
      </c>
      <c r="O168" s="157">
        <f>Sodium!O70</f>
        <v>362.35324096679688</v>
      </c>
      <c r="P168" s="156">
        <f>Sodium!P70</f>
        <v>-1034.5239219665527</v>
      </c>
      <c r="Q168" s="155">
        <f>Sodium!Q70</f>
        <v>-0.74059763407837587</v>
      </c>
    </row>
    <row r="169" spans="2:17" s="65" customFormat="1" hidden="1">
      <c r="B169" s="563"/>
      <c r="C169" s="315" t="s">
        <v>114</v>
      </c>
      <c r="D169" s="316">
        <f>'Flavor Groups'!D195</f>
        <v>12454987.143505808</v>
      </c>
      <c r="E169" s="317">
        <f>'Flavor Groups'!E195</f>
        <v>-125222.97480607033</v>
      </c>
      <c r="F169" s="318">
        <f>'Flavor Groups'!F195</f>
        <v>-9.9539652858257523E-3</v>
      </c>
      <c r="G169" s="319">
        <f>'Flavor Groups'!G195</f>
        <v>0.51214774147665565</v>
      </c>
      <c r="H169" s="320">
        <f>'Flavor Groups'!H195</f>
        <v>-2.5380457505509768E-2</v>
      </c>
      <c r="I169" s="321">
        <f>'Flavor Groups'!I195</f>
        <v>6.0807425292977797</v>
      </c>
      <c r="J169" s="322">
        <f>'Flavor Groups'!J195</f>
        <v>5.4164014618860001E-2</v>
      </c>
      <c r="K169" s="318">
        <f>'Flavor Groups'!K195</f>
        <v>8.9875232666317834E-3</v>
      </c>
      <c r="L169" s="323">
        <f>'Flavor Groups'!L195</f>
        <v>75735570.025372833</v>
      </c>
      <c r="M169" s="324">
        <f>'Flavor Groups'!M195</f>
        <v>-80053.98379188776</v>
      </c>
      <c r="N169" s="318">
        <f>'Flavor Groups'!N195</f>
        <v>-1.0559035137956618E-3</v>
      </c>
      <c r="O169" s="325">
        <f>'Flavor Groups'!O195</f>
        <v>22626571.627558596</v>
      </c>
      <c r="P169" s="326">
        <f>'Flavor Groups'!P195</f>
        <v>-436278.43490678817</v>
      </c>
      <c r="Q169" s="318">
        <f>'Flavor Groups'!Q195</f>
        <v>-1.8916934972266417E-2</v>
      </c>
    </row>
    <row r="170" spans="2:17" s="65" customFormat="1" hidden="1">
      <c r="B170" s="563"/>
      <c r="C170" s="233" t="s">
        <v>113</v>
      </c>
      <c r="D170" s="150">
        <f>'Flavor Groups'!D196</f>
        <v>1477124.8079004809</v>
      </c>
      <c r="E170" s="130">
        <f>'Flavor Groups'!E196</f>
        <v>-58275.568215959705</v>
      </c>
      <c r="F170" s="128">
        <f>'Flavor Groups'!F196</f>
        <v>-3.7954639794578401E-2</v>
      </c>
      <c r="G170" s="191">
        <f>'Flavor Groups'!G196</f>
        <v>6.0739214382876529E-2</v>
      </c>
      <c r="H170" s="129">
        <f>'Flavor Groups'!H196</f>
        <v>-4.8654926234924997E-3</v>
      </c>
      <c r="I170" s="248">
        <f>'Flavor Groups'!I196</f>
        <v>8.3627837744987392</v>
      </c>
      <c r="J170" s="249">
        <f>'Flavor Groups'!J196</f>
        <v>-0.14472304488896448</v>
      </c>
      <c r="K170" s="128">
        <f>'Flavor Groups'!K196</f>
        <v>-1.7011217030018247E-2</v>
      </c>
      <c r="L170" s="190">
        <f>'Flavor Groups'!L196</f>
        <v>12352875.376419708</v>
      </c>
      <c r="M170" s="189">
        <f>'Flavor Groups'!M196</f>
        <v>-709553.79388135672</v>
      </c>
      <c r="N170" s="128">
        <f>'Flavor Groups'!N196</f>
        <v>-5.4320202209755052E-2</v>
      </c>
      <c r="O170" s="188">
        <f>'Flavor Groups'!O196</f>
        <v>2266383.5351708997</v>
      </c>
      <c r="P170" s="187">
        <f>'Flavor Groups'!P196</f>
        <v>-188812.77292826958</v>
      </c>
      <c r="Q170" s="128">
        <f>'Flavor Groups'!Q196</f>
        <v>-7.6903330420226068E-2</v>
      </c>
    </row>
    <row r="171" spans="2:17" s="65" customFormat="1" hidden="1">
      <c r="B171" s="563"/>
      <c r="C171" s="233" t="s">
        <v>112</v>
      </c>
      <c r="D171" s="150">
        <f>'Flavor Groups'!D197</f>
        <v>1440924.3209063679</v>
      </c>
      <c r="E171" s="130">
        <f>'Flavor Groups'!E197</f>
        <v>-453453.62516134675</v>
      </c>
      <c r="F171" s="128">
        <f>'Flavor Groups'!F197</f>
        <v>-0.23936808708241689</v>
      </c>
      <c r="G171" s="191">
        <f>'Flavor Groups'!G197</f>
        <v>5.9250654222936336E-2</v>
      </c>
      <c r="H171" s="129">
        <f>'Flavor Groups'!H197</f>
        <v>-2.1692474386584407E-2</v>
      </c>
      <c r="I171" s="248">
        <f>'Flavor Groups'!I197</f>
        <v>12.754102916694524</v>
      </c>
      <c r="J171" s="249">
        <f>'Flavor Groups'!J197</f>
        <v>1.1061831478547788</v>
      </c>
      <c r="K171" s="128">
        <f>'Flavor Groups'!K197</f>
        <v>9.4968300761653177E-2</v>
      </c>
      <c r="L171" s="190">
        <f>'Flavor Groups'!L197</f>
        <v>18377697.084007982</v>
      </c>
      <c r="M171" s="189">
        <f>'Flavor Groups'!M197</f>
        <v>-3687865.2436481826</v>
      </c>
      <c r="N171" s="128">
        <f>'Flavor Groups'!N197</f>
        <v>-0.16713216680754825</v>
      </c>
      <c r="O171" s="188">
        <f>'Flavor Groups'!O197</f>
        <v>5042332.5586784231</v>
      </c>
      <c r="P171" s="187">
        <f>'Flavor Groups'!P197</f>
        <v>-1150015.2954406692</v>
      </c>
      <c r="Q171" s="128">
        <f>'Flavor Groups'!Q197</f>
        <v>-0.18571555127925987</v>
      </c>
    </row>
    <row r="172" spans="2:17" s="65" customFormat="1" hidden="1">
      <c r="B172" s="563"/>
      <c r="C172" s="233" t="s">
        <v>111</v>
      </c>
      <c r="D172" s="150">
        <f>'Flavor Groups'!D198</f>
        <v>500253.61192954425</v>
      </c>
      <c r="E172" s="130">
        <f>'Flavor Groups'!E198</f>
        <v>-56261.951986506581</v>
      </c>
      <c r="F172" s="128">
        <f>'Flavor Groups'!F198</f>
        <v>-0.10109681675496424</v>
      </c>
      <c r="G172" s="191">
        <f>'Flavor Groups'!G198</f>
        <v>2.0570375108644203E-2</v>
      </c>
      <c r="H172" s="129">
        <f>'Flavor Groups'!H198</f>
        <v>-3.2084653053091189E-3</v>
      </c>
      <c r="I172" s="248">
        <f>'Flavor Groups'!I198</f>
        <v>7.5125390314130502</v>
      </c>
      <c r="J172" s="249">
        <f>'Flavor Groups'!J198</f>
        <v>0.24198926464559634</v>
      </c>
      <c r="K172" s="128">
        <f>'Flavor Groups'!K198</f>
        <v>3.3283489200732992E-2</v>
      </c>
      <c r="L172" s="190">
        <f>'Flavor Groups'!L198</f>
        <v>3758174.7852260582</v>
      </c>
      <c r="M172" s="189">
        <f>'Flavor Groups'!M198</f>
        <v>-287999.31820624322</v>
      </c>
      <c r="N172" s="128">
        <f>'Flavor Groups'!N198</f>
        <v>-7.1178182362923587E-2</v>
      </c>
      <c r="O172" s="188">
        <f>'Flavor Groups'!O198</f>
        <v>1199797.465685525</v>
      </c>
      <c r="P172" s="187">
        <f>'Flavor Groups'!P198</f>
        <v>-7666.9156949440949</v>
      </c>
      <c r="Q172" s="128">
        <f>'Flavor Groups'!Q198</f>
        <v>-6.3495998831689503E-3</v>
      </c>
    </row>
    <row r="173" spans="2:17" s="65" customFormat="1" hidden="1">
      <c r="B173" s="563"/>
      <c r="C173" s="233" t="s">
        <v>110</v>
      </c>
      <c r="D173" s="150">
        <f>'Flavor Groups'!D199</f>
        <v>86239015.26038146</v>
      </c>
      <c r="E173" s="130">
        <f>'Flavor Groups'!E199</f>
        <v>514856.46200041473</v>
      </c>
      <c r="F173" s="128">
        <f>'Flavor Groups'!F199</f>
        <v>6.005966920145947E-3</v>
      </c>
      <c r="G173" s="191">
        <f>'Flavor Groups'!G199</f>
        <v>3.5461390994533883</v>
      </c>
      <c r="H173" s="129">
        <f>'Flavor Groups'!H199</f>
        <v>-0.1166894427409626</v>
      </c>
      <c r="I173" s="248">
        <f>'Flavor Groups'!I199</f>
        <v>4.5007591012375805</v>
      </c>
      <c r="J173" s="249">
        <f>'Flavor Groups'!J199</f>
        <v>-0.12452744087964529</v>
      </c>
      <c r="K173" s="128">
        <f>'Flavor Groups'!K199</f>
        <v>-2.69231840548073E-2</v>
      </c>
      <c r="L173" s="190">
        <f>'Flavor Groups'!L199</f>
        <v>388141032.81492841</v>
      </c>
      <c r="M173" s="189">
        <f>'Flavor Groups'!M199</f>
        <v>-8357765.209543407</v>
      </c>
      <c r="N173" s="128">
        <f>'Flavor Groups'!N199</f>
        <v>-2.1078916887479614E-2</v>
      </c>
      <c r="O173" s="188">
        <f>'Flavor Groups'!O199</f>
        <v>90330645.134662956</v>
      </c>
      <c r="P173" s="187">
        <f>'Flavor Groups'!P199</f>
        <v>2296889.91184403</v>
      </c>
      <c r="Q173" s="128">
        <f>'Flavor Groups'!Q199</f>
        <v>2.6091013680269101E-2</v>
      </c>
    </row>
    <row r="174" spans="2:17" s="65" customFormat="1" hidden="1">
      <c r="B174" s="563"/>
      <c r="C174" s="233" t="s">
        <v>109</v>
      </c>
      <c r="D174" s="150">
        <f>'Flavor Groups'!D200</f>
        <v>76075034.988013774</v>
      </c>
      <c r="E174" s="130">
        <f>'Flavor Groups'!E200</f>
        <v>2867059.9324844033</v>
      </c>
      <c r="F174" s="128">
        <f>'Flavor Groups'!F200</f>
        <v>3.9163218628977162E-2</v>
      </c>
      <c r="G174" s="191">
        <f>'Flavor Groups'!G200</f>
        <v>3.1281973158987908</v>
      </c>
      <c r="H174" s="129">
        <f>'Flavor Groups'!H200</f>
        <v>1.6124872295053549E-4</v>
      </c>
      <c r="I174" s="248">
        <f>'Flavor Groups'!I200</f>
        <v>5.1414018989645536</v>
      </c>
      <c r="J174" s="249">
        <f>'Flavor Groups'!J200</f>
        <v>-0.18357985765668516</v>
      </c>
      <c r="K174" s="128">
        <f>'Flavor Groups'!K200</f>
        <v>-3.4475208751357046E-2</v>
      </c>
      <c r="L174" s="190">
        <f>'Flavor Groups'!L200</f>
        <v>391132329.35116887</v>
      </c>
      <c r="M174" s="189">
        <f>'Flavor Groups'!M200</f>
        <v>1301197.7412922382</v>
      </c>
      <c r="N174" s="128">
        <f>'Flavor Groups'!N200</f>
        <v>3.337849740011045E-3</v>
      </c>
      <c r="O174" s="188">
        <f>'Flavor Groups'!O200</f>
        <v>108582595.85661083</v>
      </c>
      <c r="P174" s="187">
        <f>'Flavor Groups'!P200</f>
        <v>3241843.8762904406</v>
      </c>
      <c r="Q174" s="128">
        <f>'Flavor Groups'!Q200</f>
        <v>3.0774831348233372E-2</v>
      </c>
    </row>
    <row r="175" spans="2:17" s="65" customFormat="1" hidden="1">
      <c r="B175" s="563"/>
      <c r="C175" s="233" t="s">
        <v>108</v>
      </c>
      <c r="D175" s="150">
        <f>'Flavor Groups'!D201</f>
        <v>2214677817.7907763</v>
      </c>
      <c r="E175" s="130">
        <f>'Flavor Groups'!E201</f>
        <v>84342549.978373051</v>
      </c>
      <c r="F175" s="128">
        <f>'Flavor Groups'!F201</f>
        <v>3.9591209539981305E-2</v>
      </c>
      <c r="G175" s="191">
        <f>'Flavor Groups'!G201</f>
        <v>91.067315398346523</v>
      </c>
      <c r="H175" s="129">
        <f>'Flavor Groups'!H201</f>
        <v>4.2183944576194676E-2</v>
      </c>
      <c r="I175" s="248">
        <f>'Flavor Groups'!I201</f>
        <v>4.5484363931018237</v>
      </c>
      <c r="J175" s="249">
        <f>'Flavor Groups'!J201</f>
        <v>-0.11281145407531135</v>
      </c>
      <c r="K175" s="128">
        <f>'Flavor Groups'!K201</f>
        <v>-2.4201985771606264E-2</v>
      </c>
      <c r="L175" s="190">
        <f>'Flavor Groups'!L201</f>
        <v>10073321185.434896</v>
      </c>
      <c r="M175" s="189">
        <f>'Flavor Groups'!M201</f>
        <v>143300504.57880592</v>
      </c>
      <c r="N175" s="128">
        <f>'Flavor Groups'!N201</f>
        <v>1.4431037878407686E-2</v>
      </c>
      <c r="O175" s="188">
        <f>'Flavor Groups'!O201</f>
        <v>2169676670.3432631</v>
      </c>
      <c r="P175" s="187">
        <f>'Flavor Groups'!P201</f>
        <v>65729970.699080944</v>
      </c>
      <c r="Q175" s="128">
        <f>'Flavor Groups'!Q201</f>
        <v>3.1241271801323269E-2</v>
      </c>
    </row>
    <row r="176" spans="2:17" s="65" customFormat="1" hidden="1">
      <c r="B176" s="563"/>
      <c r="C176" s="233" t="s">
        <v>107</v>
      </c>
      <c r="D176" s="150">
        <f>'Flavor Groups'!D202</f>
        <v>19046402.61313051</v>
      </c>
      <c r="E176" s="130">
        <f>'Flavor Groups'!E202</f>
        <v>602065.94890830666</v>
      </c>
      <c r="F176" s="128">
        <f>'Flavor Groups'!F202</f>
        <v>3.2642320505685461E-2</v>
      </c>
      <c r="G176" s="191">
        <f>'Flavor Groups'!G202</f>
        <v>0.78318604179820639</v>
      </c>
      <c r="H176" s="129">
        <f>'Flavor Groups'!H202</f>
        <v>-4.9050135418514662E-3</v>
      </c>
      <c r="I176" s="248">
        <f>'Flavor Groups'!I202</f>
        <v>5.7321851697844703</v>
      </c>
      <c r="J176" s="249">
        <f>'Flavor Groups'!J202</f>
        <v>-5.8081895300969855E-2</v>
      </c>
      <c r="K176" s="128">
        <f>'Flavor Groups'!K202</f>
        <v>-1.0030952743301971E-2</v>
      </c>
      <c r="L176" s="190">
        <f>'Flavor Groups'!L202</f>
        <v>109177506.59673089</v>
      </c>
      <c r="M176" s="189">
        <f>'Flavor Groups'!M202</f>
        <v>2379871.4725372195</v>
      </c>
      <c r="N176" s="128">
        <f>'Flavor Groups'!N202</f>
        <v>2.2283934187959275E-2</v>
      </c>
      <c r="O176" s="188">
        <f>'Flavor Groups'!O202</f>
        <v>25845885.815536827</v>
      </c>
      <c r="P176" s="187">
        <f>'Flavor Groups'!P202</f>
        <v>806554.06548348069</v>
      </c>
      <c r="Q176" s="128">
        <f>'Flavor Groups'!Q202</f>
        <v>3.2211485255862003E-2</v>
      </c>
    </row>
    <row r="177" spans="2:17" s="65" customFormat="1" hidden="1">
      <c r="B177" s="563"/>
      <c r="C177" s="233" t="s">
        <v>106</v>
      </c>
      <c r="D177" s="150">
        <f>'Flavor Groups'!D203</f>
        <v>11267873.251956474</v>
      </c>
      <c r="E177" s="130">
        <f>'Flavor Groups'!E203</f>
        <v>306380.40614369512</v>
      </c>
      <c r="F177" s="128">
        <f>'Flavor Groups'!F203</f>
        <v>2.7950609506690552E-2</v>
      </c>
      <c r="G177" s="191">
        <f>'Flavor Groups'!G203</f>
        <v>0.4633337450086174</v>
      </c>
      <c r="H177" s="129">
        <f>'Flavor Groups'!H203</f>
        <v>-5.0297761212100833E-3</v>
      </c>
      <c r="I177" s="248">
        <f>'Flavor Groups'!I203</f>
        <v>4.3984873626984884</v>
      </c>
      <c r="J177" s="249">
        <f>'Flavor Groups'!J203</f>
        <v>-0.1590223226787062</v>
      </c>
      <c r="K177" s="128">
        <f>'Flavor Groups'!K203</f>
        <v>-3.4892371855825249E-2</v>
      </c>
      <c r="L177" s="190">
        <f>'Flavor Groups'!L203</f>
        <v>49561598.103218868</v>
      </c>
      <c r="M177" s="189">
        <f>'Flavor Groups'!M203</f>
        <v>-395511.70776569843</v>
      </c>
      <c r="N177" s="128">
        <f>'Flavor Groups'!N203</f>
        <v>-7.9170254096391571E-3</v>
      </c>
      <c r="O177" s="188">
        <f>'Flavor Groups'!O203</f>
        <v>14424836.804013737</v>
      </c>
      <c r="P177" s="187">
        <f>'Flavor Groups'!P203</f>
        <v>-434558.21367672831</v>
      </c>
      <c r="Q177" s="128">
        <f>'Flavor Groups'!Q203</f>
        <v>-2.9244677401696124E-2</v>
      </c>
    </row>
    <row r="178" spans="2:17" s="65" customFormat="1" hidden="1">
      <c r="B178" s="563"/>
      <c r="C178" s="233" t="s">
        <v>105</v>
      </c>
      <c r="D178" s="150">
        <f>'Flavor Groups'!D204</f>
        <v>4252537.822518168</v>
      </c>
      <c r="E178" s="130">
        <f>'Flavor Groups'!E204</f>
        <v>1333204.9690793566</v>
      </c>
      <c r="F178" s="128">
        <f>'Flavor Groups'!F204</f>
        <v>0.45668138441593442</v>
      </c>
      <c r="G178" s="191">
        <f>'Flavor Groups'!G204</f>
        <v>0.17486390120300804</v>
      </c>
      <c r="H178" s="129">
        <f>'Flavor Groups'!H204</f>
        <v>5.0126419381917253E-2</v>
      </c>
      <c r="I178" s="248">
        <f>'Flavor Groups'!I204</f>
        <v>4.2047886025313863</v>
      </c>
      <c r="J178" s="249">
        <f>'Flavor Groups'!J204</f>
        <v>5.2538831243110984E-2</v>
      </c>
      <c r="K178" s="128">
        <f>'Flavor Groups'!K204</f>
        <v>1.265309991860396E-2</v>
      </c>
      <c r="L178" s="190">
        <f>'Flavor Groups'!L204</f>
        <v>17881022.567958031</v>
      </c>
      <c r="M178" s="189">
        <f>'Flavor Groups'!M204</f>
        <v>5759223.3949523792</v>
      </c>
      <c r="N178" s="128">
        <f>'Flavor Groups'!N204</f>
        <v>0.47511291952251961</v>
      </c>
      <c r="O178" s="188">
        <f>'Flavor Groups'!O204</f>
        <v>3309336.0579374339</v>
      </c>
      <c r="P178" s="187">
        <f>'Flavor Groups'!P204</f>
        <v>1124042.8377413368</v>
      </c>
      <c r="Q178" s="128">
        <f>'Flavor Groups'!Q204</f>
        <v>0.51436705488907841</v>
      </c>
    </row>
    <row r="179" spans="2:17" s="65" customFormat="1" hidden="1">
      <c r="B179" s="563"/>
      <c r="C179" s="233" t="s">
        <v>104</v>
      </c>
      <c r="D179" s="150">
        <f>'Flavor Groups'!D205</f>
        <v>5512362.7180685066</v>
      </c>
      <c r="E179" s="130">
        <f>'Flavor Groups'!E205</f>
        <v>-160160.26227975264</v>
      </c>
      <c r="F179" s="128">
        <f>'Flavor Groups'!F205</f>
        <v>-2.8234396376111245E-2</v>
      </c>
      <c r="G179" s="191">
        <f>'Flavor Groups'!G205</f>
        <v>0.22666776639194916</v>
      </c>
      <c r="H179" s="129">
        <f>'Flavor Groups'!H205</f>
        <v>-1.5708237874719311E-2</v>
      </c>
      <c r="I179" s="248">
        <f>'Flavor Groups'!I205</f>
        <v>6.5585253605173923</v>
      </c>
      <c r="J179" s="249">
        <f>'Flavor Groups'!J205</f>
        <v>-5.2966897921678857E-2</v>
      </c>
      <c r="K179" s="128">
        <f>'Flavor Groups'!K205</f>
        <v>-8.0113378116824698E-3</v>
      </c>
      <c r="L179" s="190">
        <f>'Flavor Groups'!L205</f>
        <v>36152970.682822883</v>
      </c>
      <c r="M179" s="189">
        <f>'Flavor Groups'!M205</f>
        <v>-1350871.0875673592</v>
      </c>
      <c r="N179" s="128">
        <f>'Flavor Groups'!N205</f>
        <v>-3.6019538900515763E-2</v>
      </c>
      <c r="O179" s="188">
        <f>'Flavor Groups'!O205</f>
        <v>9675641.2556778155</v>
      </c>
      <c r="P179" s="187">
        <f>'Flavor Groups'!P205</f>
        <v>-522749.61295263842</v>
      </c>
      <c r="Q179" s="128">
        <f>'Flavor Groups'!Q205</f>
        <v>-5.1258048420224814E-2</v>
      </c>
    </row>
    <row r="180" spans="2:17" s="65" customFormat="1" ht="15" hidden="1" thickBot="1">
      <c r="B180" s="564"/>
      <c r="C180" s="232" t="s">
        <v>103</v>
      </c>
      <c r="D180" s="149">
        <f>'Flavor Groups'!D206</f>
        <v>1095062.6722184233</v>
      </c>
      <c r="E180" s="127">
        <f>'Flavor Groups'!E206</f>
        <v>-157562.61524285749</v>
      </c>
      <c r="F180" s="125">
        <f>'Flavor Groups'!F206</f>
        <v>-0.12578591285043639</v>
      </c>
      <c r="G180" s="186">
        <f>'Flavor Groups'!G206</f>
        <v>4.5028860157794934E-2</v>
      </c>
      <c r="H180" s="126">
        <f>'Flavor Groups'!H206</f>
        <v>-8.4934108087675667E-3</v>
      </c>
      <c r="I180" s="250">
        <f>'Flavor Groups'!I206</f>
        <v>6.5837134849883361</v>
      </c>
      <c r="J180" s="251">
        <f>'Flavor Groups'!J206</f>
        <v>-0.28865904251396479</v>
      </c>
      <c r="K180" s="125">
        <f>'Flavor Groups'!K206</f>
        <v>-4.2002822367208779E-2</v>
      </c>
      <c r="L180" s="185">
        <f>'Flavor Groups'!L206</f>
        <v>7209578.8819917962</v>
      </c>
      <c r="M180" s="184">
        <f>'Flavor Groups'!M206</f>
        <v>-1398928.7308117822</v>
      </c>
      <c r="N180" s="125">
        <f>'Flavor Groups'!N206</f>
        <v>-0.162505371863891</v>
      </c>
      <c r="O180" s="183">
        <f>'Flavor Groups'!O206</f>
        <v>1444616.0713978931</v>
      </c>
      <c r="P180" s="182">
        <f>'Flavor Groups'!P206</f>
        <v>-236348.34780872241</v>
      </c>
      <c r="Q180" s="125">
        <f>'Flavor Groups'!Q206</f>
        <v>-0.14060282603737354</v>
      </c>
    </row>
    <row r="181" spans="2:17" s="65" customFormat="1">
      <c r="B181" s="570" t="s">
        <v>102</v>
      </c>
      <c r="C181" s="135" t="s">
        <v>101</v>
      </c>
      <c r="D181" s="181">
        <f>'Cheddar Sharpness'!D83</f>
        <v>2450718547.072217</v>
      </c>
      <c r="E181" s="180">
        <f>'Cheddar Sharpness'!E83</f>
        <v>89997490.560060501</v>
      </c>
      <c r="F181" s="173">
        <f>'Cheddar Sharpness'!F83</f>
        <v>3.8122882121883195E-2</v>
      </c>
      <c r="G181" s="179">
        <f>'Cheddar Sharpness'!G83</f>
        <v>100.77328498347181</v>
      </c>
      <c r="H181" s="178">
        <f>'Cheddar Sharpness'!H83</f>
        <v>-9.5788416117329689E-2</v>
      </c>
      <c r="I181" s="264">
        <f>'Cheddar Sharpness'!I83</f>
        <v>4.6200729266945197</v>
      </c>
      <c r="J181" s="265">
        <f>'Cheddar Sharpness'!J83</f>
        <v>-0.1139982016599328</v>
      </c>
      <c r="K181" s="173">
        <f>'Cheddar Sharpness'!K83</f>
        <v>-2.4080373650735197E-2</v>
      </c>
      <c r="L181" s="177">
        <f>'Cheddar Sharpness'!L83</f>
        <v>11322498410.276478</v>
      </c>
      <c r="M181" s="176">
        <f>'Cheddar Sharpness'!M83</f>
        <v>146677014.54385757</v>
      </c>
      <c r="N181" s="173">
        <f>'Cheddar Sharpness'!N83</f>
        <v>1.3124495225010019E-2</v>
      </c>
      <c r="O181" s="175">
        <f>'Cheddar Sharpness'!O83</f>
        <v>2486566171.4477367</v>
      </c>
      <c r="P181" s="174">
        <f>'Cheddar Sharpness'!P83</f>
        <v>72072047.208591461</v>
      </c>
      <c r="Q181" s="173">
        <f>'Cheddar Sharpness'!Q83</f>
        <v>2.984975050676621E-2</v>
      </c>
    </row>
    <row r="182" spans="2:17" s="65" customFormat="1">
      <c r="B182" s="571"/>
      <c r="C182" s="120" t="s">
        <v>100</v>
      </c>
      <c r="D182" s="172">
        <f>'Cheddar Sharpness'!D84</f>
        <v>60993975.068100512</v>
      </c>
      <c r="E182" s="171">
        <f>'Cheddar Sharpness'!E84</f>
        <v>2570231.803418979</v>
      </c>
      <c r="F182" s="164">
        <f>'Cheddar Sharpness'!F84</f>
        <v>4.3992932663949005E-2</v>
      </c>
      <c r="G182" s="170">
        <f>'Cheddar Sharpness'!G84</f>
        <v>2.5080657422516097</v>
      </c>
      <c r="H182" s="169">
        <f>'Cheddar Sharpness'!H84</f>
        <v>1.1731483959045441E-2</v>
      </c>
      <c r="I182" s="266">
        <f>'Cheddar Sharpness'!I84</f>
        <v>5.2350050894936917</v>
      </c>
      <c r="J182" s="267">
        <f>'Cheddar Sharpness'!J84</f>
        <v>-3.0457617907624801E-2</v>
      </c>
      <c r="K182" s="164">
        <f>'Cheddar Sharpness'!K84</f>
        <v>-5.7844143240844761E-3</v>
      </c>
      <c r="L182" s="168">
        <f>'Cheddar Sharpness'!L84</f>
        <v>319303769.90995753</v>
      </c>
      <c r="M182" s="167">
        <f>'Cheddar Sharpness'!M84</f>
        <v>11675728.522988081</v>
      </c>
      <c r="N182" s="164">
        <f>'Cheddar Sharpness'!N84</f>
        <v>3.7954044990004751E-2</v>
      </c>
      <c r="O182" s="166">
        <f>'Cheddar Sharpness'!O84</f>
        <v>76905036.926245749</v>
      </c>
      <c r="P182" s="165">
        <f>'Cheddar Sharpness'!P84</f>
        <v>2208860.6652555764</v>
      </c>
      <c r="Q182" s="164">
        <f>'Cheddar Sharpness'!Q84</f>
        <v>2.9571268247222803E-2</v>
      </c>
    </row>
    <row r="183" spans="2:17" s="65" customFormat="1">
      <c r="B183" s="571"/>
      <c r="C183" s="120" t="s">
        <v>99</v>
      </c>
      <c r="D183" s="172">
        <f>'Cheddar Sharpness'!D85</f>
        <v>181934035.46886945</v>
      </c>
      <c r="E183" s="171">
        <f>'Cheddar Sharpness'!E85</f>
        <v>3541486.21882236</v>
      </c>
      <c r="F183" s="164">
        <f>'Cheddar Sharpness'!F85</f>
        <v>1.9852209263843037E-2</v>
      </c>
      <c r="G183" s="170">
        <f>'Cheddar Sharpness'!G85</f>
        <v>7.4811081127208627</v>
      </c>
      <c r="H183" s="169">
        <f>'Cheddar Sharpness'!H85</f>
        <v>-0.14126264328385396</v>
      </c>
      <c r="I183" s="266">
        <f>'Cheddar Sharpness'!I85</f>
        <v>4.534457740075986</v>
      </c>
      <c r="J183" s="267">
        <f>'Cheddar Sharpness'!J85</f>
        <v>-0.11835274630298009</v>
      </c>
      <c r="K183" s="164">
        <f>'Cheddar Sharpness'!K85</f>
        <v>-2.5436829342062397E-2</v>
      </c>
      <c r="L183" s="168">
        <f>'Cheddar Sharpness'!L85</f>
        <v>824972195.31507397</v>
      </c>
      <c r="M183" s="167">
        <f>'Cheddar Sharpness'!M85</f>
        <v>-5054528.527421236</v>
      </c>
      <c r="N183" s="164">
        <f>'Cheddar Sharpness'!N85</f>
        <v>-6.0895973373266679E-3</v>
      </c>
      <c r="O183" s="166">
        <f>'Cheddar Sharpness'!O85</f>
        <v>213375705.45595515</v>
      </c>
      <c r="P183" s="165">
        <f>'Cheddar Sharpness'!P85</f>
        <v>4906499.217823267</v>
      </c>
      <c r="Q183" s="164">
        <f>'Cheddar Sharpness'!Q85</f>
        <v>2.3535846403226725E-2</v>
      </c>
    </row>
    <row r="184" spans="2:17" s="65" customFormat="1">
      <c r="B184" s="571"/>
      <c r="C184" s="120" t="s">
        <v>98</v>
      </c>
      <c r="D184" s="172">
        <f>'Cheddar Sharpness'!D86</f>
        <v>58631992.302111372</v>
      </c>
      <c r="E184" s="171">
        <f>'Cheddar Sharpness'!E86</f>
        <v>1623706.1612090543</v>
      </c>
      <c r="F184" s="164">
        <f>'Cheddar Sharpness'!F86</f>
        <v>2.8481932559696391E-2</v>
      </c>
      <c r="G184" s="170">
        <f>'Cheddar Sharpness'!G86</f>
        <v>2.4109412631116318</v>
      </c>
      <c r="H184" s="169">
        <f>'Cheddar Sharpness'!H86</f>
        <v>-2.4913232814005593E-2</v>
      </c>
      <c r="I184" s="266">
        <f>'Cheddar Sharpness'!I86</f>
        <v>4.7229088258091352</v>
      </c>
      <c r="J184" s="267">
        <f>'Cheddar Sharpness'!J86</f>
        <v>9.3289516455531185E-2</v>
      </c>
      <c r="K184" s="164">
        <f>'Cheddar Sharpness'!K86</f>
        <v>2.015058047365809E-2</v>
      </c>
      <c r="L184" s="168">
        <f>'Cheddar Sharpness'!L86</f>
        <v>276913553.91841507</v>
      </c>
      <c r="M184" s="167">
        <f>'Cheddar Sharpness'!M86</f>
        <v>12986891.60733825</v>
      </c>
      <c r="N184" s="164">
        <f>'Cheddar Sharpness'!N86</f>
        <v>4.9206440507443945E-2</v>
      </c>
      <c r="O184" s="166">
        <f>'Cheddar Sharpness'!O86</f>
        <v>54374160.926981792</v>
      </c>
      <c r="P184" s="165">
        <f>'Cheddar Sharpness'!P86</f>
        <v>1073749.3097285032</v>
      </c>
      <c r="Q184" s="164">
        <f>'Cheddar Sharpness'!Q86</f>
        <v>2.014523485182489E-2</v>
      </c>
    </row>
    <row r="185" spans="2:17" s="65" customFormat="1" ht="15" thickBot="1">
      <c r="B185" s="572"/>
      <c r="C185" s="119" t="s">
        <v>97</v>
      </c>
      <c r="D185" s="163">
        <f>'Cheddar Sharpness'!D87</f>
        <v>109204883.65002054</v>
      </c>
      <c r="E185" s="162">
        <f>'Cheddar Sharpness'!E87</f>
        <v>-4876266.1758721769</v>
      </c>
      <c r="F185" s="155">
        <f>'Cheddar Sharpness'!F87</f>
        <v>-4.274383790235451E-2</v>
      </c>
      <c r="G185" s="161">
        <f>'Cheddar Sharpness'!G87</f>
        <v>4.4904931554860061</v>
      </c>
      <c r="H185" s="160">
        <f>'Cheddar Sharpness'!H87</f>
        <v>-0.38397511070503665</v>
      </c>
      <c r="I185" s="270">
        <f>'Cheddar Sharpness'!I87</f>
        <v>4.2954164439350118</v>
      </c>
      <c r="J185" s="271">
        <f>'Cheddar Sharpness'!J87</f>
        <v>-8.9089874209620668E-2</v>
      </c>
      <c r="K185" s="155">
        <f>'Cheddar Sharpness'!K87</f>
        <v>-2.031924867822299E-2</v>
      </c>
      <c r="L185" s="159">
        <f>'Cheddar Sharpness'!L87</f>
        <v>469080452.98830795</v>
      </c>
      <c r="M185" s="158">
        <f>'Cheddar Sharpness'!M87</f>
        <v>-31109069.204523087</v>
      </c>
      <c r="N185" s="155">
        <f>'Cheddar Sharpness'!N87</f>
        <v>-6.2194563908777853E-2</v>
      </c>
      <c r="O185" s="157">
        <f>'Cheddar Sharpness'!O87</f>
        <v>132266436.31946707</v>
      </c>
      <c r="P185" s="156">
        <f>'Cheddar Sharpness'!P87</f>
        <v>-2074985.5521734059</v>
      </c>
      <c r="Q185" s="155">
        <f>'Cheddar Sharpness'!Q87</f>
        <v>-1.5445612553929922E-2</v>
      </c>
    </row>
    <row r="186" spans="2:17" s="65" customFormat="1">
      <c r="B186" s="573" t="s">
        <v>69</v>
      </c>
      <c r="C186" s="402" t="s">
        <v>294</v>
      </c>
      <c r="D186" s="348">
        <f>Size!D99</f>
        <v>1089186.8975828681</v>
      </c>
      <c r="E186" s="349">
        <f>Size!E99</f>
        <v>-211132.0431509167</v>
      </c>
      <c r="F186" s="352">
        <f>Size!F99</f>
        <v>-0.16236942840482849</v>
      </c>
      <c r="G186" s="364">
        <f>Size!G99</f>
        <v>4.4787248932158831E-2</v>
      </c>
      <c r="H186" s="365">
        <f>Size!H99</f>
        <v>-1.0772880170742127E-2</v>
      </c>
      <c r="I186" s="363">
        <f>Size!I99</f>
        <v>15.349372705800825</v>
      </c>
      <c r="J186" s="350">
        <f>Size!J99</f>
        <v>-1.2514533354385442</v>
      </c>
      <c r="K186" s="352">
        <f>Size!K99</f>
        <v>-7.5385003874488793E-2</v>
      </c>
      <c r="L186" s="368">
        <f>Size!L99</f>
        <v>16718335.637274355</v>
      </c>
      <c r="M186" s="371">
        <f>Size!M99</f>
        <v>-4868032.8959758505</v>
      </c>
      <c r="N186" s="352">
        <f>Size!N99</f>
        <v>-0.22551421228992069</v>
      </c>
      <c r="O186" s="360">
        <f>Size!O99</f>
        <v>7398455.0365254954</v>
      </c>
      <c r="P186" s="351">
        <f>Size!P99</f>
        <v>-1902064.4037771672</v>
      </c>
      <c r="Q186" s="352">
        <f>Size!Q99</f>
        <v>-0.20451163141865</v>
      </c>
    </row>
    <row r="187" spans="2:17" s="65" customFormat="1">
      <c r="B187" s="566"/>
      <c r="C187" s="402" t="s">
        <v>295</v>
      </c>
      <c r="D187" s="172">
        <f>Size!D100</f>
        <v>95731281.050538152</v>
      </c>
      <c r="E187" s="397">
        <f>Size!E100</f>
        <v>2921916.0662451237</v>
      </c>
      <c r="F187" s="356">
        <f>Size!F100</f>
        <v>3.148298737675477E-2</v>
      </c>
      <c r="G187" s="344">
        <f>Size!G100</f>
        <v>3.9364600552208766</v>
      </c>
      <c r="H187" s="366">
        <f>Size!H100</f>
        <v>-2.9105729413241299E-2</v>
      </c>
      <c r="I187" s="346">
        <f>Size!I100</f>
        <v>8.4491200012441521</v>
      </c>
      <c r="J187" s="398">
        <f>Size!J100</f>
        <v>-0.15483648616129031</v>
      </c>
      <c r="K187" s="356">
        <f>Size!K100</f>
        <v>-1.7995963413801722E-2</v>
      </c>
      <c r="L187" s="369">
        <f>Size!L100</f>
        <v>808845081.46882713</v>
      </c>
      <c r="M187" s="399">
        <f>Size!M100</f>
        <v>10317343.520239592</v>
      </c>
      <c r="N187" s="356">
        <f>Size!N100</f>
        <v>1.2920457273963681E-2</v>
      </c>
      <c r="O187" s="400">
        <f>Size!O100</f>
        <v>240656202.3649174</v>
      </c>
      <c r="P187" s="401">
        <f>Size!P100</f>
        <v>8502986.0665218532</v>
      </c>
      <c r="Q187" s="356">
        <f>Size!Q100</f>
        <v>3.6626613243180894E-2</v>
      </c>
    </row>
    <row r="188" spans="2:17" s="65" customFormat="1">
      <c r="B188" s="566"/>
      <c r="C188" s="114" t="s">
        <v>96</v>
      </c>
      <c r="D188" s="172">
        <f>Size!D101</f>
        <v>458738480.05542463</v>
      </c>
      <c r="E188" s="353">
        <f>Size!E101</f>
        <v>12034953.899579704</v>
      </c>
      <c r="F188" s="356">
        <f>Size!F101</f>
        <v>2.6941703377960299E-2</v>
      </c>
      <c r="G188" s="344">
        <f>Size!G101</f>
        <v>18.863277318702156</v>
      </c>
      <c r="H188" s="366">
        <f>Size!H101</f>
        <v>-0.22350578232246932</v>
      </c>
      <c r="I188" s="346">
        <f>Size!I101</f>
        <v>5.2786974344503523</v>
      </c>
      <c r="J188" s="354">
        <f>Size!J101</f>
        <v>-8.9364343035568616E-2</v>
      </c>
      <c r="K188" s="356">
        <f>Size!K101</f>
        <v>-1.6647413301085653E-2</v>
      </c>
      <c r="L188" s="369">
        <f>Size!L101</f>
        <v>2421541637.752224</v>
      </c>
      <c r="M188" s="372">
        <f>Size!M101</f>
        <v>23609513.126850605</v>
      </c>
      <c r="N188" s="356">
        <f>Size!N101</f>
        <v>9.8457804057064773E-3</v>
      </c>
      <c r="O188" s="361">
        <f>Size!O101</f>
        <v>896472747.66199982</v>
      </c>
      <c r="P188" s="355">
        <f>Size!P101</f>
        <v>24405063.944702625</v>
      </c>
      <c r="Q188" s="356">
        <f>Size!Q101</f>
        <v>2.7985286463859088E-2</v>
      </c>
    </row>
    <row r="189" spans="2:17" s="65" customFormat="1">
      <c r="B189" s="566"/>
      <c r="C189" s="114" t="s">
        <v>95</v>
      </c>
      <c r="D189" s="172">
        <f>Size!D102</f>
        <v>125979537.36627224</v>
      </c>
      <c r="E189" s="353">
        <f>Size!E102</f>
        <v>4382508.9925872982</v>
      </c>
      <c r="F189" s="356">
        <f>Size!F102</f>
        <v>3.6041250770695032E-2</v>
      </c>
      <c r="G189" s="344">
        <f>Size!G102</f>
        <v>5.180265125207459</v>
      </c>
      <c r="H189" s="366">
        <f>Size!H102</f>
        <v>-1.5342185687043042E-2</v>
      </c>
      <c r="I189" s="346">
        <f>Size!I102</f>
        <v>5.1001457761499323</v>
      </c>
      <c r="J189" s="354">
        <f>Size!J102</f>
        <v>3.4077167093350624E-2</v>
      </c>
      <c r="K189" s="356">
        <f>Size!K102</f>
        <v>6.726550649636104E-3</v>
      </c>
      <c r="L189" s="369">
        <f>Size!L102</f>
        <v>642514005.37991595</v>
      </c>
      <c r="M189" s="372">
        <f>Size!M102</f>
        <v>26495116.981428146</v>
      </c>
      <c r="N189" s="356">
        <f>Size!N102</f>
        <v>4.3010234719116427E-2</v>
      </c>
      <c r="O189" s="361">
        <f>Size!O102</f>
        <v>160853223.04984108</v>
      </c>
      <c r="P189" s="355">
        <f>Size!P102</f>
        <v>5064191.5820718706</v>
      </c>
      <c r="Q189" s="356">
        <f>Size!Q102</f>
        <v>3.2506727427210357E-2</v>
      </c>
    </row>
    <row r="190" spans="2:17" s="65" customFormat="1">
      <c r="B190" s="566"/>
      <c r="C190" s="114" t="s">
        <v>94</v>
      </c>
      <c r="D190" s="172">
        <f>Size!D103</f>
        <v>626035150.32111454</v>
      </c>
      <c r="E190" s="353">
        <f>Size!E103</f>
        <v>33239991.873501778</v>
      </c>
      <c r="F190" s="356">
        <f>Size!F103</f>
        <v>5.6073318750695066E-2</v>
      </c>
      <c r="G190" s="344">
        <f>Size!G103</f>
        <v>25.742498537153029</v>
      </c>
      <c r="H190" s="366">
        <f>Size!H103</f>
        <v>0.41350077885077496</v>
      </c>
      <c r="I190" s="346">
        <f>Size!I103</f>
        <v>4.8478007610983491</v>
      </c>
      <c r="J190" s="354">
        <f>Size!J103</f>
        <v>-3.1432300394079959E-2</v>
      </c>
      <c r="K190" s="356">
        <f>Size!K103</f>
        <v>-6.4420575934664714E-3</v>
      </c>
      <c r="L190" s="369">
        <f>Size!L103</f>
        <v>3034893678.2010183</v>
      </c>
      <c r="M190" s="372">
        <f>Size!M103</f>
        <v>142507942.41078329</v>
      </c>
      <c r="N190" s="356">
        <f>Size!N103</f>
        <v>4.9270033608379823E-2</v>
      </c>
      <c r="O190" s="361">
        <f>Size!O103</f>
        <v>568833448.76271713</v>
      </c>
      <c r="P190" s="355">
        <f>Size!P103</f>
        <v>30437710.320973992</v>
      </c>
      <c r="Q190" s="356">
        <f>Size!Q103</f>
        <v>5.6534084777618447E-2</v>
      </c>
    </row>
    <row r="191" spans="2:17" s="65" customFormat="1" ht="15" thickBot="1">
      <c r="B191" s="574"/>
      <c r="C191" s="109" t="s">
        <v>93</v>
      </c>
      <c r="D191" s="163">
        <f>Size!D104</f>
        <v>1011449238.1430266</v>
      </c>
      <c r="E191" s="162">
        <f>Size!E104</f>
        <v>35985366.565649033</v>
      </c>
      <c r="F191" s="359">
        <f>Size!F104</f>
        <v>3.6890517029050759E-2</v>
      </c>
      <c r="G191" s="345">
        <f>Size!G104</f>
        <v>41.590684676325338</v>
      </c>
      <c r="H191" s="367">
        <f>Size!H104</f>
        <v>-8.9011698373916204E-2</v>
      </c>
      <c r="I191" s="347">
        <f>Size!I104</f>
        <v>3.3925954950833641</v>
      </c>
      <c r="J191" s="357">
        <f>Size!J104</f>
        <v>-0.18635888614906948</v>
      </c>
      <c r="K191" s="359">
        <f>Size!K104</f>
        <v>-5.2070763216852105E-2</v>
      </c>
      <c r="L191" s="370">
        <f>Size!L104</f>
        <v>3431438128.8295326</v>
      </c>
      <c r="M191" s="373">
        <f>Size!M104</f>
        <v>-59702568.086274624</v>
      </c>
      <c r="N191" s="359">
        <f>Size!N104</f>
        <v>-1.7101163564968293E-2</v>
      </c>
      <c r="O191" s="362">
        <f>Size!O104</f>
        <v>383712606.41780877</v>
      </c>
      <c r="P191" s="358">
        <f>Size!P104</f>
        <v>12781418.97604686</v>
      </c>
      <c r="Q191" s="359">
        <f>Size!Q104</f>
        <v>3.4457655243814216E-2</v>
      </c>
    </row>
    <row r="192" spans="2:17" s="65" customFormat="1">
      <c r="B192" s="580" t="s">
        <v>92</v>
      </c>
      <c r="C192" s="135" t="s">
        <v>189</v>
      </c>
      <c r="D192" s="144">
        <f>Variety!D787</f>
        <v>536821.25000000047</v>
      </c>
      <c r="E192" s="143">
        <f>Variety!E787</f>
        <v>187921.49663317279</v>
      </c>
      <c r="F192" s="142">
        <f>Variety!F787</f>
        <v>0.53861172104525712</v>
      </c>
      <c r="G192" s="148">
        <f>Variety!G787</f>
        <v>2.2074032481641592E-2</v>
      </c>
      <c r="H192" s="147">
        <f>Variety!H787</f>
        <v>7.1662166114120022E-3</v>
      </c>
      <c r="I192" s="272">
        <f>Variety!I787</f>
        <v>2.7046444044456122</v>
      </c>
      <c r="J192" s="273">
        <f>Variety!J787</f>
        <v>-0.53916008939739646</v>
      </c>
      <c r="K192" s="142">
        <f>Variety!K787</f>
        <v>-0.16621226415487245</v>
      </c>
      <c r="L192" s="146">
        <f>Variety!L787</f>
        <v>1451910.5900000003</v>
      </c>
      <c r="M192" s="145">
        <f>Variety!M787</f>
        <v>320148.00212796731</v>
      </c>
      <c r="N192" s="142">
        <f>Variety!N787</f>
        <v>0.28287558323509987</v>
      </c>
      <c r="O192" s="144">
        <f>Variety!O787</f>
        <v>107386.88000011456</v>
      </c>
      <c r="P192" s="143">
        <f>Variety!P787</f>
        <v>37587.118390679476</v>
      </c>
      <c r="Q192" s="142">
        <f>Variety!Q787</f>
        <v>0.53849923730396654</v>
      </c>
    </row>
    <row r="193" spans="2:17" s="65" customFormat="1">
      <c r="B193" s="581"/>
      <c r="C193" s="135" t="s">
        <v>176</v>
      </c>
      <c r="D193" s="139">
        <f>Variety!D788</f>
        <v>700097.26694490947</v>
      </c>
      <c r="E193" s="102">
        <f>Variety!E788</f>
        <v>-2211.1764944354072</v>
      </c>
      <c r="F193" s="101">
        <f>Variety!F788</f>
        <v>-3.1484407101911431E-3</v>
      </c>
      <c r="G193" s="141">
        <f>Variety!G788</f>
        <v>2.8787924864841736E-2</v>
      </c>
      <c r="H193" s="104">
        <f>Variety!H788</f>
        <v>-1.2203650748001393E-3</v>
      </c>
      <c r="I193" s="274">
        <f>Variety!I788</f>
        <v>8.534338384900602</v>
      </c>
      <c r="J193" s="275">
        <f>Variety!J788</f>
        <v>0.39865789493030057</v>
      </c>
      <c r="K193" s="101">
        <f>Variety!K788</f>
        <v>4.9001173954872933E-2</v>
      </c>
      <c r="L193" s="140">
        <f>Variety!L788</f>
        <v>5974866.9784519449</v>
      </c>
      <c r="M193" s="103">
        <f>Variety!M788</f>
        <v>261109.87722105533</v>
      </c>
      <c r="N193" s="101">
        <f>Variety!N788</f>
        <v>4.5698455953755115E-2</v>
      </c>
      <c r="O193" s="139">
        <f>Variety!O788</f>
        <v>1040743.3559860028</v>
      </c>
      <c r="P193" s="102">
        <f>Variety!P788</f>
        <v>64800.242473583668</v>
      </c>
      <c r="Q193" s="101">
        <f>Variety!Q788</f>
        <v>6.6397561063131647E-2</v>
      </c>
    </row>
    <row r="194" spans="2:17" s="65" customFormat="1">
      <c r="B194" s="581"/>
      <c r="C194" s="135" t="s">
        <v>171</v>
      </c>
      <c r="D194" s="139">
        <f>Variety!D789</f>
        <v>11666067.089745324</v>
      </c>
      <c r="E194" s="102">
        <f>Variety!E789</f>
        <v>67268.797032870352</v>
      </c>
      <c r="F194" s="101">
        <f>Variety!F789</f>
        <v>5.7996350428074486E-3</v>
      </c>
      <c r="G194" s="141">
        <f>Variety!G789</f>
        <v>0.47970743310189018</v>
      </c>
      <c r="H194" s="104">
        <f>Variety!H789</f>
        <v>-1.5886924862280938E-2</v>
      </c>
      <c r="I194" s="274">
        <f>Variety!I789</f>
        <v>4.960593712717146</v>
      </c>
      <c r="J194" s="275">
        <f>Variety!J789</f>
        <v>-0.25197562456759481</v>
      </c>
      <c r="K194" s="101">
        <f>Variety!K789</f>
        <v>-4.8340004374666116E-2</v>
      </c>
      <c r="L194" s="140">
        <f>Variety!L789</f>
        <v>57870619.057527065</v>
      </c>
      <c r="M194" s="103">
        <f>Variety!M789</f>
        <v>-2588921.2724164724</v>
      </c>
      <c r="N194" s="101">
        <f>Variety!N789</f>
        <v>-4.2820723715199474E-2</v>
      </c>
      <c r="O194" s="139">
        <f>Variety!O789</f>
        <v>15796155.378314063</v>
      </c>
      <c r="P194" s="102">
        <f>Variety!P789</f>
        <v>-382189.99371547997</v>
      </c>
      <c r="Q194" s="101">
        <f>Variety!Q789</f>
        <v>-2.3623552651820718E-2</v>
      </c>
    </row>
    <row r="195" spans="2:17" s="65" customFormat="1">
      <c r="B195" s="581"/>
      <c r="C195" s="135" t="s">
        <v>173</v>
      </c>
      <c r="D195" s="139">
        <f>Variety!D790</f>
        <v>2594165.4138517985</v>
      </c>
      <c r="E195" s="102">
        <f>Variety!E790</f>
        <v>-290179.78297355771</v>
      </c>
      <c r="F195" s="101">
        <f>Variety!F790</f>
        <v>-0.10060508128255349</v>
      </c>
      <c r="G195" s="141">
        <f>Variety!G790</f>
        <v>0.10667180482910421</v>
      </c>
      <c r="H195" s="104">
        <f>Variety!H790</f>
        <v>-1.6570721671752248E-2</v>
      </c>
      <c r="I195" s="274">
        <f>Variety!I790</f>
        <v>9.9643939650626248</v>
      </c>
      <c r="J195" s="275">
        <f>Variety!J790</f>
        <v>0.49883081847503341</v>
      </c>
      <c r="K195" s="101">
        <f>Variety!K790</f>
        <v>5.2699539451581998E-2</v>
      </c>
      <c r="L195" s="140">
        <f>Variety!L790</f>
        <v>25849286.194159046</v>
      </c>
      <c r="M195" s="103">
        <f>Variety!M790</f>
        <v>-1452665.4029479772</v>
      </c>
      <c r="N195" s="101">
        <f>Variety!N790</f>
        <v>-5.3207383281051047E-2</v>
      </c>
      <c r="O195" s="139">
        <f>Variety!O790</f>
        <v>5928171.1796906553</v>
      </c>
      <c r="P195" s="102">
        <f>Variety!P790</f>
        <v>-88786.161456242204</v>
      </c>
      <c r="Q195" s="101">
        <f>Variety!Q790</f>
        <v>-1.4755989850398141E-2</v>
      </c>
    </row>
    <row r="196" spans="2:17" s="65" customFormat="1">
      <c r="B196" s="581"/>
      <c r="C196" s="135" t="s">
        <v>169</v>
      </c>
      <c r="D196" s="139">
        <f>Variety!D791</f>
        <v>9140080.7169871721</v>
      </c>
      <c r="E196" s="102">
        <f>Variety!E791</f>
        <v>952209.01790871657</v>
      </c>
      <c r="F196" s="101">
        <f>Variety!F791</f>
        <v>0.11629505846017196</v>
      </c>
      <c r="G196" s="141">
        <f>Variety!G791</f>
        <v>0.3758391431628324</v>
      </c>
      <c r="H196" s="104">
        <f>Variety!H791</f>
        <v>2.5987122686939146E-2</v>
      </c>
      <c r="I196" s="274">
        <f>Variety!I791</f>
        <v>7.8520928046738598</v>
      </c>
      <c r="J196" s="275">
        <f>Variety!J791</f>
        <v>0.10401602130983623</v>
      </c>
      <c r="K196" s="101">
        <f>Variety!K791</f>
        <v>1.3424753550864404E-2</v>
      </c>
      <c r="L196" s="140">
        <f>Variety!L791</f>
        <v>71768762.03199327</v>
      </c>
      <c r="M196" s="103">
        <f>Variety!M791</f>
        <v>8328503.4152001441</v>
      </c>
      <c r="N196" s="101">
        <f>Variety!N791</f>
        <v>0.13128104451004752</v>
      </c>
      <c r="O196" s="139">
        <f>Variety!O791</f>
        <v>10103649.165984157</v>
      </c>
      <c r="P196" s="102">
        <f>Variety!P791</f>
        <v>1275733.7460444793</v>
      </c>
      <c r="Q196" s="101">
        <f>Variety!Q791</f>
        <v>0.14451132406218686</v>
      </c>
    </row>
    <row r="197" spans="2:17" s="65" customFormat="1">
      <c r="B197" s="581"/>
      <c r="C197" s="135" t="s">
        <v>233</v>
      </c>
      <c r="D197" s="139">
        <f>Variety!D792</f>
        <v>2160808.7374408403</v>
      </c>
      <c r="E197" s="102">
        <f>Variety!E792</f>
        <v>803516.15720228199</v>
      </c>
      <c r="F197" s="101">
        <f>Variety!F792</f>
        <v>0.59199922618088407</v>
      </c>
      <c r="G197" s="141">
        <f>Variety!G792</f>
        <v>8.8852224566154991E-2</v>
      </c>
      <c r="H197" s="104">
        <f>Variety!H792</f>
        <v>3.0857721351498772E-2</v>
      </c>
      <c r="I197" s="274">
        <f>Variety!I792</f>
        <v>8.0094047754843114</v>
      </c>
      <c r="J197" s="275">
        <f>Variety!J792</f>
        <v>-0.46968118201978726</v>
      </c>
      <c r="K197" s="101">
        <f>Variety!K792</f>
        <v>-5.5392902533805952E-2</v>
      </c>
      <c r="L197" s="140">
        <f>Variety!L792</f>
        <v>17306791.820566893</v>
      </c>
      <c r="M197" s="103">
        <f>Variety!M792</f>
        <v>5798191.3632416278</v>
      </c>
      <c r="N197" s="101">
        <f>Variety!N792</f>
        <v>0.50381376821115187</v>
      </c>
      <c r="O197" s="139">
        <f>Variety!O792</f>
        <v>2433846.1479859687</v>
      </c>
      <c r="P197" s="102">
        <f>Variety!P792</f>
        <v>842750.34525664523</v>
      </c>
      <c r="Q197" s="101">
        <f>Variety!Q792</f>
        <v>0.52966662586314017</v>
      </c>
    </row>
    <row r="198" spans="2:17" s="65" customFormat="1">
      <c r="B198" s="581"/>
      <c r="C198" s="135" t="s">
        <v>153</v>
      </c>
      <c r="D198" s="139">
        <f>Variety!D793</f>
        <v>406535645.03637409</v>
      </c>
      <c r="E198" s="102">
        <f>Variety!E793</f>
        <v>984166.65648376942</v>
      </c>
      <c r="F198" s="101">
        <f>Variety!F793</f>
        <v>2.4267367003946061E-3</v>
      </c>
      <c r="G198" s="141">
        <f>Variety!G793</f>
        <v>16.716702316605446</v>
      </c>
      <c r="H198" s="104">
        <f>Variety!H793</f>
        <v>-0.61173287787361375</v>
      </c>
      <c r="I198" s="274">
        <f>Variety!I793</f>
        <v>4.6640203006001366</v>
      </c>
      <c r="J198" s="275">
        <f>Variety!J793</f>
        <v>-8.0026840431528967E-2</v>
      </c>
      <c r="K198" s="101">
        <f>Variety!K793</f>
        <v>-1.6868896546025029E-2</v>
      </c>
      <c r="L198" s="140">
        <f>Variety!L793</f>
        <v>1896090501.3672199</v>
      </c>
      <c r="M198" s="103">
        <f>Variety!M793</f>
        <v>-27864830.182064056</v>
      </c>
      <c r="N198" s="101">
        <f>Variety!N793</f>
        <v>-1.4483096215973802E-2</v>
      </c>
      <c r="O198" s="139">
        <f>Variety!O793</f>
        <v>475851557.41346216</v>
      </c>
      <c r="P198" s="102">
        <f>Variety!P793</f>
        <v>2548955.4715538025</v>
      </c>
      <c r="Q198" s="101">
        <f>Variety!Q793</f>
        <v>5.3854668474158382E-3</v>
      </c>
    </row>
    <row r="199" spans="2:17" s="65" customFormat="1">
      <c r="B199" s="581"/>
      <c r="C199" s="135" t="s">
        <v>234</v>
      </c>
      <c r="D199" s="139">
        <f>Variety!D794</f>
        <v>65699022.275500707</v>
      </c>
      <c r="E199" s="102">
        <f>Variety!E794</f>
        <v>3189499.4536063224</v>
      </c>
      <c r="F199" s="101">
        <f>Variety!F794</f>
        <v>5.102421694521684E-2</v>
      </c>
      <c r="G199" s="141">
        <f>Variety!G794</f>
        <v>2.7015367810448936</v>
      </c>
      <c r="H199" s="104">
        <f>Variety!H794</f>
        <v>3.0625015208958661E-2</v>
      </c>
      <c r="I199" s="274">
        <f>Variety!I794</f>
        <v>2.2133241329440887</v>
      </c>
      <c r="J199" s="275">
        <f>Variety!J794</f>
        <v>-0.30379463802174111</v>
      </c>
      <c r="K199" s="101">
        <f>Variety!K794</f>
        <v>-0.12069141970014143</v>
      </c>
      <c r="L199" s="140">
        <f>Variety!L794</f>
        <v>145413231.51319697</v>
      </c>
      <c r="M199" s="103">
        <f>Variety!M794</f>
        <v>-11930661.745910317</v>
      </c>
      <c r="N199" s="101">
        <f>Variety!N794</f>
        <v>-7.5825387937130839E-2</v>
      </c>
      <c r="O199" s="139">
        <f>Variety!O794</f>
        <v>30131588.252718836</v>
      </c>
      <c r="P199" s="102">
        <f>Variety!P794</f>
        <v>-105239.00065863132</v>
      </c>
      <c r="Q199" s="101">
        <f>Variety!Q794</f>
        <v>-3.4804908523223474E-3</v>
      </c>
    </row>
    <row r="200" spans="2:17" s="65" customFormat="1">
      <c r="B200" s="581"/>
      <c r="C200" s="135" t="s">
        <v>235</v>
      </c>
      <c r="D200" s="139">
        <f>Variety!D795</f>
        <v>165284565.64258194</v>
      </c>
      <c r="E200" s="102">
        <f>Variety!E795</f>
        <v>9842623.3335734904</v>
      </c>
      <c r="F200" s="101">
        <f>Variety!F795</f>
        <v>6.3320254413747584E-2</v>
      </c>
      <c r="G200" s="141">
        <f>Variety!G795</f>
        <v>6.7964836911884037</v>
      </c>
      <c r="H200" s="104">
        <f>Variety!H795</f>
        <v>0.15474825832561212</v>
      </c>
      <c r="I200" s="274">
        <f>Variety!I795</f>
        <v>3.6248141702888383</v>
      </c>
      <c r="J200" s="275">
        <f>Variety!J795</f>
        <v>-0.21934064132963904</v>
      </c>
      <c r="K200" s="101">
        <f>Variety!K795</f>
        <v>-5.7058222698708534E-2</v>
      </c>
      <c r="L200" s="140">
        <f>Variety!L795</f>
        <v>599125835.67126667</v>
      </c>
      <c r="M200" s="103">
        <f>Variety!M795</f>
        <v>1582945.2167700529</v>
      </c>
      <c r="N200" s="101">
        <f>Variety!N795</f>
        <v>2.649090537360507E-3</v>
      </c>
      <c r="O200" s="139">
        <f>Variety!O795</f>
        <v>121080320.36555603</v>
      </c>
      <c r="P200" s="102">
        <f>Variety!P795</f>
        <v>6586611.1680883467</v>
      </c>
      <c r="Q200" s="101">
        <f>Variety!Q795</f>
        <v>5.7528149050777945E-2</v>
      </c>
    </row>
    <row r="201" spans="2:17" s="65" customFormat="1">
      <c r="B201" s="581"/>
      <c r="C201" s="135" t="s">
        <v>236</v>
      </c>
      <c r="D201" s="139">
        <f>Variety!D796</f>
        <v>4466808.4709051298</v>
      </c>
      <c r="E201" s="102">
        <f>Variety!E796</f>
        <v>-816209.45261581242</v>
      </c>
      <c r="F201" s="101">
        <f>Variety!F796</f>
        <v>-0.15449681686331249</v>
      </c>
      <c r="G201" s="141">
        <f>Variety!G796</f>
        <v>0.1836746873862232</v>
      </c>
      <c r="H201" s="104">
        <f>Variety!H796</f>
        <v>-4.2058514437418371E-2</v>
      </c>
      <c r="I201" s="274">
        <f>Variety!I796</f>
        <v>6.1458280282109223</v>
      </c>
      <c r="J201" s="275">
        <f>Variety!J796</f>
        <v>-6.5180283525647198E-2</v>
      </c>
      <c r="K201" s="101">
        <f>Variety!K796</f>
        <v>-1.0494315939407122E-2</v>
      </c>
      <c r="L201" s="140">
        <f>Variety!L796</f>
        <v>27452236.697138719</v>
      </c>
      <c r="M201" s="103">
        <f>Variety!M796</f>
        <v>-5360631.5369031243</v>
      </c>
      <c r="N201" s="101">
        <f>Variety!N796</f>
        <v>-0.16336979439492325</v>
      </c>
      <c r="O201" s="139">
        <f>Variety!O796</f>
        <v>7396392.7487003952</v>
      </c>
      <c r="P201" s="102">
        <f>Variety!P796</f>
        <v>-922107.99317315128</v>
      </c>
      <c r="Q201" s="101">
        <f>Variety!Q796</f>
        <v>-0.11085026278010142</v>
      </c>
    </row>
    <row r="202" spans="2:17" s="65" customFormat="1">
      <c r="B202" s="581"/>
      <c r="C202" s="135" t="s">
        <v>160</v>
      </c>
      <c r="D202" s="139">
        <f>Variety!D797</f>
        <v>27715839.658332504</v>
      </c>
      <c r="E202" s="102">
        <f>Variety!E797</f>
        <v>703964.61266106367</v>
      </c>
      <c r="F202" s="101">
        <f>Variety!F797</f>
        <v>2.6061301241428317E-2</v>
      </c>
      <c r="G202" s="141">
        <f>Variety!G797</f>
        <v>1.1396723674295708</v>
      </c>
      <c r="H202" s="104">
        <f>Variety!H797</f>
        <v>-1.449313599839952E-2</v>
      </c>
      <c r="I202" s="274">
        <f>Variety!I797</f>
        <v>4.4714668436160503</v>
      </c>
      <c r="J202" s="275">
        <f>Variety!J797</f>
        <v>-1.3611769133706098E-2</v>
      </c>
      <c r="K202" s="101">
        <f>Variety!K797</f>
        <v>-3.0349009034115592E-3</v>
      </c>
      <c r="L202" s="140">
        <f>Variety!L797</f>
        <v>123930458.0752126</v>
      </c>
      <c r="M202" s="103">
        <f>Variety!M797</f>
        <v>2780075.0176027715</v>
      </c>
      <c r="N202" s="101">
        <f>Variety!N797</f>
        <v>2.2947306871335116E-2</v>
      </c>
      <c r="O202" s="139">
        <f>Variety!O797</f>
        <v>29198719.899058186</v>
      </c>
      <c r="P202" s="102">
        <f>Variety!P797</f>
        <v>1340001.9977111295</v>
      </c>
      <c r="Q202" s="101">
        <f>Variety!Q797</f>
        <v>4.8099916243680985E-2</v>
      </c>
    </row>
    <row r="203" spans="2:17" s="65" customFormat="1">
      <c r="B203" s="581"/>
      <c r="C203" s="135" t="s">
        <v>155</v>
      </c>
      <c r="D203" s="139">
        <f>Variety!D798</f>
        <v>245475492.92605048</v>
      </c>
      <c r="E203" s="102">
        <f>Variety!E798</f>
        <v>21614.189844489098</v>
      </c>
      <c r="F203" s="101">
        <f>Variety!F798</f>
        <v>8.8058049666097491E-5</v>
      </c>
      <c r="G203" s="141">
        <f>Variety!G798</f>
        <v>10.093926058807499</v>
      </c>
      <c r="H203" s="104">
        <f>Variety!H798</f>
        <v>-0.39384641314898161</v>
      </c>
      <c r="I203" s="274">
        <f>Variety!I798</f>
        <v>4.0255210291822499</v>
      </c>
      <c r="J203" s="275">
        <f>Variety!J798</f>
        <v>-5.3496304850648713E-3</v>
      </c>
      <c r="K203" s="101">
        <f>Variety!K798</f>
        <v>-1.3271650064570417E-3</v>
      </c>
      <c r="L203" s="140">
        <f>Variety!L798</f>
        <v>988166758.92269492</v>
      </c>
      <c r="M203" s="103">
        <f>Variety!M798</f>
        <v>-1226079.1766169071</v>
      </c>
      <c r="N203" s="101">
        <f>Variety!N798</f>
        <v>-1.2392238243530095E-3</v>
      </c>
      <c r="O203" s="139">
        <f>Variety!O798</f>
        <v>201845011.43863162</v>
      </c>
      <c r="P203" s="102">
        <f>Variety!P798</f>
        <v>1716363.5950811207</v>
      </c>
      <c r="Q203" s="101">
        <f>Variety!Q798</f>
        <v>8.5763013620262837E-3</v>
      </c>
    </row>
    <row r="204" spans="2:17" s="65" customFormat="1">
      <c r="B204" s="581"/>
      <c r="C204" s="135" t="s">
        <v>168</v>
      </c>
      <c r="D204" s="139">
        <f>Variety!D799</f>
        <v>4933062.2909866702</v>
      </c>
      <c r="E204" s="102">
        <f>Variety!E799</f>
        <v>-10790.3948823791</v>
      </c>
      <c r="F204" s="101">
        <f>Variety!F799</f>
        <v>-2.1825882703222829E-3</v>
      </c>
      <c r="G204" s="141">
        <f>Variety!G799</f>
        <v>0.20284699468435902</v>
      </c>
      <c r="H204" s="104">
        <f>Variety!H799</f>
        <v>-8.3943284156508535E-3</v>
      </c>
      <c r="I204" s="274">
        <f>Variety!I799</f>
        <v>5.1287581645997786</v>
      </c>
      <c r="J204" s="275">
        <f>Variety!J799</f>
        <v>-0.26725599602281136</v>
      </c>
      <c r="K204" s="101">
        <f>Variety!K799</f>
        <v>-4.9528408945460491E-2</v>
      </c>
      <c r="L204" s="140">
        <f>Variety!L799</f>
        <v>25300483.501377173</v>
      </c>
      <c r="M204" s="103">
        <f>Variety!M799</f>
        <v>-1376615.5996042415</v>
      </c>
      <c r="N204" s="101">
        <f>Variety!N799</f>
        <v>-5.1602897091370691E-2</v>
      </c>
      <c r="O204" s="139">
        <f>Variety!O799</f>
        <v>7043809.1196783409</v>
      </c>
      <c r="P204" s="102">
        <f>Variety!P799</f>
        <v>105492.57427997142</v>
      </c>
      <c r="Q204" s="101">
        <f>Variety!Q799</f>
        <v>1.5204347277861834E-2</v>
      </c>
    </row>
    <row r="205" spans="2:17" s="65" customFormat="1">
      <c r="B205" s="581"/>
      <c r="C205" s="135" t="s">
        <v>157</v>
      </c>
      <c r="D205" s="139">
        <f>Variety!D800</f>
        <v>173435164.2565929</v>
      </c>
      <c r="E205" s="102">
        <f>Variety!E800</f>
        <v>3532314.8519757688</v>
      </c>
      <c r="F205" s="101">
        <f>Variety!F800</f>
        <v>2.0790203721443756E-2</v>
      </c>
      <c r="G205" s="141">
        <f>Variety!G800</f>
        <v>7.1316354359274596</v>
      </c>
      <c r="H205" s="104">
        <f>Variety!H800</f>
        <v>-0.12798676302648815</v>
      </c>
      <c r="I205" s="274">
        <f>Variety!I800</f>
        <v>4.6141309791384097</v>
      </c>
      <c r="J205" s="275">
        <f>Variety!J800</f>
        <v>-0.15343514569539263</v>
      </c>
      <c r="K205" s="101">
        <f>Variety!K800</f>
        <v>-3.2183118530053192E-2</v>
      </c>
      <c r="L205" s="140">
        <f>Variety!L800</f>
        <v>800252564.26830399</v>
      </c>
      <c r="M205" s="103">
        <f>Variety!M800</f>
        <v>-9770505.0658875704</v>
      </c>
      <c r="N205" s="101">
        <f>Variety!N800</f>
        <v>-1.2062008399240478E-2</v>
      </c>
      <c r="O205" s="139">
        <f>Variety!O800</f>
        <v>221332896.62973982</v>
      </c>
      <c r="P205" s="102">
        <f>Variety!P800</f>
        <v>3967836.2206338644</v>
      </c>
      <c r="Q205" s="101">
        <f>Variety!Q800</f>
        <v>1.8254250306677357E-2</v>
      </c>
    </row>
    <row r="206" spans="2:17" s="65" customFormat="1">
      <c r="B206" s="581"/>
      <c r="C206" s="135" t="s">
        <v>178</v>
      </c>
      <c r="D206" s="139">
        <f>Variety!D801</f>
        <v>8371537.4897775408</v>
      </c>
      <c r="E206" s="102">
        <f>Variety!E801</f>
        <v>2031602.1649674242</v>
      </c>
      <c r="F206" s="101">
        <f>Variety!F801</f>
        <v>0.32044525076101965</v>
      </c>
      <c r="G206" s="141">
        <f>Variety!G801</f>
        <v>0.34423672772012959</v>
      </c>
      <c r="H206" s="104">
        <f>Variety!H801</f>
        <v>7.3343476752243952E-2</v>
      </c>
      <c r="I206" s="274">
        <f>Variety!I801</f>
        <v>3.4739995047016734</v>
      </c>
      <c r="J206" s="275">
        <f>Variety!J801</f>
        <v>-0.4325470384671255</v>
      </c>
      <c r="K206" s="101">
        <f>Variety!K801</f>
        <v>-0.11072363625706724</v>
      </c>
      <c r="L206" s="140">
        <f>Variety!L801</f>
        <v>29082717.093078665</v>
      </c>
      <c r="M206" s="103">
        <f>Variety!M801</f>
        <v>4315464.6660279483</v>
      </c>
      <c r="N206" s="101">
        <f>Variety!N801</f>
        <v>0.1742407511183845</v>
      </c>
      <c r="O206" s="139">
        <f>Variety!O801</f>
        <v>5554769.3049494103</v>
      </c>
      <c r="P206" s="102">
        <f>Variety!P801</f>
        <v>981564.64167699963</v>
      </c>
      <c r="Q206" s="101">
        <f>Variety!Q801</f>
        <v>0.2146338757939229</v>
      </c>
    </row>
    <row r="207" spans="2:17" s="65" customFormat="1">
      <c r="B207" s="581"/>
      <c r="C207" s="135" t="s">
        <v>154</v>
      </c>
      <c r="D207" s="139">
        <f>Variety!D802</f>
        <v>248605472.38616234</v>
      </c>
      <c r="E207" s="102">
        <f>Variety!E802</f>
        <v>7531311.3553452492</v>
      </c>
      <c r="F207" s="101">
        <f>Variety!F802</f>
        <v>3.1240641150183258E-2</v>
      </c>
      <c r="G207" s="141">
        <f>Variety!G802</f>
        <v>10.222630480008</v>
      </c>
      <c r="H207" s="104">
        <f>Variety!H802</f>
        <v>-7.8005072287563593E-2</v>
      </c>
      <c r="I207" s="274">
        <f>Variety!I802</f>
        <v>4.4641240439586758</v>
      </c>
      <c r="J207" s="275">
        <f>Variety!J802</f>
        <v>-2.430480738166807E-2</v>
      </c>
      <c r="K207" s="101">
        <f>Variety!K802</f>
        <v>-5.4149922359602778E-3</v>
      </c>
      <c r="L207" s="140">
        <f>Variety!L802</f>
        <v>1109805666.7387719</v>
      </c>
      <c r="M207" s="103">
        <f>Variety!M802</f>
        <v>27761447.055384398</v>
      </c>
      <c r="N207" s="101">
        <f>Variety!N802</f>
        <v>2.5656481084948227E-2</v>
      </c>
      <c r="O207" s="139">
        <f>Variety!O802</f>
        <v>287556309.55766481</v>
      </c>
      <c r="P207" s="102">
        <f>Variety!P802</f>
        <v>5301054.7240595222</v>
      </c>
      <c r="Q207" s="101">
        <f>Variety!Q802</f>
        <v>1.8781066546252938E-2</v>
      </c>
    </row>
    <row r="208" spans="2:17" s="65" customFormat="1">
      <c r="B208" s="581"/>
      <c r="C208" s="135" t="s">
        <v>237</v>
      </c>
      <c r="D208" s="139">
        <f>Variety!D803</f>
        <v>5366382.4753380027</v>
      </c>
      <c r="E208" s="102">
        <f>Variety!E803</f>
        <v>205671.81763225049</v>
      </c>
      <c r="F208" s="101">
        <f>Variety!F803</f>
        <v>3.9853390603317419E-2</v>
      </c>
      <c r="G208" s="141">
        <f>Variety!G803</f>
        <v>0.2206650743977128</v>
      </c>
      <c r="H208" s="104">
        <f>Variety!H803</f>
        <v>1.5782696575306066E-4</v>
      </c>
      <c r="I208" s="274">
        <f>Variety!I803</f>
        <v>7.130057995083467</v>
      </c>
      <c r="J208" s="275">
        <f>Variety!J803</f>
        <v>0.39091094390268477</v>
      </c>
      <c r="K208" s="101">
        <f>Variety!K803</f>
        <v>5.8005997039965514E-2</v>
      </c>
      <c r="L208" s="140">
        <f>Variety!L803</f>
        <v>38262618.27295953</v>
      </c>
      <c r="M208" s="103">
        <f>Variety!M803</f>
        <v>3483830.2620845735</v>
      </c>
      <c r="N208" s="101">
        <f>Variety!N803</f>
        <v>0.10017112330065145</v>
      </c>
      <c r="O208" s="139">
        <f>Variety!O803</f>
        <v>3618279.6752300179</v>
      </c>
      <c r="P208" s="102">
        <f>Variety!P803</f>
        <v>112718.61733465502</v>
      </c>
      <c r="Q208" s="101">
        <f>Variety!Q803</f>
        <v>3.2154230228221448E-2</v>
      </c>
    </row>
    <row r="209" spans="2:17" s="65" customFormat="1">
      <c r="B209" s="581"/>
      <c r="C209" s="135" t="s">
        <v>183</v>
      </c>
      <c r="D209" s="139">
        <f>Variety!D804</f>
        <v>76659.3852746021</v>
      </c>
      <c r="E209" s="102">
        <f>Variety!E804</f>
        <v>9224.8021956258453</v>
      </c>
      <c r="F209" s="101">
        <f>Variety!F804</f>
        <v>0.13679631094956404</v>
      </c>
      <c r="G209" s="141">
        <f>Variety!G804</f>
        <v>3.152225737290099E-3</v>
      </c>
      <c r="H209" s="104">
        <f>Variety!H804</f>
        <v>2.7087561271686928E-4</v>
      </c>
      <c r="I209" s="274">
        <f>Variety!I804</f>
        <v>5.0380025751455015</v>
      </c>
      <c r="J209" s="275">
        <f>Variety!J804</f>
        <v>2.2705243800301922E-2</v>
      </c>
      <c r="K209" s="101">
        <f>Variety!K804</f>
        <v>4.527197950637143E-3</v>
      </c>
      <c r="L209" s="140">
        <f>Variety!L804</f>
        <v>386210.18042251654</v>
      </c>
      <c r="M209" s="103">
        <f>Variety!M804</f>
        <v>48005.695866150782</v>
      </c>
      <c r="N209" s="101">
        <f>Variety!N804</f>
        <v>0.14194281287878685</v>
      </c>
      <c r="O209" s="139">
        <f>Variety!O804</f>
        <v>61151.844282171223</v>
      </c>
      <c r="P209" s="102">
        <f>Variety!P804</f>
        <v>7097.57781380089</v>
      </c>
      <c r="Q209" s="101">
        <f>Variety!Q804</f>
        <v>0.13130467357195594</v>
      </c>
    </row>
    <row r="210" spans="2:17" s="65" customFormat="1">
      <c r="B210" s="581"/>
      <c r="C210" s="135" t="s">
        <v>167</v>
      </c>
      <c r="D210" s="139">
        <f>Variety!D805</f>
        <v>25183951.497575302</v>
      </c>
      <c r="E210" s="102">
        <f>Variety!E805</f>
        <v>1684472.1904405393</v>
      </c>
      <c r="F210" s="101">
        <f>Variety!F805</f>
        <v>7.168125593017334E-2</v>
      </c>
      <c r="G210" s="141">
        <f>Variety!G805</f>
        <v>1.0355613965981474</v>
      </c>
      <c r="H210" s="104">
        <f>Variety!H805</f>
        <v>3.147381219476042E-2</v>
      </c>
      <c r="I210" s="274">
        <f>Variety!I805</f>
        <v>6.3996426896872913</v>
      </c>
      <c r="J210" s="275">
        <f>Variety!J805</f>
        <v>-0.14047071091566465</v>
      </c>
      <c r="K210" s="101">
        <f>Variety!K805</f>
        <v>-2.1478329550480603E-2</v>
      </c>
      <c r="L210" s="140">
        <f>Variety!L805</f>
        <v>161168291.0988971</v>
      </c>
      <c r="M210" s="103">
        <f>Variety!M805</f>
        <v>7479031.5751131773</v>
      </c>
      <c r="N210" s="101">
        <f>Variety!N805</f>
        <v>4.866333274223221E-2</v>
      </c>
      <c r="O210" s="139">
        <f>Variety!O805</f>
        <v>28620722.481975302</v>
      </c>
      <c r="P210" s="102">
        <f>Variety!P805</f>
        <v>1443122.1356627047</v>
      </c>
      <c r="Q210" s="101">
        <f>Variety!Q805</f>
        <v>5.3099689349817986E-2</v>
      </c>
    </row>
    <row r="211" spans="2:17" s="65" customFormat="1">
      <c r="B211" s="581"/>
      <c r="C211" s="135" t="s">
        <v>187</v>
      </c>
      <c r="D211" s="139">
        <f>Variety!D806</f>
        <v>123557.98737637117</v>
      </c>
      <c r="E211" s="102">
        <f>Variety!E806</f>
        <v>23443.546984436223</v>
      </c>
      <c r="F211" s="101">
        <f>Variety!F806</f>
        <v>0.23416748765370712</v>
      </c>
      <c r="G211" s="141">
        <f>Variety!G806</f>
        <v>5.0806912481804268E-3</v>
      </c>
      <c r="H211" s="104">
        <f>Variety!H806</f>
        <v>8.0299363185432938E-4</v>
      </c>
      <c r="I211" s="274">
        <f>Variety!I806</f>
        <v>9.0715414926354576</v>
      </c>
      <c r="J211" s="275">
        <f>Variety!J806</f>
        <v>-2.2391974604839398</v>
      </c>
      <c r="K211" s="101">
        <f>Variety!K806</f>
        <v>-0.19797092566320698</v>
      </c>
      <c r="L211" s="140">
        <f>Variety!L806</f>
        <v>1120861.409231279</v>
      </c>
      <c r="M211" s="103">
        <f>Variety!M806</f>
        <v>-11506.89147952944</v>
      </c>
      <c r="N211" s="101">
        <f>Variety!N806</f>
        <v>-1.0161792300531861E-2</v>
      </c>
      <c r="O211" s="139">
        <f>Variety!O806</f>
        <v>216865.66741156206</v>
      </c>
      <c r="P211" s="102">
        <f>Variety!P806</f>
        <v>38858.353661227971</v>
      </c>
      <c r="Q211" s="101">
        <f>Variety!Q806</f>
        <v>0.21829638817947189</v>
      </c>
    </row>
    <row r="212" spans="2:17" s="65" customFormat="1">
      <c r="B212" s="581"/>
      <c r="C212" s="135" t="s">
        <v>165</v>
      </c>
      <c r="D212" s="139">
        <f>Variety!D807</f>
        <v>39125496.188930951</v>
      </c>
      <c r="E212" s="102">
        <f>Variety!E807</f>
        <v>4331492.1972496733</v>
      </c>
      <c r="F212" s="101">
        <f>Variety!F807</f>
        <v>0.12448961603514409</v>
      </c>
      <c r="G212" s="141">
        <f>Variety!G807</f>
        <v>1.6088362257172297</v>
      </c>
      <c r="H212" s="104">
        <f>Variety!H807</f>
        <v>0.12215530980766132</v>
      </c>
      <c r="I212" s="274">
        <f>Variety!I807</f>
        <v>5.386503350164233</v>
      </c>
      <c r="J212" s="275">
        <f>Variety!J807</f>
        <v>-0.2825382599753965</v>
      </c>
      <c r="K212" s="101">
        <f>Variety!K807</f>
        <v>-4.983880511126422E-2</v>
      </c>
      <c r="L212" s="140">
        <f>Variety!L807</f>
        <v>210749616.29851449</v>
      </c>
      <c r="M212" s="103">
        <f>Variety!M807</f>
        <v>13500959.886308968</v>
      </c>
      <c r="N212" s="101">
        <f>Variety!N807</f>
        <v>6.8446397211928203E-2</v>
      </c>
      <c r="O212" s="139">
        <f>Variety!O807</f>
        <v>31487881.235724464</v>
      </c>
      <c r="P212" s="102">
        <f>Variety!P807</f>
        <v>3675754.7077713013</v>
      </c>
      <c r="Q212" s="101">
        <f>Variety!Q807</f>
        <v>0.13216374174326104</v>
      </c>
    </row>
    <row r="213" spans="2:17" s="65" customFormat="1">
      <c r="B213" s="581"/>
      <c r="C213" s="135" t="s">
        <v>238</v>
      </c>
      <c r="D213" s="139">
        <f>Variety!D808</f>
        <v>7957048.4506987762</v>
      </c>
      <c r="E213" s="102">
        <f>Variety!E808</f>
        <v>708757.95514873415</v>
      </c>
      <c r="F213" s="101">
        <f>Variety!F808</f>
        <v>9.7782774515434143E-2</v>
      </c>
      <c r="G213" s="141">
        <f>Variety!G808</f>
        <v>0.32719298268971386</v>
      </c>
      <c r="H213" s="104">
        <f>Variety!H808</f>
        <v>1.7487461149872985E-2</v>
      </c>
      <c r="I213" s="274">
        <f>Variety!I808</f>
        <v>8.0477700878765752</v>
      </c>
      <c r="J213" s="275">
        <f>Variety!J808</f>
        <v>2.0131146333376648E-2</v>
      </c>
      <c r="K213" s="101">
        <f>Variety!K808</f>
        <v>2.5077294183221853E-3</v>
      </c>
      <c r="L213" s="140">
        <f>Variety!L808</f>
        <v>64036496.509318262</v>
      </c>
      <c r="M213" s="103">
        <f>Variety!M808</f>
        <v>5849837.4676232934</v>
      </c>
      <c r="N213" s="101">
        <f>Variety!N808</f>
        <v>0.10053571667401388</v>
      </c>
      <c r="O213" s="139">
        <f>Variety!O808</f>
        <v>11064676.329327837</v>
      </c>
      <c r="P213" s="102">
        <f>Variety!P808</f>
        <v>364644.09504223615</v>
      </c>
      <c r="Q213" s="101">
        <f>Variety!Q808</f>
        <v>3.4078784723080041E-2</v>
      </c>
    </row>
    <row r="214" spans="2:17" s="65" customFormat="1">
      <c r="B214" s="581"/>
      <c r="C214" s="135" t="s">
        <v>184</v>
      </c>
      <c r="D214" s="139">
        <f>Variety!D809</f>
        <v>1165273.1036825995</v>
      </c>
      <c r="E214" s="102">
        <f>Variety!E809</f>
        <v>337541.42536382889</v>
      </c>
      <c r="F214" s="101">
        <f>Variety!F809</f>
        <v>0.40779087499637429</v>
      </c>
      <c r="G214" s="141">
        <f>Variety!G809</f>
        <v>4.7915905602978634E-2</v>
      </c>
      <c r="H214" s="104">
        <f>Variety!H809</f>
        <v>1.2548521902484566E-2</v>
      </c>
      <c r="I214" s="274">
        <f>Variety!I809</f>
        <v>6.7072276740427759</v>
      </c>
      <c r="J214" s="275">
        <f>Variety!J809</f>
        <v>-1.1348157652063362</v>
      </c>
      <c r="K214" s="101">
        <f>Variety!K809</f>
        <v>-0.14470919142409094</v>
      </c>
      <c r="L214" s="140">
        <f>Variety!L809</f>
        <v>7815752.0088376477</v>
      </c>
      <c r="M214" s="103">
        <f>Variety!M809</f>
        <v>1324644.2314192764</v>
      </c>
      <c r="N214" s="101">
        <f>Variety!N809</f>
        <v>0.20407059578143547</v>
      </c>
      <c r="O214" s="139">
        <f>Variety!O809</f>
        <v>1345190.4908618219</v>
      </c>
      <c r="P214" s="102">
        <f>Variety!P809</f>
        <v>160423.03344696853</v>
      </c>
      <c r="Q214" s="101">
        <f>Variety!Q809</f>
        <v>0.13540465889990719</v>
      </c>
    </row>
    <row r="215" spans="2:17" s="65" customFormat="1">
      <c r="B215" s="581"/>
      <c r="C215" s="135" t="s">
        <v>170</v>
      </c>
      <c r="D215" s="139">
        <f>Variety!D810</f>
        <v>16654151.34442313</v>
      </c>
      <c r="E215" s="102">
        <f>Variety!E810</f>
        <v>1468282.7220735252</v>
      </c>
      <c r="F215" s="101">
        <f>Variety!F810</f>
        <v>9.6687437418798636E-2</v>
      </c>
      <c r="G215" s="141">
        <f>Variety!G810</f>
        <v>0.68481692505833336</v>
      </c>
      <c r="H215" s="104">
        <f>Variety!H810</f>
        <v>3.5953946317663021E-2</v>
      </c>
      <c r="I215" s="274">
        <f>Variety!I810</f>
        <v>6.8334014710044242</v>
      </c>
      <c r="J215" s="275">
        <f>Variety!J810</f>
        <v>-2.925270492109977E-2</v>
      </c>
      <c r="K215" s="101">
        <f>Variety!K810</f>
        <v>-4.2625934764015175E-3</v>
      </c>
      <c r="L215" s="140">
        <f>Variety!L810</f>
        <v>113804502.29531133</v>
      </c>
      <c r="M215" s="103">
        <f>Variety!M810</f>
        <v>9589137.5790874362</v>
      </c>
      <c r="N215" s="101">
        <f>Variety!N810</f>
        <v>9.2012704702405856E-2</v>
      </c>
      <c r="O215" s="139">
        <f>Variety!O810</f>
        <v>22924733.78393729</v>
      </c>
      <c r="P215" s="102">
        <f>Variety!P810</f>
        <v>2412496.2825406343</v>
      </c>
      <c r="Q215" s="101">
        <f>Variety!Q810</f>
        <v>0.11761253653465986</v>
      </c>
    </row>
    <row r="216" spans="2:17" s="65" customFormat="1">
      <c r="B216" s="581"/>
      <c r="C216" s="135" t="s">
        <v>174</v>
      </c>
      <c r="D216" s="139">
        <f>Variety!D811</f>
        <v>5862414.0196948247</v>
      </c>
      <c r="E216" s="102">
        <f>Variety!E811</f>
        <v>1418222.248972632</v>
      </c>
      <c r="F216" s="101">
        <f>Variety!F811</f>
        <v>0.31911814839218045</v>
      </c>
      <c r="G216" s="141">
        <f>Variety!G811</f>
        <v>0.24106183853857219</v>
      </c>
      <c r="H216" s="104">
        <f>Variety!H811</f>
        <v>5.1170065986189534E-2</v>
      </c>
      <c r="I216" s="274">
        <f>Variety!I811</f>
        <v>10.600352758022666</v>
      </c>
      <c r="J216" s="275">
        <f>Variety!J811</f>
        <v>-0.27248826004648841</v>
      </c>
      <c r="K216" s="101">
        <f>Variety!K811</f>
        <v>-2.5061367088293731E-2</v>
      </c>
      <c r="L216" s="140">
        <f>Variety!L811</f>
        <v>62143656.62234278</v>
      </c>
      <c r="M216" s="103">
        <f>Variety!M811</f>
        <v>13822666.045469135</v>
      </c>
      <c r="N216" s="101">
        <f>Variety!N811</f>
        <v>0.28605924424249368</v>
      </c>
      <c r="O216" s="139">
        <f>Variety!O811</f>
        <v>8884014.2255255599</v>
      </c>
      <c r="P216" s="102">
        <f>Variety!P811</f>
        <v>2112447.9455234054</v>
      </c>
      <c r="Q216" s="101">
        <f>Variety!Q811</f>
        <v>0.31195854225955144</v>
      </c>
    </row>
    <row r="217" spans="2:17" s="65" customFormat="1">
      <c r="B217" s="581"/>
      <c r="C217" s="135" t="s">
        <v>182</v>
      </c>
      <c r="D217" s="139">
        <f>Variety!D812</f>
        <v>3020089.442942448</v>
      </c>
      <c r="E217" s="102">
        <f>Variety!E812</f>
        <v>627123.42510616034</v>
      </c>
      <c r="F217" s="101">
        <f>Variety!F812</f>
        <v>0.26206950722735434</v>
      </c>
      <c r="G217" s="141">
        <f>Variety!G812</f>
        <v>0.12418575542785312</v>
      </c>
      <c r="H217" s="104">
        <f>Variety!H812</f>
        <v>2.1938916806236372E-2</v>
      </c>
      <c r="I217" s="274">
        <f>Variety!I812</f>
        <v>12.948112942268304</v>
      </c>
      <c r="J217" s="275">
        <f>Variety!J812</f>
        <v>-0.55011849864045459</v>
      </c>
      <c r="K217" s="101">
        <f>Variety!K812</f>
        <v>-4.075485748253093E-2</v>
      </c>
      <c r="L217" s="140">
        <f>Variety!L812</f>
        <v>39104459.202970982</v>
      </c>
      <c r="M217" s="103">
        <f>Variety!M812</f>
        <v>6803650.063986972</v>
      </c>
      <c r="N217" s="101">
        <f>Variety!N812</f>
        <v>0.21063404432725533</v>
      </c>
      <c r="O217" s="139">
        <f>Variety!O812</f>
        <v>4292412.3129837997</v>
      </c>
      <c r="P217" s="102">
        <f>Variety!P812</f>
        <v>917652.80511323735</v>
      </c>
      <c r="Q217" s="101">
        <f>Variety!Q812</f>
        <v>0.27191650337545581</v>
      </c>
    </row>
    <row r="218" spans="2:17" s="65" customFormat="1">
      <c r="B218" s="581"/>
      <c r="C218" s="135" t="s">
        <v>172</v>
      </c>
      <c r="D218" s="139">
        <f>Variety!D813</f>
        <v>14698478.870887555</v>
      </c>
      <c r="E218" s="102">
        <f>Variety!E813</f>
        <v>-133850.02684111893</v>
      </c>
      <c r="F218" s="101">
        <f>Variety!F813</f>
        <v>-9.0242083872355237E-3</v>
      </c>
      <c r="G218" s="141">
        <f>Variety!G813</f>
        <v>0.6043998817608176</v>
      </c>
      <c r="H218" s="104">
        <f>Variety!H813</f>
        <v>-2.935702405603724E-2</v>
      </c>
      <c r="I218" s="274">
        <f>Variety!I813</f>
        <v>5.0953235195728226</v>
      </c>
      <c r="J218" s="275">
        <f>Variety!J813</f>
        <v>-0.32299934746258518</v>
      </c>
      <c r="K218" s="101">
        <f>Variety!K813</f>
        <v>-5.9612421664217236E-2</v>
      </c>
      <c r="L218" s="140">
        <f>Variety!L813</f>
        <v>74893505.09277755</v>
      </c>
      <c r="M218" s="103">
        <f>Variety!M813</f>
        <v>-5472841.7451758087</v>
      </c>
      <c r="N218" s="101">
        <f>Variety!N813</f>
        <v>-6.8098675135887049E-2</v>
      </c>
      <c r="O218" s="139">
        <f>Variety!O813</f>
        <v>13394330.037074216</v>
      </c>
      <c r="P218" s="102">
        <f>Variety!P813</f>
        <v>443938.43205564469</v>
      </c>
      <c r="Q218" s="101">
        <f>Variety!Q813</f>
        <v>3.4279923387305788E-2</v>
      </c>
    </row>
    <row r="219" spans="2:17" s="65" customFormat="1">
      <c r="B219" s="581"/>
      <c r="C219" s="135" t="s">
        <v>162</v>
      </c>
      <c r="D219" s="139">
        <f>Variety!D814</f>
        <v>23336953.914338544</v>
      </c>
      <c r="E219" s="102">
        <f>Variety!E814</f>
        <v>491096.67475494742</v>
      </c>
      <c r="F219" s="101">
        <f>Variety!F814</f>
        <v>2.14960931255429E-2</v>
      </c>
      <c r="G219" s="141">
        <f>Variety!G814</f>
        <v>0.95961305318610535</v>
      </c>
      <c r="H219" s="104">
        <f>Variety!H814</f>
        <v>-1.6546516543316514E-2</v>
      </c>
      <c r="I219" s="274">
        <f>Variety!I814</f>
        <v>5.3772919239940338</v>
      </c>
      <c r="J219" s="275">
        <f>Variety!J814</f>
        <v>-3.9067429804756415E-2</v>
      </c>
      <c r="K219" s="101">
        <f>Variety!K814</f>
        <v>-7.2128577985425364E-3</v>
      </c>
      <c r="L219" s="140">
        <f>Variety!L814</f>
        <v>125489613.81419361</v>
      </c>
      <c r="M219" s="103">
        <f>Variety!M814</f>
        <v>1748241.2590231895</v>
      </c>
      <c r="N219" s="101">
        <f>Variety!N814</f>
        <v>1.412818706406163E-2</v>
      </c>
      <c r="O219" s="139">
        <f>Variety!O814</f>
        <v>32643957.895560578</v>
      </c>
      <c r="P219" s="102">
        <f>Variety!P814</f>
        <v>759415.17966745794</v>
      </c>
      <c r="Q219" s="101">
        <f>Variety!Q814</f>
        <v>2.3817659435614896E-2</v>
      </c>
    </row>
    <row r="220" spans="2:17" s="65" customFormat="1">
      <c r="B220" s="581"/>
      <c r="C220" s="135" t="s">
        <v>188</v>
      </c>
      <c r="D220" s="139">
        <f>Variety!D815</f>
        <v>6134510.5486994497</v>
      </c>
      <c r="E220" s="102">
        <f>Variety!E815</f>
        <v>-1372863.3024711562</v>
      </c>
      <c r="F220" s="101">
        <f>Variety!F815</f>
        <v>-0.18286864750409215</v>
      </c>
      <c r="G220" s="141">
        <f>Variety!G815</f>
        <v>0.25225041875850579</v>
      </c>
      <c r="H220" s="104">
        <f>Variety!H815</f>
        <v>-6.8525236604478679E-2</v>
      </c>
      <c r="I220" s="274">
        <f>Variety!I815</f>
        <v>6.2706932540170293</v>
      </c>
      <c r="J220" s="275">
        <f>Variety!J815</f>
        <v>0.32079651882125226</v>
      </c>
      <c r="K220" s="101">
        <f>Variety!K815</f>
        <v>5.3916317055323931E-2</v>
      </c>
      <c r="L220" s="140">
        <f>Variety!L815</f>
        <v>38467633.914425947</v>
      </c>
      <c r="M220" s="103">
        <f>Variety!M815</f>
        <v>-6200465.252548188</v>
      </c>
      <c r="N220" s="101">
        <f>Variety!N815</f>
        <v>-0.13881193442707704</v>
      </c>
      <c r="O220" s="139">
        <f>Variety!O815</f>
        <v>3068575.5481089531</v>
      </c>
      <c r="P220" s="102">
        <f>Variety!P815</f>
        <v>-726244.19047984201</v>
      </c>
      <c r="Q220" s="101">
        <f>Variety!Q815</f>
        <v>-0.19137778353337945</v>
      </c>
    </row>
    <row r="221" spans="2:17" s="65" customFormat="1">
      <c r="B221" s="581"/>
      <c r="C221" s="135" t="s">
        <v>179</v>
      </c>
      <c r="D221" s="139">
        <f>Variety!D816</f>
        <v>782100.11463044258</v>
      </c>
      <c r="E221" s="102">
        <f>Variety!E816</f>
        <v>142885.47538925707</v>
      </c>
      <c r="F221" s="101">
        <f>Variety!F816</f>
        <v>0.22353285831951072</v>
      </c>
      <c r="G221" s="141">
        <f>Variety!G816</f>
        <v>3.2159873205928391E-2</v>
      </c>
      <c r="H221" s="104">
        <f>Variety!H816</f>
        <v>4.8474602523317228E-3</v>
      </c>
      <c r="I221" s="274">
        <f>Variety!I816</f>
        <v>7.4400965462894968</v>
      </c>
      <c r="J221" s="275">
        <f>Variety!J816</f>
        <v>-0.31768456021095837</v>
      </c>
      <c r="K221" s="101">
        <f>Variety!K816</f>
        <v>-4.0950441350396168E-2</v>
      </c>
      <c r="L221" s="140">
        <f>Variety!L816</f>
        <v>5818900.3617145754</v>
      </c>
      <c r="M221" s="103">
        <f>Variety!M816</f>
        <v>860013.11041080207</v>
      </c>
      <c r="N221" s="101">
        <f>Variety!N816</f>
        <v>0.17342864776461503</v>
      </c>
      <c r="O221" s="139">
        <f>Variety!O816</f>
        <v>1334801.8242035303</v>
      </c>
      <c r="P221" s="102">
        <f>Variety!P816</f>
        <v>238835.86421711463</v>
      </c>
      <c r="Q221" s="101">
        <f>Variety!Q816</f>
        <v>0.21792270283656889</v>
      </c>
    </row>
    <row r="222" spans="2:17" s="65" customFormat="1">
      <c r="B222" s="581"/>
      <c r="C222" s="135" t="s">
        <v>158</v>
      </c>
      <c r="D222" s="139">
        <f>Variety!D817</f>
        <v>79173605.540191218</v>
      </c>
      <c r="E222" s="102">
        <f>Variety!E817</f>
        <v>4146135.5680517852</v>
      </c>
      <c r="F222" s="101">
        <f>Variety!F817</f>
        <v>5.5261567124566563E-2</v>
      </c>
      <c r="G222" s="141">
        <f>Variety!G817</f>
        <v>3.2556102061586762</v>
      </c>
      <c r="H222" s="104">
        <f>Variety!H817</f>
        <v>4.9830618295609863E-2</v>
      </c>
      <c r="I222" s="274">
        <f>Variety!I817</f>
        <v>4.4225332232258001</v>
      </c>
      <c r="J222" s="275">
        <f>Variety!J817</f>
        <v>-0.3156228303245765</v>
      </c>
      <c r="K222" s="101">
        <f>Variety!K817</f>
        <v>-6.6613008680470792E-2</v>
      </c>
      <c r="L222" s="140">
        <f>Variety!L817</f>
        <v>350147900.9040699</v>
      </c>
      <c r="M222" s="103">
        <f>Variety!M817</f>
        <v>-5343960.1269916296</v>
      </c>
      <c r="N222" s="101">
        <f>Variety!N817</f>
        <v>-1.5032580806469419E-2</v>
      </c>
      <c r="O222" s="139">
        <f>Variety!O817</f>
        <v>104655790.00414032</v>
      </c>
      <c r="P222" s="102">
        <f>Variety!P817</f>
        <v>2820559.8240386248</v>
      </c>
      <c r="Q222" s="101">
        <f>Variety!Q817</f>
        <v>2.7697289229378634E-2</v>
      </c>
    </row>
    <row r="223" spans="2:17" s="65" customFormat="1">
      <c r="B223" s="581"/>
      <c r="C223" s="135" t="s">
        <v>156</v>
      </c>
      <c r="D223" s="139">
        <f>Variety!D818</f>
        <v>259318556.3717491</v>
      </c>
      <c r="E223" s="102">
        <f>Variety!E818</f>
        <v>20195758.385806412</v>
      </c>
      <c r="F223" s="101">
        <f>Variety!F818</f>
        <v>8.4457686828311784E-2</v>
      </c>
      <c r="G223" s="141">
        <f>Variety!G818</f>
        <v>10.663151349620366</v>
      </c>
      <c r="H223" s="104">
        <f>Variety!H818</f>
        <v>0.44589378968002435</v>
      </c>
      <c r="I223" s="274">
        <f>Variety!I818</f>
        <v>3.624480133051986</v>
      </c>
      <c r="J223" s="275">
        <f>Variety!J818</f>
        <v>-0.23851654043197312</v>
      </c>
      <c r="K223" s="101">
        <f>Variety!K818</f>
        <v>-6.174391556409492E-2</v>
      </c>
      <c r="L223" s="140">
        <f>Variety!L818</f>
        <v>939894955.7011261</v>
      </c>
      <c r="M223" s="103">
        <f>Variety!M818</f>
        <v>16164382.527252674</v>
      </c>
      <c r="N223" s="101">
        <f>Variety!N818</f>
        <v>1.7499022979950735E-2</v>
      </c>
      <c r="O223" s="139">
        <f>Variety!O818</f>
        <v>186670114.68431973</v>
      </c>
      <c r="P223" s="102">
        <f>Variety!P818</f>
        <v>12431066.008132815</v>
      </c>
      <c r="Q223" s="101">
        <f>Variety!Q818</f>
        <v>7.1344891415443992E-2</v>
      </c>
    </row>
    <row r="224" spans="2:17" s="65" customFormat="1">
      <c r="B224" s="581"/>
      <c r="C224" s="135" t="s">
        <v>166</v>
      </c>
      <c r="D224" s="139">
        <f>Variety!D819</f>
        <v>17348506.489512511</v>
      </c>
      <c r="E224" s="102">
        <f>Variety!E819</f>
        <v>331287.06335315108</v>
      </c>
      <c r="F224" s="101">
        <f>Variety!F819</f>
        <v>1.9467755281094106E-2</v>
      </c>
      <c r="G224" s="141">
        <f>Variety!G819</f>
        <v>0.71336873448558302</v>
      </c>
      <c r="H224" s="104">
        <f>Variety!H819</f>
        <v>-1.3744344215142146E-2</v>
      </c>
      <c r="I224" s="274">
        <f>Variety!I819</f>
        <v>4.8442661971454237</v>
      </c>
      <c r="J224" s="275">
        <f>Variety!J819</f>
        <v>-0.17495738967882257</v>
      </c>
      <c r="K224" s="101">
        <f>Variety!K819</f>
        <v>-3.4857460850737133E-2</v>
      </c>
      <c r="L224" s="140">
        <f>Variety!L819</f>
        <v>84040783.558103472</v>
      </c>
      <c r="M224" s="103">
        <f>Variety!M819</f>
        <v>-1372445.5678393543</v>
      </c>
      <c r="N224" s="101">
        <f>Variety!N819</f>
        <v>-1.6068302087205565E-2</v>
      </c>
      <c r="O224" s="139">
        <f>Variety!O819</f>
        <v>22127818.693101391</v>
      </c>
      <c r="P224" s="102">
        <f>Variety!P819</f>
        <v>630796.23797019571</v>
      </c>
      <c r="Q224" s="101">
        <f>Variety!Q819</f>
        <v>2.9343423689806348E-2</v>
      </c>
    </row>
    <row r="225" spans="2:17" s="65" customFormat="1">
      <c r="B225" s="581"/>
      <c r="C225" s="135" t="s">
        <v>186</v>
      </c>
      <c r="D225" s="139">
        <f>Variety!D820</f>
        <v>3458574.8833913193</v>
      </c>
      <c r="E225" s="102">
        <f>Variety!E820</f>
        <v>93627.623067136854</v>
      </c>
      <c r="F225" s="101">
        <f>Variety!F820</f>
        <v>2.7824395398731057E-2</v>
      </c>
      <c r="G225" s="141">
        <f>Variety!G820</f>
        <v>0.14221622992042454</v>
      </c>
      <c r="H225" s="104">
        <f>Variety!H820</f>
        <v>-1.5614990285689467E-3</v>
      </c>
      <c r="I225" s="274">
        <f>Variety!I820</f>
        <v>3.9110722884687856</v>
      </c>
      <c r="J225" s="275">
        <f>Variety!J820</f>
        <v>-2.9069978565896992E-2</v>
      </c>
      <c r="K225" s="101">
        <f>Variety!K820</f>
        <v>-7.3779007446283934E-3</v>
      </c>
      <c r="L225" s="140">
        <f>Variety!L820</f>
        <v>13526736.38402595</v>
      </c>
      <c r="M225" s="103">
        <f>Variety!M820</f>
        <v>268365.45728008077</v>
      </c>
      <c r="N225" s="101">
        <f>Variety!N820</f>
        <v>2.0241209026571436E-2</v>
      </c>
      <c r="O225" s="139">
        <f>Variety!O820</f>
        <v>2445581.5228135507</v>
      </c>
      <c r="P225" s="102">
        <f>Variety!P820</f>
        <v>-26356.991423779167</v>
      </c>
      <c r="Q225" s="101">
        <f>Variety!Q820</f>
        <v>-1.0662478565698113E-2</v>
      </c>
    </row>
    <row r="226" spans="2:17" s="65" customFormat="1">
      <c r="B226" s="581"/>
      <c r="C226" s="135" t="s">
        <v>181</v>
      </c>
      <c r="D226" s="139">
        <f>Variety!D821</f>
        <v>9637491.1724448018</v>
      </c>
      <c r="E226" s="102">
        <f>Variety!E821</f>
        <v>1077814.4139694944</v>
      </c>
      <c r="F226" s="101">
        <f>Variety!F821</f>
        <v>0.12591765371306848</v>
      </c>
      <c r="G226" s="141">
        <f>Variety!G821</f>
        <v>0.39629260798092564</v>
      </c>
      <c r="H226" s="104">
        <f>Variety!H821</f>
        <v>3.0554071932519355E-2</v>
      </c>
      <c r="I226" s="274">
        <f>Variety!I821</f>
        <v>4.487336844769966</v>
      </c>
      <c r="J226" s="275">
        <f>Variety!J821</f>
        <v>5.4436219483217307E-2</v>
      </c>
      <c r="K226" s="101">
        <f>Variety!K821</f>
        <v>1.2280045073127716E-2</v>
      </c>
      <c r="L226" s="140">
        <f>Variety!L821</f>
        <v>43246669.229256853</v>
      </c>
      <c r="M226" s="103">
        <f>Variety!M821</f>
        <v>5302472.7743592113</v>
      </c>
      <c r="N226" s="101">
        <f>Variety!N821</f>
        <v>0.13974397324929502</v>
      </c>
      <c r="O226" s="139">
        <f>Variety!O821</f>
        <v>5820427.8232543636</v>
      </c>
      <c r="P226" s="102">
        <f>Variety!P821</f>
        <v>598951.89796539489</v>
      </c>
      <c r="Q226" s="101">
        <f>Variety!Q821</f>
        <v>0.11470930950088552</v>
      </c>
    </row>
    <row r="227" spans="2:17" s="65" customFormat="1">
      <c r="B227" s="581"/>
      <c r="C227" s="135" t="s">
        <v>159</v>
      </c>
      <c r="D227" s="139">
        <f>Variety!D822</f>
        <v>82519391.501603931</v>
      </c>
      <c r="E227" s="102">
        <f>Variety!E822</f>
        <v>1895581.3793336451</v>
      </c>
      <c r="F227" s="101">
        <f>Variety!F822</f>
        <v>2.3511433861273679E-2</v>
      </c>
      <c r="G227" s="141">
        <f>Variety!G822</f>
        <v>3.393188567650224</v>
      </c>
      <c r="H227" s="104">
        <f>Variety!H822</f>
        <v>-5.1711878568989178E-2</v>
      </c>
      <c r="I227" s="274">
        <f>Variety!I822</f>
        <v>7.8236963518039948</v>
      </c>
      <c r="J227" s="275">
        <f>Variety!J822</f>
        <v>3.6746905890412407E-2</v>
      </c>
      <c r="K227" s="101">
        <f>Variety!K822</f>
        <v>4.719037428668086E-3</v>
      </c>
      <c r="L227" s="140">
        <f>Variety!L822</f>
        <v>645606662.24418426</v>
      </c>
      <c r="M227" s="103">
        <f>Variety!M822</f>
        <v>17793128.685129762</v>
      </c>
      <c r="N227" s="101">
        <f>Variety!N822</f>
        <v>2.8341422626334756E-2</v>
      </c>
      <c r="O227" s="139">
        <f>Variety!O822</f>
        <v>128830083.49750352</v>
      </c>
      <c r="P227" s="102">
        <f>Variety!P822</f>
        <v>4509438.5097208321</v>
      </c>
      <c r="Q227" s="101">
        <f>Variety!Q822</f>
        <v>3.6272644098363442E-2</v>
      </c>
    </row>
    <row r="228" spans="2:17" s="65" customFormat="1">
      <c r="B228" s="581"/>
      <c r="C228" s="135" t="s">
        <v>161</v>
      </c>
      <c r="D228" s="139">
        <f>Variety!D823</f>
        <v>62342587.647621855</v>
      </c>
      <c r="E228" s="102">
        <f>Variety!E823</f>
        <v>746305.23264943063</v>
      </c>
      <c r="F228" s="101">
        <f>Variety!F823</f>
        <v>1.2116075895970364E-2</v>
      </c>
      <c r="G228" s="141">
        <f>Variety!G823</f>
        <v>2.5635205475252545</v>
      </c>
      <c r="H228" s="104">
        <f>Variety!H823</f>
        <v>-6.8370210986171909E-2</v>
      </c>
      <c r="I228" s="274">
        <f>Variety!I823</f>
        <v>3.5456713920751888</v>
      </c>
      <c r="J228" s="275">
        <f>Variety!J823</f>
        <v>-5.7598672598247358E-2</v>
      </c>
      <c r="K228" s="101">
        <f>Variety!K823</f>
        <v>-1.5985111180798355E-2</v>
      </c>
      <c r="L228" s="140">
        <f>Variety!L823</f>
        <v>221046329.53011286</v>
      </c>
      <c r="M228" s="103">
        <f>Variety!M823</f>
        <v>-901710.99092805386</v>
      </c>
      <c r="N228" s="101">
        <f>Variety!N823</f>
        <v>-4.0627121050999804E-3</v>
      </c>
      <c r="O228" s="139">
        <f>Variety!O823</f>
        <v>37209725.467414707</v>
      </c>
      <c r="P228" s="102">
        <f>Variety!P823</f>
        <v>1408125.4407891631</v>
      </c>
      <c r="Q228" s="101">
        <f>Variety!Q823</f>
        <v>3.9331355016031251E-2</v>
      </c>
    </row>
    <row r="229" spans="2:17" s="65" customFormat="1">
      <c r="B229" s="581"/>
      <c r="C229" s="135" t="s">
        <v>177</v>
      </c>
      <c r="D229" s="139">
        <f>Variety!D824</f>
        <v>4205055.5399704985</v>
      </c>
      <c r="E229" s="102">
        <f>Variety!E824</f>
        <v>70674.848634667695</v>
      </c>
      <c r="F229" s="101">
        <f>Variety!F824</f>
        <v>1.709442209392489E-2</v>
      </c>
      <c r="G229" s="141">
        <f>Variety!G824</f>
        <v>0.17291143481450416</v>
      </c>
      <c r="H229" s="104">
        <f>Variety!H824</f>
        <v>-3.7427057777520145E-3</v>
      </c>
      <c r="I229" s="274">
        <f>Variety!I824</f>
        <v>11.232459413137015</v>
      </c>
      <c r="J229" s="275">
        <f>Variety!J824</f>
        <v>0.60007031544816947</v>
      </c>
      <c r="K229" s="101">
        <f>Variety!K824</f>
        <v>5.6437956693910524E-2</v>
      </c>
      <c r="L229" s="140">
        <f>Variety!L824</f>
        <v>47233115.682705581</v>
      </c>
      <c r="M229" s="103">
        <f>Variety!M824</f>
        <v>3274771.4944512248</v>
      </c>
      <c r="N229" s="101">
        <f>Variety!N824</f>
        <v>7.4497153041679892E-2</v>
      </c>
      <c r="O229" s="139">
        <f>Variety!O824</f>
        <v>2949747.1084726192</v>
      </c>
      <c r="P229" s="102">
        <f>Variety!P824</f>
        <v>48711.689654365182</v>
      </c>
      <c r="Q229" s="101">
        <f>Variety!Q824</f>
        <v>1.6791139238902516E-2</v>
      </c>
    </row>
    <row r="230" spans="2:17" s="65" customFormat="1">
      <c r="B230" s="581"/>
      <c r="C230" s="135" t="s">
        <v>164</v>
      </c>
      <c r="D230" s="139">
        <f>Variety!D825</f>
        <v>32239783.207512818</v>
      </c>
      <c r="E230" s="102">
        <f>Variety!E825</f>
        <v>1394302.6993773952</v>
      </c>
      <c r="F230" s="101">
        <f>Variety!F825</f>
        <v>4.5202819875334775E-2</v>
      </c>
      <c r="G230" s="141">
        <f>Variety!G825</f>
        <v>1.3256964431339493</v>
      </c>
      <c r="H230" s="104">
        <f>Variety!H825</f>
        <v>7.7283465484192515E-3</v>
      </c>
      <c r="I230" s="274">
        <f>Variety!I825</f>
        <v>5.1663968672234004</v>
      </c>
      <c r="J230" s="275">
        <f>Variety!J825</f>
        <v>-0.11234953627661604</v>
      </c>
      <c r="K230" s="101">
        <f>Variety!K825</f>
        <v>-2.1283374439454768E-2</v>
      </c>
      <c r="L230" s="140">
        <f>Variety!L825</f>
        <v>166563514.96325582</v>
      </c>
      <c r="M230" s="103">
        <f>Variety!M825</f>
        <v>3738045.6667060852</v>
      </c>
      <c r="N230" s="101">
        <f>Variety!N825</f>
        <v>2.2957376894753984E-2</v>
      </c>
      <c r="O230" s="139">
        <f>Variety!O825</f>
        <v>46838987.236462861</v>
      </c>
      <c r="P230" s="102">
        <f>Variety!P825</f>
        <v>2627670.6211266667</v>
      </c>
      <c r="Q230" s="101">
        <f>Variety!Q825</f>
        <v>5.9434344468609873E-2</v>
      </c>
    </row>
    <row r="231" spans="2:17" s="65" customFormat="1">
      <c r="B231" s="581"/>
      <c r="C231" s="135" t="s">
        <v>190</v>
      </c>
      <c r="D231" s="139">
        <f>Variety!D826</f>
        <v>0</v>
      </c>
      <c r="E231" s="102">
        <f>Variety!E826</f>
        <v>0</v>
      </c>
      <c r="F231" s="101">
        <f>Variety!F826</f>
        <v>0</v>
      </c>
      <c r="G231" s="141">
        <f>Variety!G826</f>
        <v>0</v>
      </c>
      <c r="H231" s="104">
        <f>Variety!H826</f>
        <v>0</v>
      </c>
      <c r="I231" s="274">
        <f>Variety!I826</f>
        <v>0</v>
      </c>
      <c r="J231" s="275">
        <f>Variety!J826</f>
        <v>0</v>
      </c>
      <c r="K231" s="101">
        <f>Variety!K826</f>
        <v>0</v>
      </c>
      <c r="L231" s="140">
        <f>Variety!L826</f>
        <v>0</v>
      </c>
      <c r="M231" s="103">
        <f>Variety!M826</f>
        <v>0</v>
      </c>
      <c r="N231" s="101">
        <f>Variety!N826</f>
        <v>0</v>
      </c>
      <c r="O231" s="139">
        <f>Variety!O826</f>
        <v>0</v>
      </c>
      <c r="P231" s="102">
        <f>Variety!P826</f>
        <v>0</v>
      </c>
      <c r="Q231" s="101">
        <f>Variety!Q826</f>
        <v>0</v>
      </c>
    </row>
    <row r="232" spans="2:17" s="65" customFormat="1">
      <c r="B232" s="581"/>
      <c r="C232" s="135" t="s">
        <v>180</v>
      </c>
      <c r="D232" s="139">
        <f>Variety!D827</f>
        <v>4568910.6156988824</v>
      </c>
      <c r="E232" s="102">
        <f>Variety!E827</f>
        <v>1157344.3021923872</v>
      </c>
      <c r="F232" s="101">
        <f>Variety!F827</f>
        <v>0.33924133252530536</v>
      </c>
      <c r="G232" s="141">
        <f>Variety!G827</f>
        <v>0.18787311667832474</v>
      </c>
      <c r="H232" s="104">
        <f>Variety!H827</f>
        <v>4.2103445189447419E-2</v>
      </c>
      <c r="I232" s="274">
        <f>Variety!I827</f>
        <v>4.0937058972034599</v>
      </c>
      <c r="J232" s="275">
        <f>Variety!J827</f>
        <v>-0.91941110696794937</v>
      </c>
      <c r="K232" s="101">
        <f>Variety!K827</f>
        <v>-0.18340108682939343</v>
      </c>
      <c r="L232" s="140">
        <f>Variety!L827</f>
        <v>18703776.331282005</v>
      </c>
      <c r="M232" s="103">
        <f>Variety!M827</f>
        <v>1601195.2341842242</v>
      </c>
      <c r="N232" s="101">
        <f>Variety!N827</f>
        <v>9.362301661331919E-2</v>
      </c>
      <c r="O232" s="139">
        <f>Variety!O827</f>
        <v>3724040.7069873475</v>
      </c>
      <c r="P232" s="102">
        <f>Variety!P827</f>
        <v>1026508.1902051447</v>
      </c>
      <c r="Q232" s="101">
        <f>Variety!Q827</f>
        <v>0.38053598383667764</v>
      </c>
    </row>
    <row r="233" spans="2:17" s="65" customFormat="1">
      <c r="B233" s="581"/>
      <c r="C233" s="135" t="s">
        <v>185</v>
      </c>
      <c r="D233" s="139">
        <f>Variety!D828</f>
        <v>3953712.7786287842</v>
      </c>
      <c r="E233" s="102">
        <f>Variety!E828</f>
        <v>293335.89049572218</v>
      </c>
      <c r="F233" s="101">
        <f>Variety!F828</f>
        <v>8.0138165948625897E-2</v>
      </c>
      <c r="G233" s="141">
        <f>Variety!G828</f>
        <v>0.16257624730491416</v>
      </c>
      <c r="H233" s="104">
        <f>Variety!H828</f>
        <v>6.1753781803106367E-3</v>
      </c>
      <c r="I233" s="274">
        <f>Variety!I828</f>
        <v>5.2520578837114549</v>
      </c>
      <c r="J233" s="275">
        <f>Variety!J828</f>
        <v>6.8934705523573392E-2</v>
      </c>
      <c r="K233" s="101">
        <f>Variety!K828</f>
        <v>1.3299839335030868E-2</v>
      </c>
      <c r="L233" s="140">
        <f>Variety!L828</f>
        <v>20765128.36892803</v>
      </c>
      <c r="M233" s="103">
        <f>Variety!M828</f>
        <v>1792944.0791423246</v>
      </c>
      <c r="N233" s="101">
        <f>Variety!N828</f>
        <v>9.4503830015377543E-2</v>
      </c>
      <c r="O233" s="139">
        <f>Variety!O828</f>
        <v>2992065.4001662722</v>
      </c>
      <c r="P233" s="102">
        <f>Variety!P828</f>
        <v>259792.64343050588</v>
      </c>
      <c r="Q233" s="101">
        <f>Variety!Q828</f>
        <v>9.5082982762262347E-2</v>
      </c>
    </row>
    <row r="234" spans="2:17" s="65" customFormat="1">
      <c r="B234" s="581"/>
      <c r="C234" s="135" t="s">
        <v>163</v>
      </c>
      <c r="D234" s="139">
        <f>Variety!D829</f>
        <v>50682822.603759602</v>
      </c>
      <c r="E234" s="102">
        <f>Variety!E829</f>
        <v>3084592.3199331462</v>
      </c>
      <c r="F234" s="101">
        <f>Variety!F829</f>
        <v>6.480476903321486E-2</v>
      </c>
      <c r="G234" s="141">
        <f>Variety!G829</f>
        <v>2.0840722538771841</v>
      </c>
      <c r="H234" s="104">
        <f>Variety!H829</f>
        <v>5.0291358440369027E-2</v>
      </c>
      <c r="I234" s="274">
        <f>Variety!I829</f>
        <v>4.5646379979272931</v>
      </c>
      <c r="J234" s="275">
        <f>Variety!J829</f>
        <v>9.8959593293597159E-2</v>
      </c>
      <c r="K234" s="101">
        <f>Variety!K829</f>
        <v>2.2160035794542277E-2</v>
      </c>
      <c r="L234" s="140">
        <f>Variety!L829</f>
        <v>231348737.89932939</v>
      </c>
      <c r="M234" s="103">
        <f>Variety!M829</f>
        <v>18790348.822063982</v>
      </c>
      <c r="N234" s="101">
        <f>Variety!N829</f>
        <v>8.840088082919019E-2</v>
      </c>
      <c r="O234" s="139">
        <f>Variety!O829</f>
        <v>42913002.568365403</v>
      </c>
      <c r="P234" s="102">
        <f>Variety!P829</f>
        <v>2913530.2911489531</v>
      </c>
      <c r="Q234" s="101">
        <f>Variety!Q829</f>
        <v>7.2839218251599017E-2</v>
      </c>
    </row>
    <row r="235" spans="2:17" s="65" customFormat="1">
      <c r="B235" s="581"/>
      <c r="C235" s="135" t="s">
        <v>175</v>
      </c>
      <c r="D235" s="139">
        <f>Variety!D830</f>
        <v>19143802.672223352</v>
      </c>
      <c r="E235" s="102">
        <f>Variety!E830</f>
        <v>2574999.8387142587</v>
      </c>
      <c r="F235" s="101">
        <f>Variety!F830</f>
        <v>0.15541254637338825</v>
      </c>
      <c r="G235" s="141">
        <f>Variety!G830</f>
        <v>0.78719112182834605</v>
      </c>
      <c r="H235" s="104">
        <f>Variety!H830</f>
        <v>7.9238022267409836E-2</v>
      </c>
      <c r="I235" s="274">
        <f>Variety!I830</f>
        <v>5.0480655366148488</v>
      </c>
      <c r="J235" s="275">
        <f>Variety!J830</f>
        <v>-0.21967238342092354</v>
      </c>
      <c r="K235" s="101">
        <f>Variety!K830</f>
        <v>-4.1701464035521302E-2</v>
      </c>
      <c r="L235" s="140">
        <f>Variety!L830</f>
        <v>96639170.509405956</v>
      </c>
      <c r="M235" s="103">
        <f>Variety!M830</f>
        <v>9359059.5337339491</v>
      </c>
      <c r="N235" s="101">
        <f>Variety!N830</f>
        <v>0.10723015162460831</v>
      </c>
      <c r="O235" s="139">
        <f>Variety!O830</f>
        <v>13481375.144217983</v>
      </c>
      <c r="P235" s="102">
        <f>Variety!P830</f>
        <v>1725188.6141431835</v>
      </c>
      <c r="Q235" s="101">
        <f>Variety!Q830</f>
        <v>0.14674729851638435</v>
      </c>
    </row>
    <row r="236" spans="2:17" s="65" customFormat="1">
      <c r="B236" s="581"/>
      <c r="C236" s="135" t="s">
        <v>207</v>
      </c>
      <c r="D236" s="139">
        <f>Variety!D831</f>
        <v>26848324.049391061</v>
      </c>
      <c r="E236" s="102">
        <f>Variety!E831</f>
        <v>948725.73433506489</v>
      </c>
      <c r="F236" s="101">
        <f>Variety!F831</f>
        <v>3.6630905344333088E-2</v>
      </c>
      <c r="G236" s="141">
        <f>Variety!G831</f>
        <v>1.1040002182176971</v>
      </c>
      <c r="H236" s="104">
        <f>Variety!H831</f>
        <v>-2.6398383254702118E-3</v>
      </c>
      <c r="I236" s="274">
        <f>Variety!I831</f>
        <v>2.6371611527018488</v>
      </c>
      <c r="J236" s="275">
        <f>Variety!J831</f>
        <v>3.2685010077619037E-2</v>
      </c>
      <c r="K236" s="101">
        <f>Variety!K831</f>
        <v>1.2549552496451791E-2</v>
      </c>
      <c r="L236" s="140">
        <f>Variety!L831</f>
        <v>70803357.198204905</v>
      </c>
      <c r="M236" s="103">
        <f>Variety!M831</f>
        <v>3348471.2830908597</v>
      </c>
      <c r="N236" s="101">
        <f>Variety!N831</f>
        <v>4.9640159310396163E-2</v>
      </c>
      <c r="O236" s="139">
        <f>Variety!O831</f>
        <v>18743521.262626961</v>
      </c>
      <c r="P236" s="102">
        <f>Variety!P831</f>
        <v>866332.51890713722</v>
      </c>
      <c r="Q236" s="101">
        <f>Variety!Q831</f>
        <v>4.8460221085458749E-2</v>
      </c>
    </row>
    <row r="237" spans="2:17" s="65" customFormat="1">
      <c r="B237" s="581"/>
      <c r="C237" s="135" t="s">
        <v>208</v>
      </c>
      <c r="D237" s="139">
        <f>Variety!D832</f>
        <v>184165.35977814626</v>
      </c>
      <c r="E237" s="102">
        <f>Variety!E832</f>
        <v>4804.8912756484933</v>
      </c>
      <c r="F237" s="101">
        <f>Variety!F832</f>
        <v>2.6789020544856462E-2</v>
      </c>
      <c r="G237" s="141">
        <f>Variety!G832</f>
        <v>7.5728599300717092E-3</v>
      </c>
      <c r="H237" s="104">
        <f>Variety!H832</f>
        <v>-9.0868155233306269E-5</v>
      </c>
      <c r="I237" s="274">
        <f>Variety!I832</f>
        <v>9.8997934495245143</v>
      </c>
      <c r="J237" s="275">
        <f>Variety!J832</f>
        <v>1.3680699358822217</v>
      </c>
      <c r="K237" s="101">
        <f>Variety!K832</f>
        <v>0.16035094593661728</v>
      </c>
      <c r="L237" s="140">
        <f>Variety!L832</f>
        <v>1823199.0223610178</v>
      </c>
      <c r="M237" s="103">
        <f>Variety!M832</f>
        <v>292945.09582035989</v>
      </c>
      <c r="N237" s="101">
        <f>Variety!N832</f>
        <v>0.19143561126655703</v>
      </c>
      <c r="O237" s="139">
        <f>Variety!O832</f>
        <v>371488.79848372377</v>
      </c>
      <c r="P237" s="102">
        <f>Variety!P832</f>
        <v>14225.114678383805</v>
      </c>
      <c r="Q237" s="101">
        <f>Variety!Q832</f>
        <v>3.9816850475444782E-2</v>
      </c>
    </row>
    <row r="238" spans="2:17" s="65" customFormat="1">
      <c r="B238" s="581"/>
      <c r="C238" s="135" t="s">
        <v>239</v>
      </c>
      <c r="D238" s="139">
        <f>Variety!D833</f>
        <v>2573072.3657012843</v>
      </c>
      <c r="E238" s="102">
        <f>Variety!E833</f>
        <v>279258.58830722142</v>
      </c>
      <c r="F238" s="101">
        <f>Variety!F833</f>
        <v>0.12174422834990521</v>
      </c>
      <c r="G238" s="141">
        <f>Variety!G833</f>
        <v>0.10580446094133658</v>
      </c>
      <c r="H238" s="104">
        <f>Variety!H833</f>
        <v>7.7942069815591375E-3</v>
      </c>
      <c r="I238" s="274">
        <f>Variety!I833</f>
        <v>13.865924794216131</v>
      </c>
      <c r="J238" s="275">
        <f>Variety!J833</f>
        <v>1.1189228873852652</v>
      </c>
      <c r="K238" s="101">
        <f>Variety!K833</f>
        <v>8.7779298658899288E-2</v>
      </c>
      <c r="L238" s="140">
        <f>Variety!L833</f>
        <v>35678027.912889794</v>
      </c>
      <c r="M238" s="103">
        <f>Variety!M833</f>
        <v>6438779.3185327649</v>
      </c>
      <c r="N238" s="101">
        <f>Variety!N833</f>
        <v>0.22021014998912813</v>
      </c>
      <c r="O238" s="139">
        <f>Variety!O833</f>
        <v>2870842.4915551906</v>
      </c>
      <c r="P238" s="102">
        <f>Variety!P833</f>
        <v>425147.65966185136</v>
      </c>
      <c r="Q238" s="101">
        <f>Variety!Q833</f>
        <v>0.17383512207560356</v>
      </c>
    </row>
    <row r="239" spans="2:17" s="65" customFormat="1">
      <c r="B239" s="581"/>
      <c r="C239" s="135" t="s">
        <v>209</v>
      </c>
      <c r="D239" s="139">
        <f>Variety!D834</f>
        <v>134976990.54079238</v>
      </c>
      <c r="E239" s="102">
        <f>Variety!E834</f>
        <v>9277027.6393905431</v>
      </c>
      <c r="F239" s="101">
        <f>Variety!F834</f>
        <v>7.3802946518507551E-2</v>
      </c>
      <c r="G239" s="141">
        <f>Variety!G834</f>
        <v>5.5502394390529028</v>
      </c>
      <c r="H239" s="104">
        <f>Variety!H834</f>
        <v>0.1793216216975333</v>
      </c>
      <c r="I239" s="274">
        <f>Variety!I834</f>
        <v>4.4518138872951223</v>
      </c>
      <c r="J239" s="275">
        <f>Variety!J834</f>
        <v>-0.2664372517271989</v>
      </c>
      <c r="K239" s="101">
        <f>Variety!K834</f>
        <v>-5.6469493436588865E-2</v>
      </c>
      <c r="L239" s="140">
        <f>Variety!L834</f>
        <v>600892440.9548018</v>
      </c>
      <c r="M239" s="103">
        <f>Variety!M834</f>
        <v>7808447.820199132</v>
      </c>
      <c r="N239" s="101">
        <f>Variety!N834</f>
        <v>1.3165838077890893E-2</v>
      </c>
      <c r="O239" s="139">
        <f>Variety!O834</f>
        <v>129534016.87263933</v>
      </c>
      <c r="P239" s="102">
        <f>Variety!P834</f>
        <v>889991.1926702261</v>
      </c>
      <c r="Q239" s="101">
        <f>Variety!Q834</f>
        <v>6.9182473726706831E-3</v>
      </c>
    </row>
    <row r="240" spans="2:17" ht="15" thickBot="1">
      <c r="B240" s="581"/>
      <c r="C240" s="109" t="s">
        <v>210</v>
      </c>
      <c r="D240" s="139">
        <f>Variety!D835</f>
        <v>28983210.25774461</v>
      </c>
      <c r="E240" s="102">
        <f>Variety!E835</f>
        <v>-5242544.5399252176</v>
      </c>
      <c r="F240" s="101">
        <f>Variety!F835</f>
        <v>-0.15317542508316406</v>
      </c>
      <c r="G240" s="141">
        <f>Variety!G835</f>
        <v>1.1917865111556254</v>
      </c>
      <c r="H240" s="104">
        <f>Variety!H835</f>
        <v>-0.27061420887824572</v>
      </c>
      <c r="I240" s="274">
        <f>Variety!I835</f>
        <v>5.490674313973269</v>
      </c>
      <c r="J240" s="275">
        <f>Variety!J835</f>
        <v>-0.22558596276429377</v>
      </c>
      <c r="K240" s="101">
        <f>Variety!K835</f>
        <v>-3.9463906792754071E-2</v>
      </c>
      <c r="L240" s="140">
        <f>Variety!L835</f>
        <v>159137368.09868491</v>
      </c>
      <c r="M240" s="103">
        <f>Variety!M835</f>
        <v>-36505954.492595196</v>
      </c>
      <c r="N240" s="101">
        <f>Variety!N835</f>
        <v>-0.18659443117749566</v>
      </c>
      <c r="O240" s="139">
        <f>Variety!O835</f>
        <v>47147608.50017643</v>
      </c>
      <c r="P240" s="102">
        <f>Variety!P835</f>
        <v>-5433372.7567500174</v>
      </c>
      <c r="Q240" s="101">
        <f>Variety!Q835</f>
        <v>-0.10333342259629824</v>
      </c>
    </row>
    <row r="241" spans="2:17" ht="23.5">
      <c r="B241" s="567" t="s">
        <v>212</v>
      </c>
      <c r="C241" s="567"/>
      <c r="D241" s="567"/>
      <c r="E241" s="567"/>
      <c r="F241" s="567"/>
      <c r="G241" s="567"/>
      <c r="H241" s="567"/>
      <c r="I241" s="567"/>
      <c r="J241" s="567"/>
      <c r="K241" s="567"/>
      <c r="L241" s="567"/>
      <c r="M241" s="567"/>
      <c r="N241" s="567"/>
      <c r="O241" s="567"/>
      <c r="P241" s="567"/>
      <c r="Q241" s="567"/>
    </row>
    <row r="242" spans="2:17">
      <c r="B242" s="568" t="s">
        <v>17</v>
      </c>
      <c r="C242" s="568"/>
      <c r="D242" s="568"/>
      <c r="E242" s="568"/>
      <c r="F242" s="568"/>
      <c r="G242" s="568"/>
      <c r="H242" s="568"/>
      <c r="I242" s="568"/>
      <c r="J242" s="568"/>
      <c r="K242" s="568"/>
      <c r="L242" s="568"/>
      <c r="M242" s="568"/>
      <c r="N242" s="568"/>
      <c r="O242" s="568"/>
      <c r="P242" s="568"/>
      <c r="Q242" s="568"/>
    </row>
    <row r="243" spans="2:17" ht="15" thickBot="1">
      <c r="B243" s="569" t="str">
        <f>'HOME PAGE'!H7</f>
        <v>YTD ENDING 06-16-2024</v>
      </c>
      <c r="C243" s="569"/>
      <c r="D243" s="569"/>
      <c r="E243" s="569"/>
      <c r="F243" s="569"/>
      <c r="G243" s="569"/>
      <c r="H243" s="569"/>
      <c r="I243" s="569"/>
      <c r="J243" s="569"/>
      <c r="K243" s="569"/>
      <c r="L243" s="569"/>
      <c r="M243" s="569"/>
      <c r="N243" s="569"/>
      <c r="O243" s="569"/>
      <c r="P243" s="569"/>
      <c r="Q243" s="569"/>
    </row>
    <row r="244" spans="2:17">
      <c r="D244" s="575" t="s">
        <v>70</v>
      </c>
      <c r="E244" s="576"/>
      <c r="F244" s="577"/>
      <c r="G244" s="578" t="s">
        <v>19</v>
      </c>
      <c r="H244" s="579"/>
      <c r="I244" s="575" t="s">
        <v>20</v>
      </c>
      <c r="J244" s="576"/>
      <c r="K244" s="577"/>
      <c r="L244" s="578" t="s">
        <v>21</v>
      </c>
      <c r="M244" s="576"/>
      <c r="N244" s="579"/>
      <c r="O244" s="575" t="s">
        <v>22</v>
      </c>
      <c r="P244" s="576"/>
      <c r="Q244" s="577"/>
    </row>
    <row r="245" spans="2:17" ht="28.5" customHeight="1" thickBot="1">
      <c r="B245" s="14"/>
      <c r="C245" s="80"/>
      <c r="D245" s="15" t="s">
        <v>18</v>
      </c>
      <c r="E245" s="16" t="s">
        <v>24</v>
      </c>
      <c r="F245" s="17" t="s">
        <v>25</v>
      </c>
      <c r="G245" s="18" t="s">
        <v>18</v>
      </c>
      <c r="H245" s="58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58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92" t="s">
        <v>152</v>
      </c>
      <c r="D246" s="493">
        <f>'Segment Data'!D105</f>
        <v>1124169077.41292</v>
      </c>
      <c r="E246" s="494">
        <f>'Segment Data'!E105</f>
        <v>46610552.549799204</v>
      </c>
      <c r="F246" s="495">
        <f>'Segment Data'!F105</f>
        <v>4.3255703958836024E-2</v>
      </c>
      <c r="G246" s="496">
        <f>'Segment Data'!G105</f>
        <v>100.74194929197535</v>
      </c>
      <c r="H246" s="497">
        <f>'Segment Data'!H105</f>
        <v>-9.7823451901632552E-2</v>
      </c>
      <c r="I246" s="498">
        <f>'Segment Data'!I105</f>
        <v>4.5682370857280032</v>
      </c>
      <c r="J246" s="499">
        <f>'Segment Data'!J105</f>
        <v>-0.15658380945688322</v>
      </c>
      <c r="K246" s="495">
        <f>'Segment Data'!K105</f>
        <v>-3.3140686796500451E-2</v>
      </c>
      <c r="L246" s="500">
        <f>'Segment Data'!L105</f>
        <v>5135470870.0663357</v>
      </c>
      <c r="M246" s="501">
        <f>'Segment Data'!M105</f>
        <v>44199836.008459091</v>
      </c>
      <c r="N246" s="495">
        <f>'Segment Data'!N105</f>
        <v>8.681493425273544E-3</v>
      </c>
      <c r="O246" s="493">
        <f>'Segment Data'!O105</f>
        <v>1133682351.8090112</v>
      </c>
      <c r="P246" s="494">
        <f>'Segment Data'!P105</f>
        <v>37832213.437091112</v>
      </c>
      <c r="Q246" s="495">
        <f>'Segment Data'!Q105</f>
        <v>3.4523163443951906E-2</v>
      </c>
    </row>
    <row r="247" spans="2:17">
      <c r="B247" s="560" t="s">
        <v>66</v>
      </c>
      <c r="C247" s="488" t="s">
        <v>194</v>
      </c>
      <c r="D247" s="150">
        <f>'Segment Data'!D106</f>
        <v>955193826.95448136</v>
      </c>
      <c r="E247" s="130">
        <f>'Segment Data'!E106</f>
        <v>42094055.8627913</v>
      </c>
      <c r="F247" s="128">
        <f>'Segment Data'!F106</f>
        <v>4.610017130161384E-2</v>
      </c>
      <c r="G247" s="191">
        <f>'Segment Data'!G106</f>
        <v>85.59930175317443</v>
      </c>
      <c r="H247" s="129">
        <f>'Segment Data'!H106</f>
        <v>0.14986092482743629</v>
      </c>
      <c r="I247" s="248">
        <f>'Segment Data'!I106</f>
        <v>4.6345791271412153</v>
      </c>
      <c r="J247" s="249">
        <f>'Segment Data'!J106</f>
        <v>-0.1716135501902798</v>
      </c>
      <c r="K247" s="128">
        <f>'Segment Data'!K106</f>
        <v>-3.5706756202201081E-2</v>
      </c>
      <c r="L247" s="190">
        <f>'Segment Data'!L106</f>
        <v>4426921372.7773771</v>
      </c>
      <c r="M247" s="189">
        <f>'Segment Data'!M106</f>
        <v>38387939.283432007</v>
      </c>
      <c r="N247" s="128">
        <f>'Segment Data'!N106</f>
        <v>8.7473275218663028E-3</v>
      </c>
      <c r="O247" s="188">
        <f>'Segment Data'!O106</f>
        <v>989237249.11583066</v>
      </c>
      <c r="P247" s="187">
        <f>'Segment Data'!P106</f>
        <v>33385778.925646544</v>
      </c>
      <c r="Q247" s="128">
        <f>'Segment Data'!Q106</f>
        <v>3.492778948072741E-2</v>
      </c>
    </row>
    <row r="248" spans="2:17">
      <c r="B248" s="561"/>
      <c r="C248" s="488" t="s">
        <v>195</v>
      </c>
      <c r="D248" s="392">
        <f>'Segment Data'!D107</f>
        <v>159941459.18562263</v>
      </c>
      <c r="E248" s="384">
        <f>'Segment Data'!E107</f>
        <v>5208757.3951334953</v>
      </c>
      <c r="F248" s="128">
        <f>'Segment Data'!F107</f>
        <v>3.3662938311425895E-2</v>
      </c>
      <c r="G248" s="385">
        <f>'Segment Data'!G107</f>
        <v>14.333088051170547</v>
      </c>
      <c r="H248" s="129">
        <f>'Segment Data'!H107</f>
        <v>-0.14706325808761456</v>
      </c>
      <c r="I248" s="386">
        <f>'Segment Data'!I107</f>
        <v>4.0788357936386896</v>
      </c>
      <c r="J248" s="387">
        <f>'Segment Data'!J107</f>
        <v>-1.4577527230531295E-2</v>
      </c>
      <c r="K248" s="128">
        <f>'Segment Data'!K107</f>
        <v>-3.5612155645782214E-3</v>
      </c>
      <c r="L248" s="388">
        <f>'Segment Data'!L107</f>
        <v>652374948.61311913</v>
      </c>
      <c r="M248" s="389">
        <f>'Segment Data'!M107</f>
        <v>18990045.929846168</v>
      </c>
      <c r="N248" s="128">
        <f>'Segment Data'!N107</f>
        <v>2.9981841766983555E-2</v>
      </c>
      <c r="O248" s="390">
        <f>'Segment Data'!O107</f>
        <v>130861082.85396221</v>
      </c>
      <c r="P248" s="391">
        <f>'Segment Data'!P107</f>
        <v>7315765.1334598958</v>
      </c>
      <c r="Q248" s="128">
        <f>'Segment Data'!Q107</f>
        <v>5.9215235902427457E-2</v>
      </c>
    </row>
    <row r="249" spans="2:17">
      <c r="B249" s="561"/>
      <c r="C249" s="488" t="s">
        <v>293</v>
      </c>
      <c r="D249" s="392">
        <f>'Segment Data'!D108</f>
        <v>2080243.8440427519</v>
      </c>
      <c r="E249" s="384">
        <f>'Segment Data'!E108</f>
        <v>-322634.15663878433</v>
      </c>
      <c r="F249" s="128">
        <f>'Segment Data'!F108</f>
        <v>-0.13426988658902972</v>
      </c>
      <c r="G249" s="385">
        <f>'Segment Data'!G108</f>
        <v>0.18642019609166155</v>
      </c>
      <c r="H249" s="129">
        <f>'Segment Data'!H108</f>
        <v>-3.8445243630758158E-2</v>
      </c>
      <c r="I249" s="386">
        <f>'Segment Data'!I108</f>
        <v>10.067041946464508</v>
      </c>
      <c r="J249" s="387">
        <f>'Segment Data'!J108</f>
        <v>8.0621249558689101E-2</v>
      </c>
      <c r="K249" s="128">
        <f>'Segment Data'!K108</f>
        <v>8.0730876462743757E-3</v>
      </c>
      <c r="L249" s="388">
        <f>'Segment Data'!L108</f>
        <v>20941902.036852956</v>
      </c>
      <c r="M249" s="389">
        <f>'Segment Data'!M108</f>
        <v>-3054248.5612928122</v>
      </c>
      <c r="N249" s="128">
        <f>'Segment Data'!N108</f>
        <v>-0.1272807715054439</v>
      </c>
      <c r="O249" s="390">
        <f>'Segment Data'!O108</f>
        <v>4203212.4019063078</v>
      </c>
      <c r="P249" s="391">
        <f>'Segment Data'!P108</f>
        <v>-395923.600959545</v>
      </c>
      <c r="Q249" s="128">
        <f>'Segment Data'!Q108</f>
        <v>-8.608651727473024E-2</v>
      </c>
    </row>
    <row r="250" spans="2:17">
      <c r="B250" s="561"/>
      <c r="C250" s="488" t="s">
        <v>193</v>
      </c>
      <c r="D250" s="392">
        <f>'Segment Data'!D109</f>
        <v>2348020.0573955667</v>
      </c>
      <c r="E250" s="384">
        <f>'Segment Data'!E109</f>
        <v>-111918.72173216427</v>
      </c>
      <c r="F250" s="128">
        <f>'Segment Data'!F109</f>
        <v>-4.5496547589631273E-2</v>
      </c>
      <c r="G250" s="385">
        <f>'Segment Data'!G109</f>
        <v>0.21041685126498094</v>
      </c>
      <c r="H250" s="129">
        <f>'Segment Data'!H109</f>
        <v>-1.9788433856401111E-2</v>
      </c>
      <c r="I250" s="386">
        <f>'Segment Data'!I109</f>
        <v>2.3480881062136461</v>
      </c>
      <c r="J250" s="387">
        <f>'Segment Data'!J109</f>
        <v>-1.7394751229926619E-3</v>
      </c>
      <c r="K250" s="128">
        <f>'Segment Data'!K109</f>
        <v>-7.4025649235217781E-4</v>
      </c>
      <c r="L250" s="388">
        <f>'Segment Data'!L109</f>
        <v>5513357.9699216131</v>
      </c>
      <c r="M250" s="389">
        <f>'Segment Data'!M109</f>
        <v>-267074.02167230658</v>
      </c>
      <c r="N250" s="128">
        <f>'Segment Data'!N109</f>
        <v>-4.62031249672505E-2</v>
      </c>
      <c r="O250" s="390">
        <f>'Segment Data'!O109</f>
        <v>3568462.7961410936</v>
      </c>
      <c r="P250" s="391">
        <f>'Segment Data'!P109</f>
        <v>-259248.29127613455</v>
      </c>
      <c r="Q250" s="128">
        <f>'Segment Data'!Q109</f>
        <v>-6.7729325791687153E-2</v>
      </c>
    </row>
    <row r="251" spans="2:17" ht="15" thickBot="1">
      <c r="B251" s="562"/>
      <c r="C251" s="489" t="s">
        <v>292</v>
      </c>
      <c r="D251" s="392">
        <f>'Segment Data'!D110</f>
        <v>258661.30977441528</v>
      </c>
      <c r="E251" s="384">
        <f>'Segment Data'!E110</f>
        <v>-315716.77815108473</v>
      </c>
      <c r="F251" s="128">
        <f>'Segment Data'!F110</f>
        <v>-0.54966717008890309</v>
      </c>
      <c r="G251" s="385">
        <f>'Segment Data'!G110</f>
        <v>2.3179826839800771E-2</v>
      </c>
      <c r="H251" s="129">
        <f>'Segment Data'!H110</f>
        <v>-3.057145860692468E-2</v>
      </c>
      <c r="I251" s="386">
        <f>'Segment Data'!I110</f>
        <v>18.128920116053418</v>
      </c>
      <c r="J251" s="387">
        <f>'Segment Data'!J110</f>
        <v>0.12893790582598186</v>
      </c>
      <c r="K251" s="128">
        <f>'Segment Data'!K110</f>
        <v>7.1632240698949381E-3</v>
      </c>
      <c r="L251" s="388">
        <f>'Segment Data'!L110</f>
        <v>4689250.2220141217</v>
      </c>
      <c r="M251" s="389">
        <f>'Segment Data'!M110</f>
        <v>-5649545.1425893288</v>
      </c>
      <c r="N251" s="128">
        <f>'Segment Data'!N110</f>
        <v>-0.54644133512222004</v>
      </c>
      <c r="O251" s="390">
        <f>'Segment Data'!O110</f>
        <v>1081186.9556757812</v>
      </c>
      <c r="P251" s="391">
        <f>'Segment Data'!P110</f>
        <v>-883583.28534717672</v>
      </c>
      <c r="Q251" s="128">
        <f>'Segment Data'!Q110</f>
        <v>-0.4497132880469214</v>
      </c>
    </row>
    <row r="252" spans="2:17">
      <c r="B252" s="560" t="s">
        <v>151</v>
      </c>
      <c r="C252" s="239" t="s">
        <v>150</v>
      </c>
      <c r="D252" s="113">
        <f>Fat!D71</f>
        <v>1078269341.6762905</v>
      </c>
      <c r="E252" s="112">
        <f>Fat!E71</f>
        <v>45586548.582494974</v>
      </c>
      <c r="F252" s="110">
        <f>Fat!F71</f>
        <v>4.41438057139725E-2</v>
      </c>
      <c r="G252" s="218">
        <f>Fat!G71</f>
        <v>96.628663361058145</v>
      </c>
      <c r="H252" s="111">
        <f>Fat!H71</f>
        <v>-1.1561526326431704E-2</v>
      </c>
      <c r="I252" s="254">
        <f>Fat!I71</f>
        <v>4.5585700330593628</v>
      </c>
      <c r="J252" s="255">
        <f>Fat!J71</f>
        <v>-0.15931622055151795</v>
      </c>
      <c r="K252" s="110">
        <f>Fat!K71</f>
        <v>-3.3768559051118224E-2</v>
      </c>
      <c r="L252" s="217">
        <f>Fat!L71</f>
        <v>4915366308.5321846</v>
      </c>
      <c r="M252" s="216">
        <f>Fat!M71</f>
        <v>43286354.654477119</v>
      </c>
      <c r="N252" s="110">
        <f>Fat!N71</f>
        <v>8.8845739528607987E-3</v>
      </c>
      <c r="O252" s="215">
        <f>Fat!O71</f>
        <v>1083470184.2171094</v>
      </c>
      <c r="P252" s="214">
        <f>Fat!P71</f>
        <v>37449462.027482748</v>
      </c>
      <c r="Q252" s="110">
        <f>Fat!Q71</f>
        <v>3.580183569316877E-2</v>
      </c>
    </row>
    <row r="253" spans="2:17">
      <c r="B253" s="561"/>
      <c r="C253" s="235" t="s">
        <v>213</v>
      </c>
      <c r="D253" s="113">
        <f>Fat!D72</f>
        <v>42366371.577668518</v>
      </c>
      <c r="E253" s="112">
        <f>Fat!E72</f>
        <v>626191.84808816016</v>
      </c>
      <c r="F253" s="110">
        <f>Fat!F72</f>
        <v>1.5002135883099506E-2</v>
      </c>
      <c r="G253" s="218">
        <f>Fat!G72</f>
        <v>3.7966449557433886</v>
      </c>
      <c r="H253" s="111">
        <f>Fat!H72</f>
        <v>-0.10947256929231797</v>
      </c>
      <c r="I253" s="254">
        <f>Fat!I72</f>
        <v>4.784653729147248</v>
      </c>
      <c r="J253" s="255">
        <f>Fat!J72</f>
        <v>-5.5199241958371559E-2</v>
      </c>
      <c r="K253" s="110">
        <f>Fat!K72</f>
        <v>-1.1405148521642343E-2</v>
      </c>
      <c r="L253" s="217">
        <f>Fat!L72</f>
        <v>202708417.75952965</v>
      </c>
      <c r="M253" s="216">
        <f>Fat!M72</f>
        <v>692084.8808376193</v>
      </c>
      <c r="N253" s="110">
        <f>Fat!N72</f>
        <v>3.425885773568648E-3</v>
      </c>
      <c r="O253" s="215">
        <f>Fat!O72</f>
        <v>43851799.102963537</v>
      </c>
      <c r="P253" s="214">
        <f>Fat!P72</f>
        <v>-236115.54670284688</v>
      </c>
      <c r="Q253" s="110">
        <f>Fat!Q72</f>
        <v>-5.3555616902972204E-3</v>
      </c>
    </row>
    <row r="254" spans="2:17">
      <c r="B254" s="561"/>
      <c r="C254" s="235" t="s">
        <v>65</v>
      </c>
      <c r="D254" s="113">
        <f>Fat!D73</f>
        <v>297.60630416870117</v>
      </c>
      <c r="E254" s="112">
        <f>Fat!E73</f>
        <v>-103.64369583129883</v>
      </c>
      <c r="F254" s="110">
        <f>Fat!F73</f>
        <v>-0.25830204568547993</v>
      </c>
      <c r="G254" s="218">
        <f>Fat!G73</f>
        <v>2.6669866487105765E-5</v>
      </c>
      <c r="H254" s="111">
        <f>Fat!H73</f>
        <v>-1.0879795902341126E-5</v>
      </c>
      <c r="I254" s="254">
        <f>Fat!I73</f>
        <v>4.4609730200219992</v>
      </c>
      <c r="J254" s="255">
        <f>Fat!J73</f>
        <v>-1.1733198148684094</v>
      </c>
      <c r="K254" s="110">
        <f>Fat!K73</f>
        <v>-0.20824615426493562</v>
      </c>
      <c r="L254" s="217">
        <f>Fat!L73</f>
        <v>1327.6136934850365</v>
      </c>
      <c r="M254" s="216">
        <f>Fat!M73</f>
        <v>-933.14630651473999</v>
      </c>
      <c r="N254" s="110">
        <f>Fat!N73</f>
        <v>-0.4127577922976487</v>
      </c>
      <c r="O254" s="215">
        <f>Fat!O73</f>
        <v>382.77190208435059</v>
      </c>
      <c r="P254" s="214">
        <f>Fat!P73</f>
        <v>-178.22809791564941</v>
      </c>
      <c r="Q254" s="110">
        <f>Fat!Q73</f>
        <v>-0.31769714423466916</v>
      </c>
    </row>
    <row r="255" spans="2:17" ht="15" thickBot="1">
      <c r="B255" s="562"/>
      <c r="C255" s="242" t="s">
        <v>13</v>
      </c>
      <c r="D255" s="108">
        <f>Fat!D74</f>
        <v>3480950.2480866211</v>
      </c>
      <c r="E255" s="107">
        <f>Fat!E74</f>
        <v>410574.93174690707</v>
      </c>
      <c r="F255" s="105">
        <f>Fat!F74</f>
        <v>0.13372141495599493</v>
      </c>
      <c r="G255" s="230">
        <f>Fat!G74</f>
        <v>0.31194392411829613</v>
      </c>
      <c r="H255" s="106">
        <f>Fat!H74</f>
        <v>2.4612942093504953E-2</v>
      </c>
      <c r="I255" s="256">
        <f>Fat!I74</f>
        <v>4.7746181083089843</v>
      </c>
      <c r="J255" s="257">
        <f>Fat!J74</f>
        <v>-0.5155050311241407</v>
      </c>
      <c r="K255" s="105">
        <f>Fat!K74</f>
        <v>-9.744669784366887E-2</v>
      </c>
      <c r="L255" s="229">
        <f>Fat!L74</f>
        <v>16620208.088637033</v>
      </c>
      <c r="M255" s="228">
        <f>Fat!M74</f>
        <v>377544.58092401177</v>
      </c>
      <c r="N255" s="105">
        <f>Fat!N74</f>
        <v>2.3244006793881448E-2</v>
      </c>
      <c r="O255" s="227">
        <f>Fat!O74</f>
        <v>5971834.3616923094</v>
      </c>
      <c r="P255" s="226">
        <f>Fat!P74</f>
        <v>705977.28547255043</v>
      </c>
      <c r="Q255" s="105">
        <f>Fat!Q74</f>
        <v>0.13406692875518675</v>
      </c>
    </row>
    <row r="256" spans="2:17">
      <c r="B256" s="560" t="s">
        <v>67</v>
      </c>
      <c r="C256" s="239" t="s">
        <v>148</v>
      </c>
      <c r="D256" s="124">
        <f>'Form Data'!D326</f>
        <v>8197751.6464667618</v>
      </c>
      <c r="E256" s="123">
        <f>'Form Data'!E326</f>
        <v>1173114.8830469269</v>
      </c>
      <c r="F256" s="121">
        <f>'Form Data'!F326</f>
        <v>0.16700007737849412</v>
      </c>
      <c r="G256" s="238">
        <f>'Form Data'!G326</f>
        <v>0.7346381405340987</v>
      </c>
      <c r="H256" s="122">
        <f>'Form Data'!H326</f>
        <v>7.7260598166716821E-2</v>
      </c>
      <c r="I256" s="252">
        <f>'Form Data'!I326</f>
        <v>6.9194191243534222</v>
      </c>
      <c r="J256" s="253">
        <f>'Form Data'!J326</f>
        <v>-0.32212202874163332</v>
      </c>
      <c r="K256" s="121">
        <f>'Form Data'!K326</f>
        <v>-4.448252408314457E-2</v>
      </c>
      <c r="L256" s="237">
        <f>'Form Data'!L326</f>
        <v>56723679.519261867</v>
      </c>
      <c r="M256" s="236">
        <f>'Form Data'!M326</f>
        <v>5854483.3114126772</v>
      </c>
      <c r="N256" s="121">
        <f>'Form Data'!N326</f>
        <v>0.1150889683314737</v>
      </c>
      <c r="O256" s="240">
        <f>'Form Data'!O326</f>
        <v>8728256.4828451537</v>
      </c>
      <c r="P256" s="241">
        <f>'Form Data'!P326</f>
        <v>1162086.7657184899</v>
      </c>
      <c r="Q256" s="121">
        <f>'Form Data'!Q326</f>
        <v>0.15358983596257542</v>
      </c>
    </row>
    <row r="257" spans="2:17">
      <c r="B257" s="561"/>
      <c r="C257" s="235" t="s">
        <v>147</v>
      </c>
      <c r="D257" s="113">
        <f>'Form Data'!D327</f>
        <v>187940752.58025694</v>
      </c>
      <c r="E257" s="112">
        <f>'Form Data'!E327</f>
        <v>13894106.902785808</v>
      </c>
      <c r="F257" s="110">
        <f>'Form Data'!F327</f>
        <v>7.9829788438055965E-2</v>
      </c>
      <c r="G257" s="218">
        <f>'Form Data'!G327</f>
        <v>16.842233207399826</v>
      </c>
      <c r="H257" s="111">
        <f>'Form Data'!H327</f>
        <v>0.55464994209207674</v>
      </c>
      <c r="I257" s="254">
        <f>'Form Data'!I327</f>
        <v>4.343377324835128</v>
      </c>
      <c r="J257" s="255">
        <f>'Form Data'!J327</f>
        <v>-9.0443018008995679E-2</v>
      </c>
      <c r="K257" s="110">
        <f>'Form Data'!K327</f>
        <v>-2.0398439949188378E-2</v>
      </c>
      <c r="L257" s="217">
        <f>'Form Data'!L327</f>
        <v>816297603.16953707</v>
      </c>
      <c r="M257" s="216">
        <f>'Form Data'!M327</f>
        <v>44606044.960982323</v>
      </c>
      <c r="N257" s="110">
        <f>'Form Data'!N327</f>
        <v>5.7802945343257528E-2</v>
      </c>
      <c r="O257" s="215">
        <f>'Form Data'!O327</f>
        <v>192326714.70424503</v>
      </c>
      <c r="P257" s="214">
        <f>'Form Data'!P327</f>
        <v>13724066.83551693</v>
      </c>
      <c r="Q257" s="110">
        <f>'Form Data'!Q327</f>
        <v>7.6841340256075252E-2</v>
      </c>
    </row>
    <row r="258" spans="2:17">
      <c r="B258" s="561"/>
      <c r="C258" s="235" t="s">
        <v>146</v>
      </c>
      <c r="D258" s="113">
        <f>'Form Data'!D328</f>
        <v>452093.49379877024</v>
      </c>
      <c r="E258" s="112">
        <f>'Form Data'!E328</f>
        <v>-800763.04346728651</v>
      </c>
      <c r="F258" s="110">
        <f>'Form Data'!F328</f>
        <v>-0.63914983052623553</v>
      </c>
      <c r="G258" s="218">
        <f>'Form Data'!G328</f>
        <v>4.0514172416413571E-2</v>
      </c>
      <c r="H258" s="111">
        <f>'Form Data'!H328</f>
        <v>-7.6730288634681676E-2</v>
      </c>
      <c r="I258" s="254">
        <f>'Form Data'!I328</f>
        <v>5.8588936858945315</v>
      </c>
      <c r="J258" s="255">
        <f>'Form Data'!J328</f>
        <v>0.54409473644121764</v>
      </c>
      <c r="K258" s="110">
        <f>'Form Data'!K328</f>
        <v>0.1023735312691713</v>
      </c>
      <c r="L258" s="217">
        <f>'Form Data'!L328</f>
        <v>2648767.7162516136</v>
      </c>
      <c r="M258" s="216">
        <f>'Form Data'!M328</f>
        <v>-4009912.8918257412</v>
      </c>
      <c r="N258" s="110">
        <f>'Form Data'!N328</f>
        <v>-0.60220832441812733</v>
      </c>
      <c r="O258" s="215">
        <f>'Form Data'!O328</f>
        <v>418907.75241327286</v>
      </c>
      <c r="P258" s="214">
        <f>'Form Data'!P328</f>
        <v>-557642.41028928221</v>
      </c>
      <c r="Q258" s="110">
        <f>'Form Data'!Q328</f>
        <v>-0.57103304222082563</v>
      </c>
    </row>
    <row r="259" spans="2:17">
      <c r="B259" s="561"/>
      <c r="C259" s="235" t="s">
        <v>145</v>
      </c>
      <c r="D259" s="113">
        <f>'Form Data'!D329</f>
        <v>10864357.240729488</v>
      </c>
      <c r="E259" s="112">
        <f>'Form Data'!E329</f>
        <v>405917.46136984229</v>
      </c>
      <c r="F259" s="110">
        <f>'Form Data'!F329</f>
        <v>3.8812429954508565E-2</v>
      </c>
      <c r="G259" s="218">
        <f>'Form Data'!G329</f>
        <v>0.97360490359178675</v>
      </c>
      <c r="H259" s="111">
        <f>'Form Data'!H329</f>
        <v>-5.1138075242670444E-3</v>
      </c>
      <c r="I259" s="254">
        <f>'Form Data'!I329</f>
        <v>6.9108007263908267</v>
      </c>
      <c r="J259" s="255">
        <f>'Form Data'!J329</f>
        <v>-0.13435223482588565</v>
      </c>
      <c r="K259" s="110">
        <f>'Form Data'!K329</f>
        <v>-1.9070165767228815E-2</v>
      </c>
      <c r="L259" s="217">
        <f>'Form Data'!L329</f>
        <v>75081407.911002785</v>
      </c>
      <c r="M259" s="216">
        <f>'Form Data'!M329</f>
        <v>1400099.9297405183</v>
      </c>
      <c r="N259" s="110">
        <f>'Form Data'!N329</f>
        <v>1.9002104714218357E-2</v>
      </c>
      <c r="O259" s="215">
        <f>'Form Data'!O329</f>
        <v>15155951.041958347</v>
      </c>
      <c r="P259" s="214">
        <f>'Form Data'!P329</f>
        <v>475511.15248255432</v>
      </c>
      <c r="Q259" s="110">
        <f>'Form Data'!Q329</f>
        <v>3.2390797282814514E-2</v>
      </c>
    </row>
    <row r="260" spans="2:17">
      <c r="B260" s="561"/>
      <c r="C260" s="235" t="s">
        <v>144</v>
      </c>
      <c r="D260" s="113">
        <f>'Form Data'!D330</f>
        <v>6704195.1024051541</v>
      </c>
      <c r="E260" s="112">
        <f>'Form Data'!E330</f>
        <v>596788.70660214406</v>
      </c>
      <c r="F260" s="110">
        <f>'Form Data'!F330</f>
        <v>9.7715571541506605E-2</v>
      </c>
      <c r="G260" s="218">
        <f>'Form Data'!G330</f>
        <v>0.60079368541635203</v>
      </c>
      <c r="H260" s="111">
        <f>'Form Data'!H330</f>
        <v>2.9252132176347145E-2</v>
      </c>
      <c r="I260" s="254">
        <f>'Form Data'!I330</f>
        <v>5.3634930837029309</v>
      </c>
      <c r="J260" s="255">
        <f>'Form Data'!J330</f>
        <v>6.9466934620505683E-2</v>
      </c>
      <c r="K260" s="110">
        <f>'Form Data'!K330</f>
        <v>1.3121758877701402E-2</v>
      </c>
      <c r="L260" s="217">
        <f>'Form Data'!L330</f>
        <v>35957904.063545108</v>
      </c>
      <c r="M260" s="216">
        <f>'Form Data'!M330</f>
        <v>3625134.9010907263</v>
      </c>
      <c r="N260" s="110">
        <f>'Form Data'!N330</f>
        <v>0.11211953058757254</v>
      </c>
      <c r="O260" s="215">
        <f>'Form Data'!O330</f>
        <v>10594040.601989515</v>
      </c>
      <c r="P260" s="214">
        <f>'Form Data'!P330</f>
        <v>634288.13390250131</v>
      </c>
      <c r="Q260" s="110">
        <f>'Form Data'!Q330</f>
        <v>6.3685130321750869E-2</v>
      </c>
    </row>
    <row r="261" spans="2:17">
      <c r="B261" s="561"/>
      <c r="C261" s="235" t="s">
        <v>143</v>
      </c>
      <c r="D261" s="113">
        <f>'Form Data'!D331</f>
        <v>1056347.5123841325</v>
      </c>
      <c r="E261" s="112">
        <f>'Form Data'!E331</f>
        <v>-74456.277024423238</v>
      </c>
      <c r="F261" s="110">
        <f>'Form Data'!F331</f>
        <v>-6.584367484598376E-2</v>
      </c>
      <c r="G261" s="218">
        <f>'Form Data'!G331</f>
        <v>9.4664147649577896E-2</v>
      </c>
      <c r="H261" s="111">
        <f>'Form Data'!H331</f>
        <v>-1.115840816599474E-2</v>
      </c>
      <c r="I261" s="254">
        <f>'Form Data'!I331</f>
        <v>9.1288972623828268</v>
      </c>
      <c r="J261" s="255">
        <f>'Form Data'!J331</f>
        <v>-2.0546876009836623E-2</v>
      </c>
      <c r="K261" s="110">
        <f>'Form Data'!K331</f>
        <v>-2.2456966455064028E-3</v>
      </c>
      <c r="L261" s="217">
        <f>'Form Data'!L331</f>
        <v>9643287.9139284156</v>
      </c>
      <c r="M261" s="216">
        <f>'Form Data'!M331</f>
        <v>-702938.18874790706</v>
      </c>
      <c r="N261" s="110">
        <f>'Form Data'!N331</f>
        <v>-6.794150657176086E-2</v>
      </c>
      <c r="O261" s="215">
        <f>'Form Data'!O331</f>
        <v>1743137.5219744435</v>
      </c>
      <c r="P261" s="214">
        <f>'Form Data'!P331</f>
        <v>-175775.17415255308</v>
      </c>
      <c r="Q261" s="110">
        <f>'Form Data'!Q331</f>
        <v>-9.1601444144554248E-2</v>
      </c>
    </row>
    <row r="262" spans="2:17">
      <c r="B262" s="561"/>
      <c r="C262" s="235" t="s">
        <v>142</v>
      </c>
      <c r="D262" s="113">
        <f>'Form Data'!D332</f>
        <v>23869277.512849007</v>
      </c>
      <c r="E262" s="112">
        <f>'Form Data'!E332</f>
        <v>-7374.3840324468911</v>
      </c>
      <c r="F262" s="110">
        <f>'Form Data'!F332</f>
        <v>-3.0885335449439894E-4</v>
      </c>
      <c r="G262" s="218">
        <f>'Form Data'!G332</f>
        <v>2.1390354824288305</v>
      </c>
      <c r="H262" s="111">
        <f>'Form Data'!H332</f>
        <v>-9.5382505654026062E-2</v>
      </c>
      <c r="I262" s="254">
        <f>'Form Data'!I332</f>
        <v>6.4359725801813177</v>
      </c>
      <c r="J262" s="255">
        <f>'Form Data'!J332</f>
        <v>1.709942244917606E-3</v>
      </c>
      <c r="K262" s="110">
        <f>'Form Data'!K332</f>
        <v>2.6575574252064095E-4</v>
      </c>
      <c r="L262" s="217">
        <f>'Form Data'!L332</f>
        <v>153622015.58143473</v>
      </c>
      <c r="M262" s="216">
        <f>'Form Data'!M332</f>
        <v>-6633.6376828849316</v>
      </c>
      <c r="N262" s="110">
        <f>'Form Data'!N332</f>
        <v>-4.3179691526308358E-5</v>
      </c>
      <c r="O262" s="215">
        <f>'Form Data'!O332</f>
        <v>32098385.011833519</v>
      </c>
      <c r="P262" s="214">
        <f>'Form Data'!P332</f>
        <v>478283.29596916586</v>
      </c>
      <c r="Q262" s="110">
        <f>'Form Data'!Q332</f>
        <v>1.5125925282182215E-2</v>
      </c>
    </row>
    <row r="263" spans="2:17" ht="15" customHeight="1">
      <c r="B263" s="561"/>
      <c r="C263" s="235" t="s">
        <v>141</v>
      </c>
      <c r="D263" s="113">
        <f>'Form Data'!D333</f>
        <v>33564231.934900217</v>
      </c>
      <c r="E263" s="112">
        <f>'Form Data'!E333</f>
        <v>-2121920.8842053339</v>
      </c>
      <c r="F263" s="110">
        <f>'Form Data'!F333</f>
        <v>-5.9460623143139879E-2</v>
      </c>
      <c r="G263" s="218">
        <f>'Form Data'!G333</f>
        <v>3.0078448336182202</v>
      </c>
      <c r="H263" s="111">
        <f>'Form Data'!H333</f>
        <v>-0.33172648185996856</v>
      </c>
      <c r="I263" s="254">
        <f>'Form Data'!I333</f>
        <v>3.7549300288613043</v>
      </c>
      <c r="J263" s="255">
        <f>'Form Data'!J333</f>
        <v>0.19511813876655815</v>
      </c>
      <c r="K263" s="110">
        <f>'Form Data'!K333</f>
        <v>5.4811362170422151E-2</v>
      </c>
      <c r="L263" s="217">
        <f>'Form Data'!L333</f>
        <v>126031342.38802238</v>
      </c>
      <c r="M263" s="216">
        <f>'Form Data'!M333</f>
        <v>-1004648.7291676998</v>
      </c>
      <c r="N263" s="110">
        <f>'Form Data'!N333</f>
        <v>-7.9083787226953365E-3</v>
      </c>
      <c r="O263" s="215">
        <f>'Form Data'!O333</f>
        <v>15991912.520924088</v>
      </c>
      <c r="P263" s="214">
        <f>'Form Data'!P333</f>
        <v>-18703.739738421515</v>
      </c>
      <c r="Q263" s="110">
        <f>'Form Data'!Q333</f>
        <v>-1.1682086082080369E-3</v>
      </c>
    </row>
    <row r="264" spans="2:17">
      <c r="B264" s="561"/>
      <c r="C264" s="235" t="s">
        <v>140</v>
      </c>
      <c r="D264" s="113">
        <f>'Form Data'!D334</f>
        <v>2959398.4353479212</v>
      </c>
      <c r="E264" s="112">
        <f>'Form Data'!E334</f>
        <v>240809.29322525673</v>
      </c>
      <c r="F264" s="110">
        <f>'Form Data'!F334</f>
        <v>8.8578774002324501E-2</v>
      </c>
      <c r="G264" s="218">
        <f>'Form Data'!G334</f>
        <v>0.26520527303124036</v>
      </c>
      <c r="H264" s="111">
        <f>'Form Data'!H334</f>
        <v>1.0795043841652252E-2</v>
      </c>
      <c r="I264" s="254">
        <f>'Form Data'!I334</f>
        <v>7.8748904892150069</v>
      </c>
      <c r="J264" s="255">
        <f>'Form Data'!J334</f>
        <v>0.1198275276305818</v>
      </c>
      <c r="K264" s="110">
        <f>'Form Data'!K334</f>
        <v>1.5451522215120743E-2</v>
      </c>
      <c r="L264" s="217">
        <f>'Form Data'!L334</f>
        <v>23304938.592319116</v>
      </c>
      <c r="M264" s="216">
        <f>'Form Data'!M334</f>
        <v>2222108.6284780651</v>
      </c>
      <c r="N264" s="110">
        <f>'Form Data'!N334</f>
        <v>0.10539897311173031</v>
      </c>
      <c r="O264" s="215">
        <f>'Form Data'!O334</f>
        <v>3807643.1389532201</v>
      </c>
      <c r="P264" s="214">
        <f>'Form Data'!P334</f>
        <v>87948.219711398706</v>
      </c>
      <c r="Q264" s="110">
        <f>'Form Data'!Q334</f>
        <v>2.3643933607685502E-2</v>
      </c>
    </row>
    <row r="265" spans="2:17">
      <c r="B265" s="561"/>
      <c r="C265" s="235" t="s">
        <v>139</v>
      </c>
      <c r="D265" s="113">
        <f>'Form Data'!D335</f>
        <v>9936316.2156364843</v>
      </c>
      <c r="E265" s="112">
        <f>'Form Data'!E335</f>
        <v>2515973.1424881108</v>
      </c>
      <c r="F265" s="110">
        <f>'Form Data'!F335</f>
        <v>0.339064261272843</v>
      </c>
      <c r="G265" s="218">
        <f>'Form Data'!G335</f>
        <v>0.8904388890044177</v>
      </c>
      <c r="H265" s="111">
        <f>'Form Data'!H335</f>
        <v>0.19603047228019954</v>
      </c>
      <c r="I265" s="254">
        <f>'Form Data'!I335</f>
        <v>8.5009089945304552</v>
      </c>
      <c r="J265" s="255">
        <f>'Form Data'!J335</f>
        <v>-0.83982025613761913</v>
      </c>
      <c r="K265" s="110">
        <f>'Form Data'!K335</f>
        <v>-8.9909495672144971E-2</v>
      </c>
      <c r="L265" s="217">
        <f>'Form Data'!L335</f>
        <v>84467719.890002996</v>
      </c>
      <c r="M265" s="216">
        <f>'Form Data'!M335</f>
        <v>15156304.296653748</v>
      </c>
      <c r="N265" s="110">
        <f>'Form Data'!N335</f>
        <v>0.21866966886920811</v>
      </c>
      <c r="O265" s="215">
        <f>'Form Data'!O335</f>
        <v>14560466.013508618</v>
      </c>
      <c r="P265" s="214">
        <f>'Form Data'!P335</f>
        <v>2553338.896430403</v>
      </c>
      <c r="Q265" s="110">
        <f>'Form Data'!Q335</f>
        <v>0.21265194176204627</v>
      </c>
    </row>
    <row r="266" spans="2:17">
      <c r="B266" s="561"/>
      <c r="C266" s="235" t="s">
        <v>138</v>
      </c>
      <c r="D266" s="113">
        <f>'Form Data'!D336</f>
        <v>37577519.62057589</v>
      </c>
      <c r="E266" s="112">
        <f>'Form Data'!E336</f>
        <v>2347296.2093846649</v>
      </c>
      <c r="F266" s="110">
        <f>'Form Data'!F336</f>
        <v>6.6627343857235469E-2</v>
      </c>
      <c r="G266" s="218">
        <f>'Form Data'!G336</f>
        <v>3.3674939581563974</v>
      </c>
      <c r="H266" s="111">
        <f>'Form Data'!H336</f>
        <v>7.0589297732671419E-2</v>
      </c>
      <c r="I266" s="254">
        <f>'Form Data'!I336</f>
        <v>5.951018604284994</v>
      </c>
      <c r="J266" s="255">
        <f>'Form Data'!J336</f>
        <v>1.183345072172326E-2</v>
      </c>
      <c r="K266" s="110">
        <f>'Form Data'!K336</f>
        <v>1.9924367427110214E-3</v>
      </c>
      <c r="L266" s="217">
        <f>'Form Data'!L336</f>
        <v>223624518.36493149</v>
      </c>
      <c r="M266" s="216">
        <f>'Form Data'!M336</f>
        <v>14385698.524467409</v>
      </c>
      <c r="N266" s="110">
        <f>'Form Data'!N336</f>
        <v>6.8752531367916841E-2</v>
      </c>
      <c r="O266" s="215">
        <f>'Form Data'!O336</f>
        <v>34569056.07448034</v>
      </c>
      <c r="P266" s="214">
        <f>'Form Data'!P336</f>
        <v>2085936.5454513356</v>
      </c>
      <c r="Q266" s="110">
        <f>'Form Data'!Q336</f>
        <v>6.4216016678669316E-2</v>
      </c>
    </row>
    <row r="267" spans="2:17">
      <c r="B267" s="561"/>
      <c r="C267" s="235" t="s">
        <v>137</v>
      </c>
      <c r="D267" s="113">
        <f>'Form Data'!D337</f>
        <v>2206690.4861365752</v>
      </c>
      <c r="E267" s="112">
        <f>'Form Data'!E337</f>
        <v>314712.10580101842</v>
      </c>
      <c r="F267" s="110">
        <f>'Form Data'!F337</f>
        <v>0.16634022305540397</v>
      </c>
      <c r="G267" s="218">
        <f>'Form Data'!G337</f>
        <v>0.19775165989181481</v>
      </c>
      <c r="H267" s="111">
        <f>'Form Data'!H337</f>
        <v>2.0697081873789186E-2</v>
      </c>
      <c r="I267" s="254">
        <f>'Form Data'!I337</f>
        <v>8.4919513360664158</v>
      </c>
      <c r="J267" s="255">
        <f>'Form Data'!J337</f>
        <v>0.30125468394906996</v>
      </c>
      <c r="K267" s="110">
        <f>'Form Data'!K337</f>
        <v>3.6780105129542766E-2</v>
      </c>
      <c r="L267" s="217">
        <f>'Form Data'!L337</f>
        <v>18739108.22203254</v>
      </c>
      <c r="M267" s="216">
        <f>'Form Data'!M337</f>
        <v>3242487.2363396958</v>
      </c>
      <c r="N267" s="110">
        <f>'Form Data'!N337</f>
        <v>0.20923833907619613</v>
      </c>
      <c r="O267" s="215">
        <f>'Form Data'!O337</f>
        <v>3362835.1944562793</v>
      </c>
      <c r="P267" s="214">
        <f>'Form Data'!P337</f>
        <v>529592.61435637996</v>
      </c>
      <c r="Q267" s="110">
        <f>'Form Data'!Q337</f>
        <v>0.18692102754495052</v>
      </c>
    </row>
    <row r="268" spans="2:17">
      <c r="B268" s="561"/>
      <c r="C268" s="235" t="s">
        <v>136</v>
      </c>
      <c r="D268" s="113">
        <f>'Form Data'!D338</f>
        <v>200478623.44454923</v>
      </c>
      <c r="E268" s="112">
        <f>'Form Data'!E338</f>
        <v>9277046.5018663704</v>
      </c>
      <c r="F268" s="110">
        <f>'Form Data'!F338</f>
        <v>4.8519717515966836E-2</v>
      </c>
      <c r="G268" s="218">
        <f>'Form Data'!G338</f>
        <v>17.965809345738947</v>
      </c>
      <c r="H268" s="111">
        <f>'Form Data'!H338</f>
        <v>7.2838224174827104E-2</v>
      </c>
      <c r="I268" s="254">
        <f>'Form Data'!I338</f>
        <v>3.8900992810529895</v>
      </c>
      <c r="J268" s="255">
        <f>'Form Data'!J338</f>
        <v>-0.27926007602955805</v>
      </c>
      <c r="K268" s="110">
        <f>'Form Data'!K338</f>
        <v>-6.6979133270240937E-2</v>
      </c>
      <c r="L268" s="217">
        <f>'Form Data'!L338</f>
        <v>779881748.92813396</v>
      </c>
      <c r="M268" s="216">
        <f>'Form Data'!M338</f>
        <v>-17306334.986779451</v>
      </c>
      <c r="N268" s="110">
        <f>'Form Data'!N338</f>
        <v>-2.1709224380010446E-2</v>
      </c>
      <c r="O268" s="215">
        <f>'Form Data'!O338</f>
        <v>143916879.37040526</v>
      </c>
      <c r="P268" s="214">
        <f>'Form Data'!P338</f>
        <v>4411633.8670518994</v>
      </c>
      <c r="Q268" s="110">
        <f>'Form Data'!Q338</f>
        <v>3.1623426424821098E-2</v>
      </c>
    </row>
    <row r="269" spans="2:17">
      <c r="B269" s="561"/>
      <c r="C269" s="235" t="s">
        <v>135</v>
      </c>
      <c r="D269" s="113">
        <f>'Form Data'!D339</f>
        <v>160278117.43519211</v>
      </c>
      <c r="E269" s="112">
        <f>'Form Data'!E339</f>
        <v>5929562.441819042</v>
      </c>
      <c r="F269" s="110">
        <f>'Form Data'!F339</f>
        <v>3.8416702003291364E-2</v>
      </c>
      <c r="G269" s="218">
        <f>'Form Data'!G339</f>
        <v>14.363257541675374</v>
      </c>
      <c r="H269" s="111">
        <f>'Form Data'!H339</f>
        <v>-8.0944652219063329E-2</v>
      </c>
      <c r="I269" s="254">
        <f>'Form Data'!I339</f>
        <v>3.7059431230025179</v>
      </c>
      <c r="J269" s="255">
        <f>'Form Data'!J339</f>
        <v>-0.21230962280435017</v>
      </c>
      <c r="K269" s="110">
        <f>'Form Data'!K339</f>
        <v>-5.4184769737366752E-2</v>
      </c>
      <c r="L269" s="217">
        <f>'Form Data'!L339</f>
        <v>593981587.07674015</v>
      </c>
      <c r="M269" s="216">
        <f>'Form Data'!M339</f>
        <v>-10795062.337366223</v>
      </c>
      <c r="N269" s="110">
        <f>'Form Data'!N339</f>
        <v>-1.7849667886192747E-2</v>
      </c>
      <c r="O269" s="215">
        <f>'Form Data'!O339</f>
        <v>169086015.03189063</v>
      </c>
      <c r="P269" s="214">
        <f>'Form Data'!P339</f>
        <v>8071905.1744687855</v>
      </c>
      <c r="Q269" s="110">
        <f>'Form Data'!Q339</f>
        <v>5.0131663502139441E-2</v>
      </c>
    </row>
    <row r="270" spans="2:17">
      <c r="B270" s="561"/>
      <c r="C270" s="235" t="s">
        <v>134</v>
      </c>
      <c r="D270" s="113">
        <f>'Form Data'!D340</f>
        <v>253058685.18394905</v>
      </c>
      <c r="E270" s="112">
        <f>'Form Data'!E340</f>
        <v>11823657.275118381</v>
      </c>
      <c r="F270" s="110">
        <f>'Form Data'!F340</f>
        <v>4.9013020114089173E-2</v>
      </c>
      <c r="G270" s="218">
        <f>'Form Data'!G340</f>
        <v>22.677749942530411</v>
      </c>
      <c r="H270" s="111">
        <f>'Form Data'!H340</f>
        <v>0.10256276624280858</v>
      </c>
      <c r="I270" s="254">
        <f>'Form Data'!I340</f>
        <v>4.4660562458328288</v>
      </c>
      <c r="J270" s="255">
        <f>'Form Data'!J340</f>
        <v>-7.3547766141702553E-2</v>
      </c>
      <c r="K270" s="110">
        <f>'Form Data'!K340</f>
        <v>-1.6201361605042829E-2</v>
      </c>
      <c r="L270" s="217">
        <f>'Form Data'!L340</f>
        <v>1130174321.5280192</v>
      </c>
      <c r="M270" s="216">
        <f>'Form Data'!M340</f>
        <v>35062821.004303455</v>
      </c>
      <c r="N270" s="110">
        <f>'Form Data'!N340</f>
        <v>3.2017580846822762E-2</v>
      </c>
      <c r="O270" s="215">
        <f>'Form Data'!O340</f>
        <v>270533778.93714869</v>
      </c>
      <c r="P270" s="214">
        <f>'Form Data'!P340</f>
        <v>20753871.885429204</v>
      </c>
      <c r="Q270" s="110">
        <f>'Form Data'!Q340</f>
        <v>8.3088636433561902E-2</v>
      </c>
    </row>
    <row r="271" spans="2:17">
      <c r="B271" s="561"/>
      <c r="C271" s="235" t="s">
        <v>133</v>
      </c>
      <c r="D271" s="113">
        <f>'Form Data'!D341</f>
        <v>57672159.58183977</v>
      </c>
      <c r="E271" s="112">
        <f>'Form Data'!E341</f>
        <v>435294.59960338473</v>
      </c>
      <c r="F271" s="110">
        <f>'Form Data'!F341</f>
        <v>7.6051439878560712E-3</v>
      </c>
      <c r="G271" s="218">
        <f>'Form Data'!G341</f>
        <v>5.1682668496122703</v>
      </c>
      <c r="H271" s="111">
        <f>'Form Data'!H341</f>
        <v>-0.18805702905024368</v>
      </c>
      <c r="I271" s="254">
        <f>'Form Data'!I341</f>
        <v>5.6081028936230339</v>
      </c>
      <c r="J271" s="255">
        <f>'Form Data'!J341</f>
        <v>2.4594926714651244E-2</v>
      </c>
      <c r="K271" s="110">
        <f>'Form Data'!K341</f>
        <v>4.4049237254459549E-3</v>
      </c>
      <c r="L271" s="217">
        <f>'Form Data'!L341</f>
        <v>323431405.03240502</v>
      </c>
      <c r="M271" s="216">
        <f>'Form Data'!M341</f>
        <v>3848913.4032287598</v>
      </c>
      <c r="N271" s="110">
        <f>'Form Data'!N341</f>
        <v>1.2043567792489711E-2</v>
      </c>
      <c r="O271" s="215">
        <f>'Form Data'!O341</f>
        <v>81088446.07287401</v>
      </c>
      <c r="P271" s="214">
        <f>'Form Data'!P341</f>
        <v>-1808306.1317228675</v>
      </c>
      <c r="Q271" s="110">
        <f>'Form Data'!Q341</f>
        <v>-2.1813956320747042E-2</v>
      </c>
    </row>
    <row r="272" spans="2:17">
      <c r="B272" s="561"/>
      <c r="C272" s="235" t="s">
        <v>132</v>
      </c>
      <c r="D272" s="113">
        <f>'Form Data'!D342</f>
        <v>13138829.570939587</v>
      </c>
      <c r="E272" s="112">
        <f>'Form Data'!E342</f>
        <v>-808188.01315264776</v>
      </c>
      <c r="F272" s="110">
        <f>'Form Data'!F342</f>
        <v>-5.7947013279344768E-2</v>
      </c>
      <c r="G272" s="218">
        <f>'Form Data'!G342</f>
        <v>1.1774308055489375</v>
      </c>
      <c r="H272" s="111">
        <f>'Form Data'!H342</f>
        <v>-0.12775499288680892</v>
      </c>
      <c r="I272" s="254">
        <f>'Form Data'!I342</f>
        <v>6.3623027355311379</v>
      </c>
      <c r="J272" s="255">
        <f>'Form Data'!J342</f>
        <v>-4.9839327842071235E-2</v>
      </c>
      <c r="K272" s="110">
        <f>'Form Data'!K342</f>
        <v>-7.7726487263528382E-3</v>
      </c>
      <c r="L272" s="217">
        <f>'Form Data'!L342</f>
        <v>83593211.320866346</v>
      </c>
      <c r="M272" s="216">
        <f>'Form Data'!M342</f>
        <v>-5837046.7886972725</v>
      </c>
      <c r="N272" s="110">
        <f>'Form Data'!N342</f>
        <v>-6.5269260226735973E-2</v>
      </c>
      <c r="O272" s="215">
        <f>'Form Data'!O342</f>
        <v>15864447.940834865</v>
      </c>
      <c r="P272" s="214">
        <f>'Form Data'!P342</f>
        <v>-1354534.2204364017</v>
      </c>
      <c r="Q272" s="110">
        <f>'Form Data'!Q342</f>
        <v>-7.8665173571234898E-2</v>
      </c>
    </row>
    <row r="273" spans="2:17">
      <c r="B273" s="566"/>
      <c r="C273" s="231" t="s">
        <v>131</v>
      </c>
      <c r="D273" s="113">
        <f>'Form Data'!D343</f>
        <v>66972820.482894845</v>
      </c>
      <c r="E273" s="112">
        <f>'Form Data'!E343</f>
        <v>6214948.3781445473</v>
      </c>
      <c r="F273" s="110">
        <f>'Form Data'!F343</f>
        <v>0.10229042201197559</v>
      </c>
      <c r="G273" s="218">
        <f>'Form Data'!G343</f>
        <v>6.0017417491640472</v>
      </c>
      <c r="H273" s="111">
        <f>'Form Data'!H343</f>
        <v>0.31591599206854681</v>
      </c>
      <c r="I273" s="254">
        <f>'Form Data'!I343</f>
        <v>4.3898651891079403</v>
      </c>
      <c r="J273" s="255">
        <f>'Form Data'!J343</f>
        <v>-0.36309362345751151</v>
      </c>
      <c r="K273" s="110">
        <f>'Form Data'!K343</f>
        <v>-7.6393176919100733E-2</v>
      </c>
      <c r="L273" s="217">
        <f>'Form Data'!L343</f>
        <v>294001653.25423533</v>
      </c>
      <c r="M273" s="216">
        <f>'Form Data'!M343</f>
        <v>5221989.6012377739</v>
      </c>
      <c r="N273" s="110">
        <f>'Form Data'!N343</f>
        <v>1.8082954786984597E-2</v>
      </c>
      <c r="O273" s="215">
        <f>'Form Data'!O343</f>
        <v>62360397.258436657</v>
      </c>
      <c r="P273" s="214">
        <f>'Form Data'!P343</f>
        <v>-14628.651969239116</v>
      </c>
      <c r="Q273" s="110">
        <f>'Form Data'!Q343</f>
        <v>-2.3452738905874583E-4</v>
      </c>
    </row>
    <row r="274" spans="2:17" ht="15" thickBot="1">
      <c r="B274" s="561"/>
      <c r="C274" s="243" t="s">
        <v>130</v>
      </c>
      <c r="D274" s="108">
        <f>'Form Data'!D344</f>
        <v>11793323.68819366</v>
      </c>
      <c r="E274" s="107">
        <f>'Form Data'!E344</f>
        <v>419567.63375934958</v>
      </c>
      <c r="F274" s="105">
        <f>'Form Data'!F344</f>
        <v>3.6889100816943569E-2</v>
      </c>
      <c r="G274" s="230">
        <f>'Form Data'!G344</f>
        <v>1.0568538495241491</v>
      </c>
      <c r="H274" s="106">
        <f>'Form Data'!H344</f>
        <v>-7.5217266601161903E-3</v>
      </c>
      <c r="I274" s="256">
        <f>'Form Data'!I344</f>
        <v>2.6366712160721515</v>
      </c>
      <c r="J274" s="257">
        <f>'Form Data'!J344</f>
        <v>1.1178855243838548E-2</v>
      </c>
      <c r="K274" s="105">
        <f>'Form Data'!K344</f>
        <v>4.2578129004008022E-3</v>
      </c>
      <c r="L274" s="229">
        <f>'Form Data'!L344</f>
        <v>31095117.110482089</v>
      </c>
      <c r="M274" s="228">
        <f>'Form Data'!M344</f>
        <v>1233407.4756400324</v>
      </c>
      <c r="N274" s="105">
        <f>'Form Data'!N344</f>
        <v>4.1303980606686927E-2</v>
      </c>
      <c r="O274" s="227">
        <f>'Form Data'!O344</f>
        <v>8296238.7688298188</v>
      </c>
      <c r="P274" s="226">
        <f>'Form Data'!P344</f>
        <v>334382.30639625341</v>
      </c>
      <c r="Q274" s="105">
        <f>'Form Data'!Q344</f>
        <v>4.199803249078525E-2</v>
      </c>
    </row>
    <row r="275" spans="2:17">
      <c r="B275" s="560" t="s">
        <v>68</v>
      </c>
      <c r="C275" s="225" t="s">
        <v>129</v>
      </c>
      <c r="D275" s="118">
        <f>Package!D122</f>
        <v>468215517.34069949</v>
      </c>
      <c r="E275" s="117">
        <f>Package!E122</f>
        <v>23849889.600661218</v>
      </c>
      <c r="F275" s="115">
        <f>Package!F122</f>
        <v>5.3671769623490823E-2</v>
      </c>
      <c r="G275" s="224">
        <f>Package!G122</f>
        <v>41.95894092212874</v>
      </c>
      <c r="H275" s="116">
        <f>Package!H122</f>
        <v>0.37444422651978471</v>
      </c>
      <c r="I275" s="258">
        <f>Package!I122</f>
        <v>3.9361913394821744</v>
      </c>
      <c r="J275" s="259">
        <f>Package!J122</f>
        <v>-0.26331637373029571</v>
      </c>
      <c r="K275" s="115">
        <f>Package!K122</f>
        <v>-6.2701724038236928E-2</v>
      </c>
      <c r="L275" s="223">
        <f>Package!L122</f>
        <v>1842985864.3676271</v>
      </c>
      <c r="M275" s="222">
        <f>Package!M122</f>
        <v>-23131016.813164711</v>
      </c>
      <c r="N275" s="115">
        <f>Package!N122</f>
        <v>-1.2395266902322045E-2</v>
      </c>
      <c r="O275" s="221">
        <f>Package!O122</f>
        <v>446642993.56203878</v>
      </c>
      <c r="P275" s="220">
        <f>Package!P122</f>
        <v>18342190.171775579</v>
      </c>
      <c r="Q275" s="115">
        <f>Package!Q122</f>
        <v>4.2825486262425633E-2</v>
      </c>
    </row>
    <row r="276" spans="2:17">
      <c r="B276" s="561"/>
      <c r="C276" s="219" t="s">
        <v>128</v>
      </c>
      <c r="D276" s="113">
        <f>Package!D123</f>
        <v>5111010.0977534596</v>
      </c>
      <c r="E276" s="112">
        <f>Package!E123</f>
        <v>-188505.65904811677</v>
      </c>
      <c r="F276" s="110">
        <f>Package!F123</f>
        <v>-3.5570355424678617E-2</v>
      </c>
      <c r="G276" s="218">
        <f>Package!G123</f>
        <v>0.45802106679858995</v>
      </c>
      <c r="H276" s="111">
        <f>Package!H123</f>
        <v>-3.7916696429954766E-2</v>
      </c>
      <c r="I276" s="254">
        <f>Package!I123</f>
        <v>11.215503818807571</v>
      </c>
      <c r="J276" s="255">
        <f>Package!J123</f>
        <v>0.52807120288575504</v>
      </c>
      <c r="K276" s="110">
        <f>Package!K123</f>
        <v>4.9410482560521642E-2</v>
      </c>
      <c r="L276" s="217">
        <f>Package!L123</f>
        <v>57322553.269317985</v>
      </c>
      <c r="M276" s="216">
        <f>Package!M123</f>
        <v>684335.72148522735</v>
      </c>
      <c r="N276" s="110">
        <f>Package!N123</f>
        <v>1.2082578709460345E-2</v>
      </c>
      <c r="O276" s="215">
        <f>Package!O123</f>
        <v>5466675.3248232864</v>
      </c>
      <c r="P276" s="214">
        <f>Package!P123</f>
        <v>-279864.15457621869</v>
      </c>
      <c r="Q276" s="110">
        <f>Package!Q123</f>
        <v>-4.8701336792253899E-2</v>
      </c>
    </row>
    <row r="277" spans="2:17">
      <c r="B277" s="561"/>
      <c r="C277" s="219" t="s">
        <v>127</v>
      </c>
      <c r="D277" s="113">
        <f>Package!D124</f>
        <v>1343871.2007636887</v>
      </c>
      <c r="E277" s="112">
        <f>Package!E124</f>
        <v>-16114.099999689264</v>
      </c>
      <c r="F277" s="110">
        <f>Package!F124</f>
        <v>-1.1848731005139692E-2</v>
      </c>
      <c r="G277" s="218">
        <f>Package!G124</f>
        <v>0.12043046467159958</v>
      </c>
      <c r="H277" s="111">
        <f>Package!H124</f>
        <v>-6.8392895920148383E-3</v>
      </c>
      <c r="I277" s="254">
        <f>Package!I124</f>
        <v>5.9843957292443042</v>
      </c>
      <c r="J277" s="255">
        <f>Package!J124</f>
        <v>8.0622818084918002E-2</v>
      </c>
      <c r="K277" s="110">
        <f>Package!K124</f>
        <v>1.3656151633563637E-2</v>
      </c>
      <c r="L277" s="217">
        <f>Package!L124</f>
        <v>8042257.0745046334</v>
      </c>
      <c r="M277" s="216">
        <f>Package!M124</f>
        <v>13212.696282852441</v>
      </c>
      <c r="N277" s="110">
        <f>Package!N124</f>
        <v>1.6456125611524768E-3</v>
      </c>
      <c r="O277" s="215">
        <f>Package!O124</f>
        <v>2621061.9220880931</v>
      </c>
      <c r="P277" s="214">
        <f>Package!P124</f>
        <v>-36484.553279624321</v>
      </c>
      <c r="Q277" s="110">
        <f>Package!Q124</f>
        <v>-1.3728660483567292E-2</v>
      </c>
    </row>
    <row r="278" spans="2:17">
      <c r="B278" s="561"/>
      <c r="C278" s="219" t="s">
        <v>126</v>
      </c>
      <c r="D278" s="113">
        <f>Package!D125</f>
        <v>104603694.6279453</v>
      </c>
      <c r="E278" s="112">
        <f>Package!E125</f>
        <v>2769255.1165160239</v>
      </c>
      <c r="F278" s="110">
        <f>Package!F125</f>
        <v>2.7193699202372686E-2</v>
      </c>
      <c r="G278" s="218">
        <f>Package!G125</f>
        <v>9.3740170510765672</v>
      </c>
      <c r="H278" s="111">
        <f>Package!H125</f>
        <v>-0.15582425302991076</v>
      </c>
      <c r="I278" s="254">
        <f>Package!I125</f>
        <v>5.8462054645153296</v>
      </c>
      <c r="J278" s="255">
        <f>Package!J125</f>
        <v>-2.7561658568115988E-2</v>
      </c>
      <c r="K278" s="110">
        <f>Package!K125</f>
        <v>-4.6923308314013373E-3</v>
      </c>
      <c r="L278" s="217">
        <f>Package!L125</f>
        <v>611534691.14238667</v>
      </c>
      <c r="M278" s="216">
        <f>Package!M125</f>
        <v>13382908.342523575</v>
      </c>
      <c r="N278" s="110">
        <f>Package!N125</f>
        <v>2.2373766537784258E-2</v>
      </c>
      <c r="O278" s="215">
        <f>Package!O125</f>
        <v>134633506.54407769</v>
      </c>
      <c r="P278" s="214">
        <f>Package!P125</f>
        <v>3797147.4463067651</v>
      </c>
      <c r="Q278" s="110">
        <f>Package!Q125</f>
        <v>2.9022111838722494E-2</v>
      </c>
    </row>
    <row r="279" spans="2:17">
      <c r="B279" s="561"/>
      <c r="C279" s="219" t="s">
        <v>125</v>
      </c>
      <c r="D279" s="113">
        <f>Package!D126</f>
        <v>199936230.83569831</v>
      </c>
      <c r="E279" s="112">
        <f>Package!E126</f>
        <v>7164660.3842675388</v>
      </c>
      <c r="F279" s="110">
        <f>Package!F126</f>
        <v>3.7166582019793684E-2</v>
      </c>
      <c r="G279" s="218">
        <f>Package!G126</f>
        <v>17.917203055284002</v>
      </c>
      <c r="H279" s="111">
        <f>Package!H126</f>
        <v>-0.12269074841621119</v>
      </c>
      <c r="I279" s="254">
        <f>Package!I126</f>
        <v>4.5516543096435464</v>
      </c>
      <c r="J279" s="255">
        <f>Package!J126</f>
        <v>-8.3039566188310765E-2</v>
      </c>
      <c r="K279" s="110">
        <f>Package!K126</f>
        <v>-1.7916947356831938E-2</v>
      </c>
      <c r="L279" s="217">
        <f>Package!L126</f>
        <v>910040606.73719311</v>
      </c>
      <c r="M279" s="216">
        <f>Package!M126</f>
        <v>16603389.731457472</v>
      </c>
      <c r="N279" s="110">
        <f>Package!N126</f>
        <v>1.858372296947966E-2</v>
      </c>
      <c r="O279" s="215">
        <f>Package!O126</f>
        <v>173302705.66574723</v>
      </c>
      <c r="P279" s="214">
        <f>Package!P126</f>
        <v>4691976.6703089476</v>
      </c>
      <c r="Q279" s="110">
        <f>Package!Q126</f>
        <v>2.782727231098021E-2</v>
      </c>
    </row>
    <row r="280" spans="2:17">
      <c r="B280" s="561"/>
      <c r="C280" s="219" t="s">
        <v>124</v>
      </c>
      <c r="D280" s="113">
        <f>Package!D127</f>
        <v>194075209.33332863</v>
      </c>
      <c r="E280" s="112">
        <f>Package!E127</f>
        <v>7760104.1595235169</v>
      </c>
      <c r="F280" s="110">
        <f>Package!F127</f>
        <v>4.1650429535943737E-2</v>
      </c>
      <c r="G280" s="218">
        <f>Package!G127</f>
        <v>17.391970025080287</v>
      </c>
      <c r="H280" s="111">
        <f>Package!H127</f>
        <v>-4.3716697239165825E-2</v>
      </c>
      <c r="I280" s="254">
        <f>Package!I127</f>
        <v>4.691290092553924</v>
      </c>
      <c r="J280" s="255">
        <f>Package!J127</f>
        <v>-0.13328278083895562</v>
      </c>
      <c r="K280" s="110">
        <f>Package!K127</f>
        <v>-2.7625819805520844E-2</v>
      </c>
      <c r="L280" s="217">
        <f>Package!L127</f>
        <v>910463106.75577354</v>
      </c>
      <c r="M280" s="216">
        <f>Package!M127</f>
        <v>11572304.430891991</v>
      </c>
      <c r="N280" s="110">
        <f>Package!N127</f>
        <v>1.287398246924043E-2</v>
      </c>
      <c r="O280" s="215">
        <f>Package!O127</f>
        <v>224577422.69152093</v>
      </c>
      <c r="P280" s="214">
        <f>Package!P127</f>
        <v>6419953.3696764112</v>
      </c>
      <c r="Q280" s="110">
        <f>Package!Q127</f>
        <v>2.9428070419194072E-2</v>
      </c>
    </row>
    <row r="281" spans="2:17" ht="15" thickBot="1">
      <c r="B281" s="562"/>
      <c r="C281" s="213" t="s">
        <v>123</v>
      </c>
      <c r="D281" s="212">
        <f>Package!D128</f>
        <v>11063777.628356095</v>
      </c>
      <c r="E281" s="154">
        <f>Package!E128</f>
        <v>814860.91451905668</v>
      </c>
      <c r="F281" s="152">
        <f>Package!F128</f>
        <v>7.9507028622733844E-2</v>
      </c>
      <c r="G281" s="211">
        <f>Package!G128</f>
        <v>0.99147587957015038</v>
      </c>
      <c r="H281" s="153">
        <f>Package!H128</f>
        <v>3.2364695863880688E-2</v>
      </c>
      <c r="I281" s="260">
        <f>Package!I128</f>
        <v>6.5085832253424414</v>
      </c>
      <c r="J281" s="261">
        <f>Package!J128</f>
        <v>-0.31185367594281832</v>
      </c>
      <c r="K281" s="152">
        <f>Package!K128</f>
        <v>-4.5723416323088018E-2</v>
      </c>
      <c r="L281" s="210">
        <f>Package!L128</f>
        <v>72009517.480837464</v>
      </c>
      <c r="M281" s="209">
        <f>Package!M128</f>
        <v>2107427.727584064</v>
      </c>
      <c r="N281" s="152">
        <f>Package!N128</f>
        <v>3.0148279329316897E-2</v>
      </c>
      <c r="O281" s="208">
        <f>Package!O128</f>
        <v>7991208.4182318673</v>
      </c>
      <c r="P281" s="207">
        <f>Package!P128</f>
        <v>316384.39852555469</v>
      </c>
      <c r="Q281" s="152">
        <f>Package!Q128</f>
        <v>4.1223668153587391E-2</v>
      </c>
    </row>
    <row r="282" spans="2:17">
      <c r="B282" s="560" t="s">
        <v>122</v>
      </c>
      <c r="C282" s="234" t="s">
        <v>12</v>
      </c>
      <c r="D282" s="151">
        <f>'NB &amp; PL'!D37</f>
        <v>464888088.38191193</v>
      </c>
      <c r="E282" s="133">
        <f>'NB &amp; PL'!E37</f>
        <v>10602713.489219725</v>
      </c>
      <c r="F282" s="131">
        <f>'NB &amp; PL'!F37</f>
        <v>2.3339323859422542E-2</v>
      </c>
      <c r="G282" s="196">
        <f>'NB &amp; PL'!G37</f>
        <v>41.660754745179048</v>
      </c>
      <c r="H282" s="132">
        <f>'NB &amp; PL'!H37</f>
        <v>-0.85204888269365853</v>
      </c>
      <c r="I282" s="262">
        <f>'NB &amp; PL'!I37</f>
        <v>5.3576079338673415</v>
      </c>
      <c r="J282" s="263">
        <f>'NB &amp; PL'!J37</f>
        <v>-7.133075993383553E-2</v>
      </c>
      <c r="K282" s="131">
        <f>'NB &amp; PL'!K37</f>
        <v>-1.3138987923234756E-2</v>
      </c>
      <c r="L282" s="195">
        <f>'NB &amp; PL'!L37</f>
        <v>2490688110.6753531</v>
      </c>
      <c r="M282" s="194">
        <f>'NB &amp; PL'!M37</f>
        <v>24400660.892442703</v>
      </c>
      <c r="N282" s="131">
        <f>'NB &amp; PL'!N37</f>
        <v>9.8936808418623387E-3</v>
      </c>
      <c r="O282" s="193">
        <f>'NB &amp; PL'!O37</f>
        <v>444434652.18777782</v>
      </c>
      <c r="P282" s="192">
        <f>'NB &amp; PL'!P37</f>
        <v>7386030.4588453174</v>
      </c>
      <c r="Q282" s="131">
        <f>'NB &amp; PL'!Q37</f>
        <v>1.6899791216882731E-2</v>
      </c>
    </row>
    <row r="283" spans="2:17" ht="15" thickBot="1">
      <c r="B283" s="562"/>
      <c r="C283" s="244" t="s">
        <v>11</v>
      </c>
      <c r="D283" s="149">
        <f>'NB &amp; PL'!D38</f>
        <v>603207098.10287809</v>
      </c>
      <c r="E283" s="127">
        <f>'NB &amp; PL'!E38</f>
        <v>33819092.86394608</v>
      </c>
      <c r="F283" s="125">
        <f>'NB &amp; PL'!F38</f>
        <v>5.9395513345516633E-2</v>
      </c>
      <c r="G283" s="186">
        <f>'NB &amp; PL'!G38</f>
        <v>54.056155884920138</v>
      </c>
      <c r="H283" s="126">
        <f>'NB &amp; PL'!H38</f>
        <v>0.77185092461473914</v>
      </c>
      <c r="I283" s="250">
        <f>'NB &amp; PL'!I38</f>
        <v>3.6570188309292266</v>
      </c>
      <c r="J283" s="251">
        <f>'NB &amp; PL'!J38</f>
        <v>-0.18061701129223717</v>
      </c>
      <c r="K283" s="125">
        <f>'NB &amp; PL'!K38</f>
        <v>-4.7064656136754431E-2</v>
      </c>
      <c r="L283" s="185">
        <f>'NB &amp; PL'!L38</f>
        <v>2205939716.7123985</v>
      </c>
      <c r="M283" s="184">
        <f>'NB &amp; PL'!M38</f>
        <v>20835899.676490307</v>
      </c>
      <c r="N283" s="125">
        <f>'NB &amp; PL'!N38</f>
        <v>9.5354277970893797E-3</v>
      </c>
      <c r="O283" s="183">
        <f>'NB &amp; PL'!O38</f>
        <v>584355448.92749274</v>
      </c>
      <c r="P283" s="182">
        <f>'NB &amp; PL'!P38</f>
        <v>33141646.067362666</v>
      </c>
      <c r="Q283" s="125">
        <f>'NB &amp; PL'!Q38</f>
        <v>6.0124847918172186E-2</v>
      </c>
    </row>
    <row r="284" spans="2:17">
      <c r="B284" s="560" t="s">
        <v>121</v>
      </c>
      <c r="C284" s="135" t="s">
        <v>120</v>
      </c>
      <c r="D284" s="181">
        <f>Sodium!D71</f>
        <v>1123920172.5787008</v>
      </c>
      <c r="E284" s="180">
        <f>Sodium!E71</f>
        <v>46529445.852790594</v>
      </c>
      <c r="F284" s="173">
        <f>Sodium!F71</f>
        <v>4.3187160144016863E-2</v>
      </c>
      <c r="G284" s="179">
        <f>Sodium!G71</f>
        <v>100.71964378767777</v>
      </c>
      <c r="H284" s="178">
        <f>Sodium!H71</f>
        <v>-0.10442611906067611</v>
      </c>
      <c r="I284" s="264">
        <f>Sodium!I71</f>
        <v>4.567609119324171</v>
      </c>
      <c r="J284" s="265">
        <f>Sodium!J71</f>
        <v>-0.15671962830574149</v>
      </c>
      <c r="K284" s="173">
        <f>Sodium!K71</f>
        <v>-3.3172887975749812E-2</v>
      </c>
      <c r="L284" s="177">
        <f>Sodium!L71</f>
        <v>5133628029.6628695</v>
      </c>
      <c r="M284" s="176">
        <f>Sodium!M71</f>
        <v>43680046.961769104</v>
      </c>
      <c r="N284" s="173">
        <f>Sodium!N71</f>
        <v>8.5816293428187963E-3</v>
      </c>
      <c r="O284" s="175">
        <f>Sodium!O71</f>
        <v>1133331790.5153916</v>
      </c>
      <c r="P284" s="174">
        <f>Sodium!P71</f>
        <v>37737685.864575624</v>
      </c>
      <c r="Q284" s="173">
        <f>Sodium!Q71</f>
        <v>3.4444951560416846E-2</v>
      </c>
    </row>
    <row r="285" spans="2:17">
      <c r="B285" s="561"/>
      <c r="C285" s="134" t="s">
        <v>119</v>
      </c>
      <c r="D285" s="172">
        <f>Sodium!D72</f>
        <v>191671.36573564773</v>
      </c>
      <c r="E285" s="171">
        <f>Sodium!E72</f>
        <v>75030.124934352934</v>
      </c>
      <c r="F285" s="164">
        <f>Sodium!F72</f>
        <v>0.6432555451135088</v>
      </c>
      <c r="G285" s="170">
        <f>Sodium!G72</f>
        <v>1.7176550570223298E-2</v>
      </c>
      <c r="H285" s="169">
        <f>Sodium!H72</f>
        <v>6.2610634355820486E-3</v>
      </c>
      <c r="I285" s="266">
        <f>Sodium!I72</f>
        <v>7.5388986034215479</v>
      </c>
      <c r="J285" s="267">
        <f>Sodium!J72</f>
        <v>-0.49480484934061675</v>
      </c>
      <c r="K285" s="164">
        <f>Sodium!K72</f>
        <v>-6.1591126962807163E-2</v>
      </c>
      <c r="L285" s="168">
        <f>Sodium!L72</f>
        <v>1444990.9914603755</v>
      </c>
      <c r="M285" s="167">
        <f>Sodium!M72</f>
        <v>507929.85250055045</v>
      </c>
      <c r="N285" s="164">
        <f>Sodium!N72</f>
        <v>0.54204558420208604</v>
      </c>
      <c r="O285" s="166">
        <f>Sodium!O72</f>
        <v>273447.38520290237</v>
      </c>
      <c r="P285" s="165">
        <f>Sodium!P72</f>
        <v>107729.46995099355</v>
      </c>
      <c r="Q285" s="164">
        <f>Sodium!Q72</f>
        <v>0.65007739077113846</v>
      </c>
    </row>
    <row r="286" spans="2:17">
      <c r="B286" s="561"/>
      <c r="C286" s="134" t="s">
        <v>118</v>
      </c>
      <c r="D286" s="172">
        <f>Sodium!D73</f>
        <v>57026.574818335474</v>
      </c>
      <c r="E286" s="171">
        <f>Sodium!E73</f>
        <v>6341.8637855644338</v>
      </c>
      <c r="F286" s="164">
        <f>Sodium!F73</f>
        <v>0.12512380274722285</v>
      </c>
      <c r="G286" s="170">
        <f>Sodium!G73</f>
        <v>5.1104130366802459E-3</v>
      </c>
      <c r="H286" s="169">
        <f>Sodium!H73</f>
        <v>3.6725094923543977E-4</v>
      </c>
      <c r="I286" s="266">
        <f>Sodium!I73</f>
        <v>6.9654946610785657</v>
      </c>
      <c r="J286" s="267">
        <f>Sodium!J73</f>
        <v>-0.60721445851920386</v>
      </c>
      <c r="K286" s="164">
        <f>Sodium!K73</f>
        <v>-8.0184574493659747E-2</v>
      </c>
      <c r="L286" s="168">
        <f>Sodium!L73</f>
        <v>397218.30243671313</v>
      </c>
      <c r="M286" s="167">
        <f>Sodium!M73</f>
        <v>13397.728974670172</v>
      </c>
      <c r="N286" s="164">
        <f>Sodium!N73</f>
        <v>3.4906229371248411E-2</v>
      </c>
      <c r="O286" s="166">
        <f>Sodium!O73</f>
        <v>76886.555174363777</v>
      </c>
      <c r="P286" s="165">
        <f>Sodium!P73</f>
        <v>-12987.58627929166</v>
      </c>
      <c r="Q286" s="164">
        <f>Sodium!Q73</f>
        <v>-0.1445085991279132</v>
      </c>
    </row>
    <row r="287" spans="2:17" ht="15" thickBot="1">
      <c r="B287" s="562"/>
      <c r="C287" s="206" t="s">
        <v>117</v>
      </c>
      <c r="D287" s="205">
        <f>Sodium!D74</f>
        <v>206.89366340637207</v>
      </c>
      <c r="E287" s="204">
        <f>Sodium!E74</f>
        <v>-265.29170989990234</v>
      </c>
      <c r="F287" s="197">
        <f>Sodium!F74</f>
        <v>-0.56183805110758001</v>
      </c>
      <c r="G287" s="203">
        <f>Sodium!G74</f>
        <v>1.8540690512215476E-5</v>
      </c>
      <c r="H287" s="202">
        <f>Sodium!H74</f>
        <v>-2.5647225632047626E-5</v>
      </c>
      <c r="I287" s="268">
        <f>Sodium!I74</f>
        <v>3.0504055059806543</v>
      </c>
      <c r="J287" s="269">
        <f>Sodium!J74</f>
        <v>-1.5444940274578443</v>
      </c>
      <c r="K287" s="197">
        <f>Sodium!K74</f>
        <v>-0.33613227366955156</v>
      </c>
      <c r="L287" s="201">
        <f>Sodium!L74</f>
        <v>631.10957000730559</v>
      </c>
      <c r="M287" s="200">
        <f>Sodium!M74</f>
        <v>-1538.5347814941779</v>
      </c>
      <c r="N287" s="197">
        <f>Sodium!N74</f>
        <v>-0.70911842322427099</v>
      </c>
      <c r="O287" s="199">
        <f>Sodium!O74</f>
        <v>227.35324096679688</v>
      </c>
      <c r="P287" s="198">
        <f>Sodium!P74</f>
        <v>-214.3111572265625</v>
      </c>
      <c r="Q287" s="197">
        <f>Sodium!Q74</f>
        <v>-0.4852353010639035</v>
      </c>
    </row>
    <row r="288" spans="2:17" ht="15.75" hidden="1" customHeight="1" thickBot="1">
      <c r="B288" s="565" t="s">
        <v>116</v>
      </c>
      <c r="C288" s="329" t="s">
        <v>115</v>
      </c>
      <c r="D288" s="330" t="e">
        <f>'Flavor Groups'!#REF!</f>
        <v>#REF!</v>
      </c>
      <c r="E288" s="331" t="e">
        <f>'Flavor Groups'!#REF!</f>
        <v>#REF!</v>
      </c>
      <c r="F288" s="332" t="e">
        <f>'Flavor Groups'!#REF!</f>
        <v>#REF!</v>
      </c>
      <c r="G288" s="333" t="e">
        <f>'Flavor Groups'!#REF!</f>
        <v>#REF!</v>
      </c>
      <c r="H288" s="334" t="e">
        <f>'Flavor Groups'!#REF!</f>
        <v>#REF!</v>
      </c>
      <c r="I288" s="335" t="e">
        <f>'Flavor Groups'!#REF!</f>
        <v>#REF!</v>
      </c>
      <c r="J288" s="336" t="e">
        <f>'Flavor Groups'!#REF!</f>
        <v>#REF!</v>
      </c>
      <c r="K288" s="332" t="e">
        <f>'Flavor Groups'!#REF!</f>
        <v>#REF!</v>
      </c>
      <c r="L288" s="337" t="e">
        <f>'Flavor Groups'!#REF!</f>
        <v>#REF!</v>
      </c>
      <c r="M288" s="338" t="e">
        <f>'Flavor Groups'!#REF!</f>
        <v>#REF!</v>
      </c>
      <c r="N288" s="332" t="e">
        <f>'Flavor Groups'!#REF!</f>
        <v>#REF!</v>
      </c>
      <c r="O288" s="339" t="e">
        <f>'Flavor Groups'!#REF!</f>
        <v>#REF!</v>
      </c>
      <c r="P288" s="340" t="e">
        <f>'Flavor Groups'!#REF!</f>
        <v>#REF!</v>
      </c>
      <c r="Q288" s="332" t="e">
        <f>'Flavor Groups'!#REF!</f>
        <v>#REF!</v>
      </c>
    </row>
    <row r="289" spans="2:17" hidden="1">
      <c r="B289" s="563"/>
      <c r="C289" s="328" t="s">
        <v>113</v>
      </c>
      <c r="D289" s="316">
        <f>'Flavor Groups'!D208</f>
        <v>657666.91420979705</v>
      </c>
      <c r="E289" s="317">
        <f>'Flavor Groups'!E208</f>
        <v>28111.289484980516</v>
      </c>
      <c r="F289" s="318">
        <f>'Flavor Groups'!F208</f>
        <v>4.465259046373888E-2</v>
      </c>
      <c r="G289" s="319">
        <f>'Flavor Groups'!G208</f>
        <v>5.8936549895863402E-2</v>
      </c>
      <c r="H289" s="320">
        <f>'Flavor Groups'!H208</f>
        <v>2.1656029709618552E-5</v>
      </c>
      <c r="I289" s="321">
        <f>'Flavor Groups'!I208</f>
        <v>8.4143919586113487</v>
      </c>
      <c r="J289" s="322">
        <f>'Flavor Groups'!J208</f>
        <v>-0.10554496906917699</v>
      </c>
      <c r="K289" s="318">
        <f>'Flavor Groups'!K208</f>
        <v>-1.2387998874295732E-2</v>
      </c>
      <c r="L289" s="323">
        <f>'Flavor Groups'!L208</f>
        <v>5533867.1943716556</v>
      </c>
      <c r="M289" s="324">
        <f>'Flavor Groups'!M208</f>
        <v>170092.97924970835</v>
      </c>
      <c r="N289" s="318">
        <f>'Flavor Groups'!N208</f>
        <v>3.1711435349043908E-2</v>
      </c>
      <c r="O289" s="325">
        <f>'Flavor Groups'!O208</f>
        <v>1019650.9110408723</v>
      </c>
      <c r="P289" s="326">
        <f>'Flavor Groups'!P208</f>
        <v>-20493.388833125122</v>
      </c>
      <c r="Q289" s="318">
        <f>'Flavor Groups'!Q208</f>
        <v>-1.9702447858059385E-2</v>
      </c>
    </row>
    <row r="290" spans="2:17" hidden="1">
      <c r="B290" s="563"/>
      <c r="C290" s="233" t="s">
        <v>112</v>
      </c>
      <c r="D290" s="150">
        <f>'Flavor Groups'!D209</f>
        <v>624084.52389886556</v>
      </c>
      <c r="E290" s="130">
        <f>'Flavor Groups'!E209</f>
        <v>-89459.031963157584</v>
      </c>
      <c r="F290" s="128">
        <f>'Flavor Groups'!F209</f>
        <v>-0.12537290993411501</v>
      </c>
      <c r="G290" s="191">
        <f>'Flavor Groups'!G209</f>
        <v>5.5927077806849058E-2</v>
      </c>
      <c r="H290" s="129">
        <f>'Flavor Groups'!H209</f>
        <v>-1.0847550536538929E-2</v>
      </c>
      <c r="I290" s="248">
        <f>'Flavor Groups'!I209</f>
        <v>12.327229973396305</v>
      </c>
      <c r="J290" s="249">
        <f>'Flavor Groups'!J209</f>
        <v>0.69632075211257316</v>
      </c>
      <c r="K290" s="128">
        <f>'Flavor Groups'!K209</f>
        <v>5.9868127148508393E-2</v>
      </c>
      <c r="L290" s="190">
        <f>'Flavor Groups'!L209</f>
        <v>7693233.4489388578</v>
      </c>
      <c r="M290" s="189">
        <f>'Flavor Groups'!M209</f>
        <v>-605926.87472433038</v>
      </c>
      <c r="N290" s="128">
        <f>'Flavor Groups'!N209</f>
        <v>-7.3010624098520702E-2</v>
      </c>
      <c r="O290" s="188">
        <f>'Flavor Groups'!O209</f>
        <v>2354868.5100604361</v>
      </c>
      <c r="P290" s="187">
        <f>'Flavor Groups'!P209</f>
        <v>-118635.69422428356</v>
      </c>
      <c r="Q290" s="128">
        <f>'Flavor Groups'!Q209</f>
        <v>-4.7962600596666571E-2</v>
      </c>
    </row>
    <row r="291" spans="2:17" hidden="1">
      <c r="B291" s="563"/>
      <c r="C291" s="233" t="s">
        <v>111</v>
      </c>
      <c r="D291" s="150">
        <f>'Flavor Groups'!D210</f>
        <v>199813.58538080892</v>
      </c>
      <c r="E291" s="130">
        <f>'Flavor Groups'!E210</f>
        <v>21897.2617799117</v>
      </c>
      <c r="F291" s="128">
        <f>'Flavor Groups'!F210</f>
        <v>0.1230761817506512</v>
      </c>
      <c r="G291" s="191">
        <f>'Flavor Groups'!G210</f>
        <v>1.7906212233311066E-2</v>
      </c>
      <c r="H291" s="129">
        <f>'Flavor Groups'!H210</f>
        <v>1.2564978787060095E-3</v>
      </c>
      <c r="I291" s="248">
        <f>'Flavor Groups'!I210</f>
        <v>7.4798795633026467</v>
      </c>
      <c r="J291" s="249">
        <f>'Flavor Groups'!J210</f>
        <v>7.3809782222980402E-2</v>
      </c>
      <c r="K291" s="128">
        <f>'Flavor Groups'!K210</f>
        <v>9.9661202776596472E-3</v>
      </c>
      <c r="L291" s="190">
        <f>'Flavor Groups'!L210</f>
        <v>1494581.5537601411</v>
      </c>
      <c r="M291" s="189">
        <f>'Flavor Groups'!M210</f>
        <v>176920.84597874526</v>
      </c>
      <c r="N291" s="128">
        <f>'Flavor Groups'!N210</f>
        <v>0.13426889405895298</v>
      </c>
      <c r="O291" s="188">
        <f>'Flavor Groups'!O210</f>
        <v>479803.43883884023</v>
      </c>
      <c r="P291" s="187">
        <f>'Flavor Groups'!P210</f>
        <v>63909.496266720584</v>
      </c>
      <c r="Q291" s="128">
        <f>'Flavor Groups'!Q210</f>
        <v>0.15366777373930643</v>
      </c>
    </row>
    <row r="292" spans="2:17" hidden="1">
      <c r="B292" s="563"/>
      <c r="C292" s="233" t="s">
        <v>110</v>
      </c>
      <c r="D292" s="150">
        <f>'Flavor Groups'!D211</f>
        <v>39504180.084958777</v>
      </c>
      <c r="E292" s="130">
        <f>'Flavor Groups'!E211</f>
        <v>676421.83709643781</v>
      </c>
      <c r="F292" s="128">
        <f>'Flavor Groups'!F211</f>
        <v>1.7421089128514859E-2</v>
      </c>
      <c r="G292" s="191">
        <f>'Flavor Groups'!G211</f>
        <v>3.5401508428773307</v>
      </c>
      <c r="H292" s="129">
        <f>'Flavor Groups'!H211</f>
        <v>-9.3417290571377265E-2</v>
      </c>
      <c r="I292" s="248">
        <f>'Flavor Groups'!I211</f>
        <v>4.4314555797552391</v>
      </c>
      <c r="J292" s="249">
        <f>'Flavor Groups'!J211</f>
        <v>-8.3954420844655431E-2</v>
      </c>
      <c r="K292" s="128">
        <f>'Flavor Groups'!K211</f>
        <v>-1.8592867720428858E-2</v>
      </c>
      <c r="L292" s="190">
        <f>'Flavor Groups'!L211</f>
        <v>175061019.26114637</v>
      </c>
      <c r="M292" s="189">
        <f>'Flavor Groups'!M211</f>
        <v>-262228.63212627172</v>
      </c>
      <c r="N292" s="128">
        <f>'Flavor Groups'!N211</f>
        <v>-1.4956865976262453E-3</v>
      </c>
      <c r="O292" s="188">
        <f>'Flavor Groups'!O211</f>
        <v>41947670.715710759</v>
      </c>
      <c r="P292" s="187">
        <f>'Flavor Groups'!P211</f>
        <v>1945307.5513392538</v>
      </c>
      <c r="Q292" s="128">
        <f>'Flavor Groups'!Q211</f>
        <v>4.86298157772804E-2</v>
      </c>
    </row>
    <row r="293" spans="2:17" hidden="1">
      <c r="B293" s="563"/>
      <c r="C293" s="233" t="s">
        <v>109</v>
      </c>
      <c r="D293" s="150">
        <f>'Flavor Groups'!D212</f>
        <v>34956283.466884166</v>
      </c>
      <c r="E293" s="130">
        <f>'Flavor Groups'!E212</f>
        <v>1013040.9742313176</v>
      </c>
      <c r="F293" s="128">
        <f>'Flavor Groups'!F212</f>
        <v>2.9845144418674627E-2</v>
      </c>
      <c r="G293" s="191">
        <f>'Flavor Groups'!G212</f>
        <v>3.1325929588465726</v>
      </c>
      <c r="H293" s="129">
        <f>'Flavor Groups'!H212</f>
        <v>-4.3873822467429768E-2</v>
      </c>
      <c r="I293" s="248">
        <f>'Flavor Groups'!I212</f>
        <v>5.0797220989516454</v>
      </c>
      <c r="J293" s="249">
        <f>'Flavor Groups'!J212</f>
        <v>-0.23862105906100872</v>
      </c>
      <c r="K293" s="128">
        <f>'Flavor Groups'!K212</f>
        <v>-4.4867555923220281E-2</v>
      </c>
      <c r="L293" s="190">
        <f>'Flavor Groups'!L212</f>
        <v>177568205.62394953</v>
      </c>
      <c r="M293" s="189">
        <f>'Flavor Groups'!M212</f>
        <v>-2953605.8476151228</v>
      </c>
      <c r="N293" s="128">
        <f>'Flavor Groups'!N212</f>
        <v>-1.6361490190787097E-2</v>
      </c>
      <c r="O293" s="188">
        <f>'Flavor Groups'!O212</f>
        <v>50248884.839011148</v>
      </c>
      <c r="P293" s="187">
        <f>'Flavor Groups'!P212</f>
        <v>1499290.6688966155</v>
      </c>
      <c r="Q293" s="128">
        <f>'Flavor Groups'!Q212</f>
        <v>3.0754936413721803E-2</v>
      </c>
    </row>
    <row r="294" spans="2:17" hidden="1">
      <c r="B294" s="563"/>
      <c r="C294" s="233" t="s">
        <v>108</v>
      </c>
      <c r="D294" s="150">
        <f>'Flavor Groups'!D213</f>
        <v>1017118294.7048662</v>
      </c>
      <c r="E294" s="130">
        <f>'Flavor Groups'!E213</f>
        <v>44415413.370509148</v>
      </c>
      <c r="F294" s="128">
        <f>'Flavor Groups'!F213</f>
        <v>4.5661850317108073E-2</v>
      </c>
      <c r="G294" s="191">
        <f>'Flavor Groups'!G213</f>
        <v>91.148637449543529</v>
      </c>
      <c r="H294" s="129">
        <f>'Flavor Groups'!H213</f>
        <v>0.12143545740056538</v>
      </c>
      <c r="I294" s="248">
        <f>'Flavor Groups'!I213</f>
        <v>4.5017152274996084</v>
      </c>
      <c r="J294" s="249">
        <f>'Flavor Groups'!J213</f>
        <v>-0.15837328122817063</v>
      </c>
      <c r="K294" s="128">
        <f>'Flavor Groups'!K213</f>
        <v>-3.3985037179349004E-2</v>
      </c>
      <c r="L294" s="190">
        <f>'Flavor Groups'!L213</f>
        <v>4578776915.44133</v>
      </c>
      <c r="M294" s="189">
        <f>'Flavor Groups'!M213</f>
        <v>45895395.728692055</v>
      </c>
      <c r="N294" s="128">
        <f>'Flavor Groups'!N213</f>
        <v>1.0124993457054133E-2</v>
      </c>
      <c r="O294" s="188">
        <f>'Flavor Groups'!O213</f>
        <v>988481205.55711198</v>
      </c>
      <c r="P294" s="187">
        <f>'Flavor Groups'!P213</f>
        <v>33855586.529094219</v>
      </c>
      <c r="Q294" s="128">
        <f>'Flavor Groups'!Q213</f>
        <v>3.5464778918845016E-2</v>
      </c>
    </row>
    <row r="295" spans="2:17" hidden="1">
      <c r="B295" s="563"/>
      <c r="C295" s="233" t="s">
        <v>107</v>
      </c>
      <c r="D295" s="150">
        <f>'Flavor Groups'!D214</f>
        <v>8683318.1853589788</v>
      </c>
      <c r="E295" s="130">
        <f>'Flavor Groups'!E214</f>
        <v>409109.20394132286</v>
      </c>
      <c r="F295" s="128">
        <f>'Flavor Groups'!F214</f>
        <v>4.9443905134630574E-2</v>
      </c>
      <c r="G295" s="191">
        <f>'Flavor Groups'!G214</f>
        <v>0.77815198611285685</v>
      </c>
      <c r="H295" s="129">
        <f>'Flavor Groups'!H214</f>
        <v>3.8373349179346983E-3</v>
      </c>
      <c r="I295" s="248">
        <f>'Flavor Groups'!I214</f>
        <v>5.7026401595836615</v>
      </c>
      <c r="J295" s="249">
        <f>'Flavor Groups'!J214</f>
        <v>6.6767495628566209E-2</v>
      </c>
      <c r="K295" s="128">
        <f>'Flavor Groups'!K214</f>
        <v>1.1846877956556008E-2</v>
      </c>
      <c r="L295" s="190">
        <f>'Flavor Groups'!L214</f>
        <v>49517839.002271235</v>
      </c>
      <c r="M295" s="189">
        <f>'Flavor Groups'!M214</f>
        <v>2885450.7880477309</v>
      </c>
      <c r="N295" s="128">
        <f>'Flavor Groups'!N214</f>
        <v>6.1876539001011956E-2</v>
      </c>
      <c r="O295" s="188">
        <f>'Flavor Groups'!O214</f>
        <v>11860537.357417569</v>
      </c>
      <c r="P295" s="187">
        <f>'Flavor Groups'!P214</f>
        <v>754715.3093495369</v>
      </c>
      <c r="Q295" s="128">
        <f>'Flavor Groups'!Q214</f>
        <v>6.7956726308326471E-2</v>
      </c>
    </row>
    <row r="296" spans="2:17" hidden="1">
      <c r="B296" s="563"/>
      <c r="C296" s="233" t="s">
        <v>106</v>
      </c>
      <c r="D296" s="150">
        <f>'Flavor Groups'!D215</f>
        <v>5034895.2751066368</v>
      </c>
      <c r="E296" s="130">
        <f>'Flavor Groups'!E215</f>
        <v>63708.529091548175</v>
      </c>
      <c r="F296" s="128">
        <f>'Flavor Groups'!F215</f>
        <v>1.2815557400376688E-2</v>
      </c>
      <c r="G296" s="191">
        <f>'Flavor Groups'!G215</f>
        <v>0.45120006828731651</v>
      </c>
      <c r="H296" s="129">
        <f>'Flavor Groups'!H215</f>
        <v>-1.401210364479516E-2</v>
      </c>
      <c r="I296" s="248">
        <f>'Flavor Groups'!I215</f>
        <v>4.2607754860298437</v>
      </c>
      <c r="J296" s="249">
        <f>'Flavor Groups'!J215</f>
        <v>-0.17498806002157874</v>
      </c>
      <c r="K296" s="128">
        <f>'Flavor Groups'!K215</f>
        <v>-3.9449366091063989E-2</v>
      </c>
      <c r="L296" s="190">
        <f>'Flavor Groups'!L215</f>
        <v>21452558.362901844</v>
      </c>
      <c r="M296" s="189">
        <f>'Flavor Groups'!M215</f>
        <v>-598450.58568587899</v>
      </c>
      <c r="N296" s="128">
        <f>'Flavor Groups'!N215</f>
        <v>-2.7139374306235874E-2</v>
      </c>
      <c r="O296" s="188">
        <f>'Flavor Groups'!O215</f>
        <v>6518067.2668571472</v>
      </c>
      <c r="P296" s="187">
        <f>'Flavor Groups'!P215</f>
        <v>8141.1860308386385</v>
      </c>
      <c r="Q296" s="128">
        <f>'Flavor Groups'!Q215</f>
        <v>1.2505804105544119E-3</v>
      </c>
    </row>
    <row r="297" spans="2:17" hidden="1">
      <c r="B297" s="563"/>
      <c r="C297" s="233" t="s">
        <v>105</v>
      </c>
      <c r="D297" s="150">
        <f>'Flavor Groups'!D216</f>
        <v>2145798.3376348708</v>
      </c>
      <c r="E297" s="130">
        <f>'Flavor Groups'!E216</f>
        <v>719532.46407063073</v>
      </c>
      <c r="F297" s="128">
        <f>'Flavor Groups'!F216</f>
        <v>0.50448691047519656</v>
      </c>
      <c r="G297" s="191">
        <f>'Flavor Groups'!G216</f>
        <v>0.19229483506013106</v>
      </c>
      <c r="H297" s="129">
        <f>'Flavor Groups'!H216</f>
        <v>5.8822431247229356E-2</v>
      </c>
      <c r="I297" s="248">
        <f>'Flavor Groups'!I216</f>
        <v>4.2120969746341546</v>
      </c>
      <c r="J297" s="249">
        <f>'Flavor Groups'!J216</f>
        <v>6.0451677688330818E-2</v>
      </c>
      <c r="K297" s="128">
        <f>'Flavor Groups'!K216</f>
        <v>1.4560896551736336E-2</v>
      </c>
      <c r="L297" s="190">
        <f>'Flavor Groups'!L216</f>
        <v>9038310.6861268375</v>
      </c>
      <c r="M297" s="189">
        <f>'Flavor Groups'!M216</f>
        <v>3116960.6799495332</v>
      </c>
      <c r="N297" s="128">
        <f>'Flavor Groups'!N216</f>
        <v>0.52639358874206721</v>
      </c>
      <c r="O297" s="188">
        <f>'Flavor Groups'!O216</f>
        <v>1687942.812475563</v>
      </c>
      <c r="P297" s="187">
        <f>'Flavor Groups'!P216</f>
        <v>624990.3373015183</v>
      </c>
      <c r="Q297" s="128">
        <f>'Flavor Groups'!Q216</f>
        <v>0.58797580503228442</v>
      </c>
    </row>
    <row r="298" spans="2:17" hidden="1">
      <c r="B298" s="563"/>
      <c r="C298" s="233" t="s">
        <v>104</v>
      </c>
      <c r="D298" s="150">
        <f>'Flavor Groups'!D217</f>
        <v>2375912.3715073112</v>
      </c>
      <c r="E298" s="130">
        <f>'Flavor Groups'!E217</f>
        <v>-195400.2830142919</v>
      </c>
      <c r="F298" s="128">
        <f>'Flavor Groups'!F217</f>
        <v>-7.5992424597096084E-2</v>
      </c>
      <c r="G298" s="191">
        <f>'Flavor Groups'!G217</f>
        <v>0.21291640951679461</v>
      </c>
      <c r="H298" s="129">
        <f>'Flavor Groups'!H217</f>
        <v>-2.7711433660772417E-2</v>
      </c>
      <c r="I298" s="248">
        <f>'Flavor Groups'!I217</f>
        <v>6.6079438784018993</v>
      </c>
      <c r="J298" s="249">
        <f>'Flavor Groups'!J217</f>
        <v>3.3025056130687958E-2</v>
      </c>
      <c r="K298" s="128">
        <f>'Flavor Groups'!K217</f>
        <v>5.0228842398513333E-3</v>
      </c>
      <c r="L298" s="190">
        <f>'Flavor Groups'!L217</f>
        <v>15699895.610921077</v>
      </c>
      <c r="M298" s="189">
        <f>'Flavor Groups'!M217</f>
        <v>-1206276.3592371643</v>
      </c>
      <c r="N298" s="128">
        <f>'Flavor Groups'!N217</f>
        <v>-7.1351241509101576E-2</v>
      </c>
      <c r="O298" s="188">
        <f>'Flavor Groups'!O217</f>
        <v>4262768.7417341303</v>
      </c>
      <c r="P298" s="187">
        <f>'Flavor Groups'!P217</f>
        <v>-371041.89272965863</v>
      </c>
      <c r="Q298" s="128">
        <f>'Flavor Groups'!Q217</f>
        <v>-8.0072735378966239E-2</v>
      </c>
    </row>
    <row r="299" spans="2:17" ht="15" hidden="1" thickBot="1">
      <c r="B299" s="564"/>
      <c r="C299" s="232" t="s">
        <v>103</v>
      </c>
      <c r="D299" s="149">
        <f>'Flavor Groups'!D218</f>
        <v>457583.29309065477</v>
      </c>
      <c r="E299" s="127">
        <f>'Flavor Groups'!E218</f>
        <v>-57929.410124720773</v>
      </c>
      <c r="F299" s="125">
        <f>'Flavor Groups'!F218</f>
        <v>-0.11237242023989175</v>
      </c>
      <c r="G299" s="186">
        <f>'Flavor Groups'!G218</f>
        <v>4.1006138520977647E-2</v>
      </c>
      <c r="H299" s="126">
        <f>'Flavor Groups'!H218</f>
        <v>-7.2364233810996159E-3</v>
      </c>
      <c r="I299" s="250">
        <f>'Flavor Groups'!I218</f>
        <v>6.5869562939665922</v>
      </c>
      <c r="J299" s="251">
        <f>'Flavor Groups'!J218</f>
        <v>-4.9068467278281069E-2</v>
      </c>
      <c r="K299" s="125">
        <f>'Flavor Groups'!K218</f>
        <v>-7.3942562066444369E-3</v>
      </c>
      <c r="L299" s="185">
        <f>'Flavor Groups'!L218</f>
        <v>3014081.1524374485</v>
      </c>
      <c r="M299" s="184">
        <f>'Flavor Groups'!M218</f>
        <v>-406873.91083606333</v>
      </c>
      <c r="N299" s="125">
        <f>'Flavor Groups'!N218</f>
        <v>-0.11893576598072168</v>
      </c>
      <c r="O299" s="183">
        <f>'Flavor Groups'!O218</f>
        <v>600438.91687214235</v>
      </c>
      <c r="P299" s="182">
        <f>'Flavor Groups'!P218</f>
        <v>-96387.230601205491</v>
      </c>
      <c r="Q299" s="125">
        <f>'Flavor Groups'!Q218</f>
        <v>-0.13832321153662233</v>
      </c>
    </row>
    <row r="300" spans="2:17" hidden="1">
      <c r="B300" s="565" t="s">
        <v>102</v>
      </c>
      <c r="C300" s="135" t="s">
        <v>101</v>
      </c>
      <c r="D300" s="181">
        <f>'Cheddar Sharpness'!D88</f>
        <v>1124169077.4129205</v>
      </c>
      <c r="E300" s="180">
        <f>'Cheddar Sharpness'!E88</f>
        <v>46610552.549800158</v>
      </c>
      <c r="F300" s="173">
        <f>'Cheddar Sharpness'!F88</f>
        <v>4.3255703958836933E-2</v>
      </c>
      <c r="G300" s="179">
        <f>'Cheddar Sharpness'!G88</f>
        <v>100.74194929197525</v>
      </c>
      <c r="H300" s="178">
        <f>'Cheddar Sharpness'!H88</f>
        <v>-9.7823451901703606E-2</v>
      </c>
      <c r="I300" s="264">
        <f>'Cheddar Sharpness'!I88</f>
        <v>4.568237085728005</v>
      </c>
      <c r="J300" s="265">
        <f>'Cheddar Sharpness'!J88</f>
        <v>-0.15658380945687522</v>
      </c>
      <c r="K300" s="173">
        <f>'Cheddar Sharpness'!K88</f>
        <v>-3.3140686796498807E-2</v>
      </c>
      <c r="L300" s="177">
        <f>'Cheddar Sharpness'!L88</f>
        <v>5135470870.0663395</v>
      </c>
      <c r="M300" s="176">
        <f>'Cheddar Sharpness'!M88</f>
        <v>44199836.008472443</v>
      </c>
      <c r="N300" s="173">
        <f>'Cheddar Sharpness'!N88</f>
        <v>8.6814934252761825E-3</v>
      </c>
      <c r="O300" s="175">
        <f>'Cheddar Sharpness'!O88</f>
        <v>1133682351.8090096</v>
      </c>
      <c r="P300" s="174">
        <f>'Cheddar Sharpness'!P88</f>
        <v>37832213.437090158</v>
      </c>
      <c r="Q300" s="173">
        <f>'Cheddar Sharpness'!Q88</f>
        <v>3.4523163443951059E-2</v>
      </c>
    </row>
    <row r="301" spans="2:17">
      <c r="B301" s="563"/>
      <c r="C301" s="120" t="s">
        <v>100</v>
      </c>
      <c r="D301" s="172">
        <f>'Cheddar Sharpness'!D89</f>
        <v>27485709.035554193</v>
      </c>
      <c r="E301" s="171">
        <f>'Cheddar Sharpness'!E89</f>
        <v>816910.80687448382</v>
      </c>
      <c r="F301" s="164">
        <f>'Cheddar Sharpness'!F89</f>
        <v>3.0631706755948809E-2</v>
      </c>
      <c r="G301" s="170">
        <f>'Cheddar Sharpness'!G89</f>
        <v>2.463120505223356</v>
      </c>
      <c r="H301" s="169">
        <f>'Cheddar Sharpness'!H89</f>
        <v>-3.2591319871232205E-2</v>
      </c>
      <c r="I301" s="266">
        <f>'Cheddar Sharpness'!I89</f>
        <v>5.2096469731516875</v>
      </c>
      <c r="J301" s="267">
        <f>'Cheddar Sharpness'!J89</f>
        <v>-5.1563498014473019E-2</v>
      </c>
      <c r="K301" s="164">
        <f>'Cheddar Sharpness'!K89</f>
        <v>-9.8006909811087332E-3</v>
      </c>
      <c r="L301" s="168">
        <f>'Cheddar Sharpness'!L89</f>
        <v>143190840.88200289</v>
      </c>
      <c r="M301" s="167">
        <f>'Cheddar Sharpness'!M89</f>
        <v>2880680.387855649</v>
      </c>
      <c r="N301" s="164">
        <f>'Cheddar Sharpness'!N89</f>
        <v>2.0530803882701072E-2</v>
      </c>
      <c r="O301" s="166">
        <f>'Cheddar Sharpness'!O89</f>
        <v>34631178.811557978</v>
      </c>
      <c r="P301" s="165">
        <f>'Cheddar Sharpness'!P89</f>
        <v>426466.62987986207</v>
      </c>
      <c r="Q301" s="164">
        <f>'Cheddar Sharpness'!Q89</f>
        <v>1.2468066610667185E-2</v>
      </c>
    </row>
    <row r="302" spans="2:17">
      <c r="B302" s="563"/>
      <c r="C302" s="120" t="s">
        <v>99</v>
      </c>
      <c r="D302" s="172">
        <f>'Cheddar Sharpness'!D90</f>
        <v>82216152.282458082</v>
      </c>
      <c r="E302" s="171">
        <f>'Cheddar Sharpness'!E90</f>
        <v>2496170.3615085185</v>
      </c>
      <c r="F302" s="164">
        <f>'Cheddar Sharpness'!F90</f>
        <v>3.1311727641681157E-2</v>
      </c>
      <c r="G302" s="170">
        <f>'Cheddar Sharpness'!G90</f>
        <v>7.3677666559568653</v>
      </c>
      <c r="H302" s="169">
        <f>'Cheddar Sharpness'!H90</f>
        <v>-9.256582211034825E-2</v>
      </c>
      <c r="I302" s="266">
        <f>'Cheddar Sharpness'!I90</f>
        <v>4.476825770585549</v>
      </c>
      <c r="J302" s="267">
        <f>'Cheddar Sharpness'!J90</f>
        <v>-0.17687422150825771</v>
      </c>
      <c r="K302" s="164">
        <f>'Cheddar Sharpness'!K90</f>
        <v>-3.8007224747781371E-2</v>
      </c>
      <c r="L302" s="168">
        <f>'Cheddar Sharpness'!L90</f>
        <v>368067389.29649425</v>
      </c>
      <c r="M302" s="167">
        <f>'Cheddar Sharpness'!M90</f>
        <v>-2925489.9387471676</v>
      </c>
      <c r="N302" s="164">
        <f>'Cheddar Sharpness'!N90</f>
        <v>-7.8855689758189542E-3</v>
      </c>
      <c r="O302" s="166">
        <f>'Cheddar Sharpness'!O90</f>
        <v>96563366.014962345</v>
      </c>
      <c r="P302" s="165">
        <f>'Cheddar Sharpness'!P90</f>
        <v>3235048.1702817678</v>
      </c>
      <c r="Q302" s="164">
        <f>'Cheddar Sharpness'!Q90</f>
        <v>3.4663093099627271E-2</v>
      </c>
    </row>
    <row r="303" spans="2:17">
      <c r="B303" s="563"/>
      <c r="C303" s="120" t="s">
        <v>98</v>
      </c>
      <c r="D303" s="172">
        <f>'Cheddar Sharpness'!D91</f>
        <v>27369403.762895923</v>
      </c>
      <c r="E303" s="171">
        <f>'Cheddar Sharpness'!E91</f>
        <v>321400.15207041427</v>
      </c>
      <c r="F303" s="164">
        <f>'Cheddar Sharpness'!F91</f>
        <v>1.188258315455782E-2</v>
      </c>
      <c r="G303" s="170">
        <f>'Cheddar Sharpness'!G91</f>
        <v>2.4526978560721329</v>
      </c>
      <c r="H303" s="169">
        <f>'Cheddar Sharpness'!H91</f>
        <v>-7.8500658308028104E-2</v>
      </c>
      <c r="I303" s="266">
        <f>'Cheddar Sharpness'!I91</f>
        <v>4.6333791554004105</v>
      </c>
      <c r="J303" s="267">
        <f>'Cheddar Sharpness'!J91</f>
        <v>0.15921456899548492</v>
      </c>
      <c r="K303" s="164">
        <f>'Cheddar Sharpness'!K91</f>
        <v>3.5585317866774498E-2</v>
      </c>
      <c r="L303" s="168">
        <f>'Cheddar Sharpness'!L91</f>
        <v>126812824.89073953</v>
      </c>
      <c r="M303" s="167">
        <f>'Cheddar Sharpness'!M91</f>
        <v>5795605.0022314787</v>
      </c>
      <c r="N303" s="164">
        <f>'Cheddar Sharpness'!N91</f>
        <v>4.7890746519965596E-2</v>
      </c>
      <c r="O303" s="166">
        <f>'Cheddar Sharpness'!O91</f>
        <v>24826316.978987724</v>
      </c>
      <c r="P303" s="165">
        <f>'Cheddar Sharpness'!P91</f>
        <v>575751.55623472482</v>
      </c>
      <c r="Q303" s="164">
        <f>'Cheddar Sharpness'!Q91</f>
        <v>2.3741778643005501E-2</v>
      </c>
    </row>
    <row r="304" spans="2:17" ht="15" thickBot="1">
      <c r="B304" s="564"/>
      <c r="C304" s="119" t="s">
        <v>97</v>
      </c>
      <c r="D304" s="163">
        <f>'Cheddar Sharpness'!D92</f>
        <v>48086378.778224766</v>
      </c>
      <c r="E304" s="162">
        <f>'Cheddar Sharpness'!E92</f>
        <v>-2164297.7878545523</v>
      </c>
      <c r="F304" s="155">
        <f>'Cheddar Sharpness'!F92</f>
        <v>-4.3070022848518554E-2</v>
      </c>
      <c r="G304" s="161">
        <f>'Cheddar Sharpness'!G92</f>
        <v>4.309241047315572</v>
      </c>
      <c r="H304" s="160">
        <f>'Cheddar Sharpness'!H92</f>
        <v>-0.39330335118304749</v>
      </c>
      <c r="I304" s="270">
        <f>'Cheddar Sharpness'!I92</f>
        <v>4.2378111060171584</v>
      </c>
      <c r="J304" s="271">
        <f>'Cheddar Sharpness'!J92</f>
        <v>-0.14594448943356575</v>
      </c>
      <c r="K304" s="155">
        <f>'Cheddar Sharpness'!K92</f>
        <v>-3.3292113635399918E-2</v>
      </c>
      <c r="L304" s="159">
        <f>'Cheddar Sharpness'!L92</f>
        <v>203780990.03450871</v>
      </c>
      <c r="M304" s="158">
        <f>'Cheddar Sharpness'!M92</f>
        <v>-16505694.537226081</v>
      </c>
      <c r="N304" s="155">
        <f>'Cheddar Sharpness'!N92</f>
        <v>-7.4928244388966322E-2</v>
      </c>
      <c r="O304" s="157">
        <f>'Cheddar Sharpness'!O92</f>
        <v>58796632.149687186</v>
      </c>
      <c r="P304" s="156">
        <f>'Cheddar Sharpness'!P92</f>
        <v>-1450056.2942904234</v>
      </c>
      <c r="Q304" s="155">
        <f>'Cheddar Sharpness'!Q92</f>
        <v>-2.4068647285714409E-2</v>
      </c>
    </row>
    <row r="305" spans="2:17">
      <c r="B305" s="560" t="s">
        <v>69</v>
      </c>
      <c r="C305" s="402" t="s">
        <v>294</v>
      </c>
      <c r="D305" s="348">
        <f>Size!D105</f>
        <v>473281.82764204219</v>
      </c>
      <c r="E305" s="349">
        <f>Size!E105</f>
        <v>-58212.421344246948</v>
      </c>
      <c r="F305" s="352">
        <f>Size!F105</f>
        <v>-0.10952596656553595</v>
      </c>
      <c r="G305" s="364">
        <f>Size!G105</f>
        <v>4.2412956235065344E-2</v>
      </c>
      <c r="H305" s="365">
        <f>Size!H105</f>
        <v>-7.3251860985615314E-3</v>
      </c>
      <c r="I305" s="363">
        <f>Size!I105</f>
        <v>15.296327086285949</v>
      </c>
      <c r="J305" s="350">
        <f>Size!J105</f>
        <v>-1.0722655741521443</v>
      </c>
      <c r="K305" s="352">
        <f>Size!K105</f>
        <v>-6.5507499416473713E-2</v>
      </c>
      <c r="L305" s="368">
        <f>Size!L105</f>
        <v>7239473.6396078877</v>
      </c>
      <c r="M305" s="371">
        <f>Size!M105</f>
        <v>-1460339.2234141417</v>
      </c>
      <c r="N305" s="352">
        <f>Size!N105</f>
        <v>-0.16785869379112917</v>
      </c>
      <c r="O305" s="360">
        <f>Size!O105</f>
        <v>3251855.7034791335</v>
      </c>
      <c r="P305" s="351">
        <f>Size!P105</f>
        <v>-400725.72551611252</v>
      </c>
      <c r="Q305" s="352">
        <f>Size!Q105</f>
        <v>-0.10971027841707676</v>
      </c>
    </row>
    <row r="306" spans="2:17">
      <c r="B306" s="561"/>
      <c r="C306" s="402" t="s">
        <v>295</v>
      </c>
      <c r="D306" s="172">
        <f>Size!D106</f>
        <v>44433512.523120113</v>
      </c>
      <c r="E306" s="397">
        <f>Size!E106</f>
        <v>1556518.8880227655</v>
      </c>
      <c r="F306" s="356">
        <f>Size!F106</f>
        <v>3.6301959537309143E-2</v>
      </c>
      <c r="G306" s="344">
        <f>Size!G106</f>
        <v>3.9818909409694694</v>
      </c>
      <c r="H306" s="366">
        <f>Size!H106</f>
        <v>-3.0611576843287303E-2</v>
      </c>
      <c r="I306" s="346">
        <f>Size!I106</f>
        <v>8.387712753451229</v>
      </c>
      <c r="J306" s="398">
        <f>Size!J106</f>
        <v>-0.17778931134089326</v>
      </c>
      <c r="K306" s="356">
        <f>Size!K106</f>
        <v>-2.0756437859221748E-2</v>
      </c>
      <c r="L306" s="369">
        <f>Size!L106</f>
        <v>372695539.67080945</v>
      </c>
      <c r="M306" s="399">
        <f>Size!M106</f>
        <v>5432562.1573044062</v>
      </c>
      <c r="N306" s="356">
        <f>Size!N106</f>
        <v>1.4792022310783122E-2</v>
      </c>
      <c r="O306" s="400">
        <f>Size!O106</f>
        <v>111894309.49487376</v>
      </c>
      <c r="P306" s="401">
        <f>Size!P106</f>
        <v>4361937.8191821426</v>
      </c>
      <c r="Q306" s="356">
        <f>Size!Q106</f>
        <v>4.0563950661642353E-2</v>
      </c>
    </row>
    <row r="307" spans="2:17">
      <c r="B307" s="561"/>
      <c r="C307" s="114" t="s">
        <v>96</v>
      </c>
      <c r="D307" s="172">
        <f>Size!D107</f>
        <v>208453561.3889392</v>
      </c>
      <c r="E307" s="353">
        <f>Size!E107</f>
        <v>7370061.4062915444</v>
      </c>
      <c r="F307" s="356">
        <f>Size!F107</f>
        <v>3.6651746199601348E-2</v>
      </c>
      <c r="G307" s="344">
        <f>Size!G107</f>
        <v>18.680480128046263</v>
      </c>
      <c r="H307" s="366">
        <f>Size!H107</f>
        <v>-0.13725828051889621</v>
      </c>
      <c r="I307" s="346">
        <f>Size!I107</f>
        <v>5.2556584098249131</v>
      </c>
      <c r="J307" s="354">
        <f>Size!J107</f>
        <v>-0.1272866082523656</v>
      </c>
      <c r="K307" s="356">
        <f>Size!K107</f>
        <v>-2.3646276866084507E-2</v>
      </c>
      <c r="L307" s="369">
        <f>Size!L107</f>
        <v>1095560712.9717321</v>
      </c>
      <c r="M307" s="372">
        <f>Size!M107</f>
        <v>13139288.522596359</v>
      </c>
      <c r="N307" s="356">
        <f>Size!N107</f>
        <v>1.2138791995255624E-2</v>
      </c>
      <c r="O307" s="361">
        <f>Size!O107</f>
        <v>407145341.23749518</v>
      </c>
      <c r="P307" s="355">
        <f>Size!P107</f>
        <v>14638647.15928936</v>
      </c>
      <c r="Q307" s="356">
        <f>Size!Q107</f>
        <v>3.7295280259277953E-2</v>
      </c>
    </row>
    <row r="308" spans="2:17">
      <c r="B308" s="561"/>
      <c r="C308" s="114" t="s">
        <v>95</v>
      </c>
      <c r="D308" s="172">
        <f>Size!D108</f>
        <v>57067422.989635892</v>
      </c>
      <c r="E308" s="353">
        <f>Size!E108</f>
        <v>1637948.0939414352</v>
      </c>
      <c r="F308" s="356">
        <f>Size!F108</f>
        <v>2.9550128285062729E-2</v>
      </c>
      <c r="G308" s="344">
        <f>Size!G108</f>
        <v>5.1140736287428554</v>
      </c>
      <c r="H308" s="366">
        <f>Size!H108</f>
        <v>-7.3111589344742711E-2</v>
      </c>
      <c r="I308" s="346">
        <f>Size!I108</f>
        <v>5.0391564050985469</v>
      </c>
      <c r="J308" s="354">
        <f>Size!J108</f>
        <v>-4.4270764809263952E-2</v>
      </c>
      <c r="K308" s="356">
        <f>Size!K108</f>
        <v>-8.7088421510850157E-3</v>
      </c>
      <c r="L308" s="369">
        <f>Size!L108</f>
        <v>287571670.08069175</v>
      </c>
      <c r="M308" s="372">
        <f>Size!M108</f>
        <v>5799971.3821956515</v>
      </c>
      <c r="N308" s="356">
        <f>Size!N108</f>
        <v>2.0583938731198795E-2</v>
      </c>
      <c r="O308" s="361">
        <f>Size!O108</f>
        <v>72965674.0780081</v>
      </c>
      <c r="P308" s="355">
        <f>Size!P108</f>
        <v>1940730.4207971543</v>
      </c>
      <c r="Q308" s="356">
        <f>Size!Q108</f>
        <v>2.7324631613419349E-2</v>
      </c>
    </row>
    <row r="309" spans="2:17">
      <c r="B309" s="561"/>
      <c r="C309" s="114" t="s">
        <v>94</v>
      </c>
      <c r="D309" s="172">
        <f>Size!D109</f>
        <v>285026884.43074363</v>
      </c>
      <c r="E309" s="353">
        <f>Size!E109</f>
        <v>14358236.05976516</v>
      </c>
      <c r="F309" s="356">
        <f>Size!F109</f>
        <v>5.3047281782283705E-2</v>
      </c>
      <c r="G309" s="344">
        <f>Size!G109</f>
        <v>25.542566963549927</v>
      </c>
      <c r="H309" s="366">
        <f>Size!H109</f>
        <v>0.21293116108723353</v>
      </c>
      <c r="I309" s="346">
        <f>Size!I109</f>
        <v>4.828158692479251</v>
      </c>
      <c r="J309" s="354">
        <f>Size!J109</f>
        <v>-6.2453864943897486E-2</v>
      </c>
      <c r="K309" s="356">
        <f>Size!K109</f>
        <v>-1.2770151838976234E-2</v>
      </c>
      <c r="L309" s="369">
        <f>Size!L109</f>
        <v>1376155029.6545737</v>
      </c>
      <c r="M309" s="372">
        <f>Size!M109</f>
        <v>52419539.030715704</v>
      </c>
      <c r="N309" s="356">
        <f>Size!N109</f>
        <v>3.9599708100302659E-2</v>
      </c>
      <c r="O309" s="361">
        <f>Size!O109</f>
        <v>258215142.47809732</v>
      </c>
      <c r="P309" s="355">
        <f>Size!P109</f>
        <v>12839371.688006133</v>
      </c>
      <c r="Q309" s="356">
        <f>Size!Q109</f>
        <v>5.232534429403661E-2</v>
      </c>
    </row>
    <row r="310" spans="2:17" ht="15" thickBot="1">
      <c r="B310" s="562"/>
      <c r="C310" s="109" t="s">
        <v>93</v>
      </c>
      <c r="D310" s="163">
        <f>Size!D110</f>
        <v>468302109.08238596</v>
      </c>
      <c r="E310" s="162">
        <f>Size!E110</f>
        <v>20847295.058384418</v>
      </c>
      <c r="F310" s="359">
        <f>Size!F110</f>
        <v>4.659083868358195E-2</v>
      </c>
      <c r="G310" s="345">
        <f>Size!G110</f>
        <v>41.966700805428644</v>
      </c>
      <c r="H310" s="367">
        <f>Size!H110</f>
        <v>9.3112765219288463E-2</v>
      </c>
      <c r="I310" s="347">
        <f>Size!I110</f>
        <v>3.3251661728640971</v>
      </c>
      <c r="J310" s="357">
        <f>Size!J110</f>
        <v>-0.22316414378686922</v>
      </c>
      <c r="K310" s="359">
        <f>Size!K110</f>
        <v>-6.2892719637640454E-2</v>
      </c>
      <c r="L310" s="370">
        <f>Size!L110</f>
        <v>1557182331.8016622</v>
      </c>
      <c r="M310" s="373">
        <f>Size!M110</f>
        <v>-30535150.131122351</v>
      </c>
      <c r="N310" s="359">
        <f>Size!N110</f>
        <v>-1.9232105509067541E-2</v>
      </c>
      <c r="O310" s="362">
        <f>Size!O110</f>
        <v>176247565.89459658</v>
      </c>
      <c r="P310" s="358">
        <f>Size!P110</f>
        <v>6805586.4840829074</v>
      </c>
      <c r="Q310" s="359">
        <f>Size!Q110</f>
        <v>4.0164701260923946E-2</v>
      </c>
    </row>
    <row r="311" spans="2:17">
      <c r="B311" s="560" t="s">
        <v>92</v>
      </c>
      <c r="C311" s="135" t="s">
        <v>189</v>
      </c>
      <c r="D311" s="144">
        <f>Variety!D836</f>
        <v>256743.75000000009</v>
      </c>
      <c r="E311" s="143">
        <f>Variety!E836</f>
        <v>83379.871633171861</v>
      </c>
      <c r="F311" s="142">
        <f>Variety!F836</f>
        <v>0.48095296678091576</v>
      </c>
      <c r="G311" s="148">
        <f>Variety!G836</f>
        <v>2.3007985509666453E-2</v>
      </c>
      <c r="H311" s="147">
        <f>Variety!H836</f>
        <v>6.7842967789510829E-3</v>
      </c>
      <c r="I311" s="272">
        <f>Variety!I836</f>
        <v>2.7071827064923673</v>
      </c>
      <c r="J311" s="273">
        <f>Variety!J836</f>
        <v>-0.52994796431877544</v>
      </c>
      <c r="K311" s="142">
        <f>Variety!K836</f>
        <v>-0.16370916660771806</v>
      </c>
      <c r="L311" s="146">
        <f>Variety!L836</f>
        <v>695052.24</v>
      </c>
      <c r="M311" s="145">
        <f>Variety!M836</f>
        <v>133850.71212796797</v>
      </c>
      <c r="N311" s="142">
        <f>Variety!N836</f>
        <v>0.23850739080398456</v>
      </c>
      <c r="O311" s="144">
        <f>Variety!O836</f>
        <v>51353</v>
      </c>
      <c r="P311" s="143">
        <f>Variety!P836</f>
        <v>16667.238390564919</v>
      </c>
      <c r="Q311" s="142">
        <f>Variety!Q836</f>
        <v>0.48052104429014941</v>
      </c>
    </row>
    <row r="312" spans="2:17">
      <c r="B312" s="561"/>
      <c r="C312" s="135" t="s">
        <v>176</v>
      </c>
      <c r="D312" s="139">
        <f>Variety!D837</f>
        <v>287769.9014507737</v>
      </c>
      <c r="E312" s="102">
        <f>Variety!E837</f>
        <v>-26703.743819406023</v>
      </c>
      <c r="F312" s="101">
        <f>Variety!F837</f>
        <v>-8.4915681237655152E-2</v>
      </c>
      <c r="G312" s="141">
        <f>Variety!G837</f>
        <v>2.5788381305085487E-2</v>
      </c>
      <c r="H312" s="104">
        <f>Variety!H837</f>
        <v>-3.6406011504259012E-3</v>
      </c>
      <c r="I312" s="274">
        <f>Variety!I837</f>
        <v>8.6321059421392619</v>
      </c>
      <c r="J312" s="275">
        <f>Variety!J837</f>
        <v>0.37174396078324712</v>
      </c>
      <c r="K312" s="101">
        <f>Variety!K837</f>
        <v>4.500334992852479E-2</v>
      </c>
      <c r="L312" s="140">
        <f>Variety!L837</f>
        <v>2484060.2762820534</v>
      </c>
      <c r="M312" s="103">
        <f>Variety!M837</f>
        <v>-113605.86724617705</v>
      </c>
      <c r="N312" s="101">
        <f>Variety!N837</f>
        <v>-4.3733821426287692E-2</v>
      </c>
      <c r="O312" s="139">
        <f>Variety!O837</f>
        <v>447466.60029933741</v>
      </c>
      <c r="P312" s="102">
        <f>Variety!P837</f>
        <v>-4785.2502927873284</v>
      </c>
      <c r="Q312" s="101">
        <f>Variety!Q837</f>
        <v>-1.0580941319581316E-2</v>
      </c>
    </row>
    <row r="313" spans="2:17">
      <c r="B313" s="561"/>
      <c r="C313" s="135" t="s">
        <v>171</v>
      </c>
      <c r="D313" s="139">
        <f>Variety!D838</f>
        <v>5301054.3802131619</v>
      </c>
      <c r="E313" s="102">
        <f>Variety!E838</f>
        <v>16295.204949464649</v>
      </c>
      <c r="F313" s="101">
        <f>Variety!F838</f>
        <v>3.0834337779737249E-3</v>
      </c>
      <c r="G313" s="141">
        <f>Variety!G838</f>
        <v>0.47505180697056215</v>
      </c>
      <c r="H313" s="104">
        <f>Variety!H838</f>
        <v>-1.9505010077871143E-2</v>
      </c>
      <c r="I313" s="274">
        <f>Variety!I838</f>
        <v>4.8635237137698395</v>
      </c>
      <c r="J313" s="275">
        <f>Variety!J838</f>
        <v>-0.31177932924323315</v>
      </c>
      <c r="K313" s="101">
        <f>Variety!K838</f>
        <v>-6.0243685568162314E-2</v>
      </c>
      <c r="L313" s="140">
        <f>Variety!L838</f>
        <v>25781803.686150193</v>
      </c>
      <c r="M313" s="103">
        <f>Variety!M838</f>
        <v>-1568426.5551832765</v>
      </c>
      <c r="N313" s="101">
        <f>Variety!N838</f>
        <v>-5.7346009205179085E-2</v>
      </c>
      <c r="O313" s="139">
        <f>Variety!O838</f>
        <v>7078376.2896244191</v>
      </c>
      <c r="P313" s="102">
        <f>Variety!P838</f>
        <v>-251869.70135026798</v>
      </c>
      <c r="Q313" s="101">
        <f>Variety!Q838</f>
        <v>-3.4360334108893581E-2</v>
      </c>
    </row>
    <row r="314" spans="2:17">
      <c r="B314" s="561"/>
      <c r="C314" s="135" t="s">
        <v>173</v>
      </c>
      <c r="D314" s="139">
        <f>Variety!D839</f>
        <v>1084503.4443996218</v>
      </c>
      <c r="E314" s="102">
        <f>Variety!E839</f>
        <v>-280229.42531916173</v>
      </c>
      <c r="F314" s="101">
        <f>Variety!F839</f>
        <v>-0.205336466598702</v>
      </c>
      <c r="G314" s="141">
        <f>Variety!G839</f>
        <v>9.7187329911360434E-2</v>
      </c>
      <c r="H314" s="104">
        <f>Variety!H839</f>
        <v>-3.0526709988256726E-2</v>
      </c>
      <c r="I314" s="274">
        <f>Variety!I839</f>
        <v>10.319260685845315</v>
      </c>
      <c r="J314" s="275">
        <f>Variety!J839</f>
        <v>0.99335712690291977</v>
      </c>
      <c r="K314" s="101">
        <f>Variety!K839</f>
        <v>0.10651591243943462</v>
      </c>
      <c r="L314" s="140">
        <f>Variety!L839</f>
        <v>11191273.757456847</v>
      </c>
      <c r="M314" s="103">
        <f>Variety!M839</f>
        <v>-1536093.3692592233</v>
      </c>
      <c r="N314" s="101">
        <f>Variety!N839</f>
        <v>-0.12069215525611761</v>
      </c>
      <c r="O314" s="139">
        <f>Variety!O839</f>
        <v>2697199.5671591945</v>
      </c>
      <c r="P314" s="102">
        <f>Variety!P839</f>
        <v>-139613.03405449539</v>
      </c>
      <c r="Q314" s="101">
        <f>Variety!Q839</f>
        <v>-4.9214753908934254E-2</v>
      </c>
    </row>
    <row r="315" spans="2:17">
      <c r="B315" s="561"/>
      <c r="C315" s="135" t="s">
        <v>169</v>
      </c>
      <c r="D315" s="139">
        <f>Variety!D840</f>
        <v>3454136.5221836176</v>
      </c>
      <c r="E315" s="102">
        <f>Variety!E840</f>
        <v>199232.80569046549</v>
      </c>
      <c r="F315" s="101">
        <f>Variety!F840</f>
        <v>6.1210045839733725E-2</v>
      </c>
      <c r="G315" s="141">
        <f>Variety!G840</f>
        <v>0.30954102310498433</v>
      </c>
      <c r="H315" s="104">
        <f>Variety!H840</f>
        <v>4.9415572745196146E-3</v>
      </c>
      <c r="I315" s="274">
        <f>Variety!I840</f>
        <v>7.863182863799544</v>
      </c>
      <c r="J315" s="275">
        <f>Variety!J840</f>
        <v>-9.8650586436513699E-2</v>
      </c>
      <c r="K315" s="101">
        <f>Variety!K840</f>
        <v>-1.2390435827766385E-2</v>
      </c>
      <c r="L315" s="140">
        <f>Variety!L840</f>
        <v>27160507.110458374</v>
      </c>
      <c r="M315" s="103">
        <f>Variety!M840</f>
        <v>1245505.8231855333</v>
      </c>
      <c r="N315" s="101">
        <f>Variety!N840</f>
        <v>4.8061190866975405E-2</v>
      </c>
      <c r="O315" s="139">
        <f>Variety!O840</f>
        <v>3875780.7527955286</v>
      </c>
      <c r="P315" s="102">
        <f>Variety!P840</f>
        <v>295311.58936139196</v>
      </c>
      <c r="Q315" s="101">
        <f>Variety!Q840</f>
        <v>8.2478461866754255E-2</v>
      </c>
    </row>
    <row r="316" spans="2:17">
      <c r="B316" s="561"/>
      <c r="C316" s="135" t="s">
        <v>233</v>
      </c>
      <c r="D316" s="139">
        <f>Variety!D841</f>
        <v>897165.13736474537</v>
      </c>
      <c r="E316" s="102">
        <f>Variety!E841</f>
        <v>276077.93184279476</v>
      </c>
      <c r="F316" s="101">
        <f>Variety!F841</f>
        <v>0.44450751744400174</v>
      </c>
      <c r="G316" s="141">
        <f>Variety!G841</f>
        <v>8.0399084613611699E-2</v>
      </c>
      <c r="H316" s="104">
        <f>Variety!H841</f>
        <v>2.2276679923881382E-2</v>
      </c>
      <c r="I316" s="274">
        <f>Variety!I841</f>
        <v>7.9519143252271478</v>
      </c>
      <c r="J316" s="275">
        <f>Variety!J841</f>
        <v>-0.6788815142156972</v>
      </c>
      <c r="K316" s="101">
        <f>Variety!K841</f>
        <v>-7.8658043457962498E-2</v>
      </c>
      <c r="L316" s="140">
        <f>Variety!L841</f>
        <v>7134180.3079051003</v>
      </c>
      <c r="M316" s="103">
        <f>Variety!M841</f>
        <v>1773703.4385550655</v>
      </c>
      <c r="N316" s="101">
        <f>Variety!N841</f>
        <v>0.33088538236153786</v>
      </c>
      <c r="O316" s="139">
        <f>Variety!O841</f>
        <v>1008306.5256804228</v>
      </c>
      <c r="P316" s="102">
        <f>Variety!P841</f>
        <v>274678.88685439155</v>
      </c>
      <c r="Q316" s="101">
        <f>Variety!Q841</f>
        <v>0.37441185734760396</v>
      </c>
    </row>
    <row r="317" spans="2:17">
      <c r="B317" s="561"/>
      <c r="C317" s="135" t="s">
        <v>153</v>
      </c>
      <c r="D317" s="139">
        <f>Variety!D842</f>
        <v>183003520.53227192</v>
      </c>
      <c r="E317" s="102">
        <f>Variety!E842</f>
        <v>463143.48025369644</v>
      </c>
      <c r="F317" s="101">
        <f>Variety!F842</f>
        <v>2.537211151490693E-3</v>
      </c>
      <c r="G317" s="141">
        <f>Variety!G842</f>
        <v>16.399785189023913</v>
      </c>
      <c r="H317" s="104">
        <f>Variety!H842</f>
        <v>-0.68265600909604274</v>
      </c>
      <c r="I317" s="274">
        <f>Variety!I842</f>
        <v>4.6063046329567268</v>
      </c>
      <c r="J317" s="275">
        <f>Variety!J842</f>
        <v>-0.1083618056217972</v>
      </c>
      <c r="K317" s="101">
        <f>Variety!K842</f>
        <v>-2.2983981376733065E-2</v>
      </c>
      <c r="L317" s="140">
        <f>Variety!L842</f>
        <v>842969964.47519565</v>
      </c>
      <c r="M317" s="103">
        <f>Variety!M842</f>
        <v>-17647024.897423983</v>
      </c>
      <c r="N317" s="101">
        <f>Variety!N842</f>
        <v>-2.050508543909698E-2</v>
      </c>
      <c r="O317" s="139">
        <f>Variety!O842</f>
        <v>213722920.21784872</v>
      </c>
      <c r="P317" s="102">
        <f>Variety!P842</f>
        <v>1746764.8944139481</v>
      </c>
      <c r="Q317" s="101">
        <f>Variety!Q842</f>
        <v>8.2403838853890021E-3</v>
      </c>
    </row>
    <row r="318" spans="2:17">
      <c r="B318" s="561"/>
      <c r="C318" s="135" t="s">
        <v>234</v>
      </c>
      <c r="D318" s="139">
        <f>Variety!D843</f>
        <v>31019084.654801194</v>
      </c>
      <c r="E318" s="102">
        <f>Variety!E843</f>
        <v>1432225.3422716968</v>
      </c>
      <c r="F318" s="101">
        <f>Variety!F843</f>
        <v>4.840748141406058E-2</v>
      </c>
      <c r="G318" s="141">
        <f>Variety!G843</f>
        <v>2.7797625074058576</v>
      </c>
      <c r="H318" s="104">
        <f>Variety!H843</f>
        <v>1.0973527095460955E-2</v>
      </c>
      <c r="I318" s="274">
        <f>Variety!I843</f>
        <v>2.0899671042735242</v>
      </c>
      <c r="J318" s="275">
        <f>Variety!J843</f>
        <v>-0.38164642759324208</v>
      </c>
      <c r="K318" s="101">
        <f>Variety!K843</f>
        <v>-0.1544118539054086</v>
      </c>
      <c r="L318" s="140">
        <f>Variety!L843</f>
        <v>64828866.533210158</v>
      </c>
      <c r="M318" s="103">
        <f>Variety!M843</f>
        <v>-8298415.3090759963</v>
      </c>
      <c r="N318" s="101">
        <f>Variety!N843</f>
        <v>-0.11347906143938476</v>
      </c>
      <c r="O318" s="139">
        <f>Variety!O843</f>
        <v>13954674.570354939</v>
      </c>
      <c r="P318" s="102">
        <f>Variety!P843</f>
        <v>-31925.702468238771</v>
      </c>
      <c r="Q318" s="101">
        <f>Variety!Q843</f>
        <v>-2.282592041346343E-3</v>
      </c>
    </row>
    <row r="319" spans="2:17">
      <c r="B319" s="561"/>
      <c r="C319" s="135" t="s">
        <v>235</v>
      </c>
      <c r="D319" s="139">
        <f>Variety!D844</f>
        <v>77903061.910676926</v>
      </c>
      <c r="E319" s="102">
        <f>Variety!E844</f>
        <v>4472225.0092908293</v>
      </c>
      <c r="F319" s="101">
        <f>Variety!F844</f>
        <v>6.0903909011643179E-2</v>
      </c>
      <c r="G319" s="141">
        <f>Variety!G844</f>
        <v>6.9812508370680986</v>
      </c>
      <c r="H319" s="104">
        <f>Variety!H844</f>
        <v>0.10946732399248571</v>
      </c>
      <c r="I319" s="274">
        <f>Variety!I844</f>
        <v>3.5578343060078339</v>
      </c>
      <c r="J319" s="275">
        <f>Variety!J844</f>
        <v>-0.26662467260332123</v>
      </c>
      <c r="K319" s="101">
        <f>Variety!K844</f>
        <v>-6.9715657585676466E-2</v>
      </c>
      <c r="L319" s="140">
        <f>Variety!L844</f>
        <v>277166186.20885855</v>
      </c>
      <c r="M319" s="103">
        <f>Variety!M844</f>
        <v>-3667037.2855788469</v>
      </c>
      <c r="N319" s="101">
        <f>Variety!N844</f>
        <v>-1.3057704640318248E-2</v>
      </c>
      <c r="O319" s="139">
        <f>Variety!O844</f>
        <v>57087464.280088305</v>
      </c>
      <c r="P319" s="102">
        <f>Variety!P844</f>
        <v>3397401.4252618402</v>
      </c>
      <c r="Q319" s="101">
        <f>Variety!Q844</f>
        <v>6.3278030320957815E-2</v>
      </c>
    </row>
    <row r="320" spans="2:17">
      <c r="B320" s="561"/>
      <c r="C320" s="135" t="s">
        <v>236</v>
      </c>
      <c r="D320" s="139">
        <f>Variety!D845</f>
        <v>1973904.598071944</v>
      </c>
      <c r="E320" s="102">
        <f>Variety!E845</f>
        <v>-308045.06866911845</v>
      </c>
      <c r="F320" s="101">
        <f>Variety!F845</f>
        <v>-0.13499205226075348</v>
      </c>
      <c r="G320" s="141">
        <f>Variety!G845</f>
        <v>0.17689064832115001</v>
      </c>
      <c r="H320" s="104">
        <f>Variety!H845</f>
        <v>-3.6658110746358608E-2</v>
      </c>
      <c r="I320" s="274">
        <f>Variety!I845</f>
        <v>6.0816392323694215</v>
      </c>
      <c r="J320" s="275">
        <f>Variety!J845</f>
        <v>-0.17170741529693601</v>
      </c>
      <c r="K320" s="101">
        <f>Variety!K845</f>
        <v>-2.7458483428391786E-2</v>
      </c>
      <c r="L320" s="140">
        <f>Variety!L845</f>
        <v>12004575.644588729</v>
      </c>
      <c r="M320" s="103">
        <f>Variety!M845</f>
        <v>-2265246.6540698558</v>
      </c>
      <c r="N320" s="101">
        <f>Variety!N845</f>
        <v>-0.15874385865917875</v>
      </c>
      <c r="O320" s="139">
        <f>Variety!O845</f>
        <v>3303653.1239949479</v>
      </c>
      <c r="P320" s="102">
        <f>Variety!P845</f>
        <v>-395643.96110548591</v>
      </c>
      <c r="Q320" s="101">
        <f>Variety!Q845</f>
        <v>-0.10695111855141648</v>
      </c>
    </row>
    <row r="321" spans="2:17">
      <c r="B321" s="561"/>
      <c r="C321" s="135" t="s">
        <v>160</v>
      </c>
      <c r="D321" s="139">
        <f>Variety!D846</f>
        <v>12511086.168823358</v>
      </c>
      <c r="E321" s="102">
        <f>Variety!E846</f>
        <v>206282.20094338804</v>
      </c>
      <c r="F321" s="101">
        <f>Variety!F846</f>
        <v>1.6764363047299242E-2</v>
      </c>
      <c r="G321" s="141">
        <f>Variety!G846</f>
        <v>1.1211758388762183</v>
      </c>
      <c r="H321" s="104">
        <f>Variety!H846</f>
        <v>-3.0328796045202111E-2</v>
      </c>
      <c r="I321" s="274">
        <f>Variety!I846</f>
        <v>4.4968166237497176</v>
      </c>
      <c r="J321" s="275">
        <f>Variety!J846</f>
        <v>-1.697080172301213E-2</v>
      </c>
      <c r="K321" s="101">
        <f>Variety!K846</f>
        <v>-3.7597698170810014E-3</v>
      </c>
      <c r="L321" s="140">
        <f>Variety!L846</f>
        <v>56260060.265130043</v>
      </c>
      <c r="M321" s="103">
        <f>Variety!M846</f>
        <v>718790.84200648963</v>
      </c>
      <c r="N321" s="101">
        <f>Variety!N846</f>
        <v>1.2941563084030534E-2</v>
      </c>
      <c r="O321" s="139">
        <f>Variety!O846</f>
        <v>13204085.392783191</v>
      </c>
      <c r="P321" s="102">
        <f>Variety!P846</f>
        <v>466825.89578172192</v>
      </c>
      <c r="Q321" s="101">
        <f>Variety!Q846</f>
        <v>3.6650418866917119E-2</v>
      </c>
    </row>
    <row r="322" spans="2:17">
      <c r="B322" s="561"/>
      <c r="C322" s="135" t="s">
        <v>155</v>
      </c>
      <c r="D322" s="139">
        <f>Variety!D847</f>
        <v>112553379.4088667</v>
      </c>
      <c r="E322" s="102">
        <f>Variety!E847</f>
        <v>1287597.2446909845</v>
      </c>
      <c r="F322" s="101">
        <f>Variety!F847</f>
        <v>1.157226615089174E-2</v>
      </c>
      <c r="G322" s="141">
        <f>Variety!G847</f>
        <v>10.086424781530981</v>
      </c>
      <c r="H322" s="104">
        <f>Variety!H847</f>
        <v>-0.32601772504233928</v>
      </c>
      <c r="I322" s="274">
        <f>Variety!I847</f>
        <v>3.977009261708139</v>
      </c>
      <c r="J322" s="275">
        <f>Variety!J847</f>
        <v>-6.7291574377376318E-2</v>
      </c>
      <c r="K322" s="101">
        <f>Variety!K847</f>
        <v>-1.6638617428496722E-2</v>
      </c>
      <c r="L322" s="140">
        <f>Variety!L847</f>
        <v>447625832.345613</v>
      </c>
      <c r="M322" s="103">
        <f>Variety!M847</f>
        <v>-2366463.4886716604</v>
      </c>
      <c r="N322" s="101">
        <f>Variety!N847</f>
        <v>-5.2588977868704232E-3</v>
      </c>
      <c r="O322" s="139">
        <f>Variety!O847</f>
        <v>92946099.644898325</v>
      </c>
      <c r="P322" s="102">
        <f>Variety!P847</f>
        <v>2465300.2993046045</v>
      </c>
      <c r="Q322" s="101">
        <f>Variety!Q847</f>
        <v>2.7246667990722839E-2</v>
      </c>
    </row>
    <row r="323" spans="2:17">
      <c r="B323" s="561"/>
      <c r="C323" s="135" t="s">
        <v>168</v>
      </c>
      <c r="D323" s="139">
        <f>Variety!D848</f>
        <v>2200545.9914275771</v>
      </c>
      <c r="E323" s="102">
        <f>Variety!E848</f>
        <v>76174.137676611543</v>
      </c>
      <c r="F323" s="101">
        <f>Variety!F848</f>
        <v>3.5857252364793021E-2</v>
      </c>
      <c r="G323" s="141">
        <f>Variety!G848</f>
        <v>0.19720102352684446</v>
      </c>
      <c r="H323" s="104">
        <f>Variety!H848</f>
        <v>-1.6013338513294895E-3</v>
      </c>
      <c r="I323" s="274">
        <f>Variety!I848</f>
        <v>5.0592242824248279</v>
      </c>
      <c r="J323" s="275">
        <f>Variety!J848</f>
        <v>-0.26837174440619638</v>
      </c>
      <c r="K323" s="101">
        <f>Variety!K848</f>
        <v>-5.0373891536560446E-2</v>
      </c>
      <c r="L323" s="140">
        <f>Variety!L848</f>
        <v>11133055.714423016</v>
      </c>
      <c r="M323" s="103">
        <f>Variety!M848</f>
        <v>-184739.33313228562</v>
      </c>
      <c r="N323" s="101">
        <f>Variety!N848</f>
        <v>-1.6322908513190494E-2</v>
      </c>
      <c r="O323" s="139">
        <f>Variety!O848</f>
        <v>3151588.8059093403</v>
      </c>
      <c r="P323" s="102">
        <f>Variety!P848</f>
        <v>158972.10479089338</v>
      </c>
      <c r="Q323" s="101">
        <f>Variety!Q848</f>
        <v>5.3121438750067751E-2</v>
      </c>
    </row>
    <row r="324" spans="2:17">
      <c r="B324" s="561"/>
      <c r="C324" s="135" t="s">
        <v>157</v>
      </c>
      <c r="D324" s="139">
        <f>Variety!D849</f>
        <v>79943313.479520947</v>
      </c>
      <c r="E324" s="102">
        <f>Variety!E849</f>
        <v>2132503.8830248564</v>
      </c>
      <c r="F324" s="101">
        <f>Variety!F849</f>
        <v>2.7406267767722668E-2</v>
      </c>
      <c r="G324" s="141">
        <f>Variety!G849</f>
        <v>7.1640871418741066</v>
      </c>
      <c r="H324" s="104">
        <f>Variety!H849</f>
        <v>-0.11758171942923479</v>
      </c>
      <c r="I324" s="274">
        <f>Variety!I849</f>
        <v>4.5540750766035911</v>
      </c>
      <c r="J324" s="275">
        <f>Variety!J849</f>
        <v>-0.20450756706077744</v>
      </c>
      <c r="K324" s="101">
        <f>Variety!K849</f>
        <v>-4.2976571465678161E-2</v>
      </c>
      <c r="L324" s="140">
        <f>Variety!L849</f>
        <v>364067851.45819426</v>
      </c>
      <c r="M324" s="103">
        <f>Variety!M849</f>
        <v>-6201316.577164948</v>
      </c>
      <c r="N324" s="101">
        <f>Variety!N849</f>
        <v>-1.6748131123282581E-2</v>
      </c>
      <c r="O324" s="139">
        <f>Variety!O849</f>
        <v>102134908.63867213</v>
      </c>
      <c r="P324" s="102">
        <f>Variety!P849</f>
        <v>3455212.7175230533</v>
      </c>
      <c r="Q324" s="101">
        <f>Variety!Q849</f>
        <v>3.5014424044070555E-2</v>
      </c>
    </row>
    <row r="325" spans="2:17" ht="15" customHeight="1">
      <c r="B325" s="561"/>
      <c r="C325" s="135" t="s">
        <v>178</v>
      </c>
      <c r="D325" s="139">
        <f>Variety!D850</f>
        <v>4094580.1501574148</v>
      </c>
      <c r="E325" s="102">
        <f>Variety!E850</f>
        <v>817351.04098221147</v>
      </c>
      <c r="F325" s="101">
        <f>Variety!F850</f>
        <v>0.24940308222390906</v>
      </c>
      <c r="G325" s="141">
        <f>Variety!G850</f>
        <v>0.36693411529195802</v>
      </c>
      <c r="H325" s="104">
        <f>Variety!H850</f>
        <v>6.0245400968227614E-2</v>
      </c>
      <c r="I325" s="274">
        <f>Variety!I850</f>
        <v>3.4257228461082492</v>
      </c>
      <c r="J325" s="275">
        <f>Variety!J850</f>
        <v>-0.27594712921095965</v>
      </c>
      <c r="K325" s="101">
        <f>Variety!K850</f>
        <v>-7.4546658954155867E-2</v>
      </c>
      <c r="L325" s="140">
        <f>Variety!L850</f>
        <v>14026896.765615601</v>
      </c>
      <c r="M325" s="103">
        <f>Variety!M850</f>
        <v>1895676.1699396335</v>
      </c>
      <c r="N325" s="101">
        <f>Variety!N850</f>
        <v>0.15626425675709213</v>
      </c>
      <c r="O325" s="139">
        <f>Variety!O850</f>
        <v>2649241.0992055899</v>
      </c>
      <c r="P325" s="102">
        <f>Variety!P850</f>
        <v>386073.79912689049</v>
      </c>
      <c r="Q325" s="101">
        <f>Variety!Q850</f>
        <v>0.17059003950501811</v>
      </c>
    </row>
    <row r="326" spans="2:17">
      <c r="B326" s="561"/>
      <c r="C326" s="135" t="s">
        <v>154</v>
      </c>
      <c r="D326" s="139">
        <f>Variety!D851</f>
        <v>106353035.5622835</v>
      </c>
      <c r="E326" s="102">
        <f>Variety!E851</f>
        <v>2247580.7264765948</v>
      </c>
      <c r="F326" s="101">
        <f>Variety!F851</f>
        <v>2.1589461666743932E-2</v>
      </c>
      <c r="G326" s="141">
        <f>Variety!G851</f>
        <v>9.5307835190771293</v>
      </c>
      <c r="H326" s="104">
        <f>Variety!H851</f>
        <v>-0.21158328960664718</v>
      </c>
      <c r="I326" s="274">
        <f>Variety!I851</f>
        <v>4.5716487478973376</v>
      </c>
      <c r="J326" s="275">
        <f>Variety!J851</f>
        <v>7.6514770274540567E-3</v>
      </c>
      <c r="K326" s="101">
        <f>Variety!K851</f>
        <v>1.6764858901845289E-3</v>
      </c>
      <c r="L326" s="140">
        <f>Variety!L851</f>
        <v>486208721.86339438</v>
      </c>
      <c r="M326" s="103">
        <f>Variety!M851</f>
        <v>11071710.110103726</v>
      </c>
      <c r="N326" s="101">
        <f>Variety!N851</f>
        <v>2.3302141984789394E-2</v>
      </c>
      <c r="O326" s="139">
        <f>Variety!O851</f>
        <v>121667407.53988555</v>
      </c>
      <c r="P326" s="102">
        <f>Variety!P851</f>
        <v>381705.36504605412</v>
      </c>
      <c r="Q326" s="101">
        <f>Variety!Q851</f>
        <v>3.1471588010910509E-3</v>
      </c>
    </row>
    <row r="327" spans="2:17">
      <c r="B327" s="561"/>
      <c r="C327" s="135" t="s">
        <v>237</v>
      </c>
      <c r="D327" s="139">
        <f>Variety!D852</f>
        <v>2886821.3148651239</v>
      </c>
      <c r="E327" s="102">
        <f>Variety!E852</f>
        <v>817008.99855238362</v>
      </c>
      <c r="F327" s="101">
        <f>Variety!F852</f>
        <v>0.39472612667019075</v>
      </c>
      <c r="G327" s="141">
        <f>Variety!G852</f>
        <v>0.25870130424367882</v>
      </c>
      <c r="H327" s="104">
        <f>Variety!H852</f>
        <v>6.5004721846015134E-2</v>
      </c>
      <c r="I327" s="274">
        <f>Variety!I852</f>
        <v>6.8363392438040123</v>
      </c>
      <c r="J327" s="275">
        <f>Variety!J852</f>
        <v>-0.60186683666411334</v>
      </c>
      <c r="K327" s="101">
        <f>Variety!K852</f>
        <v>-8.0915590419650574E-2</v>
      </c>
      <c r="L327" s="140">
        <f>Variety!L852</f>
        <v>19735289.844662346</v>
      </c>
      <c r="M327" s="103">
        <f>Variety!M852</f>
        <v>4339599.2880371064</v>
      </c>
      <c r="N327" s="101">
        <f>Variety!N852</f>
        <v>0.28187103865695995</v>
      </c>
      <c r="O327" s="139">
        <f>Variety!O852</f>
        <v>1899618.0697586956</v>
      </c>
      <c r="P327" s="102">
        <f>Variety!P852</f>
        <v>462053.66945400881</v>
      </c>
      <c r="Q327" s="101">
        <f>Variety!Q852</f>
        <v>0.32141424019409365</v>
      </c>
    </row>
    <row r="328" spans="2:17">
      <c r="B328" s="561"/>
      <c r="C328" s="135" t="s">
        <v>183</v>
      </c>
      <c r="D328" s="139">
        <f>Variety!D853</f>
        <v>35937.722861642833</v>
      </c>
      <c r="E328" s="102">
        <f>Variety!E853</f>
        <v>3806.6039328455226</v>
      </c>
      <c r="F328" s="101">
        <f>Variety!F853</f>
        <v>0.11847094218165799</v>
      </c>
      <c r="G328" s="141">
        <f>Variety!G853</f>
        <v>3.220544246358818E-3</v>
      </c>
      <c r="H328" s="104">
        <f>Variety!H853</f>
        <v>2.1365909253574789E-4</v>
      </c>
      <c r="I328" s="274">
        <f>Variety!I853</f>
        <v>5.0132227663987425</v>
      </c>
      <c r="J328" s="275">
        <f>Variety!J853</f>
        <v>-2.9529243433924712E-2</v>
      </c>
      <c r="K328" s="101">
        <f>Variety!K853</f>
        <v>-5.8557794189257736E-3</v>
      </c>
      <c r="L328" s="140">
        <f>Variety!L853</f>
        <v>180163.81042251643</v>
      </c>
      <c r="M328" s="103">
        <f>Variety!M853</f>
        <v>18134.54586615134</v>
      </c>
      <c r="N328" s="101">
        <f>Variety!N853</f>
        <v>0.11192142305776423</v>
      </c>
      <c r="O328" s="139">
        <f>Variety!O853</f>
        <v>28511.32010695897</v>
      </c>
      <c r="P328" s="102">
        <f>Variety!P853</f>
        <v>2785.773649882758</v>
      </c>
      <c r="Q328" s="101">
        <f>Variety!Q853</f>
        <v>0.10828822060323962</v>
      </c>
    </row>
    <row r="329" spans="2:17">
      <c r="B329" s="561"/>
      <c r="C329" s="135" t="s">
        <v>167</v>
      </c>
      <c r="D329" s="139">
        <f>Variety!D854</f>
        <v>12129111.269692119</v>
      </c>
      <c r="E329" s="102">
        <f>Variety!E854</f>
        <v>446368.82156227343</v>
      </c>
      <c r="F329" s="101">
        <f>Variety!F854</f>
        <v>3.8207537617481878E-2</v>
      </c>
      <c r="G329" s="141">
        <f>Variety!G854</f>
        <v>1.0869453154680815</v>
      </c>
      <c r="H329" s="104">
        <f>Variety!H854</f>
        <v>-6.3457367690187283E-3</v>
      </c>
      <c r="I329" s="274">
        <f>Variety!I854</f>
        <v>6.4136269673564028</v>
      </c>
      <c r="J329" s="275">
        <f>Variety!J854</f>
        <v>-7.5554240491997327E-2</v>
      </c>
      <c r="K329" s="101">
        <f>Variety!K854</f>
        <v>-1.1643108440340293E-2</v>
      </c>
      <c r="L329" s="140">
        <f>Variety!L854</f>
        <v>77791595.129363835</v>
      </c>
      <c r="M329" s="103">
        <f>Variety!M854</f>
        <v>1980162.3788268268</v>
      </c>
      <c r="N329" s="101">
        <f>Variety!N854</f>
        <v>2.6119574673422859E-2</v>
      </c>
      <c r="O329" s="139">
        <f>Variety!O854</f>
        <v>13702451.458770648</v>
      </c>
      <c r="P329" s="102">
        <f>Variety!P854</f>
        <v>321557.39367549121</v>
      </c>
      <c r="Q329" s="101">
        <f>Variety!Q854</f>
        <v>2.4031084328983102E-2</v>
      </c>
    </row>
    <row r="330" spans="2:17">
      <c r="B330" s="561"/>
      <c r="C330" s="135" t="s">
        <v>187</v>
      </c>
      <c r="D330" s="139">
        <f>Variety!D855</f>
        <v>55129.425157325808</v>
      </c>
      <c r="E330" s="102">
        <f>Variety!E855</f>
        <v>6211.6982795906952</v>
      </c>
      <c r="F330" s="101">
        <f>Variety!F855</f>
        <v>0.12698256186588971</v>
      </c>
      <c r="G330" s="141">
        <f>Variety!G855</f>
        <v>4.9404007504603052E-3</v>
      </c>
      <c r="H330" s="104">
        <f>Variety!H855</f>
        <v>3.6259606729986335E-4</v>
      </c>
      <c r="I330" s="274">
        <f>Variety!I855</f>
        <v>8.9846552505914463</v>
      </c>
      <c r="J330" s="275">
        <f>Variety!J855</f>
        <v>-2.5890855921515925</v>
      </c>
      <c r="K330" s="101">
        <f>Variety!K855</f>
        <v>-0.22370343584935198</v>
      </c>
      <c r="L330" s="140">
        <f>Variety!L855</f>
        <v>495318.87920185551</v>
      </c>
      <c r="M330" s="103">
        <f>Variety!M855</f>
        <v>-70842.214297136292</v>
      </c>
      <c r="N330" s="101">
        <f>Variety!N855</f>
        <v>-0.1251273093658147</v>
      </c>
      <c r="O330" s="139">
        <f>Variety!O855</f>
        <v>103043.10643848754</v>
      </c>
      <c r="P330" s="102">
        <f>Variety!P855</f>
        <v>20636.229559391038</v>
      </c>
      <c r="Q330" s="101">
        <f>Variety!Q855</f>
        <v>0.25041877985095279</v>
      </c>
    </row>
    <row r="331" spans="2:17">
      <c r="B331" s="561"/>
      <c r="C331" s="135" t="s">
        <v>165</v>
      </c>
      <c r="D331" s="139">
        <f>Variety!D856</f>
        <v>16879995.0109488</v>
      </c>
      <c r="E331" s="102">
        <f>Variety!E856</f>
        <v>1537437.5762506872</v>
      </c>
      <c r="F331" s="101">
        <f>Variety!F856</f>
        <v>0.10020738607591458</v>
      </c>
      <c r="G331" s="141">
        <f>Variety!G856</f>
        <v>1.5126938070163416</v>
      </c>
      <c r="H331" s="104">
        <f>Variety!H856</f>
        <v>7.6910998633505034E-2</v>
      </c>
      <c r="I331" s="274">
        <f>Variety!I856</f>
        <v>5.4145193620186411</v>
      </c>
      <c r="J331" s="275">
        <f>Variety!J856</f>
        <v>-0.28549128319008954</v>
      </c>
      <c r="K331" s="101">
        <f>Variety!K856</f>
        <v>-5.0086096493532961E-2</v>
      </c>
      <c r="L331" s="140">
        <f>Variety!L856</f>
        <v>91397059.817560345</v>
      </c>
      <c r="M331" s="103">
        <f>Variety!M856</f>
        <v>3944319.1150547564</v>
      </c>
      <c r="N331" s="101">
        <f>Variety!N856</f>
        <v>4.5102292774018789E-2</v>
      </c>
      <c r="O331" s="139">
        <f>Variety!O856</f>
        <v>13831205.264286935</v>
      </c>
      <c r="P331" s="102">
        <f>Variety!P856</f>
        <v>1381040.3437748477</v>
      </c>
      <c r="Q331" s="101">
        <f>Variety!Q856</f>
        <v>0.11092546585463578</v>
      </c>
    </row>
    <row r="332" spans="2:17">
      <c r="B332" s="561"/>
      <c r="C332" s="135" t="s">
        <v>238</v>
      </c>
      <c r="D332" s="139">
        <f>Variety!D857</f>
        <v>3073697.9017930897</v>
      </c>
      <c r="E332" s="102">
        <f>Variety!E857</f>
        <v>248278.39621010236</v>
      </c>
      <c r="F332" s="101">
        <f>Variety!F857</f>
        <v>8.7873109008948194E-2</v>
      </c>
      <c r="G332" s="141">
        <f>Variety!G857</f>
        <v>0.27544817268403832</v>
      </c>
      <c r="H332" s="104">
        <f>Variety!H857</f>
        <v>1.1040575068588465E-2</v>
      </c>
      <c r="I332" s="274">
        <f>Variety!I857</f>
        <v>8.2203262571878266</v>
      </c>
      <c r="J332" s="275">
        <f>Variety!J857</f>
        <v>-5.8870081479163616E-2</v>
      </c>
      <c r="K332" s="101">
        <f>Variety!K857</f>
        <v>-7.1106033811781932E-3</v>
      </c>
      <c r="L332" s="140">
        <f>Variety!L857</f>
        <v>25266799.568772867</v>
      </c>
      <c r="M332" s="103">
        <f>Variety!M857</f>
        <v>1874596.7429518998</v>
      </c>
      <c r="N332" s="101">
        <f>Variety!N857</f>
        <v>8.0137674801736392E-2</v>
      </c>
      <c r="O332" s="139">
        <f>Variety!O857</f>
        <v>4367500.9731671214</v>
      </c>
      <c r="P332" s="102">
        <f>Variety!P857</f>
        <v>-1197.7893942035735</v>
      </c>
      <c r="Q332" s="101">
        <f>Variety!Q857</f>
        <v>-2.7417532297450541E-4</v>
      </c>
    </row>
    <row r="333" spans="2:17">
      <c r="B333" s="561"/>
      <c r="C333" s="135" t="s">
        <v>184</v>
      </c>
      <c r="D333" s="139">
        <f>Variety!D858</f>
        <v>543535.54777728755</v>
      </c>
      <c r="E333" s="102">
        <f>Variety!E858</f>
        <v>192350.73141387</v>
      </c>
      <c r="F333" s="101">
        <f>Variety!F858</f>
        <v>0.54771938435635315</v>
      </c>
      <c r="G333" s="141">
        <f>Variety!G858</f>
        <v>4.8708714456528912E-2</v>
      </c>
      <c r="H333" s="104">
        <f>Variety!H858</f>
        <v>1.5844237719466615E-2</v>
      </c>
      <c r="I333" s="274">
        <f>Variety!I858</f>
        <v>6.6386421165101419</v>
      </c>
      <c r="J333" s="275">
        <f>Variety!J858</f>
        <v>-1.339249410593415</v>
      </c>
      <c r="K333" s="101">
        <f>Variety!K858</f>
        <v>-0.16787009525556199</v>
      </c>
      <c r="L333" s="140">
        <f>Variety!L858</f>
        <v>3608337.9792947117</v>
      </c>
      <c r="M333" s="103">
        <f>Variety!M858</f>
        <v>806623.60838158429</v>
      </c>
      <c r="N333" s="101">
        <f>Variety!N858</f>
        <v>0.28790358387557247</v>
      </c>
      <c r="O333" s="139">
        <f>Variety!O858</f>
        <v>599958.0118918377</v>
      </c>
      <c r="P333" s="102">
        <f>Variety!P858</f>
        <v>71267.170791487209</v>
      </c>
      <c r="Q333" s="101">
        <f>Variety!Q858</f>
        <v>0.13479932930776842</v>
      </c>
    </row>
    <row r="334" spans="2:17">
      <c r="B334" s="561"/>
      <c r="C334" s="135" t="s">
        <v>170</v>
      </c>
      <c r="D334" s="139">
        <f>Variety!D859</f>
        <v>7682224.748233499</v>
      </c>
      <c r="E334" s="102">
        <f>Variety!E859</f>
        <v>957644.63251290098</v>
      </c>
      <c r="F334" s="101">
        <f>Variety!F859</f>
        <v>0.14240958038021395</v>
      </c>
      <c r="G334" s="141">
        <f>Variety!G859</f>
        <v>0.68843940968127681</v>
      </c>
      <c r="H334" s="104">
        <f>Variety!H859</f>
        <v>5.9141682438668908E-2</v>
      </c>
      <c r="I334" s="274">
        <f>Variety!I859</f>
        <v>6.7766474610077676</v>
      </c>
      <c r="J334" s="275">
        <f>Variety!J859</f>
        <v>-0.10310848056894351</v>
      </c>
      <c r="K334" s="101">
        <f>Variety!K859</f>
        <v>-1.4987229408215457E-2</v>
      </c>
      <c r="L334" s="140">
        <f>Variety!L859</f>
        <v>52059728.835007578</v>
      </c>
      <c r="M334" s="103">
        <f>Variety!M859</f>
        <v>5796258.829270184</v>
      </c>
      <c r="N334" s="101">
        <f>Variety!N859</f>
        <v>0.12528802592091248</v>
      </c>
      <c r="O334" s="139">
        <f>Variety!O859</f>
        <v>10875922.051919725</v>
      </c>
      <c r="P334" s="102">
        <f>Variety!P859</f>
        <v>1976524.6038144305</v>
      </c>
      <c r="Q334" s="101">
        <f>Variety!Q859</f>
        <v>0.22209645263514308</v>
      </c>
    </row>
    <row r="335" spans="2:17">
      <c r="B335" s="561"/>
      <c r="C335" s="135" t="s">
        <v>174</v>
      </c>
      <c r="D335" s="139">
        <f>Variety!D860</f>
        <v>2451758.779126944</v>
      </c>
      <c r="E335" s="102">
        <f>Variety!E860</f>
        <v>543287.18073909311</v>
      </c>
      <c r="F335" s="101">
        <f>Variety!F860</f>
        <v>0.28467134706014263</v>
      </c>
      <c r="G335" s="141">
        <f>Variety!G860</f>
        <v>0.21971335412585591</v>
      </c>
      <c r="H335" s="104">
        <f>Variety!H860</f>
        <v>4.1115312507632951E-2</v>
      </c>
      <c r="I335" s="274">
        <f>Variety!I860</f>
        <v>10.714951299852478</v>
      </c>
      <c r="J335" s="275">
        <f>Variety!J860</f>
        <v>-0.42921829888944174</v>
      </c>
      <c r="K335" s="101">
        <f>Variety!K860</f>
        <v>-3.8515054449449221E-2</v>
      </c>
      <c r="L335" s="140">
        <f>Variety!L860</f>
        <v>26270475.917330973</v>
      </c>
      <c r="M335" s="103">
        <f>Variety!M860</f>
        <v>5002144.7505146861</v>
      </c>
      <c r="N335" s="101">
        <f>Variety!N860</f>
        <v>0.23519216017847397</v>
      </c>
      <c r="O335" s="139">
        <f>Variety!O860</f>
        <v>3792218.979594646</v>
      </c>
      <c r="P335" s="102">
        <f>Variety!P860</f>
        <v>786285.41591675952</v>
      </c>
      <c r="Q335" s="101">
        <f>Variety!Q860</f>
        <v>0.26157777584235964</v>
      </c>
    </row>
    <row r="336" spans="2:17">
      <c r="B336" s="561"/>
      <c r="C336" s="135" t="s">
        <v>182</v>
      </c>
      <c r="D336" s="139">
        <f>Variety!D861</f>
        <v>1245865.0746246958</v>
      </c>
      <c r="E336" s="102">
        <f>Variety!E861</f>
        <v>218342.45312737627</v>
      </c>
      <c r="F336" s="101">
        <f>Variety!F861</f>
        <v>0.21249405955579329</v>
      </c>
      <c r="G336" s="141">
        <f>Variety!G861</f>
        <v>0.11164768600585021</v>
      </c>
      <c r="H336" s="104">
        <f>Variety!H861</f>
        <v>1.5490358816457522E-2</v>
      </c>
      <c r="I336" s="274">
        <f>Variety!I861</f>
        <v>13.292229802942707</v>
      </c>
      <c r="J336" s="275">
        <f>Variety!J861</f>
        <v>4.4095421577257099E-3</v>
      </c>
      <c r="K336" s="101">
        <f>Variety!K861</f>
        <v>3.3184841992024472E-4</v>
      </c>
      <c r="L336" s="140">
        <f>Variety!L861</f>
        <v>16560324.875371821</v>
      </c>
      <c r="M336" s="103">
        <f>Variety!M861</f>
        <v>2906788.9670248404</v>
      </c>
      <c r="N336" s="101">
        <f>Variety!N861</f>
        <v>0.2128964237936195</v>
      </c>
      <c r="O336" s="139">
        <f>Variety!O861</f>
        <v>1804593.4440359017</v>
      </c>
      <c r="P336" s="102">
        <f>Variety!P861</f>
        <v>369008.96919166856</v>
      </c>
      <c r="Q336" s="101">
        <f>Variety!Q861</f>
        <v>0.25704441337853529</v>
      </c>
    </row>
    <row r="337" spans="2:17">
      <c r="B337" s="561"/>
      <c r="C337" s="135" t="s">
        <v>172</v>
      </c>
      <c r="D337" s="139">
        <f>Variety!D862</f>
        <v>6739045.0207488313</v>
      </c>
      <c r="E337" s="102">
        <f>Variety!E862</f>
        <v>-232379.69046759047</v>
      </c>
      <c r="F337" s="101">
        <f>Variety!F862</f>
        <v>-3.3333170778379287E-2</v>
      </c>
      <c r="G337" s="141">
        <f>Variety!G862</f>
        <v>0.60391674650845018</v>
      </c>
      <c r="H337" s="104">
        <f>Variety!H862</f>
        <v>-4.8481120855099369E-2</v>
      </c>
      <c r="I337" s="274">
        <f>Variety!I862</f>
        <v>4.9396054050990879</v>
      </c>
      <c r="J337" s="275">
        <f>Variety!J862</f>
        <v>-0.28367293327753362</v>
      </c>
      <c r="K337" s="101">
        <f>Variety!K862</f>
        <v>-5.430936567046861E-2</v>
      </c>
      <c r="L337" s="140">
        <f>Variety!L862</f>
        <v>33288223.209697023</v>
      </c>
      <c r="M337" s="103">
        <f>Variety!M862</f>
        <v>-3125468.472023204</v>
      </c>
      <c r="N337" s="101">
        <f>Variety!N862</f>
        <v>-8.5832233088088614E-2</v>
      </c>
      <c r="O337" s="139">
        <f>Variety!O862</f>
        <v>6067928.5928674266</v>
      </c>
      <c r="P337" s="102">
        <f>Variety!P862</f>
        <v>119368.07496531308</v>
      </c>
      <c r="Q337" s="101">
        <f>Variety!Q862</f>
        <v>2.0066716074599301E-2</v>
      </c>
    </row>
    <row r="338" spans="2:17">
      <c r="B338" s="561"/>
      <c r="C338" s="135" t="s">
        <v>162</v>
      </c>
      <c r="D338" s="139">
        <f>Variety!D863</f>
        <v>10758250.222733997</v>
      </c>
      <c r="E338" s="102">
        <f>Variety!E863</f>
        <v>183719.58162685856</v>
      </c>
      <c r="F338" s="101">
        <f>Variety!F863</f>
        <v>1.7373781197689488E-2</v>
      </c>
      <c r="G338" s="141">
        <f>Variety!G863</f>
        <v>0.96409616683572463</v>
      </c>
      <c r="H338" s="104">
        <f>Variety!H863</f>
        <v>-2.5486526000250143E-2</v>
      </c>
      <c r="I338" s="274">
        <f>Variety!I863</f>
        <v>5.335242636892823</v>
      </c>
      <c r="J338" s="275">
        <f>Variety!J863</f>
        <v>-0.10781409154021127</v>
      </c>
      <c r="K338" s="101">
        <f>Variety!K863</f>
        <v>-1.9807636943598262E-2</v>
      </c>
      <c r="L338" s="140">
        <f>Variety!L863</f>
        <v>57397875.286692128</v>
      </c>
      <c r="M338" s="103">
        <f>Variety!M863</f>
        <v>-159894.86940737069</v>
      </c>
      <c r="N338" s="101">
        <f>Variety!N863</f>
        <v>-2.7779892962101894E-3</v>
      </c>
      <c r="O338" s="139">
        <f>Variety!O863</f>
        <v>15070695.728811346</v>
      </c>
      <c r="P338" s="102">
        <f>Variety!P863</f>
        <v>227261.89591110498</v>
      </c>
      <c r="Q338" s="101">
        <f>Variety!Q863</f>
        <v>1.5310601203838866E-2</v>
      </c>
    </row>
    <row r="339" spans="2:17">
      <c r="B339" s="561"/>
      <c r="C339" s="135" t="s">
        <v>188</v>
      </c>
      <c r="D339" s="139">
        <f>Variety!D864</f>
        <v>2502585.9149815086</v>
      </c>
      <c r="E339" s="102">
        <f>Variety!E864</f>
        <v>-725475.09924198128</v>
      </c>
      <c r="F339" s="101">
        <f>Variety!F864</f>
        <v>-0.22474020659627908</v>
      </c>
      <c r="G339" s="141">
        <f>Variety!G864</f>
        <v>0.22426820699078318</v>
      </c>
      <c r="H339" s="104">
        <f>Variety!H864</f>
        <v>-7.7819272776513265E-2</v>
      </c>
      <c r="I339" s="274">
        <f>Variety!I864</f>
        <v>6.5015867931661209</v>
      </c>
      <c r="J339" s="275">
        <f>Variety!J864</f>
        <v>0.41862733333098223</v>
      </c>
      <c r="K339" s="101">
        <f>Variety!K864</f>
        <v>6.8819681619631895E-2</v>
      </c>
      <c r="L339" s="140">
        <f>Variety!L864</f>
        <v>16270779.53360733</v>
      </c>
      <c r="M339" s="103">
        <f>Variety!M864</f>
        <v>-3365384.7497884594</v>
      </c>
      <c r="N339" s="101">
        <f>Variety!N864</f>
        <v>-0.17138707444173332</v>
      </c>
      <c r="O339" s="139">
        <f>Variety!O864</f>
        <v>1270913.2300302787</v>
      </c>
      <c r="P339" s="102">
        <f>Variety!P864</f>
        <v>-353419.33570866985</v>
      </c>
      <c r="Q339" s="101">
        <f>Variety!Q864</f>
        <v>-0.21757818759724906</v>
      </c>
    </row>
    <row r="340" spans="2:17">
      <c r="B340" s="561"/>
      <c r="C340" s="135" t="s">
        <v>179</v>
      </c>
      <c r="D340" s="139">
        <f>Variety!D865</f>
        <v>361345.82967191958</v>
      </c>
      <c r="E340" s="102">
        <f>Variety!E865</f>
        <v>76859.112662388943</v>
      </c>
      <c r="F340" s="101">
        <f>Variety!F865</f>
        <v>0.27016766712455709</v>
      </c>
      <c r="G340" s="141">
        <f>Variety!G865</f>
        <v>3.2381857837123294E-2</v>
      </c>
      <c r="H340" s="104">
        <f>Variety!H865</f>
        <v>5.7591034994534974E-3</v>
      </c>
      <c r="I340" s="274">
        <f>Variety!I865</f>
        <v>7.4040531071006157</v>
      </c>
      <c r="J340" s="275">
        <f>Variety!J865</f>
        <v>-0.35268603070921145</v>
      </c>
      <c r="K340" s="101">
        <f>Variety!K865</f>
        <v>-4.546833720242846E-2</v>
      </c>
      <c r="L340" s="140">
        <f>Variety!L865</f>
        <v>2675423.7129202262</v>
      </c>
      <c r="M340" s="103">
        <f>Variety!M865</f>
        <v>468734.46090537123</v>
      </c>
      <c r="N340" s="101">
        <f>Variety!N865</f>
        <v>0.21241525533211589</v>
      </c>
      <c r="O340" s="139">
        <f>Variety!O865</f>
        <v>607778.48628449487</v>
      </c>
      <c r="P340" s="102">
        <f>Variety!P865</f>
        <v>118201.27802634006</v>
      </c>
      <c r="Q340" s="101">
        <f>Variety!Q865</f>
        <v>0.24143541821908579</v>
      </c>
    </row>
    <row r="341" spans="2:17">
      <c r="B341" s="561"/>
      <c r="C341" s="135" t="s">
        <v>158</v>
      </c>
      <c r="D341" s="139">
        <f>Variety!D866</f>
        <v>37000294.63199681</v>
      </c>
      <c r="E341" s="102">
        <f>Variety!E866</f>
        <v>2227550.9932215884</v>
      </c>
      <c r="F341" s="101">
        <f>Variety!F866</f>
        <v>6.4060259850696327E-2</v>
      </c>
      <c r="G341" s="141">
        <f>Variety!G866</f>
        <v>3.3157661783251657</v>
      </c>
      <c r="H341" s="104">
        <f>Variety!H866</f>
        <v>6.1673258721930857E-2</v>
      </c>
      <c r="I341" s="274">
        <f>Variety!I866</f>
        <v>4.3299745909785639</v>
      </c>
      <c r="J341" s="275">
        <f>Variety!J866</f>
        <v>-0.3659991164254226</v>
      </c>
      <c r="K341" s="101">
        <f>Variety!K866</f>
        <v>-7.7938919429715689E-2</v>
      </c>
      <c r="L341" s="140">
        <f>Variety!L866</f>
        <v>160210335.61526674</v>
      </c>
      <c r="M341" s="103">
        <f>Variety!M866</f>
        <v>-3081554.2467209101</v>
      </c>
      <c r="N341" s="101">
        <f>Variety!N866</f>
        <v>-1.8871447010169351E-2</v>
      </c>
      <c r="O341" s="139">
        <f>Variety!O866</f>
        <v>48780686.338941455</v>
      </c>
      <c r="P341" s="102">
        <f>Variety!P866</f>
        <v>1993735.3730069697</v>
      </c>
      <c r="Q341" s="101">
        <f>Variety!Q866</f>
        <v>4.2613064793613195E-2</v>
      </c>
    </row>
    <row r="342" spans="2:17">
      <c r="B342" s="561"/>
      <c r="C342" s="135" t="s">
        <v>156</v>
      </c>
      <c r="D342" s="139">
        <f>Variety!D867</f>
        <v>122703440.11364463</v>
      </c>
      <c r="E342" s="102">
        <f>Variety!E867</f>
        <v>10624946.61817655</v>
      </c>
      <c r="F342" s="101">
        <f>Variety!F867</f>
        <v>9.4799156259235157E-2</v>
      </c>
      <c r="G342" s="141">
        <f>Variety!G867</f>
        <v>10.996018294976841</v>
      </c>
      <c r="H342" s="104">
        <f>Variety!H867</f>
        <v>0.50752086974905097</v>
      </c>
      <c r="I342" s="274">
        <f>Variety!I867</f>
        <v>3.5549648515380441</v>
      </c>
      <c r="J342" s="275">
        <f>Variety!J867</f>
        <v>-0.29253388951383164</v>
      </c>
      <c r="K342" s="101">
        <f>Variety!K867</f>
        <v>-7.6032224882250435E-2</v>
      </c>
      <c r="L342" s="140">
        <f>Variety!L867</f>
        <v>436206416.76680994</v>
      </c>
      <c r="M342" s="103">
        <f>Variety!M867</f>
        <v>4984554.1440056562</v>
      </c>
      <c r="N342" s="101">
        <f>Variety!N867</f>
        <v>1.1559140609634894E-2</v>
      </c>
      <c r="O342" s="139">
        <f>Variety!O867</f>
        <v>88213423.838421285</v>
      </c>
      <c r="P342" s="102">
        <f>Variety!P867</f>
        <v>6464837.094783783</v>
      </c>
      <c r="Q342" s="101">
        <f>Variety!Q867</f>
        <v>7.9081943215207229E-2</v>
      </c>
    </row>
    <row r="343" spans="2:17">
      <c r="B343" s="561"/>
      <c r="C343" s="135" t="s">
        <v>166</v>
      </c>
      <c r="D343" s="139">
        <f>Variety!D868</f>
        <v>8187544.1356656831</v>
      </c>
      <c r="E343" s="102">
        <f>Variety!E868</f>
        <v>387954.1490463987</v>
      </c>
      <c r="F343" s="101">
        <f>Variety!F868</f>
        <v>4.9740326057133757E-2</v>
      </c>
      <c r="G343" s="141">
        <f>Variety!G868</f>
        <v>0.73372339865391267</v>
      </c>
      <c r="H343" s="104">
        <f>Variety!H868</f>
        <v>3.8244060715698636E-3</v>
      </c>
      <c r="I343" s="274">
        <f>Variety!I868</f>
        <v>4.7172696641503293</v>
      </c>
      <c r="J343" s="275">
        <f>Variety!J868</f>
        <v>-0.25676938109790193</v>
      </c>
      <c r="K343" s="101">
        <f>Variety!K868</f>
        <v>-5.1621907018039453E-2</v>
      </c>
      <c r="L343" s="140">
        <f>Variety!L868</f>
        <v>38622853.575067654</v>
      </c>
      <c r="M343" s="103">
        <f>Variety!M868</f>
        <v>-172611.55530379713</v>
      </c>
      <c r="N343" s="101">
        <f>Variety!N868</f>
        <v>-4.4492714476740813E-3</v>
      </c>
      <c r="O343" s="139">
        <f>Variety!O868</f>
        <v>10502220.083346859</v>
      </c>
      <c r="P343" s="102">
        <f>Variety!P868</f>
        <v>625185.51379746944</v>
      </c>
      <c r="Q343" s="101">
        <f>Variety!Q868</f>
        <v>6.329688424144006E-2</v>
      </c>
    </row>
    <row r="344" spans="2:17">
      <c r="B344" s="561"/>
      <c r="C344" s="135" t="s">
        <v>186</v>
      </c>
      <c r="D344" s="139">
        <f>Variety!D869</f>
        <v>1624511.4518983359</v>
      </c>
      <c r="E344" s="102">
        <f>Variety!E869</f>
        <v>32006.378550095949</v>
      </c>
      <c r="F344" s="101">
        <f>Variety!F869</f>
        <v>2.0098132863591182E-2</v>
      </c>
      <c r="G344" s="141">
        <f>Variety!G869</f>
        <v>0.14557992529736014</v>
      </c>
      <c r="H344" s="104">
        <f>Variety!H869</f>
        <v>-3.4494276190456807E-3</v>
      </c>
      <c r="I344" s="274">
        <f>Variety!I869</f>
        <v>3.8452627025045287</v>
      </c>
      <c r="J344" s="275">
        <f>Variety!J869</f>
        <v>-0.1578889024734127</v>
      </c>
      <c r="K344" s="101">
        <f>Variety!K869</f>
        <v>-3.9441149887273055E-2</v>
      </c>
      <c r="L344" s="140">
        <f>Variety!L869</f>
        <v>6246673.2957761511</v>
      </c>
      <c r="M344" s="103">
        <f>Variety!M869</f>
        <v>-128365.94453337044</v>
      </c>
      <c r="N344" s="101">
        <f>Variety!N869</f>
        <v>-2.0135710494409129E-2</v>
      </c>
      <c r="O344" s="139">
        <f>Variety!O869</f>
        <v>1113117.3816876104</v>
      </c>
      <c r="P344" s="102">
        <f>Variety!P869</f>
        <v>-46436.810125238961</v>
      </c>
      <c r="Q344" s="101">
        <f>Variety!Q869</f>
        <v>-4.0047123673141623E-2</v>
      </c>
    </row>
    <row r="345" spans="2:17">
      <c r="B345" s="561"/>
      <c r="C345" s="135" t="s">
        <v>181</v>
      </c>
      <c r="D345" s="139">
        <f>Variety!D870</f>
        <v>4726367.0303670596</v>
      </c>
      <c r="E345" s="102">
        <f>Variety!E870</f>
        <v>654092.95204981416</v>
      </c>
      <c r="F345" s="101">
        <f>Variety!F870</f>
        <v>0.16062105336488058</v>
      </c>
      <c r="G345" s="141">
        <f>Variety!G870</f>
        <v>0.42355143659018196</v>
      </c>
      <c r="H345" s="104">
        <f>Variety!H870</f>
        <v>4.2461052046608772E-2</v>
      </c>
      <c r="I345" s="274">
        <f>Variety!I870</f>
        <v>4.5117713155487547</v>
      </c>
      <c r="J345" s="275">
        <f>Variety!J870</f>
        <v>-4.8826751097153398E-2</v>
      </c>
      <c r="K345" s="101">
        <f>Variety!K870</f>
        <v>-1.0706216681151872E-2</v>
      </c>
      <c r="L345" s="140">
        <f>Variety!L870</f>
        <v>21324287.194365449</v>
      </c>
      <c r="M345" s="103">
        <f>Variety!M870</f>
        <v>2752281.9059395716</v>
      </c>
      <c r="N345" s="101">
        <f>Variety!N870</f>
        <v>0.14819519288284938</v>
      </c>
      <c r="O345" s="139">
        <f>Variety!O870</f>
        <v>2834819.4866404543</v>
      </c>
      <c r="P345" s="102">
        <f>Variety!P870</f>
        <v>354095.07913383096</v>
      </c>
      <c r="Q345" s="101">
        <f>Variety!Q870</f>
        <v>0.14273857993348485</v>
      </c>
    </row>
    <row r="346" spans="2:17">
      <c r="B346" s="561"/>
      <c r="C346" s="135" t="s">
        <v>159</v>
      </c>
      <c r="D346" s="139">
        <f>Variety!D871</f>
        <v>38528929.283790998</v>
      </c>
      <c r="E346" s="102">
        <f>Variety!E871</f>
        <v>691043.48937536031</v>
      </c>
      <c r="F346" s="101">
        <f>Variety!F871</f>
        <v>1.8263269071903298E-2</v>
      </c>
      <c r="G346" s="141">
        <f>Variety!G871</f>
        <v>3.4527541436332001</v>
      </c>
      <c r="H346" s="104">
        <f>Variety!H871</f>
        <v>-8.8180029851553154E-2</v>
      </c>
      <c r="I346" s="274">
        <f>Variety!I871</f>
        <v>7.8161176729200506</v>
      </c>
      <c r="J346" s="275">
        <f>Variety!J871</f>
        <v>6.1831478765149051E-2</v>
      </c>
      <c r="K346" s="101">
        <f>Variety!K871</f>
        <v>7.9738453310837249E-3</v>
      </c>
      <c r="L346" s="140">
        <f>Variety!L871</f>
        <v>301146645.09372568</v>
      </c>
      <c r="M346" s="103">
        <f>Variety!M871</f>
        <v>7740849.662078619</v>
      </c>
      <c r="N346" s="101">
        <f>Variety!N871</f>
        <v>2.638274288580628E-2</v>
      </c>
      <c r="O346" s="139">
        <f>Variety!O871</f>
        <v>60556141.963608265</v>
      </c>
      <c r="P346" s="102">
        <f>Variety!P871</f>
        <v>2463598.3275304288</v>
      </c>
      <c r="Q346" s="101">
        <f>Variety!Q871</f>
        <v>4.240816761207257E-2</v>
      </c>
    </row>
    <row r="347" spans="2:17">
      <c r="B347" s="561"/>
      <c r="C347" s="135" t="s">
        <v>161</v>
      </c>
      <c r="D347" s="139">
        <f>Variety!D872</f>
        <v>28849618.254395254</v>
      </c>
      <c r="E347" s="102">
        <f>Variety!E872</f>
        <v>576615.79395098239</v>
      </c>
      <c r="F347" s="101">
        <f>Variety!F872</f>
        <v>2.0394572340086785E-2</v>
      </c>
      <c r="G347" s="141">
        <f>Variety!G872</f>
        <v>2.5853466686395854</v>
      </c>
      <c r="H347" s="104">
        <f>Variety!H872</f>
        <v>-6.0489336658071657E-2</v>
      </c>
      <c r="I347" s="274">
        <f>Variety!I872</f>
        <v>3.4977531156839103</v>
      </c>
      <c r="J347" s="275">
        <f>Variety!J872</f>
        <v>-0.10140086353713684</v>
      </c>
      <c r="K347" s="101">
        <f>Variety!K872</f>
        <v>-2.8173527479666956E-2</v>
      </c>
      <c r="L347" s="140">
        <f>Variety!L872</f>
        <v>100908842.13560241</v>
      </c>
      <c r="M347" s="103">
        <f>Variety!M872</f>
        <v>-850047.17443203926</v>
      </c>
      <c r="N347" s="101">
        <f>Variety!N872</f>
        <v>-8.3535421838396191E-3</v>
      </c>
      <c r="O347" s="139">
        <f>Variety!O872</f>
        <v>17250377.589715868</v>
      </c>
      <c r="P347" s="102">
        <f>Variety!P872</f>
        <v>707897.82094208896</v>
      </c>
      <c r="Q347" s="101">
        <f>Variety!Q872</f>
        <v>4.2792727017768165E-2</v>
      </c>
    </row>
    <row r="348" spans="2:17">
      <c r="B348" s="561"/>
      <c r="C348" s="135" t="s">
        <v>177</v>
      </c>
      <c r="D348" s="139">
        <f>Variety!D873</f>
        <v>1924648.09532566</v>
      </c>
      <c r="E348" s="102">
        <f>Variety!E873</f>
        <v>122663.28732762113</v>
      </c>
      <c r="F348" s="101">
        <f>Variety!F873</f>
        <v>6.8071210580236269E-2</v>
      </c>
      <c r="G348" s="141">
        <f>Variety!G873</f>
        <v>0.172476547095927</v>
      </c>
      <c r="H348" s="104">
        <f>Variety!H873</f>
        <v>3.8437217470454754E-3</v>
      </c>
      <c r="I348" s="274">
        <f>Variety!I873</f>
        <v>11.261761222833984</v>
      </c>
      <c r="J348" s="275">
        <f>Variety!J873</f>
        <v>0.31976181618679966</v>
      </c>
      <c r="K348" s="101">
        <f>Variety!K873</f>
        <v>2.9223344317908361E-2</v>
      </c>
      <c r="L348" s="140">
        <f>Variety!L873</f>
        <v>21674927.287539802</v>
      </c>
      <c r="M348" s="103">
        <f>Variety!M873</f>
        <v>1957610.5876380205</v>
      </c>
      <c r="N348" s="101">
        <f>Variety!N873</f>
        <v>9.9283823323067691E-2</v>
      </c>
      <c r="O348" s="139">
        <f>Variety!O873</f>
        <v>1354142.5244293371</v>
      </c>
      <c r="P348" s="102">
        <f>Variety!P873</f>
        <v>107253.08935641777</v>
      </c>
      <c r="Q348" s="101">
        <f>Variety!Q873</f>
        <v>8.6016519459999677E-2</v>
      </c>
    </row>
    <row r="349" spans="2:17">
      <c r="B349" s="561"/>
      <c r="C349" s="135" t="s">
        <v>164</v>
      </c>
      <c r="D349" s="139">
        <f>Variety!D874</f>
        <v>15018451.236559469</v>
      </c>
      <c r="E349" s="102">
        <f>Variety!E874</f>
        <v>310856.97945799679</v>
      </c>
      <c r="F349" s="101">
        <f>Variety!F874</f>
        <v>2.1135814193942792E-2</v>
      </c>
      <c r="G349" s="141">
        <f>Variety!G874</f>
        <v>1.3458723276745486</v>
      </c>
      <c r="H349" s="104">
        <f>Variety!H874</f>
        <v>-3.0489538780601233E-2</v>
      </c>
      <c r="I349" s="274">
        <f>Variety!I874</f>
        <v>5.0935146329398533</v>
      </c>
      <c r="J349" s="275">
        <f>Variety!J874</f>
        <v>-0.17993037898539654</v>
      </c>
      <c r="K349" s="101">
        <f>Variety!K874</f>
        <v>-3.412008252262156E-2</v>
      </c>
      <c r="L349" s="140">
        <f>Variety!L874</f>
        <v>76496701.137509286</v>
      </c>
      <c r="M349" s="103">
        <f>Variety!M874</f>
        <v>-1062988.4350229204</v>
      </c>
      <c r="N349" s="101">
        <f>Variety!N874</f>
        <v>-1.37054240531589E-2</v>
      </c>
      <c r="O349" s="139">
        <f>Variety!O874</f>
        <v>21865584.231730759</v>
      </c>
      <c r="P349" s="102">
        <f>Variety!P874</f>
        <v>820211.42140868306</v>
      </c>
      <c r="Q349" s="101">
        <f>Variety!Q874</f>
        <v>3.8973480242003401E-2</v>
      </c>
    </row>
    <row r="350" spans="2:17">
      <c r="B350" s="561"/>
      <c r="C350" s="135" t="s">
        <v>190</v>
      </c>
      <c r="D350" s="139">
        <f>Variety!D875</f>
        <v>0</v>
      </c>
      <c r="E350" s="102">
        <f>Variety!E875</f>
        <v>0</v>
      </c>
      <c r="F350" s="101">
        <f>Variety!F875</f>
        <v>0</v>
      </c>
      <c r="G350" s="141">
        <f>Variety!G875</f>
        <v>0</v>
      </c>
      <c r="H350" s="104">
        <f>Variety!H875</f>
        <v>0</v>
      </c>
      <c r="I350" s="274">
        <f>Variety!I875</f>
        <v>0</v>
      </c>
      <c r="J350" s="275">
        <f>Variety!J875</f>
        <v>0</v>
      </c>
      <c r="K350" s="101">
        <f>Variety!K875</f>
        <v>0</v>
      </c>
      <c r="L350" s="140">
        <f>Variety!L875</f>
        <v>0</v>
      </c>
      <c r="M350" s="103">
        <f>Variety!M875</f>
        <v>0</v>
      </c>
      <c r="N350" s="101">
        <f>Variety!N875</f>
        <v>0</v>
      </c>
      <c r="O350" s="139">
        <f>Variety!O875</f>
        <v>0</v>
      </c>
      <c r="P350" s="102">
        <f>Variety!P875</f>
        <v>0</v>
      </c>
      <c r="Q350" s="101">
        <f>Variety!Q875</f>
        <v>0</v>
      </c>
    </row>
    <row r="351" spans="2:17">
      <c r="B351" s="561"/>
      <c r="C351" s="135" t="s">
        <v>180</v>
      </c>
      <c r="D351" s="139">
        <f>Variety!D876</f>
        <v>2097202.9501616401</v>
      </c>
      <c r="E351" s="102">
        <f>Variety!E876</f>
        <v>197607.17424787115</v>
      </c>
      <c r="F351" s="101">
        <f>Variety!F876</f>
        <v>0.10402590738169835</v>
      </c>
      <c r="G351" s="141">
        <f>Variety!G876</f>
        <v>0.18793997940806245</v>
      </c>
      <c r="H351" s="104">
        <f>Variety!H876</f>
        <v>1.0172552462314105E-2</v>
      </c>
      <c r="I351" s="274">
        <f>Variety!I876</f>
        <v>4.2338658914382652</v>
      </c>
      <c r="J351" s="275">
        <f>Variety!J876</f>
        <v>-7.674615045200639E-2</v>
      </c>
      <c r="K351" s="101">
        <f>Variety!K876</f>
        <v>-1.7804003168504116E-2</v>
      </c>
      <c r="L351" s="140">
        <f>Variety!L876</f>
        <v>8879276.0381130725</v>
      </c>
      <c r="M351" s="103">
        <f>Variety!M876</f>
        <v>690855.61173528619</v>
      </c>
      <c r="N351" s="101">
        <f>Variety!N876</f>
        <v>8.4369826628564029E-2</v>
      </c>
      <c r="O351" s="139">
        <f>Variety!O876</f>
        <v>1691126.4138678601</v>
      </c>
      <c r="P351" s="102">
        <f>Variety!P876</f>
        <v>133993.41080327798</v>
      </c>
      <c r="Q351" s="101">
        <f>Variety!Q876</f>
        <v>8.6051358836763792E-2</v>
      </c>
    </row>
    <row r="352" spans="2:17">
      <c r="B352" s="561"/>
      <c r="C352" s="135" t="s">
        <v>185</v>
      </c>
      <c r="D352" s="139">
        <f>Variety!D877</f>
        <v>1925082.8308415408</v>
      </c>
      <c r="E352" s="102">
        <f>Variety!E877</f>
        <v>183354.53082724009</v>
      </c>
      <c r="F352" s="101">
        <f>Variety!F877</f>
        <v>0.10527160339860966</v>
      </c>
      <c r="G352" s="141">
        <f>Variety!G877</f>
        <v>0.17251550574029487</v>
      </c>
      <c r="H352" s="104">
        <f>Variety!H877</f>
        <v>9.5215876351675555E-3</v>
      </c>
      <c r="I352" s="274">
        <f>Variety!I877</f>
        <v>5.2042413075929925</v>
      </c>
      <c r="J352" s="275">
        <f>Variety!J877</f>
        <v>-2.3292676185984185E-2</v>
      </c>
      <c r="K352" s="101">
        <f>Variety!K877</f>
        <v>-4.4557675298259741E-3</v>
      </c>
      <c r="L352" s="140">
        <f>Variety!L877</f>
        <v>10018595.588803601</v>
      </c>
      <c r="M352" s="103">
        <f>Variety!M877</f>
        <v>913651.70996925794</v>
      </c>
      <c r="N352" s="101">
        <f>Variety!N877</f>
        <v>0.10034677007654745</v>
      </c>
      <c r="O352" s="139">
        <f>Variety!O877</f>
        <v>1462149.1352744107</v>
      </c>
      <c r="P352" s="102">
        <f>Variety!P877</f>
        <v>158037.38217183971</v>
      </c>
      <c r="Q352" s="101">
        <f>Variety!Q877</f>
        <v>0.12118392599089609</v>
      </c>
    </row>
    <row r="353" spans="2:17">
      <c r="B353" s="561"/>
      <c r="C353" s="135" t="s">
        <v>163</v>
      </c>
      <c r="D353" s="139">
        <f>Variety!D878</f>
        <v>24037827.638810016</v>
      </c>
      <c r="E353" s="102">
        <f>Variety!E878</f>
        <v>1409339.812861789</v>
      </c>
      <c r="F353" s="101">
        <f>Variety!F878</f>
        <v>6.2281661227299966E-2</v>
      </c>
      <c r="G353" s="141">
        <f>Variety!G878</f>
        <v>2.1541400326107274</v>
      </c>
      <c r="H353" s="104">
        <f>Variety!H878</f>
        <v>3.6527376540780754E-2</v>
      </c>
      <c r="I353" s="274">
        <f>Variety!I878</f>
        <v>4.614544318757706</v>
      </c>
      <c r="J353" s="275">
        <f>Variety!J878</f>
        <v>3.7116540025956546E-2</v>
      </c>
      <c r="K353" s="101">
        <f>Variety!K878</f>
        <v>8.1086019966087348E-3</v>
      </c>
      <c r="L353" s="140">
        <f>Variety!L878</f>
        <v>110923620.96594773</v>
      </c>
      <c r="M353" s="103">
        <f>Variety!M878</f>
        <v>7343352.2007590979</v>
      </c>
      <c r="N353" s="101">
        <f>Variety!N878</f>
        <v>7.0895280426488516E-2</v>
      </c>
      <c r="O353" s="139">
        <f>Variety!O878</f>
        <v>20089427.172514759</v>
      </c>
      <c r="P353" s="102">
        <f>Variety!P878</f>
        <v>953949.71870581061</v>
      </c>
      <c r="Q353" s="101">
        <f>Variety!Q878</f>
        <v>4.9852412672145026E-2</v>
      </c>
    </row>
    <row r="354" spans="2:17">
      <c r="B354" s="561"/>
      <c r="C354" s="135" t="s">
        <v>175</v>
      </c>
      <c r="D354" s="139">
        <f>Variety!D879</f>
        <v>9455663.4188834056</v>
      </c>
      <c r="E354" s="102">
        <f>Variety!E879</f>
        <v>1787892.3555215113</v>
      </c>
      <c r="F354" s="101">
        <f>Variety!F879</f>
        <v>0.23316976220956956</v>
      </c>
      <c r="G354" s="141">
        <f>Variety!G879</f>
        <v>0.84736538640552095</v>
      </c>
      <c r="H354" s="104">
        <f>Variety!H879</f>
        <v>0.1298022344832539</v>
      </c>
      <c r="I354" s="274">
        <f>Variety!I879</f>
        <v>5.0146353041629901</v>
      </c>
      <c r="J354" s="275">
        <f>Variety!J879</f>
        <v>-0.33119940675273263</v>
      </c>
      <c r="K354" s="101">
        <f>Variety!K879</f>
        <v>-6.195466651380984E-2</v>
      </c>
      <c r="L354" s="140">
        <f>Variety!L879</f>
        <v>47416703.604615249</v>
      </c>
      <c r="M354" s="103">
        <f>Variety!M879</f>
        <v>6426066.8987400755</v>
      </c>
      <c r="N354" s="101">
        <f>Variety!N879</f>
        <v>0.15676914083696167</v>
      </c>
      <c r="O354" s="139">
        <f>Variety!O879</f>
        <v>6592578.0835098047</v>
      </c>
      <c r="P354" s="102">
        <f>Variety!P879</f>
        <v>1128371.6126444675</v>
      </c>
      <c r="Q354" s="101">
        <f>Variety!Q879</f>
        <v>0.20650237480242456</v>
      </c>
    </row>
    <row r="355" spans="2:17">
      <c r="B355" s="561"/>
      <c r="C355" s="135" t="s">
        <v>207</v>
      </c>
      <c r="D355" s="139">
        <f>Variety!D880</f>
        <v>11821351.261788655</v>
      </c>
      <c r="E355" s="102">
        <f>Variety!E880</f>
        <v>404736.38320693746</v>
      </c>
      <c r="F355" s="101">
        <f>Variety!F880</f>
        <v>3.5451522847306356E-2</v>
      </c>
      <c r="G355" s="141">
        <f>Variety!G880</f>
        <v>1.0593655289988968</v>
      </c>
      <c r="H355" s="104">
        <f>Variety!H880</f>
        <v>-9.0208493713965776E-3</v>
      </c>
      <c r="I355" s="274">
        <f>Variety!I880</f>
        <v>2.6403630085900249</v>
      </c>
      <c r="J355" s="275">
        <f>Variety!J880</f>
        <v>1.2234754577109541E-3</v>
      </c>
      <c r="K355" s="101">
        <f>Variety!K880</f>
        <v>4.6358877291298369E-4</v>
      </c>
      <c r="L355" s="140">
        <f>Variety!L880</f>
        <v>31212658.583175778</v>
      </c>
      <c r="M355" s="103">
        <f>Variety!M880</f>
        <v>1082618.9225641936</v>
      </c>
      <c r="N355" s="101">
        <f>Variety!N880</f>
        <v>3.5931546548193902E-2</v>
      </c>
      <c r="O355" s="139">
        <f>Variety!O880</f>
        <v>8317319.2857356071</v>
      </c>
      <c r="P355" s="102">
        <f>Variety!P880</f>
        <v>318296.65377238393</v>
      </c>
      <c r="Q355" s="101">
        <f>Variety!Q880</f>
        <v>3.9791943143216671E-2</v>
      </c>
    </row>
    <row r="356" spans="2:17">
      <c r="B356" s="561"/>
      <c r="C356" s="135" t="s">
        <v>208</v>
      </c>
      <c r="D356" s="139">
        <f>Variety!D881</f>
        <v>84041.911308035022</v>
      </c>
      <c r="E356" s="102">
        <f>Variety!E881</f>
        <v>-20050.114546022844</v>
      </c>
      <c r="F356" s="101">
        <f>Variety!F881</f>
        <v>-0.19261912122004513</v>
      </c>
      <c r="G356" s="141">
        <f>Variety!G881</f>
        <v>7.531381299758777E-3</v>
      </c>
      <c r="H356" s="104">
        <f>Variety!H881</f>
        <v>-2.2097288018074635E-3</v>
      </c>
      <c r="I356" s="274">
        <f>Variety!I881</f>
        <v>10.604276972992302</v>
      </c>
      <c r="J356" s="275">
        <f>Variety!J881</f>
        <v>3.3263344708550484</v>
      </c>
      <c r="K356" s="101">
        <f>Variety!K881</f>
        <v>0.45704324675253083</v>
      </c>
      <c r="L356" s="140">
        <f>Variety!L881</f>
        <v>891203.70485005714</v>
      </c>
      <c r="M356" s="103">
        <f>Variety!M881</f>
        <v>133627.92575323954</v>
      </c>
      <c r="N356" s="101">
        <f>Variety!N881</f>
        <v>0.17638885698345697</v>
      </c>
      <c r="O356" s="139">
        <f>Variety!O881</f>
        <v>170378.0762985351</v>
      </c>
      <c r="P356" s="102">
        <f>Variety!P881</f>
        <v>-33590.163192920154</v>
      </c>
      <c r="Q356" s="101">
        <f>Variety!Q881</f>
        <v>-0.16468330205069662</v>
      </c>
    </row>
    <row r="357" spans="2:17">
      <c r="B357" s="561"/>
      <c r="C357" s="135" t="s">
        <v>239</v>
      </c>
      <c r="D357" s="139">
        <f>Variety!D882</f>
        <v>1223238.7697669002</v>
      </c>
      <c r="E357" s="102">
        <f>Variety!E882</f>
        <v>200602.6142082524</v>
      </c>
      <c r="F357" s="101">
        <f>Variety!F882</f>
        <v>0.19616225489178679</v>
      </c>
      <c r="G357" s="141">
        <f>Variety!G882</f>
        <v>0.10962003900643755</v>
      </c>
      <c r="H357" s="104">
        <f>Variety!H882</f>
        <v>1.3919995670688856E-2</v>
      </c>
      <c r="I357" s="274">
        <f>Variety!I882</f>
        <v>14.047844270780805</v>
      </c>
      <c r="J357" s="275">
        <f>Variety!J882</f>
        <v>0.52103626449954987</v>
      </c>
      <c r="K357" s="101">
        <f>Variety!K882</f>
        <v>3.851878907851753E-2</v>
      </c>
      <c r="L357" s="140">
        <f>Variety!L882</f>
        <v>17183867.74366691</v>
      </c>
      <c r="M357" s="103">
        <f>Variety!M882</f>
        <v>3350864.8071435094</v>
      </c>
      <c r="N357" s="101">
        <f>Variety!N882</f>
        <v>0.24223697649164747</v>
      </c>
      <c r="O357" s="139">
        <f>Variety!O882</f>
        <v>1392092.839972564</v>
      </c>
      <c r="P357" s="102">
        <f>Variety!P882</f>
        <v>224345.88777145534</v>
      </c>
      <c r="Q357" s="101">
        <f>Variety!Q882</f>
        <v>0.19211858129758461</v>
      </c>
    </row>
    <row r="358" spans="2:17">
      <c r="B358" s="561"/>
      <c r="C358" s="135" t="s">
        <v>209</v>
      </c>
      <c r="D358" s="139">
        <f>Variety!D883</f>
        <v>65366631.423244148</v>
      </c>
      <c r="E358" s="102">
        <f>Variety!E883</f>
        <v>6455318.0646355972</v>
      </c>
      <c r="F358" s="101">
        <f>Variety!F883</f>
        <v>0.10957688254784595</v>
      </c>
      <c r="G358" s="141">
        <f>Variety!G883</f>
        <v>5.8578037775085416</v>
      </c>
      <c r="H358" s="104">
        <f>Variety!H883</f>
        <v>0.34478215125392175</v>
      </c>
      <c r="I358" s="274">
        <f>Variety!I883</f>
        <v>4.329854272055413</v>
      </c>
      <c r="J358" s="275">
        <f>Variety!J883</f>
        <v>-0.35026402557502578</v>
      </c>
      <c r="K358" s="101">
        <f>Variety!K883</f>
        <v>-7.4840848735034271E-2</v>
      </c>
      <c r="L358" s="140">
        <f>Variety!L883</f>
        <v>283027988.31780529</v>
      </c>
      <c r="M358" s="103">
        <f>Variety!M883</f>
        <v>7316072.7307409048</v>
      </c>
      <c r="N358" s="101">
        <f>Variety!N883</f>
        <v>2.6535206921191743E-2</v>
      </c>
      <c r="O358" s="139">
        <f>Variety!O883</f>
        <v>60018624.669814609</v>
      </c>
      <c r="P358" s="102">
        <f>Variety!P883</f>
        <v>481936.00049248338</v>
      </c>
      <c r="Q358" s="101">
        <f>Variety!Q883</f>
        <v>8.0947733450418419E-3</v>
      </c>
    </row>
    <row r="359" spans="2:17" ht="15" thickBot="1">
      <c r="B359" s="562"/>
      <c r="C359" s="109" t="s">
        <v>210</v>
      </c>
      <c r="D359" s="136">
        <f>Variety!D884</f>
        <v>13408252.540132955</v>
      </c>
      <c r="E359" s="98">
        <f>Variety!E884</f>
        <v>-1542326.3339207098</v>
      </c>
      <c r="F359" s="97">
        <f>Variety!F884</f>
        <v>-0.10316164657660022</v>
      </c>
      <c r="G359" s="138">
        <f>Variety!G884</f>
        <v>1.2015750340692901</v>
      </c>
      <c r="H359" s="100">
        <f>Variety!H884</f>
        <v>-0.19752574910208121</v>
      </c>
      <c r="I359" s="276">
        <f>Variety!I884</f>
        <v>5.3949940613571012</v>
      </c>
      <c r="J359" s="277">
        <f>Variety!J884</f>
        <v>-0.28262447702436067</v>
      </c>
      <c r="K359" s="97">
        <f>Variety!K884</f>
        <v>-4.9778701248381046E-2</v>
      </c>
      <c r="L359" s="137">
        <f>Variety!L884</f>
        <v>72337442.827193558</v>
      </c>
      <c r="M359" s="99">
        <f>Variety!M884</f>
        <v>-12546240.947667778</v>
      </c>
      <c r="N359" s="97">
        <f>Variety!N884</f>
        <v>-0.1478050950397537</v>
      </c>
      <c r="O359" s="136">
        <f>Variety!O884</f>
        <v>22036144.677980989</v>
      </c>
      <c r="P359" s="98">
        <f>Variety!P884</f>
        <v>-1217878.2856706083</v>
      </c>
      <c r="Q359" s="97">
        <f>Variety!Q884</f>
        <v>-5.2372799647367504E-2</v>
      </c>
    </row>
    <row r="371" spans="9:11" s="1" customFormat="1">
      <c r="I371" s="78"/>
      <c r="J371" s="78"/>
      <c r="K371" s="78"/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D43:Q65 D165:Q185 D284:Q304 D193:Q240 D66:D71 D186:D191 D305:D310 D247:Q255">
    <cfRule type="cellIs" dxfId="248" priority="40" operator="lessThan">
      <formula>0</formula>
    </cfRule>
  </conditionalFormatting>
  <conditionalFormatting sqref="D156:Q162">
    <cfRule type="cellIs" dxfId="247" priority="36" operator="lessThan">
      <formula>0</formula>
    </cfRule>
  </conditionalFormatting>
  <conditionalFormatting sqref="D275:Q281">
    <cfRule type="cellIs" dxfId="246" priority="30" operator="lessThan">
      <formula>0</formula>
    </cfRule>
  </conditionalFormatting>
  <conditionalFormatting sqref="D163:Q164">
    <cfRule type="cellIs" dxfId="245" priority="34" operator="lessThan">
      <formula>0</formula>
    </cfRule>
  </conditionalFormatting>
  <conditionalFormatting sqref="D137:Q155">
    <cfRule type="cellIs" dxfId="244" priority="37" operator="lessThan">
      <formula>0</formula>
    </cfRule>
  </conditionalFormatting>
  <conditionalFormatting sqref="D256:Q274">
    <cfRule type="cellIs" dxfId="243" priority="31" operator="lessThan">
      <formula>0</formula>
    </cfRule>
  </conditionalFormatting>
  <conditionalFormatting sqref="D282:Q283">
    <cfRule type="cellIs" dxfId="242" priority="28" operator="lessThan">
      <formula>0</formula>
    </cfRule>
  </conditionalFormatting>
  <conditionalFormatting sqref="D73:Q105 D108:Q119">
    <cfRule type="cellIs" dxfId="241" priority="26" operator="lessThan">
      <formula>0</formula>
    </cfRule>
  </conditionalFormatting>
  <conditionalFormatting sqref="D120:Q120">
    <cfRule type="cellIs" dxfId="240" priority="22" operator="lessThan">
      <formula>0</formula>
    </cfRule>
  </conditionalFormatting>
  <conditionalFormatting sqref="D106:Q107">
    <cfRule type="cellIs" dxfId="239" priority="24" operator="lessThan">
      <formula>0</formula>
    </cfRule>
  </conditionalFormatting>
  <conditionalFormatting sqref="D72:Q72">
    <cfRule type="cellIs" dxfId="238" priority="25" operator="lessThan">
      <formula>0</formula>
    </cfRule>
  </conditionalFormatting>
  <conditionalFormatting sqref="D345:Q346">
    <cfRule type="cellIs" dxfId="237" priority="12" operator="lessThan">
      <formula>0</formula>
    </cfRule>
  </conditionalFormatting>
  <conditionalFormatting sqref="D359:Q359">
    <cfRule type="cellIs" dxfId="236" priority="10" operator="lessThan">
      <formula>0</formula>
    </cfRule>
  </conditionalFormatting>
  <conditionalFormatting sqref="D312:Q344 D347:Q358">
    <cfRule type="cellIs" dxfId="235" priority="14" operator="lessThan">
      <formula>0</formula>
    </cfRule>
  </conditionalFormatting>
  <conditionalFormatting sqref="D311:Q311">
    <cfRule type="cellIs" dxfId="234" priority="13" operator="lessThan">
      <formula>0</formula>
    </cfRule>
  </conditionalFormatting>
  <conditionalFormatting sqref="D121:Q121">
    <cfRule type="cellIs" dxfId="23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36:Q42">
    <cfRule type="cellIs" dxfId="232" priority="42" operator="lessThan">
      <formula>0</formula>
    </cfRule>
  </conditionalFormatting>
  <conditionalFormatting sqref="D8:Q16">
    <cfRule type="cellIs" dxfId="231" priority="45" operator="lessThan">
      <formula>0</formula>
    </cfRule>
  </conditionalFormatting>
  <conditionalFormatting sqref="D17:Q35">
    <cfRule type="cellIs" dxfId="230" priority="43" operator="lessThan">
      <formula>0</formula>
    </cfRule>
  </conditionalFormatting>
  <conditionalFormatting sqref="D128:Q136">
    <cfRule type="cellIs" dxfId="22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92:Q192">
    <cfRule type="cellIs" dxfId="228" priority="19" operator="lessThan">
      <formula>0</formula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E305:Q310">
    <cfRule type="cellIs" dxfId="227" priority="9" operator="lessThan">
      <formula>0</formula>
    </cfRule>
  </conditionalFormatting>
  <conditionalFormatting sqref="E186:Q191">
    <cfRule type="cellIs" dxfId="226" priority="8" operator="lessThan">
      <formula>0</formula>
    </cfRule>
  </conditionalFormatting>
  <conditionalFormatting sqref="E66:Q71">
    <cfRule type="cellIs" dxfId="225" priority="7" operator="lessThan">
      <formula>0</formula>
    </cfRule>
  </conditionalFormatting>
  <conditionalFormatting sqref="C8:C12">
    <cfRule type="cellIs" dxfId="224" priority="6" operator="lessThan">
      <formula>0</formula>
    </cfRule>
  </conditionalFormatting>
  <conditionalFormatting sqref="C128:C132">
    <cfRule type="cellIs" dxfId="223" priority="5" operator="lessThan">
      <formula>0</formula>
    </cfRule>
  </conditionalFormatting>
  <conditionalFormatting sqref="C247:C251">
    <cfRule type="cellIs" dxfId="222" priority="4" operator="lessThan">
      <formula>0</formula>
    </cfRule>
  </conditionalFormatting>
  <conditionalFormatting sqref="D7:Q7">
    <cfRule type="cellIs" dxfId="221" priority="3" operator="lessThan">
      <formula>0</formula>
    </cfRule>
  </conditionalFormatting>
  <conditionalFormatting sqref="D127:Q127">
    <cfRule type="cellIs" dxfId="220" priority="2" operator="lessThan">
      <formula>0</formula>
    </cfRule>
  </conditionalFormatting>
  <conditionalFormatting sqref="D246:Q246">
    <cfRule type="cellIs" dxfId="21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1:V89"/>
  <sheetViews>
    <sheetView showGridLines="0" zoomScale="72" zoomScaleNormal="72" workbookViewId="0">
      <selection activeCell="B3" sqref="B3:K3"/>
    </sheetView>
  </sheetViews>
  <sheetFormatPr defaultColWidth="9.1796875" defaultRowHeight="14.5"/>
  <cols>
    <col min="1" max="1" width="3.7265625" style="19" customWidth="1"/>
    <col min="2" max="2" width="34.453125" style="19" bestFit="1" customWidth="1"/>
    <col min="3" max="3" width="26.26953125" style="20" bestFit="1" customWidth="1"/>
    <col min="4" max="4" width="11.54296875" style="19" customWidth="1"/>
    <col min="5" max="5" width="13.453125" style="19" bestFit="1" customWidth="1"/>
    <col min="6" max="6" width="11.7265625" style="20" bestFit="1" customWidth="1"/>
    <col min="7" max="7" width="16.54296875" style="19" bestFit="1" customWidth="1"/>
    <col min="8" max="8" width="14.1796875" style="19" bestFit="1" customWidth="1"/>
    <col min="9" max="9" width="12.26953125" style="20" bestFit="1" customWidth="1"/>
    <col min="10" max="10" width="9.1796875" style="20" bestFit="1" customWidth="1"/>
    <col min="11" max="11" width="13.453125" style="20" bestFit="1" customWidth="1"/>
    <col min="12" max="12" width="3.7265625" style="19" customWidth="1"/>
    <col min="13" max="13" width="34.453125" style="19" bestFit="1" customWidth="1"/>
    <col min="14" max="14" width="24.1796875" style="19" bestFit="1" customWidth="1"/>
    <col min="15" max="15" width="13.26953125" style="19" bestFit="1" customWidth="1"/>
    <col min="16" max="16" width="11.54296875" style="19" bestFit="1" customWidth="1"/>
    <col min="17" max="17" width="9.54296875" style="19" bestFit="1" customWidth="1"/>
    <col min="18" max="18" width="14.81640625" style="19" bestFit="1" customWidth="1"/>
    <col min="19" max="19" width="12.7265625" style="19" bestFit="1" customWidth="1"/>
    <col min="20" max="20" width="9.54296875" style="19" bestFit="1" customWidth="1"/>
    <col min="21" max="22" width="14.7265625" style="19" customWidth="1"/>
    <col min="23" max="16384" width="9.179687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5">
      <c r="B2" s="593" t="s">
        <v>212</v>
      </c>
      <c r="C2" s="593"/>
      <c r="D2" s="593"/>
      <c r="E2" s="593"/>
      <c r="F2" s="593"/>
      <c r="G2" s="593"/>
      <c r="H2" s="593"/>
      <c r="I2" s="593"/>
      <c r="J2" s="593"/>
      <c r="K2" s="593"/>
      <c r="M2" s="593" t="s">
        <v>212</v>
      </c>
      <c r="N2" s="593"/>
      <c r="O2" s="593"/>
      <c r="P2" s="593"/>
      <c r="Q2" s="593"/>
      <c r="R2" s="593"/>
      <c r="S2" s="593"/>
      <c r="T2" s="593"/>
      <c r="U2" s="593"/>
      <c r="V2" s="593"/>
    </row>
    <row r="3" spans="2:22" ht="15" thickBot="1">
      <c r="B3" s="594" t="s">
        <v>330</v>
      </c>
      <c r="C3" s="594"/>
      <c r="D3" s="594"/>
      <c r="E3" s="594"/>
      <c r="F3" s="594"/>
      <c r="G3" s="594"/>
      <c r="H3" s="594"/>
      <c r="I3" s="594"/>
      <c r="J3" s="594"/>
      <c r="K3" s="594"/>
      <c r="M3" s="594" t="s">
        <v>331</v>
      </c>
      <c r="N3" s="594"/>
      <c r="O3" s="594"/>
      <c r="P3" s="594"/>
      <c r="Q3" s="594"/>
      <c r="R3" s="594"/>
      <c r="S3" s="594"/>
      <c r="T3" s="594"/>
      <c r="U3" s="594"/>
      <c r="V3" s="594"/>
    </row>
    <row r="4" spans="2:22">
      <c r="B4" s="25"/>
      <c r="C4" s="586"/>
      <c r="D4" s="582" t="s">
        <v>70</v>
      </c>
      <c r="E4" s="587"/>
      <c r="F4" s="583"/>
      <c r="G4" s="588" t="s">
        <v>21</v>
      </c>
      <c r="H4" s="587"/>
      <c r="I4" s="589"/>
      <c r="J4" s="582" t="s">
        <v>26</v>
      </c>
      <c r="K4" s="583"/>
      <c r="M4" s="25"/>
      <c r="N4" s="586"/>
      <c r="O4" s="582" t="s">
        <v>70</v>
      </c>
      <c r="P4" s="587"/>
      <c r="Q4" s="583"/>
      <c r="R4" s="588" t="s">
        <v>21</v>
      </c>
      <c r="S4" s="587"/>
      <c r="T4" s="589"/>
      <c r="U4" s="582" t="s">
        <v>26</v>
      </c>
      <c r="V4" s="583"/>
    </row>
    <row r="5" spans="2:22" ht="29.5" thickBot="1">
      <c r="B5" s="25"/>
      <c r="C5" s="586"/>
      <c r="D5" s="28" t="s">
        <v>18</v>
      </c>
      <c r="E5" s="29" t="s">
        <v>24</v>
      </c>
      <c r="F5" s="23" t="s">
        <v>25</v>
      </c>
      <c r="G5" s="30" t="s">
        <v>18</v>
      </c>
      <c r="H5" s="29" t="s">
        <v>24</v>
      </c>
      <c r="I5" s="35" t="s">
        <v>25</v>
      </c>
      <c r="J5" s="28" t="s">
        <v>18</v>
      </c>
      <c r="K5" s="23" t="s">
        <v>23</v>
      </c>
      <c r="M5" s="25"/>
      <c r="N5" s="586"/>
      <c r="O5" s="28" t="s">
        <v>18</v>
      </c>
      <c r="P5" s="29" t="s">
        <v>24</v>
      </c>
      <c r="Q5" s="23" t="s">
        <v>25</v>
      </c>
      <c r="R5" s="30" t="s">
        <v>18</v>
      </c>
      <c r="S5" s="29" t="s">
        <v>24</v>
      </c>
      <c r="T5" s="35" t="s">
        <v>25</v>
      </c>
      <c r="U5" s="28" t="s">
        <v>18</v>
      </c>
      <c r="V5" s="23" t="s">
        <v>23</v>
      </c>
    </row>
    <row r="6" spans="2:22">
      <c r="B6" s="590" t="str">
        <f>'HOME PAGE'!H5</f>
        <v>4 WEEKS ENDING 06-16-2024</v>
      </c>
      <c r="C6" s="34" t="s">
        <v>71</v>
      </c>
      <c r="D6" s="8">
        <f>'Regions By Outlet Data'!C4</f>
        <v>39136890.042963624</v>
      </c>
      <c r="E6" s="5">
        <f>'Regions By Outlet Data'!D4</f>
        <v>861144.05867563933</v>
      </c>
      <c r="F6" s="7">
        <f>'Regions By Outlet Data'!E4</f>
        <v>2.2498426523917651E-2</v>
      </c>
      <c r="G6" s="10">
        <f>'Regions By Outlet Data'!F4</f>
        <v>223084593.35858864</v>
      </c>
      <c r="H6" s="6">
        <f>'Regions By Outlet Data'!G4</f>
        <v>1324437.1004086137</v>
      </c>
      <c r="I6" s="12">
        <f>'Regions By Outlet Data'!H4</f>
        <v>5.9723853137380687E-3</v>
      </c>
      <c r="J6" s="36">
        <f>'Regions By Outlet Data'!I4</f>
        <v>81.627823617558903</v>
      </c>
      <c r="K6" s="26">
        <f>'Regions By Outlet Data'!J4</f>
        <v>0.94473654290673892</v>
      </c>
      <c r="M6" s="590" t="str">
        <f>'HOME PAGE'!H5</f>
        <v>4 WEEKS ENDING 06-16-2024</v>
      </c>
      <c r="N6" s="34" t="s">
        <v>27</v>
      </c>
      <c r="O6" s="8">
        <f>'Regions By Outlet Data'!C12</f>
        <v>39079006.957087599</v>
      </c>
      <c r="P6" s="5">
        <f>'Regions By Outlet Data'!D12</f>
        <v>863162.88656611741</v>
      </c>
      <c r="Q6" s="7">
        <f>'Regions By Outlet Data'!E12</f>
        <v>2.2586518957249318E-2</v>
      </c>
      <c r="R6" s="10">
        <f>'Regions By Outlet Data'!F12</f>
        <v>222099271.51084137</v>
      </c>
      <c r="S6" s="6">
        <f>'Regions By Outlet Data'!G12</f>
        <v>1211288.3479856551</v>
      </c>
      <c r="T6" s="12">
        <f>'Regions By Outlet Data'!H12</f>
        <v>5.4837222498093051E-3</v>
      </c>
      <c r="U6" s="36">
        <f>'Regions By Outlet Data'!I12</f>
        <v>81.764552810945801</v>
      </c>
      <c r="V6" s="26">
        <f>'Regions By Outlet Data'!J12</f>
        <v>0.92762896810323525</v>
      </c>
    </row>
    <row r="7" spans="2:22">
      <c r="B7" s="591"/>
      <c r="C7" s="32" t="s">
        <v>72</v>
      </c>
      <c r="D7" s="9">
        <f>'Regions By Outlet Data'!C5</f>
        <v>61534288.635978565</v>
      </c>
      <c r="E7" s="2">
        <f>'Regions By Outlet Data'!D5</f>
        <v>1588202.7498632297</v>
      </c>
      <c r="F7" s="4">
        <f>'Regions By Outlet Data'!E5</f>
        <v>2.6493852373956045E-2</v>
      </c>
      <c r="G7" s="11">
        <f>'Regions By Outlet Data'!F5</f>
        <v>326535620.24860334</v>
      </c>
      <c r="H7" s="3">
        <f>'Regions By Outlet Data'!G5</f>
        <v>-2202884.0240738988</v>
      </c>
      <c r="I7" s="13">
        <f>'Regions By Outlet Data'!H5</f>
        <v>-6.7010222272188792E-3</v>
      </c>
      <c r="J7" s="37">
        <f>'Regions By Outlet Data'!I5</f>
        <v>105.19438870868112</v>
      </c>
      <c r="K7" s="27">
        <f>'Regions By Outlet Data'!J5</f>
        <v>0.71240336924154235</v>
      </c>
      <c r="M7" s="591"/>
      <c r="N7" s="32" t="s">
        <v>28</v>
      </c>
      <c r="O7" s="9">
        <f>'Regions By Outlet Data'!C13</f>
        <v>61248806.579103336</v>
      </c>
      <c r="P7" s="2">
        <f>'Regions By Outlet Data'!D13</f>
        <v>1616158.2781490833</v>
      </c>
      <c r="Q7" s="4">
        <f>'Regions By Outlet Data'!E13</f>
        <v>2.7101903473960274E-2</v>
      </c>
      <c r="R7" s="11">
        <f>'Regions By Outlet Data'!F13</f>
        <v>323228957.92766076</v>
      </c>
      <c r="S7" s="3">
        <f>'Regions By Outlet Data'!G13</f>
        <v>-1917908.0859091878</v>
      </c>
      <c r="T7" s="13">
        <f>'Regions By Outlet Data'!H13</f>
        <v>-5.8985901030617479E-3</v>
      </c>
      <c r="U7" s="37">
        <f>'Regions By Outlet Data'!I13</f>
        <v>105.03708537126843</v>
      </c>
      <c r="V7" s="27">
        <f>'Regions By Outlet Data'!J13</f>
        <v>0.74000264664512372</v>
      </c>
    </row>
    <row r="8" spans="2:22">
      <c r="B8" s="591"/>
      <c r="C8" s="32" t="s">
        <v>73</v>
      </c>
      <c r="D8" s="9">
        <f>'Regions By Outlet Data'!C6</f>
        <v>51900855.626663238</v>
      </c>
      <c r="E8" s="2">
        <f>'Regions By Outlet Data'!D6</f>
        <v>1006330.2873172015</v>
      </c>
      <c r="F8" s="4">
        <f>'Regions By Outlet Data'!E6</f>
        <v>1.9772859273317907E-2</v>
      </c>
      <c r="G8" s="11">
        <f>'Regions By Outlet Data'!F6</f>
        <v>287608773.33992743</v>
      </c>
      <c r="H8" s="3">
        <f>'Regions By Outlet Data'!G6</f>
        <v>-996970.91286975145</v>
      </c>
      <c r="I8" s="13">
        <f>'Regions By Outlet Data'!H6</f>
        <v>-3.4544389109472436E-3</v>
      </c>
      <c r="J8" s="37">
        <f>'Regions By Outlet Data'!I6</f>
        <v>103.50312246788955</v>
      </c>
      <c r="K8" s="27">
        <f>'Regions By Outlet Data'!J6</f>
        <v>-0.22606051222709311</v>
      </c>
      <c r="M8" s="591"/>
      <c r="N8" s="32" t="s">
        <v>29</v>
      </c>
      <c r="O8" s="9">
        <f>'Regions By Outlet Data'!C14</f>
        <v>51754315.751033515</v>
      </c>
      <c r="P8" s="2">
        <f>'Regions By Outlet Data'!D14</f>
        <v>1006306.2206822857</v>
      </c>
      <c r="Q8" s="4">
        <f>'Regions By Outlet Data'!E14</f>
        <v>1.9829471736826188E-2</v>
      </c>
      <c r="R8" s="11">
        <f>'Regions By Outlet Data'!F14</f>
        <v>285814839.92099935</v>
      </c>
      <c r="S8" s="3">
        <f>'Regions By Outlet Data'!G14</f>
        <v>-1010427.6385352015</v>
      </c>
      <c r="T8" s="13">
        <f>'Regions By Outlet Data'!H14</f>
        <v>-3.5227985565304959E-3</v>
      </c>
      <c r="U8" s="37">
        <f>'Regions By Outlet Data'!I14</f>
        <v>103.53689735691893</v>
      </c>
      <c r="V8" s="27">
        <f>'Regions By Outlet Data'!J14</f>
        <v>-0.25331032391413544</v>
      </c>
    </row>
    <row r="9" spans="2:22">
      <c r="B9" s="591"/>
      <c r="C9" s="32" t="s">
        <v>74</v>
      </c>
      <c r="D9" s="9">
        <f>'Regions By Outlet Data'!C7</f>
        <v>68723033.135267541</v>
      </c>
      <c r="E9" s="2">
        <f>'Regions By Outlet Data'!D7</f>
        <v>-35139.302680537105</v>
      </c>
      <c r="F9" s="4">
        <f>'Regions By Outlet Data'!E7</f>
        <v>-5.1105637969434299E-4</v>
      </c>
      <c r="G9" s="11">
        <f>'Regions By Outlet Data'!F7</f>
        <v>426264208.73020828</v>
      </c>
      <c r="H9" s="3">
        <f>'Regions By Outlet Data'!G7</f>
        <v>-6413610.7571566701</v>
      </c>
      <c r="I9" s="13">
        <f>'Regions By Outlet Data'!H7</f>
        <v>-1.48230634164596E-2</v>
      </c>
      <c r="J9" s="37">
        <f>'Regions By Outlet Data'!I7</f>
        <v>97.584235294048028</v>
      </c>
      <c r="K9" s="27">
        <f>'Regions By Outlet Data'!J7</f>
        <v>-1.601125634379045</v>
      </c>
      <c r="M9" s="591"/>
      <c r="N9" s="32" t="s">
        <v>30</v>
      </c>
      <c r="O9" s="9">
        <f>'Regions By Outlet Data'!C15</f>
        <v>68376257.526622251</v>
      </c>
      <c r="P9" s="2">
        <f>'Regions By Outlet Data'!D15</f>
        <v>-14429.465493693948</v>
      </c>
      <c r="Q9" s="4">
        <f>'Regions By Outlet Data'!E15</f>
        <v>-2.1098582465412831E-4</v>
      </c>
      <c r="R9" s="11">
        <f>'Regions By Outlet Data'!F15</f>
        <v>422020898.48710334</v>
      </c>
      <c r="S9" s="3">
        <f>'Regions By Outlet Data'!G15</f>
        <v>-6319864.6026124358</v>
      </c>
      <c r="T9" s="13">
        <f>'Regions By Outlet Data'!H15</f>
        <v>-1.4754291786347551E-2</v>
      </c>
      <c r="U9" s="37">
        <f>'Regions By Outlet Data'!I15</f>
        <v>97.398509754654853</v>
      </c>
      <c r="V9" s="27">
        <f>'Regions By Outlet Data'!J15</f>
        <v>-1.5997815598136782</v>
      </c>
    </row>
    <row r="10" spans="2:22">
      <c r="B10" s="591"/>
      <c r="C10" s="32" t="s">
        <v>75</v>
      </c>
      <c r="D10" s="9">
        <f>'Regions By Outlet Data'!C8</f>
        <v>32119604.2541366</v>
      </c>
      <c r="E10" s="2">
        <f>'Regions By Outlet Data'!D8</f>
        <v>1171042.9747201838</v>
      </c>
      <c r="F10" s="4">
        <f>'Regions By Outlet Data'!E8</f>
        <v>3.7838365542989971E-2</v>
      </c>
      <c r="G10" s="11">
        <f>'Regions By Outlet Data'!F8</f>
        <v>162579220.88400075</v>
      </c>
      <c r="H10" s="3">
        <f>'Regions By Outlet Data'!G8</f>
        <v>-1284177.7880559862</v>
      </c>
      <c r="I10" s="13">
        <f>'Regions By Outlet Data'!H8</f>
        <v>-7.8368799772427413E-3</v>
      </c>
      <c r="J10" s="37">
        <f>'Regions By Outlet Data'!I8</f>
        <v>119.15624587432509</v>
      </c>
      <c r="K10" s="27">
        <f>'Regions By Outlet Data'!J8</f>
        <v>1.8184176987225555</v>
      </c>
      <c r="M10" s="591"/>
      <c r="N10" s="32" t="s">
        <v>31</v>
      </c>
      <c r="O10" s="9">
        <f>'Regions By Outlet Data'!C16</f>
        <v>31987938.201969434</v>
      </c>
      <c r="P10" s="2">
        <f>'Regions By Outlet Data'!D16</f>
        <v>1184054.9039848112</v>
      </c>
      <c r="Q10" s="4">
        <f>'Regions By Outlet Data'!E16</f>
        <v>3.843849467064691E-2</v>
      </c>
      <c r="R10" s="11">
        <f>'Regions By Outlet Data'!F16</f>
        <v>160891330.94605741</v>
      </c>
      <c r="S10" s="3">
        <f>'Regions By Outlet Data'!G16</f>
        <v>-1118420.6961625814</v>
      </c>
      <c r="T10" s="13">
        <f>'Regions By Outlet Data'!H16</f>
        <v>-6.9034159044480585E-3</v>
      </c>
      <c r="U10" s="37">
        <f>'Regions By Outlet Data'!I16</f>
        <v>119.04263074012195</v>
      </c>
      <c r="V10" s="27">
        <f>'Regions By Outlet Data'!J16</f>
        <v>1.8472404505806423</v>
      </c>
    </row>
    <row r="11" spans="2:22">
      <c r="B11" s="591"/>
      <c r="C11" s="32" t="s">
        <v>76</v>
      </c>
      <c r="D11" s="9">
        <f>'Regions By Outlet Data'!C9</f>
        <v>43169720.62728174</v>
      </c>
      <c r="E11" s="2">
        <f>'Regions By Outlet Data'!D9</f>
        <v>1702085.4686980546</v>
      </c>
      <c r="F11" s="4">
        <f>'Regions By Outlet Data'!E9</f>
        <v>4.104611854977526E-2</v>
      </c>
      <c r="G11" s="11">
        <f>'Regions By Outlet Data'!F9</f>
        <v>213609134.53656432</v>
      </c>
      <c r="H11" s="3">
        <f>'Regions By Outlet Data'!G9</f>
        <v>2090379.0117673874</v>
      </c>
      <c r="I11" s="13">
        <f>'Regions By Outlet Data'!H9</f>
        <v>9.8827123229851196E-3</v>
      </c>
      <c r="J11" s="37">
        <f>'Regions By Outlet Data'!I9</f>
        <v>84.146687336863351</v>
      </c>
      <c r="K11" s="27">
        <f>'Regions By Outlet Data'!J9</f>
        <v>1.5394669680516273</v>
      </c>
      <c r="M11" s="591"/>
      <c r="N11" s="32" t="s">
        <v>32</v>
      </c>
      <c r="O11" s="9">
        <f>'Regions By Outlet Data'!C17</f>
        <v>43099957.131842367</v>
      </c>
      <c r="P11" s="2">
        <f>'Regions By Outlet Data'!D17</f>
        <v>1715254.6920709088</v>
      </c>
      <c r="Q11" s="4">
        <f>'Regions By Outlet Data'!E17</f>
        <v>4.1446587529949654E-2</v>
      </c>
      <c r="R11" s="11">
        <f>'Regions By Outlet Data'!F17</f>
        <v>212638415.9082658</v>
      </c>
      <c r="S11" s="3">
        <f>'Regions By Outlet Data'!G17</f>
        <v>2201413.220107317</v>
      </c>
      <c r="T11" s="13">
        <f>'Regions By Outlet Data'!H17</f>
        <v>1.0461150805162998E-2</v>
      </c>
      <c r="U11" s="37">
        <f>'Regions By Outlet Data'!I17</f>
        <v>84.276067990192644</v>
      </c>
      <c r="V11" s="27">
        <f>'Regions By Outlet Data'!J17</f>
        <v>1.5473953320913694</v>
      </c>
    </row>
    <row r="12" spans="2:22">
      <c r="B12" s="591"/>
      <c r="C12" s="32" t="s">
        <v>77</v>
      </c>
      <c r="D12" s="9">
        <f>'Regions By Outlet Data'!C10</f>
        <v>58834419.491089493</v>
      </c>
      <c r="E12" s="2">
        <f>'Regions By Outlet Data'!D10</f>
        <v>2096435.3500256538</v>
      </c>
      <c r="F12" s="4">
        <f>'Regions By Outlet Data'!E10</f>
        <v>3.6949415488809534E-2</v>
      </c>
      <c r="G12" s="11">
        <f>'Regions By Outlet Data'!F10</f>
        <v>339416526.29340684</v>
      </c>
      <c r="H12" s="3">
        <f>'Regions By Outlet Data'!G10</f>
        <v>4210101.3070075512</v>
      </c>
      <c r="I12" s="13">
        <f>'Regions By Outlet Data'!H10</f>
        <v>1.2559727359576632E-2</v>
      </c>
      <c r="J12" s="37">
        <f>'Regions By Outlet Data'!I10</f>
        <v>103.80112764160833</v>
      </c>
      <c r="K12" s="27">
        <f>'Regions By Outlet Data'!J10</f>
        <v>1.4964585208063994</v>
      </c>
      <c r="M12" s="591"/>
      <c r="N12" s="32" t="s">
        <v>33</v>
      </c>
      <c r="O12" s="9">
        <f>'Regions By Outlet Data'!C18</f>
        <v>58711581.089354865</v>
      </c>
      <c r="P12" s="2">
        <f>'Regions By Outlet Data'!D18</f>
        <v>2113629.8659321368</v>
      </c>
      <c r="Q12" s="4">
        <f>'Regions By Outlet Data'!E18</f>
        <v>3.7344635631570769E-2</v>
      </c>
      <c r="R12" s="11">
        <f>'Regions By Outlet Data'!F18</f>
        <v>337769483.71550173</v>
      </c>
      <c r="S12" s="3">
        <f>'Regions By Outlet Data'!G18</f>
        <v>4370184.2388660312</v>
      </c>
      <c r="T12" s="13">
        <f>'Regions By Outlet Data'!H18</f>
        <v>1.3107958672157586E-2</v>
      </c>
      <c r="U12" s="37">
        <f>'Regions By Outlet Data'!I18</f>
        <v>103.91159618490397</v>
      </c>
      <c r="V12" s="27">
        <f>'Regions By Outlet Data'!J18</f>
        <v>1.5045726800697139</v>
      </c>
    </row>
    <row r="13" spans="2:22" ht="15" thickBot="1">
      <c r="B13" s="592"/>
      <c r="C13" s="33" t="s">
        <v>78</v>
      </c>
      <c r="D13" s="84">
        <f>'Regions By Outlet Data'!C11</f>
        <v>52651283.023190953</v>
      </c>
      <c r="E13" s="85">
        <f>'Regions By Outlet Data'!D11</f>
        <v>394240.359529607</v>
      </c>
      <c r="F13" s="86">
        <f>'Regions By Outlet Data'!E11</f>
        <v>7.5442531653968819E-3</v>
      </c>
      <c r="G13" s="87">
        <f>'Regions By Outlet Data'!F11</f>
        <v>286681232.59640777</v>
      </c>
      <c r="H13" s="88">
        <f>'Regions By Outlet Data'!G11</f>
        <v>1599594.8459761143</v>
      </c>
      <c r="I13" s="89">
        <f>'Regions By Outlet Data'!H11</f>
        <v>5.6110062317533188E-3</v>
      </c>
      <c r="J13" s="90">
        <f>'Regions By Outlet Data'!I11</f>
        <v>114.15786339417475</v>
      </c>
      <c r="K13" s="91">
        <f>'Regions By Outlet Data'!J11</f>
        <v>-1.6378963013616783</v>
      </c>
      <c r="M13" s="592"/>
      <c r="N13" s="33" t="s">
        <v>34</v>
      </c>
      <c r="O13" s="84">
        <f>'Regions By Outlet Data'!C19</f>
        <v>52527321.748041064</v>
      </c>
      <c r="P13" s="85">
        <f>'Regions By Outlet Data'!D19</f>
        <v>398852.6491920203</v>
      </c>
      <c r="Q13" s="86">
        <f>'Regions By Outlet Data'!E19</f>
        <v>7.651340161854603E-3</v>
      </c>
      <c r="R13" s="87">
        <f>'Regions By Outlet Data'!F19</f>
        <v>284827992.77437234</v>
      </c>
      <c r="S13" s="88">
        <f>'Regions By Outlet Data'!G19</f>
        <v>1593275.8112949729</v>
      </c>
      <c r="T13" s="89">
        <f>'Regions By Outlet Data'!H19</f>
        <v>5.6252843167621759E-3</v>
      </c>
      <c r="U13" s="90">
        <f>'Regions By Outlet Data'!I19</f>
        <v>114.24883285590167</v>
      </c>
      <c r="V13" s="91">
        <f>'Regions By Outlet Data'!J19</f>
        <v>-1.6636685455936231</v>
      </c>
    </row>
    <row r="14" spans="2:22">
      <c r="B14" s="590" t="str">
        <f>'HOME PAGE'!H6</f>
        <v>LATEST 52 WEEKS ENDING 06-16-2024</v>
      </c>
      <c r="C14" s="34" t="s">
        <v>71</v>
      </c>
      <c r="D14" s="8">
        <f>'Regions By Outlet Data'!C49</f>
        <v>514135246.42951363</v>
      </c>
      <c r="E14" s="5">
        <f>'Regions By Outlet Data'!D49</f>
        <v>9230577.6965649724</v>
      </c>
      <c r="F14" s="7">
        <f>'Regions By Outlet Data'!E49</f>
        <v>1.8281822823561882E-2</v>
      </c>
      <c r="G14" s="10">
        <f>'Regions By Outlet Data'!F49</f>
        <v>2984443023.8058596</v>
      </c>
      <c r="H14" s="6">
        <f>'Regions By Outlet Data'!G49</f>
        <v>-11797588.473766804</v>
      </c>
      <c r="I14" s="12">
        <f>'Regions By Outlet Data'!H49</f>
        <v>-3.937463642077416E-3</v>
      </c>
      <c r="J14" s="36">
        <f>'Regions By Outlet Data'!I49</f>
        <v>80.673909170237565</v>
      </c>
      <c r="K14" s="26">
        <f>'Regions By Outlet Data'!J49</f>
        <v>0.89530052438509244</v>
      </c>
      <c r="M14" s="590" t="str">
        <f>'HOME PAGE'!H6</f>
        <v>LATEST 52 WEEKS ENDING 06-16-2024</v>
      </c>
      <c r="N14" s="34" t="s">
        <v>27</v>
      </c>
      <c r="O14" s="8">
        <f>'Regions By Outlet Data'!C57</f>
        <v>513445595.08410436</v>
      </c>
      <c r="P14" s="5">
        <f>'Regions By Outlet Data'!D57</f>
        <v>9282240.8080505729</v>
      </c>
      <c r="Q14" s="7">
        <f>'Regions By Outlet Data'!E57</f>
        <v>1.841117711020325E-2</v>
      </c>
      <c r="R14" s="10">
        <f>'Regions By Outlet Data'!F57</f>
        <v>2973410168.1346893</v>
      </c>
      <c r="S14" s="6">
        <f>'Regions By Outlet Data'!G57</f>
        <v>-11323162.132184982</v>
      </c>
      <c r="T14" s="12">
        <f>'Regions By Outlet Data'!H57</f>
        <v>-3.7936930637527148E-3</v>
      </c>
      <c r="U14" s="36">
        <f>'Regions By Outlet Data'!I57</f>
        <v>80.809007305024082</v>
      </c>
      <c r="V14" s="26">
        <f>'Regions By Outlet Data'!J57</f>
        <v>0.88638232514226445</v>
      </c>
    </row>
    <row r="15" spans="2:22">
      <c r="B15" s="591"/>
      <c r="C15" s="32" t="s">
        <v>72</v>
      </c>
      <c r="D15" s="9">
        <f>'Regions By Outlet Data'!C50</f>
        <v>812799042.6899004</v>
      </c>
      <c r="E15" s="2">
        <f>'Regions By Outlet Data'!D50</f>
        <v>10832050.668060303</v>
      </c>
      <c r="F15" s="4">
        <f>'Regions By Outlet Data'!E50</f>
        <v>1.3506853493747422E-2</v>
      </c>
      <c r="G15" s="11">
        <f>'Regions By Outlet Data'!F50</f>
        <v>4388692846.9663668</v>
      </c>
      <c r="H15" s="3">
        <f>'Regions By Outlet Data'!G50</f>
        <v>-152724.57614517212</v>
      </c>
      <c r="I15" s="13">
        <f>'Regions By Outlet Data'!H50</f>
        <v>-3.4798348143175897E-5</v>
      </c>
      <c r="J15" s="37">
        <f>'Regions By Outlet Data'!I50</f>
        <v>104.53516090093413</v>
      </c>
      <c r="K15" s="27">
        <f>'Regions By Outlet Data'!J50</f>
        <v>-0.23926907912384365</v>
      </c>
      <c r="M15" s="591"/>
      <c r="N15" s="32" t="s">
        <v>28</v>
      </c>
      <c r="O15" s="9">
        <f>'Regions By Outlet Data'!C58</f>
        <v>809391157.53516889</v>
      </c>
      <c r="P15" s="2">
        <f>'Regions By Outlet Data'!D58</f>
        <v>11209578.125590801</v>
      </c>
      <c r="Q15" s="4">
        <f>'Regions By Outlet Data'!E58</f>
        <v>1.4043894791311301E-2</v>
      </c>
      <c r="R15" s="11">
        <f>'Regions By Outlet Data'!F58</f>
        <v>4349467790.6113262</v>
      </c>
      <c r="S15" s="3">
        <f>'Regions By Outlet Data'!G58</f>
        <v>4399219.5714902878</v>
      </c>
      <c r="T15" s="13">
        <f>'Regions By Outlet Data'!H58</f>
        <v>1.0124626342634434E-3</v>
      </c>
      <c r="U15" s="37">
        <f>'Regions By Outlet Data'!I58</f>
        <v>104.41124624929085</v>
      </c>
      <c r="V15" s="27">
        <f>'Regions By Outlet Data'!J58</f>
        <v>-0.21048607566642374</v>
      </c>
    </row>
    <row r="16" spans="2:22">
      <c r="B16" s="591"/>
      <c r="C16" s="32" t="s">
        <v>73</v>
      </c>
      <c r="D16" s="9">
        <f>'Regions By Outlet Data'!C51</f>
        <v>694305524.16218746</v>
      </c>
      <c r="E16" s="2">
        <f>'Regions By Outlet Data'!D51</f>
        <v>14364932.672722816</v>
      </c>
      <c r="F16" s="4">
        <f>'Regions By Outlet Data'!E51</f>
        <v>2.1126746737174896E-2</v>
      </c>
      <c r="G16" s="11">
        <f>'Regions By Outlet Data'!F51</f>
        <v>3874712274.1789637</v>
      </c>
      <c r="H16" s="3">
        <f>'Regions By Outlet Data'!G51</f>
        <v>27023332.43699646</v>
      </c>
      <c r="I16" s="13">
        <f>'Regions By Outlet Data'!H51</f>
        <v>7.0232632746976076E-3</v>
      </c>
      <c r="J16" s="37">
        <f>'Regions By Outlet Data'!I51</f>
        <v>104.16777156379943</v>
      </c>
      <c r="K16" s="27">
        <f>'Regions By Outlet Data'!J51</f>
        <v>0.2908463444362468</v>
      </c>
      <c r="M16" s="591"/>
      <c r="N16" s="32" t="s">
        <v>29</v>
      </c>
      <c r="O16" s="9">
        <f>'Regions By Outlet Data'!C59</f>
        <v>692536263.65694916</v>
      </c>
      <c r="P16" s="2">
        <f>'Regions By Outlet Data'!D59</f>
        <v>14355290.632055521</v>
      </c>
      <c r="Q16" s="4">
        <f>'Regions By Outlet Data'!E59</f>
        <v>2.1167345005311124E-2</v>
      </c>
      <c r="R16" s="11">
        <f>'Regions By Outlet Data'!F59</f>
        <v>3853596788.5899763</v>
      </c>
      <c r="S16" s="3">
        <f>'Regions By Outlet Data'!G59</f>
        <v>27537188.598237514</v>
      </c>
      <c r="T16" s="13">
        <f>'Regions By Outlet Data'!H59</f>
        <v>7.1972712077712992E-3</v>
      </c>
      <c r="U16" s="37">
        <f>'Regions By Outlet Data'!I59</f>
        <v>104.21611701555129</v>
      </c>
      <c r="V16" s="27">
        <f>'Regions By Outlet Data'!J59</f>
        <v>0.26836273403669963</v>
      </c>
    </row>
    <row r="17" spans="2:22">
      <c r="B17" s="591"/>
      <c r="C17" s="32" t="s">
        <v>74</v>
      </c>
      <c r="D17" s="9">
        <f>'Regions By Outlet Data'!C52</f>
        <v>925411574.28192019</v>
      </c>
      <c r="E17" s="2">
        <f>'Regions By Outlet Data'!D52</f>
        <v>2102562.4502797127</v>
      </c>
      <c r="F17" s="4">
        <f>'Regions By Outlet Data'!E52</f>
        <v>2.2772034317185908E-3</v>
      </c>
      <c r="G17" s="11">
        <f>'Regions By Outlet Data'!F52</f>
        <v>5737070637.6778173</v>
      </c>
      <c r="H17" s="3">
        <f>'Regions By Outlet Data'!G52</f>
        <v>-52491055.134163857</v>
      </c>
      <c r="I17" s="13">
        <f>'Regions By Outlet Data'!H52</f>
        <v>-9.0664989716465107E-3</v>
      </c>
      <c r="J17" s="37">
        <f>'Regions By Outlet Data'!I52</f>
        <v>98.858971926847431</v>
      </c>
      <c r="K17" s="27">
        <f>'Regions By Outlet Data'!J52</f>
        <v>-0.97734614859579949</v>
      </c>
      <c r="M17" s="591"/>
      <c r="N17" s="32" t="s">
        <v>30</v>
      </c>
      <c r="O17" s="9">
        <f>'Regions By Outlet Data'!C60</f>
        <v>920944411.26566875</v>
      </c>
      <c r="P17" s="2">
        <f>'Regions By Outlet Data'!D60</f>
        <v>2294609.8085669279</v>
      </c>
      <c r="Q17" s="4">
        <f>'Regions By Outlet Data'!E60</f>
        <v>2.4978068954321538E-3</v>
      </c>
      <c r="R17" s="11">
        <f>'Regions By Outlet Data'!F60</f>
        <v>5684292911.6150503</v>
      </c>
      <c r="S17" s="3">
        <f>'Regions By Outlet Data'!G60</f>
        <v>-50539552.090138435</v>
      </c>
      <c r="T17" s="13">
        <f>'Regions By Outlet Data'!H60</f>
        <v>-8.8127338348582881E-3</v>
      </c>
      <c r="U17" s="37">
        <f>'Regions By Outlet Data'!I60</f>
        <v>98.678876199118207</v>
      </c>
      <c r="V17" s="27">
        <f>'Regions By Outlet Data'!J60</f>
        <v>-0.97928275174996315</v>
      </c>
    </row>
    <row r="18" spans="2:22">
      <c r="B18" s="591"/>
      <c r="C18" s="32" t="s">
        <v>75</v>
      </c>
      <c r="D18" s="9">
        <f>'Regions By Outlet Data'!C53</f>
        <v>424070308.49651605</v>
      </c>
      <c r="E18" s="2">
        <f>'Regions By Outlet Data'!D53</f>
        <v>10693286.578135014</v>
      </c>
      <c r="F18" s="4">
        <f>'Regions By Outlet Data'!E53</f>
        <v>2.5868120411023578E-2</v>
      </c>
      <c r="G18" s="11">
        <f>'Regions By Outlet Data'!F53</f>
        <v>2203235350.1358871</v>
      </c>
      <c r="H18" s="3">
        <f>'Regions By Outlet Data'!G53</f>
        <v>5219771.9717578888</v>
      </c>
      <c r="I18" s="13">
        <f>'Regions By Outlet Data'!H53</f>
        <v>2.3747656857453447E-3</v>
      </c>
      <c r="J18" s="37">
        <f>'Regions By Outlet Data'!I53</f>
        <v>118.35546364758204</v>
      </c>
      <c r="K18" s="27">
        <f>'Regions By Outlet Data'!J53</f>
        <v>0.87594958200362782</v>
      </c>
      <c r="M18" s="591"/>
      <c r="N18" s="32" t="s">
        <v>31</v>
      </c>
      <c r="O18" s="9">
        <f>'Regions By Outlet Data'!C61</f>
        <v>422452931.40170419</v>
      </c>
      <c r="P18" s="2">
        <f>'Regions By Outlet Data'!D61</f>
        <v>10779727.173699677</v>
      </c>
      <c r="Q18" s="4">
        <f>'Regions By Outlet Data'!E61</f>
        <v>2.6185156242837081E-2</v>
      </c>
      <c r="R18" s="11">
        <f>'Regions By Outlet Data'!F61</f>
        <v>2182468207.3064818</v>
      </c>
      <c r="S18" s="3">
        <f>'Regions By Outlet Data'!G61</f>
        <v>5529465.4891605377</v>
      </c>
      <c r="T18" s="13">
        <f>'Regions By Outlet Data'!H61</f>
        <v>2.5400188728069155E-3</v>
      </c>
      <c r="U18" s="37">
        <f>'Regions By Outlet Data'!I61</f>
        <v>118.2601398809667</v>
      </c>
      <c r="V18" s="27">
        <f>'Regions By Outlet Data'!J61</f>
        <v>0.88130296255323515</v>
      </c>
    </row>
    <row r="19" spans="2:22">
      <c r="B19" s="591"/>
      <c r="C19" s="32" t="s">
        <v>76</v>
      </c>
      <c r="D19" s="9">
        <f>'Regions By Outlet Data'!C54</f>
        <v>567965865.97683716</v>
      </c>
      <c r="E19" s="2">
        <f>'Regions By Outlet Data'!D54</f>
        <v>13034652.915471315</v>
      </c>
      <c r="F19" s="4">
        <f>'Regions By Outlet Data'!E54</f>
        <v>2.3488772317497856E-2</v>
      </c>
      <c r="G19" s="11">
        <f>'Regions By Outlet Data'!F54</f>
        <v>2856028373.9789495</v>
      </c>
      <c r="H19" s="3">
        <f>'Regions By Outlet Data'!G54</f>
        <v>2130748.7358012199</v>
      </c>
      <c r="I19" s="13">
        <f>'Regions By Outlet Data'!H54</f>
        <v>7.4661008052791765E-4</v>
      </c>
      <c r="J19" s="37">
        <f>'Regions By Outlet Data'!I54</f>
        <v>83.288269736808644</v>
      </c>
      <c r="K19" s="27">
        <f>'Regions By Outlet Data'!J54</f>
        <v>0.42422625476066855</v>
      </c>
      <c r="M19" s="591"/>
      <c r="N19" s="32" t="s">
        <v>32</v>
      </c>
      <c r="O19" s="9">
        <f>'Regions By Outlet Data'!C62</f>
        <v>566925340.14733577</v>
      </c>
      <c r="P19" s="2">
        <f>'Regions By Outlet Data'!D62</f>
        <v>13174439.728983641</v>
      </c>
      <c r="Q19" s="4">
        <f>'Regions By Outlet Data'!E62</f>
        <v>2.3791274594823251E-2</v>
      </c>
      <c r="R19" s="11">
        <f>'Regions By Outlet Data'!F62</f>
        <v>2842570363.7278318</v>
      </c>
      <c r="S19" s="3">
        <f>'Regions By Outlet Data'!G62</f>
        <v>3388811.6533021927</v>
      </c>
      <c r="T19" s="13">
        <f>'Regions By Outlet Data'!H62</f>
        <v>1.193587514974539E-3</v>
      </c>
      <c r="U19" s="37">
        <f>'Regions By Outlet Data'!I62</f>
        <v>83.386757913354458</v>
      </c>
      <c r="V19" s="27">
        <f>'Regions By Outlet Data'!J62</f>
        <v>0.42789195213190112</v>
      </c>
    </row>
    <row r="20" spans="2:22">
      <c r="B20" s="591"/>
      <c r="C20" s="32" t="s">
        <v>77</v>
      </c>
      <c r="D20" s="9">
        <f>'Regions By Outlet Data'!C55</f>
        <v>791329285.82065189</v>
      </c>
      <c r="E20" s="2">
        <f>'Regions By Outlet Data'!D55</f>
        <v>24464015.392259359</v>
      </c>
      <c r="F20" s="4">
        <f>'Regions By Outlet Data'!E55</f>
        <v>3.1901321308491479E-2</v>
      </c>
      <c r="G20" s="11">
        <f>'Regions By Outlet Data'!F55</f>
        <v>4600259288.981966</v>
      </c>
      <c r="H20" s="3">
        <f>'Regions By Outlet Data'!G55</f>
        <v>44387819.885263443</v>
      </c>
      <c r="I20" s="13">
        <f>'Regions By Outlet Data'!H55</f>
        <v>9.7429921336354697E-3</v>
      </c>
      <c r="J20" s="37">
        <f>'Regions By Outlet Data'!I55</f>
        <v>105.03442348936167</v>
      </c>
      <c r="K20" s="27">
        <f>'Regions By Outlet Data'!J55</f>
        <v>1.3869185716807237</v>
      </c>
      <c r="M20" s="591"/>
      <c r="N20" s="32" t="s">
        <v>33</v>
      </c>
      <c r="O20" s="9">
        <f>'Regions By Outlet Data'!C63</f>
        <v>789528942.52985394</v>
      </c>
      <c r="P20" s="2">
        <f>'Regions By Outlet Data'!D63</f>
        <v>24578929.438044071</v>
      </c>
      <c r="Q20" s="4">
        <f>'Regions By Outlet Data'!E63</f>
        <v>3.2131419069724353E-2</v>
      </c>
      <c r="R20" s="11">
        <f>'Regions By Outlet Data'!F63</f>
        <v>4577592349.5156736</v>
      </c>
      <c r="S20" s="3">
        <f>'Regions By Outlet Data'!G63</f>
        <v>45477611.473388672</v>
      </c>
      <c r="T20" s="13">
        <f>'Regions By Outlet Data'!H63</f>
        <v>1.0034523418317827E-2</v>
      </c>
      <c r="U20" s="37">
        <f>'Regions By Outlet Data'!I63</f>
        <v>105.1119487515128</v>
      </c>
      <c r="V20" s="27">
        <f>'Regions By Outlet Data'!J63</f>
        <v>1.384372256224836</v>
      </c>
    </row>
    <row r="21" spans="2:22" ht="15" thickBot="1">
      <c r="B21" s="592"/>
      <c r="C21" s="33" t="s">
        <v>78</v>
      </c>
      <c r="D21" s="84">
        <f>'Regions By Outlet Data'!C56</f>
        <v>694123899.84999025</v>
      </c>
      <c r="E21" s="85">
        <f>'Regions By Outlet Data'!D56</f>
        <v>12628545.753190517</v>
      </c>
      <c r="F21" s="86">
        <f>'Regions By Outlet Data'!E56</f>
        <v>1.8530641004776031E-2</v>
      </c>
      <c r="G21" s="87">
        <f>'Regions By Outlet Data'!F56</f>
        <v>3825373796.6725578</v>
      </c>
      <c r="H21" s="88">
        <f>'Regions By Outlet Data'!G56</f>
        <v>27120650.206170559</v>
      </c>
      <c r="I21" s="89">
        <f>'Regions By Outlet Data'!H56</f>
        <v>7.1402955938841516E-3</v>
      </c>
      <c r="J21" s="90">
        <f>'Regions By Outlet Data'!I56</f>
        <v>113.22379047458391</v>
      </c>
      <c r="K21" s="91">
        <f>'Regions By Outlet Data'!J56</f>
        <v>2.8344275606031033E-2</v>
      </c>
      <c r="M21" s="592"/>
      <c r="N21" s="33" t="s">
        <v>34</v>
      </c>
      <c r="O21" s="84">
        <f>'Regions By Outlet Data'!C64</f>
        <v>692584241.30715895</v>
      </c>
      <c r="P21" s="85">
        <f>'Regions By Outlet Data'!D64</f>
        <v>12749379.051415086</v>
      </c>
      <c r="Q21" s="86">
        <f>'Regions By Outlet Data'!E64</f>
        <v>1.8753641155017667E-2</v>
      </c>
      <c r="R21" s="87">
        <f>'Regions By Outlet Data'!F64</f>
        <v>3802721769.8322606</v>
      </c>
      <c r="S21" s="88">
        <f>'Regions By Outlet Data'!G64</f>
        <v>28168051.665828228</v>
      </c>
      <c r="T21" s="89">
        <f>'Regions By Outlet Data'!H64</f>
        <v>7.462617773926249E-3</v>
      </c>
      <c r="U21" s="90">
        <f>'Regions By Outlet Data'!I64</f>
        <v>113.31382842257291</v>
      </c>
      <c r="V21" s="91">
        <f>'Regions By Outlet Data'!J64</f>
        <v>2.4010003230330312E-2</v>
      </c>
    </row>
    <row r="22" spans="2:22">
      <c r="B22" s="590" t="str">
        <f>'HOME PAGE'!H7</f>
        <v>YTD ENDING 06-16-2024</v>
      </c>
      <c r="C22" s="31" t="s">
        <v>71</v>
      </c>
      <c r="D22" s="8">
        <f>'Regions By Outlet Data'!C94</f>
        <v>237134962.41015443</v>
      </c>
      <c r="E22" s="5">
        <f>'Regions By Outlet Data'!D94</f>
        <v>5788678.6376566291</v>
      </c>
      <c r="F22" s="7">
        <f>'Regions By Outlet Data'!E94</f>
        <v>2.5021705744576048E-2</v>
      </c>
      <c r="G22" s="10">
        <f>'Regions By Outlet Data'!F94</f>
        <v>1358495430.8377125</v>
      </c>
      <c r="H22" s="6">
        <f>'Regions By Outlet Data'!G94</f>
        <v>-7266584.7597150803</v>
      </c>
      <c r="I22" s="12">
        <f>'Regions By Outlet Data'!H94</f>
        <v>-5.3205351128003406E-3</v>
      </c>
      <c r="J22" s="36">
        <f>'Regions By Outlet Data'!I94</f>
        <v>82.142600254074978</v>
      </c>
      <c r="K22" s="26">
        <f>'Regions By Outlet Data'!J94</f>
        <v>0.80363890811200633</v>
      </c>
      <c r="M22" s="590" t="str">
        <f>'HOME PAGE'!H7</f>
        <v>YTD ENDING 06-16-2024</v>
      </c>
      <c r="N22" s="31" t="s">
        <v>27</v>
      </c>
      <c r="O22" s="8">
        <f>'Regions By Outlet Data'!C102</f>
        <v>236816322.76817945</v>
      </c>
      <c r="P22" s="5">
        <f>'Regions By Outlet Data'!D102</f>
        <v>5803125.8627330065</v>
      </c>
      <c r="Q22" s="7">
        <f>'Regions By Outlet Data'!E102</f>
        <v>2.5120321871084372E-2</v>
      </c>
      <c r="R22" s="10">
        <f>'Regions By Outlet Data'!F102</f>
        <v>1353255472.8072267</v>
      </c>
      <c r="S22" s="6">
        <f>'Regions By Outlet Data'!G102</f>
        <v>-7273373.0632505417</v>
      </c>
      <c r="T22" s="12">
        <f>'Regions By Outlet Data'!H102</f>
        <v>-5.3459896020043437E-3</v>
      </c>
      <c r="U22" s="36">
        <f>'Regions By Outlet Data'!I102</f>
        <v>82.273182132991877</v>
      </c>
      <c r="V22" s="26">
        <f>'Regions By Outlet Data'!J102</f>
        <v>0.78783366708722724</v>
      </c>
    </row>
    <row r="23" spans="2:22">
      <c r="B23" s="591"/>
      <c r="C23" s="32" t="s">
        <v>72</v>
      </c>
      <c r="D23" s="9">
        <f>'Regions By Outlet Data'!C95</f>
        <v>365766489.18411767</v>
      </c>
      <c r="E23" s="2">
        <f>'Regions By Outlet Data'!D95</f>
        <v>9010610.9114854336</v>
      </c>
      <c r="F23" s="4">
        <f>'Regions By Outlet Data'!E95</f>
        <v>2.5257077627182194E-2</v>
      </c>
      <c r="G23" s="11">
        <f>'Regions By Outlet Data'!F95</f>
        <v>1965397568.4018042</v>
      </c>
      <c r="H23" s="3">
        <f>'Regions By Outlet Data'!G95</f>
        <v>7798390.1075763702</v>
      </c>
      <c r="I23" s="13">
        <f>'Regions By Outlet Data'!H95</f>
        <v>3.9836500720089032E-3</v>
      </c>
      <c r="J23" s="37">
        <f>'Regions By Outlet Data'!I95</f>
        <v>103.84850652661277</v>
      </c>
      <c r="K23" s="27">
        <f>'Regions By Outlet Data'!J95</f>
        <v>0.13651489321124188</v>
      </c>
      <c r="M23" s="591"/>
      <c r="N23" s="32" t="s">
        <v>28</v>
      </c>
      <c r="O23" s="9">
        <f>'Regions By Outlet Data'!C103</f>
        <v>364316366.63792509</v>
      </c>
      <c r="P23" s="2">
        <f>'Regions By Outlet Data'!D103</f>
        <v>9184207.5095154643</v>
      </c>
      <c r="Q23" s="4">
        <f>'Regions By Outlet Data'!E103</f>
        <v>2.5861379414514284E-2</v>
      </c>
      <c r="R23" s="11">
        <f>'Regions By Outlet Data'!F103</f>
        <v>1948745473.3111658</v>
      </c>
      <c r="S23" s="3">
        <f>'Regions By Outlet Data'!G103</f>
        <v>10261940.449957609</v>
      </c>
      <c r="T23" s="13">
        <f>'Regions By Outlet Data'!H103</f>
        <v>5.2937981035159742E-3</v>
      </c>
      <c r="U23" s="37">
        <f>'Regions By Outlet Data'!I103</f>
        <v>103.7406174667954</v>
      </c>
      <c r="V23" s="27">
        <f>'Regions By Outlet Data'!J103</f>
        <v>0.16572752074323205</v>
      </c>
    </row>
    <row r="24" spans="2:22">
      <c r="B24" s="591"/>
      <c r="C24" s="32" t="s">
        <v>73</v>
      </c>
      <c r="D24" s="9">
        <f>'Regions By Outlet Data'!C96</f>
        <v>311987463.16077369</v>
      </c>
      <c r="E24" s="2">
        <f>'Regions By Outlet Data'!D96</f>
        <v>8869596.8156666756</v>
      </c>
      <c r="F24" s="4">
        <f>'Regions By Outlet Data'!E96</f>
        <v>2.9261214202294578E-2</v>
      </c>
      <c r="G24" s="11">
        <f>'Regions By Outlet Data'!F96</f>
        <v>1738398284.3108532</v>
      </c>
      <c r="H24" s="3">
        <f>'Regions By Outlet Data'!G96</f>
        <v>13568837.594925165</v>
      </c>
      <c r="I24" s="13">
        <f>'Regions By Outlet Data'!H96</f>
        <v>7.8667706078187644E-3</v>
      </c>
      <c r="J24" s="37">
        <f>'Regions By Outlet Data'!I96</f>
        <v>103.33252182172284</v>
      </c>
      <c r="K24" s="27">
        <f>'Regions By Outlet Data'!J96</f>
        <v>0.28947871700782457</v>
      </c>
      <c r="M24" s="591"/>
      <c r="N24" s="32" t="s">
        <v>29</v>
      </c>
      <c r="O24" s="9">
        <f>'Regions By Outlet Data'!C104</f>
        <v>311235639.59527713</v>
      </c>
      <c r="P24" s="2">
        <f>'Regions By Outlet Data'!D104</f>
        <v>8919615.8149670959</v>
      </c>
      <c r="Q24" s="4">
        <f>'Regions By Outlet Data'!E104</f>
        <v>2.9504277356627612E-2</v>
      </c>
      <c r="R24" s="11">
        <f>'Regions By Outlet Data'!F104</f>
        <v>1729304592.6820023</v>
      </c>
      <c r="S24" s="3">
        <f>'Regions By Outlet Data'!G104</f>
        <v>14432763.010900736</v>
      </c>
      <c r="T24" s="13">
        <f>'Regions By Outlet Data'!H104</f>
        <v>8.4162342404731326E-3</v>
      </c>
      <c r="U24" s="37">
        <f>'Regions By Outlet Data'!I104</f>
        <v>103.38630475462367</v>
      </c>
      <c r="V24" s="27">
        <f>'Regions By Outlet Data'!J104</f>
        <v>0.2824388212005573</v>
      </c>
    </row>
    <row r="25" spans="2:22">
      <c r="B25" s="591"/>
      <c r="C25" s="32" t="s">
        <v>74</v>
      </c>
      <c r="D25" s="9">
        <f>'Regions By Outlet Data'!C97</f>
        <v>413229576.71098667</v>
      </c>
      <c r="E25" s="2">
        <f>'Regions By Outlet Data'!D97</f>
        <v>4917221.6541512609</v>
      </c>
      <c r="F25" s="4">
        <f>'Regions By Outlet Data'!E97</f>
        <v>1.2042794182573299E-2</v>
      </c>
      <c r="G25" s="11">
        <f>'Regions By Outlet Data'!F97</f>
        <v>2554301076.8950462</v>
      </c>
      <c r="H25" s="3">
        <f>'Regions By Outlet Data'!G97</f>
        <v>-10541476.604194641</v>
      </c>
      <c r="I25" s="13">
        <f>'Regions By Outlet Data'!H97</f>
        <v>-4.1099897495902029E-3</v>
      </c>
      <c r="J25" s="37">
        <f>'Regions By Outlet Data'!I97</f>
        <v>97.451761573356222</v>
      </c>
      <c r="K25" s="27">
        <f>'Regions By Outlet Data'!J97</f>
        <v>-0.78929540261447073</v>
      </c>
      <c r="M25" s="591"/>
      <c r="N25" s="32" t="s">
        <v>30</v>
      </c>
      <c r="O25" s="9">
        <f>'Regions By Outlet Data'!C105</f>
        <v>411239986.49498683</v>
      </c>
      <c r="P25" s="2">
        <f>'Regions By Outlet Data'!D105</f>
        <v>5046384.1594057083</v>
      </c>
      <c r="Q25" s="4">
        <f>'Regions By Outlet Data'!E105</f>
        <v>1.2423593405679946E-2</v>
      </c>
      <c r="R25" s="11">
        <f>'Regions By Outlet Data'!F105</f>
        <v>2530727919.5516481</v>
      </c>
      <c r="S25" s="3">
        <f>'Regions By Outlet Data'!G105</f>
        <v>-9002760.3356456757</v>
      </c>
      <c r="T25" s="13">
        <f>'Regions By Outlet Data'!H105</f>
        <v>-3.5447696903221225E-3</v>
      </c>
      <c r="U25" s="37">
        <f>'Regions By Outlet Data'!I105</f>
        <v>97.267429064881995</v>
      </c>
      <c r="V25" s="27">
        <f>'Regions By Outlet Data'!J105</f>
        <v>-0.78090658830107884</v>
      </c>
    </row>
    <row r="26" spans="2:22">
      <c r="B26" s="591"/>
      <c r="C26" s="32" t="s">
        <v>75</v>
      </c>
      <c r="D26" s="9">
        <f>'Regions By Outlet Data'!C98</f>
        <v>191881183.31014609</v>
      </c>
      <c r="E26" s="2">
        <f>'Regions By Outlet Data'!D98</f>
        <v>5713266.4635033607</v>
      </c>
      <c r="F26" s="4">
        <f>'Regions By Outlet Data'!E98</f>
        <v>3.0688781183546832E-2</v>
      </c>
      <c r="G26" s="11">
        <f>'Regions By Outlet Data'!F98</f>
        <v>987256475.08456051</v>
      </c>
      <c r="H26" s="3">
        <f>'Regions By Outlet Data'!G98</f>
        <v>327634.82216334343</v>
      </c>
      <c r="I26" s="13">
        <f>'Regions By Outlet Data'!H98</f>
        <v>3.3197410876779562E-4</v>
      </c>
      <c r="J26" s="37">
        <f>'Regions By Outlet Data'!I98</f>
        <v>118.22245286893475</v>
      </c>
      <c r="K26" s="27">
        <f>'Regions By Outlet Data'!J98</f>
        <v>0.49447840554286415</v>
      </c>
      <c r="M26" s="591"/>
      <c r="N26" s="32" t="s">
        <v>31</v>
      </c>
      <c r="O26" s="9">
        <f>'Regions By Outlet Data'!C106</f>
        <v>191164839.19862792</v>
      </c>
      <c r="P26" s="2">
        <f>'Regions By Outlet Data'!D106</f>
        <v>5754674.2232602835</v>
      </c>
      <c r="Q26" s="4">
        <f>'Regions By Outlet Data'!E106</f>
        <v>3.1037533589513881E-2</v>
      </c>
      <c r="R26" s="11">
        <f>'Regions By Outlet Data'!F106</f>
        <v>978099151.47083402</v>
      </c>
      <c r="S26" s="3">
        <f>'Regions By Outlet Data'!G106</f>
        <v>757036.2806994915</v>
      </c>
      <c r="T26" s="13">
        <f>'Regions By Outlet Data'!H106</f>
        <v>7.7458677870667202E-4</v>
      </c>
      <c r="U26" s="37">
        <f>'Regions By Outlet Data'!I106</f>
        <v>118.1270609570384</v>
      </c>
      <c r="V26" s="27">
        <f>'Regions By Outlet Data'!J106</f>
        <v>0.49789566417766196</v>
      </c>
    </row>
    <row r="27" spans="2:22">
      <c r="B27" s="591"/>
      <c r="C27" s="32" t="s">
        <v>76</v>
      </c>
      <c r="D27" s="9">
        <f>'Regions By Outlet Data'!C99</f>
        <v>258871589.34267741</v>
      </c>
      <c r="E27" s="2">
        <f>'Regions By Outlet Data'!D99</f>
        <v>8898461.651664108</v>
      </c>
      <c r="F27" s="4">
        <f>'Regions By Outlet Data'!E99</f>
        <v>3.559767297332582E-2</v>
      </c>
      <c r="G27" s="11">
        <f>'Regions By Outlet Data'!F99</f>
        <v>1294962357.0636132</v>
      </c>
      <c r="H27" s="3">
        <f>'Regions By Outlet Data'!G99</f>
        <v>8763708.3786897659</v>
      </c>
      <c r="I27" s="13">
        <f>'Regions By Outlet Data'!H99</f>
        <v>6.8136507433359831E-3</v>
      </c>
      <c r="J27" s="37">
        <f>'Regions By Outlet Data'!I99</f>
        <v>83.803687156776022</v>
      </c>
      <c r="K27" s="27">
        <f>'Regions By Outlet Data'!J99</f>
        <v>0.7460989538268592</v>
      </c>
      <c r="M27" s="591"/>
      <c r="N27" s="32" t="s">
        <v>32</v>
      </c>
      <c r="O27" s="9">
        <f>'Regions By Outlet Data'!C107</f>
        <v>258403965.33671957</v>
      </c>
      <c r="P27" s="2">
        <f>'Regions By Outlet Data'!D107</f>
        <v>8950249.9595290124</v>
      </c>
      <c r="Q27" s="4">
        <f>'Regions By Outlet Data'!E107</f>
        <v>3.5879401298936922E-2</v>
      </c>
      <c r="R27" s="11">
        <f>'Regions By Outlet Data'!F107</f>
        <v>1288929716.9711344</v>
      </c>
      <c r="S27" s="3">
        <f>'Regions By Outlet Data'!G107</f>
        <v>9374972.4448416233</v>
      </c>
      <c r="T27" s="13">
        <f>'Regions By Outlet Data'!H107</f>
        <v>7.3267458738643931E-3</v>
      </c>
      <c r="U27" s="37">
        <f>'Regions By Outlet Data'!I107</f>
        <v>83.898020820537596</v>
      </c>
      <c r="V27" s="27">
        <f>'Regions By Outlet Data'!J107</f>
        <v>0.74412314277567759</v>
      </c>
    </row>
    <row r="28" spans="2:22">
      <c r="B28" s="591"/>
      <c r="C28" s="32" t="s">
        <v>77</v>
      </c>
      <c r="D28" s="9">
        <f>'Regions By Outlet Data'!C100</f>
        <v>359799067.51827955</v>
      </c>
      <c r="E28" s="2">
        <f>'Regions By Outlet Data'!D100</f>
        <v>12486026.338807642</v>
      </c>
      <c r="F28" s="4">
        <f>'Regions By Outlet Data'!E100</f>
        <v>3.5950352731948132E-2</v>
      </c>
      <c r="G28" s="11">
        <f>'Regions By Outlet Data'!F100</f>
        <v>2098472989.6895685</v>
      </c>
      <c r="H28" s="3">
        <f>'Regions By Outlet Data'!G100</f>
        <v>22761687.269970179</v>
      </c>
      <c r="I28" s="13">
        <f>'Regions By Outlet Data'!H100</f>
        <v>1.0965728829166908E-2</v>
      </c>
      <c r="J28" s="37">
        <f>'Regions By Outlet Data'!I100</f>
        <v>105.42693573035953</v>
      </c>
      <c r="K28" s="27">
        <f>'Regions By Outlet Data'!J100</f>
        <v>0.97418146392784877</v>
      </c>
      <c r="M28" s="591"/>
      <c r="N28" s="32" t="s">
        <v>33</v>
      </c>
      <c r="O28" s="9">
        <f>'Regions By Outlet Data'!C108</f>
        <v>358999677.1536749</v>
      </c>
      <c r="P28" s="2">
        <f>'Regions By Outlet Data'!D108</f>
        <v>12528722.326303661</v>
      </c>
      <c r="Q28" s="4">
        <f>'Regions By Outlet Data'!E108</f>
        <v>3.6160959964295081E-2</v>
      </c>
      <c r="R28" s="11">
        <f>'Regions By Outlet Data'!F108</f>
        <v>2088333207.3007407</v>
      </c>
      <c r="S28" s="3">
        <f>'Regions By Outlet Data'!G108</f>
        <v>23440369.250430584</v>
      </c>
      <c r="T28" s="13">
        <f>'Regions By Outlet Data'!H108</f>
        <v>1.1351857500054669E-2</v>
      </c>
      <c r="U28" s="37">
        <f>'Regions By Outlet Data'!I108</f>
        <v>105.50168925207655</v>
      </c>
      <c r="V28" s="27">
        <f>'Regions By Outlet Data'!J108</f>
        <v>0.9641481882287195</v>
      </c>
    </row>
    <row r="29" spans="2:22" ht="15" thickBot="1">
      <c r="B29" s="592"/>
      <c r="C29" s="67" t="s">
        <v>78</v>
      </c>
      <c r="D29" s="84">
        <f>'Regions By Outlet Data'!C101</f>
        <v>318378667.56455046</v>
      </c>
      <c r="E29" s="85">
        <f>'Regions By Outlet Data'!D101</f>
        <v>7462062.8799574971</v>
      </c>
      <c r="F29" s="86">
        <f>'Regions By Outlet Data'!E101</f>
        <v>2.4000207025055259E-2</v>
      </c>
      <c r="G29" s="87">
        <f>'Regions By Outlet Data'!F101</f>
        <v>1741460543.2874177</v>
      </c>
      <c r="H29" s="88">
        <f>'Regions By Outlet Data'!G101</f>
        <v>20634640.125268936</v>
      </c>
      <c r="I29" s="89">
        <f>'Regions By Outlet Data'!H101</f>
        <v>1.1991125939789267E-2</v>
      </c>
      <c r="J29" s="90">
        <f>'Regions By Outlet Data'!I101</f>
        <v>114.64675994170047</v>
      </c>
      <c r="K29" s="91">
        <f>'Regions By Outlet Data'!J101</f>
        <v>-0.26619595458885215</v>
      </c>
      <c r="M29" s="592"/>
      <c r="N29" s="33" t="s">
        <v>34</v>
      </c>
      <c r="O29" s="84">
        <f>'Regions By Outlet Data'!C109</f>
        <v>317676125.99465394</v>
      </c>
      <c r="P29" s="85">
        <f>'Regions By Outlet Data'!D109</f>
        <v>7503970.5962060094</v>
      </c>
      <c r="Q29" s="86">
        <f>'Regions By Outlet Data'!E109</f>
        <v>2.4192921465069583E-2</v>
      </c>
      <c r="R29" s="87">
        <f>'Regions By Outlet Data'!F109</f>
        <v>1731114673.0838056</v>
      </c>
      <c r="S29" s="88">
        <f>'Regions By Outlet Data'!G109</f>
        <v>21131958.606303215</v>
      </c>
      <c r="T29" s="89">
        <f>'Regions By Outlet Data'!H109</f>
        <v>1.235799545070854E-2</v>
      </c>
      <c r="U29" s="90">
        <f>'Regions By Outlet Data'!I109</f>
        <v>114.72979239613861</v>
      </c>
      <c r="V29" s="91">
        <f>'Regions By Outlet Data'!J109</f>
        <v>-0.2799232835297687</v>
      </c>
    </row>
    <row r="30" spans="2:22">
      <c r="N30" s="20"/>
      <c r="Q30" s="20"/>
      <c r="T30" s="20"/>
      <c r="U30" s="20"/>
      <c r="V30" s="20"/>
    </row>
    <row r="31" spans="2:22" ht="23.5">
      <c r="B31" s="593" t="s">
        <v>212</v>
      </c>
      <c r="C31" s="593"/>
      <c r="D31" s="593"/>
      <c r="E31" s="593"/>
      <c r="F31" s="593"/>
      <c r="G31" s="593"/>
      <c r="H31" s="593"/>
      <c r="I31" s="593"/>
      <c r="J31" s="593"/>
      <c r="K31" s="593"/>
      <c r="M31" s="593" t="s">
        <v>212</v>
      </c>
      <c r="N31" s="593"/>
      <c r="O31" s="593"/>
      <c r="P31" s="593"/>
      <c r="Q31" s="593"/>
      <c r="R31" s="593"/>
      <c r="S31" s="593"/>
      <c r="T31" s="593"/>
      <c r="U31" s="593"/>
      <c r="V31" s="593"/>
    </row>
    <row r="32" spans="2:22" ht="15" thickBot="1">
      <c r="B32" s="594" t="s">
        <v>332</v>
      </c>
      <c r="C32" s="594"/>
      <c r="D32" s="594"/>
      <c r="E32" s="594"/>
      <c r="F32" s="594"/>
      <c r="G32" s="594"/>
      <c r="H32" s="594"/>
      <c r="I32" s="594"/>
      <c r="J32" s="594"/>
      <c r="K32" s="594"/>
      <c r="M32" s="594" t="s">
        <v>333</v>
      </c>
      <c r="N32" s="594"/>
      <c r="O32" s="594"/>
      <c r="P32" s="594"/>
      <c r="Q32" s="594"/>
      <c r="R32" s="594"/>
      <c r="S32" s="594"/>
      <c r="T32" s="594"/>
      <c r="U32" s="594"/>
      <c r="V32" s="594"/>
    </row>
    <row r="33" spans="2:22" ht="21" customHeight="1">
      <c r="B33" s="25"/>
      <c r="C33" s="586"/>
      <c r="D33" s="582" t="s">
        <v>70</v>
      </c>
      <c r="E33" s="587"/>
      <c r="F33" s="583"/>
      <c r="G33" s="588" t="s">
        <v>21</v>
      </c>
      <c r="H33" s="587"/>
      <c r="I33" s="589"/>
      <c r="J33" s="584" t="s">
        <v>26</v>
      </c>
      <c r="K33" s="585"/>
      <c r="M33" s="25"/>
      <c r="N33" s="586"/>
      <c r="O33" s="582" t="s">
        <v>70</v>
      </c>
      <c r="P33" s="587"/>
      <c r="Q33" s="583"/>
      <c r="R33" s="588" t="s">
        <v>21</v>
      </c>
      <c r="S33" s="587"/>
      <c r="T33" s="589"/>
      <c r="U33" s="582" t="s">
        <v>26</v>
      </c>
      <c r="V33" s="583"/>
    </row>
    <row r="34" spans="2:22" ht="29.5" thickBot="1">
      <c r="B34" s="25"/>
      <c r="C34" s="586"/>
      <c r="D34" s="28" t="s">
        <v>18</v>
      </c>
      <c r="E34" s="29" t="s">
        <v>24</v>
      </c>
      <c r="F34" s="23" t="s">
        <v>25</v>
      </c>
      <c r="G34" s="30" t="s">
        <v>18</v>
      </c>
      <c r="H34" s="29" t="s">
        <v>24</v>
      </c>
      <c r="I34" s="35" t="s">
        <v>25</v>
      </c>
      <c r="J34" s="28" t="s">
        <v>18</v>
      </c>
      <c r="K34" s="23" t="s">
        <v>23</v>
      </c>
      <c r="M34" s="25"/>
      <c r="N34" s="586"/>
      <c r="O34" s="28" t="s">
        <v>18</v>
      </c>
      <c r="P34" s="29" t="s">
        <v>24</v>
      </c>
      <c r="Q34" s="23" t="s">
        <v>25</v>
      </c>
      <c r="R34" s="30" t="s">
        <v>18</v>
      </c>
      <c r="S34" s="29" t="s">
        <v>24</v>
      </c>
      <c r="T34" s="35" t="s">
        <v>25</v>
      </c>
      <c r="U34" s="28" t="s">
        <v>18</v>
      </c>
      <c r="V34" s="23" t="s">
        <v>23</v>
      </c>
    </row>
    <row r="35" spans="2:22">
      <c r="B35" s="590" t="str">
        <f>'HOME PAGE'!H5</f>
        <v>4 WEEKS ENDING 06-16-2024</v>
      </c>
      <c r="C35" s="34" t="s">
        <v>35</v>
      </c>
      <c r="D35" s="8">
        <f>'Regions By Outlet Data'!C20</f>
        <v>19491350.032890722</v>
      </c>
      <c r="E35" s="5">
        <f>'Regions By Outlet Data'!D20</f>
        <v>-98232.32086494565</v>
      </c>
      <c r="F35" s="7">
        <f>'Regions By Outlet Data'!E20</f>
        <v>-5.0145183848757649E-3</v>
      </c>
      <c r="G35" s="10">
        <f>'Regions By Outlet Data'!F20</f>
        <v>140167397.62699899</v>
      </c>
      <c r="H35" s="6">
        <f>'Regions By Outlet Data'!G20</f>
        <v>-563237.94956153631</v>
      </c>
      <c r="I35" s="12">
        <f>'Regions By Outlet Data'!H20</f>
        <v>-4.0022412124694953E-3</v>
      </c>
      <c r="J35" s="36">
        <f>'Regions By Outlet Data'!I20</f>
        <v>75.613177200571897</v>
      </c>
      <c r="K35" s="26">
        <f>'Regions By Outlet Data'!J20</f>
        <v>-0.98173128374222074</v>
      </c>
      <c r="M35" s="595" t="str">
        <f>'HOME PAGE'!H5</f>
        <v>4 WEEKS ENDING 06-16-2024</v>
      </c>
      <c r="N35" s="34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6">
        <f>'Regions By Outlet Data'!I28</f>
        <v>0</v>
      </c>
      <c r="V35" s="26">
        <f>'Regions By Outlet Data'!J28</f>
        <v>0</v>
      </c>
    </row>
    <row r="36" spans="2:22">
      <c r="B36" s="591"/>
      <c r="C36" s="32" t="s">
        <v>36</v>
      </c>
      <c r="D36" s="9">
        <f>'Regions By Outlet Data'!C21</f>
        <v>37333039.519479476</v>
      </c>
      <c r="E36" s="2">
        <f>'Regions By Outlet Data'!D21</f>
        <v>432774.13851538301</v>
      </c>
      <c r="F36" s="4">
        <f>'Regions By Outlet Data'!E21</f>
        <v>1.1728212088649102E-2</v>
      </c>
      <c r="G36" s="11">
        <f>'Regions By Outlet Data'!F21</f>
        <v>216668997.37054166</v>
      </c>
      <c r="H36" s="3">
        <f>'Regions By Outlet Data'!G21</f>
        <v>-2569966.5555020869</v>
      </c>
      <c r="I36" s="13">
        <f>'Regions By Outlet Data'!H21</f>
        <v>-1.1722216295316092E-2</v>
      </c>
      <c r="J36" s="37">
        <f>'Regions By Outlet Data'!I21</f>
        <v>118.70592622468877</v>
      </c>
      <c r="K36" s="27">
        <f>'Regions By Outlet Data'!J21</f>
        <v>0.44869712054901356</v>
      </c>
      <c r="M36" s="596"/>
      <c r="N36" s="32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7">
        <f>'Regions By Outlet Data'!I29</f>
        <v>0</v>
      </c>
      <c r="V36" s="27">
        <f>'Regions By Outlet Data'!J29</f>
        <v>0</v>
      </c>
    </row>
    <row r="37" spans="2:22">
      <c r="B37" s="591"/>
      <c r="C37" s="32" t="s">
        <v>37</v>
      </c>
      <c r="D37" s="9">
        <f>'Regions By Outlet Data'!C22</f>
        <v>29507841.110763565</v>
      </c>
      <c r="E37" s="2">
        <f>'Regions By Outlet Data'!D22</f>
        <v>180342.56554697081</v>
      </c>
      <c r="F37" s="4">
        <f>'Regions By Outlet Data'!E22</f>
        <v>6.1492651774893783E-3</v>
      </c>
      <c r="G37" s="11">
        <f>'Regions By Outlet Data'!F22</f>
        <v>185946847.14679745</v>
      </c>
      <c r="H37" s="3">
        <f>'Regions By Outlet Data'!G22</f>
        <v>-657109.9219647646</v>
      </c>
      <c r="I37" s="13">
        <f>'Regions By Outlet Data'!H22</f>
        <v>-3.5214147239258399E-3</v>
      </c>
      <c r="J37" s="37">
        <f>'Regions By Outlet Data'!I22</f>
        <v>109.45107500536673</v>
      </c>
      <c r="K37" s="27">
        <f>'Regions By Outlet Data'!J22</f>
        <v>-0.19088116221030305</v>
      </c>
      <c r="M37" s="596"/>
      <c r="N37" s="32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7">
        <f>'Regions By Outlet Data'!I30</f>
        <v>0</v>
      </c>
      <c r="V37" s="27">
        <f>'Regions By Outlet Data'!J30</f>
        <v>0</v>
      </c>
    </row>
    <row r="38" spans="2:22">
      <c r="B38" s="591"/>
      <c r="C38" s="32" t="s">
        <v>38</v>
      </c>
      <c r="D38" s="9">
        <f>'Regions By Outlet Data'!C23</f>
        <v>46756742.952592552</v>
      </c>
      <c r="E38" s="2">
        <f>'Regions By Outlet Data'!D23</f>
        <v>-351837.44086518884</v>
      </c>
      <c r="F38" s="4">
        <f>'Regions By Outlet Data'!E23</f>
        <v>-7.4686487668826178E-3</v>
      </c>
      <c r="G38" s="11">
        <f>'Regions By Outlet Data'!F23</f>
        <v>317287485.47840333</v>
      </c>
      <c r="H38" s="3">
        <f>'Regions By Outlet Data'!G23</f>
        <v>-5038558.6885256767</v>
      </c>
      <c r="I38" s="13">
        <f>'Regions By Outlet Data'!H23</f>
        <v>-1.563186959200934E-2</v>
      </c>
      <c r="J38" s="37">
        <f>'Regions By Outlet Data'!I23</f>
        <v>123.48814191279823</v>
      </c>
      <c r="K38" s="27">
        <f>'Regions By Outlet Data'!J23</f>
        <v>-1.912621516623858</v>
      </c>
      <c r="M38" s="596"/>
      <c r="N38" s="32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7">
        <f>'Regions By Outlet Data'!I31</f>
        <v>0</v>
      </c>
      <c r="V38" s="27">
        <f>'Regions By Outlet Data'!J31</f>
        <v>0</v>
      </c>
    </row>
    <row r="39" spans="2:22" ht="15" thickBot="1">
      <c r="B39" s="591"/>
      <c r="C39" s="32" t="s">
        <v>39</v>
      </c>
      <c r="D39" s="9">
        <f>'Regions By Outlet Data'!C24</f>
        <v>14948576.979683658</v>
      </c>
      <c r="E39" s="2">
        <f>'Regions By Outlet Data'!D24</f>
        <v>288549.27465730533</v>
      </c>
      <c r="F39" s="4">
        <f>'Regions By Outlet Data'!E24</f>
        <v>1.9682723693514783E-2</v>
      </c>
      <c r="G39" s="11">
        <f>'Regions By Outlet Data'!F24</f>
        <v>86869694.895976409</v>
      </c>
      <c r="H39" s="3">
        <f>'Regions By Outlet Data'!G24</f>
        <v>-1845038.2321828902</v>
      </c>
      <c r="I39" s="13">
        <f>'Regions By Outlet Data'!H24</f>
        <v>-2.0797427519930724E-2</v>
      </c>
      <c r="J39" s="37">
        <f>'Regions By Outlet Data'!I24</f>
        <v>103.14546534309376</v>
      </c>
      <c r="K39" s="27">
        <f>'Regions By Outlet Data'!J24</f>
        <v>1.191473019941597</v>
      </c>
      <c r="M39" s="597"/>
      <c r="N39" s="33" t="s">
        <v>56</v>
      </c>
      <c r="O39" s="84">
        <f>'Regions By Outlet Data'!C32</f>
        <v>0</v>
      </c>
      <c r="P39" s="85">
        <f>'Regions By Outlet Data'!D32</f>
        <v>0</v>
      </c>
      <c r="Q39" s="86">
        <f>'Regions By Outlet Data'!E32</f>
        <v>0</v>
      </c>
      <c r="R39" s="87">
        <f>'Regions By Outlet Data'!F32</f>
        <v>0</v>
      </c>
      <c r="S39" s="88">
        <f>'Regions By Outlet Data'!G32</f>
        <v>0</v>
      </c>
      <c r="T39" s="89">
        <f>'Regions By Outlet Data'!H32</f>
        <v>0</v>
      </c>
      <c r="U39" s="90">
        <f>'Regions By Outlet Data'!I32</f>
        <v>0</v>
      </c>
      <c r="V39" s="91">
        <f>'Regions By Outlet Data'!J32</f>
        <v>0</v>
      </c>
    </row>
    <row r="40" spans="2:22">
      <c r="B40" s="591"/>
      <c r="C40" s="32" t="s">
        <v>40</v>
      </c>
      <c r="D40" s="9">
        <f>'Regions By Outlet Data'!C25</f>
        <v>16414709.80234066</v>
      </c>
      <c r="E40" s="2">
        <f>'Regions By Outlet Data'!D25</f>
        <v>367669.66100708582</v>
      </c>
      <c r="F40" s="4">
        <f>'Regions By Outlet Data'!E25</f>
        <v>2.2911992353035329E-2</v>
      </c>
      <c r="G40" s="11">
        <f>'Regions By Outlet Data'!F25</f>
        <v>96895118.140172556</v>
      </c>
      <c r="H40" s="3">
        <f>'Regions By Outlet Data'!G25</f>
        <v>540680.81663477421</v>
      </c>
      <c r="I40" s="13">
        <f>'Regions By Outlet Data'!H25</f>
        <v>5.6113743347312858E-3</v>
      </c>
      <c r="J40" s="37">
        <f>'Regions By Outlet Data'!I25</f>
        <v>59.510644760013108</v>
      </c>
      <c r="K40" s="27">
        <f>'Regions By Outlet Data'!J25</f>
        <v>0.87313157021125676</v>
      </c>
      <c r="M40" s="595" t="str">
        <f>'HOME PAGE'!H6</f>
        <v>LATEST 52 WEEKS ENDING 06-16-2024</v>
      </c>
      <c r="N40" s="34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6">
        <f>'Regions By Outlet Data'!I73</f>
        <v>0</v>
      </c>
      <c r="V40" s="26">
        <f>'Regions By Outlet Data'!J73</f>
        <v>0</v>
      </c>
    </row>
    <row r="41" spans="2:22">
      <c r="B41" s="591"/>
      <c r="C41" s="32" t="s">
        <v>41</v>
      </c>
      <c r="D41" s="9">
        <f>'Regions By Outlet Data'!C26</f>
        <v>29720441.926049031</v>
      </c>
      <c r="E41" s="2">
        <f>'Regions By Outlet Data'!D26</f>
        <v>843146.85983508825</v>
      </c>
      <c r="F41" s="4">
        <f>'Regions By Outlet Data'!E26</f>
        <v>2.9197570544671928E-2</v>
      </c>
      <c r="G41" s="11">
        <f>'Regions By Outlet Data'!F26</f>
        <v>205792510.72676668</v>
      </c>
      <c r="H41" s="3">
        <f>'Regions By Outlet Data'!G26</f>
        <v>3483517.205947727</v>
      </c>
      <c r="I41" s="13">
        <f>'Regions By Outlet Data'!H26</f>
        <v>1.7218795592442358E-2</v>
      </c>
      <c r="J41" s="37">
        <f>'Regions By Outlet Data'!I26</f>
        <v>97.528045911409649</v>
      </c>
      <c r="K41" s="27">
        <f>'Regions By Outlet Data'!J26</f>
        <v>2.0178076257512885</v>
      </c>
      <c r="M41" s="596"/>
      <c r="N41" s="32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7">
        <f>'Regions By Outlet Data'!I74</f>
        <v>0</v>
      </c>
      <c r="V41" s="27">
        <f>'Regions By Outlet Data'!J74</f>
        <v>0</v>
      </c>
    </row>
    <row r="42" spans="2:22" ht="15" thickBot="1">
      <c r="B42" s="592"/>
      <c r="C42" s="33" t="s">
        <v>42</v>
      </c>
      <c r="D42" s="84">
        <f>'Regions By Outlet Data'!C27</f>
        <v>25224511.397649359</v>
      </c>
      <c r="E42" s="85">
        <f>'Regions By Outlet Data'!D27</f>
        <v>58098.604526396841</v>
      </c>
      <c r="F42" s="86">
        <f>'Regions By Outlet Data'!E27</f>
        <v>2.3085771104522698E-3</v>
      </c>
      <c r="G42" s="87">
        <f>'Regions By Outlet Data'!F27</f>
        <v>165312130.13974327</v>
      </c>
      <c r="H42" s="88">
        <f>'Regions By Outlet Data'!G27</f>
        <v>135466.42791759968</v>
      </c>
      <c r="I42" s="89">
        <f>'Regions By Outlet Data'!H27</f>
        <v>8.2013054915517757E-4</v>
      </c>
      <c r="J42" s="90">
        <f>'Regions By Outlet Data'!I27</f>
        <v>101.72396900193729</v>
      </c>
      <c r="K42" s="91">
        <f>'Regions By Outlet Data'!J27</f>
        <v>-0.56787515800878907</v>
      </c>
      <c r="M42" s="596"/>
      <c r="N42" s="32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7">
        <f>'Regions By Outlet Data'!I75</f>
        <v>0</v>
      </c>
      <c r="V42" s="27">
        <f>'Regions By Outlet Data'!J75</f>
        <v>0</v>
      </c>
    </row>
    <row r="43" spans="2:22">
      <c r="B43" s="590" t="str">
        <f>'HOME PAGE'!H6</f>
        <v>LATEST 52 WEEKS ENDING 06-16-2024</v>
      </c>
      <c r="C43" s="34" t="s">
        <v>35</v>
      </c>
      <c r="D43" s="8">
        <f>'Regions By Outlet Data'!C65</f>
        <v>263629293.03544629</v>
      </c>
      <c r="E43" s="5">
        <f>'Regions By Outlet Data'!D65</f>
        <v>-1653612.5752325952</v>
      </c>
      <c r="F43" s="7">
        <f>'Regions By Outlet Data'!E65</f>
        <v>-6.2333928808039618E-3</v>
      </c>
      <c r="G43" s="10">
        <f>'Regions By Outlet Data'!F65</f>
        <v>1898495003.5010769</v>
      </c>
      <c r="H43" s="6">
        <f>'Regions By Outlet Data'!G65</f>
        <v>-16481717.749704599</v>
      </c>
      <c r="I43" s="12">
        <f>'Regions By Outlet Data'!H65</f>
        <v>-8.6067457462038702E-3</v>
      </c>
      <c r="J43" s="36">
        <f>'Regions By Outlet Data'!I65</f>
        <v>75.46120909796565</v>
      </c>
      <c r="K43" s="26">
        <f>'Regions By Outlet Data'!J65</f>
        <v>-0.66157789441756165</v>
      </c>
      <c r="M43" s="596"/>
      <c r="N43" s="32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7">
        <f>'Regions By Outlet Data'!I76</f>
        <v>0</v>
      </c>
      <c r="V43" s="27">
        <f>'Regions By Outlet Data'!J76</f>
        <v>0</v>
      </c>
    </row>
    <row r="44" spans="2:22" ht="15" thickBot="1">
      <c r="B44" s="591"/>
      <c r="C44" s="32" t="s">
        <v>36</v>
      </c>
      <c r="D44" s="9">
        <f>'Regions By Outlet Data'!C66</f>
        <v>501482195.23819172</v>
      </c>
      <c r="E44" s="2">
        <f>'Regions By Outlet Data'!D66</f>
        <v>-110074.00207066536</v>
      </c>
      <c r="F44" s="4">
        <f>'Regions By Outlet Data'!E66</f>
        <v>-2.1944915984727824E-4</v>
      </c>
      <c r="G44" s="11">
        <f>'Regions By Outlet Data'!F66</f>
        <v>2930022796.2032824</v>
      </c>
      <c r="H44" s="3">
        <f>'Regions By Outlet Data'!G66</f>
        <v>-10483567.090954781</v>
      </c>
      <c r="I44" s="13">
        <f>'Regions By Outlet Data'!H66</f>
        <v>-3.565225099261504E-3</v>
      </c>
      <c r="J44" s="37">
        <f>'Regions By Outlet Data'!I66</f>
        <v>117.65465033675954</v>
      </c>
      <c r="K44" s="27">
        <f>'Regions By Outlet Data'!J66</f>
        <v>-0.31756463316756367</v>
      </c>
      <c r="M44" s="597"/>
      <c r="N44" s="33" t="s">
        <v>56</v>
      </c>
      <c r="O44" s="84">
        <f>'Regions By Outlet Data'!C77</f>
        <v>0</v>
      </c>
      <c r="P44" s="85">
        <f>'Regions By Outlet Data'!D77</f>
        <v>0</v>
      </c>
      <c r="Q44" s="86">
        <f>'Regions By Outlet Data'!E77</f>
        <v>0</v>
      </c>
      <c r="R44" s="87">
        <f>'Regions By Outlet Data'!F77</f>
        <v>0</v>
      </c>
      <c r="S44" s="88">
        <f>'Regions By Outlet Data'!G77</f>
        <v>0</v>
      </c>
      <c r="T44" s="89">
        <f>'Regions By Outlet Data'!H77</f>
        <v>0</v>
      </c>
      <c r="U44" s="90">
        <f>'Regions By Outlet Data'!I77</f>
        <v>0</v>
      </c>
      <c r="V44" s="91">
        <f>'Regions By Outlet Data'!J77</f>
        <v>0</v>
      </c>
    </row>
    <row r="45" spans="2:22">
      <c r="B45" s="591"/>
      <c r="C45" s="32" t="s">
        <v>37</v>
      </c>
      <c r="D45" s="9">
        <f>'Regions By Outlet Data'!C67</f>
        <v>400937013.34582359</v>
      </c>
      <c r="E45" s="2">
        <f>'Regions By Outlet Data'!D67</f>
        <v>3746738.129347384</v>
      </c>
      <c r="F45" s="4">
        <f>'Regions By Outlet Data'!E67</f>
        <v>9.4331064055013462E-3</v>
      </c>
      <c r="G45" s="11">
        <f>'Regions By Outlet Data'!F67</f>
        <v>2510366494.4754534</v>
      </c>
      <c r="H45" s="3">
        <f>'Regions By Outlet Data'!G67</f>
        <v>8277609.0344104767</v>
      </c>
      <c r="I45" s="13">
        <f>'Regions By Outlet Data'!H67</f>
        <v>3.308279367122237E-3</v>
      </c>
      <c r="J45" s="37">
        <f>'Regions By Outlet Data'!I67</f>
        <v>109.73199480864129</v>
      </c>
      <c r="K45" s="27">
        <f>'Regions By Outlet Data'!J67</f>
        <v>0.75594784340509591</v>
      </c>
      <c r="M45" s="595" t="str">
        <f>'HOME PAGE'!H7</f>
        <v>YTD ENDING 06-16-2024</v>
      </c>
      <c r="N45" s="31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6">
        <f>'Regions By Outlet Data'!I118</f>
        <v>0</v>
      </c>
      <c r="V45" s="26">
        <f>'Regions By Outlet Data'!J118</f>
        <v>0</v>
      </c>
    </row>
    <row r="46" spans="2:22">
      <c r="B46" s="591"/>
      <c r="C46" s="32" t="s">
        <v>38</v>
      </c>
      <c r="D46" s="9">
        <f>'Regions By Outlet Data'!C68</f>
        <v>639614127.77293408</v>
      </c>
      <c r="E46" s="2">
        <f>'Regions By Outlet Data'!D68</f>
        <v>-5788632.2890073061</v>
      </c>
      <c r="F46" s="4">
        <f>'Regions By Outlet Data'!E68</f>
        <v>-8.9690231390577753E-3</v>
      </c>
      <c r="G46" s="11">
        <f>'Regions By Outlet Data'!F68</f>
        <v>4296178995.1509371</v>
      </c>
      <c r="H46" s="3">
        <f>'Regions By Outlet Data'!G68</f>
        <v>-72815221.409482002</v>
      </c>
      <c r="I46" s="13">
        <f>'Regions By Outlet Data'!H68</f>
        <v>-1.6666357930500371E-2</v>
      </c>
      <c r="J46" s="37">
        <f>'Regions By Outlet Data'!I68</f>
        <v>124.64463241121982</v>
      </c>
      <c r="K46" s="27">
        <f>'Regions By Outlet Data'!J68</f>
        <v>-1.4398592033258097</v>
      </c>
      <c r="M46" s="596"/>
      <c r="N46" s="32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7">
        <f>'Regions By Outlet Data'!I119</f>
        <v>0</v>
      </c>
      <c r="V46" s="27">
        <f>'Regions By Outlet Data'!J119</f>
        <v>0</v>
      </c>
    </row>
    <row r="47" spans="2:22">
      <c r="B47" s="591"/>
      <c r="C47" s="32" t="s">
        <v>39</v>
      </c>
      <c r="D47" s="9">
        <f>'Regions By Outlet Data'!C69</f>
        <v>202491746.33676961</v>
      </c>
      <c r="E47" s="2">
        <f>'Regions By Outlet Data'!D69</f>
        <v>-210033.61909723282</v>
      </c>
      <c r="F47" s="4">
        <f>'Regions By Outlet Data'!E69</f>
        <v>-1.0361705710870536E-3</v>
      </c>
      <c r="G47" s="11">
        <f>'Regions By Outlet Data'!F69</f>
        <v>1194734436.0947425</v>
      </c>
      <c r="H47" s="3">
        <f>'Regions By Outlet Data'!G69</f>
        <v>-21903525.580463409</v>
      </c>
      <c r="I47" s="13">
        <f>'Regions By Outlet Data'!H69</f>
        <v>-1.8003322492341219E-2</v>
      </c>
      <c r="J47" s="37">
        <f>'Regions By Outlet Data'!I69</f>
        <v>103.09370349273841</v>
      </c>
      <c r="K47" s="27">
        <f>'Regions By Outlet Data'!J69</f>
        <v>-0.36277648319509126</v>
      </c>
      <c r="M47" s="596"/>
      <c r="N47" s="32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7">
        <f>'Regions By Outlet Data'!I120</f>
        <v>0</v>
      </c>
      <c r="V47" s="27">
        <f>'Regions By Outlet Data'!J120</f>
        <v>0</v>
      </c>
    </row>
    <row r="48" spans="2:22">
      <c r="B48" s="591"/>
      <c r="C48" s="32" t="s">
        <v>40</v>
      </c>
      <c r="D48" s="9">
        <f>'Regions By Outlet Data'!C70</f>
        <v>219846970.81444094</v>
      </c>
      <c r="E48" s="2">
        <f>'Regions By Outlet Data'!D70</f>
        <v>750905.75622209907</v>
      </c>
      <c r="F48" s="4">
        <f>'Regions By Outlet Data'!E70</f>
        <v>3.4272900155580895E-3</v>
      </c>
      <c r="G48" s="11">
        <f>'Regions By Outlet Data'!F70</f>
        <v>1301565344.0871885</v>
      </c>
      <c r="H48" s="3">
        <f>'Regions By Outlet Data'!G70</f>
        <v>-7333464.5298674107</v>
      </c>
      <c r="I48" s="13">
        <f>'Regions By Outlet Data'!H70</f>
        <v>-5.6027742416663471E-3</v>
      </c>
      <c r="J48" s="37">
        <f>'Regions By Outlet Data'!I70</f>
        <v>58.810715156478132</v>
      </c>
      <c r="K48" s="27">
        <f>'Regions By Outlet Data'!J70</f>
        <v>5.5574220648821893E-2</v>
      </c>
      <c r="M48" s="596"/>
      <c r="N48" s="32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7">
        <f>'Regions By Outlet Data'!I121</f>
        <v>0</v>
      </c>
      <c r="V48" s="27">
        <f>'Regions By Outlet Data'!J121</f>
        <v>0</v>
      </c>
    </row>
    <row r="49" spans="2:22" ht="15" thickBot="1">
      <c r="B49" s="591"/>
      <c r="C49" s="32" t="s">
        <v>41</v>
      </c>
      <c r="D49" s="9">
        <f>'Regions By Outlet Data'!C71</f>
        <v>405830435.79416275</v>
      </c>
      <c r="E49" s="2">
        <f>'Regions By Outlet Data'!D71</f>
        <v>9473285.1125084758</v>
      </c>
      <c r="F49" s="4">
        <f>'Regions By Outlet Data'!E71</f>
        <v>2.3900881051890543E-2</v>
      </c>
      <c r="G49" s="11">
        <f>'Regions By Outlet Data'!F71</f>
        <v>2785435248.2408276</v>
      </c>
      <c r="H49" s="3">
        <f>'Regions By Outlet Data'!G71</f>
        <v>9783892.8020429611</v>
      </c>
      <c r="I49" s="13">
        <f>'Regions By Outlet Data'!H71</f>
        <v>3.524899761950214E-3</v>
      </c>
      <c r="J49" s="37">
        <f>'Regions By Outlet Data'!I71</f>
        <v>98.263765500420959</v>
      </c>
      <c r="K49" s="27">
        <f>'Regions By Outlet Data'!J71</f>
        <v>2.0558498457624808</v>
      </c>
      <c r="M49" s="597"/>
      <c r="N49" s="67" t="s">
        <v>56</v>
      </c>
      <c r="O49" s="84">
        <f>'Regions By Outlet Data'!C122</f>
        <v>0</v>
      </c>
      <c r="P49" s="85">
        <f>'Regions By Outlet Data'!D122</f>
        <v>0</v>
      </c>
      <c r="Q49" s="86">
        <f>'Regions By Outlet Data'!E122</f>
        <v>0</v>
      </c>
      <c r="R49" s="87">
        <f>'Regions By Outlet Data'!F122</f>
        <v>0</v>
      </c>
      <c r="S49" s="88">
        <f>'Regions By Outlet Data'!G122</f>
        <v>0</v>
      </c>
      <c r="T49" s="89">
        <f>'Regions By Outlet Data'!H122</f>
        <v>0</v>
      </c>
      <c r="U49" s="90">
        <f>'Regions By Outlet Data'!I122</f>
        <v>0</v>
      </c>
      <c r="V49" s="91">
        <f>'Regions By Outlet Data'!J122</f>
        <v>0</v>
      </c>
    </row>
    <row r="50" spans="2:22" ht="15" thickBot="1">
      <c r="B50" s="592"/>
      <c r="C50" s="33" t="s">
        <v>42</v>
      </c>
      <c r="D50" s="84">
        <f>'Regions By Outlet Data'!C72</f>
        <v>339590418.31830812</v>
      </c>
      <c r="E50" s="85">
        <f>'Regions By Outlet Data'!D72</f>
        <v>1144557.0610944033</v>
      </c>
      <c r="F50" s="86">
        <f>'Regions By Outlet Data'!E72</f>
        <v>3.3818025040777714E-3</v>
      </c>
      <c r="G50" s="87">
        <f>'Regions By Outlet Data'!F72</f>
        <v>2230518864.4627399</v>
      </c>
      <c r="H50" s="88">
        <f>'Regions By Outlet Data'!G72</f>
        <v>5719935.0619530678</v>
      </c>
      <c r="I50" s="89">
        <f>'Regions By Outlet Data'!H72</f>
        <v>2.5709896684882163E-3</v>
      </c>
      <c r="J50" s="90">
        <f>'Regions By Outlet Data'!I72</f>
        <v>101.0486440828883</v>
      </c>
      <c r="K50" s="91">
        <f>'Regions By Outlet Data'!J72</f>
        <v>9.0911064586563839E-2</v>
      </c>
    </row>
    <row r="51" spans="2:22">
      <c r="B51" s="590" t="str">
        <f>'HOME PAGE'!H7</f>
        <v>YTD ENDING 06-16-2024</v>
      </c>
      <c r="C51" s="31" t="s">
        <v>35</v>
      </c>
      <c r="D51" s="8">
        <f>'Regions By Outlet Data'!C110</f>
        <v>119397583.0413477</v>
      </c>
      <c r="E51" s="5">
        <f>'Regions By Outlet Data'!D110</f>
        <v>-524811.62966746092</v>
      </c>
      <c r="F51" s="7">
        <f>'Regions By Outlet Data'!E110</f>
        <v>-4.3762604233111273E-3</v>
      </c>
      <c r="G51" s="10">
        <f>'Regions By Outlet Data'!F110</f>
        <v>857686630.7017796</v>
      </c>
      <c r="H51" s="6">
        <f>'Regions By Outlet Data'!G110</f>
        <v>-9777983.6232714653</v>
      </c>
      <c r="I51" s="12">
        <f>'Regions By Outlet Data'!H110</f>
        <v>-1.1271910648343195E-2</v>
      </c>
      <c r="J51" s="36">
        <f>'Regions By Outlet Data'!I110</f>
        <v>76.241456399287316</v>
      </c>
      <c r="K51" s="26">
        <f>'Regions By Outlet Data'!J110</f>
        <v>-1.2970421313703042</v>
      </c>
    </row>
    <row r="52" spans="2:22">
      <c r="B52" s="591"/>
      <c r="C52" s="32" t="s">
        <v>36</v>
      </c>
      <c r="D52" s="9">
        <f>'Regions By Outlet Data'!C111</f>
        <v>224142661.48162401</v>
      </c>
      <c r="E52" s="2">
        <f>'Regions By Outlet Data'!D111</f>
        <v>2769566.2371846735</v>
      </c>
      <c r="F52" s="4">
        <f>'Regions By Outlet Data'!E111</f>
        <v>1.2510852929650412E-2</v>
      </c>
      <c r="G52" s="11">
        <f>'Regions By Outlet Data'!F111</f>
        <v>1310678296.6763005</v>
      </c>
      <c r="H52" s="3">
        <f>'Regions By Outlet Data'!G111</f>
        <v>3447844.6717524529</v>
      </c>
      <c r="I52" s="13">
        <f>'Regions By Outlet Data'!H111</f>
        <v>2.6375186306786379E-3</v>
      </c>
      <c r="J52" s="37">
        <f>'Regions By Outlet Data'!I111</f>
        <v>117.31232913844138</v>
      </c>
      <c r="K52" s="27">
        <f>'Regions By Outlet Data'!J111</f>
        <v>-5.8778585784153847E-3</v>
      </c>
    </row>
    <row r="53" spans="2:22">
      <c r="B53" s="591"/>
      <c r="C53" s="32" t="s">
        <v>37</v>
      </c>
      <c r="D53" s="9">
        <f>'Regions By Outlet Data'!C112</f>
        <v>178677722.75160298</v>
      </c>
      <c r="E53" s="2">
        <f>'Regions By Outlet Data'!D112</f>
        <v>3118572.9169914126</v>
      </c>
      <c r="F53" s="4">
        <f>'Regions By Outlet Data'!E112</f>
        <v>1.7763659256320827E-2</v>
      </c>
      <c r="G53" s="11">
        <f>'Regions By Outlet Data'!F112</f>
        <v>1123997357.9258916</v>
      </c>
      <c r="H53" s="3">
        <f>'Regions By Outlet Data'!G112</f>
        <v>7777396.1226284504</v>
      </c>
      <c r="I53" s="13">
        <f>'Regions By Outlet Data'!H112</f>
        <v>6.9676196348110444E-3</v>
      </c>
      <c r="J53" s="37">
        <f>'Regions By Outlet Data'!I112</f>
        <v>109.09204574472406</v>
      </c>
      <c r="K53" s="27">
        <f>'Regions By Outlet Data'!J112</f>
        <v>0.55760000092379869</v>
      </c>
    </row>
    <row r="54" spans="2:22">
      <c r="B54" s="591"/>
      <c r="C54" s="32" t="s">
        <v>38</v>
      </c>
      <c r="D54" s="9">
        <f>'Regions By Outlet Data'!C113</f>
        <v>283622228.17272407</v>
      </c>
      <c r="E54" s="2">
        <f>'Regions By Outlet Data'!D113</f>
        <v>1210735.1971395612</v>
      </c>
      <c r="F54" s="4">
        <f>'Regions By Outlet Data'!E113</f>
        <v>4.2871314633226828E-3</v>
      </c>
      <c r="G54" s="11">
        <f>'Regions By Outlet Data'!F113</f>
        <v>1905804562.5900934</v>
      </c>
      <c r="H54" s="3">
        <f>'Regions By Outlet Data'!G113</f>
        <v>-11918356.159883738</v>
      </c>
      <c r="I54" s="13">
        <f>'Regions By Outlet Data'!H113</f>
        <v>-6.2148478507272776E-3</v>
      </c>
      <c r="J54" s="37">
        <f>'Regions By Outlet Data'!I113</f>
        <v>123.29951028315574</v>
      </c>
      <c r="K54" s="27">
        <f>'Regions By Outlet Data'!J113</f>
        <v>-1.0158807476925205</v>
      </c>
    </row>
    <row r="55" spans="2:22">
      <c r="B55" s="591"/>
      <c r="C55" s="32" t="s">
        <v>39</v>
      </c>
      <c r="D55" s="9">
        <f>'Regions By Outlet Data'!C114</f>
        <v>90688765.910011679</v>
      </c>
      <c r="E55" s="2">
        <f>'Regions By Outlet Data'!D114</f>
        <v>715362.6515994072</v>
      </c>
      <c r="F55" s="4">
        <f>'Regions By Outlet Data'!E114</f>
        <v>7.9508235288690467E-3</v>
      </c>
      <c r="G55" s="11">
        <f>'Regions By Outlet Data'!F114</f>
        <v>532756376.46028543</v>
      </c>
      <c r="H55" s="3">
        <f>'Regions By Outlet Data'!G114</f>
        <v>-7010456.3900332451</v>
      </c>
      <c r="I55" s="13">
        <f>'Regions By Outlet Data'!H114</f>
        <v>-1.2987934721764011E-2</v>
      </c>
      <c r="J55" s="37">
        <f>'Regions By Outlet Data'!I114</f>
        <v>103.00157399672844</v>
      </c>
      <c r="K55" s="27">
        <f>'Regions By Outlet Data'!J114</f>
        <v>-0.47116941465986883</v>
      </c>
    </row>
    <row r="56" spans="2:22">
      <c r="B56" s="591"/>
      <c r="C56" s="32" t="s">
        <v>40</v>
      </c>
      <c r="D56" s="9">
        <f>'Regions By Outlet Data'!C115</f>
        <v>98645921.715057984</v>
      </c>
      <c r="E56" s="2">
        <f>'Regions By Outlet Data'!D115</f>
        <v>1736943.2681688815</v>
      </c>
      <c r="F56" s="4">
        <f>'Regions By Outlet Data'!E115</f>
        <v>1.7923450396505954E-2</v>
      </c>
      <c r="G56" s="11">
        <f>'Regions By Outlet Data'!F115</f>
        <v>586288749.13411355</v>
      </c>
      <c r="H56" s="3">
        <f>'Regions By Outlet Data'!G115</f>
        <v>3034686.8680957556</v>
      </c>
      <c r="I56" s="13">
        <f>'Regions By Outlet Data'!H115</f>
        <v>5.2030274016534117E-3</v>
      </c>
      <c r="J56" s="37">
        <f>'Regions By Outlet Data'!I115</f>
        <v>58.86818736110073</v>
      </c>
      <c r="K56" s="27">
        <f>'Regions By Outlet Data'!J115</f>
        <v>0.31008554493313767</v>
      </c>
    </row>
    <row r="57" spans="2:22">
      <c r="B57" s="591"/>
      <c r="C57" s="32" t="s">
        <v>41</v>
      </c>
      <c r="D57" s="9">
        <f>'Regions By Outlet Data'!C116</f>
        <v>183319956.64848092</v>
      </c>
      <c r="E57" s="2">
        <f>'Regions By Outlet Data'!D116</f>
        <v>5075983.8865751326</v>
      </c>
      <c r="F57" s="4">
        <f>'Regions By Outlet Data'!E116</f>
        <v>2.8477730875957952E-2</v>
      </c>
      <c r="G57" s="11">
        <f>'Regions By Outlet Data'!F116</f>
        <v>1272873304.8637824</v>
      </c>
      <c r="H57" s="3">
        <f>'Regions By Outlet Data'!G116</f>
        <v>12431995.561024427</v>
      </c>
      <c r="I57" s="13">
        <f>'Regions By Outlet Data'!H116</f>
        <v>9.8632085994559086E-3</v>
      </c>
      <c r="J57" s="37">
        <f>'Regions By Outlet Data'!I116</f>
        <v>99.020265782518507</v>
      </c>
      <c r="K57" s="27">
        <f>'Regions By Outlet Data'!J116</f>
        <v>1.5323823097246532</v>
      </c>
    </row>
    <row r="58" spans="2:22" ht="15" thickBot="1">
      <c r="B58" s="592"/>
      <c r="C58" s="33" t="s">
        <v>42</v>
      </c>
      <c r="D58" s="84">
        <f>'Regions By Outlet Data'!C117</f>
        <v>154385082.07463914</v>
      </c>
      <c r="E58" s="85">
        <f>'Regions By Outlet Data'!D117</f>
        <v>2433020.2719579339</v>
      </c>
      <c r="F58" s="86">
        <f>'Regions By Outlet Data'!E117</f>
        <v>1.6011762151127342E-2</v>
      </c>
      <c r="G58" s="87">
        <f>'Regions By Outlet Data'!F117</f>
        <v>1013188577.1813577</v>
      </c>
      <c r="H58" s="88">
        <f>'Regions By Outlet Data'!G117</f>
        <v>13861873.855747104</v>
      </c>
      <c r="I58" s="89">
        <f>'Regions By Outlet Data'!H117</f>
        <v>1.3871213297530076E-2</v>
      </c>
      <c r="J58" s="90">
        <f>'Regions By Outlet Data'!I117</f>
        <v>102.48161226117172</v>
      </c>
      <c r="K58" s="91">
        <f>'Regions By Outlet Data'!J117</f>
        <v>0.34800759112924595</v>
      </c>
    </row>
    <row r="62" spans="2:22" ht="23.5">
      <c r="B62" s="593" t="s">
        <v>212</v>
      </c>
      <c r="C62" s="593"/>
      <c r="D62" s="593"/>
      <c r="E62" s="593"/>
      <c r="F62" s="593"/>
      <c r="G62" s="593"/>
      <c r="H62" s="593"/>
      <c r="I62" s="593"/>
      <c r="J62" s="593"/>
      <c r="K62" s="593"/>
    </row>
    <row r="63" spans="2:22" ht="15" thickBot="1">
      <c r="B63" s="594" t="s">
        <v>334</v>
      </c>
      <c r="C63" s="594"/>
      <c r="D63" s="594"/>
      <c r="E63" s="594"/>
      <c r="F63" s="594"/>
      <c r="G63" s="594"/>
      <c r="H63" s="594"/>
      <c r="I63" s="594"/>
      <c r="J63" s="594"/>
      <c r="K63" s="594"/>
    </row>
    <row r="64" spans="2:22">
      <c r="B64" s="25"/>
      <c r="C64" s="586"/>
      <c r="D64" s="582" t="s">
        <v>70</v>
      </c>
      <c r="E64" s="587"/>
      <c r="F64" s="583"/>
      <c r="G64" s="588" t="s">
        <v>21</v>
      </c>
      <c r="H64" s="587"/>
      <c r="I64" s="589"/>
      <c r="J64" s="582" t="s">
        <v>26</v>
      </c>
      <c r="K64" s="583"/>
    </row>
    <row r="65" spans="2:11" ht="33" customHeight="1" thickBot="1">
      <c r="B65" s="25"/>
      <c r="C65" s="586"/>
      <c r="D65" s="28" t="s">
        <v>18</v>
      </c>
      <c r="E65" s="29" t="s">
        <v>24</v>
      </c>
      <c r="F65" s="23" t="s">
        <v>25</v>
      </c>
      <c r="G65" s="30" t="s">
        <v>18</v>
      </c>
      <c r="H65" s="29" t="s">
        <v>24</v>
      </c>
      <c r="I65" s="35" t="s">
        <v>25</v>
      </c>
      <c r="J65" s="28" t="s">
        <v>18</v>
      </c>
      <c r="K65" s="23" t="s">
        <v>23</v>
      </c>
    </row>
    <row r="66" spans="2:11">
      <c r="B66" s="590" t="str">
        <f>'HOME PAGE'!H5</f>
        <v>4 WEEKS ENDING 06-16-2024</v>
      </c>
      <c r="C66" s="34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6">
        <f>'Regions By Outlet Data'!I33</f>
        <v>0</v>
      </c>
      <c r="K66" s="26">
        <f>'Regions By Outlet Data'!J33</f>
        <v>0</v>
      </c>
    </row>
    <row r="67" spans="2:11">
      <c r="B67" s="591"/>
      <c r="C67" s="32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7">
        <f>'Regions By Outlet Data'!I34</f>
        <v>0</v>
      </c>
      <c r="K67" s="27">
        <f>'Regions By Outlet Data'!J34</f>
        <v>0</v>
      </c>
    </row>
    <row r="68" spans="2:11">
      <c r="B68" s="591"/>
      <c r="C68" s="32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7">
        <f>'Regions By Outlet Data'!I35</f>
        <v>0</v>
      </c>
      <c r="K68" s="27">
        <f>'Regions By Outlet Data'!J35</f>
        <v>0</v>
      </c>
    </row>
    <row r="69" spans="2:11">
      <c r="B69" s="591"/>
      <c r="C69" s="32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7">
        <f>'Regions By Outlet Data'!I36</f>
        <v>0</v>
      </c>
      <c r="K69" s="27">
        <f>'Regions By Outlet Data'!J36</f>
        <v>0</v>
      </c>
    </row>
    <row r="70" spans="2:11">
      <c r="B70" s="591"/>
      <c r="C70" s="32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7">
        <f>'Regions By Outlet Data'!I37</f>
        <v>0</v>
      </c>
      <c r="K70" s="27">
        <f>'Regions By Outlet Data'!J37</f>
        <v>0</v>
      </c>
    </row>
    <row r="71" spans="2:11">
      <c r="B71" s="591"/>
      <c r="C71" s="32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7">
        <f>'Regions By Outlet Data'!I38</f>
        <v>0</v>
      </c>
      <c r="K71" s="27">
        <f>'Regions By Outlet Data'!J38</f>
        <v>0</v>
      </c>
    </row>
    <row r="72" spans="2:11">
      <c r="B72" s="591"/>
      <c r="C72" s="32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7">
        <f>'Regions By Outlet Data'!I39</f>
        <v>0</v>
      </c>
      <c r="K72" s="27">
        <f>'Regions By Outlet Data'!J39</f>
        <v>0</v>
      </c>
    </row>
    <row r="73" spans="2:11" ht="15" thickBot="1">
      <c r="B73" s="592"/>
      <c r="C73" s="33" t="s">
        <v>64</v>
      </c>
      <c r="D73" s="84">
        <f>'Regions By Outlet Data'!C40</f>
        <v>0</v>
      </c>
      <c r="E73" s="85">
        <f>'Regions By Outlet Data'!D40</f>
        <v>0</v>
      </c>
      <c r="F73" s="86">
        <f>'Regions By Outlet Data'!E40</f>
        <v>0</v>
      </c>
      <c r="G73" s="87">
        <f>'Regions By Outlet Data'!F40</f>
        <v>0</v>
      </c>
      <c r="H73" s="88">
        <f>'Regions By Outlet Data'!G40</f>
        <v>0</v>
      </c>
      <c r="I73" s="89">
        <f>'Regions By Outlet Data'!H40</f>
        <v>0</v>
      </c>
      <c r="J73" s="90">
        <f>'Regions By Outlet Data'!I40</f>
        <v>0</v>
      </c>
      <c r="K73" s="91">
        <f>'Regions By Outlet Data'!J40</f>
        <v>0</v>
      </c>
    </row>
    <row r="74" spans="2:11">
      <c r="B74" s="590" t="str">
        <f>'HOME PAGE'!H6</f>
        <v>LATEST 52 WEEKS ENDING 06-16-2024</v>
      </c>
      <c r="C74" s="34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6">
        <f>'Regions By Outlet Data'!I78</f>
        <v>0</v>
      </c>
      <c r="K74" s="26">
        <f>'Regions By Outlet Data'!J78</f>
        <v>0</v>
      </c>
    </row>
    <row r="75" spans="2:11">
      <c r="B75" s="591"/>
      <c r="C75" s="32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7">
        <f>'Regions By Outlet Data'!I79</f>
        <v>0</v>
      </c>
      <c r="K75" s="27">
        <f>'Regions By Outlet Data'!J79</f>
        <v>0</v>
      </c>
    </row>
    <row r="76" spans="2:11">
      <c r="B76" s="591"/>
      <c r="C76" s="32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7">
        <f>'Regions By Outlet Data'!I80</f>
        <v>0</v>
      </c>
      <c r="K76" s="27">
        <f>'Regions By Outlet Data'!J80</f>
        <v>0</v>
      </c>
    </row>
    <row r="77" spans="2:11">
      <c r="B77" s="591"/>
      <c r="C77" s="32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7">
        <f>'Regions By Outlet Data'!I81</f>
        <v>0</v>
      </c>
      <c r="K77" s="27">
        <f>'Regions By Outlet Data'!J81</f>
        <v>0</v>
      </c>
    </row>
    <row r="78" spans="2:11">
      <c r="B78" s="591"/>
      <c r="C78" s="32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7">
        <f>'Regions By Outlet Data'!I82</f>
        <v>0</v>
      </c>
      <c r="K78" s="27">
        <f>'Regions By Outlet Data'!J82</f>
        <v>0</v>
      </c>
    </row>
    <row r="79" spans="2:11">
      <c r="B79" s="591"/>
      <c r="C79" s="32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7">
        <f>'Regions By Outlet Data'!I83</f>
        <v>0</v>
      </c>
      <c r="K79" s="27">
        <f>'Regions By Outlet Data'!J83</f>
        <v>0</v>
      </c>
    </row>
    <row r="80" spans="2:11">
      <c r="B80" s="591"/>
      <c r="C80" s="32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7">
        <f>'Regions By Outlet Data'!I84</f>
        <v>0</v>
      </c>
      <c r="K80" s="27">
        <f>'Regions By Outlet Data'!J84</f>
        <v>0</v>
      </c>
    </row>
    <row r="81" spans="2:11" ht="15" thickBot="1">
      <c r="B81" s="592"/>
      <c r="C81" s="33" t="s">
        <v>64</v>
      </c>
      <c r="D81" s="84">
        <f>'Regions By Outlet Data'!C85</f>
        <v>0</v>
      </c>
      <c r="E81" s="85">
        <f>'Regions By Outlet Data'!D85</f>
        <v>0</v>
      </c>
      <c r="F81" s="86">
        <f>'Regions By Outlet Data'!E85</f>
        <v>0</v>
      </c>
      <c r="G81" s="87">
        <f>'Regions By Outlet Data'!F85</f>
        <v>0</v>
      </c>
      <c r="H81" s="88">
        <f>'Regions By Outlet Data'!G85</f>
        <v>0</v>
      </c>
      <c r="I81" s="89">
        <f>'Regions By Outlet Data'!H85</f>
        <v>0</v>
      </c>
      <c r="J81" s="90">
        <f>'Regions By Outlet Data'!I85</f>
        <v>0</v>
      </c>
      <c r="K81" s="91">
        <f>'Regions By Outlet Data'!J85</f>
        <v>0</v>
      </c>
    </row>
    <row r="82" spans="2:11">
      <c r="B82" s="590" t="str">
        <f>'HOME PAGE'!H7</f>
        <v>YTD ENDING 06-16-2024</v>
      </c>
      <c r="C82" s="31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6">
        <f>'Regions By Outlet Data'!I123</f>
        <v>0</v>
      </c>
      <c r="K82" s="26">
        <f>'Regions By Outlet Data'!J123</f>
        <v>0</v>
      </c>
    </row>
    <row r="83" spans="2:11">
      <c r="B83" s="591"/>
      <c r="C83" s="32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7">
        <f>'Regions By Outlet Data'!I124</f>
        <v>0</v>
      </c>
      <c r="K83" s="27">
        <f>'Regions By Outlet Data'!J124</f>
        <v>0</v>
      </c>
    </row>
    <row r="84" spans="2:11">
      <c r="B84" s="591"/>
      <c r="C84" s="32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7">
        <f>'Regions By Outlet Data'!I125</f>
        <v>0</v>
      </c>
      <c r="K84" s="27">
        <f>'Regions By Outlet Data'!J125</f>
        <v>0</v>
      </c>
    </row>
    <row r="85" spans="2:11">
      <c r="B85" s="591"/>
      <c r="C85" s="32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7">
        <f>'Regions By Outlet Data'!I126</f>
        <v>0</v>
      </c>
      <c r="K85" s="27">
        <f>'Regions By Outlet Data'!J126</f>
        <v>0</v>
      </c>
    </row>
    <row r="86" spans="2:11">
      <c r="B86" s="591"/>
      <c r="C86" s="32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7">
        <f>'Regions By Outlet Data'!I127</f>
        <v>0</v>
      </c>
      <c r="K86" s="27">
        <f>'Regions By Outlet Data'!J127</f>
        <v>0</v>
      </c>
    </row>
    <row r="87" spans="2:11">
      <c r="B87" s="591"/>
      <c r="C87" s="32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7">
        <f>'Regions By Outlet Data'!I128</f>
        <v>0</v>
      </c>
      <c r="K87" s="27">
        <f>'Regions By Outlet Data'!J128</f>
        <v>0</v>
      </c>
    </row>
    <row r="88" spans="2:11">
      <c r="B88" s="591"/>
      <c r="C88" s="32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7">
        <f>'Regions By Outlet Data'!I129</f>
        <v>0</v>
      </c>
      <c r="K88" s="27">
        <f>'Regions By Outlet Data'!J129</f>
        <v>0</v>
      </c>
    </row>
    <row r="89" spans="2:11" ht="15" thickBot="1">
      <c r="B89" s="592"/>
      <c r="C89" s="33" t="s">
        <v>64</v>
      </c>
      <c r="D89" s="84">
        <f>'Regions By Outlet Data'!C130</f>
        <v>0</v>
      </c>
      <c r="E89" s="85">
        <f>'Regions By Outlet Data'!D130</f>
        <v>0</v>
      </c>
      <c r="F89" s="86">
        <f>'Regions By Outlet Data'!E130</f>
        <v>0</v>
      </c>
      <c r="G89" s="87">
        <f>'Regions By Outlet Data'!F130</f>
        <v>0</v>
      </c>
      <c r="H89" s="88">
        <f>'Regions By Outlet Data'!G130</f>
        <v>0</v>
      </c>
      <c r="I89" s="89">
        <f>'Regions By Outlet Data'!H130</f>
        <v>0</v>
      </c>
      <c r="J89" s="90">
        <f>'Regions By Outlet Data'!I130</f>
        <v>0</v>
      </c>
      <c r="K89" s="91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60:A100 A1:XFD1 A32:B32 A31 L31:L32 B63 M32 A30:XFD30 W2:XFD29 A101:L1048576 L60:L100 W31:XFD1048576 M90:V1048576 L3:M3 A2:A29 B64:K65 L6:L29 A59:L59 M59:V61 C66:C89 A35:A58 L2 A33:V34 L4:V5 L35:L58 N6:N29 C35:C58 N35:V49">
    <cfRule type="cellIs" dxfId="218" priority="37" operator="lessThan">
      <formula>0</formula>
    </cfRule>
  </conditionalFormatting>
  <conditionalFormatting sqref="D6:K13">
    <cfRule type="cellIs" dxfId="217" priority="29" operator="lessThan">
      <formula>0</formula>
    </cfRule>
  </conditionalFormatting>
  <conditionalFormatting sqref="B2:B3 B5:K5 C6:C29 B4:C4 G4:K4">
    <cfRule type="cellIs" dxfId="216" priority="30" operator="lessThan">
      <formula>0</formula>
    </cfRule>
  </conditionalFormatting>
  <conditionalFormatting sqref="D35:K42">
    <cfRule type="cellIs" dxfId="215" priority="25" operator="lessThan">
      <formula>0</formula>
    </cfRule>
  </conditionalFormatting>
  <conditionalFormatting sqref="O6:V13">
    <cfRule type="cellIs" dxfId="214" priority="27" operator="lessThan">
      <formula>0</formula>
    </cfRule>
  </conditionalFormatting>
  <conditionalFormatting sqref="D66:K73">
    <cfRule type="cellIs" dxfId="213" priority="24" operator="lessThan">
      <formula>0</formula>
    </cfRule>
  </conditionalFormatting>
  <conditionalFormatting sqref="D74:K81">
    <cfRule type="cellIs" dxfId="212" priority="23" operator="lessThan">
      <formula>0</formula>
    </cfRule>
  </conditionalFormatting>
  <conditionalFormatting sqref="D43:K50">
    <cfRule type="cellIs" dxfId="211" priority="22" operator="lessThan">
      <formula>0</formula>
    </cfRule>
  </conditionalFormatting>
  <conditionalFormatting sqref="O14:V21">
    <cfRule type="cellIs" dxfId="210" priority="20" operator="lessThan">
      <formula>0</formula>
    </cfRule>
  </conditionalFormatting>
  <conditionalFormatting sqref="D14:K21">
    <cfRule type="cellIs" dxfId="209" priority="19" operator="lessThan">
      <formula>0</formula>
    </cfRule>
  </conditionalFormatting>
  <conditionalFormatting sqref="D82:K89">
    <cfRule type="cellIs" dxfId="208" priority="18" operator="lessThan">
      <formula>0</formula>
    </cfRule>
  </conditionalFormatting>
  <conditionalFormatting sqref="D51:K58">
    <cfRule type="cellIs" dxfId="207" priority="17" operator="lessThan">
      <formula>0</formula>
    </cfRule>
  </conditionalFormatting>
  <conditionalFormatting sqref="O22:V29">
    <cfRule type="cellIs" dxfId="206" priority="15" operator="lessThan">
      <formula>0</formula>
    </cfRule>
  </conditionalFormatting>
  <conditionalFormatting sqref="D22:K29">
    <cfRule type="cellIs" dxfId="205" priority="14" operator="lessThan">
      <formula>0</formula>
    </cfRule>
  </conditionalFormatting>
  <conditionalFormatting sqref="B31">
    <cfRule type="cellIs" dxfId="204" priority="13" operator="lessThan">
      <formula>0</formula>
    </cfRule>
  </conditionalFormatting>
  <conditionalFormatting sqref="D4:F4">
    <cfRule type="cellIs" dxfId="203" priority="9" operator="lessThan">
      <formula>0</formula>
    </cfRule>
  </conditionalFormatting>
  <conditionalFormatting sqref="B62">
    <cfRule type="cellIs" dxfId="202" priority="8" operator="lessThan">
      <formula>0</formula>
    </cfRule>
  </conditionalFormatting>
  <conditionalFormatting sqref="M31">
    <cfRule type="cellIs" dxfId="201" priority="7" operator="lessThan">
      <formula>0</formula>
    </cfRule>
  </conditionalFormatting>
  <conditionalFormatting sqref="M2">
    <cfRule type="cellIs" dxfId="200" priority="6" operator="lessThan">
      <formula>0</formula>
    </cfRule>
  </conditionalFormatting>
  <conditionalFormatting sqref="B6:B29">
    <cfRule type="cellIs" dxfId="199" priority="5" operator="lessThan">
      <formula>0</formula>
    </cfRule>
  </conditionalFormatting>
  <conditionalFormatting sqref="M6:M29">
    <cfRule type="cellIs" dxfId="198" priority="4" operator="lessThan">
      <formula>0</formula>
    </cfRule>
  </conditionalFormatting>
  <conditionalFormatting sqref="B35:B58">
    <cfRule type="cellIs" dxfId="197" priority="3" operator="lessThan">
      <formula>0</formula>
    </cfRule>
  </conditionalFormatting>
  <conditionalFormatting sqref="B66:B89">
    <cfRule type="cellIs" dxfId="196" priority="2" operator="lessThan">
      <formula>0</formula>
    </cfRule>
  </conditionalFormatting>
  <conditionalFormatting sqref="M35 M40 M45">
    <cfRule type="cellIs" dxfId="19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topLeftCell="A50" zoomScale="62" zoomScaleNormal="80" workbookViewId="0">
      <selection activeCell="B2" sqref="B2:P2"/>
    </sheetView>
  </sheetViews>
  <sheetFormatPr defaultColWidth="9.1796875" defaultRowHeight="14.5"/>
  <cols>
    <col min="1" max="1" width="3.7265625" style="22" customWidth="1"/>
    <col min="2" max="2" width="43.36328125" style="53" bestFit="1" customWidth="1"/>
    <col min="3" max="3" width="10.36328125" style="22" bestFit="1" customWidth="1"/>
    <col min="4" max="4" width="9.90625" style="22" bestFit="1" customWidth="1"/>
    <col min="5" max="5" width="11.81640625" style="24" bestFit="1" customWidth="1"/>
    <col min="6" max="6" width="12.36328125" style="22" bestFit="1" customWidth="1"/>
    <col min="7" max="7" width="10.90625" style="22" bestFit="1" customWidth="1"/>
    <col min="8" max="8" width="11.81640625" style="24" bestFit="1" customWidth="1"/>
    <col min="9" max="9" width="3.7265625" style="22" customWidth="1"/>
    <col min="10" max="10" width="41" style="22" bestFit="1" customWidth="1"/>
    <col min="11" max="11" width="10.36328125" style="22" bestFit="1" customWidth="1"/>
    <col min="12" max="12" width="9.90625" style="22" bestFit="1" customWidth="1"/>
    <col min="13" max="13" width="11.81640625" style="22" bestFit="1" customWidth="1"/>
    <col min="14" max="14" width="12.36328125" style="22" bestFit="1" customWidth="1"/>
    <col min="15" max="15" width="10.36328125" style="22" bestFit="1" customWidth="1"/>
    <col min="16" max="16" width="11.81640625" style="22" bestFit="1" customWidth="1"/>
    <col min="17" max="16384" width="9.1796875" style="22"/>
  </cols>
  <sheetData>
    <row r="2" spans="2:16" ht="23.5">
      <c r="B2" s="598" t="s">
        <v>212</v>
      </c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</row>
    <row r="3" spans="2:16" ht="15" thickBot="1">
      <c r="B3" s="599" t="str">
        <f>'HOME PAGE'!H5</f>
        <v>4 WEEKS ENDING 06-16-2024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99"/>
    </row>
    <row r="4" spans="2:16" ht="15" thickBot="1">
      <c r="B4" s="605" t="s">
        <v>584</v>
      </c>
      <c r="C4" s="582" t="s">
        <v>70</v>
      </c>
      <c r="D4" s="587"/>
      <c r="E4" s="583"/>
      <c r="F4" s="602" t="s">
        <v>21</v>
      </c>
      <c r="G4" s="603"/>
      <c r="H4" s="604"/>
      <c r="I4" s="38"/>
      <c r="J4" s="600" t="s">
        <v>585</v>
      </c>
      <c r="K4" s="582" t="s">
        <v>70</v>
      </c>
      <c r="L4" s="587"/>
      <c r="M4" s="583"/>
      <c r="N4" s="602" t="s">
        <v>21</v>
      </c>
      <c r="O4" s="603"/>
      <c r="P4" s="604"/>
    </row>
    <row r="5" spans="2:16" ht="15" thickBot="1">
      <c r="B5" s="606"/>
      <c r="C5" s="39" t="s">
        <v>18</v>
      </c>
      <c r="D5" s="39" t="s">
        <v>24</v>
      </c>
      <c r="E5" s="39" t="s">
        <v>25</v>
      </c>
      <c r="F5" s="39" t="s">
        <v>18</v>
      </c>
      <c r="G5" s="39" t="s">
        <v>24</v>
      </c>
      <c r="H5" s="39" t="s">
        <v>25</v>
      </c>
      <c r="I5" s="40"/>
      <c r="J5" s="601"/>
      <c r="K5" s="41" t="s">
        <v>18</v>
      </c>
      <c r="L5" s="41" t="s">
        <v>24</v>
      </c>
      <c r="M5" s="41" t="s">
        <v>25</v>
      </c>
      <c r="N5" s="41" t="s">
        <v>18</v>
      </c>
      <c r="O5" s="41" t="s">
        <v>24</v>
      </c>
      <c r="P5" s="41" t="s">
        <v>25</v>
      </c>
    </row>
    <row r="6" spans="2:16" ht="15" thickBot="1">
      <c r="B6" s="507" t="s">
        <v>586</v>
      </c>
      <c r="C6" s="508">
        <f>'Region and Market Data'!C4</f>
        <v>61248806.579103291</v>
      </c>
      <c r="D6" s="508">
        <f>'Region and Market Data'!D4</f>
        <v>1616158.2781490609</v>
      </c>
      <c r="E6" s="509">
        <f>'Region and Market Data'!E4</f>
        <v>2.710190347395991E-2</v>
      </c>
      <c r="F6" s="508">
        <f>'Region and Market Data'!F4</f>
        <v>323228957.92766088</v>
      </c>
      <c r="G6" s="508">
        <f>'Region and Market Data'!G4</f>
        <v>-1917908.0859091282</v>
      </c>
      <c r="H6" s="509">
        <f>'Region and Market Data'!H4</f>
        <v>-5.8985901030615632E-3</v>
      </c>
      <c r="I6" s="40"/>
      <c r="J6" s="507" t="s">
        <v>587</v>
      </c>
      <c r="K6" s="508">
        <f>'Region and Market Data'!C40</f>
        <v>68376257.526622251</v>
      </c>
      <c r="L6" s="508">
        <f>'Region and Market Data'!D40</f>
        <v>-14429.465493693948</v>
      </c>
      <c r="M6" s="509">
        <f>'Region and Market Data'!E40</f>
        <v>-2.1098582465412831E-4</v>
      </c>
      <c r="N6" s="508">
        <f>'Region and Market Data'!F40</f>
        <v>422020898.48710299</v>
      </c>
      <c r="O6" s="508">
        <f>'Region and Market Data'!G40</f>
        <v>-6319864.6026127934</v>
      </c>
      <c r="P6" s="509">
        <f>'Region and Market Data'!H40</f>
        <v>-1.4754291786348387E-2</v>
      </c>
    </row>
    <row r="7" spans="2:16">
      <c r="B7" s="71" t="s">
        <v>382</v>
      </c>
      <c r="C7" s="66">
        <f>'Region and Market Data'!C5</f>
        <v>9358843.7779371869</v>
      </c>
      <c r="D7" s="64">
        <f>'Region and Market Data'!D5</f>
        <v>272613.43866924196</v>
      </c>
      <c r="E7" s="68">
        <f>'Region and Market Data'!E5</f>
        <v>3.0002919636660429E-2</v>
      </c>
      <c r="F7" s="69">
        <f>'Region and Market Data'!F5</f>
        <v>53426497.909738734</v>
      </c>
      <c r="G7" s="69">
        <f>'Region and Market Data'!G5</f>
        <v>-544113.5478047505</v>
      </c>
      <c r="H7" s="70">
        <f>'Region and Market Data'!H5</f>
        <v>-1.0081663577830368E-2</v>
      </c>
      <c r="I7" s="38"/>
      <c r="J7" s="71" t="s">
        <v>418</v>
      </c>
      <c r="K7" s="66">
        <f>'Region and Market Data'!C41</f>
        <v>1700754.3110243166</v>
      </c>
      <c r="L7" s="64">
        <f>'Region and Market Data'!D41</f>
        <v>4154.5577787670773</v>
      </c>
      <c r="M7" s="68">
        <f>'Region and Market Data'!E41</f>
        <v>2.4487553831241105E-3</v>
      </c>
      <c r="N7" s="69">
        <f>'Region and Market Data'!F41</f>
        <v>10365758.542131627</v>
      </c>
      <c r="O7" s="69">
        <f>'Region and Market Data'!G41</f>
        <v>-83237.887103689834</v>
      </c>
      <c r="P7" s="70">
        <f>'Region and Market Data'!H41</f>
        <v>-7.9661130776921309E-3</v>
      </c>
    </row>
    <row r="8" spans="2:16">
      <c r="B8" s="71" t="s">
        <v>383</v>
      </c>
      <c r="C8" s="66">
        <f>'Region and Market Data'!C6</f>
        <v>4461971.721368908</v>
      </c>
      <c r="D8" s="64">
        <f>'Region and Market Data'!D6</f>
        <v>90344.659996651113</v>
      </c>
      <c r="E8" s="68">
        <f>'Region and Market Data'!E6</f>
        <v>2.0666140713359905E-2</v>
      </c>
      <c r="F8" s="69">
        <f>'Region and Market Data'!F6</f>
        <v>24078832.094364904</v>
      </c>
      <c r="G8" s="69">
        <f>'Region and Market Data'!G6</f>
        <v>-314113.32077104598</v>
      </c>
      <c r="H8" s="70">
        <f>'Region and Market Data'!H6</f>
        <v>-1.2877219844723509E-2</v>
      </c>
      <c r="I8" s="38"/>
      <c r="J8" s="71" t="s">
        <v>419</v>
      </c>
      <c r="K8" s="66">
        <f>'Region and Market Data'!C42</f>
        <v>6832875.5811488004</v>
      </c>
      <c r="L8" s="64">
        <f>'Region and Market Data'!D42</f>
        <v>-71937.612111787312</v>
      </c>
      <c r="M8" s="68">
        <f>'Region and Market Data'!E42</f>
        <v>-1.0418473331328022E-2</v>
      </c>
      <c r="N8" s="69">
        <f>'Region and Market Data'!F42</f>
        <v>43926417.012835436</v>
      </c>
      <c r="O8" s="69">
        <f>'Region and Market Data'!G42</f>
        <v>-1115946.2112123668</v>
      </c>
      <c r="P8" s="70">
        <f>'Region and Market Data'!H42</f>
        <v>-2.4775480932505135E-2</v>
      </c>
    </row>
    <row r="9" spans="2:16">
      <c r="B9" s="71" t="s">
        <v>384</v>
      </c>
      <c r="C9" s="66">
        <f>'Region and Market Data'!C7</f>
        <v>0</v>
      </c>
      <c r="D9" s="64">
        <f>'Region and Market Data'!D7</f>
        <v>0</v>
      </c>
      <c r="E9" s="68">
        <f>'Region and Market Data'!E7</f>
        <v>0</v>
      </c>
      <c r="F9" s="69">
        <f>'Region and Market Data'!F7</f>
        <v>0</v>
      </c>
      <c r="G9" s="69">
        <f>'Region and Market Data'!G7</f>
        <v>0</v>
      </c>
      <c r="H9" s="70">
        <f>'Region and Market Data'!H7</f>
        <v>0</v>
      </c>
      <c r="I9" s="38"/>
      <c r="J9" s="71" t="s">
        <v>420</v>
      </c>
      <c r="K9" s="66">
        <f>'Region and Market Data'!C43</f>
        <v>3516943.1835821448</v>
      </c>
      <c r="L9" s="64">
        <f>'Region and Market Data'!D43</f>
        <v>15713.463871923275</v>
      </c>
      <c r="M9" s="68">
        <f>'Region and Market Data'!E43</f>
        <v>4.4879842597771039E-3</v>
      </c>
      <c r="N9" s="69">
        <f>'Region and Market Data'!F43</f>
        <v>20077036.552207347</v>
      </c>
      <c r="O9" s="69">
        <f>'Region and Market Data'!G43</f>
        <v>-501291.52221497521</v>
      </c>
      <c r="P9" s="70">
        <f>'Region and Market Data'!H43</f>
        <v>-2.436016766775391E-2</v>
      </c>
    </row>
    <row r="10" spans="2:16">
      <c r="B10" s="71" t="s">
        <v>385</v>
      </c>
      <c r="C10" s="66">
        <f>'Region and Market Data'!C8</f>
        <v>3000884.7548438162</v>
      </c>
      <c r="D10" s="64">
        <f>'Region and Market Data'!D8</f>
        <v>79529.818166776095</v>
      </c>
      <c r="E10" s="68">
        <f>'Region and Market Data'!E8</f>
        <v>2.7223606816239539E-2</v>
      </c>
      <c r="F10" s="69">
        <f>'Region and Market Data'!F8</f>
        <v>16077412.180373726</v>
      </c>
      <c r="G10" s="69">
        <f>'Region and Market Data'!G8</f>
        <v>-15866.575378702953</v>
      </c>
      <c r="H10" s="70">
        <f>'Region and Market Data'!H8</f>
        <v>-9.8591316409228028E-4</v>
      </c>
      <c r="I10" s="38"/>
      <c r="J10" s="71" t="s">
        <v>421</v>
      </c>
      <c r="K10" s="66">
        <f>'Region and Market Data'!C44</f>
        <v>6350598.1037603673</v>
      </c>
      <c r="L10" s="64">
        <f>'Region and Market Data'!D44</f>
        <v>134267.0784747554</v>
      </c>
      <c r="M10" s="68">
        <f>'Region and Market Data'!E44</f>
        <v>2.1599087617536657E-2</v>
      </c>
      <c r="N10" s="69">
        <f>'Region and Market Data'!F44</f>
        <v>36198100.704503149</v>
      </c>
      <c r="O10" s="69">
        <f>'Region and Market Data'!G44</f>
        <v>127795.11449804157</v>
      </c>
      <c r="P10" s="70">
        <f>'Region and Market Data'!H44</f>
        <v>3.5429451569008309E-3</v>
      </c>
    </row>
    <row r="11" spans="2:16">
      <c r="B11" s="71" t="s">
        <v>386</v>
      </c>
      <c r="C11" s="66">
        <f>'Region and Market Data'!C9</f>
        <v>5943939.7816664018</v>
      </c>
      <c r="D11" s="64">
        <f>'Region and Market Data'!D9</f>
        <v>147045.74427489005</v>
      </c>
      <c r="E11" s="68">
        <f>'Region and Market Data'!E9</f>
        <v>2.5366298456795278E-2</v>
      </c>
      <c r="F11" s="69">
        <f>'Region and Market Data'!F9</f>
        <v>32835989.696957175</v>
      </c>
      <c r="G11" s="69">
        <f>'Region and Market Data'!G9</f>
        <v>-362780.32415147126</v>
      </c>
      <c r="H11" s="70">
        <f>'Region and Market Data'!H9</f>
        <v>-1.0927523035365649E-2</v>
      </c>
      <c r="I11" s="38"/>
      <c r="J11" s="71" t="s">
        <v>422</v>
      </c>
      <c r="K11" s="66">
        <f>'Region and Market Data'!C45</f>
        <v>4408924.4878841052</v>
      </c>
      <c r="L11" s="64">
        <f>'Region and Market Data'!D45</f>
        <v>-55673.215724349022</v>
      </c>
      <c r="M11" s="68">
        <f>'Region and Market Data'!E45</f>
        <v>-1.2469928853690861E-2</v>
      </c>
      <c r="N11" s="69">
        <f>'Region and Market Data'!F45</f>
        <v>27608944.25155583</v>
      </c>
      <c r="O11" s="69">
        <f>'Region and Market Data'!G45</f>
        <v>-1041812.458253812</v>
      </c>
      <c r="P11" s="70">
        <f>'Region and Market Data'!H45</f>
        <v>-3.6362476174917543E-2</v>
      </c>
    </row>
    <row r="12" spans="2:16">
      <c r="B12" s="71" t="s">
        <v>387</v>
      </c>
      <c r="C12" s="66">
        <f>'Region and Market Data'!C10</f>
        <v>2870882.3552983617</v>
      </c>
      <c r="D12" s="64">
        <f>'Region and Market Data'!D10</f>
        <v>61556.211107740644</v>
      </c>
      <c r="E12" s="68">
        <f>'Region and Market Data'!E10</f>
        <v>2.1911379437034091E-2</v>
      </c>
      <c r="F12" s="69">
        <f>'Region and Market Data'!F10</f>
        <v>14794582.421949197</v>
      </c>
      <c r="G12" s="69">
        <f>'Region and Market Data'!G10</f>
        <v>-29243.024491999298</v>
      </c>
      <c r="H12" s="70">
        <f>'Region and Market Data'!H10</f>
        <v>-1.9727043196545307E-3</v>
      </c>
      <c r="I12" s="38"/>
      <c r="J12" s="71" t="s">
        <v>423</v>
      </c>
      <c r="K12" s="66">
        <f>'Region and Market Data'!C46</f>
        <v>5931758.1312273685</v>
      </c>
      <c r="L12" s="64">
        <f>'Region and Market Data'!D46</f>
        <v>-7982.1948598017916</v>
      </c>
      <c r="M12" s="68">
        <f>'Region and Market Data'!E46</f>
        <v>-1.3438625969462367E-3</v>
      </c>
      <c r="N12" s="69">
        <f>'Region and Market Data'!F46</f>
        <v>36156596.184149459</v>
      </c>
      <c r="O12" s="69">
        <f>'Region and Market Data'!G46</f>
        <v>-320426.97571160644</v>
      </c>
      <c r="P12" s="70">
        <f>'Region and Market Data'!H46</f>
        <v>-8.7843510230352605E-3</v>
      </c>
    </row>
    <row r="13" spans="2:16">
      <c r="B13" s="71" t="s">
        <v>388</v>
      </c>
      <c r="C13" s="66">
        <f>'Region and Market Data'!C11</f>
        <v>0</v>
      </c>
      <c r="D13" s="64">
        <f>'Region and Market Data'!D11</f>
        <v>0</v>
      </c>
      <c r="E13" s="68">
        <f>'Region and Market Data'!E11</f>
        <v>0</v>
      </c>
      <c r="F13" s="69">
        <f>'Region and Market Data'!F11</f>
        <v>0</v>
      </c>
      <c r="G13" s="69">
        <f>'Region and Market Data'!G11</f>
        <v>0</v>
      </c>
      <c r="H13" s="70">
        <f>'Region and Market Data'!H11</f>
        <v>0</v>
      </c>
      <c r="I13" s="38"/>
      <c r="J13" s="71" t="s">
        <v>424</v>
      </c>
      <c r="K13" s="66">
        <f>'Region and Market Data'!C47</f>
        <v>18464485.866013933</v>
      </c>
      <c r="L13" s="64">
        <f>'Region and Market Data'!D47</f>
        <v>-151939.11333679035</v>
      </c>
      <c r="M13" s="68">
        <f>'Region and Market Data'!E47</f>
        <v>-8.1615623571830095E-3</v>
      </c>
      <c r="N13" s="69">
        <f>'Region and Market Data'!F47</f>
        <v>121049613.67124729</v>
      </c>
      <c r="O13" s="69">
        <f>'Region and Market Data'!G47</f>
        <v>-2398192.7182721049</v>
      </c>
      <c r="P13" s="70">
        <f>'Region and Market Data'!H47</f>
        <v>-1.9426774670300736E-2</v>
      </c>
    </row>
    <row r="14" spans="2:16">
      <c r="B14" s="71" t="s">
        <v>389</v>
      </c>
      <c r="C14" s="66">
        <f>'Region and Market Data'!C12</f>
        <v>3461294.1962451776</v>
      </c>
      <c r="D14" s="64">
        <f>'Region and Market Data'!D12</f>
        <v>115364.28123456286</v>
      </c>
      <c r="E14" s="68">
        <f>'Region and Market Data'!E12</f>
        <v>3.4478989149477411E-2</v>
      </c>
      <c r="F14" s="69">
        <f>'Region and Market Data'!F12</f>
        <v>17868366.682664175</v>
      </c>
      <c r="G14" s="69">
        <f>'Region and Market Data'!G12</f>
        <v>37568.274533655494</v>
      </c>
      <c r="H14" s="70">
        <f>'Region and Market Data'!H12</f>
        <v>2.1069317073611829E-3</v>
      </c>
      <c r="I14" s="38"/>
      <c r="J14" s="71" t="s">
        <v>425</v>
      </c>
      <c r="K14" s="66">
        <f>'Region and Market Data'!C48</f>
        <v>8076417.8499673028</v>
      </c>
      <c r="L14" s="64">
        <f>'Region and Market Data'!D48</f>
        <v>60701.06480704248</v>
      </c>
      <c r="M14" s="68">
        <f>'Region and Market Data'!E48</f>
        <v>7.5727556791203255E-3</v>
      </c>
      <c r="N14" s="69">
        <f>'Region and Market Data'!F48</f>
        <v>50746291.183088481</v>
      </c>
      <c r="O14" s="69">
        <f>'Region and Market Data'!G48</f>
        <v>319189.77737616003</v>
      </c>
      <c r="P14" s="70">
        <f>'Region and Market Data'!H48</f>
        <v>6.329726842875855E-3</v>
      </c>
    </row>
    <row r="15" spans="2:16">
      <c r="B15" s="71" t="s">
        <v>390</v>
      </c>
      <c r="C15" s="66">
        <f>'Region and Market Data'!C13</f>
        <v>0</v>
      </c>
      <c r="D15" s="64">
        <f>'Region and Market Data'!D13</f>
        <v>0</v>
      </c>
      <c r="E15" s="68">
        <f>'Region and Market Data'!E13</f>
        <v>0</v>
      </c>
      <c r="F15" s="69">
        <f>'Region and Market Data'!F13</f>
        <v>0</v>
      </c>
      <c r="G15" s="69">
        <f>'Region and Market Data'!G13</f>
        <v>0</v>
      </c>
      <c r="H15" s="70">
        <f>'Region and Market Data'!H13</f>
        <v>0</v>
      </c>
      <c r="I15" s="38"/>
      <c r="J15" s="71" t="s">
        <v>426</v>
      </c>
      <c r="K15" s="66">
        <f>'Region and Market Data'!C49</f>
        <v>3482355.4142939579</v>
      </c>
      <c r="L15" s="64">
        <f>'Region and Market Data'!D49</f>
        <v>34351.092205055989</v>
      </c>
      <c r="M15" s="68">
        <f>'Region and Market Data'!E49</f>
        <v>9.9626012603850483E-3</v>
      </c>
      <c r="N15" s="69">
        <f>'Region and Market Data'!F49</f>
        <v>19459074.525279995</v>
      </c>
      <c r="O15" s="69">
        <f>'Region and Market Data'!G49</f>
        <v>-148406.40962989628</v>
      </c>
      <c r="P15" s="70">
        <f>'Region and Market Data'!H49</f>
        <v>-7.5688667056494734E-3</v>
      </c>
    </row>
    <row r="16" spans="2:16">
      <c r="B16" s="71" t="s">
        <v>391</v>
      </c>
      <c r="C16" s="66">
        <f>'Region and Market Data'!C14</f>
        <v>2567469.0289174356</v>
      </c>
      <c r="D16" s="64">
        <f>'Region and Market Data'!D14</f>
        <v>54265.255392082967</v>
      </c>
      <c r="E16" s="68">
        <f>'Region and Market Data'!E14</f>
        <v>2.1592063470429749E-2</v>
      </c>
      <c r="F16" s="69">
        <f>'Region and Market Data'!F14</f>
        <v>12893281.349761179</v>
      </c>
      <c r="G16" s="69">
        <f>'Region and Market Data'!G14</f>
        <v>-198314.15751416422</v>
      </c>
      <c r="H16" s="70">
        <f>'Region and Market Data'!H14</f>
        <v>-1.5148203853682757E-2</v>
      </c>
      <c r="I16" s="38"/>
      <c r="J16" s="71" t="s">
        <v>427</v>
      </c>
      <c r="K16" s="66">
        <f>'Region and Market Data'!C50</f>
        <v>1106732.0027189257</v>
      </c>
      <c r="L16" s="64">
        <f>'Region and Market Data'!D50</f>
        <v>8680.6230862787925</v>
      </c>
      <c r="M16" s="68">
        <f>'Region and Market Data'!E50</f>
        <v>7.90547987762002E-3</v>
      </c>
      <c r="N16" s="69">
        <f>'Region and Market Data'!F50</f>
        <v>7114563.3628234453</v>
      </c>
      <c r="O16" s="69">
        <f>'Region and Market Data'!G50</f>
        <v>-142047.61055183318</v>
      </c>
      <c r="P16" s="70">
        <f>'Region and Market Data'!H50</f>
        <v>-1.9574924310123566E-2</v>
      </c>
    </row>
    <row r="17" spans="2:16" ht="15" thickBot="1">
      <c r="B17" s="72" t="s">
        <v>392</v>
      </c>
      <c r="C17" s="73">
        <f>'Region and Market Data'!C15</f>
        <v>2822852.2826215997</v>
      </c>
      <c r="D17" s="74">
        <f>'Region and Market Data'!D15</f>
        <v>26514.86039682338</v>
      </c>
      <c r="E17" s="75">
        <f>'Region and Market Data'!E15</f>
        <v>9.4819960517239944E-3</v>
      </c>
      <c r="F17" s="76">
        <f>'Region and Market Data'!F15</f>
        <v>13956741.879632983</v>
      </c>
      <c r="G17" s="76">
        <f>'Region and Market Data'!G15</f>
        <v>-262623.44296273962</v>
      </c>
      <c r="H17" s="77">
        <f>'Region and Market Data'!H15</f>
        <v>-1.8469420892183543E-2</v>
      </c>
      <c r="I17" s="38"/>
      <c r="J17" s="72" t="s">
        <v>428</v>
      </c>
      <c r="K17" s="73">
        <f>'Region and Market Data'!C51</f>
        <v>1762082.0261676167</v>
      </c>
      <c r="L17" s="74">
        <f>'Region and Market Data'!D51</f>
        <v>-11938.169615915744</v>
      </c>
      <c r="M17" s="75">
        <f>'Region and Market Data'!E51</f>
        <v>-6.7294440301695693E-3</v>
      </c>
      <c r="N17" s="76">
        <f>'Region and Market Data'!F51</f>
        <v>9781902.2518293411</v>
      </c>
      <c r="O17" s="76">
        <f>'Region and Market Data'!G51</f>
        <v>-356592.61196990125</v>
      </c>
      <c r="P17" s="77">
        <f>'Region and Market Data'!H51</f>
        <v>-3.517214505312416E-2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" thickBot="1">
      <c r="B20" s="600" t="s">
        <v>588</v>
      </c>
      <c r="C20" s="582" t="s">
        <v>70</v>
      </c>
      <c r="D20" s="587"/>
      <c r="E20" s="583"/>
      <c r="F20" s="602" t="s">
        <v>21</v>
      </c>
      <c r="G20" s="603"/>
      <c r="H20" s="604"/>
      <c r="I20" s="38"/>
      <c r="J20" s="605" t="s">
        <v>589</v>
      </c>
      <c r="K20" s="582" t="s">
        <v>70</v>
      </c>
      <c r="L20" s="587"/>
      <c r="M20" s="583"/>
      <c r="N20" s="602" t="s">
        <v>21</v>
      </c>
      <c r="O20" s="603"/>
      <c r="P20" s="604"/>
    </row>
    <row r="21" spans="2:16" ht="15" thickBot="1">
      <c r="B21" s="601"/>
      <c r="C21" s="51" t="s">
        <v>18</v>
      </c>
      <c r="D21" s="41" t="s">
        <v>24</v>
      </c>
      <c r="E21" s="41" t="s">
        <v>25</v>
      </c>
      <c r="F21" s="41" t="s">
        <v>18</v>
      </c>
      <c r="G21" s="41" t="s">
        <v>24</v>
      </c>
      <c r="H21" s="41" t="s">
        <v>25</v>
      </c>
      <c r="I21" s="40"/>
      <c r="J21" s="608"/>
      <c r="K21" s="41" t="s">
        <v>18</v>
      </c>
      <c r="L21" s="41" t="s">
        <v>24</v>
      </c>
      <c r="M21" s="41" t="s">
        <v>25</v>
      </c>
      <c r="N21" s="41" t="s">
        <v>18</v>
      </c>
      <c r="O21" s="41" t="s">
        <v>24</v>
      </c>
      <c r="P21" s="41" t="s">
        <v>25</v>
      </c>
    </row>
    <row r="22" spans="2:16" ht="15" thickBot="1">
      <c r="B22" s="507" t="s">
        <v>590</v>
      </c>
      <c r="C22" s="508">
        <f>'Region and Market Data'!C16</f>
        <v>43099957.131842345</v>
      </c>
      <c r="D22" s="508">
        <f>'Region and Market Data'!D16</f>
        <v>1715254.6920708865</v>
      </c>
      <c r="E22" s="509">
        <f>'Region and Market Data'!E16</f>
        <v>4.1446587529949119E-2</v>
      </c>
      <c r="F22" s="508">
        <f>'Region and Market Data'!F16</f>
        <v>212638415.90826568</v>
      </c>
      <c r="G22" s="508">
        <f>'Region and Market Data'!G16</f>
        <v>2201413.2201071382</v>
      </c>
      <c r="H22" s="509">
        <f>'Region and Market Data'!H16</f>
        <v>1.0461150805162144E-2</v>
      </c>
      <c r="I22" s="40"/>
      <c r="J22" s="507" t="s">
        <v>591</v>
      </c>
      <c r="K22" s="508">
        <f>'Region and Market Data'!C52</f>
        <v>58711581.089354865</v>
      </c>
      <c r="L22" s="508">
        <f>'Region and Market Data'!D52</f>
        <v>2113629.8659321219</v>
      </c>
      <c r="M22" s="509">
        <f>'Region and Market Data'!E52</f>
        <v>3.7344635631570498E-2</v>
      </c>
      <c r="N22" s="508">
        <f>'Region and Market Data'!F52</f>
        <v>337769483.71550173</v>
      </c>
      <c r="O22" s="508">
        <f>'Region and Market Data'!G52</f>
        <v>4370184.2388660312</v>
      </c>
      <c r="P22" s="509">
        <f>'Region and Market Data'!H52</f>
        <v>1.3107958672157586E-2</v>
      </c>
    </row>
    <row r="23" spans="2:16">
      <c r="B23" s="71" t="s">
        <v>394</v>
      </c>
      <c r="C23" s="66">
        <f>'Region and Market Data'!C17</f>
        <v>9175665.1346549224</v>
      </c>
      <c r="D23" s="64">
        <f>'Region and Market Data'!D17</f>
        <v>303063.1681106966</v>
      </c>
      <c r="E23" s="68">
        <f>'Region and Market Data'!E17</f>
        <v>3.4157191909819903E-2</v>
      </c>
      <c r="F23" s="69">
        <f>'Region and Market Data'!F17</f>
        <v>46898985.831945084</v>
      </c>
      <c r="G23" s="69">
        <f>'Region and Market Data'!G17</f>
        <v>-28629.158181078732</v>
      </c>
      <c r="H23" s="70">
        <f>'Region and Market Data'!H17</f>
        <v>-6.1007059888090352E-4</v>
      </c>
      <c r="I23" s="38"/>
      <c r="J23" s="71" t="s">
        <v>430</v>
      </c>
      <c r="K23" s="66">
        <f>'Region and Market Data'!C53</f>
        <v>6380858.9208103577</v>
      </c>
      <c r="L23" s="64">
        <f>'Region and Market Data'!D53</f>
        <v>177116.15730142593</v>
      </c>
      <c r="M23" s="68">
        <f>'Region and Market Data'!E53</f>
        <v>2.8549887391082981E-2</v>
      </c>
      <c r="N23" s="69">
        <f>'Region and Market Data'!F53</f>
        <v>36556474.36125692</v>
      </c>
      <c r="O23" s="69">
        <f>'Region and Market Data'!G53</f>
        <v>-82907.855976440012</v>
      </c>
      <c r="P23" s="70">
        <f>'Region and Market Data'!H53</f>
        <v>-2.2628071479175826E-3</v>
      </c>
    </row>
    <row r="24" spans="2:16">
      <c r="B24" s="71" t="s">
        <v>395</v>
      </c>
      <c r="C24" s="66">
        <f>'Region and Market Data'!C18</f>
        <v>6113985.1567288153</v>
      </c>
      <c r="D24" s="64">
        <f>'Region and Market Data'!D18</f>
        <v>355166.50892268494</v>
      </c>
      <c r="E24" s="68">
        <f>'Region and Market Data'!E18</f>
        <v>6.1673501223725558E-2</v>
      </c>
      <c r="F24" s="69">
        <f>'Region and Market Data'!F18</f>
        <v>30507299.774198517</v>
      </c>
      <c r="G24" s="69">
        <f>'Region and Market Data'!G18</f>
        <v>894365.98460561782</v>
      </c>
      <c r="H24" s="70">
        <f>'Region and Market Data'!H18</f>
        <v>3.020187026926497E-2</v>
      </c>
      <c r="I24" s="38"/>
      <c r="J24" s="71" t="s">
        <v>431</v>
      </c>
      <c r="K24" s="66">
        <f>'Region and Market Data'!C54</f>
        <v>5107446.8213009946</v>
      </c>
      <c r="L24" s="64">
        <f>'Region and Market Data'!D54</f>
        <v>151930.96885881945</v>
      </c>
      <c r="M24" s="68">
        <f>'Region and Market Data'!E54</f>
        <v>3.0658961323662179E-2</v>
      </c>
      <c r="N24" s="69">
        <f>'Region and Market Data'!F54</f>
        <v>26927765.444310684</v>
      </c>
      <c r="O24" s="69">
        <f>'Region and Market Data'!G54</f>
        <v>108052.16478826851</v>
      </c>
      <c r="P24" s="70">
        <f>'Region and Market Data'!H54</f>
        <v>4.0288337038550401E-3</v>
      </c>
    </row>
    <row r="25" spans="2:16">
      <c r="B25" s="71" t="s">
        <v>396</v>
      </c>
      <c r="C25" s="66">
        <f>'Region and Market Data'!C19</f>
        <v>0</v>
      </c>
      <c r="D25" s="64">
        <f>'Region and Market Data'!D19</f>
        <v>0</v>
      </c>
      <c r="E25" s="68">
        <f>'Region and Market Data'!E19</f>
        <v>0</v>
      </c>
      <c r="F25" s="69">
        <f>'Region and Market Data'!F19</f>
        <v>0</v>
      </c>
      <c r="G25" s="69">
        <f>'Region and Market Data'!G19</f>
        <v>0</v>
      </c>
      <c r="H25" s="70">
        <f>'Region and Market Data'!H19</f>
        <v>0</v>
      </c>
      <c r="I25" s="38"/>
      <c r="J25" s="71" t="s">
        <v>432</v>
      </c>
      <c r="K25" s="66">
        <f>'Region and Market Data'!C55</f>
        <v>2575285.2390072141</v>
      </c>
      <c r="L25" s="64">
        <f>'Region and Market Data'!D55</f>
        <v>98233.534277841914</v>
      </c>
      <c r="M25" s="68">
        <f>'Region and Market Data'!E55</f>
        <v>3.9657441986490273E-2</v>
      </c>
      <c r="N25" s="69">
        <f>'Region and Market Data'!F55</f>
        <v>15464501.055142241</v>
      </c>
      <c r="O25" s="69">
        <f>'Region and Market Data'!G55</f>
        <v>241788.40832206421</v>
      </c>
      <c r="P25" s="70">
        <f>'Region and Market Data'!H55</f>
        <v>1.588339830960224E-2</v>
      </c>
    </row>
    <row r="26" spans="2:16">
      <c r="B26" s="71" t="s">
        <v>397</v>
      </c>
      <c r="C26" s="66">
        <f>'Region and Market Data'!C20</f>
        <v>3516995.3214960084</v>
      </c>
      <c r="D26" s="64">
        <f>'Region and Market Data'!D20</f>
        <v>94056.170796422753</v>
      </c>
      <c r="E26" s="68">
        <f>'Region and Market Data'!E20</f>
        <v>2.7478189548651312E-2</v>
      </c>
      <c r="F26" s="69">
        <f>'Region and Market Data'!F20</f>
        <v>18556116.675901011</v>
      </c>
      <c r="G26" s="69">
        <f>'Region and Market Data'!G20</f>
        <v>-38711.105931781232</v>
      </c>
      <c r="H26" s="70">
        <f>'Region and Market Data'!H20</f>
        <v>-2.0818211594087529E-3</v>
      </c>
      <c r="I26" s="38"/>
      <c r="J26" s="71" t="s">
        <v>433</v>
      </c>
      <c r="K26" s="66">
        <f>'Region and Market Data'!C56</f>
        <v>7341607.1450967239</v>
      </c>
      <c r="L26" s="64">
        <f>'Region and Market Data'!D56</f>
        <v>195836.64590012562</v>
      </c>
      <c r="M26" s="68">
        <f>'Region and Market Data'!E56</f>
        <v>2.7405952363309682E-2</v>
      </c>
      <c r="N26" s="69">
        <f>'Region and Market Data'!F56</f>
        <v>47939902.983398415</v>
      </c>
      <c r="O26" s="69">
        <f>'Region and Market Data'!G56</f>
        <v>504837.94133341312</v>
      </c>
      <c r="P26" s="70">
        <f>'Region and Market Data'!H56</f>
        <v>1.0642716329907575E-2</v>
      </c>
    </row>
    <row r="27" spans="2:16">
      <c r="B27" s="71" t="s">
        <v>398</v>
      </c>
      <c r="C27" s="66">
        <f>'Region and Market Data'!C21</f>
        <v>0</v>
      </c>
      <c r="D27" s="64">
        <f>'Region and Market Data'!D21</f>
        <v>0</v>
      </c>
      <c r="E27" s="68">
        <f>'Region and Market Data'!E21</f>
        <v>0</v>
      </c>
      <c r="F27" s="69">
        <f>'Region and Market Data'!F21</f>
        <v>0</v>
      </c>
      <c r="G27" s="69">
        <f>'Region and Market Data'!G21</f>
        <v>0</v>
      </c>
      <c r="H27" s="70">
        <f>'Region and Market Data'!H21</f>
        <v>0</v>
      </c>
      <c r="I27" s="38"/>
      <c r="J27" s="71" t="s">
        <v>434</v>
      </c>
      <c r="K27" s="66">
        <f>'Region and Market Data'!C57</f>
        <v>0</v>
      </c>
      <c r="L27" s="64">
        <f>'Region and Market Data'!D57</f>
        <v>0</v>
      </c>
      <c r="M27" s="68">
        <f>'Region and Market Data'!E57</f>
        <v>0</v>
      </c>
      <c r="N27" s="69">
        <f>'Region and Market Data'!F57</f>
        <v>0</v>
      </c>
      <c r="O27" s="69">
        <f>'Region and Market Data'!G57</f>
        <v>0</v>
      </c>
      <c r="P27" s="70">
        <f>'Region and Market Data'!H57</f>
        <v>0</v>
      </c>
    </row>
    <row r="28" spans="2:16" ht="15" thickBot="1">
      <c r="B28" s="72" t="s">
        <v>399</v>
      </c>
      <c r="C28" s="73">
        <f>'Region and Market Data'!C22</f>
        <v>0</v>
      </c>
      <c r="D28" s="74">
        <f>'Region and Market Data'!D22</f>
        <v>0</v>
      </c>
      <c r="E28" s="75">
        <f>'Region and Market Data'!E22</f>
        <v>0</v>
      </c>
      <c r="F28" s="76">
        <f>'Region and Market Data'!F22</f>
        <v>0</v>
      </c>
      <c r="G28" s="76">
        <f>'Region and Market Data'!G22</f>
        <v>0</v>
      </c>
      <c r="H28" s="77">
        <f>'Region and Market Data'!H22</f>
        <v>0</v>
      </c>
      <c r="I28" s="38"/>
      <c r="J28" s="71" t="s">
        <v>435</v>
      </c>
      <c r="K28" s="66">
        <f>'Region and Market Data'!C58</f>
        <v>5892967.2270367369</v>
      </c>
      <c r="L28" s="64">
        <f>'Region and Market Data'!D58</f>
        <v>356288.61013988499</v>
      </c>
      <c r="M28" s="68">
        <f>'Region and Market Data'!E58</f>
        <v>6.435060345611579E-2</v>
      </c>
      <c r="N28" s="69">
        <f>'Region and Market Data'!F58</f>
        <v>34202206.733512819</v>
      </c>
      <c r="O28" s="69">
        <f>'Region and Market Data'!G58</f>
        <v>877995.74517868832</v>
      </c>
      <c r="P28" s="70">
        <f>'Region and Market Data'!H58</f>
        <v>2.6347082770723361E-2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71" t="s">
        <v>436</v>
      </c>
      <c r="K29" s="66">
        <f>'Region and Market Data'!C59</f>
        <v>7884941.675779541</v>
      </c>
      <c r="L29" s="64">
        <f>'Region and Market Data'!D59</f>
        <v>168017.22470329516</v>
      </c>
      <c r="M29" s="68">
        <f>'Region and Market Data'!E59</f>
        <v>2.1772563119995626E-2</v>
      </c>
      <c r="N29" s="69">
        <f>'Region and Market Data'!F59</f>
        <v>43437598.535546094</v>
      </c>
      <c r="O29" s="69">
        <f>'Region and Market Data'!G59</f>
        <v>11157.385719835758</v>
      </c>
      <c r="P29" s="70">
        <f>'Region and Market Data'!H59</f>
        <v>2.5692608982950005E-4</v>
      </c>
    </row>
    <row r="30" spans="2:16" ht="15" thickBot="1">
      <c r="B30" s="52"/>
      <c r="C30" s="38"/>
      <c r="D30" s="45"/>
      <c r="E30" s="45"/>
      <c r="F30" s="38"/>
      <c r="G30" s="45"/>
      <c r="H30" s="45"/>
      <c r="I30" s="38"/>
      <c r="J30" s="72" t="s">
        <v>437</v>
      </c>
      <c r="K30" s="73">
        <f>'Region and Market Data'!C60</f>
        <v>5648071.3190005524</v>
      </c>
      <c r="L30" s="74">
        <f>'Region and Market Data'!D60</f>
        <v>224966.41811762936</v>
      </c>
      <c r="M30" s="75">
        <f>'Region and Market Data'!E60</f>
        <v>4.1482955286556066E-2</v>
      </c>
      <c r="N30" s="76">
        <f>'Region and Market Data'!F60</f>
        <v>34772271.183558524</v>
      </c>
      <c r="O30" s="76">
        <f>'Region and Market Data'!G60</f>
        <v>565608.89332054555</v>
      </c>
      <c r="P30" s="77">
        <f>'Region and Market Data'!H60</f>
        <v>1.6535050643685895E-2</v>
      </c>
    </row>
    <row r="31" spans="2:16">
      <c r="D31" s="24"/>
      <c r="G31" s="24"/>
      <c r="L31" s="24"/>
      <c r="O31" s="24"/>
    </row>
    <row r="32" spans="2:16" ht="1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" thickBot="1">
      <c r="B33" s="605" t="s">
        <v>592</v>
      </c>
      <c r="C33" s="582" t="s">
        <v>70</v>
      </c>
      <c r="D33" s="587"/>
      <c r="E33" s="583"/>
      <c r="F33" s="602" t="s">
        <v>21</v>
      </c>
      <c r="G33" s="603"/>
      <c r="H33" s="604"/>
      <c r="I33" s="38"/>
      <c r="J33" s="605" t="s">
        <v>593</v>
      </c>
      <c r="K33" s="582" t="s">
        <v>70</v>
      </c>
      <c r="L33" s="587"/>
      <c r="M33" s="583"/>
      <c r="N33" s="602" t="s">
        <v>21</v>
      </c>
      <c r="O33" s="603"/>
      <c r="P33" s="604"/>
    </row>
    <row r="34" spans="2:16" ht="15" thickBot="1">
      <c r="B34" s="606"/>
      <c r="C34" s="41" t="s">
        <v>18</v>
      </c>
      <c r="D34" s="41" t="s">
        <v>24</v>
      </c>
      <c r="E34" s="41" t="s">
        <v>25</v>
      </c>
      <c r="F34" s="41" t="s">
        <v>18</v>
      </c>
      <c r="G34" s="41" t="s">
        <v>24</v>
      </c>
      <c r="H34" s="41" t="s">
        <v>25</v>
      </c>
      <c r="I34" s="40"/>
      <c r="J34" s="607"/>
      <c r="K34" s="41" t="s">
        <v>18</v>
      </c>
      <c r="L34" s="41" t="s">
        <v>24</v>
      </c>
      <c r="M34" s="41" t="s">
        <v>25</v>
      </c>
      <c r="N34" s="41" t="s">
        <v>18</v>
      </c>
      <c r="O34" s="41" t="s">
        <v>24</v>
      </c>
      <c r="P34" s="41" t="s">
        <v>25</v>
      </c>
    </row>
    <row r="35" spans="2:16" ht="15" thickBot="1">
      <c r="B35" s="507" t="s">
        <v>594</v>
      </c>
      <c r="C35" s="508">
        <f>'Region and Market Data'!C23</f>
        <v>31987938.20196943</v>
      </c>
      <c r="D35" s="508">
        <f>'Region and Market Data'!D23</f>
        <v>1184054.9039848112</v>
      </c>
      <c r="E35" s="509">
        <f>'Region and Market Data'!E23</f>
        <v>3.843849467064691E-2</v>
      </c>
      <c r="F35" s="508">
        <f>'Region and Market Data'!F23</f>
        <v>160891330.94605744</v>
      </c>
      <c r="G35" s="508">
        <f>'Region and Market Data'!G23</f>
        <v>-1118420.6961625516</v>
      </c>
      <c r="H35" s="509">
        <f>'Region and Market Data'!H23</f>
        <v>-6.9034159044478747E-3</v>
      </c>
      <c r="I35" s="40"/>
      <c r="J35" s="507" t="s">
        <v>595</v>
      </c>
      <c r="K35" s="508">
        <f>'Region and Market Data'!C61</f>
        <v>39079006.957087599</v>
      </c>
      <c r="L35" s="508">
        <f>'Region and Market Data'!D61</f>
        <v>863162.88656613231</v>
      </c>
      <c r="M35" s="509">
        <f>'Region and Market Data'!E61</f>
        <v>2.2586518957249717E-2</v>
      </c>
      <c r="N35" s="508">
        <f>'Region and Market Data'!F61</f>
        <v>222099271.5108414</v>
      </c>
      <c r="O35" s="508">
        <f>'Region and Market Data'!G61</f>
        <v>1211288.3479856551</v>
      </c>
      <c r="P35" s="509">
        <f>'Region and Market Data'!H61</f>
        <v>5.4837222498093042E-3</v>
      </c>
    </row>
    <row r="36" spans="2:16">
      <c r="B36" s="71" t="s">
        <v>401</v>
      </c>
      <c r="C36" s="66">
        <f>'Region and Market Data'!C24</f>
        <v>0</v>
      </c>
      <c r="D36" s="64">
        <f>'Region and Market Data'!D24</f>
        <v>0</v>
      </c>
      <c r="E36" s="68">
        <f>'Region and Market Data'!E24</f>
        <v>0</v>
      </c>
      <c r="F36" s="69">
        <f>'Region and Market Data'!F24</f>
        <v>0</v>
      </c>
      <c r="G36" s="69">
        <f>'Region and Market Data'!G24</f>
        <v>0</v>
      </c>
      <c r="H36" s="70">
        <f>'Region and Market Data'!H24</f>
        <v>0</v>
      </c>
      <c r="I36" s="38"/>
      <c r="J36" s="71" t="s">
        <v>439</v>
      </c>
      <c r="K36" s="66">
        <f>'Region and Market Data'!C62</f>
        <v>16979220.007622719</v>
      </c>
      <c r="L36" s="64">
        <f>'Region and Market Data'!D62</f>
        <v>338452.81333447993</v>
      </c>
      <c r="M36" s="68">
        <f>'Region and Market Data'!E62</f>
        <v>2.0338774611945186E-2</v>
      </c>
      <c r="N36" s="69">
        <f>'Region and Market Data'!F62</f>
        <v>93397400.734608427</v>
      </c>
      <c r="O36" s="69">
        <f>'Region and Market Data'!G62</f>
        <v>5861.3391523808241</v>
      </c>
      <c r="P36" s="70">
        <f>'Region and Market Data'!H62</f>
        <v>6.276092235252315E-5</v>
      </c>
    </row>
    <row r="37" spans="2:16">
      <c r="B37" s="71" t="s">
        <v>402</v>
      </c>
      <c r="C37" s="66">
        <f>'Region and Market Data'!C25</f>
        <v>0</v>
      </c>
      <c r="D37" s="64">
        <f>'Region and Market Data'!D25</f>
        <v>0</v>
      </c>
      <c r="E37" s="68">
        <f>'Region and Market Data'!E25</f>
        <v>0</v>
      </c>
      <c r="F37" s="69">
        <f>'Region and Market Data'!F25</f>
        <v>0</v>
      </c>
      <c r="G37" s="69">
        <f>'Region and Market Data'!G25</f>
        <v>0</v>
      </c>
      <c r="H37" s="70">
        <f>'Region and Market Data'!H25</f>
        <v>0</v>
      </c>
      <c r="I37" s="38"/>
      <c r="J37" s="71" t="s">
        <v>440</v>
      </c>
      <c r="K37" s="66">
        <f>'Region and Market Data'!C63</f>
        <v>3325468.6447444912</v>
      </c>
      <c r="L37" s="64">
        <f>'Region and Market Data'!D63</f>
        <v>28283.911273055244</v>
      </c>
      <c r="M37" s="68">
        <f>'Region and Market Data'!E63</f>
        <v>8.5782003616389942E-3</v>
      </c>
      <c r="N37" s="69">
        <f>'Region and Market Data'!F63</f>
        <v>19250674.226086482</v>
      </c>
      <c r="O37" s="69">
        <f>'Region and Market Data'!G63</f>
        <v>-127437.0395010747</v>
      </c>
      <c r="P37" s="70">
        <f>'Region and Market Data'!H63</f>
        <v>-6.5763395490138713E-3</v>
      </c>
    </row>
    <row r="38" spans="2:16">
      <c r="B38" s="71" t="s">
        <v>403</v>
      </c>
      <c r="C38" s="66">
        <f>'Region and Market Data'!C26</f>
        <v>0</v>
      </c>
      <c r="D38" s="64">
        <f>'Region and Market Data'!D26</f>
        <v>0</v>
      </c>
      <c r="E38" s="68">
        <f>'Region and Market Data'!E26</f>
        <v>0</v>
      </c>
      <c r="F38" s="69">
        <f>'Region and Market Data'!F26</f>
        <v>0</v>
      </c>
      <c r="G38" s="69">
        <f>'Region and Market Data'!G26</f>
        <v>0</v>
      </c>
      <c r="H38" s="70">
        <f>'Region and Market Data'!H26</f>
        <v>0</v>
      </c>
      <c r="I38" s="38"/>
      <c r="J38" s="71" t="s">
        <v>441</v>
      </c>
      <c r="K38" s="66">
        <f>'Region and Market Data'!C64</f>
        <v>3837654.4793863776</v>
      </c>
      <c r="L38" s="64">
        <f>'Region and Market Data'!D64</f>
        <v>114462.97986150067</v>
      </c>
      <c r="M38" s="68">
        <f>'Region and Market Data'!E64</f>
        <v>3.0743242692756335E-2</v>
      </c>
      <c r="N38" s="69">
        <f>'Region and Market Data'!F64</f>
        <v>21700684.398687053</v>
      </c>
      <c r="O38" s="69">
        <f>'Region and Market Data'!G64</f>
        <v>199629.00767625868</v>
      </c>
      <c r="P38" s="70">
        <f>'Region and Market Data'!H64</f>
        <v>9.2846143617545396E-3</v>
      </c>
    </row>
    <row r="39" spans="2:16" ht="15" thickBot="1">
      <c r="B39" s="71" t="s">
        <v>404</v>
      </c>
      <c r="C39" s="66">
        <f>'Region and Market Data'!C27</f>
        <v>0</v>
      </c>
      <c r="D39" s="64">
        <f>'Region and Market Data'!D27</f>
        <v>0</v>
      </c>
      <c r="E39" s="68">
        <f>'Region and Market Data'!E27</f>
        <v>0</v>
      </c>
      <c r="F39" s="69">
        <f>'Region and Market Data'!F27</f>
        <v>0</v>
      </c>
      <c r="G39" s="69">
        <f>'Region and Market Data'!G27</f>
        <v>0</v>
      </c>
      <c r="H39" s="70">
        <f>'Region and Market Data'!H27</f>
        <v>0</v>
      </c>
      <c r="I39" s="38"/>
      <c r="J39" s="72" t="s">
        <v>442</v>
      </c>
      <c r="K39" s="73">
        <f>'Region and Market Data'!C65</f>
        <v>5494647.5916430699</v>
      </c>
      <c r="L39" s="74">
        <f>'Region and Market Data'!D65</f>
        <v>71383.311637736857</v>
      </c>
      <c r="M39" s="75">
        <f>'Region and Market Data'!E65</f>
        <v>1.3162425423543376E-2</v>
      </c>
      <c r="N39" s="76">
        <f>'Region and Market Data'!F65</f>
        <v>34987922.427291758</v>
      </c>
      <c r="O39" s="76">
        <f>'Region and Market Data'!G65</f>
        <v>229687.6128700152</v>
      </c>
      <c r="P39" s="77">
        <f>'Region and Market Data'!H65</f>
        <v>6.6081495247484251E-3</v>
      </c>
    </row>
    <row r="40" spans="2:16">
      <c r="B40" s="71" t="s">
        <v>405</v>
      </c>
      <c r="C40" s="66">
        <f>'Region and Market Data'!C28</f>
        <v>3548460.7561816</v>
      </c>
      <c r="D40" s="64">
        <f>'Region and Market Data'!D28</f>
        <v>40049.813788377214</v>
      </c>
      <c r="E40" s="68">
        <f>'Region and Market Data'!E28</f>
        <v>1.1415371359279163E-2</v>
      </c>
      <c r="F40" s="69">
        <f>'Region and Market Data'!F28</f>
        <v>18922127.415020853</v>
      </c>
      <c r="G40" s="69">
        <f>'Region and Market Data'!G28</f>
        <v>-304258.83452815935</v>
      </c>
      <c r="H40" s="70">
        <f>'Region and Market Data'!H28</f>
        <v>-1.5825066165790581E-2</v>
      </c>
      <c r="I40" s="38"/>
      <c r="J40" s="38"/>
      <c r="K40" s="38"/>
      <c r="L40" s="45"/>
      <c r="M40" s="38"/>
      <c r="N40" s="38"/>
      <c r="O40" s="45"/>
      <c r="P40" s="38"/>
    </row>
    <row r="41" spans="2:16" ht="15" thickBot="1">
      <c r="B41" s="72" t="s">
        <v>406</v>
      </c>
      <c r="C41" s="73">
        <f>'Region and Market Data'!C29</f>
        <v>1333612.4003846317</v>
      </c>
      <c r="D41" s="74">
        <f>'Region and Market Data'!D29</f>
        <v>43802.664941085735</v>
      </c>
      <c r="E41" s="75">
        <f>'Region and Market Data'!E29</f>
        <v>3.3960563126020027E-2</v>
      </c>
      <c r="F41" s="76">
        <f>'Region and Market Data'!F29</f>
        <v>6146163.2887564171</v>
      </c>
      <c r="G41" s="76">
        <f>'Region and Market Data'!G29</f>
        <v>-63613.545416953042</v>
      </c>
      <c r="H41" s="77">
        <f>'Region and Market Data'!H29</f>
        <v>-1.0244095257478141E-2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" thickBot="1">
      <c r="B44" s="600" t="s">
        <v>596</v>
      </c>
      <c r="C44" s="582" t="s">
        <v>70</v>
      </c>
      <c r="D44" s="587"/>
      <c r="E44" s="583"/>
      <c r="F44" s="602" t="s">
        <v>21</v>
      </c>
      <c r="G44" s="603"/>
      <c r="H44" s="604"/>
      <c r="I44" s="38"/>
      <c r="J44" s="600" t="s">
        <v>597</v>
      </c>
      <c r="K44" s="582" t="s">
        <v>70</v>
      </c>
      <c r="L44" s="587"/>
      <c r="M44" s="583"/>
      <c r="N44" s="602" t="s">
        <v>21</v>
      </c>
      <c r="O44" s="603"/>
      <c r="P44" s="604"/>
    </row>
    <row r="45" spans="2:16" ht="15" thickBot="1">
      <c r="B45" s="601"/>
      <c r="C45" s="41" t="s">
        <v>18</v>
      </c>
      <c r="D45" s="41" t="s">
        <v>24</v>
      </c>
      <c r="E45" s="41" t="s">
        <v>25</v>
      </c>
      <c r="F45" s="41" t="s">
        <v>18</v>
      </c>
      <c r="G45" s="41" t="s">
        <v>24</v>
      </c>
      <c r="H45" s="41" t="s">
        <v>25</v>
      </c>
      <c r="I45" s="40"/>
      <c r="J45" s="601"/>
      <c r="K45" s="41" t="s">
        <v>18</v>
      </c>
      <c r="L45" s="41" t="s">
        <v>24</v>
      </c>
      <c r="M45" s="41" t="s">
        <v>25</v>
      </c>
      <c r="N45" s="41" t="s">
        <v>18</v>
      </c>
      <c r="O45" s="41" t="s">
        <v>24</v>
      </c>
      <c r="P45" s="41" t="s">
        <v>25</v>
      </c>
    </row>
    <row r="46" spans="2:16" ht="15" thickBot="1">
      <c r="B46" s="507" t="s">
        <v>598</v>
      </c>
      <c r="C46" s="508">
        <f>'Region and Market Data'!C30</f>
        <v>51754315.751033522</v>
      </c>
      <c r="D46" s="508">
        <f>'Region and Market Data'!D30</f>
        <v>1006306.2206823006</v>
      </c>
      <c r="E46" s="509">
        <f>'Region and Market Data'!E30</f>
        <v>1.9829471736826483E-2</v>
      </c>
      <c r="F46" s="508">
        <f>'Region and Market Data'!F30</f>
        <v>285814839.92099923</v>
      </c>
      <c r="G46" s="508">
        <f>'Region and Market Data'!G30</f>
        <v>-1010427.6385353208</v>
      </c>
      <c r="H46" s="509">
        <f>'Region and Market Data'!H30</f>
        <v>-3.5227985565309114E-3</v>
      </c>
      <c r="I46" s="38"/>
      <c r="J46" s="507" t="s">
        <v>599</v>
      </c>
      <c r="K46" s="508">
        <f>'Region and Market Data'!C66</f>
        <v>52527321.748041064</v>
      </c>
      <c r="L46" s="508">
        <f>'Region and Market Data'!D66</f>
        <v>398852.64919201285</v>
      </c>
      <c r="M46" s="509">
        <f>'Region and Market Data'!E66</f>
        <v>7.6513401618544591E-3</v>
      </c>
      <c r="N46" s="508">
        <f>'Region and Market Data'!F66</f>
        <v>284827992.77437246</v>
      </c>
      <c r="O46" s="508">
        <f>'Region and Market Data'!G66</f>
        <v>1593275.8112950325</v>
      </c>
      <c r="P46" s="509">
        <f>'Region and Market Data'!H66</f>
        <v>5.6252843167623849E-3</v>
      </c>
    </row>
    <row r="47" spans="2:16">
      <c r="B47" s="71" t="s">
        <v>408</v>
      </c>
      <c r="C47" s="66">
        <f>'Region and Market Data'!C31</f>
        <v>9304752.8885208908</v>
      </c>
      <c r="D47" s="64">
        <f>'Region and Market Data'!D31</f>
        <v>76414.339106984437</v>
      </c>
      <c r="E47" s="68">
        <f>'Region and Market Data'!E31</f>
        <v>8.2804004965593217E-3</v>
      </c>
      <c r="F47" s="69">
        <f>'Region and Market Data'!F31</f>
        <v>57743230.878478318</v>
      </c>
      <c r="G47" s="69">
        <f>'Region and Market Data'!G31</f>
        <v>-897112.81266723573</v>
      </c>
      <c r="H47" s="70">
        <f>'Region and Market Data'!H31</f>
        <v>-1.5298559936692458E-2</v>
      </c>
      <c r="I47" s="38"/>
      <c r="J47" s="71" t="s">
        <v>444</v>
      </c>
      <c r="K47" s="66">
        <f>'Region and Market Data'!C67</f>
        <v>1090227.1864078576</v>
      </c>
      <c r="L47" s="64">
        <f>'Region and Market Data'!D67</f>
        <v>16983.654200025834</v>
      </c>
      <c r="M47" s="68">
        <f>'Region and Market Data'!E67</f>
        <v>1.5824604286305617E-2</v>
      </c>
      <c r="N47" s="69">
        <f>'Region and Market Data'!F67</f>
        <v>5788367.5775406845</v>
      </c>
      <c r="O47" s="69">
        <f>'Region and Market Data'!G67</f>
        <v>114469.14593401551</v>
      </c>
      <c r="P47" s="70">
        <f>'Region and Market Data'!H67</f>
        <v>2.0174690702315139E-2</v>
      </c>
    </row>
    <row r="48" spans="2:16">
      <c r="B48" s="71" t="s">
        <v>409</v>
      </c>
      <c r="C48" s="66">
        <f>'Region and Market Data'!C32</f>
        <v>4127796.0744694727</v>
      </c>
      <c r="D48" s="64">
        <f>'Region and Market Data'!D32</f>
        <v>109708.03577326983</v>
      </c>
      <c r="E48" s="68">
        <f>'Region and Market Data'!E32</f>
        <v>2.7303542061977347E-2</v>
      </c>
      <c r="F48" s="69">
        <f>'Region and Market Data'!F32</f>
        <v>22887385.220735751</v>
      </c>
      <c r="G48" s="69">
        <f>'Region and Market Data'!G32</f>
        <v>110476.73574953526</v>
      </c>
      <c r="H48" s="70">
        <f>'Region and Market Data'!H32</f>
        <v>4.8503832652424216E-3</v>
      </c>
      <c r="I48" s="38"/>
      <c r="J48" s="71" t="s">
        <v>445</v>
      </c>
      <c r="K48" s="66">
        <f>'Region and Market Data'!C68</f>
        <v>6523535.784887393</v>
      </c>
      <c r="L48" s="64">
        <f>'Region and Market Data'!D68</f>
        <v>85653.383259822614</v>
      </c>
      <c r="M48" s="68">
        <f>'Region and Market Data'!E68</f>
        <v>1.3304589602035672E-2</v>
      </c>
      <c r="N48" s="69">
        <f>'Region and Market Data'!F68</f>
        <v>37281017.714483507</v>
      </c>
      <c r="O48" s="69">
        <f>'Region and Market Data'!G68</f>
        <v>-270651.22008410841</v>
      </c>
      <c r="P48" s="70">
        <f>'Region and Market Data'!H68</f>
        <v>-7.2074351889847583E-3</v>
      </c>
    </row>
    <row r="49" spans="2:16">
      <c r="B49" s="71" t="s">
        <v>410</v>
      </c>
      <c r="C49" s="66">
        <f>'Region and Market Data'!C33</f>
        <v>1689229.3290301703</v>
      </c>
      <c r="D49" s="64">
        <f>'Region and Market Data'!D33</f>
        <v>16120.842128040036</v>
      </c>
      <c r="E49" s="68">
        <f>'Region and Market Data'!E33</f>
        <v>9.6352640932978757E-3</v>
      </c>
      <c r="F49" s="69">
        <f>'Region and Market Data'!F33</f>
        <v>9009462.4910605755</v>
      </c>
      <c r="G49" s="69">
        <f>'Region and Market Data'!G33</f>
        <v>-64525.076881498098</v>
      </c>
      <c r="H49" s="70">
        <f>'Region and Market Data'!H33</f>
        <v>-7.1109946314519808E-3</v>
      </c>
      <c r="I49" s="38"/>
      <c r="J49" s="71" t="s">
        <v>446</v>
      </c>
      <c r="K49" s="66">
        <f>'Region and Market Data'!C69</f>
        <v>2639688.8096889183</v>
      </c>
      <c r="L49" s="64">
        <f>'Region and Market Data'!D69</f>
        <v>128466.35277602542</v>
      </c>
      <c r="M49" s="68">
        <f>'Region and Market Data'!E69</f>
        <v>5.1156898673943942E-2</v>
      </c>
      <c r="N49" s="69">
        <f>'Region and Market Data'!F69</f>
        <v>13922379.73216044</v>
      </c>
      <c r="O49" s="69">
        <f>'Region and Market Data'!G69</f>
        <v>252424.16200841218</v>
      </c>
      <c r="P49" s="70">
        <f>'Region and Market Data'!H69</f>
        <v>1.8465616856837005E-2</v>
      </c>
    </row>
    <row r="50" spans="2:16">
      <c r="B50" s="71" t="s">
        <v>411</v>
      </c>
      <c r="C50" s="66">
        <f>'Region and Market Data'!C34</f>
        <v>1868702.9841263928</v>
      </c>
      <c r="D50" s="64">
        <f>'Region and Market Data'!D34</f>
        <v>64095.946929793572</v>
      </c>
      <c r="E50" s="68">
        <f>'Region and Market Data'!E34</f>
        <v>3.5517952445405856E-2</v>
      </c>
      <c r="F50" s="69">
        <f>'Region and Market Data'!F34</f>
        <v>9736964.9344407804</v>
      </c>
      <c r="G50" s="69">
        <f>'Region and Market Data'!G34</f>
        <v>99026.6836123541</v>
      </c>
      <c r="H50" s="70">
        <f>'Region and Market Data'!H34</f>
        <v>1.0274675043061444E-2</v>
      </c>
      <c r="I50" s="38"/>
      <c r="J50" s="71" t="s">
        <v>447</v>
      </c>
      <c r="K50" s="66">
        <f>'Region and Market Data'!C70</f>
        <v>7856896.19929865</v>
      </c>
      <c r="L50" s="64">
        <f>'Region and Market Data'!D70</f>
        <v>127229.41293868516</v>
      </c>
      <c r="M50" s="68">
        <f>'Region and Market Data'!E70</f>
        <v>1.6459883259547298E-2</v>
      </c>
      <c r="N50" s="69">
        <f>'Region and Market Data'!F70</f>
        <v>40676887.411643326</v>
      </c>
      <c r="O50" s="69">
        <f>'Region and Market Data'!G70</f>
        <v>233640.29022358358</v>
      </c>
      <c r="P50" s="70">
        <f>'Region and Market Data'!H70</f>
        <v>5.7769913855369422E-3</v>
      </c>
    </row>
    <row r="51" spans="2:16">
      <c r="B51" s="71" t="s">
        <v>412</v>
      </c>
      <c r="C51" s="66">
        <f>'Region and Market Data'!C35</f>
        <v>0</v>
      </c>
      <c r="D51" s="64">
        <f>'Region and Market Data'!D35</f>
        <v>0</v>
      </c>
      <c r="E51" s="68">
        <f>'Region and Market Data'!E35</f>
        <v>0</v>
      </c>
      <c r="F51" s="69">
        <f>'Region and Market Data'!F35</f>
        <v>0</v>
      </c>
      <c r="G51" s="69">
        <f>'Region and Market Data'!G35</f>
        <v>0</v>
      </c>
      <c r="H51" s="70">
        <f>'Region and Market Data'!H35</f>
        <v>0</v>
      </c>
      <c r="I51" s="38"/>
      <c r="J51" s="71" t="s">
        <v>448</v>
      </c>
      <c r="K51" s="66">
        <f>'Region and Market Data'!C71</f>
        <v>4606814.2900098749</v>
      </c>
      <c r="L51" s="64">
        <f>'Region and Market Data'!D71</f>
        <v>-41972.668594432063</v>
      </c>
      <c r="M51" s="68">
        <f>'Region and Market Data'!E71</f>
        <v>-9.0287356611913668E-3</v>
      </c>
      <c r="N51" s="69">
        <f>'Region and Market Data'!F71</f>
        <v>26826410.70719615</v>
      </c>
      <c r="O51" s="69">
        <f>'Region and Market Data'!G71</f>
        <v>234279.73954208568</v>
      </c>
      <c r="P51" s="70">
        <f>'Region and Market Data'!H71</f>
        <v>8.8101152866258484E-3</v>
      </c>
    </row>
    <row r="52" spans="2:16">
      <c r="B52" s="71" t="s">
        <v>413</v>
      </c>
      <c r="C52" s="66">
        <f>'Region and Market Data'!C36</f>
        <v>2961632.9883889048</v>
      </c>
      <c r="D52" s="64">
        <f>'Region and Market Data'!D36</f>
        <v>125720.77617173642</v>
      </c>
      <c r="E52" s="68">
        <f>'Region and Market Data'!E36</f>
        <v>4.4331688276572426E-2</v>
      </c>
      <c r="F52" s="69">
        <f>'Region and Market Data'!F36</f>
        <v>16309287.631470542</v>
      </c>
      <c r="G52" s="69">
        <f>'Region and Market Data'!G36</f>
        <v>173662.91986602545</v>
      </c>
      <c r="H52" s="70">
        <f>'Region and Market Data'!H36</f>
        <v>1.0762701969706167E-2</v>
      </c>
      <c r="I52" s="38"/>
      <c r="J52" s="71" t="s">
        <v>449</v>
      </c>
      <c r="K52" s="66">
        <f>'Region and Market Data'!C72</f>
        <v>0</v>
      </c>
      <c r="L52" s="64">
        <f>'Region and Market Data'!D72</f>
        <v>0</v>
      </c>
      <c r="M52" s="68">
        <f>'Region and Market Data'!E72</f>
        <v>0</v>
      </c>
      <c r="N52" s="69">
        <f>'Region and Market Data'!F72</f>
        <v>0</v>
      </c>
      <c r="O52" s="69">
        <f>'Region and Market Data'!G72</f>
        <v>0</v>
      </c>
      <c r="P52" s="70">
        <f>'Region and Market Data'!H72</f>
        <v>0</v>
      </c>
    </row>
    <row r="53" spans="2:16">
      <c r="B53" s="71" t="s">
        <v>414</v>
      </c>
      <c r="C53" s="66">
        <f>'Region and Market Data'!C37</f>
        <v>5002524.2685741168</v>
      </c>
      <c r="D53" s="64">
        <f>'Region and Market Data'!D37</f>
        <v>94381.501355169341</v>
      </c>
      <c r="E53" s="68">
        <f>'Region and Market Data'!E37</f>
        <v>1.9229575387565142E-2</v>
      </c>
      <c r="F53" s="69">
        <f>'Region and Market Data'!F37</f>
        <v>27561448.194516562</v>
      </c>
      <c r="G53" s="69">
        <f>'Region and Market Data'!G37</f>
        <v>-103204.07183453068</v>
      </c>
      <c r="H53" s="70">
        <f>'Region and Market Data'!H37</f>
        <v>-3.7305392759286278E-3</v>
      </c>
      <c r="I53" s="38"/>
      <c r="J53" s="71" t="s">
        <v>450</v>
      </c>
      <c r="K53" s="66">
        <f>'Region and Market Data'!C73</f>
        <v>4992000.8555421699</v>
      </c>
      <c r="L53" s="64">
        <f>'Region and Market Data'!D73</f>
        <v>-77748.215742203407</v>
      </c>
      <c r="M53" s="68">
        <f>'Region and Market Data'!E73</f>
        <v>-1.5335712803337351E-2</v>
      </c>
      <c r="N53" s="69">
        <f>'Region and Market Data'!F73</f>
        <v>29812134.104208298</v>
      </c>
      <c r="O53" s="69">
        <f>'Region and Market Data'!G73</f>
        <v>-163295.96284432709</v>
      </c>
      <c r="P53" s="70">
        <f>'Region and Market Data'!H73</f>
        <v>-5.4476603831553764E-3</v>
      </c>
    </row>
    <row r="54" spans="2:16">
      <c r="B54" s="71" t="s">
        <v>415</v>
      </c>
      <c r="C54" s="66">
        <f>'Region and Market Data'!C38</f>
        <v>4024397.9877573694</v>
      </c>
      <c r="D54" s="64">
        <f>'Region and Market Data'!D38</f>
        <v>50580.786498674657</v>
      </c>
      <c r="E54" s="68">
        <f>'Region and Market Data'!E38</f>
        <v>1.2728513652478363E-2</v>
      </c>
      <c r="F54" s="69">
        <f>'Region and Market Data'!F38</f>
        <v>22626618.783715345</v>
      </c>
      <c r="G54" s="69">
        <f>'Region and Market Data'!G38</f>
        <v>-154349.94931026921</v>
      </c>
      <c r="H54" s="70">
        <f>'Region and Market Data'!H38</f>
        <v>-6.775390068751018E-3</v>
      </c>
      <c r="I54" s="38"/>
      <c r="J54" s="71" t="s">
        <v>451</v>
      </c>
      <c r="K54" s="66">
        <f>'Region and Market Data'!C74</f>
        <v>1168621.3484535369</v>
      </c>
      <c r="L54" s="64">
        <f>'Region and Market Data'!D74</f>
        <v>-18199.952311075991</v>
      </c>
      <c r="M54" s="68">
        <f>'Region and Market Data'!E74</f>
        <v>-1.5335040160932924E-2</v>
      </c>
      <c r="N54" s="69">
        <f>'Region and Market Data'!F74</f>
        <v>6132584.8859410202</v>
      </c>
      <c r="O54" s="69">
        <f>'Region and Market Data'!G74</f>
        <v>-3983.4462916944176</v>
      </c>
      <c r="P54" s="70">
        <f>'Region and Market Data'!H74</f>
        <v>-6.4913255683491918E-4</v>
      </c>
    </row>
    <row r="55" spans="2:16" ht="15" thickBot="1">
      <c r="B55" s="72" t="s">
        <v>416</v>
      </c>
      <c r="C55" s="73">
        <f>'Region and Market Data'!C39</f>
        <v>3415413.0550416736</v>
      </c>
      <c r="D55" s="74">
        <f>'Region and Market Data'!D39</f>
        <v>49797.709990606643</v>
      </c>
      <c r="E55" s="75">
        <f>'Region and Market Data'!E39</f>
        <v>1.4796019415537534E-2</v>
      </c>
      <c r="F55" s="76">
        <f>'Region and Market Data'!F39</f>
        <v>17268831.291235223</v>
      </c>
      <c r="G55" s="76">
        <f>'Region and Market Data'!G39</f>
        <v>-181301.39158486947</v>
      </c>
      <c r="H55" s="77">
        <f>'Region and Market Data'!H39</f>
        <v>-1.0389685561724314E-2</v>
      </c>
      <c r="I55" s="38"/>
      <c r="J55" s="72" t="s">
        <v>452</v>
      </c>
      <c r="K55" s="73">
        <f>'Region and Market Data'!C75</f>
        <v>5243148.1150089884</v>
      </c>
      <c r="L55" s="74">
        <f>'Region and Market Data'!D75</f>
        <v>164691.38171867188</v>
      </c>
      <c r="M55" s="75">
        <f>'Region and Market Data'!E75</f>
        <v>3.2429415148717597E-2</v>
      </c>
      <c r="N55" s="76">
        <f>'Region and Market Data'!F75</f>
        <v>25403522.287255302</v>
      </c>
      <c r="O55" s="76">
        <f>'Region and Market Data'!G75</f>
        <v>161203.28197614849</v>
      </c>
      <c r="P55" s="77">
        <f>'Region and Market Data'!H75</f>
        <v>6.3862310726060705E-3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20 F20:J20 B33 F33:J33 B44 F44:J44 N44:P44 N33:P33 N20:P20 B7:P19 B21:P21 B34:P34 B45:P45 I6 B23:P32 I22 B36:P43 I35 B47:P55 I46">
    <cfRule type="cellIs" dxfId="194" priority="32" operator="lessThan">
      <formula>0</formula>
    </cfRule>
  </conditionalFormatting>
  <conditionalFormatting sqref="C4:E4">
    <cfRule type="cellIs" dxfId="193" priority="31" operator="lessThan">
      <formula>0</formula>
    </cfRule>
  </conditionalFormatting>
  <conditionalFormatting sqref="C44:E44">
    <cfRule type="cellIs" dxfId="192" priority="21" operator="lessThan">
      <formula>0</formula>
    </cfRule>
  </conditionalFormatting>
  <conditionalFormatting sqref="C20:E20">
    <cfRule type="cellIs" dxfId="191" priority="23" operator="lessThan">
      <formula>0</formula>
    </cfRule>
  </conditionalFormatting>
  <conditionalFormatting sqref="C33:E33">
    <cfRule type="cellIs" dxfId="190" priority="22" operator="lessThan">
      <formula>0</formula>
    </cfRule>
  </conditionalFormatting>
  <conditionalFormatting sqref="K44:M44">
    <cfRule type="cellIs" dxfId="189" priority="20" operator="lessThan">
      <formula>0</formula>
    </cfRule>
  </conditionalFormatting>
  <conditionalFormatting sqref="K33:M33">
    <cfRule type="cellIs" dxfId="188" priority="19" operator="lessThan">
      <formula>0</formula>
    </cfRule>
  </conditionalFormatting>
  <conditionalFormatting sqref="K20:M20">
    <cfRule type="cellIs" dxfId="187" priority="18" operator="lessThan">
      <formula>0</formula>
    </cfRule>
  </conditionalFormatting>
  <conditionalFormatting sqref="K4:M4">
    <cfRule type="cellIs" dxfId="186" priority="17" operator="lessThan">
      <formula>0</formula>
    </cfRule>
  </conditionalFormatting>
  <conditionalFormatting sqref="B6">
    <cfRule type="cellIs" dxfId="185" priority="16" operator="lessThan">
      <formula>0</formula>
    </cfRule>
  </conditionalFormatting>
  <conditionalFormatting sqref="C6:H6">
    <cfRule type="cellIs" dxfId="184" priority="15" operator="lessThan">
      <formula>0</formula>
    </cfRule>
  </conditionalFormatting>
  <conditionalFormatting sqref="B22">
    <cfRule type="cellIs" dxfId="183" priority="14" operator="lessThan">
      <formula>0</formula>
    </cfRule>
  </conditionalFormatting>
  <conditionalFormatting sqref="C22:H22">
    <cfRule type="cellIs" dxfId="182" priority="13" operator="lessThan">
      <formula>0</formula>
    </cfRule>
  </conditionalFormatting>
  <conditionalFormatting sqref="J6">
    <cfRule type="cellIs" dxfId="181" priority="12" operator="lessThan">
      <formula>0</formula>
    </cfRule>
  </conditionalFormatting>
  <conditionalFormatting sqref="K6:P6">
    <cfRule type="cellIs" dxfId="180" priority="11" operator="lessThan">
      <formula>0</formula>
    </cfRule>
  </conditionalFormatting>
  <conditionalFormatting sqref="J22">
    <cfRule type="cellIs" dxfId="179" priority="10" operator="lessThan">
      <formula>0</formula>
    </cfRule>
  </conditionalFormatting>
  <conditionalFormatting sqref="K22:P22">
    <cfRule type="cellIs" dxfId="178" priority="9" operator="lessThan">
      <formula>0</formula>
    </cfRule>
  </conditionalFormatting>
  <conditionalFormatting sqref="B35">
    <cfRule type="cellIs" dxfId="177" priority="8" operator="lessThan">
      <formula>0</formula>
    </cfRule>
  </conditionalFormatting>
  <conditionalFormatting sqref="C35:H35">
    <cfRule type="cellIs" dxfId="176" priority="7" operator="lessThan">
      <formula>0</formula>
    </cfRule>
  </conditionalFormatting>
  <conditionalFormatting sqref="B46">
    <cfRule type="cellIs" dxfId="175" priority="6" operator="lessThan">
      <formula>0</formula>
    </cfRule>
  </conditionalFormatting>
  <conditionalFormatting sqref="C46:H46">
    <cfRule type="cellIs" dxfId="174" priority="5" operator="lessThan">
      <formula>0</formula>
    </cfRule>
  </conditionalFormatting>
  <conditionalFormatting sqref="J35">
    <cfRule type="cellIs" dxfId="173" priority="4" operator="lessThan">
      <formula>0</formula>
    </cfRule>
  </conditionalFormatting>
  <conditionalFormatting sqref="K35:P35">
    <cfRule type="cellIs" dxfId="172" priority="3" operator="lessThan">
      <formula>0</formula>
    </cfRule>
  </conditionalFormatting>
  <conditionalFormatting sqref="J46">
    <cfRule type="cellIs" dxfId="171" priority="2" operator="lessThan">
      <formula>0</formula>
    </cfRule>
  </conditionalFormatting>
  <conditionalFormatting sqref="K46:P46">
    <cfRule type="cellIs" dxfId="170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zoomScale="60" zoomScaleNormal="60" workbookViewId="0">
      <selection activeCell="C4" sqref="C4:H210"/>
    </sheetView>
  </sheetViews>
  <sheetFormatPr defaultRowHeight="14.5"/>
  <cols>
    <col min="1" max="1" width="13.26953125" style="93" bestFit="1" customWidth="1"/>
    <col min="2" max="2" width="47.81640625" bestFit="1" customWidth="1"/>
    <col min="3" max="3" width="13" style="93" bestFit="1" customWidth="1"/>
    <col min="4" max="4" width="11.81640625" style="93" bestFit="1" customWidth="1"/>
    <col min="5" max="5" width="8.453125" style="93" bestFit="1" customWidth="1"/>
    <col min="6" max="6" width="15.26953125" style="93" bestFit="1" customWidth="1"/>
    <col min="7" max="7" width="14.1796875" style="93" bestFit="1" customWidth="1"/>
    <col min="8" max="8" width="8.453125" style="93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  <c r="J1" t="s">
        <v>322</v>
      </c>
    </row>
    <row r="2" spans="1:17" ht="15" customHeight="1">
      <c r="A2" s="547"/>
      <c r="B2" s="548"/>
      <c r="C2" s="547" t="s">
        <v>2</v>
      </c>
      <c r="D2" s="547"/>
      <c r="E2" s="547"/>
      <c r="F2" s="547" t="s">
        <v>5</v>
      </c>
      <c r="G2" s="547"/>
      <c r="H2" s="547"/>
      <c r="J2" t="s">
        <v>317</v>
      </c>
    </row>
    <row r="3" spans="1:17" ht="29.5" thickBot="1">
      <c r="A3" s="614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J3" s="310"/>
    </row>
    <row r="4" spans="1:17">
      <c r="A4" s="615" t="s">
        <v>315</v>
      </c>
      <c r="B4" s="413" t="s">
        <v>214</v>
      </c>
      <c r="C4" s="510">
        <v>66359446.657503061</v>
      </c>
      <c r="D4" s="510">
        <v>1674526.1695447341</v>
      </c>
      <c r="E4" s="511">
        <v>2.5887427191882566E-2</v>
      </c>
      <c r="F4" s="514">
        <v>347202046.31481439</v>
      </c>
      <c r="G4" s="514">
        <v>690881.38152450323</v>
      </c>
      <c r="H4" s="511">
        <v>1.9938214159925015E-3</v>
      </c>
      <c r="J4" s="434" t="s">
        <v>214</v>
      </c>
      <c r="K4" s="520" t="s">
        <v>453</v>
      </c>
      <c r="L4" s="510">
        <v>66359446.657503061</v>
      </c>
      <c r="M4" s="510">
        <v>1674526.1695447341</v>
      </c>
      <c r="N4" s="511">
        <v>2.5887427191882566E-2</v>
      </c>
      <c r="O4" s="514">
        <v>347202046.31481439</v>
      </c>
      <c r="P4" s="514">
        <v>690881.38152450323</v>
      </c>
      <c r="Q4" s="511">
        <v>1.9938214159925015E-3</v>
      </c>
    </row>
    <row r="5" spans="1:17">
      <c r="A5" s="545"/>
      <c r="B5" s="413" t="s">
        <v>247</v>
      </c>
      <c r="C5" s="544">
        <v>5772358.1948957369</v>
      </c>
      <c r="D5" s="544">
        <v>171056.94024723768</v>
      </c>
      <c r="E5" s="515">
        <v>3.0538785983931529E-2</v>
      </c>
      <c r="F5" s="518">
        <v>29213271.586647533</v>
      </c>
      <c r="G5" s="518">
        <v>146573.80717909709</v>
      </c>
      <c r="H5" s="515">
        <v>5.0426714548437975E-3</v>
      </c>
      <c r="J5" s="434" t="s">
        <v>247</v>
      </c>
      <c r="K5" s="519" t="s">
        <v>454</v>
      </c>
      <c r="L5" s="544">
        <v>5772358.1948957369</v>
      </c>
      <c r="M5" s="544">
        <v>171056.94024723768</v>
      </c>
      <c r="N5" s="515">
        <v>3.0538785983931529E-2</v>
      </c>
      <c r="O5" s="518">
        <v>29213271.586647533</v>
      </c>
      <c r="P5" s="518">
        <v>146573.80717909709</v>
      </c>
      <c r="Q5" s="515">
        <v>5.0426714548437975E-3</v>
      </c>
    </row>
    <row r="6" spans="1:17">
      <c r="A6" s="545"/>
      <c r="B6" s="413" t="s">
        <v>248</v>
      </c>
      <c r="C6" s="510">
        <v>11851157.239271296</v>
      </c>
      <c r="D6" s="510">
        <v>368633.49474175833</v>
      </c>
      <c r="E6" s="511">
        <v>3.2103873934280464E-2</v>
      </c>
      <c r="F6" s="514">
        <v>62963439.280901983</v>
      </c>
      <c r="G6" s="514">
        <v>170299.94027934223</v>
      </c>
      <c r="H6" s="511">
        <v>2.712078772738958E-3</v>
      </c>
      <c r="J6" s="434" t="s">
        <v>248</v>
      </c>
      <c r="K6" s="520" t="s">
        <v>455</v>
      </c>
      <c r="L6" s="510">
        <v>11851157.239271296</v>
      </c>
      <c r="M6" s="510">
        <v>368633.49474175833</v>
      </c>
      <c r="N6" s="511">
        <v>3.2103873934280464E-2</v>
      </c>
      <c r="O6" s="514">
        <v>62963439.280901983</v>
      </c>
      <c r="P6" s="514">
        <v>170299.94027934223</v>
      </c>
      <c r="Q6" s="511">
        <v>2.712078772738958E-3</v>
      </c>
    </row>
    <row r="7" spans="1:17">
      <c r="A7" s="545"/>
      <c r="B7" s="413" t="s">
        <v>249</v>
      </c>
      <c r="C7" s="544">
        <v>5765205.3438065052</v>
      </c>
      <c r="D7" s="544">
        <v>217942.36069502123</v>
      </c>
      <c r="E7" s="515">
        <v>3.9288269072250907E-2</v>
      </c>
      <c r="F7" s="518">
        <v>28204205.057233151</v>
      </c>
      <c r="G7" s="518">
        <v>339413.26069834456</v>
      </c>
      <c r="H7" s="515">
        <v>1.2180721218974015E-2</v>
      </c>
      <c r="J7" s="434" t="s">
        <v>249</v>
      </c>
      <c r="K7" s="519" t="s">
        <v>456</v>
      </c>
      <c r="L7" s="544">
        <v>5765205.3438065052</v>
      </c>
      <c r="M7" s="544">
        <v>217942.36069502123</v>
      </c>
      <c r="N7" s="515">
        <v>3.9288269072250907E-2</v>
      </c>
      <c r="O7" s="518">
        <v>28204205.057233151</v>
      </c>
      <c r="P7" s="518">
        <v>339413.26069834456</v>
      </c>
      <c r="Q7" s="515">
        <v>1.2180721218974015E-2</v>
      </c>
    </row>
    <row r="8" spans="1:17" s="306" customFormat="1">
      <c r="A8" s="545"/>
      <c r="B8" s="413" t="s">
        <v>251</v>
      </c>
      <c r="C8" s="510">
        <v>3296822.9647200149</v>
      </c>
      <c r="D8" s="510">
        <v>106499.00687730592</v>
      </c>
      <c r="E8" s="511">
        <v>3.3381878544184063E-2</v>
      </c>
      <c r="F8" s="514">
        <v>15798856.938141312</v>
      </c>
      <c r="G8" s="514">
        <v>220910.53755615465</v>
      </c>
      <c r="H8" s="511">
        <v>1.4180979435637071E-2</v>
      </c>
      <c r="J8" s="434" t="s">
        <v>251</v>
      </c>
      <c r="K8" s="520" t="s">
        <v>461</v>
      </c>
      <c r="L8" s="510">
        <v>3296822.9647200149</v>
      </c>
      <c r="M8" s="510">
        <v>106499.00687730592</v>
      </c>
      <c r="N8" s="511">
        <v>3.3381878544184063E-2</v>
      </c>
      <c r="O8" s="514">
        <v>15798856.938141312</v>
      </c>
      <c r="P8" s="514">
        <v>220910.53755615465</v>
      </c>
      <c r="Q8" s="511">
        <v>1.4180979435637071E-2</v>
      </c>
    </row>
    <row r="9" spans="1:17">
      <c r="A9" s="545"/>
      <c r="B9" s="413" t="s">
        <v>252</v>
      </c>
      <c r="C9" s="544">
        <v>13479666.926310081</v>
      </c>
      <c r="D9" s="544">
        <v>272961.04782896489</v>
      </c>
      <c r="E9" s="515">
        <v>2.0668367293143485E-2</v>
      </c>
      <c r="F9" s="518">
        <v>72219773.611592412</v>
      </c>
      <c r="G9" s="518">
        <v>71475.594805181026</v>
      </c>
      <c r="H9" s="515">
        <v>9.9067610421732077E-4</v>
      </c>
      <c r="J9" s="434" t="s">
        <v>252</v>
      </c>
      <c r="K9" s="519" t="s">
        <v>457</v>
      </c>
      <c r="L9" s="544">
        <v>13479666.926310081</v>
      </c>
      <c r="M9" s="544">
        <v>272961.04782896489</v>
      </c>
      <c r="N9" s="515">
        <v>2.0668367293143485E-2</v>
      </c>
      <c r="O9" s="518">
        <v>72219773.611592412</v>
      </c>
      <c r="P9" s="518">
        <v>71475.594805181026</v>
      </c>
      <c r="Q9" s="515">
        <v>9.9067610421732077E-4</v>
      </c>
    </row>
    <row r="10" spans="1:17">
      <c r="A10" s="545"/>
      <c r="B10" s="413" t="s">
        <v>253</v>
      </c>
      <c r="C10" s="510">
        <v>6918722.4559929641</v>
      </c>
      <c r="D10" s="510">
        <v>146582.70303646196</v>
      </c>
      <c r="E10" s="511">
        <v>2.1644961324442335E-2</v>
      </c>
      <c r="F10" s="514">
        <v>37006803.901283436</v>
      </c>
      <c r="G10" s="514">
        <v>74429.774392418563</v>
      </c>
      <c r="H10" s="511">
        <v>2.0152989389930695E-3</v>
      </c>
      <c r="J10" s="434" t="s">
        <v>253</v>
      </c>
      <c r="K10" s="520" t="s">
        <v>458</v>
      </c>
      <c r="L10" s="510">
        <v>6918722.4559929641</v>
      </c>
      <c r="M10" s="510">
        <v>146582.70303646196</v>
      </c>
      <c r="N10" s="511">
        <v>2.1644961324442335E-2</v>
      </c>
      <c r="O10" s="514">
        <v>37006803.901283436</v>
      </c>
      <c r="P10" s="514">
        <v>74429.774392418563</v>
      </c>
      <c r="Q10" s="511">
        <v>2.0152989389930695E-3</v>
      </c>
    </row>
    <row r="11" spans="1:17">
      <c r="A11" s="545"/>
      <c r="B11" s="413" t="s">
        <v>254</v>
      </c>
      <c r="C11" s="544">
        <v>8721657.6194304526</v>
      </c>
      <c r="D11" s="544">
        <v>245549.39047220163</v>
      </c>
      <c r="E11" s="515">
        <v>2.8969591213251968E-2</v>
      </c>
      <c r="F11" s="518">
        <v>44410246.36627572</v>
      </c>
      <c r="G11" s="518">
        <v>21493.220246702433</v>
      </c>
      <c r="H11" s="515">
        <v>4.8420418965125175E-4</v>
      </c>
      <c r="J11" s="434" t="s">
        <v>254</v>
      </c>
      <c r="K11" s="519" t="s">
        <v>459</v>
      </c>
      <c r="L11" s="544">
        <v>8721657.6194304526</v>
      </c>
      <c r="M11" s="544">
        <v>245549.39047220163</v>
      </c>
      <c r="N11" s="515">
        <v>2.8969591213251968E-2</v>
      </c>
      <c r="O11" s="518">
        <v>44410246.36627572</v>
      </c>
      <c r="P11" s="518">
        <v>21493.220246702433</v>
      </c>
      <c r="Q11" s="515">
        <v>4.8420418965125175E-4</v>
      </c>
    </row>
    <row r="12" spans="1:17">
      <c r="A12" s="545"/>
      <c r="B12" s="413" t="s">
        <v>255</v>
      </c>
      <c r="C12" s="510">
        <v>10553855.913076205</v>
      </c>
      <c r="D12" s="510">
        <v>145301.22564592399</v>
      </c>
      <c r="E12" s="511">
        <v>1.3959788847667257E-2</v>
      </c>
      <c r="F12" s="514">
        <v>57385449.572738782</v>
      </c>
      <c r="G12" s="514">
        <v>-353714.75363282859</v>
      </c>
      <c r="H12" s="511">
        <v>-6.1260802396350929E-3</v>
      </c>
      <c r="J12" s="434" t="s">
        <v>255</v>
      </c>
      <c r="K12" s="520" t="s">
        <v>460</v>
      </c>
      <c r="L12" s="510">
        <v>10553855.913076205</v>
      </c>
      <c r="M12" s="510">
        <v>145301.22564592399</v>
      </c>
      <c r="N12" s="511">
        <v>1.3959788847667257E-2</v>
      </c>
      <c r="O12" s="514">
        <v>57385449.572738782</v>
      </c>
      <c r="P12" s="514">
        <v>-353714.75363282859</v>
      </c>
      <c r="Q12" s="511">
        <v>-6.1260802396350929E-3</v>
      </c>
    </row>
    <row r="13" spans="1:17">
      <c r="A13" s="545"/>
      <c r="B13" s="413" t="s">
        <v>256</v>
      </c>
      <c r="C13" s="544">
        <v>51074460.834347099</v>
      </c>
      <c r="D13" s="544">
        <v>1695383.3928696215</v>
      </c>
      <c r="E13" s="515">
        <v>3.4334043500082324E-2</v>
      </c>
      <c r="F13" s="518">
        <v>251935480.90196863</v>
      </c>
      <c r="G13" s="518">
        <v>2332276.5444227159</v>
      </c>
      <c r="H13" s="515">
        <v>9.3439367111723039E-3</v>
      </c>
      <c r="J13" s="434" t="s">
        <v>256</v>
      </c>
      <c r="K13" s="519" t="s">
        <v>462</v>
      </c>
      <c r="L13" s="544">
        <v>51074460.834347099</v>
      </c>
      <c r="M13" s="544">
        <v>1695383.3928696215</v>
      </c>
      <c r="N13" s="515">
        <v>3.4334043500082324E-2</v>
      </c>
      <c r="O13" s="518">
        <v>251935480.90196863</v>
      </c>
      <c r="P13" s="518">
        <v>2332276.5444227159</v>
      </c>
      <c r="Q13" s="515">
        <v>9.3439367111723039E-3</v>
      </c>
    </row>
    <row r="14" spans="1:17">
      <c r="A14" s="545"/>
      <c r="B14" s="424" t="s">
        <v>296</v>
      </c>
      <c r="C14" s="510">
        <v>4479545.3105765805</v>
      </c>
      <c r="D14" s="510">
        <v>114240.29842518177</v>
      </c>
      <c r="E14" s="511">
        <v>2.617006099394634E-2</v>
      </c>
      <c r="F14" s="514">
        <v>22854652.550329499</v>
      </c>
      <c r="G14" s="514">
        <v>24963.620498333126</v>
      </c>
      <c r="H14" s="511">
        <v>1.0934717759431925E-3</v>
      </c>
      <c r="I14" s="441"/>
      <c r="J14" s="435" t="s">
        <v>296</v>
      </c>
      <c r="K14" s="520" t="s">
        <v>463</v>
      </c>
      <c r="L14" s="510">
        <v>4479545.3105765805</v>
      </c>
      <c r="M14" s="510">
        <v>114240.29842518177</v>
      </c>
      <c r="N14" s="511">
        <v>2.617006099394634E-2</v>
      </c>
      <c r="O14" s="514">
        <v>22854652.550329499</v>
      </c>
      <c r="P14" s="514">
        <v>24963.620498333126</v>
      </c>
      <c r="Q14" s="511">
        <v>1.0934717759431925E-3</v>
      </c>
    </row>
    <row r="15" spans="1:17">
      <c r="A15" s="545"/>
      <c r="B15" s="413" t="s">
        <v>257</v>
      </c>
      <c r="C15" s="544">
        <v>5200593.0155608207</v>
      </c>
      <c r="D15" s="544">
        <v>27371.800899811089</v>
      </c>
      <c r="E15" s="515">
        <v>5.291055565580469E-3</v>
      </c>
      <c r="F15" s="518">
        <v>24169567.670444045</v>
      </c>
      <c r="G15" s="518">
        <v>-903522.13032771647</v>
      </c>
      <c r="H15" s="515">
        <v>-3.6035532018870116E-2</v>
      </c>
      <c r="J15" s="434" t="s">
        <v>257</v>
      </c>
      <c r="K15" s="519" t="s">
        <v>464</v>
      </c>
      <c r="L15" s="544">
        <v>5200593.0155608207</v>
      </c>
      <c r="M15" s="544">
        <v>27371.800899811089</v>
      </c>
      <c r="N15" s="515">
        <v>5.291055565580469E-3</v>
      </c>
      <c r="O15" s="518">
        <v>24169567.670444045</v>
      </c>
      <c r="P15" s="518">
        <v>-903522.13032771647</v>
      </c>
      <c r="Q15" s="515">
        <v>-3.6035532018870116E-2</v>
      </c>
    </row>
    <row r="16" spans="1:17">
      <c r="A16" s="545"/>
      <c r="B16" s="413" t="s">
        <v>258</v>
      </c>
      <c r="C16" s="510">
        <v>27622396.569850687</v>
      </c>
      <c r="D16" s="510">
        <v>1377302.4375805594</v>
      </c>
      <c r="E16" s="511">
        <v>5.2478472000870913E-2</v>
      </c>
      <c r="F16" s="514">
        <v>132546238.58613963</v>
      </c>
      <c r="G16" s="514">
        <v>3192786.3570622206</v>
      </c>
      <c r="H16" s="511">
        <v>2.4682652855742747E-2</v>
      </c>
      <c r="J16" s="434" t="s">
        <v>258</v>
      </c>
      <c r="K16" s="520" t="s">
        <v>465</v>
      </c>
      <c r="L16" s="510">
        <v>27622396.569850687</v>
      </c>
      <c r="M16" s="510">
        <v>1377302.4375805594</v>
      </c>
      <c r="N16" s="511">
        <v>5.2478472000870913E-2</v>
      </c>
      <c r="O16" s="514">
        <v>132546238.58613963</v>
      </c>
      <c r="P16" s="514">
        <v>3192786.3570622206</v>
      </c>
      <c r="Q16" s="511">
        <v>2.4682652855742747E-2</v>
      </c>
    </row>
    <row r="17" spans="1:24">
      <c r="A17" s="545"/>
      <c r="B17" s="413" t="s">
        <v>259</v>
      </c>
      <c r="C17" s="544">
        <v>8354714.8600422014</v>
      </c>
      <c r="D17" s="544">
        <v>117800.2832741458</v>
      </c>
      <c r="E17" s="515">
        <v>1.4301506004007567E-2</v>
      </c>
      <c r="F17" s="518">
        <v>45325367.489270113</v>
      </c>
      <c r="G17" s="518">
        <v>-231323.54308631271</v>
      </c>
      <c r="H17" s="515">
        <v>-5.0777073102613235E-3</v>
      </c>
      <c r="J17" s="434" t="s">
        <v>259</v>
      </c>
      <c r="K17" s="519" t="s">
        <v>466</v>
      </c>
      <c r="L17" s="544">
        <v>8354714.8600422014</v>
      </c>
      <c r="M17" s="544">
        <v>117800.2832741458</v>
      </c>
      <c r="N17" s="515">
        <v>1.4301506004007567E-2</v>
      </c>
      <c r="O17" s="518">
        <v>45325367.489270113</v>
      </c>
      <c r="P17" s="518">
        <v>-231323.54308631271</v>
      </c>
      <c r="Q17" s="515">
        <v>-5.0777073102613235E-3</v>
      </c>
    </row>
    <row r="18" spans="1:24">
      <c r="A18" s="545"/>
      <c r="B18" s="424" t="s">
        <v>323</v>
      </c>
      <c r="C18" s="524">
        <v>1740694.1270152032</v>
      </c>
      <c r="D18" s="524">
        <v>-42853.345839217305</v>
      </c>
      <c r="E18" s="524">
        <v>-2.4027028431507943E-2</v>
      </c>
      <c r="F18" s="524">
        <v>8778297.2096381485</v>
      </c>
      <c r="G18" s="524">
        <v>63793.667046308517</v>
      </c>
      <c r="H18" s="524">
        <v>7.320401757199264E-3</v>
      </c>
      <c r="J18" s="435" t="s">
        <v>323</v>
      </c>
      <c r="K18" s="520" t="s">
        <v>467</v>
      </c>
      <c r="L18" s="524">
        <v>1740694.1270152032</v>
      </c>
      <c r="M18" s="524">
        <v>-42853.345839217305</v>
      </c>
      <c r="N18" s="524">
        <v>-2.4027028431507943E-2</v>
      </c>
      <c r="O18" s="524">
        <v>8778297.2096381485</v>
      </c>
      <c r="P18" s="524">
        <v>63793.667046308517</v>
      </c>
      <c r="Q18" s="524">
        <v>7.320401757199264E-3</v>
      </c>
    </row>
    <row r="19" spans="1:24">
      <c r="A19" s="545"/>
      <c r="B19" s="413" t="s">
        <v>261</v>
      </c>
      <c r="C19" s="544">
        <v>912903.80259842926</v>
      </c>
      <c r="D19" s="544">
        <v>25949.530802431749</v>
      </c>
      <c r="E19" s="515">
        <v>2.9256898159909003E-2</v>
      </c>
      <c r="F19" s="518">
        <v>4879845.3248547567</v>
      </c>
      <c r="G19" s="518">
        <v>76790.479556003585</v>
      </c>
      <c r="H19" s="515">
        <v>1.598784149449519E-2</v>
      </c>
      <c r="J19" s="434" t="s">
        <v>261</v>
      </c>
      <c r="K19" s="519" t="s">
        <v>468</v>
      </c>
      <c r="L19" s="544">
        <v>912903.80259842926</v>
      </c>
      <c r="M19" s="544">
        <v>25949.530802431749</v>
      </c>
      <c r="N19" s="515">
        <v>2.9256898159909003E-2</v>
      </c>
      <c r="O19" s="518">
        <v>4879845.3248547567</v>
      </c>
      <c r="P19" s="518">
        <v>76790.479556003585</v>
      </c>
      <c r="Q19" s="515">
        <v>1.598784149449519E-2</v>
      </c>
    </row>
    <row r="20" spans="1:24" s="490" customFormat="1">
      <c r="A20" s="545"/>
      <c r="B20" s="520" t="s">
        <v>335</v>
      </c>
      <c r="C20" s="510">
        <v>2702671.5159874903</v>
      </c>
      <c r="D20" s="510">
        <v>48215.745747357141</v>
      </c>
      <c r="E20" s="511">
        <v>1.8164079540491023E-2</v>
      </c>
      <c r="F20" s="514">
        <v>13198854.941055689</v>
      </c>
      <c r="G20" s="514">
        <v>-33544.683420050889</v>
      </c>
      <c r="H20" s="511">
        <v>-2.5350415927587215E-3</v>
      </c>
      <c r="J20" s="525" t="s">
        <v>335</v>
      </c>
      <c r="K20" s="520" t="s">
        <v>469</v>
      </c>
      <c r="L20" s="510">
        <v>2702671.5159874903</v>
      </c>
      <c r="M20" s="510">
        <v>48215.745747357141</v>
      </c>
      <c r="N20" s="511">
        <v>1.8164079540491023E-2</v>
      </c>
      <c r="O20" s="514">
        <v>13198854.941055689</v>
      </c>
      <c r="P20" s="514">
        <v>-33544.683420050889</v>
      </c>
      <c r="Q20" s="511">
        <v>-2.5350415927587215E-3</v>
      </c>
    </row>
    <row r="21" spans="1:24" s="308" customFormat="1">
      <c r="A21" s="545"/>
      <c r="B21" s="413" t="s">
        <v>215</v>
      </c>
      <c r="C21" s="544">
        <v>50068658.760687172</v>
      </c>
      <c r="D21" s="544">
        <v>1721109.3028415889</v>
      </c>
      <c r="E21" s="515">
        <v>3.5598687464857566E-2</v>
      </c>
      <c r="F21" s="518">
        <v>248957988.38252971</v>
      </c>
      <c r="G21" s="518">
        <v>-1815576.6874417663</v>
      </c>
      <c r="H21" s="515">
        <v>-7.2399046005314771E-3</v>
      </c>
      <c r="J21" s="434" t="s">
        <v>215</v>
      </c>
      <c r="K21" s="519" t="s">
        <v>470</v>
      </c>
      <c r="L21" s="544">
        <v>50068658.760687172</v>
      </c>
      <c r="M21" s="544">
        <v>1721109.3028415889</v>
      </c>
      <c r="N21" s="515">
        <v>3.5598687464857566E-2</v>
      </c>
      <c r="O21" s="518">
        <v>248957988.38252971</v>
      </c>
      <c r="P21" s="518">
        <v>-1815576.6874417663</v>
      </c>
      <c r="Q21" s="515">
        <v>-7.2399046005314771E-3</v>
      </c>
      <c r="S21" s="439"/>
    </row>
    <row r="22" spans="1:24" s="308" customFormat="1">
      <c r="A22" s="545"/>
      <c r="B22" s="413" t="s">
        <v>262</v>
      </c>
      <c r="C22" s="510">
        <v>4200402.8946247166</v>
      </c>
      <c r="D22" s="510">
        <v>108648.66029314464</v>
      </c>
      <c r="E22" s="511">
        <v>2.6553075788749922E-2</v>
      </c>
      <c r="F22" s="514">
        <v>19132172.482874867</v>
      </c>
      <c r="G22" s="514">
        <v>-274011.56648703665</v>
      </c>
      <c r="H22" s="511">
        <v>-1.41198066446271E-2</v>
      </c>
      <c r="J22" s="434" t="s">
        <v>262</v>
      </c>
      <c r="K22" s="520" t="s">
        <v>471</v>
      </c>
      <c r="L22" s="510">
        <v>4200402.8946247166</v>
      </c>
      <c r="M22" s="510">
        <v>108648.66029314464</v>
      </c>
      <c r="N22" s="511">
        <v>2.6553075788749922E-2</v>
      </c>
      <c r="O22" s="514">
        <v>19132172.482874867</v>
      </c>
      <c r="P22" s="514">
        <v>-274011.56648703665</v>
      </c>
      <c r="Q22" s="511">
        <v>-1.41198066446271E-2</v>
      </c>
      <c r="R22" s="439"/>
      <c r="S22" s="439"/>
      <c r="U22" s="440"/>
      <c r="V22" s="440"/>
    </row>
    <row r="23" spans="1:24" s="308" customFormat="1">
      <c r="A23" s="545"/>
      <c r="B23" s="413" t="s">
        <v>263</v>
      </c>
      <c r="C23" s="544">
        <v>13295746.95967713</v>
      </c>
      <c r="D23" s="544">
        <v>436405.93080553226</v>
      </c>
      <c r="E23" s="515">
        <v>3.3936881355406956E-2</v>
      </c>
      <c r="F23" s="518">
        <v>70108822.752032802</v>
      </c>
      <c r="G23" s="518">
        <v>-361311.83839596808</v>
      </c>
      <c r="H23" s="515">
        <v>-5.127162598679659E-3</v>
      </c>
      <c r="J23" s="434" t="s">
        <v>263</v>
      </c>
      <c r="K23" s="519" t="s">
        <v>472</v>
      </c>
      <c r="L23" s="544">
        <v>13295746.95967713</v>
      </c>
      <c r="M23" s="544">
        <v>436405.93080553226</v>
      </c>
      <c r="N23" s="515">
        <v>3.3936881355406956E-2</v>
      </c>
      <c r="O23" s="518">
        <v>70108822.752032802</v>
      </c>
      <c r="P23" s="518">
        <v>-361311.83839596808</v>
      </c>
      <c r="Q23" s="515">
        <v>-5.127162598679659E-3</v>
      </c>
    </row>
    <row r="24" spans="1:24" s="425" customFormat="1">
      <c r="A24" s="545"/>
      <c r="B24" s="424" t="s">
        <v>318</v>
      </c>
      <c r="C24" s="510">
        <v>4888639.7041510399</v>
      </c>
      <c r="D24" s="510">
        <v>214121.11329704244</v>
      </c>
      <c r="E24" s="511">
        <v>4.5806024542502502E-2</v>
      </c>
      <c r="F24" s="514">
        <v>23661437.96027473</v>
      </c>
      <c r="G24" s="514">
        <v>-265491.81885328144</v>
      </c>
      <c r="H24" s="511">
        <v>-1.1095941740292806E-2</v>
      </c>
      <c r="J24" s="435" t="s">
        <v>318</v>
      </c>
      <c r="K24" s="520" t="s">
        <v>473</v>
      </c>
      <c r="L24" s="510">
        <v>4888639.7041510399</v>
      </c>
      <c r="M24" s="510">
        <v>214121.11329704244</v>
      </c>
      <c r="N24" s="511">
        <v>4.5806024542502502E-2</v>
      </c>
      <c r="O24" s="514">
        <v>23661437.96027473</v>
      </c>
      <c r="P24" s="514">
        <v>-265491.81885328144</v>
      </c>
      <c r="Q24" s="511">
        <v>-1.1095941740292806E-2</v>
      </c>
    </row>
    <row r="25" spans="1:24" s="308" customFormat="1">
      <c r="A25" s="545"/>
      <c r="B25" s="413" t="s">
        <v>264</v>
      </c>
      <c r="C25" s="544">
        <v>4339325.8361202683</v>
      </c>
      <c r="D25" s="544">
        <v>177615.82691339636</v>
      </c>
      <c r="E25" s="515">
        <v>4.267856879034345E-2</v>
      </c>
      <c r="F25" s="518">
        <v>20587781.257970326</v>
      </c>
      <c r="G25" s="518">
        <v>-48783.200083933771</v>
      </c>
      <c r="H25" s="515">
        <v>-2.3639206120325972E-3</v>
      </c>
      <c r="J25" s="434" t="s">
        <v>264</v>
      </c>
      <c r="K25" s="519" t="s">
        <v>474</v>
      </c>
      <c r="L25" s="544">
        <v>4339325.8361202683</v>
      </c>
      <c r="M25" s="544">
        <v>177615.82691339636</v>
      </c>
      <c r="N25" s="515">
        <v>4.267856879034345E-2</v>
      </c>
      <c r="O25" s="518">
        <v>20587781.257970326</v>
      </c>
      <c r="P25" s="518">
        <v>-48783.200083933771</v>
      </c>
      <c r="Q25" s="515">
        <v>-2.3639206120325972E-3</v>
      </c>
    </row>
    <row r="26" spans="1:24" s="308" customFormat="1">
      <c r="A26" s="545"/>
      <c r="B26" s="413" t="s">
        <v>265</v>
      </c>
      <c r="C26" s="510">
        <v>7928939.9222391564</v>
      </c>
      <c r="D26" s="510">
        <v>342644.03265723493</v>
      </c>
      <c r="E26" s="511">
        <v>4.5166183555769263E-2</v>
      </c>
      <c r="F26" s="514">
        <v>40669653.789204158</v>
      </c>
      <c r="G26" s="514">
        <v>-213024.1954613626</v>
      </c>
      <c r="H26" s="511">
        <v>-5.2106223457588753E-3</v>
      </c>
      <c r="J26" s="434" t="s">
        <v>265</v>
      </c>
      <c r="K26" s="520" t="s">
        <v>475</v>
      </c>
      <c r="L26" s="510">
        <v>7928939.9222391564</v>
      </c>
      <c r="M26" s="510">
        <v>342644.03265723493</v>
      </c>
      <c r="N26" s="511">
        <v>4.5166183555769263E-2</v>
      </c>
      <c r="O26" s="514">
        <v>40669653.789204158</v>
      </c>
      <c r="P26" s="514">
        <v>-213024.1954613626</v>
      </c>
      <c r="Q26" s="511">
        <v>-5.2106223457588753E-3</v>
      </c>
    </row>
    <row r="27" spans="1:24" s="308" customFormat="1">
      <c r="A27" s="545"/>
      <c r="B27" s="413" t="s">
        <v>266</v>
      </c>
      <c r="C27" s="544">
        <v>8447015.4122419171</v>
      </c>
      <c r="D27" s="544">
        <v>204240.45680452045</v>
      </c>
      <c r="E27" s="515">
        <v>2.4778118765670289E-2</v>
      </c>
      <c r="F27" s="518">
        <v>40738927.578483164</v>
      </c>
      <c r="G27" s="518">
        <v>-537989.64936047047</v>
      </c>
      <c r="H27" s="515">
        <v>-1.3033668342789073E-2</v>
      </c>
      <c r="J27" s="434" t="s">
        <v>266</v>
      </c>
      <c r="K27" s="519" t="s">
        <v>476</v>
      </c>
      <c r="L27" s="544">
        <v>8447015.4122419171</v>
      </c>
      <c r="M27" s="544">
        <v>204240.45680452045</v>
      </c>
      <c r="N27" s="515">
        <v>2.4778118765670289E-2</v>
      </c>
      <c r="O27" s="518">
        <v>40738927.578483164</v>
      </c>
      <c r="P27" s="518">
        <v>-537989.64936047047</v>
      </c>
      <c r="Q27" s="515">
        <v>-1.3033668342789073E-2</v>
      </c>
    </row>
    <row r="28" spans="1:24">
      <c r="A28" s="545"/>
      <c r="B28" s="413" t="s">
        <v>267</v>
      </c>
      <c r="C28" s="510">
        <v>2868314.8530559354</v>
      </c>
      <c r="D28" s="510">
        <v>107546.01306249946</v>
      </c>
      <c r="E28" s="511">
        <v>3.8955095227297322E-2</v>
      </c>
      <c r="F28" s="514">
        <v>14258681.025219023</v>
      </c>
      <c r="G28" s="514">
        <v>9815.4888860080391</v>
      </c>
      <c r="H28" s="511">
        <v>6.888610788683239E-4</v>
      </c>
      <c r="J28" s="434" t="s">
        <v>267</v>
      </c>
      <c r="K28" s="520" t="s">
        <v>477</v>
      </c>
      <c r="L28" s="510">
        <v>2868314.8530559354</v>
      </c>
      <c r="M28" s="510">
        <v>107546.01306249946</v>
      </c>
      <c r="N28" s="511">
        <v>3.8955095227297322E-2</v>
      </c>
      <c r="O28" s="514">
        <v>14258681.025219023</v>
      </c>
      <c r="P28" s="514">
        <v>9815.4888860080391</v>
      </c>
      <c r="Q28" s="511">
        <v>6.888610788683239E-4</v>
      </c>
    </row>
    <row r="29" spans="1:24">
      <c r="A29" s="545"/>
      <c r="B29" s="413" t="s">
        <v>268</v>
      </c>
      <c r="C29" s="544">
        <v>1343842.767011099</v>
      </c>
      <c r="D29" s="544">
        <v>71842.981891155243</v>
      </c>
      <c r="E29" s="515">
        <v>5.648034121670923E-2</v>
      </c>
      <c r="F29" s="518">
        <v>6519289.5062293829</v>
      </c>
      <c r="G29" s="518">
        <v>72369.472992348485</v>
      </c>
      <c r="H29" s="515">
        <v>1.122543363641062E-2</v>
      </c>
      <c r="J29" s="434" t="s">
        <v>268</v>
      </c>
      <c r="K29" s="519" t="s">
        <v>478</v>
      </c>
      <c r="L29" s="544">
        <v>1343842.767011099</v>
      </c>
      <c r="M29" s="544">
        <v>71842.981891155243</v>
      </c>
      <c r="N29" s="515">
        <v>5.648034121670923E-2</v>
      </c>
      <c r="O29" s="518">
        <v>6519289.5062293829</v>
      </c>
      <c r="P29" s="518">
        <v>72369.472992348485</v>
      </c>
      <c r="Q29" s="515">
        <v>1.122543363641062E-2</v>
      </c>
    </row>
    <row r="30" spans="1:24">
      <c r="A30" s="545"/>
      <c r="B30" s="424" t="s">
        <v>319</v>
      </c>
      <c r="C30" s="510">
        <v>1530730.0097115382</v>
      </c>
      <c r="D30" s="510">
        <v>-10682.012899240945</v>
      </c>
      <c r="E30" s="511">
        <v>-6.9300178943383344E-3</v>
      </c>
      <c r="F30" s="514">
        <v>7197509.5182299921</v>
      </c>
      <c r="G30" s="514">
        <v>-298804.7582774451</v>
      </c>
      <c r="H30" s="511">
        <v>-3.9860222938339698E-2</v>
      </c>
      <c r="J30" s="435" t="s">
        <v>319</v>
      </c>
      <c r="K30" s="520" t="s">
        <v>479</v>
      </c>
      <c r="L30" s="510">
        <v>1530730.0097115382</v>
      </c>
      <c r="M30" s="510">
        <v>-10682.012899240945</v>
      </c>
      <c r="N30" s="511">
        <v>-6.9300178943383344E-3</v>
      </c>
      <c r="O30" s="514">
        <v>7197509.5182299921</v>
      </c>
      <c r="P30" s="514">
        <v>-298804.7582774451</v>
      </c>
      <c r="Q30" s="511">
        <v>-3.9860222938339698E-2</v>
      </c>
    </row>
    <row r="31" spans="1:24" s="425" customFormat="1">
      <c r="A31" s="545"/>
      <c r="B31" s="428" t="s">
        <v>320</v>
      </c>
      <c r="C31" s="523">
        <v>1225700.4018544287</v>
      </c>
      <c r="D31" s="523">
        <v>68726.300016310997</v>
      </c>
      <c r="E31" s="523">
        <v>5.9401761808776501E-2</v>
      </c>
      <c r="F31" s="523">
        <v>6083712.5120112747</v>
      </c>
      <c r="G31" s="523">
        <v>101655.37759943306</v>
      </c>
      <c r="H31" s="523">
        <v>1.6993381259209232E-2</v>
      </c>
      <c r="J31" s="436" t="s">
        <v>320</v>
      </c>
      <c r="K31" s="519" t="s">
        <v>480</v>
      </c>
      <c r="L31" s="523">
        <v>1225700.4018544287</v>
      </c>
      <c r="M31" s="523">
        <v>68726.300016310997</v>
      </c>
      <c r="N31" s="523">
        <v>5.9401761808776501E-2</v>
      </c>
      <c r="O31" s="523">
        <v>6083712.5120112747</v>
      </c>
      <c r="P31" s="523">
        <v>101655.37759943306</v>
      </c>
      <c r="Q31" s="523">
        <v>1.6993381259209232E-2</v>
      </c>
      <c r="R31" s="442" t="s">
        <v>321</v>
      </c>
      <c r="S31" s="443">
        <f>(L21-(SUM(L22:L30)))</f>
        <v>1225700.4018543661</v>
      </c>
      <c r="T31" s="446">
        <f>(M21-(SUM(M22:M30)))</f>
        <v>68726.300016304012</v>
      </c>
      <c r="U31" s="447">
        <f>(((S31+T31)-(S31))/S31)</f>
        <v>5.6071043064298401E-2</v>
      </c>
      <c r="V31" s="443">
        <f>(O21-(SUM(O22:O30)))</f>
        <v>6083712.5120112896</v>
      </c>
      <c r="W31" s="443">
        <f>(P21-(SUM(P22:P30)))</f>
        <v>101655.37759937532</v>
      </c>
      <c r="X31" s="447">
        <f>(((V31+W31)-(V31))/V31)</f>
        <v>1.6709431518776324E-2</v>
      </c>
    </row>
    <row r="32" spans="1:24">
      <c r="A32" s="545"/>
      <c r="B32" s="413" t="s">
        <v>216</v>
      </c>
      <c r="C32" s="510">
        <v>13462789.148878574</v>
      </c>
      <c r="D32" s="510">
        <v>373354.34688128904</v>
      </c>
      <c r="E32" s="511">
        <v>2.8523335998000447E-2</v>
      </c>
      <c r="F32" s="514">
        <v>68188362.975105017</v>
      </c>
      <c r="G32" s="514">
        <v>761561.25422397256</v>
      </c>
      <c r="H32" s="511">
        <v>1.1294637069937261E-2</v>
      </c>
      <c r="J32" s="434" t="s">
        <v>216</v>
      </c>
      <c r="K32" s="520" t="s">
        <v>481</v>
      </c>
      <c r="L32" s="510">
        <v>13462789.148878574</v>
      </c>
      <c r="M32" s="510">
        <v>373354.34688128904</v>
      </c>
      <c r="N32" s="511">
        <v>2.8523335998000447E-2</v>
      </c>
      <c r="O32" s="514">
        <v>68188362.975105017</v>
      </c>
      <c r="P32" s="514">
        <v>761561.25422397256</v>
      </c>
      <c r="Q32" s="511">
        <v>1.1294637069937261E-2</v>
      </c>
    </row>
    <row r="33" spans="1:22">
      <c r="A33" s="545"/>
      <c r="B33" s="413" t="s">
        <v>269</v>
      </c>
      <c r="C33" s="544">
        <v>3698299.963674332</v>
      </c>
      <c r="D33" s="544">
        <v>137900.53792788787</v>
      </c>
      <c r="E33" s="515">
        <v>3.8731760524025133E-2</v>
      </c>
      <c r="F33" s="518">
        <v>19153153.23104227</v>
      </c>
      <c r="G33" s="518">
        <v>296087.17285383493</v>
      </c>
      <c r="H33" s="515">
        <v>1.5701656447518406E-2</v>
      </c>
      <c r="J33" s="434" t="s">
        <v>269</v>
      </c>
      <c r="K33" s="519" t="s">
        <v>482</v>
      </c>
      <c r="L33" s="544">
        <v>3698299.963674332</v>
      </c>
      <c r="M33" s="544">
        <v>137900.53792788787</v>
      </c>
      <c r="N33" s="515">
        <v>3.8731760524025133E-2</v>
      </c>
      <c r="O33" s="518">
        <v>19153153.23104227</v>
      </c>
      <c r="P33" s="518">
        <v>296087.17285383493</v>
      </c>
      <c r="Q33" s="515">
        <v>1.5701656447518406E-2</v>
      </c>
      <c r="S33" s="445"/>
      <c r="T33" s="439"/>
      <c r="V33" s="444"/>
    </row>
    <row r="34" spans="1:22">
      <c r="A34" s="545"/>
      <c r="B34" s="413" t="s">
        <v>270</v>
      </c>
      <c r="C34" s="510">
        <v>9764489.1852042321</v>
      </c>
      <c r="D34" s="510">
        <v>235453.80895339698</v>
      </c>
      <c r="E34" s="511">
        <v>2.470909170305079E-2</v>
      </c>
      <c r="F34" s="514">
        <v>49035209.744062699</v>
      </c>
      <c r="G34" s="514">
        <v>465474.08137005568</v>
      </c>
      <c r="H34" s="511">
        <v>9.5836239382211703E-3</v>
      </c>
      <c r="J34" s="434" t="s">
        <v>270</v>
      </c>
      <c r="K34" s="520" t="s">
        <v>483</v>
      </c>
      <c r="L34" s="510">
        <v>9764489.1852042321</v>
      </c>
      <c r="M34" s="510">
        <v>235453.80895339698</v>
      </c>
      <c r="N34" s="511">
        <v>2.470909170305079E-2</v>
      </c>
      <c r="O34" s="514">
        <v>49035209.744062699</v>
      </c>
      <c r="P34" s="514">
        <v>465474.08137005568</v>
      </c>
      <c r="Q34" s="511">
        <v>9.5836239382211703E-3</v>
      </c>
      <c r="S34" s="445"/>
    </row>
    <row r="35" spans="1:22">
      <c r="A35" s="545"/>
      <c r="B35" s="413" t="s">
        <v>217</v>
      </c>
      <c r="C35" s="544">
        <v>14689339.501052344</v>
      </c>
      <c r="D35" s="544">
        <v>-41990.788844525814</v>
      </c>
      <c r="E35" s="515">
        <v>-2.8504410679953455E-3</v>
      </c>
      <c r="F35" s="518">
        <v>90359954.878739551</v>
      </c>
      <c r="G35" s="518">
        <v>-1018076.3627427667</v>
      </c>
      <c r="H35" s="515">
        <v>-1.1141368980169021E-2</v>
      </c>
      <c r="J35" s="434" t="s">
        <v>217</v>
      </c>
      <c r="K35" s="519" t="s">
        <v>484</v>
      </c>
      <c r="L35" s="544">
        <v>14689339.501052344</v>
      </c>
      <c r="M35" s="544">
        <v>-41990.788844525814</v>
      </c>
      <c r="N35" s="515">
        <v>-2.8504410679953455E-3</v>
      </c>
      <c r="O35" s="518">
        <v>90359954.878739551</v>
      </c>
      <c r="P35" s="518">
        <v>-1018076.3627427667</v>
      </c>
      <c r="Q35" s="515">
        <v>-1.1141368980169021E-2</v>
      </c>
    </row>
    <row r="36" spans="1:22">
      <c r="A36" s="545"/>
      <c r="B36" s="413" t="s">
        <v>271</v>
      </c>
      <c r="C36" s="510">
        <v>3841782.564158496</v>
      </c>
      <c r="D36" s="510">
        <v>-27472.652836560272</v>
      </c>
      <c r="E36" s="511">
        <v>-7.1002431465082066E-3</v>
      </c>
      <c r="F36" s="514">
        <v>23690107.606596094</v>
      </c>
      <c r="G36" s="514">
        <v>-453562.85046904162</v>
      </c>
      <c r="H36" s="511">
        <v>-1.8785994087999823E-2</v>
      </c>
      <c r="J36" s="434" t="s">
        <v>271</v>
      </c>
      <c r="K36" s="520" t="s">
        <v>485</v>
      </c>
      <c r="L36" s="510">
        <v>3841782.564158496</v>
      </c>
      <c r="M36" s="510">
        <v>-27472.652836560272</v>
      </c>
      <c r="N36" s="511">
        <v>-7.1002431465082066E-3</v>
      </c>
      <c r="O36" s="514">
        <v>23690107.606596094</v>
      </c>
      <c r="P36" s="514">
        <v>-453562.85046904162</v>
      </c>
      <c r="Q36" s="511">
        <v>-1.8785994087999823E-2</v>
      </c>
    </row>
    <row r="37" spans="1:22">
      <c r="A37" s="545"/>
      <c r="B37" s="413" t="s">
        <v>272</v>
      </c>
      <c r="C37" s="544">
        <v>6819240.1274463739</v>
      </c>
      <c r="D37" s="544">
        <v>-46950.166933317669</v>
      </c>
      <c r="E37" s="515">
        <v>-6.8378773264919047E-3</v>
      </c>
      <c r="F37" s="518">
        <v>42664809.932314396</v>
      </c>
      <c r="G37" s="518">
        <v>-611284.94962460548</v>
      </c>
      <c r="H37" s="515">
        <v>-1.412523360280646E-2</v>
      </c>
      <c r="J37" s="434" t="s">
        <v>272</v>
      </c>
      <c r="K37" s="519" t="s">
        <v>486</v>
      </c>
      <c r="L37" s="544">
        <v>6819240.1274463739</v>
      </c>
      <c r="M37" s="544">
        <v>-46950.166933317669</v>
      </c>
      <c r="N37" s="515">
        <v>-6.8378773264919047E-3</v>
      </c>
      <c r="O37" s="518">
        <v>42664809.932314396</v>
      </c>
      <c r="P37" s="518">
        <v>-611284.94962460548</v>
      </c>
      <c r="Q37" s="515">
        <v>-1.412523360280646E-2</v>
      </c>
    </row>
    <row r="38" spans="1:22">
      <c r="A38" s="545"/>
      <c r="B38" s="413" t="s">
        <v>273</v>
      </c>
      <c r="C38" s="510">
        <v>2341283.7131542764</v>
      </c>
      <c r="D38" s="510">
        <v>-1383.3584693889134</v>
      </c>
      <c r="E38" s="511">
        <v>-5.9050578980910404E-4</v>
      </c>
      <c r="F38" s="514">
        <v>13349028.290888257</v>
      </c>
      <c r="G38" s="514">
        <v>-37438.134056363255</v>
      </c>
      <c r="H38" s="511">
        <v>-2.7967151948777354E-3</v>
      </c>
      <c r="J38" s="434" t="s">
        <v>273</v>
      </c>
      <c r="K38" s="520" t="s">
        <v>487</v>
      </c>
      <c r="L38" s="510">
        <v>2341283.7131542764</v>
      </c>
      <c r="M38" s="510">
        <v>-1383.3584693889134</v>
      </c>
      <c r="N38" s="511">
        <v>-5.9050578980910404E-4</v>
      </c>
      <c r="O38" s="514">
        <v>13349028.290888257</v>
      </c>
      <c r="P38" s="514">
        <v>-37438.134056363255</v>
      </c>
      <c r="Q38" s="511">
        <v>-2.7967151948777354E-3</v>
      </c>
    </row>
    <row r="39" spans="1:22">
      <c r="A39" s="545"/>
      <c r="B39" s="413" t="s">
        <v>274</v>
      </c>
      <c r="C39" s="544">
        <v>882588.926171161</v>
      </c>
      <c r="D39" s="544">
        <v>15644.324452919303</v>
      </c>
      <c r="E39" s="515">
        <v>1.804535655670849E-2</v>
      </c>
      <c r="F39" s="518">
        <v>5565558.4735260522</v>
      </c>
      <c r="G39" s="518">
        <v>28989.471117261797</v>
      </c>
      <c r="H39" s="515">
        <v>5.2359992451370824E-3</v>
      </c>
      <c r="J39" s="434" t="s">
        <v>274</v>
      </c>
      <c r="K39" s="519" t="s">
        <v>488</v>
      </c>
      <c r="L39" s="544">
        <v>882588.926171161</v>
      </c>
      <c r="M39" s="544">
        <v>15644.324452919303</v>
      </c>
      <c r="N39" s="515">
        <v>1.804535655670849E-2</v>
      </c>
      <c r="O39" s="518">
        <v>5565558.4735260522</v>
      </c>
      <c r="P39" s="518">
        <v>28989.471117261797</v>
      </c>
      <c r="Q39" s="515">
        <v>5.2359992451370824E-3</v>
      </c>
    </row>
    <row r="40" spans="1:22">
      <c r="A40" s="545"/>
      <c r="B40" s="413" t="s">
        <v>275</v>
      </c>
      <c r="C40" s="510">
        <v>804444.17012203869</v>
      </c>
      <c r="D40" s="510">
        <v>18171.064941834658</v>
      </c>
      <c r="E40" s="511">
        <v>2.3110373255956752E-2</v>
      </c>
      <c r="F40" s="514">
        <v>5090450.5754147125</v>
      </c>
      <c r="G40" s="514">
        <v>55220.100289970636</v>
      </c>
      <c r="H40" s="511">
        <v>1.0966747314302951E-2</v>
      </c>
      <c r="J40" s="434" t="s">
        <v>275</v>
      </c>
      <c r="K40" s="520" t="s">
        <v>489</v>
      </c>
      <c r="L40" s="510">
        <v>804444.17012203869</v>
      </c>
      <c r="M40" s="510">
        <v>18171.064941834658</v>
      </c>
      <c r="N40" s="511">
        <v>2.3110373255956752E-2</v>
      </c>
      <c r="O40" s="514">
        <v>5090450.5754147125</v>
      </c>
      <c r="P40" s="514">
        <v>55220.100289970636</v>
      </c>
      <c r="Q40" s="511">
        <v>1.0966747314302951E-2</v>
      </c>
    </row>
    <row r="41" spans="1:22">
      <c r="A41" s="545"/>
      <c r="B41" s="413" t="s">
        <v>218</v>
      </c>
      <c r="C41" s="544">
        <v>37661148.135576151</v>
      </c>
      <c r="D41" s="544">
        <v>871250.20332527906</v>
      </c>
      <c r="E41" s="515">
        <v>2.3681778213402463E-2</v>
      </c>
      <c r="F41" s="518">
        <v>208549028.09736606</v>
      </c>
      <c r="G41" s="518">
        <v>1223805.4790338874</v>
      </c>
      <c r="H41" s="515">
        <v>5.9028296874751585E-3</v>
      </c>
      <c r="J41" s="434" t="s">
        <v>218</v>
      </c>
      <c r="K41" s="519" t="s">
        <v>490</v>
      </c>
      <c r="L41" s="544">
        <v>37661148.135576151</v>
      </c>
      <c r="M41" s="544">
        <v>871250.20332527906</v>
      </c>
      <c r="N41" s="515">
        <v>2.3681778213402463E-2</v>
      </c>
      <c r="O41" s="518">
        <v>208549028.09736606</v>
      </c>
      <c r="P41" s="518">
        <v>1223805.4790338874</v>
      </c>
      <c r="Q41" s="515">
        <v>5.9028296874751585E-3</v>
      </c>
    </row>
    <row r="42" spans="1:22">
      <c r="A42" s="545"/>
      <c r="B42" s="413" t="s">
        <v>276</v>
      </c>
      <c r="C42" s="510">
        <v>37661148.135576151</v>
      </c>
      <c r="D42" s="510">
        <v>871250.20332526416</v>
      </c>
      <c r="E42" s="511">
        <v>2.368177821340205E-2</v>
      </c>
      <c r="F42" s="514">
        <v>208549028.09736603</v>
      </c>
      <c r="G42" s="514">
        <v>1223805.4790338874</v>
      </c>
      <c r="H42" s="511">
        <v>5.9028296874751593E-3</v>
      </c>
      <c r="J42" s="434" t="s">
        <v>276</v>
      </c>
      <c r="K42" s="520" t="s">
        <v>491</v>
      </c>
      <c r="L42" s="510">
        <v>37661148.135576151</v>
      </c>
      <c r="M42" s="510">
        <v>871250.20332526416</v>
      </c>
      <c r="N42" s="511">
        <v>2.368177821340205E-2</v>
      </c>
      <c r="O42" s="514">
        <v>208549028.09736603</v>
      </c>
      <c r="P42" s="514">
        <v>1223805.4790338874</v>
      </c>
      <c r="Q42" s="511">
        <v>5.9028296874751593E-3</v>
      </c>
    </row>
    <row r="43" spans="1:22">
      <c r="A43" s="545"/>
      <c r="B43" s="413" t="s">
        <v>219</v>
      </c>
      <c r="C43" s="544">
        <v>19493433.971101686</v>
      </c>
      <c r="D43" s="544">
        <v>859900.23636638746</v>
      </c>
      <c r="E43" s="515">
        <v>4.6147995791234325E-2</v>
      </c>
      <c r="F43" s="518">
        <v>114643789.43563582</v>
      </c>
      <c r="G43" s="518">
        <v>2302123.7816576809</v>
      </c>
      <c r="H43" s="515">
        <v>2.0492163510806554E-2</v>
      </c>
      <c r="J43" s="434" t="s">
        <v>219</v>
      </c>
      <c r="K43" s="519" t="s">
        <v>492</v>
      </c>
      <c r="L43" s="544">
        <v>19493433.971101686</v>
      </c>
      <c r="M43" s="544">
        <v>859900.23636638746</v>
      </c>
      <c r="N43" s="515">
        <v>4.6147995791234325E-2</v>
      </c>
      <c r="O43" s="518">
        <v>114643789.43563582</v>
      </c>
      <c r="P43" s="518">
        <v>2302123.7816576809</v>
      </c>
      <c r="Q43" s="515">
        <v>2.0492163510806554E-2</v>
      </c>
    </row>
    <row r="44" spans="1:22">
      <c r="A44" s="545"/>
      <c r="B44" s="463" t="s">
        <v>324</v>
      </c>
      <c r="C44" s="510">
        <v>2423247.4598345379</v>
      </c>
      <c r="D44" s="510">
        <v>95988.809811586048</v>
      </c>
      <c r="E44" s="511">
        <v>4.1245441202093884E-2</v>
      </c>
      <c r="F44" s="514">
        <v>14028829.484588902</v>
      </c>
      <c r="G44" s="514">
        <v>235702.36515974998</v>
      </c>
      <c r="H44" s="511">
        <v>1.70883921476905E-2</v>
      </c>
      <c r="J44" s="434" t="s">
        <v>324</v>
      </c>
      <c r="K44" s="520" t="s">
        <v>493</v>
      </c>
      <c r="L44" s="510">
        <v>2423247.4598345379</v>
      </c>
      <c r="M44" s="510">
        <v>95988.809811586048</v>
      </c>
      <c r="N44" s="511">
        <v>4.1245441202093884E-2</v>
      </c>
      <c r="O44" s="514">
        <v>14028829.484588902</v>
      </c>
      <c r="P44" s="514">
        <v>235702.36515974998</v>
      </c>
      <c r="Q44" s="511">
        <v>1.70883921476905E-2</v>
      </c>
    </row>
    <row r="45" spans="1:22" s="459" customFormat="1">
      <c r="A45" s="545"/>
      <c r="B45" s="463" t="s">
        <v>325</v>
      </c>
      <c r="C45" s="544">
        <v>6438763.0837231306</v>
      </c>
      <c r="D45" s="544">
        <v>184170.85474871658</v>
      </c>
      <c r="E45" s="515">
        <v>2.9445701335339598E-2</v>
      </c>
      <c r="F45" s="518">
        <v>39854506.617454112</v>
      </c>
      <c r="G45" s="518">
        <v>498585.70938536525</v>
      </c>
      <c r="H45" s="515">
        <v>1.2668632771927979E-2</v>
      </c>
      <c r="J45" s="434" t="s">
        <v>325</v>
      </c>
      <c r="K45" s="519" t="s">
        <v>494</v>
      </c>
      <c r="L45" s="544">
        <v>6438763.0837231306</v>
      </c>
      <c r="M45" s="544">
        <v>184170.85474871658</v>
      </c>
      <c r="N45" s="515">
        <v>2.9445701335339598E-2</v>
      </c>
      <c r="O45" s="518">
        <v>39854506.617454112</v>
      </c>
      <c r="P45" s="518">
        <v>498585.70938536525</v>
      </c>
      <c r="Q45" s="515">
        <v>1.2668632771927979E-2</v>
      </c>
    </row>
    <row r="46" spans="1:22" s="459" customFormat="1">
      <c r="A46" s="545"/>
      <c r="B46" s="463" t="s">
        <v>326</v>
      </c>
      <c r="C46" s="510">
        <v>5441714.3072861657</v>
      </c>
      <c r="D46" s="510">
        <v>349231.2363703521</v>
      </c>
      <c r="E46" s="511">
        <v>6.8577790344533762E-2</v>
      </c>
      <c r="F46" s="514">
        <v>30201452.55509552</v>
      </c>
      <c r="G46" s="514">
        <v>904065.01317074895</v>
      </c>
      <c r="H46" s="511">
        <v>3.0858212592403518E-2</v>
      </c>
      <c r="J46" s="434" t="s">
        <v>326</v>
      </c>
      <c r="K46" s="520" t="s">
        <v>495</v>
      </c>
      <c r="L46" s="510">
        <v>5441714.3072861657</v>
      </c>
      <c r="M46" s="510">
        <v>349231.2363703521</v>
      </c>
      <c r="N46" s="511">
        <v>6.8577790344533762E-2</v>
      </c>
      <c r="O46" s="514">
        <v>30201452.55509552</v>
      </c>
      <c r="P46" s="514">
        <v>904065.01317074895</v>
      </c>
      <c r="Q46" s="511">
        <v>3.0858212592403518E-2</v>
      </c>
    </row>
    <row r="47" spans="1:22" s="459" customFormat="1">
      <c r="A47" s="545"/>
      <c r="B47" s="463" t="s">
        <v>327</v>
      </c>
      <c r="C47" s="544">
        <v>5189709.1202578098</v>
      </c>
      <c r="D47" s="544">
        <v>230509.33543569408</v>
      </c>
      <c r="E47" s="515">
        <v>4.6481155314851336E-2</v>
      </c>
      <c r="F47" s="518">
        <v>30559000.778497275</v>
      </c>
      <c r="G47" s="518">
        <v>663770.69394179061</v>
      </c>
      <c r="H47" s="515">
        <v>2.2203230818574924E-2</v>
      </c>
      <c r="J47" s="434" t="s">
        <v>327</v>
      </c>
      <c r="K47" s="519" t="s">
        <v>496</v>
      </c>
      <c r="L47" s="544">
        <v>5189709.1202578098</v>
      </c>
      <c r="M47" s="544">
        <v>230509.33543569408</v>
      </c>
      <c r="N47" s="515">
        <v>4.6481155314851336E-2</v>
      </c>
      <c r="O47" s="518">
        <v>30559000.778497275</v>
      </c>
      <c r="P47" s="518">
        <v>663770.69394179061</v>
      </c>
      <c r="Q47" s="515">
        <v>2.2203230818574924E-2</v>
      </c>
    </row>
    <row r="48" spans="1:22" s="459" customFormat="1">
      <c r="A48" s="545"/>
      <c r="B48" s="413" t="s">
        <v>220</v>
      </c>
      <c r="C48" s="510">
        <v>1949217.3802611022</v>
      </c>
      <c r="D48" s="510">
        <v>16256.462972662644</v>
      </c>
      <c r="E48" s="511">
        <v>8.4101353665583852E-3</v>
      </c>
      <c r="F48" s="514">
        <v>11485989.354748502</v>
      </c>
      <c r="G48" s="514">
        <v>-54875.900599101558</v>
      </c>
      <c r="H48" s="511">
        <v>-4.7549208300195801E-3</v>
      </c>
      <c r="J48" s="434" t="s">
        <v>220</v>
      </c>
      <c r="K48" s="520" t="s">
        <v>497</v>
      </c>
      <c r="L48" s="510">
        <v>1949217.3802611022</v>
      </c>
      <c r="M48" s="510">
        <v>16256.462972662644</v>
      </c>
      <c r="N48" s="511">
        <v>8.4101353665583852E-3</v>
      </c>
      <c r="O48" s="514">
        <v>11485989.354748502</v>
      </c>
      <c r="P48" s="514">
        <v>-54875.900599101558</v>
      </c>
      <c r="Q48" s="511">
        <v>-4.7549208300195801E-3</v>
      </c>
    </row>
    <row r="49" spans="1:17">
      <c r="A49" s="545"/>
      <c r="B49" s="413" t="s">
        <v>277</v>
      </c>
      <c r="C49" s="544">
        <v>1949217.3802611027</v>
      </c>
      <c r="D49" s="544">
        <v>16256.462972663809</v>
      </c>
      <c r="E49" s="515">
        <v>8.4101353665589906E-3</v>
      </c>
      <c r="F49" s="518">
        <v>11485989.354748502</v>
      </c>
      <c r="G49" s="518">
        <v>-54875.900599105284</v>
      </c>
      <c r="H49" s="515">
        <v>-4.7549208300199011E-3</v>
      </c>
      <c r="J49" s="434" t="s">
        <v>277</v>
      </c>
      <c r="K49" s="519" t="s">
        <v>498</v>
      </c>
      <c r="L49" s="544">
        <v>1949217.3802611027</v>
      </c>
      <c r="M49" s="544">
        <v>16256.462972663809</v>
      </c>
      <c r="N49" s="515">
        <v>8.4101353665589906E-3</v>
      </c>
      <c r="O49" s="518">
        <v>11485989.354748502</v>
      </c>
      <c r="P49" s="518">
        <v>-54875.900599105284</v>
      </c>
      <c r="Q49" s="515">
        <v>-4.7549208300199011E-3</v>
      </c>
    </row>
    <row r="50" spans="1:17">
      <c r="A50" s="545"/>
      <c r="B50" s="413" t="s">
        <v>221</v>
      </c>
      <c r="C50" s="510">
        <v>9361160.4433574732</v>
      </c>
      <c r="D50" s="510">
        <v>322349.57950061373</v>
      </c>
      <c r="E50" s="511">
        <v>3.5662830471382072E-2</v>
      </c>
      <c r="F50" s="514">
        <v>45581597.979921348</v>
      </c>
      <c r="G50" s="514">
        <v>273477.44391821325</v>
      </c>
      <c r="H50" s="511">
        <v>6.0359476553634621E-3</v>
      </c>
      <c r="J50" s="434" t="s">
        <v>221</v>
      </c>
      <c r="K50" s="520" t="s">
        <v>499</v>
      </c>
      <c r="L50" s="510">
        <v>9361160.4433574732</v>
      </c>
      <c r="M50" s="510">
        <v>322349.57950061373</v>
      </c>
      <c r="N50" s="511">
        <v>3.5662830471382072E-2</v>
      </c>
      <c r="O50" s="514">
        <v>45581597.979921348</v>
      </c>
      <c r="P50" s="514">
        <v>273477.44391821325</v>
      </c>
      <c r="Q50" s="511">
        <v>6.0359476553634621E-3</v>
      </c>
    </row>
    <row r="51" spans="1:17">
      <c r="A51" s="545"/>
      <c r="B51" s="413" t="s">
        <v>278</v>
      </c>
      <c r="C51" s="544">
        <v>9361160.4433574658</v>
      </c>
      <c r="D51" s="544">
        <v>322349.57950061001</v>
      </c>
      <c r="E51" s="515">
        <v>3.5662830471381676E-2</v>
      </c>
      <c r="F51" s="518">
        <v>45581597.979921333</v>
      </c>
      <c r="G51" s="518">
        <v>273477.44391819835</v>
      </c>
      <c r="H51" s="515">
        <v>6.0359476553631334E-3</v>
      </c>
      <c r="J51" s="434" t="s">
        <v>278</v>
      </c>
      <c r="K51" s="519" t="s">
        <v>500</v>
      </c>
      <c r="L51" s="544">
        <v>9361160.4433574658</v>
      </c>
      <c r="M51" s="544">
        <v>322349.57950061001</v>
      </c>
      <c r="N51" s="515">
        <v>3.5662830471381676E-2</v>
      </c>
      <c r="O51" s="518">
        <v>45581597.979921333</v>
      </c>
      <c r="P51" s="518">
        <v>273477.44391819835</v>
      </c>
      <c r="Q51" s="515">
        <v>6.0359476553631334E-3</v>
      </c>
    </row>
    <row r="52" spans="1:17">
      <c r="A52" s="545"/>
      <c r="B52" s="413" t="s">
        <v>222</v>
      </c>
      <c r="C52" s="510">
        <v>5579035.7796364296</v>
      </c>
      <c r="D52" s="510">
        <v>-28789.563864182681</v>
      </c>
      <c r="E52" s="511">
        <v>-5.1338196360821691E-3</v>
      </c>
      <c r="F52" s="514">
        <v>31363167.304878917</v>
      </c>
      <c r="G52" s="514">
        <v>482336.85576955229</v>
      </c>
      <c r="H52" s="511">
        <v>1.5619296785571496E-2</v>
      </c>
      <c r="J52" s="434" t="s">
        <v>222</v>
      </c>
      <c r="K52" s="520" t="s">
        <v>501</v>
      </c>
      <c r="L52" s="510">
        <v>5579035.7796364296</v>
      </c>
      <c r="M52" s="510">
        <v>-28789.563864182681</v>
      </c>
      <c r="N52" s="511">
        <v>-5.1338196360821691E-3</v>
      </c>
      <c r="O52" s="514">
        <v>31363167.304878917</v>
      </c>
      <c r="P52" s="514">
        <v>482336.85576955229</v>
      </c>
      <c r="Q52" s="511">
        <v>1.5619296785571496E-2</v>
      </c>
    </row>
    <row r="53" spans="1:17">
      <c r="A53" s="545"/>
      <c r="B53" s="413" t="s">
        <v>279</v>
      </c>
      <c r="C53" s="544">
        <v>5579035.7796364296</v>
      </c>
      <c r="D53" s="544">
        <v>-28789.56386418175</v>
      </c>
      <c r="E53" s="515">
        <v>-5.1338196360820043E-3</v>
      </c>
      <c r="F53" s="518">
        <v>31363167.304878902</v>
      </c>
      <c r="G53" s="518">
        <v>482336.85576955602</v>
      </c>
      <c r="H53" s="515">
        <v>1.5619296785571626E-2</v>
      </c>
      <c r="J53" s="434" t="s">
        <v>279</v>
      </c>
      <c r="K53" s="519" t="s">
        <v>502</v>
      </c>
      <c r="L53" s="544">
        <v>5579035.7796364296</v>
      </c>
      <c r="M53" s="544">
        <v>-28789.56386418175</v>
      </c>
      <c r="N53" s="515">
        <v>-5.1338196360820043E-3</v>
      </c>
      <c r="O53" s="518">
        <v>31363167.304878902</v>
      </c>
      <c r="P53" s="518">
        <v>482336.85576955602</v>
      </c>
      <c r="Q53" s="515">
        <v>1.5619296785571626E-2</v>
      </c>
    </row>
    <row r="54" spans="1:17">
      <c r="A54" s="545"/>
      <c r="B54" s="413" t="s">
        <v>223</v>
      </c>
      <c r="C54" s="510">
        <v>13273415.848489419</v>
      </c>
      <c r="D54" s="510">
        <v>337609.47214809619</v>
      </c>
      <c r="E54" s="511">
        <v>2.6098834686143733E-2</v>
      </c>
      <c r="F54" s="514">
        <v>68818775.842624664</v>
      </c>
      <c r="G54" s="514">
        <v>-358741.77176523209</v>
      </c>
      <c r="H54" s="511">
        <v>-5.1858144688702841E-3</v>
      </c>
      <c r="J54" s="434" t="s">
        <v>223</v>
      </c>
      <c r="K54" s="520" t="s">
        <v>503</v>
      </c>
      <c r="L54" s="510">
        <v>13273415.848489419</v>
      </c>
      <c r="M54" s="510">
        <v>337609.47214809619</v>
      </c>
      <c r="N54" s="511">
        <v>2.6098834686143733E-2</v>
      </c>
      <c r="O54" s="514">
        <v>68818775.842624664</v>
      </c>
      <c r="P54" s="514">
        <v>-358741.77176523209</v>
      </c>
      <c r="Q54" s="511">
        <v>-5.1858144688702841E-3</v>
      </c>
    </row>
    <row r="55" spans="1:17">
      <c r="A55" s="545"/>
      <c r="B55" s="413" t="s">
        <v>280</v>
      </c>
      <c r="C55" s="544">
        <v>13273415.848489422</v>
      </c>
      <c r="D55" s="544">
        <v>337609.47214809433</v>
      </c>
      <c r="E55" s="515">
        <v>2.6098834686143577E-2</v>
      </c>
      <c r="F55" s="518">
        <v>68818775.842624664</v>
      </c>
      <c r="G55" s="518">
        <v>-358741.77176521719</v>
      </c>
      <c r="H55" s="515">
        <v>-5.1858144688700699E-3</v>
      </c>
      <c r="J55" s="434" t="s">
        <v>280</v>
      </c>
      <c r="K55" s="519" t="s">
        <v>504</v>
      </c>
      <c r="L55" s="544">
        <v>13273415.848489422</v>
      </c>
      <c r="M55" s="544">
        <v>337609.47214809433</v>
      </c>
      <c r="N55" s="515">
        <v>2.6098834686143577E-2</v>
      </c>
      <c r="O55" s="518">
        <v>68818775.842624664</v>
      </c>
      <c r="P55" s="518">
        <v>-358741.77176521719</v>
      </c>
      <c r="Q55" s="515">
        <v>-5.1858144688700699E-3</v>
      </c>
    </row>
    <row r="56" spans="1:17">
      <c r="A56" s="545"/>
      <c r="B56" s="413" t="s">
        <v>224</v>
      </c>
      <c r="C56" s="510">
        <v>10041695.019211508</v>
      </c>
      <c r="D56" s="510">
        <v>-129536.6777217146</v>
      </c>
      <c r="E56" s="511">
        <v>-1.2735594034375583E-2</v>
      </c>
      <c r="F56" s="514">
        <v>55274498.687864088</v>
      </c>
      <c r="G56" s="514">
        <v>-74069.268465876579</v>
      </c>
      <c r="H56" s="511">
        <v>-1.3382327890455496E-3</v>
      </c>
      <c r="J56" s="434" t="s">
        <v>224</v>
      </c>
      <c r="K56" s="520" t="s">
        <v>505</v>
      </c>
      <c r="L56" s="510">
        <v>10041695.019211508</v>
      </c>
      <c r="M56" s="510">
        <v>-129536.6777217146</v>
      </c>
      <c r="N56" s="511">
        <v>-1.2735594034375583E-2</v>
      </c>
      <c r="O56" s="514">
        <v>55274498.687864088</v>
      </c>
      <c r="P56" s="514">
        <v>-74069.268465876579</v>
      </c>
      <c r="Q56" s="511">
        <v>-1.3382327890455496E-3</v>
      </c>
    </row>
    <row r="57" spans="1:17">
      <c r="A57" s="545"/>
      <c r="B57" s="413" t="s">
        <v>281</v>
      </c>
      <c r="C57" s="544">
        <v>10041695.019211512</v>
      </c>
      <c r="D57" s="544">
        <v>-129536.67772171274</v>
      </c>
      <c r="E57" s="515">
        <v>-1.2735594034375398E-2</v>
      </c>
      <c r="F57" s="518">
        <v>55274498.687864088</v>
      </c>
      <c r="G57" s="518">
        <v>-74069.268465861678</v>
      </c>
      <c r="H57" s="515">
        <v>-1.3382327890452807E-3</v>
      </c>
      <c r="J57" s="434" t="s">
        <v>281</v>
      </c>
      <c r="K57" s="519" t="s">
        <v>506</v>
      </c>
      <c r="L57" s="544">
        <v>10041695.019211512</v>
      </c>
      <c r="M57" s="544">
        <v>-129536.67772171274</v>
      </c>
      <c r="N57" s="515">
        <v>-1.2735594034375398E-2</v>
      </c>
      <c r="O57" s="518">
        <v>55274498.687864088</v>
      </c>
      <c r="P57" s="518">
        <v>-74069.268465861678</v>
      </c>
      <c r="Q57" s="515">
        <v>-1.3382327890452807E-3</v>
      </c>
    </row>
    <row r="58" spans="1:17" s="310" customFormat="1">
      <c r="A58" s="545"/>
      <c r="B58" s="413" t="s">
        <v>225</v>
      </c>
      <c r="C58" s="510">
        <v>7392294.2160420716</v>
      </c>
      <c r="D58" s="510">
        <v>252340.04772927146</v>
      </c>
      <c r="E58" s="511">
        <v>3.5341970239691392E-2</v>
      </c>
      <c r="F58" s="514">
        <v>37410576.993743509</v>
      </c>
      <c r="G58" s="514">
        <v>-97478.194323204458</v>
      </c>
      <c r="H58" s="511">
        <v>-2.5988602670665101E-3</v>
      </c>
      <c r="J58" s="434" t="s">
        <v>225</v>
      </c>
      <c r="K58" s="520" t="s">
        <v>507</v>
      </c>
      <c r="L58" s="510">
        <v>7392294.2160420716</v>
      </c>
      <c r="M58" s="510">
        <v>252340.04772927146</v>
      </c>
      <c r="N58" s="511">
        <v>3.5341970239691392E-2</v>
      </c>
      <c r="O58" s="514">
        <v>37410576.993743509</v>
      </c>
      <c r="P58" s="514">
        <v>-97478.194323204458</v>
      </c>
      <c r="Q58" s="511">
        <v>-2.5988602670665101E-3</v>
      </c>
    </row>
    <row r="59" spans="1:17">
      <c r="A59" s="545"/>
      <c r="B59" s="413" t="s">
        <v>282</v>
      </c>
      <c r="C59" s="544">
        <v>7392294.2160420706</v>
      </c>
      <c r="D59" s="544">
        <v>252340.04772926867</v>
      </c>
      <c r="E59" s="515">
        <v>3.534197023969099E-2</v>
      </c>
      <c r="F59" s="518">
        <v>37410576.993743502</v>
      </c>
      <c r="G59" s="518">
        <v>-97478.19432322681</v>
      </c>
      <c r="H59" s="515">
        <v>-2.5988602670671051E-3</v>
      </c>
      <c r="J59" s="434" t="s">
        <v>282</v>
      </c>
      <c r="K59" s="519" t="s">
        <v>508</v>
      </c>
      <c r="L59" s="544">
        <v>7392294.2160420706</v>
      </c>
      <c r="M59" s="544">
        <v>252340.04772926867</v>
      </c>
      <c r="N59" s="515">
        <v>3.534197023969099E-2</v>
      </c>
      <c r="O59" s="518">
        <v>37410576.993743502</v>
      </c>
      <c r="P59" s="518">
        <v>-97478.19432322681</v>
      </c>
      <c r="Q59" s="515">
        <v>-2.5988602670671051E-3</v>
      </c>
    </row>
    <row r="60" spans="1:17">
      <c r="A60" s="545"/>
      <c r="B60" s="413" t="s">
        <v>226</v>
      </c>
      <c r="C60" s="510">
        <v>7464594.6185806114</v>
      </c>
      <c r="D60" s="510">
        <v>53048.276788420975</v>
      </c>
      <c r="E60" s="511">
        <v>7.1575180592601331E-3</v>
      </c>
      <c r="F60" s="514">
        <v>35392912.091176108</v>
      </c>
      <c r="G60" s="514">
        <v>313985.53317175806</v>
      </c>
      <c r="H60" s="511">
        <v>8.9508307117827837E-3</v>
      </c>
      <c r="J60" s="434" t="s">
        <v>226</v>
      </c>
      <c r="K60" s="520" t="s">
        <v>509</v>
      </c>
      <c r="L60" s="510">
        <v>7464594.6185806114</v>
      </c>
      <c r="M60" s="510">
        <v>53048.276788420975</v>
      </c>
      <c r="N60" s="511">
        <v>7.1575180592601331E-3</v>
      </c>
      <c r="O60" s="514">
        <v>35392912.091176108</v>
      </c>
      <c r="P60" s="514">
        <v>313985.53317175806</v>
      </c>
      <c r="Q60" s="511">
        <v>8.9508307117827837E-3</v>
      </c>
    </row>
    <row r="61" spans="1:17">
      <c r="A61" s="545"/>
      <c r="B61" s="413" t="s">
        <v>283</v>
      </c>
      <c r="C61" s="544">
        <v>2639148.2945564212</v>
      </c>
      <c r="D61" s="544">
        <v>42314.029768954962</v>
      </c>
      <c r="E61" s="515">
        <v>1.6294466821669917E-2</v>
      </c>
      <c r="F61" s="518">
        <v>13350170.774593126</v>
      </c>
      <c r="G61" s="518">
        <v>266359.13131133094</v>
      </c>
      <c r="H61" s="515">
        <v>2.0357915458688185E-2</v>
      </c>
      <c r="J61" s="434" t="s">
        <v>283</v>
      </c>
      <c r="K61" s="519" t="s">
        <v>510</v>
      </c>
      <c r="L61" s="544">
        <v>2639148.2945564212</v>
      </c>
      <c r="M61" s="544">
        <v>42314.029768954962</v>
      </c>
      <c r="N61" s="515">
        <v>1.6294466821669917E-2</v>
      </c>
      <c r="O61" s="518">
        <v>13350170.774593126</v>
      </c>
      <c r="P61" s="518">
        <v>266359.13131133094</v>
      </c>
      <c r="Q61" s="515">
        <v>2.0357915458688185E-2</v>
      </c>
    </row>
    <row r="62" spans="1:17">
      <c r="A62" s="545"/>
      <c r="B62" s="413" t="s">
        <v>284</v>
      </c>
      <c r="C62" s="510">
        <v>4825446.3240241921</v>
      </c>
      <c r="D62" s="510">
        <v>10734.247019466944</v>
      </c>
      <c r="E62" s="511">
        <v>2.2294681068747964E-3</v>
      </c>
      <c r="F62" s="514">
        <v>22042741.316582985</v>
      </c>
      <c r="G62" s="514">
        <v>47626.401860434562</v>
      </c>
      <c r="H62" s="511">
        <v>2.1653172554490984E-3</v>
      </c>
      <c r="J62" s="434" t="s">
        <v>284</v>
      </c>
      <c r="K62" s="520" t="s">
        <v>511</v>
      </c>
      <c r="L62" s="510">
        <v>4825446.3240241921</v>
      </c>
      <c r="M62" s="510">
        <v>10734.247019466944</v>
      </c>
      <c r="N62" s="511">
        <v>2.2294681068747964E-3</v>
      </c>
      <c r="O62" s="514">
        <v>22042741.316582985</v>
      </c>
      <c r="P62" s="514">
        <v>47626.401860434562</v>
      </c>
      <c r="Q62" s="511">
        <v>2.1653172554490984E-3</v>
      </c>
    </row>
    <row r="63" spans="1:17" ht="12" customHeight="1">
      <c r="A63" s="545"/>
      <c r="B63" s="413" t="s">
        <v>227</v>
      </c>
      <c r="C63" s="544">
        <v>49919897.843044341</v>
      </c>
      <c r="D63" s="544">
        <v>371403.1359673813</v>
      </c>
      <c r="E63" s="515">
        <v>7.4957501365694196E-3</v>
      </c>
      <c r="F63" s="518">
        <v>284922794.86310089</v>
      </c>
      <c r="G63" s="518">
        <v>-1549554.0650578737</v>
      </c>
      <c r="H63" s="515">
        <v>-5.4090877212253016E-3</v>
      </c>
      <c r="J63" s="434" t="s">
        <v>227</v>
      </c>
      <c r="K63" s="519" t="s">
        <v>512</v>
      </c>
      <c r="L63" s="544">
        <v>49919897.843044341</v>
      </c>
      <c r="M63" s="544">
        <v>371403.1359673813</v>
      </c>
      <c r="N63" s="515">
        <v>7.4957501365694196E-3</v>
      </c>
      <c r="O63" s="518">
        <v>284922794.86310089</v>
      </c>
      <c r="P63" s="518">
        <v>-1549554.0650578737</v>
      </c>
      <c r="Q63" s="515">
        <v>-5.4090877212253016E-3</v>
      </c>
    </row>
    <row r="64" spans="1:17">
      <c r="A64" s="545"/>
      <c r="B64" s="413" t="s">
        <v>285</v>
      </c>
      <c r="C64" s="510">
        <v>14105973.336261019</v>
      </c>
      <c r="D64" s="510">
        <v>201648.11209516786</v>
      </c>
      <c r="E64" s="511">
        <v>1.4502545707482554E-2</v>
      </c>
      <c r="F64" s="514">
        <v>75469572.499592155</v>
      </c>
      <c r="G64" s="514">
        <v>264414.2806134522</v>
      </c>
      <c r="H64" s="511">
        <v>3.5159061808439206E-3</v>
      </c>
      <c r="J64" s="434" t="s">
        <v>285</v>
      </c>
      <c r="K64" s="520" t="s">
        <v>513</v>
      </c>
      <c r="L64" s="510">
        <v>14105973.336261019</v>
      </c>
      <c r="M64" s="510">
        <v>201648.11209516786</v>
      </c>
      <c r="N64" s="511">
        <v>1.4502545707482554E-2</v>
      </c>
      <c r="O64" s="514">
        <v>75469572.499592155</v>
      </c>
      <c r="P64" s="514">
        <v>264414.2806134522</v>
      </c>
      <c r="Q64" s="511">
        <v>3.5159061808439206E-3</v>
      </c>
    </row>
    <row r="65" spans="1:17">
      <c r="A65" s="545"/>
      <c r="B65" s="413" t="s">
        <v>286</v>
      </c>
      <c r="C65" s="544">
        <v>9155334.5881230645</v>
      </c>
      <c r="D65" s="544">
        <v>46180.258498774841</v>
      </c>
      <c r="E65" s="515">
        <v>5.0696537601289671E-3</v>
      </c>
      <c r="F65" s="518">
        <v>53460359.151983023</v>
      </c>
      <c r="G65" s="518">
        <v>-270679.2884362042</v>
      </c>
      <c r="H65" s="515">
        <v>-5.0376708936372503E-3</v>
      </c>
      <c r="J65" s="434" t="s">
        <v>286</v>
      </c>
      <c r="K65" s="519" t="s">
        <v>514</v>
      </c>
      <c r="L65" s="544">
        <v>9155334.5881230645</v>
      </c>
      <c r="M65" s="544">
        <v>46180.258498774841</v>
      </c>
      <c r="N65" s="515">
        <v>5.0696537601289671E-3</v>
      </c>
      <c r="O65" s="518">
        <v>53460359.151983023</v>
      </c>
      <c r="P65" s="518">
        <v>-270679.2884362042</v>
      </c>
      <c r="Q65" s="515">
        <v>-5.0376708936372503E-3</v>
      </c>
    </row>
    <row r="66" spans="1:17">
      <c r="A66" s="545"/>
      <c r="B66" s="413" t="s">
        <v>287</v>
      </c>
      <c r="C66" s="510">
        <v>17005564.440259196</v>
      </c>
      <c r="D66" s="510">
        <v>-12162.83040195331</v>
      </c>
      <c r="E66" s="511">
        <v>-7.1471532058938543E-4</v>
      </c>
      <c r="F66" s="514">
        <v>99781899.704351231</v>
      </c>
      <c r="G66" s="514">
        <v>-1122426.5551727563</v>
      </c>
      <c r="H66" s="511">
        <v>-1.1123671271397193E-2</v>
      </c>
      <c r="J66" s="434" t="s">
        <v>287</v>
      </c>
      <c r="K66" s="520" t="s">
        <v>515</v>
      </c>
      <c r="L66" s="510">
        <v>17005564.440259196</v>
      </c>
      <c r="M66" s="510">
        <v>-12162.83040195331</v>
      </c>
      <c r="N66" s="511">
        <v>-7.1471532058938543E-4</v>
      </c>
      <c r="O66" s="514">
        <v>99781899.704351231</v>
      </c>
      <c r="P66" s="514">
        <v>-1122426.5551727563</v>
      </c>
      <c r="Q66" s="511">
        <v>-1.1123671271397193E-2</v>
      </c>
    </row>
    <row r="67" spans="1:17">
      <c r="A67" s="545"/>
      <c r="B67" s="413" t="s">
        <v>288</v>
      </c>
      <c r="C67" s="544">
        <v>1193740.8205038875</v>
      </c>
      <c r="D67" s="544">
        <v>9159.7131811033469</v>
      </c>
      <c r="E67" s="515">
        <v>7.7324491539501102E-3</v>
      </c>
      <c r="F67" s="518">
        <v>6978484.8623593226</v>
      </c>
      <c r="G67" s="518">
        <v>44387.367197070271</v>
      </c>
      <c r="H67" s="515">
        <v>6.4013185894830921E-3</v>
      </c>
      <c r="J67" s="434" t="s">
        <v>288</v>
      </c>
      <c r="K67" s="519" t="s">
        <v>516</v>
      </c>
      <c r="L67" s="544">
        <v>1193740.8205038875</v>
      </c>
      <c r="M67" s="544">
        <v>9159.7131811033469</v>
      </c>
      <c r="N67" s="515">
        <v>7.7324491539501102E-3</v>
      </c>
      <c r="O67" s="518">
        <v>6978484.8623593226</v>
      </c>
      <c r="P67" s="518">
        <v>44387.367197070271</v>
      </c>
      <c r="Q67" s="515">
        <v>6.4013185894830921E-3</v>
      </c>
    </row>
    <row r="68" spans="1:17">
      <c r="A68" s="545"/>
      <c r="B68" s="413" t="s">
        <v>289</v>
      </c>
      <c r="C68" s="510">
        <v>8459284.6578972191</v>
      </c>
      <c r="D68" s="510">
        <v>126577.8825944392</v>
      </c>
      <c r="E68" s="511">
        <v>1.5190488038004893E-2</v>
      </c>
      <c r="F68" s="514">
        <v>49232478.644815229</v>
      </c>
      <c r="G68" s="514">
        <v>-465249.86925940961</v>
      </c>
      <c r="H68" s="511">
        <v>-9.3615922330866404E-3</v>
      </c>
      <c r="J68" s="434" t="s">
        <v>289</v>
      </c>
      <c r="K68" s="520" t="s">
        <v>517</v>
      </c>
      <c r="L68" s="510">
        <v>8459284.6578972191</v>
      </c>
      <c r="M68" s="510">
        <v>126577.8825944392</v>
      </c>
      <c r="N68" s="511">
        <v>1.5190488038004893E-2</v>
      </c>
      <c r="O68" s="514">
        <v>49232478.644815229</v>
      </c>
      <c r="P68" s="514">
        <v>-465249.86925940961</v>
      </c>
      <c r="Q68" s="511">
        <v>-9.3615922330866404E-3</v>
      </c>
    </row>
    <row r="69" spans="1:17">
      <c r="A69" s="545"/>
      <c r="B69" s="413" t="s">
        <v>228</v>
      </c>
      <c r="C69" s="544">
        <v>17126023.905579682</v>
      </c>
      <c r="D69" s="544">
        <v>452815.3425038252</v>
      </c>
      <c r="E69" s="515">
        <v>2.7158260558595822E-2</v>
      </c>
      <c r="F69" s="518">
        <v>85828362.048631385</v>
      </c>
      <c r="G69" s="518">
        <v>-140181.97553178668</v>
      </c>
      <c r="H69" s="515">
        <v>-1.6306193983276691E-3</v>
      </c>
      <c r="J69" s="434" t="s">
        <v>228</v>
      </c>
      <c r="K69" s="519" t="s">
        <v>518</v>
      </c>
      <c r="L69" s="544">
        <v>17126023.905579682</v>
      </c>
      <c r="M69" s="544">
        <v>452815.3425038252</v>
      </c>
      <c r="N69" s="515">
        <v>2.7158260558595822E-2</v>
      </c>
      <c r="O69" s="518">
        <v>85828362.048631385</v>
      </c>
      <c r="P69" s="518">
        <v>-140181.97553178668</v>
      </c>
      <c r="Q69" s="515">
        <v>-1.6306193983276691E-3</v>
      </c>
    </row>
    <row r="70" spans="1:17">
      <c r="A70" s="545"/>
      <c r="B70" s="413" t="s">
        <v>290</v>
      </c>
      <c r="C70" s="510">
        <v>14801322.534412393</v>
      </c>
      <c r="D70" s="510">
        <v>404892.60829360411</v>
      </c>
      <c r="E70" s="511">
        <v>2.8124514922899451E-2</v>
      </c>
      <c r="F70" s="514">
        <v>74552823.460332468</v>
      </c>
      <c r="G70" s="514">
        <v>-33228.809490978718</v>
      </c>
      <c r="H70" s="511">
        <v>-4.4550969624682313E-4</v>
      </c>
      <c r="J70" s="434" t="s">
        <v>290</v>
      </c>
      <c r="K70" s="520" t="s">
        <v>519</v>
      </c>
      <c r="L70" s="510">
        <v>14801322.534412393</v>
      </c>
      <c r="M70" s="510">
        <v>404892.60829360411</v>
      </c>
      <c r="N70" s="511">
        <v>2.8124514922899451E-2</v>
      </c>
      <c r="O70" s="514">
        <v>74552823.460332468</v>
      </c>
      <c r="P70" s="514">
        <v>-33228.809490978718</v>
      </c>
      <c r="Q70" s="511">
        <v>-4.4550969624682313E-4</v>
      </c>
    </row>
    <row r="71" spans="1:17">
      <c r="A71" s="545"/>
      <c r="B71" s="413" t="s">
        <v>291</v>
      </c>
      <c r="C71" s="544">
        <v>2324701.3711672816</v>
      </c>
      <c r="D71" s="544">
        <v>47922.734210212249</v>
      </c>
      <c r="E71" s="515">
        <v>2.1048482022943311E-2</v>
      </c>
      <c r="F71" s="518">
        <v>11275538.588298935</v>
      </c>
      <c r="G71" s="518">
        <v>-106953.16604080237</v>
      </c>
      <c r="H71" s="515">
        <v>-9.396287592303763E-3</v>
      </c>
      <c r="J71" s="434" t="s">
        <v>291</v>
      </c>
      <c r="K71" s="519" t="s">
        <v>520</v>
      </c>
      <c r="L71" s="544">
        <v>2324701.3711672816</v>
      </c>
      <c r="M71" s="544">
        <v>47922.734210212249</v>
      </c>
      <c r="N71" s="515">
        <v>2.1048482022943311E-2</v>
      </c>
      <c r="O71" s="518">
        <v>11275538.588298935</v>
      </c>
      <c r="P71" s="518">
        <v>-106953.16604080237</v>
      </c>
      <c r="Q71" s="515">
        <v>-9.396287592303763E-3</v>
      </c>
    </row>
    <row r="72" spans="1:17">
      <c r="A72" s="545"/>
      <c r="B72" s="430" t="s">
        <v>80</v>
      </c>
      <c r="C72" s="510">
        <v>379293044.66837424</v>
      </c>
      <c r="D72" s="510">
        <v>9131462.0078082085</v>
      </c>
      <c r="E72" s="511">
        <v>2.4668853915565992E-2</v>
      </c>
      <c r="F72" s="514">
        <v>2011336370.7165916</v>
      </c>
      <c r="G72" s="514">
        <v>4468021.9242777824</v>
      </c>
      <c r="H72" s="511">
        <v>2.2263652356501276E-3</v>
      </c>
      <c r="J72" s="437" t="s">
        <v>80</v>
      </c>
      <c r="K72" s="520" t="s">
        <v>521</v>
      </c>
      <c r="L72" s="510">
        <v>379293044.66837424</v>
      </c>
      <c r="M72" s="510">
        <v>9131462.0078082085</v>
      </c>
      <c r="N72" s="511">
        <v>2.4668853915565992E-2</v>
      </c>
      <c r="O72" s="514">
        <v>2011336370.7165916</v>
      </c>
      <c r="P72" s="514">
        <v>4468021.9242777824</v>
      </c>
      <c r="Q72" s="511">
        <v>2.2263652356501276E-3</v>
      </c>
    </row>
    <row r="73" spans="1:17">
      <c r="A73" s="616"/>
      <c r="B73" s="429" t="s">
        <v>214</v>
      </c>
      <c r="C73" s="544">
        <v>890556123.753039</v>
      </c>
      <c r="D73" s="544">
        <v>23020978.338430047</v>
      </c>
      <c r="E73" s="515">
        <v>2.6536075754519377E-2</v>
      </c>
      <c r="F73" s="518">
        <v>4690060262.2182064</v>
      </c>
      <c r="G73" s="518">
        <v>48127362.147939682</v>
      </c>
      <c r="H73" s="515">
        <v>1.0367957310888996E-2</v>
      </c>
      <c r="J73" s="438" t="s">
        <v>214</v>
      </c>
      <c r="K73" s="519" t="s">
        <v>453</v>
      </c>
      <c r="L73" s="544">
        <v>890556123.753039</v>
      </c>
      <c r="M73" s="544">
        <v>23020978.338430047</v>
      </c>
      <c r="N73" s="515">
        <v>2.6536075754519377E-2</v>
      </c>
      <c r="O73" s="518">
        <v>4690060262.2182064</v>
      </c>
      <c r="P73" s="518">
        <v>48127362.147939682</v>
      </c>
      <c r="Q73" s="515">
        <v>1.0367957310888996E-2</v>
      </c>
    </row>
    <row r="74" spans="1:17" s="405" customFormat="1">
      <c r="A74" s="609" t="s">
        <v>297</v>
      </c>
      <c r="B74" s="413" t="s">
        <v>247</v>
      </c>
      <c r="C74" s="510">
        <v>78109418.79219012</v>
      </c>
      <c r="D74" s="510">
        <v>1613748.2022878379</v>
      </c>
      <c r="E74" s="511">
        <v>2.1095941637523978E-2</v>
      </c>
      <c r="F74" s="514">
        <v>397723635.15424073</v>
      </c>
      <c r="G74" s="514">
        <v>-671573.43451172113</v>
      </c>
      <c r="H74" s="511">
        <v>-1.6856965647018103E-3</v>
      </c>
      <c r="J74" s="434" t="s">
        <v>247</v>
      </c>
      <c r="K74" s="520" t="s">
        <v>454</v>
      </c>
      <c r="L74" s="510">
        <v>78109418.79219012</v>
      </c>
      <c r="M74" s="510">
        <v>1613748.2022878379</v>
      </c>
      <c r="N74" s="511">
        <v>2.1095941637523978E-2</v>
      </c>
      <c r="O74" s="514">
        <v>397723635.15424073</v>
      </c>
      <c r="P74" s="514">
        <v>-671573.43451172113</v>
      </c>
      <c r="Q74" s="511">
        <v>-1.6856965647018103E-3</v>
      </c>
    </row>
    <row r="75" spans="1:17">
      <c r="A75" s="610"/>
      <c r="B75" s="413" t="s">
        <v>248</v>
      </c>
      <c r="C75" s="544">
        <v>159786357.29029846</v>
      </c>
      <c r="D75" s="544">
        <v>4866836.5268845558</v>
      </c>
      <c r="E75" s="515">
        <v>3.1415256792053786E-2</v>
      </c>
      <c r="F75" s="518">
        <v>855318666.35815156</v>
      </c>
      <c r="G75" s="518">
        <v>7902009.3232150078</v>
      </c>
      <c r="H75" s="515">
        <v>9.3248218070951031E-3</v>
      </c>
      <c r="I75" s="375"/>
      <c r="J75" s="434" t="s">
        <v>248</v>
      </c>
      <c r="K75" s="519" t="s">
        <v>455</v>
      </c>
      <c r="L75" s="544">
        <v>159786357.29029846</v>
      </c>
      <c r="M75" s="544">
        <v>4866836.5268845558</v>
      </c>
      <c r="N75" s="515">
        <v>3.1415256792053786E-2</v>
      </c>
      <c r="O75" s="518">
        <v>855318666.35815156</v>
      </c>
      <c r="P75" s="518">
        <v>7902009.3232150078</v>
      </c>
      <c r="Q75" s="515">
        <v>9.3248218070951031E-3</v>
      </c>
    </row>
    <row r="76" spans="1:17">
      <c r="A76" s="610"/>
      <c r="B76" s="413" t="s">
        <v>249</v>
      </c>
      <c r="C76" s="510">
        <v>77700696.920885026</v>
      </c>
      <c r="D76" s="510">
        <v>2561426.0091630369</v>
      </c>
      <c r="E76" s="511">
        <v>3.4089045289943658E-2</v>
      </c>
      <c r="F76" s="514">
        <v>385499440.47978723</v>
      </c>
      <c r="G76" s="514">
        <v>10138957.223481178</v>
      </c>
      <c r="H76" s="511">
        <v>2.7011253650155897E-2</v>
      </c>
      <c r="I76" s="375"/>
      <c r="J76" s="434" t="s">
        <v>249</v>
      </c>
      <c r="K76" s="520" t="s">
        <v>456</v>
      </c>
      <c r="L76" s="510">
        <v>77700696.920885026</v>
      </c>
      <c r="M76" s="510">
        <v>2561426.0091630369</v>
      </c>
      <c r="N76" s="511">
        <v>3.4089045289943658E-2</v>
      </c>
      <c r="O76" s="514">
        <v>385499440.47978723</v>
      </c>
      <c r="P76" s="514">
        <v>10138957.223481178</v>
      </c>
      <c r="Q76" s="511">
        <v>2.7011253650155897E-2</v>
      </c>
    </row>
    <row r="77" spans="1:17">
      <c r="A77" s="610"/>
      <c r="B77" s="413" t="s">
        <v>251</v>
      </c>
      <c r="C77" s="544">
        <v>44536867.203052312</v>
      </c>
      <c r="D77" s="544">
        <v>1042589.6068480089</v>
      </c>
      <c r="E77" s="515">
        <v>2.3970730506833262E-2</v>
      </c>
      <c r="F77" s="518">
        <v>214950103.05095622</v>
      </c>
      <c r="G77" s="518">
        <v>2386423.8701022267</v>
      </c>
      <c r="H77" s="515">
        <v>1.1226865658793021E-2</v>
      </c>
      <c r="I77" s="375"/>
      <c r="J77" s="434" t="s">
        <v>251</v>
      </c>
      <c r="K77" s="519" t="s">
        <v>461</v>
      </c>
      <c r="L77" s="544">
        <v>44536867.203052312</v>
      </c>
      <c r="M77" s="544">
        <v>1042589.6068480089</v>
      </c>
      <c r="N77" s="515">
        <v>2.3970730506833262E-2</v>
      </c>
      <c r="O77" s="518">
        <v>214950103.05095622</v>
      </c>
      <c r="P77" s="518">
        <v>2386423.8701022267</v>
      </c>
      <c r="Q77" s="515">
        <v>1.1226865658793021E-2</v>
      </c>
    </row>
    <row r="78" spans="1:17">
      <c r="A78" s="610"/>
      <c r="B78" s="413" t="s">
        <v>252</v>
      </c>
      <c r="C78" s="510">
        <v>179433412.60136089</v>
      </c>
      <c r="D78" s="510">
        <v>3467126.0445177555</v>
      </c>
      <c r="E78" s="511">
        <v>1.9703354047866183E-2</v>
      </c>
      <c r="F78" s="514">
        <v>961637790.23848498</v>
      </c>
      <c r="G78" s="514">
        <v>3609182.3272092342</v>
      </c>
      <c r="H78" s="511">
        <v>3.7673012031217809E-3</v>
      </c>
      <c r="I78" s="314"/>
      <c r="J78" s="434" t="s">
        <v>252</v>
      </c>
      <c r="K78" s="520" t="s">
        <v>457</v>
      </c>
      <c r="L78" s="510">
        <v>179433412.60136089</v>
      </c>
      <c r="M78" s="510">
        <v>3467126.0445177555</v>
      </c>
      <c r="N78" s="511">
        <v>1.9703354047866183E-2</v>
      </c>
      <c r="O78" s="514">
        <v>961637790.23848498</v>
      </c>
      <c r="P78" s="514">
        <v>3609182.3272092342</v>
      </c>
      <c r="Q78" s="511">
        <v>3.7673012031217809E-3</v>
      </c>
    </row>
    <row r="79" spans="1:17">
      <c r="A79" s="610"/>
      <c r="B79" s="413" t="s">
        <v>253</v>
      </c>
      <c r="C79" s="544">
        <v>91528867.735091209</v>
      </c>
      <c r="D79" s="544">
        <v>2634489.4480515271</v>
      </c>
      <c r="E79" s="515">
        <v>2.963617608691484E-2</v>
      </c>
      <c r="F79" s="518">
        <v>490454764.51922232</v>
      </c>
      <c r="G79" s="518">
        <v>7122100.2579195499</v>
      </c>
      <c r="H79" s="515">
        <v>1.4735400241993884E-2</v>
      </c>
      <c r="I79" s="314"/>
      <c r="J79" s="434" t="s">
        <v>253</v>
      </c>
      <c r="K79" s="519" t="s">
        <v>458</v>
      </c>
      <c r="L79" s="544">
        <v>91528867.735091209</v>
      </c>
      <c r="M79" s="544">
        <v>2634489.4480515271</v>
      </c>
      <c r="N79" s="515">
        <v>2.963617608691484E-2</v>
      </c>
      <c r="O79" s="518">
        <v>490454764.51922232</v>
      </c>
      <c r="P79" s="518">
        <v>7122100.2579195499</v>
      </c>
      <c r="Q79" s="515">
        <v>1.4735400241993884E-2</v>
      </c>
    </row>
    <row r="80" spans="1:17">
      <c r="A80" s="610"/>
      <c r="B80" s="413" t="s">
        <v>254</v>
      </c>
      <c r="C80" s="510">
        <v>118104122.10234538</v>
      </c>
      <c r="D80" s="510">
        <v>4472111.5963819325</v>
      </c>
      <c r="E80" s="511">
        <v>3.9356089683436825E-2</v>
      </c>
      <c r="F80" s="514">
        <v>609439592.52489161</v>
      </c>
      <c r="G80" s="514">
        <v>14582915.408206344</v>
      </c>
      <c r="H80" s="511">
        <v>2.4515006671675645E-2</v>
      </c>
      <c r="I80" s="314"/>
      <c r="J80" s="434" t="s">
        <v>254</v>
      </c>
      <c r="K80" s="520" t="s">
        <v>459</v>
      </c>
      <c r="L80" s="510">
        <v>118104122.10234538</v>
      </c>
      <c r="M80" s="510">
        <v>4472111.5963819325</v>
      </c>
      <c r="N80" s="511">
        <v>3.9356089683436825E-2</v>
      </c>
      <c r="O80" s="514">
        <v>609439592.52489161</v>
      </c>
      <c r="P80" s="514">
        <v>14582915.408206344</v>
      </c>
      <c r="Q80" s="511">
        <v>2.4515006671675645E-2</v>
      </c>
    </row>
    <row r="81" spans="1:17">
      <c r="A81" s="610"/>
      <c r="B81" s="413" t="s">
        <v>255</v>
      </c>
      <c r="C81" s="544">
        <v>141356381.10781956</v>
      </c>
      <c r="D81" s="544">
        <v>2362650.9042950273</v>
      </c>
      <c r="E81" s="515">
        <v>1.6998255251049563E-2</v>
      </c>
      <c r="F81" s="518">
        <v>775036269.89247286</v>
      </c>
      <c r="G81" s="518">
        <v>3057347.1723190546</v>
      </c>
      <c r="H81" s="515">
        <v>3.960402392265E-3</v>
      </c>
      <c r="I81" s="314"/>
      <c r="J81" s="434" t="s">
        <v>255</v>
      </c>
      <c r="K81" s="519" t="s">
        <v>460</v>
      </c>
      <c r="L81" s="544">
        <v>141356381.10781956</v>
      </c>
      <c r="M81" s="544">
        <v>2362650.9042950273</v>
      </c>
      <c r="N81" s="515">
        <v>1.6998255251049563E-2</v>
      </c>
      <c r="O81" s="518">
        <v>775036269.89247286</v>
      </c>
      <c r="P81" s="518">
        <v>3057347.1723190546</v>
      </c>
      <c r="Q81" s="515">
        <v>3.960402392265E-3</v>
      </c>
    </row>
    <row r="82" spans="1:17">
      <c r="A82" s="610"/>
      <c r="B82" s="413" t="s">
        <v>256</v>
      </c>
      <c r="C82" s="510">
        <v>670649792.14411211</v>
      </c>
      <c r="D82" s="510">
        <v>13161043.090785503</v>
      </c>
      <c r="E82" s="511">
        <v>2.0017138102720686E-2</v>
      </c>
      <c r="F82" s="514">
        <v>3350736209.2904153</v>
      </c>
      <c r="G82" s="514">
        <v>-2273963.9940800667</v>
      </c>
      <c r="H82" s="511">
        <v>-6.7818583200198541E-4</v>
      </c>
      <c r="I82" s="314"/>
      <c r="J82" s="434" t="s">
        <v>256</v>
      </c>
      <c r="K82" s="520" t="s">
        <v>462</v>
      </c>
      <c r="L82" s="510">
        <v>670649792.14411211</v>
      </c>
      <c r="M82" s="510">
        <v>13161043.090785503</v>
      </c>
      <c r="N82" s="511">
        <v>2.0017138102720686E-2</v>
      </c>
      <c r="O82" s="514">
        <v>3350736209.2904153</v>
      </c>
      <c r="P82" s="514">
        <v>-2273963.9940800667</v>
      </c>
      <c r="Q82" s="511">
        <v>-6.7818583200198541E-4</v>
      </c>
    </row>
    <row r="83" spans="1:17">
      <c r="A83" s="610"/>
      <c r="B83" s="413" t="s">
        <v>250</v>
      </c>
      <c r="C83" s="544">
        <v>60203415.366029307</v>
      </c>
      <c r="D83" s="544">
        <v>870906.33534659445</v>
      </c>
      <c r="E83" s="515">
        <v>1.4678400586366932E-2</v>
      </c>
      <c r="F83" s="518">
        <v>308768717.68823093</v>
      </c>
      <c r="G83" s="518">
        <v>-2015122.7256194949</v>
      </c>
      <c r="H83" s="515">
        <v>-6.4840009793819663E-3</v>
      </c>
      <c r="I83" s="314"/>
      <c r="J83" s="434" t="s">
        <v>250</v>
      </c>
      <c r="K83" s="519" t="s">
        <v>463</v>
      </c>
      <c r="L83" s="544">
        <v>60203415.366029307</v>
      </c>
      <c r="M83" s="544">
        <v>870906.33534659445</v>
      </c>
      <c r="N83" s="515">
        <v>1.4678400586366932E-2</v>
      </c>
      <c r="O83" s="518">
        <v>308768717.68823093</v>
      </c>
      <c r="P83" s="518">
        <v>-2015122.7256194949</v>
      </c>
      <c r="Q83" s="515">
        <v>-6.4840009793819663E-3</v>
      </c>
    </row>
    <row r="84" spans="1:17">
      <c r="A84" s="610"/>
      <c r="B84" s="413" t="s">
        <v>257</v>
      </c>
      <c r="C84" s="510">
        <v>69264867.222557798</v>
      </c>
      <c r="D84" s="510">
        <v>876376.4039747715</v>
      </c>
      <c r="E84" s="511">
        <v>1.2814676760444552E-2</v>
      </c>
      <c r="F84" s="514">
        <v>330755023.1975733</v>
      </c>
      <c r="G84" s="514">
        <v>-3695566.0625967383</v>
      </c>
      <c r="H84" s="511">
        <v>-1.1049662285755303E-2</v>
      </c>
      <c r="I84" s="314"/>
      <c r="J84" s="434" t="s">
        <v>257</v>
      </c>
      <c r="K84" s="520" t="s">
        <v>464</v>
      </c>
      <c r="L84" s="510">
        <v>69264867.222557798</v>
      </c>
      <c r="M84" s="510">
        <v>876376.4039747715</v>
      </c>
      <c r="N84" s="511">
        <v>1.2814676760444552E-2</v>
      </c>
      <c r="O84" s="514">
        <v>330755023.1975733</v>
      </c>
      <c r="P84" s="514">
        <v>-3695566.0625967383</v>
      </c>
      <c r="Q84" s="511">
        <v>-1.1049662285755303E-2</v>
      </c>
    </row>
    <row r="85" spans="1:17">
      <c r="A85" s="610"/>
      <c r="B85" s="413" t="s">
        <v>258</v>
      </c>
      <c r="C85" s="544">
        <v>360310570.39425778</v>
      </c>
      <c r="D85" s="544">
        <v>8269452.951736331</v>
      </c>
      <c r="E85" s="515">
        <v>2.3490020176653095E-2</v>
      </c>
      <c r="F85" s="518">
        <v>1752005249.8797686</v>
      </c>
      <c r="G85" s="518">
        <v>-1012847.1172895432</v>
      </c>
      <c r="H85" s="515">
        <v>-5.7777333789340961E-4</v>
      </c>
      <c r="I85" s="314"/>
      <c r="J85" s="434" t="s">
        <v>258</v>
      </c>
      <c r="K85" s="519" t="s">
        <v>465</v>
      </c>
      <c r="L85" s="544">
        <v>360310570.39425778</v>
      </c>
      <c r="M85" s="544">
        <v>8269452.951736331</v>
      </c>
      <c r="N85" s="515">
        <v>2.3490020176653095E-2</v>
      </c>
      <c r="O85" s="518">
        <v>1752005249.8797686</v>
      </c>
      <c r="P85" s="518">
        <v>-1012847.1172895432</v>
      </c>
      <c r="Q85" s="515">
        <v>-5.7777333789340961E-4</v>
      </c>
    </row>
    <row r="86" spans="1:17">
      <c r="A86" s="610"/>
      <c r="B86" s="413" t="s">
        <v>259</v>
      </c>
      <c r="C86" s="510">
        <v>111188376.39058091</v>
      </c>
      <c r="D86" s="510">
        <v>1728124.5077909976</v>
      </c>
      <c r="E86" s="511">
        <v>1.5787689851485764E-2</v>
      </c>
      <c r="F86" s="514">
        <v>609595710.62975502</v>
      </c>
      <c r="G86" s="514">
        <v>1716341.0832482576</v>
      </c>
      <c r="H86" s="511">
        <v>2.8234896086845175E-3</v>
      </c>
      <c r="I86" s="314"/>
      <c r="J86" s="434" t="s">
        <v>259</v>
      </c>
      <c r="K86" s="520" t="s">
        <v>466</v>
      </c>
      <c r="L86" s="510">
        <v>111188376.39058091</v>
      </c>
      <c r="M86" s="510">
        <v>1728124.5077909976</v>
      </c>
      <c r="N86" s="511">
        <v>1.5787689851485764E-2</v>
      </c>
      <c r="O86" s="514">
        <v>609595710.62975502</v>
      </c>
      <c r="P86" s="514">
        <v>1716341.0832482576</v>
      </c>
      <c r="Q86" s="511">
        <v>2.8234896086845175E-3</v>
      </c>
    </row>
    <row r="87" spans="1:17">
      <c r="A87" s="610"/>
      <c r="B87" s="424" t="s">
        <v>260</v>
      </c>
      <c r="C87" s="523">
        <v>22310159.575314879</v>
      </c>
      <c r="D87" s="523">
        <v>277318.82080054283</v>
      </c>
      <c r="E87" s="523">
        <v>1.2586612134602871E-2</v>
      </c>
      <c r="F87" s="523">
        <v>112760487.96045637</v>
      </c>
      <c r="G87" s="523">
        <v>1273404.5899691582</v>
      </c>
      <c r="H87" s="523">
        <v>1.1421992139999358E-2</v>
      </c>
      <c r="I87" s="314"/>
      <c r="J87" s="435" t="s">
        <v>260</v>
      </c>
      <c r="K87" s="519" t="s">
        <v>467</v>
      </c>
      <c r="L87" s="523">
        <v>22310159.575314879</v>
      </c>
      <c r="M87" s="523">
        <v>277318.82080054283</v>
      </c>
      <c r="N87" s="523">
        <v>1.2586612134602871E-2</v>
      </c>
      <c r="O87" s="523">
        <v>112760487.96045637</v>
      </c>
      <c r="P87" s="523">
        <v>1273404.5899691582</v>
      </c>
      <c r="Q87" s="523">
        <v>1.1421992139999358E-2</v>
      </c>
    </row>
    <row r="88" spans="1:17">
      <c r="A88" s="610"/>
      <c r="B88" s="413" t="s">
        <v>261</v>
      </c>
      <c r="C88" s="510">
        <v>11824603.941875039</v>
      </c>
      <c r="D88" s="510">
        <v>277932.24691702425</v>
      </c>
      <c r="E88" s="511">
        <v>2.4070334227861222E-2</v>
      </c>
      <c r="F88" s="514">
        <v>62972364.510134384</v>
      </c>
      <c r="G88" s="514">
        <v>1018854.727870062</v>
      </c>
      <c r="H88" s="511">
        <v>1.6445472281567713E-2</v>
      </c>
      <c r="I88" s="314"/>
      <c r="J88" s="434" t="s">
        <v>261</v>
      </c>
      <c r="K88" s="520" t="s">
        <v>468</v>
      </c>
      <c r="L88" s="510">
        <v>11824603.941875039</v>
      </c>
      <c r="M88" s="510">
        <v>277932.24691702425</v>
      </c>
      <c r="N88" s="511">
        <v>2.4070334227861222E-2</v>
      </c>
      <c r="O88" s="514">
        <v>62972364.510134384</v>
      </c>
      <c r="P88" s="514">
        <v>1018854.727870062</v>
      </c>
      <c r="Q88" s="511">
        <v>1.6445472281567713E-2</v>
      </c>
    </row>
    <row r="89" spans="1:17" s="490" customFormat="1">
      <c r="A89" s="610"/>
      <c r="B89" s="520" t="s">
        <v>335</v>
      </c>
      <c r="C89" s="544">
        <v>35132522.848291308</v>
      </c>
      <c r="D89" s="544">
        <v>478772.09899561107</v>
      </c>
      <c r="E89" s="515">
        <v>1.381588107040164E-2</v>
      </c>
      <c r="F89" s="518">
        <v>173464767.0647231</v>
      </c>
      <c r="G89" s="518">
        <v>-1639075.0782276094</v>
      </c>
      <c r="H89" s="515">
        <v>-9.3605888835352133E-3</v>
      </c>
      <c r="J89" s="525" t="s">
        <v>335</v>
      </c>
      <c r="K89" s="519" t="s">
        <v>469</v>
      </c>
      <c r="L89" s="544">
        <v>35132522.848291308</v>
      </c>
      <c r="M89" s="544">
        <v>478772.09899561107</v>
      </c>
      <c r="N89" s="515">
        <v>1.381588107040164E-2</v>
      </c>
      <c r="O89" s="518">
        <v>173464767.0647231</v>
      </c>
      <c r="P89" s="518">
        <v>-1639075.0782276094</v>
      </c>
      <c r="Q89" s="515">
        <v>-9.3605888835352133E-3</v>
      </c>
    </row>
    <row r="90" spans="1:17">
      <c r="A90" s="610"/>
      <c r="B90" s="413" t="s">
        <v>215</v>
      </c>
      <c r="C90" s="510">
        <v>663454437.93803215</v>
      </c>
      <c r="D90" s="510">
        <v>15042145.184913158</v>
      </c>
      <c r="E90" s="511">
        <v>2.3198426916067751E-2</v>
      </c>
      <c r="F90" s="514">
        <v>3386708803.6696444</v>
      </c>
      <c r="G90" s="514">
        <v>6991112.4537916183</v>
      </c>
      <c r="H90" s="511">
        <v>2.0685492376958168E-3</v>
      </c>
      <c r="I90" s="314"/>
      <c r="J90" s="434" t="s">
        <v>215</v>
      </c>
      <c r="K90" s="520" t="s">
        <v>470</v>
      </c>
      <c r="L90" s="510">
        <v>663454437.93803215</v>
      </c>
      <c r="M90" s="510">
        <v>15042145.184913158</v>
      </c>
      <c r="N90" s="511">
        <v>2.3198426916067751E-2</v>
      </c>
      <c r="O90" s="514">
        <v>3386708803.6696444</v>
      </c>
      <c r="P90" s="514">
        <v>6991112.4537916183</v>
      </c>
      <c r="Q90" s="511">
        <v>2.0685492376958168E-3</v>
      </c>
    </row>
    <row r="91" spans="1:17">
      <c r="A91" s="610"/>
      <c r="B91" s="413" t="s">
        <v>262</v>
      </c>
      <c r="C91" s="544">
        <v>56367617.431662023</v>
      </c>
      <c r="D91" s="544">
        <v>1838471.613442257</v>
      </c>
      <c r="E91" s="515">
        <v>3.371539359099901E-2</v>
      </c>
      <c r="F91" s="518">
        <v>262810731.27756953</v>
      </c>
      <c r="G91" s="518">
        <v>3319110.7680755854</v>
      </c>
      <c r="H91" s="515">
        <v>1.2790820611311994E-2</v>
      </c>
      <c r="I91" s="314"/>
      <c r="J91" s="434" t="s">
        <v>262</v>
      </c>
      <c r="K91" s="519" t="s">
        <v>471</v>
      </c>
      <c r="L91" s="544">
        <v>56367617.431662023</v>
      </c>
      <c r="M91" s="544">
        <v>1838471.613442257</v>
      </c>
      <c r="N91" s="515">
        <v>3.371539359099901E-2</v>
      </c>
      <c r="O91" s="518">
        <v>262810731.27756953</v>
      </c>
      <c r="P91" s="518">
        <v>3319110.7680755854</v>
      </c>
      <c r="Q91" s="515">
        <v>1.2790820611311994E-2</v>
      </c>
    </row>
    <row r="92" spans="1:17">
      <c r="A92" s="610"/>
      <c r="B92" s="413" t="s">
        <v>263</v>
      </c>
      <c r="C92" s="510">
        <v>176627513.13209367</v>
      </c>
      <c r="D92" s="510">
        <v>2489220.3276865184</v>
      </c>
      <c r="E92" s="511">
        <v>1.4294502878137326E-2</v>
      </c>
      <c r="F92" s="514">
        <v>955110505.60735548</v>
      </c>
      <c r="G92" s="514">
        <v>886618.27294778824</v>
      </c>
      <c r="H92" s="511">
        <v>9.2915120310446903E-4</v>
      </c>
      <c r="I92" s="314"/>
      <c r="J92" s="434" t="s">
        <v>263</v>
      </c>
      <c r="K92" s="520" t="s">
        <v>472</v>
      </c>
      <c r="L92" s="510">
        <v>176627513.13209367</v>
      </c>
      <c r="M92" s="510">
        <v>2489220.3276865184</v>
      </c>
      <c r="N92" s="511">
        <v>1.4294502878137326E-2</v>
      </c>
      <c r="O92" s="514">
        <v>955110505.60735548</v>
      </c>
      <c r="P92" s="514">
        <v>886618.27294778824</v>
      </c>
      <c r="Q92" s="511">
        <v>9.2915120310446903E-4</v>
      </c>
    </row>
    <row r="93" spans="1:17">
      <c r="A93" s="610"/>
      <c r="B93" s="428" t="s">
        <v>318</v>
      </c>
      <c r="C93" s="544">
        <v>65442507.296992935</v>
      </c>
      <c r="D93" s="544">
        <v>1831442.778463684</v>
      </c>
      <c r="E93" s="515">
        <v>2.8791261273896831E-2</v>
      </c>
      <c r="F93" s="518">
        <v>327057073.93154722</v>
      </c>
      <c r="G93" s="518">
        <v>80383.17069196701</v>
      </c>
      <c r="H93" s="515">
        <v>2.4583761767519322E-4</v>
      </c>
      <c r="I93" s="314"/>
      <c r="J93" s="436" t="s">
        <v>318</v>
      </c>
      <c r="K93" s="519" t="s">
        <v>473</v>
      </c>
      <c r="L93" s="544">
        <v>65442507.296992935</v>
      </c>
      <c r="M93" s="544">
        <v>1831442.778463684</v>
      </c>
      <c r="N93" s="515">
        <v>2.8791261273896831E-2</v>
      </c>
      <c r="O93" s="518">
        <v>327057073.93154722</v>
      </c>
      <c r="P93" s="518">
        <v>80383.17069196701</v>
      </c>
      <c r="Q93" s="515">
        <v>2.4583761767519322E-4</v>
      </c>
    </row>
    <row r="94" spans="1:17" s="425" customFormat="1">
      <c r="A94" s="610"/>
      <c r="B94" s="413" t="s">
        <v>264</v>
      </c>
      <c r="C94" s="510">
        <v>58195590.267632864</v>
      </c>
      <c r="D94" s="510">
        <v>1547175.0442986116</v>
      </c>
      <c r="E94" s="511">
        <v>2.7311885746475553E-2</v>
      </c>
      <c r="F94" s="514">
        <v>282727519.68405825</v>
      </c>
      <c r="G94" s="514">
        <v>2840469.2647302151</v>
      </c>
      <c r="H94" s="511">
        <v>1.014862695674777E-2</v>
      </c>
      <c r="J94" s="434" t="s">
        <v>264</v>
      </c>
      <c r="K94" s="520" t="s">
        <v>474</v>
      </c>
      <c r="L94" s="510">
        <v>58195590.267632864</v>
      </c>
      <c r="M94" s="510">
        <v>1547175.0442986116</v>
      </c>
      <c r="N94" s="511">
        <v>2.7311885746475553E-2</v>
      </c>
      <c r="O94" s="514">
        <v>282727519.68405825</v>
      </c>
      <c r="P94" s="514">
        <v>2840469.2647302151</v>
      </c>
      <c r="Q94" s="511">
        <v>1.014862695674777E-2</v>
      </c>
    </row>
    <row r="95" spans="1:17">
      <c r="A95" s="610"/>
      <c r="B95" s="413" t="s">
        <v>265</v>
      </c>
      <c r="C95" s="544">
        <v>100510523.81363194</v>
      </c>
      <c r="D95" s="544">
        <v>1575964.2603999227</v>
      </c>
      <c r="E95" s="515">
        <v>1.5929360453178859E-2</v>
      </c>
      <c r="F95" s="518">
        <v>535114980.82888693</v>
      </c>
      <c r="G95" s="518">
        <v>-8932492.8569075465</v>
      </c>
      <c r="H95" s="515">
        <v>-1.6418590819642989E-2</v>
      </c>
      <c r="I95" s="314"/>
      <c r="J95" s="434" t="s">
        <v>265</v>
      </c>
      <c r="K95" s="519" t="s">
        <v>475</v>
      </c>
      <c r="L95" s="544">
        <v>100510523.81363194</v>
      </c>
      <c r="M95" s="544">
        <v>1575964.2603999227</v>
      </c>
      <c r="N95" s="515">
        <v>1.5929360453178859E-2</v>
      </c>
      <c r="O95" s="518">
        <v>535114980.82888693</v>
      </c>
      <c r="P95" s="518">
        <v>-8932492.8569075465</v>
      </c>
      <c r="Q95" s="515">
        <v>-1.6418590819642989E-2</v>
      </c>
    </row>
    <row r="96" spans="1:17">
      <c r="A96" s="610"/>
      <c r="B96" s="413" t="s">
        <v>266</v>
      </c>
      <c r="C96" s="510">
        <v>115039046.17087689</v>
      </c>
      <c r="D96" s="510">
        <v>3621183.6957606375</v>
      </c>
      <c r="E96" s="511">
        <v>3.2500925931597209E-2</v>
      </c>
      <c r="F96" s="514">
        <v>565830635.94227254</v>
      </c>
      <c r="G96" s="514">
        <v>7806170.2441906929</v>
      </c>
      <c r="H96" s="511">
        <v>1.3988939059195673E-2</v>
      </c>
      <c r="I96" s="314"/>
      <c r="J96" s="434" t="s">
        <v>266</v>
      </c>
      <c r="K96" s="520" t="s">
        <v>476</v>
      </c>
      <c r="L96" s="510">
        <v>115039046.17087689</v>
      </c>
      <c r="M96" s="510">
        <v>3621183.6957606375</v>
      </c>
      <c r="N96" s="511">
        <v>3.2500925931597209E-2</v>
      </c>
      <c r="O96" s="514">
        <v>565830635.94227254</v>
      </c>
      <c r="P96" s="514">
        <v>7806170.2441906929</v>
      </c>
      <c r="Q96" s="511">
        <v>1.3988939059195673E-2</v>
      </c>
    </row>
    <row r="97" spans="1:24">
      <c r="A97" s="610"/>
      <c r="B97" s="413" t="s">
        <v>267</v>
      </c>
      <c r="C97" s="544">
        <v>38399948.587202698</v>
      </c>
      <c r="D97" s="544">
        <v>1261264.5060437247</v>
      </c>
      <c r="E97" s="515">
        <v>3.3960936884233434E-2</v>
      </c>
      <c r="F97" s="518">
        <v>195132896.66674748</v>
      </c>
      <c r="G97" s="518">
        <v>2354111.3484524488</v>
      </c>
      <c r="H97" s="515">
        <v>1.2211464786260584E-2</v>
      </c>
      <c r="I97" s="314"/>
      <c r="J97" s="434" t="s">
        <v>267</v>
      </c>
      <c r="K97" s="519" t="s">
        <v>477</v>
      </c>
      <c r="L97" s="544">
        <v>38399948.587202698</v>
      </c>
      <c r="M97" s="544">
        <v>1261264.5060437247</v>
      </c>
      <c r="N97" s="515">
        <v>3.3960936884233434E-2</v>
      </c>
      <c r="O97" s="518">
        <v>195132896.66674748</v>
      </c>
      <c r="P97" s="518">
        <v>2354111.3484524488</v>
      </c>
      <c r="Q97" s="515">
        <v>1.2211464786260584E-2</v>
      </c>
    </row>
    <row r="98" spans="1:24">
      <c r="A98" s="610"/>
      <c r="B98" s="413" t="s">
        <v>268</v>
      </c>
      <c r="C98" s="510">
        <v>17251112.128250614</v>
      </c>
      <c r="D98" s="510">
        <v>615127.20108203776</v>
      </c>
      <c r="E98" s="511">
        <v>3.6975700794093687E-2</v>
      </c>
      <c r="F98" s="514">
        <v>86014756.916061014</v>
      </c>
      <c r="G98" s="514">
        <v>1034757.8746197224</v>
      </c>
      <c r="H98" s="511">
        <v>1.2176487247488824E-2</v>
      </c>
      <c r="I98" s="314"/>
      <c r="J98" s="434" t="s">
        <v>268</v>
      </c>
      <c r="K98" s="520" t="s">
        <v>478</v>
      </c>
      <c r="L98" s="510">
        <v>17251112.128250614</v>
      </c>
      <c r="M98" s="510">
        <v>615127.20108203776</v>
      </c>
      <c r="N98" s="511">
        <v>3.6975700794093687E-2</v>
      </c>
      <c r="O98" s="514">
        <v>86014756.916061014</v>
      </c>
      <c r="P98" s="514">
        <v>1034757.8746197224</v>
      </c>
      <c r="Q98" s="511">
        <v>1.2176487247488824E-2</v>
      </c>
    </row>
    <row r="99" spans="1:24">
      <c r="A99" s="610"/>
      <c r="B99" s="428" t="s">
        <v>319</v>
      </c>
      <c r="C99" s="544">
        <v>20340399.150116436</v>
      </c>
      <c r="D99" s="544">
        <v>-115688.5557622388</v>
      </c>
      <c r="E99" s="515">
        <v>-5.6554585327179743E-3</v>
      </c>
      <c r="F99" s="518">
        <v>98091928.101765275</v>
      </c>
      <c r="G99" s="518">
        <v>-2227173.9842326045</v>
      </c>
      <c r="H99" s="515">
        <v>-2.2200896319061691E-2</v>
      </c>
      <c r="I99" s="314"/>
      <c r="J99" s="436" t="s">
        <v>319</v>
      </c>
      <c r="K99" s="519" t="s">
        <v>479</v>
      </c>
      <c r="L99" s="544">
        <v>20340399.150116436</v>
      </c>
      <c r="M99" s="544">
        <v>-115688.5557622388</v>
      </c>
      <c r="N99" s="515">
        <v>-5.6554585327179743E-3</v>
      </c>
      <c r="O99" s="518">
        <v>98091928.101765275</v>
      </c>
      <c r="P99" s="518">
        <v>-2227173.9842326045</v>
      </c>
      <c r="Q99" s="515">
        <v>-2.2200896319061691E-2</v>
      </c>
    </row>
    <row r="100" spans="1:24" s="425" customFormat="1">
      <c r="A100" s="610"/>
      <c r="B100" s="428" t="s">
        <v>320</v>
      </c>
      <c r="C100" s="524">
        <v>15280179.959572956</v>
      </c>
      <c r="D100" s="524">
        <v>377984.31349910051</v>
      </c>
      <c r="E100" s="524">
        <v>2.5364337073287894E-2</v>
      </c>
      <c r="F100" s="524">
        <v>78817774.713381618</v>
      </c>
      <c r="G100" s="524">
        <v>-170841.64877639711</v>
      </c>
      <c r="H100" s="524">
        <v>-2.1628641777075635E-3</v>
      </c>
      <c r="J100" s="436" t="s">
        <v>320</v>
      </c>
      <c r="K100" s="520" t="s">
        <v>480</v>
      </c>
      <c r="L100" s="524">
        <v>15280179.959572956</v>
      </c>
      <c r="M100" s="524">
        <v>377984.31349910051</v>
      </c>
      <c r="N100" s="524">
        <v>2.5364337073287894E-2</v>
      </c>
      <c r="O100" s="524">
        <v>78817774.713381618</v>
      </c>
      <c r="P100" s="524">
        <v>-170841.64877639711</v>
      </c>
      <c r="Q100" s="524">
        <v>-2.1628641777075635E-3</v>
      </c>
    </row>
    <row r="101" spans="1:24">
      <c r="A101" s="610"/>
      <c r="B101" s="413" t="s">
        <v>216</v>
      </c>
      <c r="C101" s="544">
        <v>179636116.02062792</v>
      </c>
      <c r="D101" s="544">
        <v>5578368.5767825246</v>
      </c>
      <c r="E101" s="515">
        <v>3.2048953055549688E-2</v>
      </c>
      <c r="F101" s="518">
        <v>926120436.00276589</v>
      </c>
      <c r="G101" s="518">
        <v>14862906.565197229</v>
      </c>
      <c r="H101" s="515">
        <v>1.6310325111245628E-2</v>
      </c>
      <c r="I101" s="314"/>
      <c r="J101" s="434" t="s">
        <v>216</v>
      </c>
      <c r="K101" s="519" t="s">
        <v>481</v>
      </c>
      <c r="L101" s="544">
        <v>179636116.02062792</v>
      </c>
      <c r="M101" s="544">
        <v>5578368.5767825246</v>
      </c>
      <c r="N101" s="515">
        <v>3.2048953055549688E-2</v>
      </c>
      <c r="O101" s="518">
        <v>926120436.00276589</v>
      </c>
      <c r="P101" s="518">
        <v>14862906.565197229</v>
      </c>
      <c r="Q101" s="515">
        <v>1.6310325111245628E-2</v>
      </c>
      <c r="R101" s="442" t="s">
        <v>321</v>
      </c>
      <c r="S101" s="443">
        <f>(L90-(SUM(L91:L99)))</f>
        <v>15280179.959572077</v>
      </c>
      <c r="T101" s="446">
        <f>(M90-(SUM(M91:M99)))</f>
        <v>377984.31349800341</v>
      </c>
      <c r="U101" s="447">
        <f>(((S101+T101)-(S101))/S101)</f>
        <v>2.4736901953907937E-2</v>
      </c>
      <c r="V101" s="443">
        <f>(O90-(SUM(O91:O99)))</f>
        <v>78817774.713380814</v>
      </c>
      <c r="W101" s="443">
        <f>(P90-(SUM(P91:P99)))</f>
        <v>-170841.64877665043</v>
      </c>
      <c r="X101" s="447">
        <f>(((V101+W101)-(V101))/V101)</f>
        <v>-2.1675522989314596E-3</v>
      </c>
    </row>
    <row r="102" spans="1:24">
      <c r="A102" s="610"/>
      <c r="B102" s="413" t="s">
        <v>269</v>
      </c>
      <c r="C102" s="510">
        <v>48642148.146850258</v>
      </c>
      <c r="D102" s="510">
        <v>1087132.9464969188</v>
      </c>
      <c r="E102" s="511">
        <v>2.2860531994716746E-2</v>
      </c>
      <c r="F102" s="514">
        <v>256376738.885979</v>
      </c>
      <c r="G102" s="514">
        <v>778088.82525551319</v>
      </c>
      <c r="H102" s="511">
        <v>3.044182060705954E-3</v>
      </c>
      <c r="I102" s="314"/>
      <c r="J102" s="434" t="s">
        <v>269</v>
      </c>
      <c r="K102" s="520" t="s">
        <v>482</v>
      </c>
      <c r="L102" s="510">
        <v>48642148.146850258</v>
      </c>
      <c r="M102" s="510">
        <v>1087132.9464969188</v>
      </c>
      <c r="N102" s="511">
        <v>2.2860531994716746E-2</v>
      </c>
      <c r="O102" s="514">
        <v>256376738.885979</v>
      </c>
      <c r="P102" s="514">
        <v>778088.82525551319</v>
      </c>
      <c r="Q102" s="511">
        <v>3.044182060705954E-3</v>
      </c>
    </row>
    <row r="103" spans="1:24">
      <c r="A103" s="610"/>
      <c r="B103" s="413" t="s">
        <v>270</v>
      </c>
      <c r="C103" s="544">
        <v>130993967.87377788</v>
      </c>
      <c r="D103" s="544">
        <v>4491235.6302855462</v>
      </c>
      <c r="E103" s="515">
        <v>3.5503072152155736E-2</v>
      </c>
      <c r="F103" s="518">
        <v>669743697.11678684</v>
      </c>
      <c r="G103" s="518">
        <v>14084817.739941478</v>
      </c>
      <c r="H103" s="515">
        <v>2.1481929373591405E-2</v>
      </c>
      <c r="I103" s="314"/>
      <c r="J103" s="434" t="s">
        <v>270</v>
      </c>
      <c r="K103" s="519" t="s">
        <v>483</v>
      </c>
      <c r="L103" s="544">
        <v>130993967.87377788</v>
      </c>
      <c r="M103" s="544">
        <v>4491235.6302855462</v>
      </c>
      <c r="N103" s="515">
        <v>3.5503072152155736E-2</v>
      </c>
      <c r="O103" s="518">
        <v>669743697.11678684</v>
      </c>
      <c r="P103" s="518">
        <v>14084817.739941478</v>
      </c>
      <c r="Q103" s="515">
        <v>2.1481929373591405E-2</v>
      </c>
    </row>
    <row r="104" spans="1:24">
      <c r="A104" s="610"/>
      <c r="B104" s="413" t="s">
        <v>217</v>
      </c>
      <c r="C104" s="510">
        <v>200222068.41031918</v>
      </c>
      <c r="D104" s="510">
        <v>2742249.8940587342</v>
      </c>
      <c r="E104" s="511">
        <v>1.3886228550655357E-2</v>
      </c>
      <c r="F104" s="514">
        <v>1228304307.1576128</v>
      </c>
      <c r="G104" s="514">
        <v>7833662.5023722649</v>
      </c>
      <c r="H104" s="511">
        <v>6.4185587229630778E-3</v>
      </c>
      <c r="I104" s="314"/>
      <c r="J104" s="434" t="s">
        <v>217</v>
      </c>
      <c r="K104" s="520" t="s">
        <v>484</v>
      </c>
      <c r="L104" s="510">
        <v>200222068.41031918</v>
      </c>
      <c r="M104" s="510">
        <v>2742249.8940587342</v>
      </c>
      <c r="N104" s="511">
        <v>1.3886228550655357E-2</v>
      </c>
      <c r="O104" s="514">
        <v>1228304307.1576128</v>
      </c>
      <c r="P104" s="514">
        <v>7833662.5023722649</v>
      </c>
      <c r="Q104" s="511">
        <v>6.4185587229630778E-3</v>
      </c>
    </row>
    <row r="105" spans="1:24">
      <c r="A105" s="610"/>
      <c r="B105" s="413" t="s">
        <v>271</v>
      </c>
      <c r="C105" s="544">
        <v>53415028.071597584</v>
      </c>
      <c r="D105" s="544">
        <v>967002.31924235076</v>
      </c>
      <c r="E105" s="515">
        <v>1.8437344501931543E-2</v>
      </c>
      <c r="F105" s="518">
        <v>327473092.83424425</v>
      </c>
      <c r="G105" s="518">
        <v>3635977.1080535054</v>
      </c>
      <c r="H105" s="515">
        <v>1.1227796109473071E-2</v>
      </c>
      <c r="I105" s="314"/>
      <c r="J105" s="434" t="s">
        <v>271</v>
      </c>
      <c r="K105" s="519" t="s">
        <v>485</v>
      </c>
      <c r="L105" s="544">
        <v>53415028.071597584</v>
      </c>
      <c r="M105" s="544">
        <v>967002.31924235076</v>
      </c>
      <c r="N105" s="515">
        <v>1.8437344501931543E-2</v>
      </c>
      <c r="O105" s="518">
        <v>327473092.83424425</v>
      </c>
      <c r="P105" s="518">
        <v>3635977.1080535054</v>
      </c>
      <c r="Q105" s="515">
        <v>1.1227796109473071E-2</v>
      </c>
    </row>
    <row r="106" spans="1:24">
      <c r="A106" s="610"/>
      <c r="B106" s="413" t="s">
        <v>272</v>
      </c>
      <c r="C106" s="510">
        <v>92801399.219622046</v>
      </c>
      <c r="D106" s="510">
        <v>744845.83135601878</v>
      </c>
      <c r="E106" s="511">
        <v>8.0911766076499705E-3</v>
      </c>
      <c r="F106" s="514">
        <v>579973737.24746537</v>
      </c>
      <c r="G106" s="514">
        <v>-224651.88348317146</v>
      </c>
      <c r="H106" s="511">
        <v>-3.8719839229417165E-4</v>
      </c>
      <c r="I106" s="314"/>
      <c r="J106" s="434" t="s">
        <v>272</v>
      </c>
      <c r="K106" s="520" t="s">
        <v>486</v>
      </c>
      <c r="L106" s="510">
        <v>92801399.219622046</v>
      </c>
      <c r="M106" s="510">
        <v>744845.83135601878</v>
      </c>
      <c r="N106" s="511">
        <v>8.0911766076499705E-3</v>
      </c>
      <c r="O106" s="514">
        <v>579973737.24746537</v>
      </c>
      <c r="P106" s="514">
        <v>-224651.88348317146</v>
      </c>
      <c r="Q106" s="511">
        <v>-3.8719839229417165E-4</v>
      </c>
    </row>
    <row r="107" spans="1:24">
      <c r="A107" s="610"/>
      <c r="B107" s="413" t="s">
        <v>273</v>
      </c>
      <c r="C107" s="544">
        <v>31390953.099004686</v>
      </c>
      <c r="D107" s="544">
        <v>518131.72223336622</v>
      </c>
      <c r="E107" s="515">
        <v>1.6782778480466578E-2</v>
      </c>
      <c r="F107" s="518">
        <v>177580932.66596374</v>
      </c>
      <c r="G107" s="518">
        <v>2464581.8319736123</v>
      </c>
      <c r="H107" s="515">
        <v>1.4073967509236358E-2</v>
      </c>
      <c r="I107" s="314"/>
      <c r="J107" s="434" t="s">
        <v>273</v>
      </c>
      <c r="K107" s="519" t="s">
        <v>487</v>
      </c>
      <c r="L107" s="544">
        <v>31390953.099004686</v>
      </c>
      <c r="M107" s="544">
        <v>518131.72223336622</v>
      </c>
      <c r="N107" s="515">
        <v>1.6782778480466578E-2</v>
      </c>
      <c r="O107" s="518">
        <v>177580932.66596374</v>
      </c>
      <c r="P107" s="518">
        <v>2464581.8319736123</v>
      </c>
      <c r="Q107" s="515">
        <v>1.4073967509236358E-2</v>
      </c>
    </row>
    <row r="108" spans="1:24">
      <c r="A108" s="610"/>
      <c r="B108" s="413" t="s">
        <v>274</v>
      </c>
      <c r="C108" s="510">
        <v>12027581.213747596</v>
      </c>
      <c r="D108" s="510">
        <v>392053.44417264313</v>
      </c>
      <c r="E108" s="511">
        <v>3.3694513213040518E-2</v>
      </c>
      <c r="F108" s="514">
        <v>76109495.622633502</v>
      </c>
      <c r="G108" s="514">
        <v>1389464.1465394348</v>
      </c>
      <c r="H108" s="511">
        <v>1.8595604406081923E-2</v>
      </c>
      <c r="I108" s="314"/>
      <c r="J108" s="434" t="s">
        <v>274</v>
      </c>
      <c r="K108" s="520" t="s">
        <v>488</v>
      </c>
      <c r="L108" s="510">
        <v>12027581.213747596</v>
      </c>
      <c r="M108" s="510">
        <v>392053.44417264313</v>
      </c>
      <c r="N108" s="511">
        <v>3.3694513213040518E-2</v>
      </c>
      <c r="O108" s="514">
        <v>76109495.622633502</v>
      </c>
      <c r="P108" s="514">
        <v>1389464.1465394348</v>
      </c>
      <c r="Q108" s="511">
        <v>1.8595604406081923E-2</v>
      </c>
    </row>
    <row r="109" spans="1:24">
      <c r="A109" s="610"/>
      <c r="B109" s="413" t="s">
        <v>275</v>
      </c>
      <c r="C109" s="544">
        <v>10587106.806347474</v>
      </c>
      <c r="D109" s="544">
        <v>120216.5770540107</v>
      </c>
      <c r="E109" s="515">
        <v>1.1485414905524004E-2</v>
      </c>
      <c r="F109" s="518">
        <v>67167048.787305981</v>
      </c>
      <c r="G109" s="518">
        <v>568291.29928904772</v>
      </c>
      <c r="H109" s="515">
        <v>8.5330615873922266E-3</v>
      </c>
      <c r="I109" s="314"/>
      <c r="J109" s="434" t="s">
        <v>275</v>
      </c>
      <c r="K109" s="519" t="s">
        <v>489</v>
      </c>
      <c r="L109" s="544">
        <v>10587106.806347474</v>
      </c>
      <c r="M109" s="544">
        <v>120216.5770540107</v>
      </c>
      <c r="N109" s="515">
        <v>1.1485414905524004E-2</v>
      </c>
      <c r="O109" s="518">
        <v>67167048.787305981</v>
      </c>
      <c r="P109" s="518">
        <v>568291.29928904772</v>
      </c>
      <c r="Q109" s="515">
        <v>8.5330615873922266E-3</v>
      </c>
    </row>
    <row r="110" spans="1:24">
      <c r="A110" s="610"/>
      <c r="B110" s="413" t="s">
        <v>218</v>
      </c>
      <c r="C110" s="510">
        <v>493918180.2636385</v>
      </c>
      <c r="D110" s="510">
        <v>9408894.2619132996</v>
      </c>
      <c r="E110" s="511">
        <v>1.9419430202375517E-2</v>
      </c>
      <c r="F110" s="514">
        <v>2783651198.5781541</v>
      </c>
      <c r="G110" s="514">
        <v>-16362629.641946793</v>
      </c>
      <c r="H110" s="511">
        <v>-5.8437674403730034E-3</v>
      </c>
      <c r="I110" s="314"/>
      <c r="J110" s="434" t="s">
        <v>218</v>
      </c>
      <c r="K110" s="520" t="s">
        <v>490</v>
      </c>
      <c r="L110" s="510">
        <v>493918180.2636385</v>
      </c>
      <c r="M110" s="510">
        <v>9408894.2619132996</v>
      </c>
      <c r="N110" s="511">
        <v>1.9419430202375517E-2</v>
      </c>
      <c r="O110" s="514">
        <v>2783651198.5781541</v>
      </c>
      <c r="P110" s="514">
        <v>-16362629.641946793</v>
      </c>
      <c r="Q110" s="511">
        <v>-5.8437674403730034E-3</v>
      </c>
    </row>
    <row r="111" spans="1:24">
      <c r="A111" s="610"/>
      <c r="B111" s="406" t="s">
        <v>276</v>
      </c>
      <c r="C111" s="544">
        <v>493918180.26363844</v>
      </c>
      <c r="D111" s="544">
        <v>9408894.2619133592</v>
      </c>
      <c r="E111" s="515">
        <v>1.9419430202375645E-2</v>
      </c>
      <c r="F111" s="518">
        <v>2783651198.5781555</v>
      </c>
      <c r="G111" s="518">
        <v>-16362629.641944408</v>
      </c>
      <c r="H111" s="515">
        <v>-5.8437674403721534E-3</v>
      </c>
      <c r="I111" s="314"/>
      <c r="J111" s="434" t="s">
        <v>276</v>
      </c>
      <c r="K111" s="519" t="s">
        <v>491</v>
      </c>
      <c r="L111" s="544">
        <v>493918180.26363844</v>
      </c>
      <c r="M111" s="544">
        <v>9408894.2619133592</v>
      </c>
      <c r="N111" s="515">
        <v>1.9419430202375645E-2</v>
      </c>
      <c r="O111" s="518">
        <v>2783651198.5781555</v>
      </c>
      <c r="P111" s="518">
        <v>-16362629.641944408</v>
      </c>
      <c r="Q111" s="515">
        <v>-5.8437674403721534E-3</v>
      </c>
    </row>
    <row r="112" spans="1:24">
      <c r="A112" s="610"/>
      <c r="B112" s="406" t="s">
        <v>219</v>
      </c>
      <c r="C112" s="510">
        <v>262650784.28097835</v>
      </c>
      <c r="D112" s="510">
        <v>9742127.8345847428</v>
      </c>
      <c r="E112" s="511">
        <v>3.8520341578935552E-2</v>
      </c>
      <c r="F112" s="514">
        <v>1563438607.2458065</v>
      </c>
      <c r="G112" s="514">
        <v>19684998.778485537</v>
      </c>
      <c r="H112" s="511">
        <v>1.275138640681742E-2</v>
      </c>
      <c r="I112" s="314"/>
      <c r="J112" s="434" t="s">
        <v>219</v>
      </c>
      <c r="K112" s="520" t="s">
        <v>492</v>
      </c>
      <c r="L112" s="510">
        <v>262650784.28097835</v>
      </c>
      <c r="M112" s="510">
        <v>9742127.8345847428</v>
      </c>
      <c r="N112" s="511">
        <v>3.8520341578935552E-2</v>
      </c>
      <c r="O112" s="514">
        <v>1563438607.2458065</v>
      </c>
      <c r="P112" s="514">
        <v>19684998.778485537</v>
      </c>
      <c r="Q112" s="511">
        <v>1.275138640681742E-2</v>
      </c>
    </row>
    <row r="113" spans="1:17">
      <c r="A113" s="610"/>
      <c r="B113" s="463" t="s">
        <v>324</v>
      </c>
      <c r="C113" s="544">
        <v>32473625.951829392</v>
      </c>
      <c r="D113" s="544">
        <v>1527150.8519088216</v>
      </c>
      <c r="E113" s="515">
        <v>4.9348135675482512E-2</v>
      </c>
      <c r="F113" s="518">
        <v>188467270.61988708</v>
      </c>
      <c r="G113" s="518">
        <v>3455686.6526362598</v>
      </c>
      <c r="H113" s="515">
        <v>1.8678217755532304E-2</v>
      </c>
      <c r="I113" s="314"/>
      <c r="J113" s="434" t="s">
        <v>324</v>
      </c>
      <c r="K113" s="519" t="s">
        <v>493</v>
      </c>
      <c r="L113" s="544">
        <v>32473625.951829392</v>
      </c>
      <c r="M113" s="544">
        <v>1527150.8519088216</v>
      </c>
      <c r="N113" s="515">
        <v>4.9348135675482512E-2</v>
      </c>
      <c r="O113" s="518">
        <v>188467270.61988708</v>
      </c>
      <c r="P113" s="518">
        <v>3455686.6526362598</v>
      </c>
      <c r="Q113" s="515">
        <v>1.8678217755532304E-2</v>
      </c>
    </row>
    <row r="114" spans="1:17">
      <c r="A114" s="610"/>
      <c r="B114" s="463" t="s">
        <v>325</v>
      </c>
      <c r="C114" s="510">
        <v>86883528.637422681</v>
      </c>
      <c r="D114" s="510">
        <v>2479093.1126532853</v>
      </c>
      <c r="E114" s="511">
        <v>2.9371597561668055E-2</v>
      </c>
      <c r="F114" s="514">
        <v>545435374.97225118</v>
      </c>
      <c r="G114" s="514">
        <v>4919411.330247879</v>
      </c>
      <c r="H114" s="511">
        <v>9.1013247732792645E-3</v>
      </c>
      <c r="I114" s="314"/>
      <c r="J114" s="434" t="s">
        <v>325</v>
      </c>
      <c r="K114" s="520" t="s">
        <v>494</v>
      </c>
      <c r="L114" s="510">
        <v>86883528.637422681</v>
      </c>
      <c r="M114" s="510">
        <v>2479093.1126532853</v>
      </c>
      <c r="N114" s="511">
        <v>2.9371597561668055E-2</v>
      </c>
      <c r="O114" s="514">
        <v>545435374.97225118</v>
      </c>
      <c r="P114" s="514">
        <v>4919411.330247879</v>
      </c>
      <c r="Q114" s="511">
        <v>9.1013247732792645E-3</v>
      </c>
    </row>
    <row r="115" spans="1:17" s="459" customFormat="1">
      <c r="A115" s="610"/>
      <c r="B115" s="463" t="s">
        <v>326</v>
      </c>
      <c r="C115" s="544">
        <v>72122942.97455731</v>
      </c>
      <c r="D115" s="544">
        <v>3244210.4993250817</v>
      </c>
      <c r="E115" s="515">
        <v>4.7100322301831726E-2</v>
      </c>
      <c r="F115" s="518">
        <v>407313194.24608696</v>
      </c>
      <c r="G115" s="518">
        <v>6892469.9759206176</v>
      </c>
      <c r="H115" s="515">
        <v>1.7213070048967358E-2</v>
      </c>
      <c r="J115" s="434" t="s">
        <v>326</v>
      </c>
      <c r="K115" s="519" t="s">
        <v>495</v>
      </c>
      <c r="L115" s="544">
        <v>72122942.97455731</v>
      </c>
      <c r="M115" s="544">
        <v>3244210.4993250817</v>
      </c>
      <c r="N115" s="515">
        <v>4.7100322301831726E-2</v>
      </c>
      <c r="O115" s="518">
        <v>407313194.24608696</v>
      </c>
      <c r="P115" s="518">
        <v>6892469.9759206176</v>
      </c>
      <c r="Q115" s="515">
        <v>1.7213070048967358E-2</v>
      </c>
    </row>
    <row r="116" spans="1:17" s="459" customFormat="1">
      <c r="A116" s="610"/>
      <c r="B116" s="463" t="s">
        <v>327</v>
      </c>
      <c r="C116" s="510">
        <v>71170686.717169017</v>
      </c>
      <c r="D116" s="510">
        <v>2491673.3706974834</v>
      </c>
      <c r="E116" s="511">
        <v>3.6279982039455087E-2</v>
      </c>
      <c r="F116" s="514">
        <v>422222767.40758127</v>
      </c>
      <c r="G116" s="514">
        <v>4417430.8196806312</v>
      </c>
      <c r="H116" s="511">
        <v>1.0572940153796392E-2</v>
      </c>
      <c r="J116" s="434" t="s">
        <v>327</v>
      </c>
      <c r="K116" s="520" t="s">
        <v>496</v>
      </c>
      <c r="L116" s="510">
        <v>71170686.717169017</v>
      </c>
      <c r="M116" s="510">
        <v>2491673.3706974834</v>
      </c>
      <c r="N116" s="511">
        <v>3.6279982039455087E-2</v>
      </c>
      <c r="O116" s="514">
        <v>422222767.40758127</v>
      </c>
      <c r="P116" s="514">
        <v>4417430.8196806312</v>
      </c>
      <c r="Q116" s="511">
        <v>1.0572940153796392E-2</v>
      </c>
    </row>
    <row r="117" spans="1:17" s="459" customFormat="1">
      <c r="A117" s="610"/>
      <c r="B117" s="406" t="s">
        <v>220</v>
      </c>
      <c r="C117" s="544">
        <v>25716756.157626212</v>
      </c>
      <c r="D117" s="544">
        <v>663804.52132155746</v>
      </c>
      <c r="E117" s="515">
        <v>2.6496060462577478E-2</v>
      </c>
      <c r="F117" s="518">
        <v>150315728.45205668</v>
      </c>
      <c r="G117" s="518">
        <v>1177669.2186920643</v>
      </c>
      <c r="H117" s="515">
        <v>7.8965035802785917E-3</v>
      </c>
      <c r="J117" s="434" t="s">
        <v>220</v>
      </c>
      <c r="K117" s="519" t="s">
        <v>497</v>
      </c>
      <c r="L117" s="544">
        <v>25716756.157626212</v>
      </c>
      <c r="M117" s="544">
        <v>663804.52132155746</v>
      </c>
      <c r="N117" s="515">
        <v>2.6496060462577478E-2</v>
      </c>
      <c r="O117" s="518">
        <v>150315728.45205668</v>
      </c>
      <c r="P117" s="518">
        <v>1177669.2186920643</v>
      </c>
      <c r="Q117" s="515">
        <v>7.8965035802785917E-3</v>
      </c>
    </row>
    <row r="118" spans="1:17" s="459" customFormat="1">
      <c r="A118" s="610"/>
      <c r="B118" s="406" t="s">
        <v>277</v>
      </c>
      <c r="C118" s="510">
        <v>25716756.157626212</v>
      </c>
      <c r="D118" s="510">
        <v>663804.52132155001</v>
      </c>
      <c r="E118" s="511">
        <v>2.6496060462577173E-2</v>
      </c>
      <c r="F118" s="514">
        <v>150315728.45205677</v>
      </c>
      <c r="G118" s="514">
        <v>1177669.2186921239</v>
      </c>
      <c r="H118" s="511">
        <v>7.896503580278989E-3</v>
      </c>
      <c r="J118" s="434" t="s">
        <v>277</v>
      </c>
      <c r="K118" s="520" t="s">
        <v>498</v>
      </c>
      <c r="L118" s="510">
        <v>25716756.157626212</v>
      </c>
      <c r="M118" s="510">
        <v>663804.52132155001</v>
      </c>
      <c r="N118" s="511">
        <v>2.6496060462577173E-2</v>
      </c>
      <c r="O118" s="514">
        <v>150315728.45205677</v>
      </c>
      <c r="P118" s="514">
        <v>1177669.2186921239</v>
      </c>
      <c r="Q118" s="511">
        <v>7.896503580278989E-3</v>
      </c>
    </row>
    <row r="119" spans="1:17">
      <c r="A119" s="610"/>
      <c r="B119" s="406" t="s">
        <v>221</v>
      </c>
      <c r="C119" s="544">
        <v>123232519.94384784</v>
      </c>
      <c r="D119" s="544">
        <v>3421086.5438402444</v>
      </c>
      <c r="E119" s="515">
        <v>2.8553923834785101E-2</v>
      </c>
      <c r="F119" s="518">
        <v>609784164.65428281</v>
      </c>
      <c r="G119" s="518">
        <v>9777693.6416107416</v>
      </c>
      <c r="H119" s="515">
        <v>1.6295980316859346E-2</v>
      </c>
      <c r="I119" s="314"/>
      <c r="J119" s="434" t="s">
        <v>221</v>
      </c>
      <c r="K119" s="519" t="s">
        <v>499</v>
      </c>
      <c r="L119" s="544">
        <v>123232519.94384784</v>
      </c>
      <c r="M119" s="544">
        <v>3421086.5438402444</v>
      </c>
      <c r="N119" s="515">
        <v>2.8553923834785101E-2</v>
      </c>
      <c r="O119" s="518">
        <v>609784164.65428281</v>
      </c>
      <c r="P119" s="518">
        <v>9777693.6416107416</v>
      </c>
      <c r="Q119" s="515">
        <v>1.6295980316859346E-2</v>
      </c>
    </row>
    <row r="120" spans="1:17">
      <c r="A120" s="610"/>
      <c r="B120" s="406" t="s">
        <v>278</v>
      </c>
      <c r="C120" s="510">
        <v>123232519.94384788</v>
      </c>
      <c r="D120" s="510">
        <v>3421086.5438401997</v>
      </c>
      <c r="E120" s="511">
        <v>2.8553923834784705E-2</v>
      </c>
      <c r="F120" s="514">
        <v>609784164.65428281</v>
      </c>
      <c r="G120" s="514">
        <v>9777693.64161098</v>
      </c>
      <c r="H120" s="511">
        <v>1.6295980316859748E-2</v>
      </c>
      <c r="I120" s="314"/>
      <c r="J120" s="434" t="s">
        <v>278</v>
      </c>
      <c r="K120" s="520" t="s">
        <v>500</v>
      </c>
      <c r="L120" s="510">
        <v>123232519.94384788</v>
      </c>
      <c r="M120" s="510">
        <v>3421086.5438401997</v>
      </c>
      <c r="N120" s="511">
        <v>2.8553923834784705E-2</v>
      </c>
      <c r="O120" s="514">
        <v>609784164.65428281</v>
      </c>
      <c r="P120" s="514">
        <v>9777693.64161098</v>
      </c>
      <c r="Q120" s="511">
        <v>1.6295980316859748E-2</v>
      </c>
    </row>
    <row r="121" spans="1:17">
      <c r="A121" s="610"/>
      <c r="B121" s="406" t="s">
        <v>222</v>
      </c>
      <c r="C121" s="544">
        <v>73336539.075663731</v>
      </c>
      <c r="D121" s="544">
        <v>556664.26182729006</v>
      </c>
      <c r="E121" s="515">
        <v>7.6486015296286366E-3</v>
      </c>
      <c r="F121" s="518">
        <v>415731903.03514075</v>
      </c>
      <c r="G121" s="518">
        <v>1083429.4099586606</v>
      </c>
      <c r="H121" s="515">
        <v>2.6128865264749951E-3</v>
      </c>
      <c r="I121" s="314"/>
      <c r="J121" s="434" t="s">
        <v>222</v>
      </c>
      <c r="K121" s="519" t="s">
        <v>501</v>
      </c>
      <c r="L121" s="544">
        <v>73336539.075663731</v>
      </c>
      <c r="M121" s="544">
        <v>556664.26182729006</v>
      </c>
      <c r="N121" s="515">
        <v>7.6486015296286366E-3</v>
      </c>
      <c r="O121" s="518">
        <v>415731903.03514075</v>
      </c>
      <c r="P121" s="518">
        <v>1083429.4099586606</v>
      </c>
      <c r="Q121" s="515">
        <v>2.6128865264749951E-3</v>
      </c>
    </row>
    <row r="122" spans="1:17">
      <c r="A122" s="610"/>
      <c r="B122" s="406" t="s">
        <v>279</v>
      </c>
      <c r="C122" s="510">
        <v>73336539.075663745</v>
      </c>
      <c r="D122" s="510">
        <v>556664.26182730496</v>
      </c>
      <c r="E122" s="511">
        <v>7.6486015296288413E-3</v>
      </c>
      <c r="F122" s="514">
        <v>415731903.03514081</v>
      </c>
      <c r="G122" s="514">
        <v>1083429.4099587798</v>
      </c>
      <c r="H122" s="511">
        <v>2.6128865264752827E-3</v>
      </c>
      <c r="I122" s="314"/>
      <c r="J122" s="434" t="s">
        <v>279</v>
      </c>
      <c r="K122" s="520" t="s">
        <v>502</v>
      </c>
      <c r="L122" s="510">
        <v>73336539.075663745</v>
      </c>
      <c r="M122" s="510">
        <v>556664.26182730496</v>
      </c>
      <c r="N122" s="511">
        <v>7.6486015296288413E-3</v>
      </c>
      <c r="O122" s="514">
        <v>415731903.03514081</v>
      </c>
      <c r="P122" s="514">
        <v>1083429.4099587798</v>
      </c>
      <c r="Q122" s="511">
        <v>2.6128865264752827E-3</v>
      </c>
    </row>
    <row r="123" spans="1:17">
      <c r="A123" s="610"/>
      <c r="B123" s="406" t="s">
        <v>223</v>
      </c>
      <c r="C123" s="544">
        <v>174862546.34891477</v>
      </c>
      <c r="D123" s="544">
        <v>2419407.868629396</v>
      </c>
      <c r="E123" s="515">
        <v>1.4030177657117946E-2</v>
      </c>
      <c r="F123" s="518">
        <v>919595253.0220437</v>
      </c>
      <c r="G123" s="518">
        <v>3280108.8707745075</v>
      </c>
      <c r="H123" s="515">
        <v>3.5796733162286503E-3</v>
      </c>
      <c r="I123" s="314"/>
      <c r="J123" s="434" t="s">
        <v>223</v>
      </c>
      <c r="K123" s="519" t="s">
        <v>503</v>
      </c>
      <c r="L123" s="544">
        <v>174862546.34891477</v>
      </c>
      <c r="M123" s="544">
        <v>2419407.868629396</v>
      </c>
      <c r="N123" s="515">
        <v>1.4030177657117946E-2</v>
      </c>
      <c r="O123" s="518">
        <v>919595253.0220437</v>
      </c>
      <c r="P123" s="518">
        <v>3280108.8707745075</v>
      </c>
      <c r="Q123" s="515">
        <v>3.5796733162286503E-3</v>
      </c>
    </row>
    <row r="124" spans="1:17">
      <c r="A124" s="610"/>
      <c r="B124" s="406" t="s">
        <v>280</v>
      </c>
      <c r="C124" s="510">
        <v>174862546.34891483</v>
      </c>
      <c r="D124" s="510">
        <v>2419407.8686294854</v>
      </c>
      <c r="E124" s="511">
        <v>1.4030177657118469E-2</v>
      </c>
      <c r="F124" s="514">
        <v>919595253.02204394</v>
      </c>
      <c r="G124" s="514">
        <v>3280108.8707748652</v>
      </c>
      <c r="H124" s="511">
        <v>3.579673316229041E-3</v>
      </c>
      <c r="I124" s="314"/>
      <c r="J124" s="434" t="s">
        <v>280</v>
      </c>
      <c r="K124" s="520" t="s">
        <v>504</v>
      </c>
      <c r="L124" s="510">
        <v>174862546.34891483</v>
      </c>
      <c r="M124" s="510">
        <v>2419407.8686294854</v>
      </c>
      <c r="N124" s="511">
        <v>1.4030177657118469E-2</v>
      </c>
      <c r="O124" s="514">
        <v>919595253.02204394</v>
      </c>
      <c r="P124" s="514">
        <v>3280108.8707748652</v>
      </c>
      <c r="Q124" s="511">
        <v>3.579673316229041E-3</v>
      </c>
    </row>
    <row r="125" spans="1:17">
      <c r="A125" s="610"/>
      <c r="B125" s="406" t="s">
        <v>224</v>
      </c>
      <c r="C125" s="544">
        <v>130621134.00887319</v>
      </c>
      <c r="D125" s="544">
        <v>929684.33397506177</v>
      </c>
      <c r="E125" s="515">
        <v>7.1684319691508762E-3</v>
      </c>
      <c r="F125" s="518">
        <v>728351329.38645124</v>
      </c>
      <c r="G125" s="518">
        <v>-1898978.4319878817</v>
      </c>
      <c r="H125" s="515">
        <v>-2.6004486566543446E-3</v>
      </c>
      <c r="I125" s="314"/>
      <c r="J125" s="434" t="s">
        <v>224</v>
      </c>
      <c r="K125" s="519" t="s">
        <v>505</v>
      </c>
      <c r="L125" s="544">
        <v>130621134.00887319</v>
      </c>
      <c r="M125" s="544">
        <v>929684.33397506177</v>
      </c>
      <c r="N125" s="515">
        <v>7.1684319691508762E-3</v>
      </c>
      <c r="O125" s="518">
        <v>728351329.38645124</v>
      </c>
      <c r="P125" s="518">
        <v>-1898978.4319878817</v>
      </c>
      <c r="Q125" s="515">
        <v>-2.6004486566543446E-3</v>
      </c>
    </row>
    <row r="126" spans="1:17">
      <c r="A126" s="610"/>
      <c r="B126" s="406" t="s">
        <v>281</v>
      </c>
      <c r="C126" s="510">
        <v>130621134.00887319</v>
      </c>
      <c r="D126" s="510">
        <v>929684.33397512138</v>
      </c>
      <c r="E126" s="511">
        <v>7.1684319691513393E-3</v>
      </c>
      <c r="F126" s="514">
        <v>728351329.38645124</v>
      </c>
      <c r="G126" s="514">
        <v>-1898978.4319881201</v>
      </c>
      <c r="H126" s="511">
        <v>-2.6004486566546703E-3</v>
      </c>
      <c r="I126" s="314"/>
      <c r="J126" s="434" t="s">
        <v>281</v>
      </c>
      <c r="K126" s="520" t="s">
        <v>506</v>
      </c>
      <c r="L126" s="510">
        <v>130621134.00887319</v>
      </c>
      <c r="M126" s="510">
        <v>929684.33397512138</v>
      </c>
      <c r="N126" s="511">
        <v>7.1684319691513393E-3</v>
      </c>
      <c r="O126" s="514">
        <v>728351329.38645124</v>
      </c>
      <c r="P126" s="514">
        <v>-1898978.4319881201</v>
      </c>
      <c r="Q126" s="511">
        <v>-2.6004486566546703E-3</v>
      </c>
    </row>
    <row r="127" spans="1:17">
      <c r="A127" s="610"/>
      <c r="B127" s="406" t="s">
        <v>225</v>
      </c>
      <c r="C127" s="544">
        <v>95209108.017279997</v>
      </c>
      <c r="D127" s="544">
        <v>1735239.1959635764</v>
      </c>
      <c r="E127" s="515">
        <v>1.8563896175953089E-2</v>
      </c>
      <c r="F127" s="518">
        <v>496905622.40695</v>
      </c>
      <c r="G127" s="518">
        <v>2279298.6474497318</v>
      </c>
      <c r="H127" s="515">
        <v>4.608122410723098E-3</v>
      </c>
      <c r="I127" s="314"/>
      <c r="J127" s="434" t="s">
        <v>225</v>
      </c>
      <c r="K127" s="519" t="s">
        <v>507</v>
      </c>
      <c r="L127" s="544">
        <v>95209108.017279997</v>
      </c>
      <c r="M127" s="544">
        <v>1735239.1959635764</v>
      </c>
      <c r="N127" s="515">
        <v>1.8563896175953089E-2</v>
      </c>
      <c r="O127" s="518">
        <v>496905622.40695</v>
      </c>
      <c r="P127" s="518">
        <v>2279298.6474497318</v>
      </c>
      <c r="Q127" s="515">
        <v>4.608122410723098E-3</v>
      </c>
    </row>
    <row r="128" spans="1:17">
      <c r="A128" s="610"/>
      <c r="B128" s="406" t="s">
        <v>282</v>
      </c>
      <c r="C128" s="510">
        <v>95209108.017280012</v>
      </c>
      <c r="D128" s="510">
        <v>1735239.1959635764</v>
      </c>
      <c r="E128" s="511">
        <v>1.8563896175953085E-2</v>
      </c>
      <c r="F128" s="514">
        <v>496905622.40694976</v>
      </c>
      <c r="G128" s="514">
        <v>2279298.6474497914</v>
      </c>
      <c r="H128" s="511">
        <v>4.6081224107232211E-3</v>
      </c>
      <c r="I128" s="314"/>
      <c r="J128" s="434" t="s">
        <v>282</v>
      </c>
      <c r="K128" s="520" t="s">
        <v>508</v>
      </c>
      <c r="L128" s="510">
        <v>95209108.017280012</v>
      </c>
      <c r="M128" s="510">
        <v>1735239.1959635764</v>
      </c>
      <c r="N128" s="511">
        <v>1.8563896175953085E-2</v>
      </c>
      <c r="O128" s="514">
        <v>496905622.40694976</v>
      </c>
      <c r="P128" s="514">
        <v>2279298.6474497914</v>
      </c>
      <c r="Q128" s="511">
        <v>4.6081224107232211E-3</v>
      </c>
    </row>
    <row r="129" spans="1:17">
      <c r="A129" s="610"/>
      <c r="B129" s="406" t="s">
        <v>226</v>
      </c>
      <c r="C129" s="544">
        <v>97894658.402746573</v>
      </c>
      <c r="D129" s="544">
        <v>3213221.605480507</v>
      </c>
      <c r="E129" s="515">
        <v>3.3937186783093778E-2</v>
      </c>
      <c r="F129" s="518">
        <v>468015210.44969499</v>
      </c>
      <c r="G129" s="518">
        <v>7536612.3386545777</v>
      </c>
      <c r="H129" s="515">
        <v>1.6366911230122336E-2</v>
      </c>
      <c r="I129" s="314"/>
      <c r="J129" s="434" t="s">
        <v>226</v>
      </c>
      <c r="K129" s="519" t="s">
        <v>509</v>
      </c>
      <c r="L129" s="544">
        <v>97894658.402746573</v>
      </c>
      <c r="M129" s="544">
        <v>3213221.605480507</v>
      </c>
      <c r="N129" s="515">
        <v>3.3937186783093778E-2</v>
      </c>
      <c r="O129" s="518">
        <v>468015210.44969499</v>
      </c>
      <c r="P129" s="518">
        <v>7536612.3386545777</v>
      </c>
      <c r="Q129" s="515">
        <v>1.6366911230122336E-2</v>
      </c>
    </row>
    <row r="130" spans="1:17">
      <c r="A130" s="610"/>
      <c r="B130" s="406" t="s">
        <v>283</v>
      </c>
      <c r="C130" s="510">
        <v>34297917.649664916</v>
      </c>
      <c r="D130" s="510">
        <v>1339129.9629345089</v>
      </c>
      <c r="E130" s="511">
        <v>4.0630437492506992E-2</v>
      </c>
      <c r="F130" s="514">
        <v>174566330.23956096</v>
      </c>
      <c r="G130" s="514">
        <v>4549973.9418813884</v>
      </c>
      <c r="H130" s="511">
        <v>2.6761977735335618E-2</v>
      </c>
      <c r="I130" s="314"/>
      <c r="J130" s="434" t="s">
        <v>283</v>
      </c>
      <c r="K130" s="520" t="s">
        <v>510</v>
      </c>
      <c r="L130" s="510">
        <v>34297917.649664916</v>
      </c>
      <c r="M130" s="510">
        <v>1339129.9629345089</v>
      </c>
      <c r="N130" s="511">
        <v>4.0630437492506992E-2</v>
      </c>
      <c r="O130" s="514">
        <v>174566330.23956096</v>
      </c>
      <c r="P130" s="514">
        <v>4549973.9418813884</v>
      </c>
      <c r="Q130" s="511">
        <v>2.6761977735335618E-2</v>
      </c>
    </row>
    <row r="131" spans="1:17">
      <c r="A131" s="610"/>
      <c r="B131" s="406" t="s">
        <v>284</v>
      </c>
      <c r="C131" s="544">
        <v>63596740.753081657</v>
      </c>
      <c r="D131" s="544">
        <v>1874091.6425459236</v>
      </c>
      <c r="E131" s="515">
        <v>3.0363110941491103E-2</v>
      </c>
      <c r="F131" s="518">
        <v>293448880.21013391</v>
      </c>
      <c r="G131" s="518">
        <v>2986638.3967729807</v>
      </c>
      <c r="H131" s="515">
        <v>1.0282363649496555E-2</v>
      </c>
      <c r="I131" s="314"/>
      <c r="J131" s="434" t="s">
        <v>284</v>
      </c>
      <c r="K131" s="519" t="s">
        <v>511</v>
      </c>
      <c r="L131" s="544">
        <v>63596740.753081657</v>
      </c>
      <c r="M131" s="544">
        <v>1874091.6425459236</v>
      </c>
      <c r="N131" s="515">
        <v>3.0363110941491103E-2</v>
      </c>
      <c r="O131" s="518">
        <v>293448880.21013391</v>
      </c>
      <c r="P131" s="518">
        <v>2986638.3967729807</v>
      </c>
      <c r="Q131" s="515">
        <v>1.0282363649496555E-2</v>
      </c>
    </row>
    <row r="132" spans="1:17">
      <c r="A132" s="610"/>
      <c r="B132" s="406" t="s">
        <v>227</v>
      </c>
      <c r="C132" s="510">
        <v>679202874.28726888</v>
      </c>
      <c r="D132" s="510">
        <v>7540195.4831694365</v>
      </c>
      <c r="E132" s="511">
        <v>1.1226164146256887E-2</v>
      </c>
      <c r="F132" s="514">
        <v>3867704898.9366827</v>
      </c>
      <c r="G132" s="514">
        <v>13847274.511861801</v>
      </c>
      <c r="H132" s="511">
        <v>3.5930944682805903E-3</v>
      </c>
      <c r="I132" s="314"/>
      <c r="J132" s="434" t="s">
        <v>227</v>
      </c>
      <c r="K132" s="520" t="s">
        <v>512</v>
      </c>
      <c r="L132" s="510">
        <v>679202874.28726888</v>
      </c>
      <c r="M132" s="510">
        <v>7540195.4831694365</v>
      </c>
      <c r="N132" s="511">
        <v>1.1226164146256887E-2</v>
      </c>
      <c r="O132" s="514">
        <v>3867704898.9366827</v>
      </c>
      <c r="P132" s="514">
        <v>13847274.511861801</v>
      </c>
      <c r="Q132" s="511">
        <v>3.5930944682805903E-3</v>
      </c>
    </row>
    <row r="133" spans="1:17">
      <c r="A133" s="610"/>
      <c r="B133" s="406" t="s">
        <v>285</v>
      </c>
      <c r="C133" s="544">
        <v>192023236.07653552</v>
      </c>
      <c r="D133" s="544">
        <v>2987218.8636915684</v>
      </c>
      <c r="E133" s="515">
        <v>1.5802379396980881E-2</v>
      </c>
      <c r="F133" s="518">
        <v>1030287528.5773202</v>
      </c>
      <c r="G133" s="518">
        <v>9778388.912996769</v>
      </c>
      <c r="H133" s="515">
        <v>9.5818729425717619E-3</v>
      </c>
      <c r="I133" s="314"/>
      <c r="J133" s="434" t="s">
        <v>285</v>
      </c>
      <c r="K133" s="519" t="s">
        <v>513</v>
      </c>
      <c r="L133" s="544">
        <v>192023236.07653552</v>
      </c>
      <c r="M133" s="544">
        <v>2987218.8636915684</v>
      </c>
      <c r="N133" s="515">
        <v>1.5802379396980881E-2</v>
      </c>
      <c r="O133" s="518">
        <v>1030287528.5773202</v>
      </c>
      <c r="P133" s="518">
        <v>9778388.912996769</v>
      </c>
      <c r="Q133" s="515">
        <v>9.5818729425717619E-3</v>
      </c>
    </row>
    <row r="134" spans="1:17">
      <c r="A134" s="610"/>
      <c r="B134" s="406" t="s">
        <v>286</v>
      </c>
      <c r="C134" s="510">
        <v>125033221.37014663</v>
      </c>
      <c r="D134" s="510">
        <v>1409197.8846218884</v>
      </c>
      <c r="E134" s="511">
        <v>1.1399061807650135E-2</v>
      </c>
      <c r="F134" s="514">
        <v>720589507.00232553</v>
      </c>
      <c r="G134" s="514">
        <v>4808020.4626446962</v>
      </c>
      <c r="H134" s="511">
        <v>6.717162364576125E-3</v>
      </c>
      <c r="I134" s="314"/>
      <c r="J134" s="434" t="s">
        <v>286</v>
      </c>
      <c r="K134" s="520" t="s">
        <v>514</v>
      </c>
      <c r="L134" s="510">
        <v>125033221.37014663</v>
      </c>
      <c r="M134" s="510">
        <v>1409197.8846218884</v>
      </c>
      <c r="N134" s="511">
        <v>1.1399061807650135E-2</v>
      </c>
      <c r="O134" s="514">
        <v>720589507.00232553</v>
      </c>
      <c r="P134" s="514">
        <v>4808020.4626446962</v>
      </c>
      <c r="Q134" s="511">
        <v>6.717162364576125E-3</v>
      </c>
    </row>
    <row r="135" spans="1:17">
      <c r="A135" s="610"/>
      <c r="B135" s="406" t="s">
        <v>287</v>
      </c>
      <c r="C135" s="544">
        <v>233065842.33705634</v>
      </c>
      <c r="D135" s="544">
        <v>1575363.37700665</v>
      </c>
      <c r="E135" s="515">
        <v>6.8053052725271009E-3</v>
      </c>
      <c r="F135" s="518">
        <v>1360450882.2155199</v>
      </c>
      <c r="G135" s="518">
        <v>3016305.0979588032</v>
      </c>
      <c r="H135" s="515">
        <v>2.2220629625950474E-3</v>
      </c>
      <c r="J135" s="434" t="s">
        <v>287</v>
      </c>
      <c r="K135" s="519" t="s">
        <v>515</v>
      </c>
      <c r="L135" s="544">
        <v>233065842.33705634</v>
      </c>
      <c r="M135" s="544">
        <v>1575363.37700665</v>
      </c>
      <c r="N135" s="515">
        <v>6.8053052725271009E-3</v>
      </c>
      <c r="O135" s="518">
        <v>1360450882.2155199</v>
      </c>
      <c r="P135" s="518">
        <v>3016305.0979588032</v>
      </c>
      <c r="Q135" s="515">
        <v>2.2220629625950474E-3</v>
      </c>
    </row>
    <row r="136" spans="1:17">
      <c r="A136" s="610"/>
      <c r="B136" s="406" t="s">
        <v>288</v>
      </c>
      <c r="C136" s="510">
        <v>15535072.954488711</v>
      </c>
      <c r="D136" s="510">
        <v>192290.42576186359</v>
      </c>
      <c r="E136" s="511">
        <v>1.2532956483078037E-2</v>
      </c>
      <c r="F136" s="514">
        <v>87634971.917626426</v>
      </c>
      <c r="G136" s="514">
        <v>-334324.714212358</v>
      </c>
      <c r="H136" s="511">
        <v>-3.8004704710956575E-3</v>
      </c>
      <c r="J136" s="434" t="s">
        <v>288</v>
      </c>
      <c r="K136" s="520" t="s">
        <v>516</v>
      </c>
      <c r="L136" s="510">
        <v>15535072.954488711</v>
      </c>
      <c r="M136" s="510">
        <v>192290.42576186359</v>
      </c>
      <c r="N136" s="511">
        <v>1.2532956483078037E-2</v>
      </c>
      <c r="O136" s="514">
        <v>87634971.917626426</v>
      </c>
      <c r="P136" s="514">
        <v>-334324.714212358</v>
      </c>
      <c r="Q136" s="511">
        <v>-3.8004704710956575E-3</v>
      </c>
    </row>
    <row r="137" spans="1:17">
      <c r="A137" s="610"/>
      <c r="B137" s="406" t="s">
        <v>289</v>
      </c>
      <c r="C137" s="544">
        <v>113545501.54904695</v>
      </c>
      <c r="D137" s="544">
        <v>1376124.9320921302</v>
      </c>
      <c r="E137" s="515">
        <v>1.2268276543886255E-2</v>
      </c>
      <c r="F137" s="518">
        <v>668742009.22389042</v>
      </c>
      <c r="G137" s="518">
        <v>-3421115.2475268841</v>
      </c>
      <c r="H137" s="515">
        <v>-5.0897098084891467E-3</v>
      </c>
      <c r="J137" s="434" t="s">
        <v>289</v>
      </c>
      <c r="K137" s="519" t="s">
        <v>517</v>
      </c>
      <c r="L137" s="544">
        <v>113545501.54904695</v>
      </c>
      <c r="M137" s="544">
        <v>1376124.9320921302</v>
      </c>
      <c r="N137" s="515">
        <v>1.2268276543886255E-2</v>
      </c>
      <c r="O137" s="518">
        <v>668742009.22389042</v>
      </c>
      <c r="P137" s="518">
        <v>-3421115.2475268841</v>
      </c>
      <c r="Q137" s="515">
        <v>-5.0897098084891467E-3</v>
      </c>
    </row>
    <row r="138" spans="1:17">
      <c r="A138" s="610"/>
      <c r="B138" s="406" t="s">
        <v>228</v>
      </c>
      <c r="C138" s="510">
        <v>230245817.83618197</v>
      </c>
      <c r="D138" s="510">
        <v>4236319.2869513333</v>
      </c>
      <c r="E138" s="511">
        <v>1.8743987815311024E-2</v>
      </c>
      <c r="F138" s="514">
        <v>1171218556.8116722</v>
      </c>
      <c r="G138" s="514">
        <v>11398605.832891226</v>
      </c>
      <c r="H138" s="511">
        <v>9.8279097745058233E-3</v>
      </c>
      <c r="J138" s="434" t="s">
        <v>228</v>
      </c>
      <c r="K138" s="520" t="s">
        <v>518</v>
      </c>
      <c r="L138" s="510">
        <v>230245817.83618197</v>
      </c>
      <c r="M138" s="510">
        <v>4236319.2869513333</v>
      </c>
      <c r="N138" s="511">
        <v>1.8743987815311024E-2</v>
      </c>
      <c r="O138" s="514">
        <v>1171218556.8116722</v>
      </c>
      <c r="P138" s="514">
        <v>11398605.832891226</v>
      </c>
      <c r="Q138" s="511">
        <v>9.8279097745058233E-3</v>
      </c>
    </row>
    <row r="139" spans="1:17">
      <c r="A139" s="610"/>
      <c r="B139" s="406" t="s">
        <v>290</v>
      </c>
      <c r="C139" s="544">
        <v>198948360.72311547</v>
      </c>
      <c r="D139" s="544">
        <v>3629264.3496063054</v>
      </c>
      <c r="E139" s="515">
        <v>1.8581205918882886E-2</v>
      </c>
      <c r="F139" s="518">
        <v>1016896335.6626774</v>
      </c>
      <c r="G139" s="518">
        <v>9225722.9942107201</v>
      </c>
      <c r="H139" s="515">
        <v>9.1554947402699254E-3</v>
      </c>
      <c r="J139" s="434" t="s">
        <v>290</v>
      </c>
      <c r="K139" s="519" t="s">
        <v>519</v>
      </c>
      <c r="L139" s="544">
        <v>198948360.72311547</v>
      </c>
      <c r="M139" s="544">
        <v>3629264.3496063054</v>
      </c>
      <c r="N139" s="515">
        <v>1.8581205918882886E-2</v>
      </c>
      <c r="O139" s="518">
        <v>1016896335.6626774</v>
      </c>
      <c r="P139" s="518">
        <v>9225722.9942107201</v>
      </c>
      <c r="Q139" s="515">
        <v>9.1554947402699254E-3</v>
      </c>
    </row>
    <row r="140" spans="1:17">
      <c r="A140" s="610"/>
      <c r="B140" s="406" t="s">
        <v>291</v>
      </c>
      <c r="C140" s="510">
        <v>31297457.113066807</v>
      </c>
      <c r="D140" s="510">
        <v>607054.93734506145</v>
      </c>
      <c r="E140" s="511">
        <v>1.9779960323403137E-2</v>
      </c>
      <c r="F140" s="514">
        <v>154322221.14899483</v>
      </c>
      <c r="G140" s="514">
        <v>2172882.8386800885</v>
      </c>
      <c r="H140" s="511">
        <v>1.4281250663400231E-2</v>
      </c>
      <c r="J140" s="434" t="s">
        <v>291</v>
      </c>
      <c r="K140" s="520" t="s">
        <v>520</v>
      </c>
      <c r="L140" s="510">
        <v>31297457.113066807</v>
      </c>
      <c r="M140" s="510">
        <v>607054.93734506145</v>
      </c>
      <c r="N140" s="511">
        <v>1.9779960323403137E-2</v>
      </c>
      <c r="O140" s="514">
        <v>154322221.14899483</v>
      </c>
      <c r="P140" s="514">
        <v>2172882.8386800885</v>
      </c>
      <c r="Q140" s="511">
        <v>1.4281250663400231E-2</v>
      </c>
    </row>
    <row r="141" spans="1:17">
      <c r="A141" s="610"/>
      <c r="B141" s="432" t="s">
        <v>80</v>
      </c>
      <c r="C141" s="544">
        <v>5050849643.2865591</v>
      </c>
      <c r="D141" s="544">
        <v>106907690.98039436</v>
      </c>
      <c r="E141" s="515">
        <v>2.1623977791755001E-2</v>
      </c>
      <c r="F141" s="518">
        <v>27105502348.014854</v>
      </c>
      <c r="G141" s="518">
        <v>137684483.74300766</v>
      </c>
      <c r="H141" s="515">
        <v>5.105510740096555E-3</v>
      </c>
      <c r="J141" s="437" t="s">
        <v>80</v>
      </c>
      <c r="K141" s="519" t="s">
        <v>521</v>
      </c>
      <c r="L141" s="544">
        <v>5050849643.2865591</v>
      </c>
      <c r="M141" s="544">
        <v>106907690.98039436</v>
      </c>
      <c r="N141" s="515">
        <v>2.1623977791755001E-2</v>
      </c>
      <c r="O141" s="518">
        <v>27105502348.014854</v>
      </c>
      <c r="P141" s="518">
        <v>137684483.74300766</v>
      </c>
      <c r="Q141" s="515">
        <v>5.105510740096555E-3</v>
      </c>
    </row>
    <row r="142" spans="1:17">
      <c r="A142" s="610"/>
      <c r="B142" s="431" t="s">
        <v>214</v>
      </c>
      <c r="C142" s="510">
        <v>399443014.009875</v>
      </c>
      <c r="D142" s="510">
        <v>13059026.075048923</v>
      </c>
      <c r="E142" s="511">
        <v>3.379805189352638E-2</v>
      </c>
      <c r="F142" s="514">
        <v>2103989945.268266</v>
      </c>
      <c r="G142" s="514">
        <v>24481893.980706692</v>
      </c>
      <c r="H142" s="511">
        <v>1.1772925796343203E-2</v>
      </c>
      <c r="J142" s="438" t="s">
        <v>214</v>
      </c>
      <c r="K142" s="520" t="s">
        <v>453</v>
      </c>
      <c r="L142" s="510">
        <v>399443014.009875</v>
      </c>
      <c r="M142" s="510">
        <v>13059026.075048923</v>
      </c>
      <c r="N142" s="511">
        <v>3.379805189352638E-2</v>
      </c>
      <c r="O142" s="514">
        <v>2103989945.268266</v>
      </c>
      <c r="P142" s="514">
        <v>24481893.980706692</v>
      </c>
      <c r="Q142" s="511">
        <v>1.1772925796343203E-2</v>
      </c>
    </row>
    <row r="143" spans="1:17">
      <c r="A143" s="611"/>
      <c r="B143" s="406" t="s">
        <v>247</v>
      </c>
      <c r="C143" s="544">
        <v>34684545.145519152</v>
      </c>
      <c r="D143" s="544">
        <v>962977.01597686857</v>
      </c>
      <c r="E143" s="515">
        <v>2.8556709233614738E-2</v>
      </c>
      <c r="F143" s="518">
        <v>176880993.50315487</v>
      </c>
      <c r="G143" s="518">
        <v>711474.71175396442</v>
      </c>
      <c r="H143" s="515">
        <v>4.0385800939628409E-3</v>
      </c>
      <c r="J143" s="434" t="s">
        <v>247</v>
      </c>
      <c r="K143" s="519" t="s">
        <v>454</v>
      </c>
      <c r="L143" s="544">
        <v>34684545.145519152</v>
      </c>
      <c r="M143" s="544">
        <v>962977.01597686857</v>
      </c>
      <c r="N143" s="515">
        <v>2.8556709233614738E-2</v>
      </c>
      <c r="O143" s="518">
        <v>176880993.50315487</v>
      </c>
      <c r="P143" s="518">
        <v>711474.71175396442</v>
      </c>
      <c r="Q143" s="515">
        <v>4.0385800939628409E-3</v>
      </c>
    </row>
    <row r="144" spans="1:17">
      <c r="A144" s="612" t="s">
        <v>241</v>
      </c>
      <c r="B144" s="406" t="s">
        <v>248</v>
      </c>
      <c r="C144" s="510">
        <v>71551264.673102096</v>
      </c>
      <c r="D144" s="510">
        <v>2494967.4531310499</v>
      </c>
      <c r="E144" s="511">
        <v>3.6129470498303902E-2</v>
      </c>
      <c r="F144" s="514">
        <v>383183459.80156165</v>
      </c>
      <c r="G144" s="514">
        <v>3365153.3154819608</v>
      </c>
      <c r="H144" s="511">
        <v>8.8599029009816654E-3</v>
      </c>
      <c r="J144" s="434" t="s">
        <v>248</v>
      </c>
      <c r="K144" s="520" t="s">
        <v>455</v>
      </c>
      <c r="L144" s="510">
        <v>71551264.673102096</v>
      </c>
      <c r="M144" s="510">
        <v>2494967.4531310499</v>
      </c>
      <c r="N144" s="511">
        <v>3.6129470498303902E-2</v>
      </c>
      <c r="O144" s="514">
        <v>383183459.80156165</v>
      </c>
      <c r="P144" s="514">
        <v>3365153.3154819608</v>
      </c>
      <c r="Q144" s="511">
        <v>8.8599029009816654E-3</v>
      </c>
    </row>
    <row r="145" spans="1:17">
      <c r="A145" s="613"/>
      <c r="B145" s="406" t="s">
        <v>249</v>
      </c>
      <c r="C145" s="544">
        <v>34924022.246649459</v>
      </c>
      <c r="D145" s="544">
        <v>1373993.0117087699</v>
      </c>
      <c r="E145" s="515">
        <v>4.0953556316959169E-2</v>
      </c>
      <c r="F145" s="518">
        <v>173651816.65904796</v>
      </c>
      <c r="G145" s="518">
        <v>4786865.5352117419</v>
      </c>
      <c r="H145" s="515">
        <v>2.8347300629017559E-2</v>
      </c>
      <c r="J145" s="434" t="s">
        <v>249</v>
      </c>
      <c r="K145" s="519" t="s">
        <v>456</v>
      </c>
      <c r="L145" s="544">
        <v>34924022.246649459</v>
      </c>
      <c r="M145" s="544">
        <v>1373993.0117087699</v>
      </c>
      <c r="N145" s="515">
        <v>4.0953556316959169E-2</v>
      </c>
      <c r="O145" s="518">
        <v>173651816.65904796</v>
      </c>
      <c r="P145" s="518">
        <v>4786865.5352117419</v>
      </c>
      <c r="Q145" s="515">
        <v>2.8347300629017559E-2</v>
      </c>
    </row>
    <row r="146" spans="1:17">
      <c r="A146" s="613"/>
      <c r="B146" s="406" t="s">
        <v>251</v>
      </c>
      <c r="C146" s="510">
        <v>20008894.852929894</v>
      </c>
      <c r="D146" s="510">
        <v>707897.31974416599</v>
      </c>
      <c r="E146" s="511">
        <v>3.6676721942843743E-2</v>
      </c>
      <c r="F146" s="514">
        <v>96736440.513816312</v>
      </c>
      <c r="G146" s="514">
        <v>1916685.1519379169</v>
      </c>
      <c r="H146" s="511">
        <v>2.0213985414989866E-2</v>
      </c>
      <c r="J146" s="434" t="s">
        <v>251</v>
      </c>
      <c r="K146" s="520" t="s">
        <v>461</v>
      </c>
      <c r="L146" s="510">
        <v>20008894.852929894</v>
      </c>
      <c r="M146" s="510">
        <v>707897.31974416599</v>
      </c>
      <c r="N146" s="511">
        <v>3.6676721942843743E-2</v>
      </c>
      <c r="O146" s="514">
        <v>96736440.513816312</v>
      </c>
      <c r="P146" s="514">
        <v>1916685.1519379169</v>
      </c>
      <c r="Q146" s="511">
        <v>2.0213985414989866E-2</v>
      </c>
    </row>
    <row r="147" spans="1:17">
      <c r="A147" s="613"/>
      <c r="B147" s="406" t="s">
        <v>252</v>
      </c>
      <c r="C147" s="544">
        <v>80464411.092340827</v>
      </c>
      <c r="D147" s="544">
        <v>2194617.1419791579</v>
      </c>
      <c r="E147" s="515">
        <v>2.8039132738371251E-2</v>
      </c>
      <c r="F147" s="518">
        <v>430862285.24924093</v>
      </c>
      <c r="G147" s="518">
        <v>1748953.8647873402</v>
      </c>
      <c r="H147" s="515">
        <v>4.0757388243909103E-3</v>
      </c>
      <c r="J147" s="434" t="s">
        <v>252</v>
      </c>
      <c r="K147" s="519" t="s">
        <v>457</v>
      </c>
      <c r="L147" s="544">
        <v>80464411.092340827</v>
      </c>
      <c r="M147" s="544">
        <v>2194617.1419791579</v>
      </c>
      <c r="N147" s="515">
        <v>2.8039132738371251E-2</v>
      </c>
      <c r="O147" s="518">
        <v>430862285.24924093</v>
      </c>
      <c r="P147" s="518">
        <v>1748953.8647873402</v>
      </c>
      <c r="Q147" s="515">
        <v>4.0757388243909103E-3</v>
      </c>
    </row>
    <row r="148" spans="1:17">
      <c r="A148" s="613"/>
      <c r="B148" s="406" t="s">
        <v>253</v>
      </c>
      <c r="C148" s="510">
        <v>40931711.600955345</v>
      </c>
      <c r="D148" s="510">
        <v>1408975.5668473169</v>
      </c>
      <c r="E148" s="511">
        <v>3.564974767008474E-2</v>
      </c>
      <c r="F148" s="514">
        <v>219524994.6684016</v>
      </c>
      <c r="G148" s="514">
        <v>3055541.4799467027</v>
      </c>
      <c r="H148" s="511">
        <v>1.4115347153792625E-2</v>
      </c>
      <c r="J148" s="434" t="s">
        <v>253</v>
      </c>
      <c r="K148" s="520" t="s">
        <v>458</v>
      </c>
      <c r="L148" s="510">
        <v>40931711.600955345</v>
      </c>
      <c r="M148" s="510">
        <v>1408975.5668473169</v>
      </c>
      <c r="N148" s="511">
        <v>3.564974767008474E-2</v>
      </c>
      <c r="O148" s="514">
        <v>219524994.6684016</v>
      </c>
      <c r="P148" s="514">
        <v>3055541.4799467027</v>
      </c>
      <c r="Q148" s="511">
        <v>1.4115347153792625E-2</v>
      </c>
    </row>
    <row r="149" spans="1:17">
      <c r="A149" s="613"/>
      <c r="B149" s="406" t="s">
        <v>254</v>
      </c>
      <c r="C149" s="544">
        <v>53162048.020009138</v>
      </c>
      <c r="D149" s="544">
        <v>2339044.4556308463</v>
      </c>
      <c r="E149" s="515">
        <v>4.6023341628519503E-2</v>
      </c>
      <c r="F149" s="518">
        <v>274237848.95021719</v>
      </c>
      <c r="G149" s="518">
        <v>6951943.2298898101</v>
      </c>
      <c r="H149" s="515">
        <v>2.6009389500559466E-2</v>
      </c>
      <c r="J149" s="434" t="s">
        <v>254</v>
      </c>
      <c r="K149" s="519" t="s">
        <v>459</v>
      </c>
      <c r="L149" s="544">
        <v>53162048.020009138</v>
      </c>
      <c r="M149" s="544">
        <v>2339044.4556308463</v>
      </c>
      <c r="N149" s="515">
        <v>4.6023341628519503E-2</v>
      </c>
      <c r="O149" s="518">
        <v>274237848.95021719</v>
      </c>
      <c r="P149" s="518">
        <v>6951943.2298898101</v>
      </c>
      <c r="Q149" s="515">
        <v>2.6009389500559466E-2</v>
      </c>
    </row>
    <row r="150" spans="1:17">
      <c r="A150" s="613"/>
      <c r="B150" s="406" t="s">
        <v>255</v>
      </c>
      <c r="C150" s="510">
        <v>63716116.378367402</v>
      </c>
      <c r="D150" s="510">
        <v>1576554.110026814</v>
      </c>
      <c r="E150" s="511">
        <v>2.5371181457936511E-2</v>
      </c>
      <c r="F150" s="514">
        <v>348912105.92282557</v>
      </c>
      <c r="G150" s="514">
        <v>1945276.6916974783</v>
      </c>
      <c r="H150" s="511">
        <v>5.6065206463919749E-3</v>
      </c>
      <c r="J150" s="434" t="s">
        <v>255</v>
      </c>
      <c r="K150" s="520" t="s">
        <v>460</v>
      </c>
      <c r="L150" s="510">
        <v>63716116.378367402</v>
      </c>
      <c r="M150" s="510">
        <v>1576554.110026814</v>
      </c>
      <c r="N150" s="511">
        <v>2.5371181457936511E-2</v>
      </c>
      <c r="O150" s="514">
        <v>348912105.92282557</v>
      </c>
      <c r="P150" s="514">
        <v>1945276.6916974783</v>
      </c>
      <c r="Q150" s="511">
        <v>5.6065206463919749E-3</v>
      </c>
    </row>
    <row r="151" spans="1:17">
      <c r="A151" s="613"/>
      <c r="B151" s="406" t="s">
        <v>256</v>
      </c>
      <c r="C151" s="544">
        <v>306126743.68872172</v>
      </c>
      <c r="D151" s="544">
        <v>9424364.0637967587</v>
      </c>
      <c r="E151" s="515">
        <v>3.1763695578412708E-2</v>
      </c>
      <c r="F151" s="518">
        <v>1522739420.7017226</v>
      </c>
      <c r="G151" s="518">
        <v>10771038.132839203</v>
      </c>
      <c r="H151" s="515">
        <v>7.1238514356622056E-3</v>
      </c>
      <c r="J151" s="434" t="s">
        <v>256</v>
      </c>
      <c r="K151" s="519" t="s">
        <v>462</v>
      </c>
      <c r="L151" s="544">
        <v>306126743.68872172</v>
      </c>
      <c r="M151" s="544">
        <v>9424364.0637967587</v>
      </c>
      <c r="N151" s="515">
        <v>3.1763695578412708E-2</v>
      </c>
      <c r="O151" s="518">
        <v>1522739420.7017226</v>
      </c>
      <c r="P151" s="518">
        <v>10771038.132839203</v>
      </c>
      <c r="Q151" s="515">
        <v>7.1238514356622056E-3</v>
      </c>
    </row>
    <row r="152" spans="1:17">
      <c r="A152" s="613"/>
      <c r="B152" s="406" t="s">
        <v>250</v>
      </c>
      <c r="C152" s="510">
        <v>27033579.251962692</v>
      </c>
      <c r="D152" s="510">
        <v>731132.61714018881</v>
      </c>
      <c r="E152" s="511">
        <v>2.7797133372840802E-2</v>
      </c>
      <c r="F152" s="514">
        <v>138853640.84781176</v>
      </c>
      <c r="G152" s="514">
        <v>640795.67763864994</v>
      </c>
      <c r="H152" s="511">
        <v>4.6362961188569484E-3</v>
      </c>
      <c r="J152" s="434" t="s">
        <v>250</v>
      </c>
      <c r="K152" s="520" t="s">
        <v>463</v>
      </c>
      <c r="L152" s="510">
        <v>27033579.251962692</v>
      </c>
      <c r="M152" s="510">
        <v>731132.61714018881</v>
      </c>
      <c r="N152" s="511">
        <v>2.7797133372840802E-2</v>
      </c>
      <c r="O152" s="514">
        <v>138853640.84781176</v>
      </c>
      <c r="P152" s="514">
        <v>640795.67763864994</v>
      </c>
      <c r="Q152" s="511">
        <v>4.6362961188569484E-3</v>
      </c>
    </row>
    <row r="153" spans="1:17">
      <c r="A153" s="613"/>
      <c r="B153" s="406" t="s">
        <v>257</v>
      </c>
      <c r="C153" s="544">
        <v>31229851.4851382</v>
      </c>
      <c r="D153" s="544">
        <v>313404.74570568651</v>
      </c>
      <c r="E153" s="515">
        <v>1.0137152834771051E-2</v>
      </c>
      <c r="F153" s="518">
        <v>148097533.66004565</v>
      </c>
      <c r="G153" s="518">
        <v>-2931625.5866299272</v>
      </c>
      <c r="H153" s="515">
        <v>-1.9410990574619501E-2</v>
      </c>
      <c r="J153" s="434" t="s">
        <v>257</v>
      </c>
      <c r="K153" s="519" t="s">
        <v>464</v>
      </c>
      <c r="L153" s="544">
        <v>31229851.4851382</v>
      </c>
      <c r="M153" s="544">
        <v>313404.74570568651</v>
      </c>
      <c r="N153" s="515">
        <v>1.0137152834771051E-2</v>
      </c>
      <c r="O153" s="518">
        <v>148097533.66004565</v>
      </c>
      <c r="P153" s="518">
        <v>-2931625.5866299272</v>
      </c>
      <c r="Q153" s="515">
        <v>-1.9410990574619501E-2</v>
      </c>
    </row>
    <row r="154" spans="1:17">
      <c r="A154" s="613"/>
      <c r="B154" s="406" t="s">
        <v>258</v>
      </c>
      <c r="C154" s="510">
        <v>165220076.08636275</v>
      </c>
      <c r="D154" s="510">
        <v>6500000.2576508522</v>
      </c>
      <c r="E154" s="511">
        <v>4.0952603025880267E-2</v>
      </c>
      <c r="F154" s="514">
        <v>800333514.74098706</v>
      </c>
      <c r="G154" s="514">
        <v>9149645.7490234375</v>
      </c>
      <c r="H154" s="511">
        <v>1.1564499868634675E-2</v>
      </c>
      <c r="J154" s="434" t="s">
        <v>258</v>
      </c>
      <c r="K154" s="520" t="s">
        <v>465</v>
      </c>
      <c r="L154" s="510">
        <v>165220076.08636275</v>
      </c>
      <c r="M154" s="510">
        <v>6500000.2576508522</v>
      </c>
      <c r="N154" s="511">
        <v>4.0952603025880267E-2</v>
      </c>
      <c r="O154" s="514">
        <v>800333514.74098706</v>
      </c>
      <c r="P154" s="514">
        <v>9149645.7490234375</v>
      </c>
      <c r="Q154" s="511">
        <v>1.1564499868634675E-2</v>
      </c>
    </row>
    <row r="155" spans="1:17">
      <c r="A155" s="613"/>
      <c r="B155" s="406" t="s">
        <v>259</v>
      </c>
      <c r="C155" s="544">
        <v>50716269.116662428</v>
      </c>
      <c r="D155" s="544">
        <v>1203507.3330339715</v>
      </c>
      <c r="E155" s="515">
        <v>2.4307012771642943E-2</v>
      </c>
      <c r="F155" s="518">
        <v>276635499.37426901</v>
      </c>
      <c r="G155" s="518">
        <v>2484557.6659097672</v>
      </c>
      <c r="H155" s="515">
        <v>9.0627362081171711E-3</v>
      </c>
      <c r="J155" s="434" t="s">
        <v>259</v>
      </c>
      <c r="K155" s="519" t="s">
        <v>466</v>
      </c>
      <c r="L155" s="544">
        <v>50716269.116662428</v>
      </c>
      <c r="M155" s="544">
        <v>1203507.3330339715</v>
      </c>
      <c r="N155" s="515">
        <v>2.4307012771642943E-2</v>
      </c>
      <c r="O155" s="518">
        <v>276635499.37426901</v>
      </c>
      <c r="P155" s="518">
        <v>2484557.6659097672</v>
      </c>
      <c r="Q155" s="515">
        <v>9.0627362081171711E-3</v>
      </c>
    </row>
    <row r="156" spans="1:17">
      <c r="A156" s="613"/>
      <c r="B156" s="406" t="s">
        <v>260</v>
      </c>
      <c r="C156" s="524">
        <v>10103229.693611979</v>
      </c>
      <c r="D156" s="524">
        <v>83786.584104955196</v>
      </c>
      <c r="E156" s="524">
        <v>8.3623993059508128E-3</v>
      </c>
      <c r="F156" s="524">
        <v>50186400.390919924</v>
      </c>
      <c r="G156" s="524">
        <v>688825.61589884758</v>
      </c>
      <c r="H156" s="524">
        <v>1.3916350831929306E-2</v>
      </c>
      <c r="J156" s="434" t="s">
        <v>260</v>
      </c>
      <c r="K156" s="520" t="s">
        <v>467</v>
      </c>
      <c r="L156" s="524">
        <v>10103229.693611979</v>
      </c>
      <c r="M156" s="524">
        <v>83786.584104955196</v>
      </c>
      <c r="N156" s="524">
        <v>8.3623993059508128E-3</v>
      </c>
      <c r="O156" s="524">
        <v>50186400.390919924</v>
      </c>
      <c r="P156" s="524">
        <v>688825.61589884758</v>
      </c>
      <c r="Q156" s="524">
        <v>1.3916350831929306E-2</v>
      </c>
    </row>
    <row r="157" spans="1:17">
      <c r="A157" s="613"/>
      <c r="B157" s="406" t="s">
        <v>261</v>
      </c>
      <c r="C157" s="544">
        <v>5368072.0157789486</v>
      </c>
      <c r="D157" s="544">
        <v>124869.01521858107</v>
      </c>
      <c r="E157" s="515">
        <v>2.3815407338841486E-2</v>
      </c>
      <c r="F157" s="518">
        <v>28450421.028633472</v>
      </c>
      <c r="G157" s="518">
        <v>369446.85229580477</v>
      </c>
      <c r="H157" s="515">
        <v>1.3156482747921111E-2</v>
      </c>
      <c r="J157" s="434" t="s">
        <v>261</v>
      </c>
      <c r="K157" s="519" t="s">
        <v>468</v>
      </c>
      <c r="L157" s="544">
        <v>5368072.0157789486</v>
      </c>
      <c r="M157" s="544">
        <v>124869.01521858107</v>
      </c>
      <c r="N157" s="515">
        <v>2.3815407338841486E-2</v>
      </c>
      <c r="O157" s="518">
        <v>28450421.028633472</v>
      </c>
      <c r="P157" s="518">
        <v>369446.85229580477</v>
      </c>
      <c r="Q157" s="515">
        <v>1.3156482747921111E-2</v>
      </c>
    </row>
    <row r="158" spans="1:17" s="490" customFormat="1">
      <c r="A158" s="613"/>
      <c r="B158" s="520" t="s">
        <v>335</v>
      </c>
      <c r="C158" s="510">
        <v>16169525.058968445</v>
      </c>
      <c r="D158" s="510">
        <v>373295.48530697264</v>
      </c>
      <c r="E158" s="511">
        <v>2.3631935935484443E-2</v>
      </c>
      <c r="F158" s="514">
        <v>79547839.253438845</v>
      </c>
      <c r="G158" s="514">
        <v>-77138.298161938787</v>
      </c>
      <c r="H158" s="511">
        <v>-9.6877010875073073E-4</v>
      </c>
      <c r="J158" s="525" t="s">
        <v>335</v>
      </c>
      <c r="K158" s="520" t="s">
        <v>469</v>
      </c>
      <c r="L158" s="510">
        <v>16169525.058968445</v>
      </c>
      <c r="M158" s="510">
        <v>373295.48530697264</v>
      </c>
      <c r="N158" s="511">
        <v>2.3631935935484443E-2</v>
      </c>
      <c r="O158" s="514">
        <v>79547839.253438845</v>
      </c>
      <c r="P158" s="514">
        <v>-77138.298161938787</v>
      </c>
      <c r="Q158" s="511">
        <v>-9.6877010875073073E-4</v>
      </c>
    </row>
    <row r="159" spans="1:17">
      <c r="A159" s="613"/>
      <c r="B159" s="406" t="s">
        <v>215</v>
      </c>
      <c r="C159" s="544">
        <v>300162159.22286481</v>
      </c>
      <c r="D159" s="544">
        <v>8770473.7910723686</v>
      </c>
      <c r="E159" s="515">
        <v>3.0098572572776167E-2</v>
      </c>
      <c r="F159" s="518">
        <v>1518933184.5591586</v>
      </c>
      <c r="G159" s="518">
        <v>2226168.1133704185</v>
      </c>
      <c r="H159" s="515">
        <v>1.4677641029097123E-3</v>
      </c>
      <c r="J159" s="434" t="s">
        <v>215</v>
      </c>
      <c r="K159" s="519" t="s">
        <v>470</v>
      </c>
      <c r="L159" s="544">
        <v>300162159.22286481</v>
      </c>
      <c r="M159" s="544">
        <v>8770473.7910723686</v>
      </c>
      <c r="N159" s="515">
        <v>3.0098572572776167E-2</v>
      </c>
      <c r="O159" s="518">
        <v>1518933184.5591586</v>
      </c>
      <c r="P159" s="518">
        <v>2226168.1133704185</v>
      </c>
      <c r="Q159" s="515">
        <v>1.4677641029097123E-3</v>
      </c>
    </row>
    <row r="160" spans="1:17">
      <c r="A160" s="613"/>
      <c r="B160" s="406" t="s">
        <v>262</v>
      </c>
      <c r="C160" s="510">
        <v>25579975.014912404</v>
      </c>
      <c r="D160" s="510">
        <v>968140.03275403008</v>
      </c>
      <c r="E160" s="511">
        <v>3.9336361285367577E-2</v>
      </c>
      <c r="F160" s="514">
        <v>118754481.80888696</v>
      </c>
      <c r="G160" s="514">
        <v>1337551.4264621139</v>
      </c>
      <c r="H160" s="511">
        <v>1.1391469885183787E-2</v>
      </c>
      <c r="J160" s="434" t="s">
        <v>262</v>
      </c>
      <c r="K160" s="520" t="s">
        <v>471</v>
      </c>
      <c r="L160" s="510">
        <v>25579975.014912404</v>
      </c>
      <c r="M160" s="510">
        <v>968140.03275403008</v>
      </c>
      <c r="N160" s="511">
        <v>3.9336361285367577E-2</v>
      </c>
      <c r="O160" s="514">
        <v>118754481.80888696</v>
      </c>
      <c r="P160" s="514">
        <v>1337551.4264621139</v>
      </c>
      <c r="Q160" s="511">
        <v>1.1391469885183787E-2</v>
      </c>
    </row>
    <row r="161" spans="1:24">
      <c r="A161" s="613"/>
      <c r="B161" s="406" t="s">
        <v>263</v>
      </c>
      <c r="C161" s="544">
        <v>79799484.656965598</v>
      </c>
      <c r="D161" s="544">
        <v>2246355.165998891</v>
      </c>
      <c r="E161" s="515">
        <v>2.8965370975268558E-2</v>
      </c>
      <c r="F161" s="518">
        <v>428102946.24692869</v>
      </c>
      <c r="G161" s="518">
        <v>2361659.0580120087</v>
      </c>
      <c r="H161" s="515">
        <v>5.5471694408723293E-3</v>
      </c>
      <c r="J161" s="434" t="s">
        <v>263</v>
      </c>
      <c r="K161" s="519" t="s">
        <v>472</v>
      </c>
      <c r="L161" s="544">
        <v>79799484.656965598</v>
      </c>
      <c r="M161" s="544">
        <v>2246355.165998891</v>
      </c>
      <c r="N161" s="515">
        <v>2.8965370975268558E-2</v>
      </c>
      <c r="O161" s="518">
        <v>428102946.24692869</v>
      </c>
      <c r="P161" s="518">
        <v>2361659.0580120087</v>
      </c>
      <c r="Q161" s="515">
        <v>5.5471694408723293E-3</v>
      </c>
    </row>
    <row r="162" spans="1:24">
      <c r="A162" s="613"/>
      <c r="B162" s="426" t="s">
        <v>318</v>
      </c>
      <c r="C162" s="510">
        <v>29568187.582349654</v>
      </c>
      <c r="D162" s="510">
        <v>956792.58568885177</v>
      </c>
      <c r="E162" s="511">
        <v>3.3440962448720787E-2</v>
      </c>
      <c r="F162" s="514">
        <v>146193599.90020117</v>
      </c>
      <c r="G162" s="514">
        <v>-160552.06735876203</v>
      </c>
      <c r="H162" s="511">
        <v>-1.0970106771849501E-3</v>
      </c>
      <c r="J162" s="436" t="s">
        <v>318</v>
      </c>
      <c r="K162" s="520" t="s">
        <v>473</v>
      </c>
      <c r="L162" s="510">
        <v>29568187.582349654</v>
      </c>
      <c r="M162" s="510">
        <v>956792.58568885177</v>
      </c>
      <c r="N162" s="511">
        <v>3.3440962448720787E-2</v>
      </c>
      <c r="O162" s="514">
        <v>146193599.90020117</v>
      </c>
      <c r="P162" s="514">
        <v>-160552.06735876203</v>
      </c>
      <c r="Q162" s="511">
        <v>-1.0970106771849501E-3</v>
      </c>
    </row>
    <row r="163" spans="1:24">
      <c r="A163" s="613"/>
      <c r="B163" s="406" t="s">
        <v>264</v>
      </c>
      <c r="C163" s="544">
        <v>26487572.116926223</v>
      </c>
      <c r="D163" s="544">
        <v>927883.18795497343</v>
      </c>
      <c r="E163" s="515">
        <v>3.6302600964100221E-2</v>
      </c>
      <c r="F163" s="518">
        <v>128194300.0032388</v>
      </c>
      <c r="G163" s="518">
        <v>1555660.2303043455</v>
      </c>
      <c r="H163" s="515">
        <v>1.2284246207110836E-2</v>
      </c>
      <c r="J163" s="434" t="s">
        <v>264</v>
      </c>
      <c r="K163" s="519" t="s">
        <v>474</v>
      </c>
      <c r="L163" s="544">
        <v>26487572.116926223</v>
      </c>
      <c r="M163" s="544">
        <v>927883.18795497343</v>
      </c>
      <c r="N163" s="515">
        <v>3.6302600964100221E-2</v>
      </c>
      <c r="O163" s="518">
        <v>128194300.0032388</v>
      </c>
      <c r="P163" s="518">
        <v>1555660.2303043455</v>
      </c>
      <c r="Q163" s="515">
        <v>1.2284246207110836E-2</v>
      </c>
    </row>
    <row r="164" spans="1:24" s="425" customFormat="1">
      <c r="A164" s="613"/>
      <c r="B164" s="406" t="s">
        <v>265</v>
      </c>
      <c r="C164" s="510">
        <v>45514531.012184307</v>
      </c>
      <c r="D164" s="510">
        <v>963734.65309233963</v>
      </c>
      <c r="E164" s="511">
        <v>2.1632265455467214E-2</v>
      </c>
      <c r="F164" s="514">
        <v>238895910.00884122</v>
      </c>
      <c r="G164" s="514">
        <v>-4467564.7791361511</v>
      </c>
      <c r="H164" s="511">
        <v>-1.8357581321635771E-2</v>
      </c>
      <c r="J164" s="434" t="s">
        <v>265</v>
      </c>
      <c r="K164" s="520" t="s">
        <v>475</v>
      </c>
      <c r="L164" s="510">
        <v>45514531.012184307</v>
      </c>
      <c r="M164" s="510">
        <v>963734.65309233963</v>
      </c>
      <c r="N164" s="511">
        <v>2.1632265455467214E-2</v>
      </c>
      <c r="O164" s="514">
        <v>238895910.00884122</v>
      </c>
      <c r="P164" s="514">
        <v>-4467564.7791361511</v>
      </c>
      <c r="Q164" s="511">
        <v>-1.8357581321635771E-2</v>
      </c>
    </row>
    <row r="165" spans="1:24">
      <c r="A165" s="613"/>
      <c r="B165" s="406" t="s">
        <v>266</v>
      </c>
      <c r="C165" s="544">
        <v>51830773.482482806</v>
      </c>
      <c r="D165" s="544">
        <v>1643645.3524357378</v>
      </c>
      <c r="E165" s="515">
        <v>3.2750336862803799E-2</v>
      </c>
      <c r="F165" s="518">
        <v>253546568.52076417</v>
      </c>
      <c r="G165" s="518">
        <v>2182049.9185175896</v>
      </c>
      <c r="H165" s="515">
        <v>8.680819117396656E-3</v>
      </c>
      <c r="J165" s="434" t="s">
        <v>266</v>
      </c>
      <c r="K165" s="519" t="s">
        <v>476</v>
      </c>
      <c r="L165" s="544">
        <v>51830773.482482806</v>
      </c>
      <c r="M165" s="544">
        <v>1643645.3524357378</v>
      </c>
      <c r="N165" s="515">
        <v>3.2750336862803799E-2</v>
      </c>
      <c r="O165" s="518">
        <v>253546568.52076417</v>
      </c>
      <c r="P165" s="518">
        <v>2182049.9185175896</v>
      </c>
      <c r="Q165" s="515">
        <v>8.680819117396656E-3</v>
      </c>
    </row>
    <row r="166" spans="1:24">
      <c r="A166" s="613"/>
      <c r="B166" s="406" t="s">
        <v>267</v>
      </c>
      <c r="C166" s="510">
        <v>17426580.550736513</v>
      </c>
      <c r="D166" s="510">
        <v>654730.91336093284</v>
      </c>
      <c r="E166" s="511">
        <v>3.9037490051299056E-2</v>
      </c>
      <c r="F166" s="514">
        <v>87799369.287185326</v>
      </c>
      <c r="G166" s="514">
        <v>944373.60630485415</v>
      </c>
      <c r="H166" s="511">
        <v>1.0872991229826757E-2</v>
      </c>
      <c r="J166" s="434" t="s">
        <v>267</v>
      </c>
      <c r="K166" s="520" t="s">
        <v>477</v>
      </c>
      <c r="L166" s="510">
        <v>17426580.550736513</v>
      </c>
      <c r="M166" s="510">
        <v>654730.91336093284</v>
      </c>
      <c r="N166" s="511">
        <v>3.9037490051299056E-2</v>
      </c>
      <c r="O166" s="514">
        <v>87799369.287185326</v>
      </c>
      <c r="P166" s="514">
        <v>944373.60630485415</v>
      </c>
      <c r="Q166" s="511">
        <v>1.0872991229826757E-2</v>
      </c>
    </row>
    <row r="167" spans="1:24">
      <c r="A167" s="613"/>
      <c r="B167" s="406" t="s">
        <v>268</v>
      </c>
      <c r="C167" s="544">
        <v>7870464.3086156081</v>
      </c>
      <c r="D167" s="544">
        <v>298290.03253583238</v>
      </c>
      <c r="E167" s="515">
        <v>3.9392916969452192E-2</v>
      </c>
      <c r="F167" s="518">
        <v>38738543.327052131</v>
      </c>
      <c r="G167" s="518">
        <v>346755.4055814296</v>
      </c>
      <c r="H167" s="515">
        <v>9.0320202406490632E-3</v>
      </c>
      <c r="J167" s="434" t="s">
        <v>268</v>
      </c>
      <c r="K167" s="519" t="s">
        <v>478</v>
      </c>
      <c r="L167" s="544">
        <v>7870464.3086156081</v>
      </c>
      <c r="M167" s="544">
        <v>298290.03253583238</v>
      </c>
      <c r="N167" s="515">
        <v>3.9392916969452192E-2</v>
      </c>
      <c r="O167" s="518">
        <v>38738543.327052131</v>
      </c>
      <c r="P167" s="518">
        <v>346755.4055814296</v>
      </c>
      <c r="Q167" s="515">
        <v>9.0320202406490632E-3</v>
      </c>
    </row>
    <row r="168" spans="1:24">
      <c r="A168" s="613"/>
      <c r="B168" s="433" t="s">
        <v>319</v>
      </c>
      <c r="C168" s="510">
        <v>9111906.1125052087</v>
      </c>
      <c r="D168" s="510">
        <v>-100439.17421775497</v>
      </c>
      <c r="E168" s="511">
        <v>-1.0902671479597073E-2</v>
      </c>
      <c r="F168" s="514">
        <v>43534561.920225799</v>
      </c>
      <c r="G168" s="514">
        <v>-1598347.5972891077</v>
      </c>
      <c r="H168" s="511">
        <v>-3.5414237955761096E-2</v>
      </c>
      <c r="J168" s="435" t="s">
        <v>319</v>
      </c>
      <c r="K168" s="520" t="s">
        <v>479</v>
      </c>
      <c r="L168" s="510">
        <v>9111906.1125052087</v>
      </c>
      <c r="M168" s="510">
        <v>-100439.17421775497</v>
      </c>
      <c r="N168" s="511">
        <v>-1.0902671479597073E-2</v>
      </c>
      <c r="O168" s="514">
        <v>43534561.920225799</v>
      </c>
      <c r="P168" s="514">
        <v>-1598347.5972891077</v>
      </c>
      <c r="Q168" s="511">
        <v>-3.5414237955761096E-2</v>
      </c>
    </row>
    <row r="169" spans="1:24">
      <c r="A169" s="613"/>
      <c r="B169" s="426" t="s">
        <v>320</v>
      </c>
      <c r="C169" s="523">
        <v>6972684.3851859616</v>
      </c>
      <c r="D169" s="523">
        <v>211341.04146762379</v>
      </c>
      <c r="E169" s="523">
        <v>3.1257256246862736E-2</v>
      </c>
      <c r="F169" s="523">
        <v>35172903.53583461</v>
      </c>
      <c r="G169" s="523">
        <v>-275417.08802786469</v>
      </c>
      <c r="H169" s="523">
        <v>-7.7695383922493713E-3</v>
      </c>
      <c r="J169" s="436" t="s">
        <v>320</v>
      </c>
      <c r="K169" s="519" t="s">
        <v>480</v>
      </c>
      <c r="L169" s="523">
        <v>6972684.3851859616</v>
      </c>
      <c r="M169" s="523">
        <v>211341.04146762379</v>
      </c>
      <c r="N169" s="523">
        <v>3.1257256246862736E-2</v>
      </c>
      <c r="O169" s="523">
        <v>35172903.53583461</v>
      </c>
      <c r="P169" s="523">
        <v>-275417.08802786469</v>
      </c>
      <c r="Q169" s="523">
        <v>-7.7695383922493713E-3</v>
      </c>
    </row>
    <row r="170" spans="1:24">
      <c r="A170" s="613"/>
      <c r="B170" s="406" t="s">
        <v>216</v>
      </c>
      <c r="C170" s="510">
        <v>83563795.152190551</v>
      </c>
      <c r="D170" s="510">
        <v>3116242.5860304385</v>
      </c>
      <c r="E170" s="511">
        <v>3.8736325551577702E-2</v>
      </c>
      <c r="F170" s="514">
        <v>429171016.75318521</v>
      </c>
      <c r="G170" s="514">
        <v>7160359.8157452941</v>
      </c>
      <c r="H170" s="511">
        <v>1.6967248807668776E-2</v>
      </c>
      <c r="J170" s="434" t="s">
        <v>216</v>
      </c>
      <c r="K170" s="520" t="s">
        <v>481</v>
      </c>
      <c r="L170" s="510">
        <v>83563795.152190551</v>
      </c>
      <c r="M170" s="510">
        <v>3116242.5860304385</v>
      </c>
      <c r="N170" s="511">
        <v>3.8736325551577702E-2</v>
      </c>
      <c r="O170" s="514">
        <v>429171016.75318521</v>
      </c>
      <c r="P170" s="514">
        <v>7160359.8157452941</v>
      </c>
      <c r="Q170" s="511">
        <v>1.6967248807668776E-2</v>
      </c>
    </row>
    <row r="171" spans="1:24" s="425" customFormat="1">
      <c r="A171" s="613"/>
      <c r="B171" s="406" t="s">
        <v>269</v>
      </c>
      <c r="C171" s="544">
        <v>22394978.543160211</v>
      </c>
      <c r="D171" s="544">
        <v>777358.64453864843</v>
      </c>
      <c r="E171" s="515">
        <v>3.595949268162571E-2</v>
      </c>
      <c r="F171" s="518">
        <v>116863774.31428097</v>
      </c>
      <c r="G171" s="518">
        <v>1060299.7432487011</v>
      </c>
      <c r="H171" s="515">
        <v>9.156027029209108E-3</v>
      </c>
      <c r="J171" s="434" t="s">
        <v>269</v>
      </c>
      <c r="K171" s="519" t="s">
        <v>482</v>
      </c>
      <c r="L171" s="544">
        <v>22394978.543160211</v>
      </c>
      <c r="M171" s="544">
        <v>777358.64453864843</v>
      </c>
      <c r="N171" s="515">
        <v>3.595949268162571E-2</v>
      </c>
      <c r="O171" s="518">
        <v>116863774.31428097</v>
      </c>
      <c r="P171" s="518">
        <v>1060299.7432487011</v>
      </c>
      <c r="Q171" s="515">
        <v>9.156027029209108E-3</v>
      </c>
      <c r="R171" s="442" t="s">
        <v>321</v>
      </c>
      <c r="S171" s="443">
        <f>(L159-(SUM(L160:L168)))</f>
        <v>6972684.3851864934</v>
      </c>
      <c r="T171" s="446">
        <f>(M159-(SUM(M160:M168)))</f>
        <v>211341.04146853462</v>
      </c>
      <c r="U171" s="447">
        <f>(N161-(SUM(N162:N171)))</f>
        <v>-0.26864160477704374</v>
      </c>
      <c r="V171" s="443">
        <f>(O159-(SUM(O160:O168)))</f>
        <v>35172903.535834074</v>
      </c>
      <c r="W171" s="443">
        <f>(P159-(SUM(P160:P168)))</f>
        <v>-275417.08802790195</v>
      </c>
      <c r="X171" s="447">
        <f>(Q161-(SUM(Q162:Q171)))</f>
        <v>1.1921851558423201E-3</v>
      </c>
    </row>
    <row r="172" spans="1:24">
      <c r="A172" s="613"/>
      <c r="B172" s="406" t="s">
        <v>270</v>
      </c>
      <c r="C172" s="510">
        <v>61168816.60903044</v>
      </c>
      <c r="D172" s="510">
        <v>2338883.9414917901</v>
      </c>
      <c r="E172" s="511">
        <v>3.9756699276019165E-2</v>
      </c>
      <c r="F172" s="514">
        <v>312307242.4389044</v>
      </c>
      <c r="G172" s="514">
        <v>6100060.072496891</v>
      </c>
      <c r="H172" s="511">
        <v>1.9921348759212185E-2</v>
      </c>
      <c r="J172" s="434" t="s">
        <v>270</v>
      </c>
      <c r="K172" s="520" t="s">
        <v>483</v>
      </c>
      <c r="L172" s="510">
        <v>61168816.60903044</v>
      </c>
      <c r="M172" s="510">
        <v>2338883.9414917901</v>
      </c>
      <c r="N172" s="511">
        <v>3.9756699276019165E-2</v>
      </c>
      <c r="O172" s="514">
        <v>312307242.4389044</v>
      </c>
      <c r="P172" s="514">
        <v>6100060.072496891</v>
      </c>
      <c r="Q172" s="511">
        <v>1.9921348759212185E-2</v>
      </c>
    </row>
    <row r="173" spans="1:24">
      <c r="A173" s="613"/>
      <c r="B173" s="406" t="s">
        <v>217</v>
      </c>
      <c r="C173" s="544">
        <v>89470524.749207646</v>
      </c>
      <c r="D173" s="544">
        <v>1473196.4880266786</v>
      </c>
      <c r="E173" s="515">
        <v>1.6741377461530985E-2</v>
      </c>
      <c r="F173" s="518">
        <v>545536480.47452772</v>
      </c>
      <c r="G173" s="518">
        <v>1097721.1369019747</v>
      </c>
      <c r="H173" s="515">
        <v>2.0162435500321149E-3</v>
      </c>
      <c r="J173" s="434" t="s">
        <v>217</v>
      </c>
      <c r="K173" s="519" t="s">
        <v>484</v>
      </c>
      <c r="L173" s="544">
        <v>89470524.749207646</v>
      </c>
      <c r="M173" s="544">
        <v>1473196.4880266786</v>
      </c>
      <c r="N173" s="515">
        <v>1.6741377461530985E-2</v>
      </c>
      <c r="O173" s="518">
        <v>545536480.47452772</v>
      </c>
      <c r="P173" s="518">
        <v>1097721.1369019747</v>
      </c>
      <c r="Q173" s="515">
        <v>2.0162435500321149E-3</v>
      </c>
    </row>
    <row r="174" spans="1:24">
      <c r="A174" s="613"/>
      <c r="B174" s="406" t="s">
        <v>271</v>
      </c>
      <c r="C174" s="510">
        <v>23762293.235536829</v>
      </c>
      <c r="D174" s="510">
        <v>453763.1026846543</v>
      </c>
      <c r="E174" s="511">
        <v>1.9467684152468221E-2</v>
      </c>
      <c r="F174" s="514">
        <v>145044234.56157076</v>
      </c>
      <c r="G174" s="514">
        <v>334186.06459197402</v>
      </c>
      <c r="H174" s="511">
        <v>2.3093494063679415E-3</v>
      </c>
      <c r="J174" s="434" t="s">
        <v>271</v>
      </c>
      <c r="K174" s="520" t="s">
        <v>485</v>
      </c>
      <c r="L174" s="510">
        <v>23762293.235536829</v>
      </c>
      <c r="M174" s="510">
        <v>453763.1026846543</v>
      </c>
      <c r="N174" s="511">
        <v>1.9467684152468221E-2</v>
      </c>
      <c r="O174" s="514">
        <v>145044234.56157076</v>
      </c>
      <c r="P174" s="514">
        <v>334186.06459197402</v>
      </c>
      <c r="Q174" s="511">
        <v>2.3093494063679415E-3</v>
      </c>
    </row>
    <row r="175" spans="1:24">
      <c r="A175" s="613"/>
      <c r="B175" s="406" t="s">
        <v>272</v>
      </c>
      <c r="C175" s="544">
        <v>41550694.633631699</v>
      </c>
      <c r="D175" s="544">
        <v>447701.59387512505</v>
      </c>
      <c r="E175" s="515">
        <v>1.0892189613590644E-2</v>
      </c>
      <c r="F175" s="518">
        <v>257822986.95151535</v>
      </c>
      <c r="G175" s="518">
        <v>-1174027.8417520523</v>
      </c>
      <c r="H175" s="515">
        <v>-4.53297827656109E-3</v>
      </c>
      <c r="J175" s="434" t="s">
        <v>272</v>
      </c>
      <c r="K175" s="519" t="s">
        <v>486</v>
      </c>
      <c r="L175" s="544">
        <v>41550694.633631699</v>
      </c>
      <c r="M175" s="544">
        <v>447701.59387512505</v>
      </c>
      <c r="N175" s="515">
        <v>1.0892189613590644E-2</v>
      </c>
      <c r="O175" s="518">
        <v>257822986.95151535</v>
      </c>
      <c r="P175" s="518">
        <v>-1174027.8417520523</v>
      </c>
      <c r="Q175" s="515">
        <v>-4.53297827656109E-3</v>
      </c>
    </row>
    <row r="176" spans="1:24">
      <c r="A176" s="613"/>
      <c r="B176" s="406" t="s">
        <v>273</v>
      </c>
      <c r="C176" s="510">
        <v>13979804.335543705</v>
      </c>
      <c r="D176" s="510">
        <v>236476.04771292396</v>
      </c>
      <c r="E176" s="511">
        <v>1.7206606926672554E-2</v>
      </c>
      <c r="F176" s="514">
        <v>78785271.066631988</v>
      </c>
      <c r="G176" s="514">
        <v>829631.09064480662</v>
      </c>
      <c r="H176" s="511">
        <v>1.0642348531810647E-2</v>
      </c>
      <c r="J176" s="434" t="s">
        <v>273</v>
      </c>
      <c r="K176" s="520" t="s">
        <v>487</v>
      </c>
      <c r="L176" s="510">
        <v>13979804.335543705</v>
      </c>
      <c r="M176" s="510">
        <v>236476.04771292396</v>
      </c>
      <c r="N176" s="511">
        <v>1.7206606926672554E-2</v>
      </c>
      <c r="O176" s="514">
        <v>78785271.066631988</v>
      </c>
      <c r="P176" s="514">
        <v>829631.09064480662</v>
      </c>
      <c r="Q176" s="511">
        <v>1.0642348531810647E-2</v>
      </c>
    </row>
    <row r="177" spans="1:17">
      <c r="A177" s="613"/>
      <c r="B177" s="406" t="s">
        <v>274</v>
      </c>
      <c r="C177" s="544">
        <v>5414165.312881534</v>
      </c>
      <c r="D177" s="544">
        <v>234909.03995736595</v>
      </c>
      <c r="E177" s="515">
        <v>4.5355747539547436E-2</v>
      </c>
      <c r="F177" s="518">
        <v>33859461.459232733</v>
      </c>
      <c r="G177" s="518">
        <v>735978.70303701982</v>
      </c>
      <c r="H177" s="515">
        <v>2.2219242718350799E-2</v>
      </c>
      <c r="J177" s="434" t="s">
        <v>274</v>
      </c>
      <c r="K177" s="519" t="s">
        <v>488</v>
      </c>
      <c r="L177" s="544">
        <v>5414165.312881534</v>
      </c>
      <c r="M177" s="544">
        <v>234909.03995736595</v>
      </c>
      <c r="N177" s="515">
        <v>4.5355747539547436E-2</v>
      </c>
      <c r="O177" s="518">
        <v>33859461.459232733</v>
      </c>
      <c r="P177" s="518">
        <v>735978.70303701982</v>
      </c>
      <c r="Q177" s="515">
        <v>2.2219242718350799E-2</v>
      </c>
    </row>
    <row r="178" spans="1:17">
      <c r="A178" s="613"/>
      <c r="B178" s="406" t="s">
        <v>275</v>
      </c>
      <c r="C178" s="510">
        <v>4763567.2316141473</v>
      </c>
      <c r="D178" s="510">
        <v>100346.70379654877</v>
      </c>
      <c r="E178" s="511">
        <v>2.1518755803622981E-2</v>
      </c>
      <c r="F178" s="514">
        <v>30024526.435576815</v>
      </c>
      <c r="G178" s="514">
        <v>371953.12038014829</v>
      </c>
      <c r="H178" s="511">
        <v>1.2543704602848947E-2</v>
      </c>
      <c r="J178" s="434" t="s">
        <v>275</v>
      </c>
      <c r="K178" s="520" t="s">
        <v>489</v>
      </c>
      <c r="L178" s="510">
        <v>4763567.2316141473</v>
      </c>
      <c r="M178" s="510">
        <v>100346.70379654877</v>
      </c>
      <c r="N178" s="511">
        <v>2.1518755803622981E-2</v>
      </c>
      <c r="O178" s="514">
        <v>30024526.435576815</v>
      </c>
      <c r="P178" s="514">
        <v>371953.12038014829</v>
      </c>
      <c r="Q178" s="511">
        <v>1.2543704602848947E-2</v>
      </c>
    </row>
    <row r="179" spans="1:17">
      <c r="A179" s="613"/>
      <c r="B179" s="406" t="s">
        <v>218</v>
      </c>
      <c r="C179" s="544">
        <v>227916754.38152504</v>
      </c>
      <c r="D179" s="544">
        <v>5597354.9133220315</v>
      </c>
      <c r="E179" s="515">
        <v>2.5177087229954428E-2</v>
      </c>
      <c r="F179" s="518">
        <v>1267612962.2966406</v>
      </c>
      <c r="G179" s="518">
        <v>-10182145.461501837</v>
      </c>
      <c r="H179" s="515">
        <v>-7.9685275046686797E-3</v>
      </c>
      <c r="J179" s="434" t="s">
        <v>218</v>
      </c>
      <c r="K179" s="519" t="s">
        <v>490</v>
      </c>
      <c r="L179" s="544">
        <v>227916754.38152504</v>
      </c>
      <c r="M179" s="544">
        <v>5597354.9133220315</v>
      </c>
      <c r="N179" s="515">
        <v>2.5177087229954428E-2</v>
      </c>
      <c r="O179" s="518">
        <v>1267612962.2966406</v>
      </c>
      <c r="P179" s="518">
        <v>-10182145.461501837</v>
      </c>
      <c r="Q179" s="515">
        <v>-7.9685275046686797E-3</v>
      </c>
    </row>
    <row r="180" spans="1:17">
      <c r="A180" s="613"/>
      <c r="B180" s="406" t="s">
        <v>276</v>
      </c>
      <c r="C180" s="510">
        <v>227916754.38152501</v>
      </c>
      <c r="D180" s="510">
        <v>5597354.9133220017</v>
      </c>
      <c r="E180" s="511">
        <v>2.5177087229954296E-2</v>
      </c>
      <c r="F180" s="514">
        <v>1267612962.2966409</v>
      </c>
      <c r="G180" s="514">
        <v>-10182145.461501122</v>
      </c>
      <c r="H180" s="511">
        <v>-7.9685275046681228E-3</v>
      </c>
      <c r="J180" s="434" t="s">
        <v>276</v>
      </c>
      <c r="K180" s="520" t="s">
        <v>491</v>
      </c>
      <c r="L180" s="510">
        <v>227916754.38152501</v>
      </c>
      <c r="M180" s="510">
        <v>5597354.9133220017</v>
      </c>
      <c r="N180" s="511">
        <v>2.5177087229954296E-2</v>
      </c>
      <c r="O180" s="514">
        <v>1267612962.2966409</v>
      </c>
      <c r="P180" s="514">
        <v>-10182145.461501122</v>
      </c>
      <c r="Q180" s="511">
        <v>-7.9685275046681228E-3</v>
      </c>
    </row>
    <row r="181" spans="1:17">
      <c r="A181" s="613"/>
      <c r="B181" s="406" t="s">
        <v>219</v>
      </c>
      <c r="C181" s="544">
        <v>120708723.37479997</v>
      </c>
      <c r="D181" s="544">
        <v>4465537.3912760317</v>
      </c>
      <c r="E181" s="515">
        <v>3.8415476601862647E-2</v>
      </c>
      <c r="F181" s="518">
        <v>719238184.10415006</v>
      </c>
      <c r="G181" s="518">
        <v>9728234.5414954424</v>
      </c>
      <c r="H181" s="515">
        <v>1.3711202425691103E-2</v>
      </c>
      <c r="J181" s="434" t="s">
        <v>219</v>
      </c>
      <c r="K181" s="519" t="s">
        <v>492</v>
      </c>
      <c r="L181" s="544">
        <v>120708723.37479997</v>
      </c>
      <c r="M181" s="544">
        <v>4465537.3912760317</v>
      </c>
      <c r="N181" s="515">
        <v>3.8415476601862647E-2</v>
      </c>
      <c r="O181" s="518">
        <v>719238184.10415006</v>
      </c>
      <c r="P181" s="518">
        <v>9728234.5414954424</v>
      </c>
      <c r="Q181" s="515">
        <v>1.3711202425691103E-2</v>
      </c>
    </row>
    <row r="182" spans="1:17">
      <c r="A182" s="613"/>
      <c r="B182" s="463" t="s">
        <v>324</v>
      </c>
      <c r="C182" s="510">
        <v>14744217.646483429</v>
      </c>
      <c r="D182" s="510">
        <v>680722.03462392278</v>
      </c>
      <c r="E182" s="511">
        <v>4.8403473319242302E-2</v>
      </c>
      <c r="F182" s="514">
        <v>85541483.682737708</v>
      </c>
      <c r="G182" s="514">
        <v>1501243.8901010603</v>
      </c>
      <c r="H182" s="511">
        <v>1.7863393700509107E-2</v>
      </c>
      <c r="J182" s="434" t="s">
        <v>324</v>
      </c>
      <c r="K182" s="520" t="s">
        <v>493</v>
      </c>
      <c r="L182" s="510">
        <v>14744217.646483429</v>
      </c>
      <c r="M182" s="510">
        <v>680722.03462392278</v>
      </c>
      <c r="N182" s="511">
        <v>4.8403473319242302E-2</v>
      </c>
      <c r="O182" s="514">
        <v>85541483.682737708</v>
      </c>
      <c r="P182" s="514">
        <v>1501243.8901010603</v>
      </c>
      <c r="Q182" s="511">
        <v>1.7863393700509107E-2</v>
      </c>
    </row>
    <row r="183" spans="1:17">
      <c r="A183" s="613"/>
      <c r="B183" s="463" t="s">
        <v>325</v>
      </c>
      <c r="C183" s="544">
        <v>39928492.637286991</v>
      </c>
      <c r="D183" s="544">
        <v>775599.91730241477</v>
      </c>
      <c r="E183" s="515">
        <v>1.9809517596806582E-2</v>
      </c>
      <c r="F183" s="518">
        <v>251445020.39067012</v>
      </c>
      <c r="G183" s="518">
        <v>917636.73127526045</v>
      </c>
      <c r="H183" s="515">
        <v>3.6628200792725948E-3</v>
      </c>
      <c r="J183" s="434" t="s">
        <v>325</v>
      </c>
      <c r="K183" s="519" t="s">
        <v>494</v>
      </c>
      <c r="L183" s="544">
        <v>39928492.637286991</v>
      </c>
      <c r="M183" s="544">
        <v>775599.91730241477</v>
      </c>
      <c r="N183" s="515">
        <v>1.9809517596806582E-2</v>
      </c>
      <c r="O183" s="518">
        <v>251445020.39067012</v>
      </c>
      <c r="P183" s="518">
        <v>917636.73127526045</v>
      </c>
      <c r="Q183" s="515">
        <v>3.6628200792725948E-3</v>
      </c>
    </row>
    <row r="184" spans="1:17">
      <c r="A184" s="613"/>
      <c r="B184" s="463" t="s">
        <v>326</v>
      </c>
      <c r="C184" s="510">
        <v>33205583.465851359</v>
      </c>
      <c r="D184" s="510">
        <v>1785671.5910848044</v>
      </c>
      <c r="E184" s="511">
        <v>5.6832482478058242E-2</v>
      </c>
      <c r="F184" s="514">
        <v>187002388.165317</v>
      </c>
      <c r="G184" s="514">
        <v>4624645.0021803975</v>
      </c>
      <c r="H184" s="511">
        <v>2.5357507566280496E-2</v>
      </c>
      <c r="J184" s="434" t="s">
        <v>326</v>
      </c>
      <c r="K184" s="520" t="s">
        <v>495</v>
      </c>
      <c r="L184" s="510">
        <v>33205583.465851359</v>
      </c>
      <c r="M184" s="510">
        <v>1785671.5910848044</v>
      </c>
      <c r="N184" s="511">
        <v>5.6832482478058242E-2</v>
      </c>
      <c r="O184" s="514">
        <v>187002388.165317</v>
      </c>
      <c r="P184" s="514">
        <v>4624645.0021803975</v>
      </c>
      <c r="Q184" s="511">
        <v>2.5357507566280496E-2</v>
      </c>
    </row>
    <row r="185" spans="1:17" s="459" customFormat="1">
      <c r="A185" s="613"/>
      <c r="B185" s="463" t="s">
        <v>327</v>
      </c>
      <c r="C185" s="544">
        <v>32830429.625178993</v>
      </c>
      <c r="D185" s="544">
        <v>1223543.8482654952</v>
      </c>
      <c r="E185" s="515">
        <v>3.8711306672269616E-2</v>
      </c>
      <c r="F185" s="518">
        <v>195249291.86542508</v>
      </c>
      <c r="G185" s="518">
        <v>2684708.9179386497</v>
      </c>
      <c r="H185" s="515">
        <v>1.3941862396735678E-2</v>
      </c>
      <c r="J185" s="434" t="s">
        <v>327</v>
      </c>
      <c r="K185" s="519" t="s">
        <v>496</v>
      </c>
      <c r="L185" s="544">
        <v>32830429.625178993</v>
      </c>
      <c r="M185" s="544">
        <v>1223543.8482654952</v>
      </c>
      <c r="N185" s="515">
        <v>3.8711306672269616E-2</v>
      </c>
      <c r="O185" s="518">
        <v>195249291.86542508</v>
      </c>
      <c r="P185" s="518">
        <v>2684708.9179386497</v>
      </c>
      <c r="Q185" s="515">
        <v>1.3941862396735678E-2</v>
      </c>
    </row>
    <row r="186" spans="1:17" s="459" customFormat="1">
      <c r="A186" s="613"/>
      <c r="B186" s="406" t="s">
        <v>220</v>
      </c>
      <c r="C186" s="510">
        <v>11390962.212358324</v>
      </c>
      <c r="D186" s="510">
        <v>345683.13296096772</v>
      </c>
      <c r="E186" s="511">
        <v>3.1296912506789155E-2</v>
      </c>
      <c r="F186" s="514">
        <v>65598147.765889198</v>
      </c>
      <c r="G186" s="514">
        <v>745055.61693669111</v>
      </c>
      <c r="H186" s="511">
        <v>1.1488359186104361E-2</v>
      </c>
      <c r="J186" s="434" t="s">
        <v>220</v>
      </c>
      <c r="K186" s="520" t="s">
        <v>497</v>
      </c>
      <c r="L186" s="510">
        <v>11390962.212358324</v>
      </c>
      <c r="M186" s="510">
        <v>345683.13296096772</v>
      </c>
      <c r="N186" s="511">
        <v>3.1296912506789155E-2</v>
      </c>
      <c r="O186" s="514">
        <v>65598147.765889198</v>
      </c>
      <c r="P186" s="514">
        <v>745055.61693669111</v>
      </c>
      <c r="Q186" s="511">
        <v>1.1488359186104361E-2</v>
      </c>
    </row>
    <row r="187" spans="1:17" s="459" customFormat="1">
      <c r="A187" s="613"/>
      <c r="B187" s="406" t="s">
        <v>277</v>
      </c>
      <c r="C187" s="544">
        <v>11390962.212358324</v>
      </c>
      <c r="D187" s="544">
        <v>345683.13296096213</v>
      </c>
      <c r="E187" s="515">
        <v>3.1296912506788635E-2</v>
      </c>
      <c r="F187" s="518">
        <v>65598147.765889227</v>
      </c>
      <c r="G187" s="518">
        <v>745055.61693671346</v>
      </c>
      <c r="H187" s="515">
        <v>1.1488359186104705E-2</v>
      </c>
      <c r="J187" s="434" t="s">
        <v>277</v>
      </c>
      <c r="K187" s="519" t="s">
        <v>498</v>
      </c>
      <c r="L187" s="544">
        <v>11390962.212358324</v>
      </c>
      <c r="M187" s="544">
        <v>345683.13296096213</v>
      </c>
      <c r="N187" s="515">
        <v>3.1296912506788635E-2</v>
      </c>
      <c r="O187" s="518">
        <v>65598147.765889227</v>
      </c>
      <c r="P187" s="518">
        <v>745055.61693671346</v>
      </c>
      <c r="Q187" s="515">
        <v>1.1488359186104705E-2</v>
      </c>
    </row>
    <row r="188" spans="1:17" s="459" customFormat="1">
      <c r="A188" s="613"/>
      <c r="B188" s="406" t="s">
        <v>221</v>
      </c>
      <c r="C188" s="510">
        <v>55632644.809343465</v>
      </c>
      <c r="D188" s="510">
        <v>2026600.0987904295</v>
      </c>
      <c r="E188" s="511">
        <v>3.7805439847933185E-2</v>
      </c>
      <c r="F188" s="514">
        <v>274614622.99280399</v>
      </c>
      <c r="G188" s="514">
        <v>5171935.8661954999</v>
      </c>
      <c r="H188" s="511">
        <v>1.9194938713498123E-2</v>
      </c>
      <c r="J188" s="434" t="s">
        <v>221</v>
      </c>
      <c r="K188" s="520" t="s">
        <v>499</v>
      </c>
      <c r="L188" s="510">
        <v>55632644.809343465</v>
      </c>
      <c r="M188" s="510">
        <v>2026600.0987904295</v>
      </c>
      <c r="N188" s="511">
        <v>3.7805439847933185E-2</v>
      </c>
      <c r="O188" s="514">
        <v>274614622.99280399</v>
      </c>
      <c r="P188" s="514">
        <v>5171935.8661954999</v>
      </c>
      <c r="Q188" s="511">
        <v>1.9194938713498123E-2</v>
      </c>
    </row>
    <row r="189" spans="1:17">
      <c r="A189" s="613"/>
      <c r="B189" s="406" t="s">
        <v>278</v>
      </c>
      <c r="C189" s="544">
        <v>55632644.809343457</v>
      </c>
      <c r="D189" s="544">
        <v>2026600.0987904295</v>
      </c>
      <c r="E189" s="515">
        <v>3.7805439847933185E-2</v>
      </c>
      <c r="F189" s="518">
        <v>274614622.99280411</v>
      </c>
      <c r="G189" s="518">
        <v>5171935.8661955595</v>
      </c>
      <c r="H189" s="515">
        <v>1.9194938713498342E-2</v>
      </c>
      <c r="J189" s="434" t="s">
        <v>278</v>
      </c>
      <c r="K189" s="519" t="s">
        <v>500</v>
      </c>
      <c r="L189" s="544">
        <v>55632644.809343457</v>
      </c>
      <c r="M189" s="544">
        <v>2026600.0987904295</v>
      </c>
      <c r="N189" s="515">
        <v>3.7805439847933185E-2</v>
      </c>
      <c r="O189" s="518">
        <v>274614622.99280411</v>
      </c>
      <c r="P189" s="518">
        <v>5171935.8661955595</v>
      </c>
      <c r="Q189" s="515">
        <v>1.9194938713498342E-2</v>
      </c>
    </row>
    <row r="190" spans="1:17">
      <c r="A190" s="613"/>
      <c r="B190" s="406" t="s">
        <v>222</v>
      </c>
      <c r="C190" s="510">
        <v>33460429.103660956</v>
      </c>
      <c r="D190" s="510">
        <v>272536.14755203575</v>
      </c>
      <c r="E190" s="511">
        <v>8.2119147459124801E-3</v>
      </c>
      <c r="F190" s="514">
        <v>189159547.24913299</v>
      </c>
      <c r="G190" s="514">
        <v>3130422.2690060437</v>
      </c>
      <c r="H190" s="511">
        <v>1.6827592288790581E-2</v>
      </c>
      <c r="J190" s="434" t="s">
        <v>222</v>
      </c>
      <c r="K190" s="520" t="s">
        <v>501</v>
      </c>
      <c r="L190" s="510">
        <v>33460429.103660956</v>
      </c>
      <c r="M190" s="510">
        <v>272536.14755203575</v>
      </c>
      <c r="N190" s="511">
        <v>8.2119147459124801E-3</v>
      </c>
      <c r="O190" s="514">
        <v>189159547.24913299</v>
      </c>
      <c r="P190" s="514">
        <v>3130422.2690060437</v>
      </c>
      <c r="Q190" s="511">
        <v>1.6827592288790581E-2</v>
      </c>
    </row>
    <row r="191" spans="1:17">
      <c r="A191" s="613"/>
      <c r="B191" s="406" t="s">
        <v>279</v>
      </c>
      <c r="C191" s="544">
        <v>33460429.103660963</v>
      </c>
      <c r="D191" s="544">
        <v>272536.14755205438</v>
      </c>
      <c r="E191" s="515">
        <v>8.2119147459130439E-3</v>
      </c>
      <c r="F191" s="518">
        <v>189159547.24913302</v>
      </c>
      <c r="G191" s="518">
        <v>3130422.2690059841</v>
      </c>
      <c r="H191" s="515">
        <v>1.6827592288790254E-2</v>
      </c>
      <c r="J191" s="434" t="s">
        <v>279</v>
      </c>
      <c r="K191" s="519" t="s">
        <v>502</v>
      </c>
      <c r="L191" s="544">
        <v>33460429.103660963</v>
      </c>
      <c r="M191" s="544">
        <v>272536.14755205438</v>
      </c>
      <c r="N191" s="515">
        <v>8.2119147459130439E-3</v>
      </c>
      <c r="O191" s="518">
        <v>189159547.24913302</v>
      </c>
      <c r="P191" s="518">
        <v>3130422.2690059841</v>
      </c>
      <c r="Q191" s="515">
        <v>1.6827592288790254E-2</v>
      </c>
    </row>
    <row r="192" spans="1:17">
      <c r="A192" s="613"/>
      <c r="B192" s="406" t="s">
        <v>223</v>
      </c>
      <c r="C192" s="510">
        <v>78383621.631710857</v>
      </c>
      <c r="D192" s="510">
        <v>1871672.029823631</v>
      </c>
      <c r="E192" s="511">
        <v>2.4462479907549826E-2</v>
      </c>
      <c r="F192" s="514">
        <v>409954369.5960815</v>
      </c>
      <c r="G192" s="514">
        <v>2789638.6969174743</v>
      </c>
      <c r="H192" s="511">
        <v>6.8513760775815811E-3</v>
      </c>
      <c r="J192" s="434" t="s">
        <v>223</v>
      </c>
      <c r="K192" s="520" t="s">
        <v>503</v>
      </c>
      <c r="L192" s="510">
        <v>78383621.631710857</v>
      </c>
      <c r="M192" s="510">
        <v>1871672.029823631</v>
      </c>
      <c r="N192" s="511">
        <v>2.4462479907549826E-2</v>
      </c>
      <c r="O192" s="514">
        <v>409954369.5960815</v>
      </c>
      <c r="P192" s="514">
        <v>2789638.6969174743</v>
      </c>
      <c r="Q192" s="511">
        <v>6.8513760775815811E-3</v>
      </c>
    </row>
    <row r="193" spans="1:17">
      <c r="A193" s="613"/>
      <c r="B193" s="406" t="s">
        <v>280</v>
      </c>
      <c r="C193" s="544">
        <v>78383621.631710857</v>
      </c>
      <c r="D193" s="544">
        <v>1871672.0298236012</v>
      </c>
      <c r="E193" s="515">
        <v>2.4462479907549427E-2</v>
      </c>
      <c r="F193" s="518">
        <v>409954369.59608155</v>
      </c>
      <c r="G193" s="518">
        <v>2789638.6969175339</v>
      </c>
      <c r="H193" s="515">
        <v>6.8513760775817268E-3</v>
      </c>
      <c r="J193" s="434" t="s">
        <v>280</v>
      </c>
      <c r="K193" s="519" t="s">
        <v>504</v>
      </c>
      <c r="L193" s="544">
        <v>78383621.631710857</v>
      </c>
      <c r="M193" s="544">
        <v>1871672.0298236012</v>
      </c>
      <c r="N193" s="515">
        <v>2.4462479907549427E-2</v>
      </c>
      <c r="O193" s="518">
        <v>409954369.59608155</v>
      </c>
      <c r="P193" s="518">
        <v>2789638.6969175339</v>
      </c>
      <c r="Q193" s="515">
        <v>6.8513760775817268E-3</v>
      </c>
    </row>
    <row r="194" spans="1:17">
      <c r="A194" s="613"/>
      <c r="B194" s="406" t="s">
        <v>224</v>
      </c>
      <c r="C194" s="510">
        <v>59505671.185141101</v>
      </c>
      <c r="D194" s="510">
        <v>630515.78775016963</v>
      </c>
      <c r="E194" s="511">
        <v>1.0709369401989062E-2</v>
      </c>
      <c r="F194" s="514">
        <v>327652517.2253077</v>
      </c>
      <c r="G194" s="514">
        <v>420522.13801062107</v>
      </c>
      <c r="H194" s="511">
        <v>1.2850886964718611E-3</v>
      </c>
      <c r="J194" s="434" t="s">
        <v>224</v>
      </c>
      <c r="K194" s="520" t="s">
        <v>505</v>
      </c>
      <c r="L194" s="510">
        <v>59505671.185141101</v>
      </c>
      <c r="M194" s="510">
        <v>630515.78775016963</v>
      </c>
      <c r="N194" s="511">
        <v>1.0709369401989062E-2</v>
      </c>
      <c r="O194" s="514">
        <v>327652517.2253077</v>
      </c>
      <c r="P194" s="514">
        <v>420522.13801062107</v>
      </c>
      <c r="Q194" s="511">
        <v>1.2850886964718611E-3</v>
      </c>
    </row>
    <row r="195" spans="1:17">
      <c r="A195" s="613"/>
      <c r="B195" s="406" t="s">
        <v>281</v>
      </c>
      <c r="C195" s="544">
        <v>59505671.185141101</v>
      </c>
      <c r="D195" s="544">
        <v>630515.78775018454</v>
      </c>
      <c r="E195" s="515">
        <v>1.0709369401989318E-2</v>
      </c>
      <c r="F195" s="518">
        <v>327652517.22530776</v>
      </c>
      <c r="G195" s="518">
        <v>420522.13801062107</v>
      </c>
      <c r="H195" s="515">
        <v>1.2850886964718609E-3</v>
      </c>
      <c r="J195" s="434" t="s">
        <v>281</v>
      </c>
      <c r="K195" s="519" t="s">
        <v>506</v>
      </c>
      <c r="L195" s="544">
        <v>59505671.185141101</v>
      </c>
      <c r="M195" s="544">
        <v>630515.78775018454</v>
      </c>
      <c r="N195" s="515">
        <v>1.0709369401989318E-2</v>
      </c>
      <c r="O195" s="518">
        <v>327652517.22530776</v>
      </c>
      <c r="P195" s="518">
        <v>420522.13801062107</v>
      </c>
      <c r="Q195" s="515">
        <v>1.2850886964718609E-3</v>
      </c>
    </row>
    <row r="196" spans="1:17">
      <c r="A196" s="613"/>
      <c r="B196" s="406" t="s">
        <v>225</v>
      </c>
      <c r="C196" s="510">
        <v>43020421.473716363</v>
      </c>
      <c r="D196" s="510">
        <v>1153141.75966084</v>
      </c>
      <c r="E196" s="511">
        <v>2.7542791591346493E-2</v>
      </c>
      <c r="F196" s="514">
        <v>222584276.82630393</v>
      </c>
      <c r="G196" s="514">
        <v>1426572.6903212667</v>
      </c>
      <c r="H196" s="511">
        <v>6.4504770290259193E-3</v>
      </c>
      <c r="J196" s="434" t="s">
        <v>225</v>
      </c>
      <c r="K196" s="520" t="s">
        <v>507</v>
      </c>
      <c r="L196" s="510">
        <v>43020421.473716363</v>
      </c>
      <c r="M196" s="510">
        <v>1153141.75966084</v>
      </c>
      <c r="N196" s="511">
        <v>2.7542791591346493E-2</v>
      </c>
      <c r="O196" s="514">
        <v>222584276.82630393</v>
      </c>
      <c r="P196" s="514">
        <v>1426572.6903212667</v>
      </c>
      <c r="Q196" s="511">
        <v>6.4504770290259193E-3</v>
      </c>
    </row>
    <row r="197" spans="1:17">
      <c r="A197" s="613"/>
      <c r="B197" s="406" t="s">
        <v>282</v>
      </c>
      <c r="C197" s="544">
        <v>43020421.473716356</v>
      </c>
      <c r="D197" s="544">
        <v>1153141.75966084</v>
      </c>
      <c r="E197" s="515">
        <v>2.7542791591346497E-2</v>
      </c>
      <c r="F197" s="518">
        <v>222584276.82630393</v>
      </c>
      <c r="G197" s="518">
        <v>1426572.6903212667</v>
      </c>
      <c r="H197" s="515">
        <v>6.4504770290259193E-3</v>
      </c>
      <c r="J197" s="434" t="s">
        <v>282</v>
      </c>
      <c r="K197" s="519" t="s">
        <v>508</v>
      </c>
      <c r="L197" s="544">
        <v>43020421.473716356</v>
      </c>
      <c r="M197" s="544">
        <v>1153141.75966084</v>
      </c>
      <c r="N197" s="515">
        <v>2.7542791591346497E-2</v>
      </c>
      <c r="O197" s="518">
        <v>222584276.82630393</v>
      </c>
      <c r="P197" s="518">
        <v>1426572.6903212667</v>
      </c>
      <c r="Q197" s="515">
        <v>6.4504770290259193E-3</v>
      </c>
    </row>
    <row r="198" spans="1:17">
      <c r="A198" s="613"/>
      <c r="B198" s="406" t="s">
        <v>226</v>
      </c>
      <c r="C198" s="510">
        <v>44965786.001251996</v>
      </c>
      <c r="D198" s="510">
        <v>1650834.1258196011</v>
      </c>
      <c r="E198" s="511">
        <v>3.8112338911680289E-2</v>
      </c>
      <c r="F198" s="514">
        <v>213032747.55245119</v>
      </c>
      <c r="G198" s="514">
        <v>4075574.1104031801</v>
      </c>
      <c r="H198" s="511">
        <v>1.950435126618659E-2</v>
      </c>
      <c r="J198" s="434" t="s">
        <v>226</v>
      </c>
      <c r="K198" s="520" t="s">
        <v>509</v>
      </c>
      <c r="L198" s="510">
        <v>44965786.001251996</v>
      </c>
      <c r="M198" s="510">
        <v>1650834.1258196011</v>
      </c>
      <c r="N198" s="511">
        <v>3.8112338911680289E-2</v>
      </c>
      <c r="O198" s="514">
        <v>213032747.55245119</v>
      </c>
      <c r="P198" s="514">
        <v>4075574.1104031801</v>
      </c>
      <c r="Q198" s="511">
        <v>1.950435126618659E-2</v>
      </c>
    </row>
    <row r="199" spans="1:17">
      <c r="A199" s="613"/>
      <c r="B199" s="406" t="s">
        <v>283</v>
      </c>
      <c r="C199" s="544">
        <v>15700420.343703642</v>
      </c>
      <c r="D199" s="544">
        <v>714944.64684303664</v>
      </c>
      <c r="E199" s="515">
        <v>4.7709172621915132E-2</v>
      </c>
      <c r="F199" s="518">
        <v>78879261.882483259</v>
      </c>
      <c r="G199" s="518">
        <v>2334132.8325934261</v>
      </c>
      <c r="H199" s="515">
        <v>3.0493551471735162E-2</v>
      </c>
      <c r="J199" s="434" t="s">
        <v>283</v>
      </c>
      <c r="K199" s="519" t="s">
        <v>510</v>
      </c>
      <c r="L199" s="544">
        <v>15700420.343703642</v>
      </c>
      <c r="M199" s="544">
        <v>714944.64684303664</v>
      </c>
      <c r="N199" s="515">
        <v>4.7709172621915132E-2</v>
      </c>
      <c r="O199" s="518">
        <v>78879261.882483259</v>
      </c>
      <c r="P199" s="518">
        <v>2334132.8325934261</v>
      </c>
      <c r="Q199" s="515">
        <v>3.0493551471735162E-2</v>
      </c>
    </row>
    <row r="200" spans="1:17">
      <c r="A200" s="613"/>
      <c r="B200" s="406" t="s">
        <v>284</v>
      </c>
      <c r="C200" s="510">
        <v>29265365.657548379</v>
      </c>
      <c r="D200" s="510">
        <v>935889.47897657007</v>
      </c>
      <c r="E200" s="511">
        <v>3.3035890712461158E-2</v>
      </c>
      <c r="F200" s="514">
        <v>134153485.66996787</v>
      </c>
      <c r="G200" s="514">
        <v>1741441.2778097689</v>
      </c>
      <c r="H200" s="511">
        <v>1.3151683336692768E-2</v>
      </c>
      <c r="J200" s="434" t="s">
        <v>284</v>
      </c>
      <c r="K200" s="520" t="s">
        <v>511</v>
      </c>
      <c r="L200" s="510">
        <v>29265365.657548379</v>
      </c>
      <c r="M200" s="510">
        <v>935889.47897657007</v>
      </c>
      <c r="N200" s="511">
        <v>3.3035890712461158E-2</v>
      </c>
      <c r="O200" s="514">
        <v>134153485.66996787</v>
      </c>
      <c r="P200" s="514">
        <v>1741441.2778097689</v>
      </c>
      <c r="Q200" s="511">
        <v>1.3151683336692768E-2</v>
      </c>
    </row>
    <row r="201" spans="1:17">
      <c r="A201" s="613"/>
      <c r="B201" s="406" t="s">
        <v>227</v>
      </c>
      <c r="C201" s="544">
        <v>303391094.11229533</v>
      </c>
      <c r="D201" s="544">
        <v>5073367.8128010035</v>
      </c>
      <c r="E201" s="515">
        <v>1.7006591850018411E-2</v>
      </c>
      <c r="F201" s="518">
        <v>1729995665.5070887</v>
      </c>
      <c r="G201" s="518">
        <v>5907846.2451708317</v>
      </c>
      <c r="H201" s="515">
        <v>3.426650417204375E-3</v>
      </c>
      <c r="J201" s="434" t="s">
        <v>227</v>
      </c>
      <c r="K201" s="519" t="s">
        <v>512</v>
      </c>
      <c r="L201" s="544">
        <v>303391094.11229533</v>
      </c>
      <c r="M201" s="544">
        <v>5073367.8128010035</v>
      </c>
      <c r="N201" s="515">
        <v>1.7006591850018411E-2</v>
      </c>
      <c r="O201" s="518">
        <v>1729995665.5070887</v>
      </c>
      <c r="P201" s="518">
        <v>5907846.2451708317</v>
      </c>
      <c r="Q201" s="515">
        <v>3.426650417204375E-3</v>
      </c>
    </row>
    <row r="202" spans="1:17">
      <c r="A202" s="613"/>
      <c r="B202" s="406" t="s">
        <v>285</v>
      </c>
      <c r="C202" s="510">
        <v>86014806.479567692</v>
      </c>
      <c r="D202" s="510">
        <v>2005053.9823310822</v>
      </c>
      <c r="E202" s="511">
        <v>2.3866919288888941E-2</v>
      </c>
      <c r="F202" s="514">
        <v>462464231.97327858</v>
      </c>
      <c r="G202" s="514">
        <v>5652411.154569447</v>
      </c>
      <c r="H202" s="511">
        <v>1.2373609650553832E-2</v>
      </c>
      <c r="J202" s="434" t="s">
        <v>285</v>
      </c>
      <c r="K202" s="520" t="s">
        <v>513</v>
      </c>
      <c r="L202" s="510">
        <v>86014806.479567692</v>
      </c>
      <c r="M202" s="510">
        <v>2005053.9823310822</v>
      </c>
      <c r="N202" s="511">
        <v>2.3866919288888941E-2</v>
      </c>
      <c r="O202" s="514">
        <v>462464231.97327858</v>
      </c>
      <c r="P202" s="514">
        <v>5652411.154569447</v>
      </c>
      <c r="Q202" s="511">
        <v>1.2373609650553832E-2</v>
      </c>
    </row>
    <row r="203" spans="1:17">
      <c r="A203" s="613"/>
      <c r="B203" s="406" t="s">
        <v>286</v>
      </c>
      <c r="C203" s="544">
        <v>55445181.554444432</v>
      </c>
      <c r="D203" s="544">
        <v>906645.52730404586</v>
      </c>
      <c r="E203" s="515">
        <v>1.6623943239929755E-2</v>
      </c>
      <c r="F203" s="518">
        <v>320458626.30013412</v>
      </c>
      <c r="G203" s="518">
        <v>933976.46627312899</v>
      </c>
      <c r="H203" s="515">
        <v>2.9230185112752846E-3</v>
      </c>
      <c r="J203" s="434" t="s">
        <v>286</v>
      </c>
      <c r="K203" s="519" t="s">
        <v>514</v>
      </c>
      <c r="L203" s="544">
        <v>55445181.554444432</v>
      </c>
      <c r="M203" s="544">
        <v>906645.52730404586</v>
      </c>
      <c r="N203" s="515">
        <v>1.6623943239929755E-2</v>
      </c>
      <c r="O203" s="518">
        <v>320458626.30013412</v>
      </c>
      <c r="P203" s="518">
        <v>933976.46627312899</v>
      </c>
      <c r="Q203" s="515">
        <v>2.9230185112752846E-3</v>
      </c>
    </row>
    <row r="204" spans="1:17">
      <c r="A204" s="613"/>
      <c r="B204" s="406" t="s">
        <v>287</v>
      </c>
      <c r="C204" s="510">
        <v>103909625.49892613</v>
      </c>
      <c r="D204" s="510">
        <v>1075797.8629636019</v>
      </c>
      <c r="E204" s="511">
        <v>1.046151726231553E-2</v>
      </c>
      <c r="F204" s="514">
        <v>608390159.27521455</v>
      </c>
      <c r="G204" s="514">
        <v>687936.20001101494</v>
      </c>
      <c r="H204" s="511">
        <v>1.1320284407218342E-3</v>
      </c>
      <c r="J204" s="434" t="s">
        <v>287</v>
      </c>
      <c r="K204" s="520" t="s">
        <v>515</v>
      </c>
      <c r="L204" s="510">
        <v>103909625.49892613</v>
      </c>
      <c r="M204" s="510">
        <v>1075797.8629636019</v>
      </c>
      <c r="N204" s="511">
        <v>1.046151726231553E-2</v>
      </c>
      <c r="O204" s="514">
        <v>608390159.27521455</v>
      </c>
      <c r="P204" s="514">
        <v>687936.20001101494</v>
      </c>
      <c r="Q204" s="511">
        <v>1.1320284407218342E-3</v>
      </c>
    </row>
    <row r="205" spans="1:17">
      <c r="A205" s="613"/>
      <c r="B205" s="406" t="s">
        <v>288</v>
      </c>
      <c r="C205" s="544">
        <v>6802966.0581178432</v>
      </c>
      <c r="D205" s="544">
        <v>98975.863906998187</v>
      </c>
      <c r="E205" s="515">
        <v>1.4763724444655017E-2</v>
      </c>
      <c r="F205" s="518">
        <v>38388933.762773834</v>
      </c>
      <c r="G205" s="518">
        <v>-69445.660983547568</v>
      </c>
      <c r="H205" s="515">
        <v>-1.8057354996255516E-3</v>
      </c>
      <c r="J205" s="434" t="s">
        <v>288</v>
      </c>
      <c r="K205" s="519" t="s">
        <v>516</v>
      </c>
      <c r="L205" s="544">
        <v>6802966.0581178432</v>
      </c>
      <c r="M205" s="544">
        <v>98975.863906998187</v>
      </c>
      <c r="N205" s="515">
        <v>1.4763724444655017E-2</v>
      </c>
      <c r="O205" s="518">
        <v>38388933.762773834</v>
      </c>
      <c r="P205" s="518">
        <v>-69445.660983547568</v>
      </c>
      <c r="Q205" s="515">
        <v>-1.8057354996255516E-3</v>
      </c>
    </row>
    <row r="206" spans="1:17">
      <c r="A206" s="613"/>
      <c r="B206" s="406" t="s">
        <v>289</v>
      </c>
      <c r="C206" s="510">
        <v>51218514.521239601</v>
      </c>
      <c r="D206" s="510">
        <v>986894.57629420608</v>
      </c>
      <c r="E206" s="511">
        <v>1.9646879343645642E-2</v>
      </c>
      <c r="F206" s="514">
        <v>300293714.19568729</v>
      </c>
      <c r="G206" s="514">
        <v>-1297031.9146997333</v>
      </c>
      <c r="H206" s="511">
        <v>-4.3006356508863133E-3</v>
      </c>
      <c r="J206" s="434" t="s">
        <v>289</v>
      </c>
      <c r="K206" s="520" t="s">
        <v>517</v>
      </c>
      <c r="L206" s="510">
        <v>51218514.521239601</v>
      </c>
      <c r="M206" s="510">
        <v>986894.57629420608</v>
      </c>
      <c r="N206" s="511">
        <v>1.9646879343645642E-2</v>
      </c>
      <c r="O206" s="514">
        <v>300293714.19568729</v>
      </c>
      <c r="P206" s="514">
        <v>-1297031.9146997333</v>
      </c>
      <c r="Q206" s="511">
        <v>-4.3006356508863133E-3</v>
      </c>
    </row>
    <row r="207" spans="1:17">
      <c r="A207" s="613"/>
      <c r="B207" s="406" t="s">
        <v>228</v>
      </c>
      <c r="C207" s="544">
        <v>103478732.18495248</v>
      </c>
      <c r="D207" s="544">
        <v>3170290.7266204804</v>
      </c>
      <c r="E207" s="515">
        <v>3.1605423038472941E-2</v>
      </c>
      <c r="F207" s="518">
        <v>525829930.45550418</v>
      </c>
      <c r="G207" s="518">
        <v>7224770.9641908407</v>
      </c>
      <c r="H207" s="515">
        <v>1.3931159056106259E-2</v>
      </c>
      <c r="J207" s="434" t="s">
        <v>228</v>
      </c>
      <c r="K207" s="519" t="s">
        <v>518</v>
      </c>
      <c r="L207" s="544">
        <v>103478732.18495248</v>
      </c>
      <c r="M207" s="544">
        <v>3170290.7266204804</v>
      </c>
      <c r="N207" s="515">
        <v>3.1605423038472941E-2</v>
      </c>
      <c r="O207" s="518">
        <v>525829930.45550418</v>
      </c>
      <c r="P207" s="518">
        <v>7224770.9641908407</v>
      </c>
      <c r="Q207" s="515">
        <v>1.3931159056106259E-2</v>
      </c>
    </row>
    <row r="208" spans="1:17">
      <c r="A208" s="613"/>
      <c r="B208" s="406" t="s">
        <v>290</v>
      </c>
      <c r="C208" s="510">
        <v>89317487.292581141</v>
      </c>
      <c r="D208" s="510">
        <v>2654547.5865337849</v>
      </c>
      <c r="E208" s="511">
        <v>3.0630712453763555E-2</v>
      </c>
      <c r="F208" s="514">
        <v>455972515.40586501</v>
      </c>
      <c r="G208" s="514">
        <v>5998853.6504656076</v>
      </c>
      <c r="H208" s="511">
        <v>1.3331566178925638E-2</v>
      </c>
      <c r="J208" s="434" t="s">
        <v>290</v>
      </c>
      <c r="K208" s="520" t="s">
        <v>519</v>
      </c>
      <c r="L208" s="510">
        <v>89317487.292581141</v>
      </c>
      <c r="M208" s="510">
        <v>2654547.5865337849</v>
      </c>
      <c r="N208" s="511">
        <v>3.0630712453763555E-2</v>
      </c>
      <c r="O208" s="514">
        <v>455972515.40586501</v>
      </c>
      <c r="P208" s="514">
        <v>5998853.6504656076</v>
      </c>
      <c r="Q208" s="511">
        <v>1.3331566178925638E-2</v>
      </c>
    </row>
    <row r="209" spans="1:17">
      <c r="A209" s="613"/>
      <c r="B209" s="406" t="s">
        <v>291</v>
      </c>
      <c r="C209" s="544">
        <v>14161244.892371332</v>
      </c>
      <c r="D209" s="544">
        <v>515743.14008664526</v>
      </c>
      <c r="E209" s="515">
        <v>3.7795835539744339E-2</v>
      </c>
      <c r="F209" s="518">
        <v>69857415.049639136</v>
      </c>
      <c r="G209" s="518">
        <v>1225917.3137251735</v>
      </c>
      <c r="H209" s="515">
        <v>1.7862313284235192E-2</v>
      </c>
      <c r="J209" s="434" t="s">
        <v>291</v>
      </c>
      <c r="K209" s="519" t="s">
        <v>520</v>
      </c>
      <c r="L209" s="544">
        <v>14161244.892371332</v>
      </c>
      <c r="M209" s="544">
        <v>515743.14008664526</v>
      </c>
      <c r="N209" s="515">
        <v>3.7795835539744339E-2</v>
      </c>
      <c r="O209" s="518">
        <v>69857415.049639136</v>
      </c>
      <c r="P209" s="518">
        <v>1225917.3137251735</v>
      </c>
      <c r="Q209" s="515">
        <v>1.7862313284235192E-2</v>
      </c>
    </row>
    <row r="210" spans="1:17">
      <c r="A210" s="613"/>
      <c r="B210" s="406" t="s">
        <v>80</v>
      </c>
      <c r="C210" s="510">
        <v>2288571245.9933491</v>
      </c>
      <c r="D210" s="510">
        <v>63821739.491604328</v>
      </c>
      <c r="E210" s="511">
        <v>2.86871575002434E-2</v>
      </c>
      <c r="F210" s="514">
        <v>12231283061.333523</v>
      </c>
      <c r="G210" s="514">
        <v>82301677.215864182</v>
      </c>
      <c r="H210" s="511">
        <v>6.7743685345881769E-3</v>
      </c>
      <c r="J210" s="434" t="s">
        <v>80</v>
      </c>
      <c r="K210" s="520" t="s">
        <v>521</v>
      </c>
      <c r="L210" s="510">
        <v>2288571245.9933491</v>
      </c>
      <c r="M210" s="510">
        <v>63821739.491604328</v>
      </c>
      <c r="N210" s="511">
        <v>2.86871575002434E-2</v>
      </c>
      <c r="O210" s="514">
        <v>12231283061.333523</v>
      </c>
      <c r="P210" s="514">
        <v>82301677.215864182</v>
      </c>
      <c r="Q210" s="511">
        <v>6.7743685345881769E-3</v>
      </c>
    </row>
    <row r="211" spans="1:17">
      <c r="A211" s="613"/>
      <c r="K211" s="482"/>
      <c r="L211" s="483"/>
      <c r="M211" s="483"/>
      <c r="N211" s="484"/>
      <c r="O211" s="485"/>
      <c r="P211" s="485"/>
      <c r="Q211" s="484"/>
    </row>
    <row r="212" spans="1:17">
      <c r="A212" s="613"/>
      <c r="K212" s="482"/>
      <c r="L212" s="483"/>
      <c r="M212" s="483"/>
      <c r="N212" s="484"/>
      <c r="O212" s="485"/>
      <c r="P212" s="485"/>
      <c r="Q212" s="484"/>
    </row>
    <row r="213" spans="1:17">
      <c r="A213" s="613"/>
      <c r="K213" s="482"/>
      <c r="L213" s="483"/>
      <c r="M213" s="483"/>
      <c r="N213" s="484"/>
      <c r="O213" s="485"/>
      <c r="P213" s="485"/>
      <c r="Q213" s="484"/>
    </row>
    <row r="214" spans="1:17">
      <c r="I214" s="403"/>
      <c r="K214" s="481"/>
      <c r="L214" s="478"/>
      <c r="M214" s="478"/>
      <c r="N214" s="479"/>
      <c r="O214" s="480"/>
      <c r="P214" s="480"/>
      <c r="Q214" s="479"/>
    </row>
    <row r="215" spans="1:17">
      <c r="K215" s="481"/>
      <c r="L215" s="478"/>
      <c r="M215" s="478"/>
      <c r="N215" s="479"/>
      <c r="O215" s="480"/>
      <c r="P215" s="480"/>
      <c r="Q215" s="479"/>
    </row>
    <row r="216" spans="1:17">
      <c r="K216" s="481"/>
      <c r="L216" s="478"/>
      <c r="M216" s="478"/>
      <c r="N216" s="479"/>
      <c r="O216" s="480"/>
      <c r="P216" s="480"/>
      <c r="Q216" s="479"/>
    </row>
    <row r="217" spans="1:17">
      <c r="K217" s="481"/>
      <c r="L217" s="478"/>
      <c r="M217" s="478"/>
      <c r="N217" s="479"/>
      <c r="O217" s="480"/>
      <c r="P217" s="480"/>
      <c r="Q217" s="479"/>
    </row>
    <row r="218" spans="1:17">
      <c r="K218" s="481"/>
      <c r="L218" s="478"/>
      <c r="M218" s="478"/>
      <c r="N218" s="479"/>
      <c r="O218" s="480"/>
      <c r="P218" s="480"/>
      <c r="Q218" s="479"/>
    </row>
    <row r="219" spans="1:17">
      <c r="K219" s="481"/>
      <c r="L219" s="478"/>
      <c r="M219" s="478"/>
      <c r="N219" s="479"/>
      <c r="O219" s="480"/>
      <c r="P219" s="480"/>
      <c r="Q219" s="479"/>
    </row>
    <row r="220" spans="1:17">
      <c r="K220" s="420"/>
      <c r="L220" s="417"/>
      <c r="M220" s="417"/>
      <c r="N220" s="418"/>
      <c r="O220" s="419"/>
      <c r="P220" s="419"/>
      <c r="Q220" s="418"/>
    </row>
    <row r="221" spans="1:17">
      <c r="K221" s="420"/>
      <c r="L221" s="417"/>
      <c r="M221" s="417"/>
      <c r="N221" s="418"/>
      <c r="O221" s="419"/>
      <c r="P221" s="419"/>
      <c r="Q221" s="418"/>
    </row>
    <row r="222" spans="1:17">
      <c r="K222" s="420"/>
      <c r="L222" s="417"/>
      <c r="M222" s="417"/>
      <c r="N222" s="418"/>
      <c r="O222" s="419"/>
      <c r="P222" s="419"/>
      <c r="Q222" s="418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1:Q154"/>
  <sheetViews>
    <sheetView showGridLines="0" topLeftCell="A71" zoomScale="60" zoomScaleNormal="60" workbookViewId="0">
      <selection activeCell="B5" sqref="B5:P5"/>
    </sheetView>
  </sheetViews>
  <sheetFormatPr defaultColWidth="13.26953125" defaultRowHeight="14.5"/>
  <cols>
    <col min="1" max="1" width="3.7265625" style="22" customWidth="1"/>
    <col min="2" max="2" width="40" style="22" bestFit="1" customWidth="1"/>
    <col min="3" max="3" width="18.54296875" style="22" customWidth="1"/>
    <col min="4" max="4" width="15.7265625" style="24" customWidth="1"/>
    <col min="5" max="5" width="12.453125" style="22" bestFit="1" customWidth="1"/>
    <col min="6" max="6" width="18.7265625" style="22" customWidth="1"/>
    <col min="7" max="7" width="16.1796875" style="24" customWidth="1"/>
    <col min="8" max="8" width="12.453125" style="22" bestFit="1" customWidth="1"/>
    <col min="9" max="9" width="3.7265625" style="22" customWidth="1"/>
    <col min="10" max="10" width="44.1796875" style="22" bestFit="1" customWidth="1"/>
    <col min="11" max="11" width="16.7265625" style="22" customWidth="1"/>
    <col min="12" max="12" width="15.7265625" style="24" bestFit="1" customWidth="1"/>
    <col min="13" max="13" width="12.453125" style="22" bestFit="1" customWidth="1"/>
    <col min="14" max="14" width="18" style="22" customWidth="1"/>
    <col min="15" max="15" width="17.7265625" style="24" customWidth="1"/>
    <col min="16" max="16" width="12.453125" style="22" bestFit="1" customWidth="1"/>
    <col min="17" max="16384" width="13.26953125" style="22"/>
  </cols>
  <sheetData>
    <row r="1" spans="2:16" s="421" customFormat="1">
      <c r="D1" s="422"/>
      <c r="G1" s="422"/>
      <c r="L1" s="422"/>
      <c r="O1" s="422"/>
    </row>
    <row r="2" spans="2:16" s="421" customFormat="1" ht="40" customHeight="1">
      <c r="C2" s="629" t="s">
        <v>316</v>
      </c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422"/>
    </row>
    <row r="4" spans="2:16" ht="23.5">
      <c r="B4" s="598" t="s">
        <v>212</v>
      </c>
      <c r="C4" s="598"/>
      <c r="D4" s="598"/>
      <c r="E4" s="598"/>
      <c r="F4" s="598"/>
      <c r="G4" s="598"/>
      <c r="H4" s="598"/>
      <c r="I4" s="598"/>
      <c r="J4" s="598"/>
      <c r="K4" s="598"/>
      <c r="L4" s="598"/>
      <c r="M4" s="598"/>
      <c r="N4" s="598"/>
      <c r="O4" s="598"/>
      <c r="P4" s="598"/>
    </row>
    <row r="5" spans="2:16" ht="15" customHeight="1" thickBot="1">
      <c r="B5" s="630" t="str">
        <f>'HOME PAGE'!H5</f>
        <v>4 WEEKS ENDING 06-16-2024</v>
      </c>
      <c r="C5" s="630"/>
      <c r="D5" s="630"/>
      <c r="E5" s="630"/>
      <c r="F5" s="630"/>
      <c r="G5" s="630"/>
      <c r="H5" s="630"/>
      <c r="I5" s="630"/>
      <c r="J5" s="630"/>
      <c r="K5" s="630"/>
      <c r="L5" s="630"/>
      <c r="M5" s="630"/>
      <c r="N5" s="630"/>
      <c r="O5" s="630"/>
      <c r="P5" s="630"/>
    </row>
    <row r="6" spans="2:16" ht="15" customHeight="1" thickBot="1">
      <c r="B6" s="626" t="s">
        <v>43</v>
      </c>
      <c r="C6" s="582" t="s">
        <v>70</v>
      </c>
      <c r="D6" s="587"/>
      <c r="E6" s="583"/>
      <c r="F6" s="600" t="s">
        <v>21</v>
      </c>
      <c r="G6" s="601"/>
      <c r="H6" s="601"/>
      <c r="I6" s="38"/>
      <c r="J6" s="617" t="s">
        <v>564</v>
      </c>
      <c r="K6" s="582" t="s">
        <v>70</v>
      </c>
      <c r="L6" s="587"/>
      <c r="M6" s="583"/>
      <c r="N6" s="602" t="s">
        <v>21</v>
      </c>
      <c r="O6" s="603"/>
      <c r="P6" s="604"/>
    </row>
    <row r="7" spans="2:16" ht="15" thickBot="1">
      <c r="B7" s="627"/>
      <c r="C7" s="39" t="s">
        <v>18</v>
      </c>
      <c r="D7" s="39" t="s">
        <v>24</v>
      </c>
      <c r="E7" s="39" t="s">
        <v>25</v>
      </c>
      <c r="F7" s="39" t="s">
        <v>18</v>
      </c>
      <c r="G7" s="39" t="s">
        <v>24</v>
      </c>
      <c r="H7" s="39" t="s">
        <v>25</v>
      </c>
      <c r="I7" s="40"/>
      <c r="J7" s="628"/>
      <c r="K7" s="39" t="s">
        <v>18</v>
      </c>
      <c r="L7" s="39" t="s">
        <v>24</v>
      </c>
      <c r="M7" s="39" t="s">
        <v>25</v>
      </c>
      <c r="N7" s="39" t="s">
        <v>18</v>
      </c>
      <c r="O7" s="39" t="s">
        <v>24</v>
      </c>
      <c r="P7" s="39" t="s">
        <v>25</v>
      </c>
    </row>
    <row r="8" spans="2:16" ht="15" customHeight="1" thickBot="1">
      <c r="B8" s="507" t="s">
        <v>565</v>
      </c>
      <c r="C8" s="508">
        <f>'DMI SR Data'!C69</f>
        <v>17126023.905579682</v>
      </c>
      <c r="D8" s="508">
        <f>'DMI SR Data'!D69</f>
        <v>452815.3425038252</v>
      </c>
      <c r="E8" s="509">
        <f>'DMI SR Data'!E69</f>
        <v>2.7158260558595822E-2</v>
      </c>
      <c r="F8" s="508">
        <f>'DMI SR Data'!F69</f>
        <v>85828362.048631385</v>
      </c>
      <c r="G8" s="508">
        <f>'DMI SR Data'!G69</f>
        <v>-140181.97553178668</v>
      </c>
      <c r="H8" s="509">
        <f>'DMI SR Data'!H69</f>
        <v>-1.6306193983276691E-3</v>
      </c>
      <c r="I8" s="38"/>
      <c r="J8" s="507" t="s">
        <v>564</v>
      </c>
      <c r="K8" s="508">
        <f>'DMI SR Data'!C63</f>
        <v>49919897.843044341</v>
      </c>
      <c r="L8" s="508">
        <f>'DMI SR Data'!D63</f>
        <v>371403.1359673813</v>
      </c>
      <c r="M8" s="509">
        <f>'DMI SR Data'!E63</f>
        <v>7.4957501365694196E-3</v>
      </c>
      <c r="N8" s="508">
        <f>'DMI SR Data'!F63</f>
        <v>284922794.86310089</v>
      </c>
      <c r="O8" s="508">
        <f>'DMI SR Data'!G63</f>
        <v>-1549554.0650578737</v>
      </c>
      <c r="P8" s="509">
        <f>'DMI SR Data'!H63</f>
        <v>-5.4090877212253016E-3</v>
      </c>
    </row>
    <row r="9" spans="2:16" ht="15" customHeight="1">
      <c r="B9" s="71" t="s">
        <v>526</v>
      </c>
      <c r="C9" s="66">
        <f>'DMI SR Data'!C70</f>
        <v>14801322.534412393</v>
      </c>
      <c r="D9" s="66">
        <f>'DMI SR Data'!D70</f>
        <v>404892.60829360411</v>
      </c>
      <c r="E9" s="296">
        <f>'DMI SR Data'!E70</f>
        <v>2.8124514922899451E-2</v>
      </c>
      <c r="F9" s="66">
        <f>'DMI SR Data'!F70</f>
        <v>74552823.460332468</v>
      </c>
      <c r="G9" s="66">
        <f>'DMI SR Data'!G70</f>
        <v>-33228.809490978718</v>
      </c>
      <c r="H9" s="296">
        <f>'DMI SR Data'!H70</f>
        <v>-4.4550969624682313E-4</v>
      </c>
      <c r="I9" s="38"/>
      <c r="J9" s="71" t="s">
        <v>527</v>
      </c>
      <c r="K9" s="66">
        <f>'DMI SR Data'!C64</f>
        <v>14105973.336261019</v>
      </c>
      <c r="L9" s="66">
        <f>'DMI SR Data'!D64</f>
        <v>201648.11209516786</v>
      </c>
      <c r="M9" s="298">
        <f>'DMI SR Data'!E64</f>
        <v>1.4502545707482554E-2</v>
      </c>
      <c r="N9" s="66">
        <f>'DMI SR Data'!F64</f>
        <v>75469572.499592155</v>
      </c>
      <c r="O9" s="66">
        <f>'DMI SR Data'!G64</f>
        <v>264414.2806134522</v>
      </c>
      <c r="P9" s="298">
        <f>'DMI SR Data'!H64</f>
        <v>3.5159061808439206E-3</v>
      </c>
    </row>
    <row r="10" spans="2:16" ht="15" customHeight="1" thickBot="1">
      <c r="B10" s="72" t="s">
        <v>528</v>
      </c>
      <c r="C10" s="73">
        <f>'DMI SR Data'!C71</f>
        <v>2324701.3711672816</v>
      </c>
      <c r="D10" s="73">
        <f>'DMI SR Data'!D71</f>
        <v>47922.734210212249</v>
      </c>
      <c r="E10" s="297">
        <f>'DMI SR Data'!E71</f>
        <v>2.1048482022943311E-2</v>
      </c>
      <c r="F10" s="73">
        <f>'DMI SR Data'!F71</f>
        <v>11275538.588298935</v>
      </c>
      <c r="G10" s="73">
        <f>'DMI SR Data'!G71</f>
        <v>-106953.16604080237</v>
      </c>
      <c r="H10" s="297">
        <f>'DMI SR Data'!H71</f>
        <v>-9.396287592303763E-3</v>
      </c>
      <c r="I10" s="38"/>
      <c r="J10" s="71" t="s">
        <v>529</v>
      </c>
      <c r="K10" s="66">
        <f>'DMI SR Data'!C65</f>
        <v>9155334.5881230645</v>
      </c>
      <c r="L10" s="66">
        <f>'DMI SR Data'!D65</f>
        <v>46180.258498774841</v>
      </c>
      <c r="M10" s="298">
        <f>'DMI SR Data'!E65</f>
        <v>5.0696537601289671E-3</v>
      </c>
      <c r="N10" s="66">
        <f>'DMI SR Data'!F65</f>
        <v>53460359.151983023</v>
      </c>
      <c r="O10" s="66">
        <f>'DMI SR Data'!G65</f>
        <v>-270679.2884362042</v>
      </c>
      <c r="P10" s="298">
        <f>'DMI SR Data'!H65</f>
        <v>-5.0376708936372503E-3</v>
      </c>
    </row>
    <row r="11" spans="2:16" ht="15" customHeight="1" thickBot="1">
      <c r="B11" s="38"/>
      <c r="C11" s="38"/>
      <c r="D11" s="45"/>
      <c r="E11" s="38"/>
      <c r="F11" s="38"/>
      <c r="G11" s="45"/>
      <c r="H11" s="38"/>
      <c r="I11" s="38"/>
      <c r="J11" s="71" t="s">
        <v>530</v>
      </c>
      <c r="K11" s="66">
        <f>'DMI SR Data'!C66</f>
        <v>17005564.440259196</v>
      </c>
      <c r="L11" s="66">
        <f>'DMI SR Data'!D66</f>
        <v>-12162.83040195331</v>
      </c>
      <c r="M11" s="298">
        <f>'DMI SR Data'!E66</f>
        <v>-7.1471532058938543E-4</v>
      </c>
      <c r="N11" s="66">
        <f>'DMI SR Data'!F66</f>
        <v>99781899.704351231</v>
      </c>
      <c r="O11" s="66">
        <f>'DMI SR Data'!G66</f>
        <v>-1122426.5551727563</v>
      </c>
      <c r="P11" s="298">
        <f>'DMI SR Data'!H66</f>
        <v>-1.1123671271397193E-2</v>
      </c>
    </row>
    <row r="12" spans="2:16" ht="15" customHeight="1" thickBot="1">
      <c r="B12" s="617" t="s">
        <v>44</v>
      </c>
      <c r="C12" s="582" t="s">
        <v>70</v>
      </c>
      <c r="D12" s="587"/>
      <c r="E12" s="583"/>
      <c r="F12" s="600" t="s">
        <v>21</v>
      </c>
      <c r="G12" s="601"/>
      <c r="H12" s="601"/>
      <c r="I12" s="38"/>
      <c r="J12" s="71" t="s">
        <v>531</v>
      </c>
      <c r="K12" s="66">
        <f>'DMI SR Data'!C67</f>
        <v>1193740.8205038875</v>
      </c>
      <c r="L12" s="66">
        <f>'DMI SR Data'!D67</f>
        <v>9159.7131811033469</v>
      </c>
      <c r="M12" s="298">
        <f>'DMI SR Data'!E67</f>
        <v>7.7324491539501102E-3</v>
      </c>
      <c r="N12" s="66">
        <f>'DMI SR Data'!F67</f>
        <v>6978484.8623593226</v>
      </c>
      <c r="O12" s="66">
        <f>'DMI SR Data'!G67</f>
        <v>44387.367197070271</v>
      </c>
      <c r="P12" s="298">
        <f>'DMI SR Data'!H67</f>
        <v>6.4013185894830921E-3</v>
      </c>
    </row>
    <row r="13" spans="2:16" ht="15" customHeight="1" thickBot="1">
      <c r="B13" s="618"/>
      <c r="C13" s="491" t="s">
        <v>18</v>
      </c>
      <c r="D13" s="491" t="s">
        <v>24</v>
      </c>
      <c r="E13" s="491" t="s">
        <v>25</v>
      </c>
      <c r="F13" s="491" t="s">
        <v>18</v>
      </c>
      <c r="G13" s="491" t="s">
        <v>24</v>
      </c>
      <c r="H13" s="491" t="s">
        <v>25</v>
      </c>
      <c r="I13" s="38"/>
      <c r="J13" s="72" t="s">
        <v>408</v>
      </c>
      <c r="K13" s="73">
        <f>'DMI SR Data'!C68</f>
        <v>8459284.6578972191</v>
      </c>
      <c r="L13" s="73">
        <f>'DMI SR Data'!D68</f>
        <v>126577.8825944392</v>
      </c>
      <c r="M13" s="299">
        <f>'DMI SR Data'!E68</f>
        <v>1.5190488038004893E-2</v>
      </c>
      <c r="N13" s="73">
        <f>'DMI SR Data'!F68</f>
        <v>49232478.644815229</v>
      </c>
      <c r="O13" s="73">
        <f>'DMI SR Data'!G68</f>
        <v>-465249.86925940961</v>
      </c>
      <c r="P13" s="299">
        <f>'DMI SR Data'!H68</f>
        <v>-9.3615922330866404E-3</v>
      </c>
    </row>
    <row r="14" spans="2:16" ht="15" thickBot="1">
      <c r="B14" s="507" t="s">
        <v>566</v>
      </c>
      <c r="C14" s="508">
        <f>'DMI SR Data'!C13</f>
        <v>51074460.834347099</v>
      </c>
      <c r="D14" s="508">
        <f>'DMI SR Data'!D13</f>
        <v>1695383.3928696215</v>
      </c>
      <c r="E14" s="509">
        <f>'DMI SR Data'!E13</f>
        <v>3.4334043500082324E-2</v>
      </c>
      <c r="F14" s="508">
        <f>'DMI SR Data'!F13</f>
        <v>251935480.90196863</v>
      </c>
      <c r="G14" s="508">
        <f>'DMI SR Data'!G13</f>
        <v>2332276.5444227159</v>
      </c>
      <c r="H14" s="526">
        <f>'DMI SR Data'!H13</f>
        <v>9.3439367111723039E-3</v>
      </c>
      <c r="I14" s="38"/>
    </row>
    <row r="15" spans="2:16" ht="15" thickBot="1">
      <c r="B15" s="71" t="s">
        <v>532</v>
      </c>
      <c r="C15" s="453">
        <f>'DMI SR Data'!C14</f>
        <v>4479545.3105765805</v>
      </c>
      <c r="D15" s="472">
        <f>'DMI SR Data'!D14</f>
        <v>114240.29842518177</v>
      </c>
      <c r="E15" s="473">
        <f>'DMI SR Data'!E14</f>
        <v>2.617006099394634E-2</v>
      </c>
      <c r="F15" s="472">
        <f>'DMI SR Data'!F14</f>
        <v>22854652.550329499</v>
      </c>
      <c r="G15" s="472">
        <f>'DMI SR Data'!G14</f>
        <v>24963.620498333126</v>
      </c>
      <c r="H15" s="474">
        <f>'DMI SR Data'!H14</f>
        <v>1.0934717759431925E-3</v>
      </c>
      <c r="I15" s="38"/>
      <c r="J15" s="617" t="s">
        <v>567</v>
      </c>
      <c r="K15" s="602" t="s">
        <v>70</v>
      </c>
      <c r="L15" s="619"/>
      <c r="M15" s="620"/>
      <c r="N15" s="602" t="s">
        <v>21</v>
      </c>
      <c r="O15" s="619"/>
      <c r="P15" s="620"/>
    </row>
    <row r="16" spans="2:16" ht="15" customHeight="1" thickBot="1">
      <c r="B16" s="71" t="s">
        <v>533</v>
      </c>
      <c r="C16" s="453">
        <f>'DMI SR Data'!C15</f>
        <v>5200593.0155608207</v>
      </c>
      <c r="D16" s="472">
        <f>'DMI SR Data'!D15</f>
        <v>27371.800899811089</v>
      </c>
      <c r="E16" s="473">
        <f>'DMI SR Data'!E15</f>
        <v>5.291055565580469E-3</v>
      </c>
      <c r="F16" s="472">
        <f>'DMI SR Data'!F15</f>
        <v>24169567.670444045</v>
      </c>
      <c r="G16" s="472">
        <f>'DMI SR Data'!G15</f>
        <v>-903522.13032771647</v>
      </c>
      <c r="H16" s="474">
        <f>'DMI SR Data'!H15</f>
        <v>-3.6035532018870116E-2</v>
      </c>
      <c r="I16" s="38"/>
      <c r="J16" s="618"/>
      <c r="K16" s="291" t="s">
        <v>18</v>
      </c>
      <c r="L16" s="291" t="s">
        <v>24</v>
      </c>
      <c r="M16" s="291" t="s">
        <v>25</v>
      </c>
      <c r="N16" s="291" t="s">
        <v>18</v>
      </c>
      <c r="O16" s="291" t="s">
        <v>24</v>
      </c>
      <c r="P16" s="291" t="s">
        <v>25</v>
      </c>
    </row>
    <row r="17" spans="2:17" ht="15" customHeight="1" thickBot="1">
      <c r="B17" s="71" t="s">
        <v>562</v>
      </c>
      <c r="C17" s="453">
        <f>'DMI SR Data'!C16</f>
        <v>27622396.569850687</v>
      </c>
      <c r="D17" s="472">
        <f>'DMI SR Data'!D16</f>
        <v>1377302.4375805594</v>
      </c>
      <c r="E17" s="473">
        <f>'DMI SR Data'!E16</f>
        <v>5.2478472000870913E-2</v>
      </c>
      <c r="F17" s="472">
        <f>'DMI SR Data'!F16</f>
        <v>132546238.58613963</v>
      </c>
      <c r="G17" s="472">
        <f>'DMI SR Data'!G16</f>
        <v>3192786.3570622206</v>
      </c>
      <c r="H17" s="474">
        <f>'DMI SR Data'!H16</f>
        <v>2.4682652855742747E-2</v>
      </c>
      <c r="I17" s="38"/>
      <c r="J17" s="507" t="s">
        <v>568</v>
      </c>
      <c r="K17" s="508">
        <f>'DMI SR Data'!C60</f>
        <v>7464594.6185806114</v>
      </c>
      <c r="L17" s="508">
        <f>'DMI SR Data'!D60</f>
        <v>53048.276788420975</v>
      </c>
      <c r="M17" s="509">
        <f>'DMI SR Data'!E60</f>
        <v>7.1575180592601331E-3</v>
      </c>
      <c r="N17" s="508">
        <f>'DMI SR Data'!F60</f>
        <v>35392912.091176108</v>
      </c>
      <c r="O17" s="508">
        <f>'DMI SR Data'!G60</f>
        <v>313985.53317175806</v>
      </c>
      <c r="P17" s="509">
        <f>'DMI SR Data'!H60</f>
        <v>8.9508307117827837E-3</v>
      </c>
    </row>
    <row r="18" spans="2:17" ht="15" customHeight="1">
      <c r="B18" s="71" t="s">
        <v>534</v>
      </c>
      <c r="C18" s="453">
        <f>'DMI SR Data'!C17</f>
        <v>8354714.8600422014</v>
      </c>
      <c r="D18" s="472">
        <f>'DMI SR Data'!D17</f>
        <v>117800.2832741458</v>
      </c>
      <c r="E18" s="473">
        <f>'DMI SR Data'!E17</f>
        <v>1.4301506004007567E-2</v>
      </c>
      <c r="F18" s="472">
        <f>'DMI SR Data'!F17</f>
        <v>45325367.489270113</v>
      </c>
      <c r="G18" s="472">
        <f>'DMI SR Data'!G17</f>
        <v>-231323.54308631271</v>
      </c>
      <c r="H18" s="474">
        <f>'DMI SR Data'!H17</f>
        <v>-5.0777073102613235E-3</v>
      </c>
      <c r="I18" s="38"/>
      <c r="J18" s="71" t="s">
        <v>535</v>
      </c>
      <c r="K18" s="66">
        <f>'DMI SR Data'!C61</f>
        <v>2639148.2945564212</v>
      </c>
      <c r="L18" s="66">
        <f>'DMI SR Data'!D61</f>
        <v>42314.029768954962</v>
      </c>
      <c r="M18" s="298">
        <f>'DMI SR Data'!E61</f>
        <v>1.6294466821669917E-2</v>
      </c>
      <c r="N18" s="66">
        <f>'DMI SR Data'!F61</f>
        <v>13350170.774593126</v>
      </c>
      <c r="O18" s="66">
        <f>'DMI SR Data'!G61</f>
        <v>266359.13131133094</v>
      </c>
      <c r="P18" s="301">
        <f>'DMI SR Data'!H61</f>
        <v>2.0357915458688185E-2</v>
      </c>
      <c r="Q18" s="423"/>
    </row>
    <row r="19" spans="2:17" ht="15" customHeight="1" thickBot="1">
      <c r="B19" s="71" t="s">
        <v>563</v>
      </c>
      <c r="C19" s="453">
        <f>'DMI SR Data'!C18</f>
        <v>1740694.1270152032</v>
      </c>
      <c r="D19" s="472">
        <f>'DMI SR Data'!D18</f>
        <v>-42853.345839217305</v>
      </c>
      <c r="E19" s="473">
        <f>'DMI SR Data'!E18</f>
        <v>-2.4027028431507943E-2</v>
      </c>
      <c r="F19" s="472">
        <f>'DMI SR Data'!F18</f>
        <v>8778297.2096381485</v>
      </c>
      <c r="G19" s="472">
        <f>'DMI SR Data'!G18</f>
        <v>63793.667046308517</v>
      </c>
      <c r="H19" s="474">
        <f>'DMI SR Data'!H18</f>
        <v>7.320401757199264E-3</v>
      </c>
      <c r="I19" s="38"/>
      <c r="J19" s="302" t="s">
        <v>536</v>
      </c>
      <c r="K19" s="303">
        <f>'DMI SR Data'!C62</f>
        <v>4825446.3240241921</v>
      </c>
      <c r="L19" s="303">
        <f>'DMI SR Data'!D62</f>
        <v>10734.247019466944</v>
      </c>
      <c r="M19" s="304">
        <f>'DMI SR Data'!E62</f>
        <v>2.2294681068747964E-3</v>
      </c>
      <c r="N19" s="303">
        <f>'DMI SR Data'!F62</f>
        <v>22042741.316582985</v>
      </c>
      <c r="O19" s="303">
        <f>'DMI SR Data'!G62</f>
        <v>47626.401860434562</v>
      </c>
      <c r="P19" s="305">
        <f>'DMI SR Data'!H62</f>
        <v>2.1653172554490984E-3</v>
      </c>
    </row>
    <row r="20" spans="2:17" ht="15" customHeight="1" thickBot="1">
      <c r="B20" s="71" t="s">
        <v>537</v>
      </c>
      <c r="C20" s="453">
        <f>'DMI SR Data'!C19</f>
        <v>912903.80259842926</v>
      </c>
      <c r="D20" s="472">
        <f>'DMI SR Data'!D19</f>
        <v>25949.530802431749</v>
      </c>
      <c r="E20" s="473">
        <f>'DMI SR Data'!E19</f>
        <v>2.9256898159909003E-2</v>
      </c>
      <c r="F20" s="472">
        <f>'DMI SR Data'!F19</f>
        <v>4879845.3248547567</v>
      </c>
      <c r="G20" s="472">
        <f>'DMI SR Data'!G19</f>
        <v>76790.479556003585</v>
      </c>
      <c r="H20" s="474">
        <f>'DMI SR Data'!H19</f>
        <v>1.598784149449519E-2</v>
      </c>
      <c r="I20" s="38"/>
    </row>
    <row r="21" spans="2:17" ht="15" customHeight="1" thickBot="1">
      <c r="B21" s="72" t="s">
        <v>538</v>
      </c>
      <c r="C21" s="455">
        <f>'DMI SR Data'!C20</f>
        <v>2702671.5159874903</v>
      </c>
      <c r="D21" s="475">
        <f>'DMI SR Data'!D20</f>
        <v>48215.745747357141</v>
      </c>
      <c r="E21" s="476">
        <f>'DMI SR Data'!E20</f>
        <v>1.8164079540491023E-2</v>
      </c>
      <c r="F21" s="475">
        <f>'DMI SR Data'!F20</f>
        <v>13198854.941055689</v>
      </c>
      <c r="G21" s="475">
        <f>'DMI SR Data'!G20</f>
        <v>-33544.683420050889</v>
      </c>
      <c r="H21" s="477">
        <f>'DMI SR Data'!H20</f>
        <v>-2.5350415927587215E-3</v>
      </c>
      <c r="I21" s="38"/>
      <c r="J21" s="617" t="s">
        <v>569</v>
      </c>
      <c r="K21" s="602" t="s">
        <v>70</v>
      </c>
      <c r="L21" s="619"/>
      <c r="M21" s="620"/>
      <c r="N21" s="602" t="s">
        <v>21</v>
      </c>
      <c r="O21" s="619"/>
      <c r="P21" s="620"/>
    </row>
    <row r="22" spans="2:17" ht="15" customHeight="1" thickBot="1">
      <c r="B22" s="300"/>
      <c r="C22" s="38"/>
      <c r="D22" s="45"/>
      <c r="E22" s="38"/>
      <c r="F22" s="38"/>
      <c r="G22" s="45"/>
      <c r="H22" s="38"/>
      <c r="I22" s="38"/>
      <c r="J22" s="618"/>
      <c r="K22" s="291" t="s">
        <v>18</v>
      </c>
      <c r="L22" s="291" t="s">
        <v>24</v>
      </c>
      <c r="M22" s="291" t="s">
        <v>25</v>
      </c>
      <c r="N22" s="291" t="s">
        <v>18</v>
      </c>
      <c r="O22" s="291" t="s">
        <v>24</v>
      </c>
      <c r="P22" s="291" t="s">
        <v>25</v>
      </c>
    </row>
    <row r="23" spans="2:17" ht="15" thickBot="1">
      <c r="B23" s="626" t="s">
        <v>211</v>
      </c>
      <c r="C23" s="582" t="s">
        <v>70</v>
      </c>
      <c r="D23" s="587"/>
      <c r="E23" s="583"/>
      <c r="F23" s="600" t="s">
        <v>21</v>
      </c>
      <c r="G23" s="601"/>
      <c r="H23" s="601"/>
      <c r="I23" s="38"/>
      <c r="J23" s="507" t="s">
        <v>570</v>
      </c>
      <c r="K23" s="508">
        <f>'DMI SR Data'!C35</f>
        <v>14689339.501052344</v>
      </c>
      <c r="L23" s="508">
        <f>'DMI SR Data'!D35</f>
        <v>-41990.788844525814</v>
      </c>
      <c r="M23" s="509">
        <f>'DMI SR Data'!E35</f>
        <v>-2.8504410679953455E-3</v>
      </c>
      <c r="N23" s="508">
        <f>'DMI SR Data'!F35</f>
        <v>90359954.878739551</v>
      </c>
      <c r="O23" s="508">
        <f>'DMI SR Data'!G35</f>
        <v>-1018076.3627427667</v>
      </c>
      <c r="P23" s="509">
        <f>'DMI SR Data'!H35</f>
        <v>-1.1141368980169021E-2</v>
      </c>
    </row>
    <row r="24" spans="2:17" ht="15" customHeight="1" thickBot="1">
      <c r="B24" s="627"/>
      <c r="C24" s="39" t="s">
        <v>18</v>
      </c>
      <c r="D24" s="39" t="s">
        <v>24</v>
      </c>
      <c r="E24" s="39" t="s">
        <v>25</v>
      </c>
      <c r="F24" s="39" t="s">
        <v>18</v>
      </c>
      <c r="G24" s="39" t="s">
        <v>24</v>
      </c>
      <c r="H24" s="39" t="s">
        <v>25</v>
      </c>
      <c r="I24" s="38"/>
      <c r="J24" s="71" t="s">
        <v>539</v>
      </c>
      <c r="K24" s="66">
        <f>'DMI SR Data'!C36</f>
        <v>3841782.564158496</v>
      </c>
      <c r="L24" s="66">
        <f>'DMI SR Data'!D36</f>
        <v>-27472.652836560272</v>
      </c>
      <c r="M24" s="298">
        <f>'DMI SR Data'!E36</f>
        <v>-7.1002431465082066E-3</v>
      </c>
      <c r="N24" s="66">
        <f>'DMI SR Data'!F36</f>
        <v>23690107.606596094</v>
      </c>
      <c r="O24" s="66">
        <f>'DMI SR Data'!G36</f>
        <v>-453562.85046904162</v>
      </c>
      <c r="P24" s="298">
        <f>'DMI SR Data'!H36</f>
        <v>-1.8785994087999823E-2</v>
      </c>
    </row>
    <row r="25" spans="2:17" ht="15" customHeight="1" thickBot="1">
      <c r="B25" s="507" t="s">
        <v>571</v>
      </c>
      <c r="C25" s="508">
        <f>'DMI SR Data'!C4</f>
        <v>66359446.657503061</v>
      </c>
      <c r="D25" s="508">
        <f>'DMI SR Data'!D4</f>
        <v>1674526.1695447341</v>
      </c>
      <c r="E25" s="509">
        <f>'DMI SR Data'!E4</f>
        <v>2.5887427191882566E-2</v>
      </c>
      <c r="F25" s="508">
        <f>'DMI SR Data'!F4</f>
        <v>347202046.31481439</v>
      </c>
      <c r="G25" s="508">
        <f>'DMI SR Data'!G4</f>
        <v>690881.38152450323</v>
      </c>
      <c r="H25" s="509">
        <f>'DMI SR Data'!H4</f>
        <v>1.9938214159925015E-3</v>
      </c>
      <c r="I25" s="38"/>
      <c r="J25" s="71" t="s">
        <v>540</v>
      </c>
      <c r="K25" s="66">
        <f>'DMI SR Data'!C37</f>
        <v>6819240.1274463739</v>
      </c>
      <c r="L25" s="66">
        <f>'DMI SR Data'!D37</f>
        <v>-46950.166933317669</v>
      </c>
      <c r="M25" s="298">
        <f>'DMI SR Data'!E37</f>
        <v>-6.8378773264919047E-3</v>
      </c>
      <c r="N25" s="66">
        <f>'DMI SR Data'!F37</f>
        <v>42664809.932314396</v>
      </c>
      <c r="O25" s="66">
        <f>'DMI SR Data'!G37</f>
        <v>-611284.94962460548</v>
      </c>
      <c r="P25" s="298">
        <f>'DMI SR Data'!H37</f>
        <v>-1.412523360280646E-2</v>
      </c>
    </row>
    <row r="26" spans="2:17" ht="15" customHeight="1">
      <c r="B26" s="71" t="s">
        <v>541</v>
      </c>
      <c r="C26" s="66">
        <f>'DMI SR Data'!C5</f>
        <v>5772358.1948957369</v>
      </c>
      <c r="D26" s="66">
        <f>'DMI SR Data'!D5</f>
        <v>171056.94024723768</v>
      </c>
      <c r="E26" s="298">
        <f>'DMI SR Data'!E5</f>
        <v>3.0538785983931529E-2</v>
      </c>
      <c r="F26" s="66">
        <f>'DMI SR Data'!F5</f>
        <v>29213271.586647533</v>
      </c>
      <c r="G26" s="66">
        <f>'DMI SR Data'!G5</f>
        <v>146573.80717909709</v>
      </c>
      <c r="H26" s="298">
        <f>'DMI SR Data'!H5</f>
        <v>5.0426714548437975E-3</v>
      </c>
      <c r="I26" s="38"/>
      <c r="J26" s="71" t="s">
        <v>542</v>
      </c>
      <c r="K26" s="66">
        <f>'DMI SR Data'!C38</f>
        <v>2341283.7131542764</v>
      </c>
      <c r="L26" s="66">
        <f>'DMI SR Data'!D38</f>
        <v>-1383.3584693889134</v>
      </c>
      <c r="M26" s="298">
        <f>'DMI SR Data'!E38</f>
        <v>-5.9050578980910404E-4</v>
      </c>
      <c r="N26" s="66">
        <f>'DMI SR Data'!F38</f>
        <v>13349028.290888257</v>
      </c>
      <c r="O26" s="66">
        <f>'DMI SR Data'!G38</f>
        <v>-37438.134056363255</v>
      </c>
      <c r="P26" s="298">
        <f>'DMI SR Data'!H38</f>
        <v>-2.7967151948777354E-3</v>
      </c>
    </row>
    <row r="27" spans="2:17" ht="15" customHeight="1">
      <c r="B27" s="71" t="s">
        <v>543</v>
      </c>
      <c r="C27" s="66">
        <f>'DMI SR Data'!C6</f>
        <v>11851157.239271296</v>
      </c>
      <c r="D27" s="66">
        <f>'DMI SR Data'!D6</f>
        <v>368633.49474175833</v>
      </c>
      <c r="E27" s="298">
        <f>'DMI SR Data'!E6</f>
        <v>3.2103873934280464E-2</v>
      </c>
      <c r="F27" s="66">
        <f>'DMI SR Data'!F6</f>
        <v>62963439.280901983</v>
      </c>
      <c r="G27" s="66">
        <f>'DMI SR Data'!G6</f>
        <v>170299.94027934223</v>
      </c>
      <c r="H27" s="298">
        <f>'DMI SR Data'!H6</f>
        <v>2.712078772738958E-3</v>
      </c>
      <c r="I27" s="38"/>
      <c r="J27" s="71" t="s">
        <v>544</v>
      </c>
      <c r="K27" s="66">
        <f>'DMI SR Data'!C39</f>
        <v>882588.926171161</v>
      </c>
      <c r="L27" s="66">
        <f>'DMI SR Data'!D39</f>
        <v>15644.324452919303</v>
      </c>
      <c r="M27" s="298">
        <f>'DMI SR Data'!E39</f>
        <v>1.804535655670849E-2</v>
      </c>
      <c r="N27" s="66">
        <f>'DMI SR Data'!F39</f>
        <v>5565558.4735260522</v>
      </c>
      <c r="O27" s="66">
        <f>'DMI SR Data'!G39</f>
        <v>28989.471117261797</v>
      </c>
      <c r="P27" s="298">
        <f>'DMI SR Data'!H39</f>
        <v>5.2359992451370824E-3</v>
      </c>
    </row>
    <row r="28" spans="2:17" ht="15" customHeight="1" thickBot="1">
      <c r="B28" s="71" t="s">
        <v>545</v>
      </c>
      <c r="C28" s="66">
        <f>'DMI SR Data'!C7</f>
        <v>5765205.3438065052</v>
      </c>
      <c r="D28" s="66">
        <f>'DMI SR Data'!D7</f>
        <v>217942.36069502123</v>
      </c>
      <c r="E28" s="298">
        <f>'DMI SR Data'!E7</f>
        <v>3.9288269072250907E-2</v>
      </c>
      <c r="F28" s="66">
        <f>'DMI SR Data'!F7</f>
        <v>28204205.057233151</v>
      </c>
      <c r="G28" s="66">
        <f>'DMI SR Data'!G7</f>
        <v>339413.26069834456</v>
      </c>
      <c r="H28" s="298">
        <f>'DMI SR Data'!H7</f>
        <v>1.2180721218974015E-2</v>
      </c>
      <c r="I28" s="38"/>
      <c r="J28" s="72" t="s">
        <v>546</v>
      </c>
      <c r="K28" s="73">
        <f>'DMI SR Data'!C40</f>
        <v>804444.17012203869</v>
      </c>
      <c r="L28" s="73">
        <f>'DMI SR Data'!D40</f>
        <v>18171.064941834658</v>
      </c>
      <c r="M28" s="299">
        <f>'DMI SR Data'!E40</f>
        <v>2.3110373255956752E-2</v>
      </c>
      <c r="N28" s="73">
        <f>'DMI SR Data'!F40</f>
        <v>5090450.5754147125</v>
      </c>
      <c r="O28" s="73">
        <f>'DMI SR Data'!G40</f>
        <v>55220.100289970636</v>
      </c>
      <c r="P28" s="299">
        <f>'DMI SR Data'!H40</f>
        <v>1.0966747314302951E-2</v>
      </c>
    </row>
    <row r="29" spans="2:17" ht="15" customHeight="1" thickBot="1">
      <c r="B29" s="71" t="s">
        <v>434</v>
      </c>
      <c r="C29" s="66">
        <f>'DMI SR Data'!C8</f>
        <v>3296822.9647200149</v>
      </c>
      <c r="D29" s="66">
        <f>'DMI SR Data'!D8</f>
        <v>106499.00687730592</v>
      </c>
      <c r="E29" s="298">
        <f>'DMI SR Data'!E8</f>
        <v>3.3381878544184063E-2</v>
      </c>
      <c r="F29" s="66">
        <f>'DMI SR Data'!F8</f>
        <v>15798856.938141312</v>
      </c>
      <c r="G29" s="66">
        <f>'DMI SR Data'!G8</f>
        <v>220910.53755615465</v>
      </c>
      <c r="H29" s="298">
        <f>'DMI SR Data'!H8</f>
        <v>1.4180979435637071E-2</v>
      </c>
      <c r="I29" s="38"/>
    </row>
    <row r="30" spans="2:17" ht="15" customHeight="1" thickBot="1">
      <c r="B30" s="71" t="s">
        <v>547</v>
      </c>
      <c r="C30" s="66">
        <f>'DMI SR Data'!C9</f>
        <v>13479666.926310081</v>
      </c>
      <c r="D30" s="66">
        <f>'DMI SR Data'!D9</f>
        <v>272961.04782896489</v>
      </c>
      <c r="E30" s="298">
        <f>'DMI SR Data'!E9</f>
        <v>2.0668367293143485E-2</v>
      </c>
      <c r="F30" s="66">
        <f>'DMI SR Data'!F9</f>
        <v>72219773.611592412</v>
      </c>
      <c r="G30" s="66">
        <f>'DMI SR Data'!G9</f>
        <v>71475.594805181026</v>
      </c>
      <c r="H30" s="298">
        <f>'DMI SR Data'!H9</f>
        <v>9.9067610421732077E-4</v>
      </c>
      <c r="I30" s="38"/>
      <c r="J30" s="617" t="s">
        <v>572</v>
      </c>
      <c r="K30" s="602" t="s">
        <v>70</v>
      </c>
      <c r="L30" s="619"/>
      <c r="M30" s="620"/>
      <c r="N30" s="602" t="s">
        <v>21</v>
      </c>
      <c r="O30" s="619"/>
      <c r="P30" s="620"/>
    </row>
    <row r="31" spans="2:17" ht="15" customHeight="1" thickBot="1">
      <c r="B31" s="71" t="s">
        <v>436</v>
      </c>
      <c r="C31" s="66">
        <f>'DMI SR Data'!C10</f>
        <v>6918722.4559929641</v>
      </c>
      <c r="D31" s="66">
        <f>'DMI SR Data'!D10</f>
        <v>146582.70303646196</v>
      </c>
      <c r="E31" s="298">
        <f>'DMI SR Data'!E10</f>
        <v>2.1644961324442335E-2</v>
      </c>
      <c r="F31" s="66">
        <f>'DMI SR Data'!F10</f>
        <v>37006803.901283436</v>
      </c>
      <c r="G31" s="66">
        <f>'DMI SR Data'!G10</f>
        <v>74429.774392418563</v>
      </c>
      <c r="H31" s="298">
        <f>'DMI SR Data'!H10</f>
        <v>2.0152989389930695E-3</v>
      </c>
      <c r="I31" s="38"/>
      <c r="J31" s="618"/>
      <c r="K31" s="295" t="s">
        <v>18</v>
      </c>
      <c r="L31" s="295" t="s">
        <v>24</v>
      </c>
      <c r="M31" s="295" t="s">
        <v>25</v>
      </c>
      <c r="N31" s="295" t="s">
        <v>18</v>
      </c>
      <c r="O31" s="295" t="s">
        <v>24</v>
      </c>
      <c r="P31" s="295" t="s">
        <v>25</v>
      </c>
    </row>
    <row r="32" spans="2:17" ht="15" customHeight="1" thickBot="1">
      <c r="B32" s="71" t="s">
        <v>548</v>
      </c>
      <c r="C32" s="66">
        <f>'DMI SR Data'!C11</f>
        <v>8721657.6194304526</v>
      </c>
      <c r="D32" s="66">
        <f>'DMI SR Data'!D11</f>
        <v>245549.39047220163</v>
      </c>
      <c r="E32" s="298">
        <f>'DMI SR Data'!E11</f>
        <v>2.8969591213251968E-2</v>
      </c>
      <c r="F32" s="66">
        <f>'DMI SR Data'!F11</f>
        <v>44410246.36627572</v>
      </c>
      <c r="G32" s="66">
        <f>'DMI SR Data'!G11</f>
        <v>21493.220246702433</v>
      </c>
      <c r="H32" s="298">
        <f>'DMI SR Data'!H11</f>
        <v>4.8420418965125175E-4</v>
      </c>
      <c r="I32" s="38"/>
      <c r="J32" s="507" t="s">
        <v>573</v>
      </c>
      <c r="K32" s="508">
        <f>'DMI SR Data'!C32</f>
        <v>13462789.148878574</v>
      </c>
      <c r="L32" s="508">
        <f>'DMI SR Data'!D32</f>
        <v>373354.34688128904</v>
      </c>
      <c r="M32" s="509">
        <f>'DMI SR Data'!E32</f>
        <v>2.8523335998000447E-2</v>
      </c>
      <c r="N32" s="508">
        <f>'DMI SR Data'!F32</f>
        <v>68188362.975105017</v>
      </c>
      <c r="O32" s="508">
        <f>'DMI SR Data'!G32</f>
        <v>761561.25422397256</v>
      </c>
      <c r="P32" s="509">
        <f>'DMI SR Data'!H32</f>
        <v>1.1294637069937261E-2</v>
      </c>
    </row>
    <row r="33" spans="2:17" ht="15" customHeight="1" thickBot="1">
      <c r="B33" s="72" t="s">
        <v>549</v>
      </c>
      <c r="C33" s="73">
        <f>'DMI SR Data'!C12</f>
        <v>10553855.913076205</v>
      </c>
      <c r="D33" s="73">
        <f>'DMI SR Data'!D12</f>
        <v>145301.22564592399</v>
      </c>
      <c r="E33" s="299">
        <f>'DMI SR Data'!E12</f>
        <v>1.3959788847667257E-2</v>
      </c>
      <c r="F33" s="73">
        <f>'DMI SR Data'!F12</f>
        <v>57385449.572738782</v>
      </c>
      <c r="G33" s="73">
        <f>'DMI SR Data'!G12</f>
        <v>-353714.75363282859</v>
      </c>
      <c r="H33" s="299">
        <f>'DMI SR Data'!H12</f>
        <v>-6.1260802396350929E-3</v>
      </c>
      <c r="I33" s="38"/>
      <c r="J33" s="71" t="s">
        <v>550</v>
      </c>
      <c r="K33" s="66">
        <f>'DMI SR Data'!C33</f>
        <v>3698299.963674332</v>
      </c>
      <c r="L33" s="66">
        <f>'DMI SR Data'!D33</f>
        <v>137900.53792788787</v>
      </c>
      <c r="M33" s="298">
        <f>'DMI SR Data'!E33</f>
        <v>3.8731760524025133E-2</v>
      </c>
      <c r="N33" s="66">
        <f>'DMI SR Data'!F33</f>
        <v>19153153.23104227</v>
      </c>
      <c r="O33" s="66">
        <f>'DMI SR Data'!G33</f>
        <v>296087.17285383493</v>
      </c>
      <c r="P33" s="298">
        <f>'DMI SR Data'!H33</f>
        <v>1.5701656447518406E-2</v>
      </c>
      <c r="Q33" s="423"/>
    </row>
    <row r="34" spans="2:17" ht="15" customHeight="1" thickBot="1">
      <c r="B34" s="300"/>
      <c r="C34" s="38"/>
      <c r="D34" s="45"/>
      <c r="E34" s="38"/>
      <c r="F34" s="38"/>
      <c r="G34" s="45"/>
      <c r="H34" s="38"/>
      <c r="I34" s="38"/>
      <c r="J34" s="72" t="s">
        <v>551</v>
      </c>
      <c r="K34" s="73">
        <f>'DMI SR Data'!C34</f>
        <v>9764489.1852042321</v>
      </c>
      <c r="L34" s="73">
        <f>'DMI SR Data'!D34</f>
        <v>235453.80895339698</v>
      </c>
      <c r="M34" s="299">
        <f>'DMI SR Data'!E34</f>
        <v>2.470909170305079E-2</v>
      </c>
      <c r="N34" s="73">
        <f>'DMI SR Data'!F34</f>
        <v>49035209.744062699</v>
      </c>
      <c r="O34" s="73">
        <f>'DMI SR Data'!G34</f>
        <v>465474.08137005568</v>
      </c>
      <c r="P34" s="299">
        <f>'DMI SR Data'!H34</f>
        <v>9.5836239382211703E-3</v>
      </c>
    </row>
    <row r="35" spans="2:17" ht="15" customHeight="1" thickBot="1">
      <c r="B35" s="617" t="s">
        <v>45</v>
      </c>
      <c r="C35" s="582" t="s">
        <v>70</v>
      </c>
      <c r="D35" s="587"/>
      <c r="E35" s="583"/>
      <c r="F35" s="600" t="s">
        <v>21</v>
      </c>
      <c r="G35" s="601"/>
      <c r="H35" s="601"/>
      <c r="I35" s="38"/>
    </row>
    <row r="36" spans="2:17" ht="15" thickBot="1">
      <c r="B36" s="628"/>
      <c r="C36" s="427" t="s">
        <v>18</v>
      </c>
      <c r="D36" s="427" t="s">
        <v>24</v>
      </c>
      <c r="E36" s="427" t="s">
        <v>25</v>
      </c>
      <c r="F36" s="427" t="s">
        <v>18</v>
      </c>
      <c r="G36" s="427" t="s">
        <v>24</v>
      </c>
      <c r="H36" s="427" t="s">
        <v>25</v>
      </c>
      <c r="I36" s="38"/>
      <c r="J36" s="621" t="s">
        <v>574</v>
      </c>
      <c r="K36" s="623" t="s">
        <v>70</v>
      </c>
      <c r="L36" s="624"/>
      <c r="M36" s="625"/>
      <c r="N36" s="623" t="s">
        <v>21</v>
      </c>
      <c r="O36" s="624"/>
      <c r="P36" s="625"/>
    </row>
    <row r="37" spans="2:17" ht="15" customHeight="1" thickBot="1">
      <c r="B37" s="507" t="s">
        <v>575</v>
      </c>
      <c r="C37" s="508">
        <f>'DMI SR Data'!C21</f>
        <v>50068658.760687172</v>
      </c>
      <c r="D37" s="508">
        <f>'DMI SR Data'!D21</f>
        <v>1721109.3028415889</v>
      </c>
      <c r="E37" s="509">
        <f>'DMI SR Data'!E21</f>
        <v>3.5598687464857566E-2</v>
      </c>
      <c r="F37" s="508">
        <f>'DMI SR Data'!F21</f>
        <v>248957988.38252971</v>
      </c>
      <c r="G37" s="508">
        <f>'DMI SR Data'!G21</f>
        <v>-1815576.6874417663</v>
      </c>
      <c r="H37" s="509">
        <f>'DMI SR Data'!H21</f>
        <v>-7.2399046005314771E-3</v>
      </c>
      <c r="I37" s="38"/>
      <c r="J37" s="622"/>
      <c r="K37" s="468" t="s">
        <v>18</v>
      </c>
      <c r="L37" s="461" t="s">
        <v>24</v>
      </c>
      <c r="M37" s="461" t="s">
        <v>25</v>
      </c>
      <c r="N37" s="462" t="s">
        <v>18</v>
      </c>
      <c r="O37" s="462" t="s">
        <v>24</v>
      </c>
      <c r="P37" s="469" t="s">
        <v>25</v>
      </c>
    </row>
    <row r="38" spans="2:17" ht="15" customHeight="1" thickBot="1">
      <c r="B38" s="450" t="s">
        <v>552</v>
      </c>
      <c r="C38" s="453">
        <f>'DMI SR Data'!C22</f>
        <v>4200402.8946247166</v>
      </c>
      <c r="D38" s="448">
        <f>'DMI SR Data'!D22</f>
        <v>108648.66029314464</v>
      </c>
      <c r="E38" s="449">
        <f>'DMI SR Data'!E22</f>
        <v>2.6553075788749922E-2</v>
      </c>
      <c r="F38" s="448">
        <f>'DMI SR Data'!F22</f>
        <v>19132172.482874867</v>
      </c>
      <c r="G38" s="448">
        <f>'DMI SR Data'!G22</f>
        <v>-274011.56648703665</v>
      </c>
      <c r="H38" s="454">
        <f>'DMI SR Data'!H22</f>
        <v>-1.41198066446271E-2</v>
      </c>
      <c r="I38" s="38"/>
      <c r="J38" s="507" t="s">
        <v>576</v>
      </c>
      <c r="K38" s="508">
        <f>'DMI SR Data'!C43</f>
        <v>19493433.971101686</v>
      </c>
      <c r="L38" s="508">
        <f>'DMI SR Data'!D43</f>
        <v>859900.23636638746</v>
      </c>
      <c r="M38" s="509">
        <f>'DMI SR Data'!E43</f>
        <v>4.6147995791234325E-2</v>
      </c>
      <c r="N38" s="508">
        <f>'DMI SR Data'!F43</f>
        <v>114643789.43563582</v>
      </c>
      <c r="O38" s="508">
        <f>'DMI SR Data'!G43</f>
        <v>2302123.7816576809</v>
      </c>
      <c r="P38" s="509">
        <f>'DMI SR Data'!H43</f>
        <v>2.0492163510806554E-2</v>
      </c>
    </row>
    <row r="39" spans="2:17" ht="15" customHeight="1">
      <c r="B39" s="450" t="s">
        <v>553</v>
      </c>
      <c r="C39" s="453">
        <f>'DMI SR Data'!C23</f>
        <v>13295746.95967713</v>
      </c>
      <c r="D39" s="448">
        <f>'DMI SR Data'!D23</f>
        <v>436405.93080553226</v>
      </c>
      <c r="E39" s="449">
        <f>'DMI SR Data'!E23</f>
        <v>3.3936881355406956E-2</v>
      </c>
      <c r="F39" s="448">
        <f>'DMI SR Data'!F23</f>
        <v>70108822.752032802</v>
      </c>
      <c r="G39" s="448">
        <f>'DMI SR Data'!G23</f>
        <v>-361311.83839596808</v>
      </c>
      <c r="H39" s="454">
        <f>'DMI SR Data'!H23</f>
        <v>-5.127162598679659E-3</v>
      </c>
      <c r="I39" s="38"/>
      <c r="J39" s="466" t="s">
        <v>493</v>
      </c>
      <c r="K39" s="453">
        <f>'DMI SR Data'!C44</f>
        <v>2423247.4598345379</v>
      </c>
      <c r="L39" s="448">
        <f>'DMI SR Data'!D44</f>
        <v>95988.809811586048</v>
      </c>
      <c r="M39" s="449">
        <f>'DMI SR Data'!E44</f>
        <v>4.1245441202093884E-2</v>
      </c>
      <c r="N39" s="448">
        <f>'DMI SR Data'!F44</f>
        <v>14028829.484588902</v>
      </c>
      <c r="O39" s="448">
        <f>'DMI SR Data'!G44</f>
        <v>235702.36515974998</v>
      </c>
      <c r="P39" s="454">
        <f>'DMI SR Data'!H44</f>
        <v>1.70883921476905E-2</v>
      </c>
    </row>
    <row r="40" spans="2:17" ht="15" customHeight="1">
      <c r="B40" s="451" t="s">
        <v>554</v>
      </c>
      <c r="C40" s="453">
        <f>'DMI SR Data'!C24</f>
        <v>4888639.7041510399</v>
      </c>
      <c r="D40" s="448">
        <f>'DMI SR Data'!D24</f>
        <v>214121.11329704244</v>
      </c>
      <c r="E40" s="449">
        <f>'DMI SR Data'!E24</f>
        <v>4.5806024542502502E-2</v>
      </c>
      <c r="F40" s="448">
        <f>'DMI SR Data'!F24</f>
        <v>23661437.96027473</v>
      </c>
      <c r="G40" s="448">
        <f>'DMI SR Data'!G24</f>
        <v>-265491.81885328144</v>
      </c>
      <c r="H40" s="454">
        <f>'DMI SR Data'!H24</f>
        <v>-1.1095941740292806E-2</v>
      </c>
      <c r="I40" s="38"/>
      <c r="J40" s="466" t="s">
        <v>494</v>
      </c>
      <c r="K40" s="453">
        <f>'DMI SR Data'!C45</f>
        <v>6438763.0837231306</v>
      </c>
      <c r="L40" s="448">
        <f>'DMI SR Data'!D45</f>
        <v>184170.85474871658</v>
      </c>
      <c r="M40" s="449">
        <f>'DMI SR Data'!E45</f>
        <v>2.9445701335339598E-2</v>
      </c>
      <c r="N40" s="448">
        <f>'DMI SR Data'!F45</f>
        <v>39854506.617454112</v>
      </c>
      <c r="O40" s="448">
        <f>'DMI SR Data'!G45</f>
        <v>498585.70938536525</v>
      </c>
      <c r="P40" s="454">
        <f>'DMI SR Data'!H45</f>
        <v>1.2668632771927979E-2</v>
      </c>
    </row>
    <row r="41" spans="2:17" ht="15" customHeight="1">
      <c r="B41" s="450" t="s">
        <v>555</v>
      </c>
      <c r="C41" s="453">
        <f>'DMI SR Data'!C25</f>
        <v>4339325.8361202683</v>
      </c>
      <c r="D41" s="448">
        <f>'DMI SR Data'!D25</f>
        <v>177615.82691339636</v>
      </c>
      <c r="E41" s="449">
        <f>'DMI SR Data'!E25</f>
        <v>4.267856879034345E-2</v>
      </c>
      <c r="F41" s="448">
        <f>'DMI SR Data'!F25</f>
        <v>20587781.257970326</v>
      </c>
      <c r="G41" s="448">
        <f>'DMI SR Data'!G25</f>
        <v>-48783.200083933771</v>
      </c>
      <c r="H41" s="454">
        <f>'DMI SR Data'!H25</f>
        <v>-2.3639206120325972E-3</v>
      </c>
      <c r="I41" s="38"/>
      <c r="J41" s="466" t="s">
        <v>495</v>
      </c>
      <c r="K41" s="453">
        <f>'DMI SR Data'!C46</f>
        <v>5441714.3072861657</v>
      </c>
      <c r="L41" s="448">
        <f>'DMI SR Data'!D46</f>
        <v>349231.2363703521</v>
      </c>
      <c r="M41" s="449">
        <f>'DMI SR Data'!E46</f>
        <v>6.8577790344533762E-2</v>
      </c>
      <c r="N41" s="448">
        <f>'DMI SR Data'!F46</f>
        <v>30201452.55509552</v>
      </c>
      <c r="O41" s="448">
        <f>'DMI SR Data'!G46</f>
        <v>904065.01317074895</v>
      </c>
      <c r="P41" s="454">
        <f>'DMI SR Data'!H46</f>
        <v>3.0858212592403518E-2</v>
      </c>
    </row>
    <row r="42" spans="2:17" ht="15" customHeight="1" thickBot="1">
      <c r="B42" s="450" t="s">
        <v>556</v>
      </c>
      <c r="C42" s="453">
        <f>'DMI SR Data'!C26</f>
        <v>7928939.9222391564</v>
      </c>
      <c r="D42" s="448">
        <f>'DMI SR Data'!D26</f>
        <v>342644.03265723493</v>
      </c>
      <c r="E42" s="449">
        <f>'DMI SR Data'!E26</f>
        <v>4.5166183555769263E-2</v>
      </c>
      <c r="F42" s="448">
        <f>'DMI SR Data'!F26</f>
        <v>40669653.789204158</v>
      </c>
      <c r="G42" s="448">
        <f>'DMI SR Data'!G26</f>
        <v>-213024.1954613626</v>
      </c>
      <c r="H42" s="454">
        <f>'DMI SR Data'!H26</f>
        <v>-5.2106223457588753E-3</v>
      </c>
      <c r="I42" s="38"/>
      <c r="J42" s="467" t="s">
        <v>496</v>
      </c>
      <c r="K42" s="455">
        <f>'DMI SR Data'!C47</f>
        <v>5189709.1202578098</v>
      </c>
      <c r="L42" s="303">
        <f>'DMI SR Data'!D47</f>
        <v>230509.33543569408</v>
      </c>
      <c r="M42" s="304">
        <f>'DMI SR Data'!E47</f>
        <v>4.6481155314851336E-2</v>
      </c>
      <c r="N42" s="303">
        <f>'DMI SR Data'!F47</f>
        <v>30559000.778497275</v>
      </c>
      <c r="O42" s="303">
        <f>'DMI SR Data'!G47</f>
        <v>663770.69394179061</v>
      </c>
      <c r="P42" s="305">
        <f>'DMI SR Data'!H47</f>
        <v>2.2203230818574924E-2</v>
      </c>
    </row>
    <row r="43" spans="2:17" ht="15" customHeight="1" thickBot="1">
      <c r="B43" s="450" t="s">
        <v>557</v>
      </c>
      <c r="C43" s="453">
        <f>'DMI SR Data'!C27</f>
        <v>8447015.4122419171</v>
      </c>
      <c r="D43" s="448">
        <f>'DMI SR Data'!D27</f>
        <v>204240.45680452045</v>
      </c>
      <c r="E43" s="449">
        <f>'DMI SR Data'!E27</f>
        <v>2.4778118765670289E-2</v>
      </c>
      <c r="F43" s="448">
        <f>'DMI SR Data'!F27</f>
        <v>40738927.578483164</v>
      </c>
      <c r="G43" s="448">
        <f>'DMI SR Data'!G27</f>
        <v>-537989.64936047047</v>
      </c>
      <c r="H43" s="454">
        <f>'DMI SR Data'!H27</f>
        <v>-1.3033668342789073E-2</v>
      </c>
      <c r="I43" s="38"/>
      <c r="L43" s="460"/>
      <c r="O43" s="460"/>
    </row>
    <row r="44" spans="2:17" ht="15" customHeight="1" thickBot="1">
      <c r="B44" s="450" t="s">
        <v>558</v>
      </c>
      <c r="C44" s="453">
        <f>'DMI SR Data'!C28</f>
        <v>2868314.8530559354</v>
      </c>
      <c r="D44" s="448">
        <f>'DMI SR Data'!D28</f>
        <v>107546.01306249946</v>
      </c>
      <c r="E44" s="449">
        <f>'DMI SR Data'!E28</f>
        <v>3.8955095227297322E-2</v>
      </c>
      <c r="F44" s="448">
        <f>'DMI SR Data'!F28</f>
        <v>14258681.025219023</v>
      </c>
      <c r="G44" s="448">
        <f>'DMI SR Data'!G28</f>
        <v>9815.4888860080391</v>
      </c>
      <c r="H44" s="454">
        <f>'DMI SR Data'!H28</f>
        <v>6.888610788683239E-4</v>
      </c>
      <c r="I44" s="38"/>
      <c r="J44" s="617" t="s">
        <v>46</v>
      </c>
      <c r="K44" s="602" t="s">
        <v>70</v>
      </c>
      <c r="L44" s="619"/>
      <c r="M44" s="620"/>
      <c r="N44" s="602" t="s">
        <v>21</v>
      </c>
      <c r="O44" s="619"/>
      <c r="P44" s="620"/>
    </row>
    <row r="45" spans="2:17" ht="15" customHeight="1" thickBot="1">
      <c r="B45" s="450" t="s">
        <v>559</v>
      </c>
      <c r="C45" s="453">
        <f>'DMI SR Data'!C29</f>
        <v>1343842.767011099</v>
      </c>
      <c r="D45" s="448">
        <f>'DMI SR Data'!D29</f>
        <v>71842.981891155243</v>
      </c>
      <c r="E45" s="449">
        <f>'DMI SR Data'!E29</f>
        <v>5.648034121670923E-2</v>
      </c>
      <c r="F45" s="448">
        <f>'DMI SR Data'!F29</f>
        <v>6519289.5062293829</v>
      </c>
      <c r="G45" s="448">
        <f>'DMI SR Data'!G29</f>
        <v>72369.472992348485</v>
      </c>
      <c r="H45" s="454">
        <f>'DMI SR Data'!H29</f>
        <v>1.122543363641062E-2</v>
      </c>
      <c r="I45" s="38"/>
      <c r="J45" s="618"/>
      <c r="K45" s="291" t="s">
        <v>18</v>
      </c>
      <c r="L45" s="291" t="s">
        <v>24</v>
      </c>
      <c r="M45" s="291" t="s">
        <v>25</v>
      </c>
      <c r="N45" s="291" t="s">
        <v>18</v>
      </c>
      <c r="O45" s="291" t="s">
        <v>24</v>
      </c>
      <c r="P45" s="291" t="s">
        <v>25</v>
      </c>
    </row>
    <row r="46" spans="2:17" ht="15" customHeight="1" thickBot="1">
      <c r="B46" s="451" t="s">
        <v>560</v>
      </c>
      <c r="C46" s="453">
        <f>'DMI SR Data'!C30</f>
        <v>1530730.0097115382</v>
      </c>
      <c r="D46" s="448">
        <f>'DMI SR Data'!D30</f>
        <v>-10682.012899240945</v>
      </c>
      <c r="E46" s="449">
        <f>'DMI SR Data'!E30</f>
        <v>-6.9300178943383344E-3</v>
      </c>
      <c r="F46" s="448">
        <f>'DMI SR Data'!F30</f>
        <v>7197509.5182299921</v>
      </c>
      <c r="G46" s="448">
        <f>'DMI SR Data'!G30</f>
        <v>-298804.7582774451</v>
      </c>
      <c r="H46" s="454">
        <f>'DMI SR Data'!H30</f>
        <v>-3.9860222938339698E-2</v>
      </c>
      <c r="I46" s="38"/>
      <c r="J46" s="507" t="s">
        <v>577</v>
      </c>
      <c r="K46" s="508">
        <f>'DMI SR Data'!C41</f>
        <v>37661148.135576151</v>
      </c>
      <c r="L46" s="508">
        <f>'DMI SR Data'!D41</f>
        <v>871250.20332527906</v>
      </c>
      <c r="M46" s="509">
        <f>'DMI SR Data'!E41</f>
        <v>2.3681778213402463E-2</v>
      </c>
      <c r="N46" s="508">
        <f>'DMI SR Data'!F41</f>
        <v>208549028.09736606</v>
      </c>
      <c r="O46" s="508">
        <f>'DMI SR Data'!G41</f>
        <v>1223805.4790338874</v>
      </c>
      <c r="P46" s="509">
        <f>'DMI SR Data'!H41</f>
        <v>5.9028296874751585E-3</v>
      </c>
    </row>
    <row r="47" spans="2:17" ht="15" customHeight="1" thickBot="1">
      <c r="B47" s="452" t="s">
        <v>561</v>
      </c>
      <c r="C47" s="455">
        <f>'DMI SR Data'!C31</f>
        <v>1225700.4018544287</v>
      </c>
      <c r="D47" s="303">
        <f>'DMI SR Data'!D31</f>
        <v>68726.300016310997</v>
      </c>
      <c r="E47" s="304">
        <f>'DMI SR Data'!E31</f>
        <v>5.9401761808776501E-2</v>
      </c>
      <c r="F47" s="303">
        <f>'DMI SR Data'!F31</f>
        <v>6083712.5120112747</v>
      </c>
      <c r="G47" s="303">
        <f>'DMI SR Data'!G31</f>
        <v>101655.37759943306</v>
      </c>
      <c r="H47" s="305">
        <f>'DMI SR Data'!H31</f>
        <v>1.6993381259209232E-2</v>
      </c>
      <c r="I47" s="38"/>
      <c r="J47" s="507" t="s">
        <v>578</v>
      </c>
      <c r="K47" s="508">
        <f>'DMI SR Data'!C48</f>
        <v>1949217.3802611022</v>
      </c>
      <c r="L47" s="508">
        <f>'DMI SR Data'!D48</f>
        <v>16256.462972662644</v>
      </c>
      <c r="M47" s="509">
        <f>'DMI SR Data'!E48</f>
        <v>8.4101353665583852E-3</v>
      </c>
      <c r="N47" s="508">
        <f>'DMI SR Data'!F48</f>
        <v>11485989.354748502</v>
      </c>
      <c r="O47" s="508">
        <f>'DMI SR Data'!G48</f>
        <v>-54875.900599101558</v>
      </c>
      <c r="P47" s="509">
        <f>'DMI SR Data'!H48</f>
        <v>-4.7549208300195801E-3</v>
      </c>
    </row>
    <row r="48" spans="2:17" ht="15" customHeight="1" thickBot="1">
      <c r="B48" s="456"/>
      <c r="C48" s="464"/>
      <c r="D48" s="464"/>
      <c r="E48" s="465"/>
      <c r="F48" s="464"/>
      <c r="G48" s="464"/>
      <c r="H48" s="465"/>
      <c r="I48" s="38"/>
      <c r="J48" s="507" t="s">
        <v>579</v>
      </c>
      <c r="K48" s="508">
        <f>'DMI SR Data'!C50</f>
        <v>9361160.4433574732</v>
      </c>
      <c r="L48" s="508">
        <f>'DMI SR Data'!D50</f>
        <v>322349.57950061373</v>
      </c>
      <c r="M48" s="509">
        <f>'DMI SR Data'!E50</f>
        <v>3.5662830471382072E-2</v>
      </c>
      <c r="N48" s="508">
        <f>'DMI SR Data'!F50</f>
        <v>45581597.979921348</v>
      </c>
      <c r="O48" s="508">
        <f>'DMI SR Data'!G50</f>
        <v>273477.44391821325</v>
      </c>
      <c r="P48" s="509">
        <f>'DMI SR Data'!H50</f>
        <v>6.0359476553634621E-3</v>
      </c>
    </row>
    <row r="49" spans="2:16" ht="15" customHeight="1" thickBot="1">
      <c r="B49" s="456"/>
      <c r="C49" s="464"/>
      <c r="D49" s="464"/>
      <c r="E49" s="465"/>
      <c r="F49" s="464"/>
      <c r="G49" s="464"/>
      <c r="H49" s="465"/>
      <c r="I49" s="38"/>
      <c r="J49" s="507" t="s">
        <v>580</v>
      </c>
      <c r="K49" s="508">
        <f>'DMI SR Data'!C52</f>
        <v>5579035.7796364296</v>
      </c>
      <c r="L49" s="508">
        <f>'DMI SR Data'!D52</f>
        <v>-28789.563864182681</v>
      </c>
      <c r="M49" s="509">
        <f>'DMI SR Data'!E52</f>
        <v>-5.1338196360821691E-3</v>
      </c>
      <c r="N49" s="508">
        <f>'DMI SR Data'!F52</f>
        <v>31363167.304878917</v>
      </c>
      <c r="O49" s="508">
        <f>'DMI SR Data'!G52</f>
        <v>482336.85576955229</v>
      </c>
      <c r="P49" s="509">
        <f>'DMI SR Data'!H52</f>
        <v>1.5619296785571496E-2</v>
      </c>
    </row>
    <row r="50" spans="2:16" ht="15" customHeight="1" thickBot="1">
      <c r="B50" s="456"/>
      <c r="C50" s="464"/>
      <c r="D50" s="464"/>
      <c r="E50" s="465"/>
      <c r="F50" s="464"/>
      <c r="G50" s="464"/>
      <c r="H50" s="465"/>
      <c r="I50" s="38"/>
      <c r="J50" s="507" t="s">
        <v>581</v>
      </c>
      <c r="K50" s="508">
        <f>'DMI SR Data'!C54</f>
        <v>13273415.848489419</v>
      </c>
      <c r="L50" s="508">
        <f>'DMI SR Data'!D54</f>
        <v>337609.47214809619</v>
      </c>
      <c r="M50" s="509">
        <f>'DMI SR Data'!E54</f>
        <v>2.6098834686143733E-2</v>
      </c>
      <c r="N50" s="508">
        <f>'DMI SR Data'!F54</f>
        <v>68818775.842624664</v>
      </c>
      <c r="O50" s="508">
        <f>'DMI SR Data'!G54</f>
        <v>-358741.77176523209</v>
      </c>
      <c r="P50" s="509">
        <f>'DMI SR Data'!H54</f>
        <v>-5.1858144688702841E-3</v>
      </c>
    </row>
    <row r="51" spans="2:16" ht="15" customHeight="1" thickBot="1">
      <c r="B51" s="456"/>
      <c r="C51" s="464"/>
      <c r="D51" s="464"/>
      <c r="E51" s="465"/>
      <c r="F51" s="464"/>
      <c r="G51" s="464"/>
      <c r="H51" s="465"/>
      <c r="I51" s="38"/>
      <c r="J51" s="507" t="s">
        <v>582</v>
      </c>
      <c r="K51" s="508">
        <f>'DMI SR Data'!C56</f>
        <v>10041695.019211508</v>
      </c>
      <c r="L51" s="508">
        <f>'DMI SR Data'!D56</f>
        <v>-129536.6777217146</v>
      </c>
      <c r="M51" s="509">
        <f>'DMI SR Data'!E56</f>
        <v>-1.2735594034375583E-2</v>
      </c>
      <c r="N51" s="508">
        <f>'DMI SR Data'!F56</f>
        <v>55274498.687864088</v>
      </c>
      <c r="O51" s="508">
        <f>'DMI SR Data'!G56</f>
        <v>-74069.268465876579</v>
      </c>
      <c r="P51" s="509">
        <f>'DMI SR Data'!H56</f>
        <v>-1.3382327890455496E-3</v>
      </c>
    </row>
    <row r="52" spans="2:16" ht="15" customHeight="1" thickBot="1">
      <c r="B52" s="456"/>
      <c r="C52" s="464"/>
      <c r="D52" s="464"/>
      <c r="E52" s="465"/>
      <c r="F52" s="464"/>
      <c r="G52" s="464"/>
      <c r="H52" s="465"/>
      <c r="I52" s="38"/>
      <c r="J52" s="507" t="s">
        <v>583</v>
      </c>
      <c r="K52" s="508">
        <f>'DMI SR Data'!C58</f>
        <v>7392294.2160420716</v>
      </c>
      <c r="L52" s="508">
        <f>'DMI SR Data'!D58</f>
        <v>252340.04772927146</v>
      </c>
      <c r="M52" s="509">
        <f>'DMI SR Data'!E58</f>
        <v>3.5341970239691392E-2</v>
      </c>
      <c r="N52" s="508">
        <f>'DMI SR Data'!F58</f>
        <v>37410576.993743509</v>
      </c>
      <c r="O52" s="508">
        <f>'DMI SR Data'!G58</f>
        <v>-97478.194323204458</v>
      </c>
      <c r="P52" s="509">
        <f>'DMI SR Data'!H58</f>
        <v>-2.5988602670665101E-3</v>
      </c>
    </row>
    <row r="53" spans="2:16" ht="15" customHeight="1">
      <c r="B53" s="456"/>
      <c r="C53" s="464"/>
      <c r="D53" s="464"/>
      <c r="E53" s="465"/>
      <c r="F53" s="464"/>
      <c r="G53" s="464"/>
      <c r="H53" s="465"/>
      <c r="I53" s="38"/>
      <c r="L53" s="416"/>
      <c r="O53" s="416"/>
    </row>
    <row r="54" spans="2:16" ht="15" customHeight="1">
      <c r="B54" s="456"/>
      <c r="C54" s="464"/>
      <c r="D54" s="464"/>
      <c r="E54" s="465"/>
      <c r="F54" s="464"/>
      <c r="G54" s="464"/>
      <c r="H54" s="465"/>
      <c r="I54" s="38"/>
      <c r="L54" s="486"/>
      <c r="O54" s="486"/>
    </row>
    <row r="55" spans="2:16" ht="15" customHeight="1">
      <c r="B55" s="456"/>
      <c r="C55" s="464"/>
      <c r="D55" s="464"/>
      <c r="E55" s="465"/>
      <c r="F55" s="464"/>
      <c r="G55" s="464"/>
      <c r="H55" s="465"/>
      <c r="I55" s="38"/>
    </row>
    <row r="56" spans="2:16" ht="15" customHeight="1" thickBot="1">
      <c r="B56" s="456"/>
      <c r="C56" s="464"/>
      <c r="D56" s="464"/>
      <c r="E56" s="465"/>
      <c r="F56" s="464"/>
      <c r="G56" s="464"/>
      <c r="H56" s="465"/>
      <c r="I56" s="38"/>
      <c r="J56" s="409"/>
      <c r="K56" s="409"/>
      <c r="L56" s="409"/>
      <c r="M56" s="409"/>
      <c r="N56" s="409"/>
      <c r="O56" s="409"/>
      <c r="P56" s="409"/>
    </row>
    <row r="57" spans="2:16" ht="15" customHeight="1" thickBot="1">
      <c r="B57" s="409" t="str">
        <f>'HOME PAGE'!H6</f>
        <v>LATEST 52 WEEKS ENDING 06-16-2024</v>
      </c>
      <c r="C57" s="409"/>
      <c r="D57" s="409"/>
      <c r="E57" s="409"/>
      <c r="F57" s="409"/>
      <c r="G57" s="409"/>
      <c r="H57" s="409"/>
      <c r="I57" s="38"/>
      <c r="J57" s="617" t="s">
        <v>564</v>
      </c>
      <c r="K57" s="582" t="s">
        <v>70</v>
      </c>
      <c r="L57" s="587"/>
      <c r="M57" s="583"/>
      <c r="N57" s="602" t="s">
        <v>21</v>
      </c>
      <c r="O57" s="603"/>
      <c r="P57" s="604"/>
    </row>
    <row r="58" spans="2:16" ht="15" customHeight="1" thickBot="1">
      <c r="B58" s="626" t="s">
        <v>43</v>
      </c>
      <c r="C58" s="582" t="s">
        <v>70</v>
      </c>
      <c r="D58" s="587"/>
      <c r="E58" s="583"/>
      <c r="F58" s="600" t="s">
        <v>21</v>
      </c>
      <c r="G58" s="601"/>
      <c r="H58" s="601"/>
      <c r="I58" s="38"/>
      <c r="J58" s="628"/>
      <c r="K58" s="377" t="s">
        <v>18</v>
      </c>
      <c r="L58" s="377" t="s">
        <v>24</v>
      </c>
      <c r="M58" s="377" t="s">
        <v>25</v>
      </c>
      <c r="N58" s="377" t="s">
        <v>18</v>
      </c>
      <c r="O58" s="377" t="s">
        <v>24</v>
      </c>
      <c r="P58" s="377" t="s">
        <v>25</v>
      </c>
    </row>
    <row r="59" spans="2:16" ht="15" customHeight="1" thickBot="1">
      <c r="B59" s="627"/>
      <c r="C59" s="377" t="s">
        <v>18</v>
      </c>
      <c r="D59" s="377" t="s">
        <v>24</v>
      </c>
      <c r="E59" s="377" t="s">
        <v>25</v>
      </c>
      <c r="F59" s="377" t="s">
        <v>18</v>
      </c>
      <c r="G59" s="377" t="s">
        <v>24</v>
      </c>
      <c r="H59" s="377" t="s">
        <v>25</v>
      </c>
      <c r="J59" s="507" t="s">
        <v>564</v>
      </c>
      <c r="K59" s="508">
        <f>'DMI SR Data'!C132</f>
        <v>679202874.28726888</v>
      </c>
      <c r="L59" s="508">
        <f>'DMI SR Data'!D132</f>
        <v>7540195.4831694365</v>
      </c>
      <c r="M59" s="509">
        <f>'DMI SR Data'!E132</f>
        <v>1.1226164146256887E-2</v>
      </c>
      <c r="N59" s="508">
        <f>'DMI SR Data'!F132</f>
        <v>3867704898.9366827</v>
      </c>
      <c r="O59" s="508">
        <f>'DMI SR Data'!G132</f>
        <v>13847274.511861801</v>
      </c>
      <c r="P59" s="509">
        <f>'DMI SR Data'!H132</f>
        <v>3.5930944682805903E-3</v>
      </c>
    </row>
    <row r="60" spans="2:16" ht="15" customHeight="1" thickBot="1">
      <c r="B60" s="507" t="s">
        <v>565</v>
      </c>
      <c r="C60" s="508">
        <f>'DMI SR Data'!C138</f>
        <v>230245817.83618197</v>
      </c>
      <c r="D60" s="508">
        <f>'DMI SR Data'!D138</f>
        <v>4236319.2869513333</v>
      </c>
      <c r="E60" s="509">
        <f>'DMI SR Data'!E138</f>
        <v>1.8743987815311024E-2</v>
      </c>
      <c r="F60" s="508">
        <f>'DMI SR Data'!F138</f>
        <v>1171218556.8116722</v>
      </c>
      <c r="G60" s="508">
        <f>'DMI SR Data'!G138</f>
        <v>11398605.832891226</v>
      </c>
      <c r="H60" s="509">
        <f>'DMI SR Data'!H138</f>
        <v>9.8279097745058233E-3</v>
      </c>
      <c r="I60" s="409"/>
      <c r="J60" s="71" t="s">
        <v>527</v>
      </c>
      <c r="K60" s="378">
        <f>'DMI SR Data'!C133</f>
        <v>192023236.07653552</v>
      </c>
      <c r="L60" s="378">
        <f>'DMI SR Data'!D133</f>
        <v>2987218.8636915684</v>
      </c>
      <c r="M60" s="379">
        <f>'DMI SR Data'!E133</f>
        <v>1.5802379396980881E-2</v>
      </c>
      <c r="N60" s="378">
        <f>'DMI SR Data'!F133</f>
        <v>1030287528.5773202</v>
      </c>
      <c r="O60" s="378">
        <f>'DMI SR Data'!G133</f>
        <v>9778388.912996769</v>
      </c>
      <c r="P60" s="379">
        <f>'DMI SR Data'!H133</f>
        <v>9.5818729425717619E-3</v>
      </c>
    </row>
    <row r="61" spans="2:16" ht="15" customHeight="1" thickBot="1">
      <c r="B61" s="71" t="s">
        <v>526</v>
      </c>
      <c r="C61" s="378">
        <f>'DMI SR Data'!C139</f>
        <v>198948360.72311547</v>
      </c>
      <c r="D61" s="378">
        <f>'DMI SR Data'!D139</f>
        <v>3629264.3496063054</v>
      </c>
      <c r="E61" s="380">
        <f>'DMI SR Data'!E139</f>
        <v>1.8581205918882886E-2</v>
      </c>
      <c r="F61" s="378">
        <f>'DMI SR Data'!F139</f>
        <v>1016896335.6626774</v>
      </c>
      <c r="G61" s="378">
        <f>'DMI SR Data'!G139</f>
        <v>9225722.9942107201</v>
      </c>
      <c r="H61" s="380">
        <f>'DMI SR Data'!H139</f>
        <v>9.1554947402699254E-3</v>
      </c>
      <c r="I61" s="38"/>
      <c r="J61" s="71" t="s">
        <v>529</v>
      </c>
      <c r="K61" s="378">
        <f>'DMI SR Data'!C134</f>
        <v>125033221.37014663</v>
      </c>
      <c r="L61" s="378">
        <f>'DMI SR Data'!D134</f>
        <v>1409197.8846218884</v>
      </c>
      <c r="M61" s="379">
        <f>'DMI SR Data'!E134</f>
        <v>1.1399061807650135E-2</v>
      </c>
      <c r="N61" s="378">
        <f>'DMI SR Data'!F134</f>
        <v>720589507.00232553</v>
      </c>
      <c r="O61" s="378">
        <f>'DMI SR Data'!G134</f>
        <v>4808020.4626446962</v>
      </c>
      <c r="P61" s="379">
        <f>'DMI SR Data'!H134</f>
        <v>6.717162364576125E-3</v>
      </c>
    </row>
    <row r="62" spans="2:16" ht="15" customHeight="1" thickBot="1">
      <c r="B62" s="72" t="s">
        <v>528</v>
      </c>
      <c r="C62" s="378">
        <f>'DMI SR Data'!C140</f>
        <v>31297457.113066807</v>
      </c>
      <c r="D62" s="378">
        <f>'DMI SR Data'!D140</f>
        <v>607054.93734506145</v>
      </c>
      <c r="E62" s="380">
        <f>'DMI SR Data'!E140</f>
        <v>1.9779960323403137E-2</v>
      </c>
      <c r="F62" s="378">
        <f>'DMI SR Data'!F140</f>
        <v>154322221.14899483</v>
      </c>
      <c r="G62" s="378">
        <f>'DMI SR Data'!G140</f>
        <v>2172882.8386800885</v>
      </c>
      <c r="H62" s="380">
        <f>'DMI SR Data'!H140</f>
        <v>1.4281250663400231E-2</v>
      </c>
      <c r="I62" s="40"/>
      <c r="J62" s="71" t="s">
        <v>530</v>
      </c>
      <c r="K62" s="378">
        <f>'DMI SR Data'!C135</f>
        <v>233065842.33705634</v>
      </c>
      <c r="L62" s="378">
        <f>'DMI SR Data'!D135</f>
        <v>1575363.37700665</v>
      </c>
      <c r="M62" s="379">
        <f>'DMI SR Data'!E135</f>
        <v>6.8053052725271009E-3</v>
      </c>
      <c r="N62" s="378">
        <f>'DMI SR Data'!F135</f>
        <v>1360450882.2155199</v>
      </c>
      <c r="O62" s="378">
        <f>'DMI SR Data'!G135</f>
        <v>3016305.0979588032</v>
      </c>
      <c r="P62" s="379">
        <f>'DMI SR Data'!H135</f>
        <v>2.2220629625950474E-3</v>
      </c>
    </row>
    <row r="63" spans="2:16" ht="15" customHeight="1" thickBot="1">
      <c r="B63" s="38"/>
      <c r="C63" s="38"/>
      <c r="D63" s="45"/>
      <c r="E63" s="38"/>
      <c r="F63" s="38"/>
      <c r="G63" s="45"/>
      <c r="H63" s="38"/>
      <c r="I63" s="38"/>
      <c r="J63" s="71" t="s">
        <v>531</v>
      </c>
      <c r="K63" s="378">
        <f>'DMI SR Data'!C136</f>
        <v>15535072.954488711</v>
      </c>
      <c r="L63" s="378">
        <f>'DMI SR Data'!D136</f>
        <v>192290.42576186359</v>
      </c>
      <c r="M63" s="379">
        <f>'DMI SR Data'!E136</f>
        <v>1.2532956483078037E-2</v>
      </c>
      <c r="N63" s="378">
        <f>'DMI SR Data'!F136</f>
        <v>87634971.917626426</v>
      </c>
      <c r="O63" s="378">
        <f>'DMI SR Data'!G136</f>
        <v>-334324.714212358</v>
      </c>
      <c r="P63" s="379">
        <f>'DMI SR Data'!H136</f>
        <v>-3.8004704710956575E-3</v>
      </c>
    </row>
    <row r="64" spans="2:16" ht="15" thickBot="1">
      <c r="B64" s="617" t="s">
        <v>44</v>
      </c>
      <c r="C64" s="582" t="s">
        <v>70</v>
      </c>
      <c r="D64" s="587"/>
      <c r="E64" s="583"/>
      <c r="F64" s="600" t="s">
        <v>21</v>
      </c>
      <c r="G64" s="601"/>
      <c r="H64" s="601"/>
      <c r="I64" s="38"/>
      <c r="J64" s="72" t="s">
        <v>408</v>
      </c>
      <c r="K64" s="378">
        <f>'DMI SR Data'!C137</f>
        <v>113545501.54904695</v>
      </c>
      <c r="L64" s="378">
        <f>'DMI SR Data'!D137</f>
        <v>1376124.9320921302</v>
      </c>
      <c r="M64" s="379">
        <f>'DMI SR Data'!E137</f>
        <v>1.2268276543886255E-2</v>
      </c>
      <c r="N64" s="378">
        <f>'DMI SR Data'!F137</f>
        <v>668742009.22389042</v>
      </c>
      <c r="O64" s="378">
        <f>'DMI SR Data'!G137</f>
        <v>-3421115.2475268841</v>
      </c>
      <c r="P64" s="379">
        <f>'DMI SR Data'!H137</f>
        <v>-5.0897098084891467E-3</v>
      </c>
    </row>
    <row r="65" spans="2:17" ht="15" customHeight="1" thickBot="1">
      <c r="B65" s="618"/>
      <c r="C65" s="377" t="s">
        <v>18</v>
      </c>
      <c r="D65" s="377" t="s">
        <v>24</v>
      </c>
      <c r="E65" s="377" t="s">
        <v>25</v>
      </c>
      <c r="F65" s="377" t="s">
        <v>18</v>
      </c>
      <c r="G65" s="377" t="s">
        <v>24</v>
      </c>
      <c r="H65" s="377" t="s">
        <v>25</v>
      </c>
      <c r="I65" s="38"/>
      <c r="L65" s="376"/>
      <c r="O65" s="376"/>
    </row>
    <row r="66" spans="2:17" ht="15" customHeight="1" thickBot="1">
      <c r="B66" s="507" t="s">
        <v>566</v>
      </c>
      <c r="C66" s="508">
        <f>'DMI SR Data'!C82</f>
        <v>670649792.14411211</v>
      </c>
      <c r="D66" s="508">
        <f>'DMI SR Data'!D82</f>
        <v>13161043.090785503</v>
      </c>
      <c r="E66" s="509">
        <f>'DMI SR Data'!E82</f>
        <v>2.0017138102720686E-2</v>
      </c>
      <c r="F66" s="508">
        <f>'DMI SR Data'!F82</f>
        <v>3350736209.2904153</v>
      </c>
      <c r="G66" s="508">
        <f>'DMI SR Data'!G82</f>
        <v>-2273963.9940800667</v>
      </c>
      <c r="H66" s="526">
        <f>'DMI SR Data'!H82</f>
        <v>-6.7818583200198541E-4</v>
      </c>
      <c r="I66" s="38"/>
      <c r="J66" s="617" t="s">
        <v>567</v>
      </c>
      <c r="K66" s="602" t="s">
        <v>70</v>
      </c>
      <c r="L66" s="619"/>
      <c r="M66" s="620"/>
      <c r="N66" s="602" t="s">
        <v>21</v>
      </c>
      <c r="O66" s="619"/>
      <c r="P66" s="620"/>
    </row>
    <row r="67" spans="2:17" ht="15" customHeight="1" thickBot="1">
      <c r="B67" s="71" t="s">
        <v>532</v>
      </c>
      <c r="C67" s="378">
        <f>'DMI SR Data'!C83</f>
        <v>60203415.366029307</v>
      </c>
      <c r="D67" s="378">
        <f>'DMI SR Data'!D83</f>
        <v>870906.33534659445</v>
      </c>
      <c r="E67" s="379">
        <f>'DMI SR Data'!E83</f>
        <v>1.4678400586366932E-2</v>
      </c>
      <c r="F67" s="378">
        <f>'DMI SR Data'!F83</f>
        <v>308768717.68823093</v>
      </c>
      <c r="G67" s="378">
        <f>'DMI SR Data'!G83</f>
        <v>-2015122.7256194949</v>
      </c>
      <c r="H67" s="381">
        <f>'DMI SR Data'!H83</f>
        <v>-6.4840009793819663E-3</v>
      </c>
      <c r="I67" s="38"/>
      <c r="J67" s="618"/>
      <c r="K67" s="377" t="s">
        <v>18</v>
      </c>
      <c r="L67" s="377" t="s">
        <v>24</v>
      </c>
      <c r="M67" s="377" t="s">
        <v>25</v>
      </c>
      <c r="N67" s="377" t="s">
        <v>18</v>
      </c>
      <c r="O67" s="377" t="s">
        <v>24</v>
      </c>
      <c r="P67" s="377" t="s">
        <v>25</v>
      </c>
    </row>
    <row r="68" spans="2:17" ht="15" thickBot="1">
      <c r="B68" s="71" t="s">
        <v>533</v>
      </c>
      <c r="C68" s="378">
        <f>'DMI SR Data'!C84</f>
        <v>69264867.222557798</v>
      </c>
      <c r="D68" s="378">
        <f>'DMI SR Data'!D84</f>
        <v>876376.4039747715</v>
      </c>
      <c r="E68" s="379">
        <f>'DMI SR Data'!E84</f>
        <v>1.2814676760444552E-2</v>
      </c>
      <c r="F68" s="378">
        <f>'DMI SR Data'!F84</f>
        <v>330755023.1975733</v>
      </c>
      <c r="G68" s="378">
        <f>'DMI SR Data'!G84</f>
        <v>-3695566.0625967383</v>
      </c>
      <c r="H68" s="381">
        <f>'DMI SR Data'!H84</f>
        <v>-1.1049662285755303E-2</v>
      </c>
      <c r="I68" s="38"/>
      <c r="J68" s="507" t="s">
        <v>568</v>
      </c>
      <c r="K68" s="508">
        <f>'DMI SR Data'!C129</f>
        <v>97894658.402746573</v>
      </c>
      <c r="L68" s="508">
        <f>'DMI SR Data'!D129</f>
        <v>3213221.605480507</v>
      </c>
      <c r="M68" s="509">
        <f>'DMI SR Data'!E129</f>
        <v>3.3937186783093778E-2</v>
      </c>
      <c r="N68" s="508">
        <f>'DMI SR Data'!F129</f>
        <v>468015210.44969499</v>
      </c>
      <c r="O68" s="508">
        <f>'DMI SR Data'!G129</f>
        <v>7536612.3386545777</v>
      </c>
      <c r="P68" s="509">
        <f>'DMI SR Data'!H129</f>
        <v>1.6366911230122336E-2</v>
      </c>
    </row>
    <row r="69" spans="2:17" ht="15" thickBot="1">
      <c r="B69" s="71" t="s">
        <v>562</v>
      </c>
      <c r="C69" s="378">
        <f>'DMI SR Data'!C85</f>
        <v>360310570.39425778</v>
      </c>
      <c r="D69" s="378">
        <f>'DMI SR Data'!D85</f>
        <v>8269452.951736331</v>
      </c>
      <c r="E69" s="379">
        <f>'DMI SR Data'!E85</f>
        <v>2.3490020176653095E-2</v>
      </c>
      <c r="F69" s="378">
        <f>'DMI SR Data'!F85</f>
        <v>1752005249.8797686</v>
      </c>
      <c r="G69" s="378">
        <f>'DMI SR Data'!G85</f>
        <v>-1012847.1172895432</v>
      </c>
      <c r="H69" s="381">
        <f>'DMI SR Data'!H85</f>
        <v>-5.7777333789340961E-4</v>
      </c>
      <c r="I69" s="38"/>
      <c r="J69" s="71" t="s">
        <v>535</v>
      </c>
      <c r="K69" s="378">
        <f>'DMI SR Data'!C130</f>
        <v>34297917.649664916</v>
      </c>
      <c r="L69" s="378">
        <f>'DMI SR Data'!D130</f>
        <v>1339129.9629345089</v>
      </c>
      <c r="M69" s="379">
        <f>'DMI SR Data'!E130</f>
        <v>4.0630437492506992E-2</v>
      </c>
      <c r="N69" s="378">
        <f>'DMI SR Data'!F130</f>
        <v>174566330.23956096</v>
      </c>
      <c r="O69" s="378">
        <f>'DMI SR Data'!G130</f>
        <v>4549973.9418813884</v>
      </c>
      <c r="P69" s="381">
        <f>'DMI SR Data'!H130</f>
        <v>2.6761977735335618E-2</v>
      </c>
    </row>
    <row r="70" spans="2:17" ht="15" thickBot="1">
      <c r="B70" s="71" t="s">
        <v>534</v>
      </c>
      <c r="C70" s="378">
        <f>'DMI SR Data'!C86</f>
        <v>111188376.39058091</v>
      </c>
      <c r="D70" s="378">
        <f>'DMI SR Data'!D86</f>
        <v>1728124.5077909976</v>
      </c>
      <c r="E70" s="379">
        <f>'DMI SR Data'!E86</f>
        <v>1.5787689851485764E-2</v>
      </c>
      <c r="F70" s="378">
        <f>'DMI SR Data'!F86</f>
        <v>609595710.62975502</v>
      </c>
      <c r="G70" s="378">
        <f>'DMI SR Data'!G86</f>
        <v>1716341.0832482576</v>
      </c>
      <c r="H70" s="381">
        <f>'DMI SR Data'!H86</f>
        <v>2.8234896086845175E-3</v>
      </c>
      <c r="I70" s="38"/>
      <c r="J70" s="302" t="s">
        <v>536</v>
      </c>
      <c r="K70" s="378">
        <f>'DMI SR Data'!C131</f>
        <v>63596740.753081657</v>
      </c>
      <c r="L70" s="378">
        <f>'DMI SR Data'!D131</f>
        <v>1874091.6425459236</v>
      </c>
      <c r="M70" s="379">
        <f>'DMI SR Data'!E131</f>
        <v>3.0363110941491103E-2</v>
      </c>
      <c r="N70" s="378">
        <f>'DMI SR Data'!F131</f>
        <v>293448880.21013391</v>
      </c>
      <c r="O70" s="378">
        <f>'DMI SR Data'!G131</f>
        <v>2986638.3967729807</v>
      </c>
      <c r="P70" s="381">
        <f>'DMI SR Data'!H131</f>
        <v>1.0282363649496555E-2</v>
      </c>
    </row>
    <row r="71" spans="2:17" ht="15" thickBot="1">
      <c r="B71" s="71" t="s">
        <v>563</v>
      </c>
      <c r="C71" s="378">
        <f>'DMI SR Data'!C87</f>
        <v>22310159.575314879</v>
      </c>
      <c r="D71" s="378">
        <f>'DMI SR Data'!D87</f>
        <v>277318.82080054283</v>
      </c>
      <c r="E71" s="379">
        <f>'DMI SR Data'!E87</f>
        <v>1.2586612134602871E-2</v>
      </c>
      <c r="F71" s="378">
        <f>'DMI SR Data'!F87</f>
        <v>112760487.96045637</v>
      </c>
      <c r="G71" s="378">
        <f>'DMI SR Data'!G87</f>
        <v>1273404.5899691582</v>
      </c>
      <c r="H71" s="381">
        <f>'DMI SR Data'!H87</f>
        <v>1.1421992139999358E-2</v>
      </c>
      <c r="I71" s="38"/>
      <c r="L71" s="376"/>
      <c r="O71" s="376"/>
    </row>
    <row r="72" spans="2:17" ht="15" thickBot="1">
      <c r="B72" s="71" t="s">
        <v>537</v>
      </c>
      <c r="C72" s="378">
        <f>'DMI SR Data'!C88</f>
        <v>11824603.941875039</v>
      </c>
      <c r="D72" s="378">
        <f>'DMI SR Data'!D88</f>
        <v>277932.24691702425</v>
      </c>
      <c r="E72" s="379">
        <f>'DMI SR Data'!E88</f>
        <v>2.4070334227861222E-2</v>
      </c>
      <c r="F72" s="378">
        <f>'DMI SR Data'!F88</f>
        <v>62972364.510134384</v>
      </c>
      <c r="G72" s="378">
        <f>'DMI SR Data'!G88</f>
        <v>1018854.727870062</v>
      </c>
      <c r="H72" s="381">
        <f>'DMI SR Data'!H88</f>
        <v>1.6445472281567713E-2</v>
      </c>
      <c r="I72" s="38"/>
      <c r="J72" s="617" t="s">
        <v>569</v>
      </c>
      <c r="K72" s="602" t="s">
        <v>70</v>
      </c>
      <c r="L72" s="619"/>
      <c r="M72" s="620"/>
      <c r="N72" s="602" t="s">
        <v>21</v>
      </c>
      <c r="O72" s="619"/>
      <c r="P72" s="620"/>
    </row>
    <row r="73" spans="2:17" ht="15" thickBot="1">
      <c r="B73" s="72" t="s">
        <v>538</v>
      </c>
      <c r="C73" s="378">
        <f>'DMI SR Data'!C89</f>
        <v>35132522.848291308</v>
      </c>
      <c r="D73" s="378">
        <f>'DMI SR Data'!D89</f>
        <v>478772.09899561107</v>
      </c>
      <c r="E73" s="379">
        <f>'DMI SR Data'!E89</f>
        <v>1.381588107040164E-2</v>
      </c>
      <c r="F73" s="378">
        <f>'DMI SR Data'!F89</f>
        <v>173464767.0647231</v>
      </c>
      <c r="G73" s="378">
        <f>'DMI SR Data'!G89</f>
        <v>-1639075.0782276094</v>
      </c>
      <c r="H73" s="381">
        <f>'DMI SR Data'!H89</f>
        <v>-9.3605888835352133E-3</v>
      </c>
      <c r="I73" s="38"/>
      <c r="J73" s="618"/>
      <c r="K73" s="377" t="s">
        <v>18</v>
      </c>
      <c r="L73" s="377" t="s">
        <v>24</v>
      </c>
      <c r="M73" s="377" t="s">
        <v>25</v>
      </c>
      <c r="N73" s="377" t="s">
        <v>18</v>
      </c>
      <c r="O73" s="377" t="s">
        <v>24</v>
      </c>
      <c r="P73" s="377" t="s">
        <v>25</v>
      </c>
      <c r="Q73" s="423">
        <f>SUM(K69:K70)</f>
        <v>97894658.402746573</v>
      </c>
    </row>
    <row r="74" spans="2:17" ht="15" thickBot="1">
      <c r="B74" s="300"/>
      <c r="C74" s="38"/>
      <c r="D74" s="45"/>
      <c r="E74" s="38"/>
      <c r="F74" s="38"/>
      <c r="G74" s="45"/>
      <c r="H74" s="38"/>
      <c r="I74" s="38"/>
      <c r="J74" s="507" t="s">
        <v>570</v>
      </c>
      <c r="K74" s="508">
        <f>'DMI SR Data'!C104</f>
        <v>200222068.41031918</v>
      </c>
      <c r="L74" s="508">
        <f>'DMI SR Data'!D104</f>
        <v>2742249.8940587342</v>
      </c>
      <c r="M74" s="509">
        <f>'DMI SR Data'!E104</f>
        <v>1.3886228550655357E-2</v>
      </c>
      <c r="N74" s="508">
        <f>'DMI SR Data'!F104</f>
        <v>1228304307.1576128</v>
      </c>
      <c r="O74" s="508">
        <f>'DMI SR Data'!G104</f>
        <v>7833662.5023722649</v>
      </c>
      <c r="P74" s="509">
        <f>'DMI SR Data'!H104</f>
        <v>6.4185587229630778E-3</v>
      </c>
    </row>
    <row r="75" spans="2:17" ht="15" thickBot="1">
      <c r="B75" s="626" t="s">
        <v>211</v>
      </c>
      <c r="C75" s="582" t="s">
        <v>70</v>
      </c>
      <c r="D75" s="587"/>
      <c r="E75" s="583"/>
      <c r="F75" s="600" t="s">
        <v>21</v>
      </c>
      <c r="G75" s="601"/>
      <c r="H75" s="601"/>
      <c r="I75" s="38"/>
      <c r="J75" s="71" t="s">
        <v>539</v>
      </c>
      <c r="K75" s="378">
        <f>'DMI SR Data'!C105</f>
        <v>53415028.071597584</v>
      </c>
      <c r="L75" s="378">
        <f>'DMI SR Data'!D105</f>
        <v>967002.31924235076</v>
      </c>
      <c r="M75" s="379">
        <f>'DMI SR Data'!E105</f>
        <v>1.8437344501931543E-2</v>
      </c>
      <c r="N75" s="378">
        <f>'DMI SR Data'!F105</f>
        <v>327473092.83424425</v>
      </c>
      <c r="O75" s="378">
        <f>'DMI SR Data'!G105</f>
        <v>3635977.1080535054</v>
      </c>
      <c r="P75" s="379">
        <f>'DMI SR Data'!H105</f>
        <v>1.1227796109473071E-2</v>
      </c>
    </row>
    <row r="76" spans="2:17" ht="15" thickBot="1">
      <c r="B76" s="627"/>
      <c r="C76" s="377" t="s">
        <v>18</v>
      </c>
      <c r="D76" s="377" t="s">
        <v>24</v>
      </c>
      <c r="E76" s="377" t="s">
        <v>25</v>
      </c>
      <c r="F76" s="377" t="s">
        <v>18</v>
      </c>
      <c r="G76" s="377" t="s">
        <v>24</v>
      </c>
      <c r="H76" s="377" t="s">
        <v>25</v>
      </c>
      <c r="I76" s="38"/>
      <c r="J76" s="71" t="s">
        <v>540</v>
      </c>
      <c r="K76" s="378">
        <f>'DMI SR Data'!C106</f>
        <v>92801399.219622046</v>
      </c>
      <c r="L76" s="378">
        <f>'DMI SR Data'!D106</f>
        <v>744845.83135601878</v>
      </c>
      <c r="M76" s="379">
        <f>'DMI SR Data'!E106</f>
        <v>8.0911766076499705E-3</v>
      </c>
      <c r="N76" s="378">
        <f>'DMI SR Data'!F106</f>
        <v>579973737.24746537</v>
      </c>
      <c r="O76" s="378">
        <f>'DMI SR Data'!G106</f>
        <v>-224651.88348317146</v>
      </c>
      <c r="P76" s="379">
        <f>'DMI SR Data'!H106</f>
        <v>-3.8719839229417165E-4</v>
      </c>
    </row>
    <row r="77" spans="2:17" ht="15" thickBot="1">
      <c r="B77" s="507" t="s">
        <v>571</v>
      </c>
      <c r="C77" s="508">
        <f>'DMI SR Data'!C73</f>
        <v>890556123.753039</v>
      </c>
      <c r="D77" s="508">
        <f>'DMI SR Data'!D73</f>
        <v>23020978.338430047</v>
      </c>
      <c r="E77" s="509">
        <f>'DMI SR Data'!E73</f>
        <v>2.6536075754519377E-2</v>
      </c>
      <c r="F77" s="508">
        <f>'DMI SR Data'!F73</f>
        <v>4690060262.2182064</v>
      </c>
      <c r="G77" s="508">
        <f>'DMI SR Data'!G73</f>
        <v>48127362.147939682</v>
      </c>
      <c r="H77" s="509">
        <f>'DMI SR Data'!H73</f>
        <v>1.0367957310888996E-2</v>
      </c>
      <c r="I77" s="38"/>
      <c r="J77" s="71" t="s">
        <v>542</v>
      </c>
      <c r="K77" s="378">
        <f>'DMI SR Data'!C107</f>
        <v>31390953.099004686</v>
      </c>
      <c r="L77" s="378">
        <f>'DMI SR Data'!D107</f>
        <v>518131.72223336622</v>
      </c>
      <c r="M77" s="379">
        <f>'DMI SR Data'!E107</f>
        <v>1.6782778480466578E-2</v>
      </c>
      <c r="N77" s="378">
        <f>'DMI SR Data'!F107</f>
        <v>177580932.66596374</v>
      </c>
      <c r="O77" s="378">
        <f>'DMI SR Data'!G107</f>
        <v>2464581.8319736123</v>
      </c>
      <c r="P77" s="379">
        <f>'DMI SR Data'!H107</f>
        <v>1.4073967509236358E-2</v>
      </c>
    </row>
    <row r="78" spans="2:17" ht="15" thickBot="1">
      <c r="B78" s="71" t="s">
        <v>541</v>
      </c>
      <c r="C78" s="378">
        <f>'DMI SR Data'!C74</f>
        <v>78109418.79219012</v>
      </c>
      <c r="D78" s="378">
        <f>'DMI SR Data'!D74</f>
        <v>1613748.2022878379</v>
      </c>
      <c r="E78" s="379">
        <f>'DMI SR Data'!E74</f>
        <v>2.1095941637523978E-2</v>
      </c>
      <c r="F78" s="378">
        <f>'DMI SR Data'!F74</f>
        <v>397723635.15424073</v>
      </c>
      <c r="G78" s="378">
        <f>'DMI SR Data'!G74</f>
        <v>-671573.43451172113</v>
      </c>
      <c r="H78" s="379">
        <f>'DMI SR Data'!H74</f>
        <v>-1.6856965647018103E-3</v>
      </c>
      <c r="I78" s="38"/>
      <c r="J78" s="71" t="s">
        <v>544</v>
      </c>
      <c r="K78" s="378">
        <f>'DMI SR Data'!C108</f>
        <v>12027581.213747596</v>
      </c>
      <c r="L78" s="378">
        <f>'DMI SR Data'!D108</f>
        <v>392053.44417264313</v>
      </c>
      <c r="M78" s="379">
        <f>'DMI SR Data'!E108</f>
        <v>3.3694513213040518E-2</v>
      </c>
      <c r="N78" s="378">
        <f>'DMI SR Data'!F108</f>
        <v>76109495.622633502</v>
      </c>
      <c r="O78" s="378">
        <f>'DMI SR Data'!G108</f>
        <v>1389464.1465394348</v>
      </c>
      <c r="P78" s="379">
        <f>'DMI SR Data'!H108</f>
        <v>1.8595604406081923E-2</v>
      </c>
    </row>
    <row r="79" spans="2:17" ht="15" thickBot="1">
      <c r="B79" s="71" t="s">
        <v>543</v>
      </c>
      <c r="C79" s="378">
        <f>'DMI SR Data'!C75</f>
        <v>159786357.29029846</v>
      </c>
      <c r="D79" s="378">
        <f>'DMI SR Data'!D75</f>
        <v>4866836.5268845558</v>
      </c>
      <c r="E79" s="379">
        <f>'DMI SR Data'!E75</f>
        <v>3.1415256792053786E-2</v>
      </c>
      <c r="F79" s="378">
        <f>'DMI SR Data'!F75</f>
        <v>855318666.35815156</v>
      </c>
      <c r="G79" s="378">
        <f>'DMI SR Data'!G75</f>
        <v>7902009.3232150078</v>
      </c>
      <c r="H79" s="379">
        <f>'DMI SR Data'!H75</f>
        <v>9.3248218070951031E-3</v>
      </c>
      <c r="I79" s="38"/>
      <c r="J79" s="72" t="s">
        <v>546</v>
      </c>
      <c r="K79" s="378">
        <f>'DMI SR Data'!C109</f>
        <v>10587106.806347474</v>
      </c>
      <c r="L79" s="378">
        <f>'DMI SR Data'!D109</f>
        <v>120216.5770540107</v>
      </c>
      <c r="M79" s="379">
        <f>'DMI SR Data'!E109</f>
        <v>1.1485414905524004E-2</v>
      </c>
      <c r="N79" s="378">
        <f>'DMI SR Data'!F109</f>
        <v>67167048.787305981</v>
      </c>
      <c r="O79" s="378">
        <f>'DMI SR Data'!G109</f>
        <v>568291.29928904772</v>
      </c>
      <c r="P79" s="379">
        <f>'DMI SR Data'!H109</f>
        <v>8.5330615873922266E-3</v>
      </c>
    </row>
    <row r="80" spans="2:17" ht="15" thickBot="1">
      <c r="B80" s="71" t="s">
        <v>545</v>
      </c>
      <c r="C80" s="378">
        <f>'DMI SR Data'!C76</f>
        <v>77700696.920885026</v>
      </c>
      <c r="D80" s="378">
        <f>'DMI SR Data'!D76</f>
        <v>2561426.0091630369</v>
      </c>
      <c r="E80" s="379">
        <f>'DMI SR Data'!E76</f>
        <v>3.4089045289943658E-2</v>
      </c>
      <c r="F80" s="378">
        <f>'DMI SR Data'!F76</f>
        <v>385499440.47978723</v>
      </c>
      <c r="G80" s="378">
        <f>'DMI SR Data'!G76</f>
        <v>10138957.223481178</v>
      </c>
      <c r="H80" s="379">
        <f>'DMI SR Data'!H76</f>
        <v>2.7011253650155897E-2</v>
      </c>
      <c r="I80" s="38"/>
      <c r="L80" s="376"/>
      <c r="O80" s="376"/>
    </row>
    <row r="81" spans="2:17" ht="15" thickBot="1">
      <c r="B81" s="71" t="s">
        <v>434</v>
      </c>
      <c r="C81" s="378">
        <f>'DMI SR Data'!C77</f>
        <v>44536867.203052312</v>
      </c>
      <c r="D81" s="378">
        <f>'DMI SR Data'!D77</f>
        <v>1042589.6068480089</v>
      </c>
      <c r="E81" s="379">
        <f>'DMI SR Data'!E77</f>
        <v>2.3970730506833262E-2</v>
      </c>
      <c r="F81" s="378">
        <f>'DMI SR Data'!F77</f>
        <v>214950103.05095622</v>
      </c>
      <c r="G81" s="378">
        <f>'DMI SR Data'!G77</f>
        <v>2386423.8701022267</v>
      </c>
      <c r="H81" s="379">
        <f>'DMI SR Data'!H77</f>
        <v>1.1226865658793021E-2</v>
      </c>
      <c r="I81" s="38"/>
      <c r="J81" s="617" t="s">
        <v>572</v>
      </c>
      <c r="K81" s="602" t="s">
        <v>70</v>
      </c>
      <c r="L81" s="619"/>
      <c r="M81" s="620"/>
      <c r="N81" s="602" t="s">
        <v>21</v>
      </c>
      <c r="O81" s="619"/>
      <c r="P81" s="620"/>
    </row>
    <row r="82" spans="2:17" ht="15" thickBot="1">
      <c r="B82" s="71" t="s">
        <v>547</v>
      </c>
      <c r="C82" s="378">
        <f>'DMI SR Data'!C78</f>
        <v>179433412.60136089</v>
      </c>
      <c r="D82" s="378">
        <f>'DMI SR Data'!D78</f>
        <v>3467126.0445177555</v>
      </c>
      <c r="E82" s="379">
        <f>'DMI SR Data'!E78</f>
        <v>1.9703354047866183E-2</v>
      </c>
      <c r="F82" s="378">
        <f>'DMI SR Data'!F78</f>
        <v>961637790.23848498</v>
      </c>
      <c r="G82" s="378">
        <f>'DMI SR Data'!G78</f>
        <v>3609182.3272092342</v>
      </c>
      <c r="H82" s="379">
        <f>'DMI SR Data'!H78</f>
        <v>3.7673012031217809E-3</v>
      </c>
      <c r="I82" s="38"/>
      <c r="J82" s="618"/>
      <c r="K82" s="377" t="s">
        <v>18</v>
      </c>
      <c r="L82" s="377" t="s">
        <v>24</v>
      </c>
      <c r="M82" s="377" t="s">
        <v>25</v>
      </c>
      <c r="N82" s="377" t="s">
        <v>18</v>
      </c>
      <c r="O82" s="377" t="s">
        <v>24</v>
      </c>
      <c r="P82" s="377" t="s">
        <v>25</v>
      </c>
    </row>
    <row r="83" spans="2:17" ht="15" thickBot="1">
      <c r="B83" s="71" t="s">
        <v>436</v>
      </c>
      <c r="C83" s="378">
        <f>'DMI SR Data'!C79</f>
        <v>91528867.735091209</v>
      </c>
      <c r="D83" s="378">
        <f>'DMI SR Data'!D79</f>
        <v>2634489.4480515271</v>
      </c>
      <c r="E83" s="379">
        <f>'DMI SR Data'!E79</f>
        <v>2.963617608691484E-2</v>
      </c>
      <c r="F83" s="378">
        <f>'DMI SR Data'!F79</f>
        <v>490454764.51922232</v>
      </c>
      <c r="G83" s="378">
        <f>'DMI SR Data'!G79</f>
        <v>7122100.2579195499</v>
      </c>
      <c r="H83" s="379">
        <f>'DMI SR Data'!H79</f>
        <v>1.4735400241993884E-2</v>
      </c>
      <c r="I83" s="38"/>
      <c r="J83" s="507" t="s">
        <v>573</v>
      </c>
      <c r="K83" s="508">
        <f>'DMI SR Data'!C101</f>
        <v>179636116.02062792</v>
      </c>
      <c r="L83" s="508">
        <f>'DMI SR Data'!D101</f>
        <v>5578368.5767825246</v>
      </c>
      <c r="M83" s="509">
        <f>'DMI SR Data'!E101</f>
        <v>3.2048953055549688E-2</v>
      </c>
      <c r="N83" s="508">
        <f>'DMI SR Data'!F101</f>
        <v>926120436.00276589</v>
      </c>
      <c r="O83" s="508">
        <f>'DMI SR Data'!G101</f>
        <v>14862906.565197229</v>
      </c>
      <c r="P83" s="509">
        <f>'DMI SR Data'!H101</f>
        <v>1.6310325111245628E-2</v>
      </c>
    </row>
    <row r="84" spans="2:17" ht="15" thickBot="1">
      <c r="B84" s="71" t="s">
        <v>548</v>
      </c>
      <c r="C84" s="378">
        <f>'DMI SR Data'!C80</f>
        <v>118104122.10234538</v>
      </c>
      <c r="D84" s="378">
        <f>'DMI SR Data'!D80</f>
        <v>4472111.5963819325</v>
      </c>
      <c r="E84" s="379">
        <f>'DMI SR Data'!E80</f>
        <v>3.9356089683436825E-2</v>
      </c>
      <c r="F84" s="378">
        <f>'DMI SR Data'!F80</f>
        <v>609439592.52489161</v>
      </c>
      <c r="G84" s="378">
        <f>'DMI SR Data'!G80</f>
        <v>14582915.408206344</v>
      </c>
      <c r="H84" s="379">
        <f>'DMI SR Data'!H80</f>
        <v>2.4515006671675645E-2</v>
      </c>
      <c r="I84" s="38"/>
      <c r="J84" s="71" t="s">
        <v>550</v>
      </c>
      <c r="K84" s="378">
        <f>'DMI SR Data'!C102</f>
        <v>48642148.146850258</v>
      </c>
      <c r="L84" s="378">
        <f>'DMI SR Data'!D102</f>
        <v>1087132.9464969188</v>
      </c>
      <c r="M84" s="379">
        <f>'DMI SR Data'!E102</f>
        <v>2.2860531994716746E-2</v>
      </c>
      <c r="N84" s="378">
        <f>'DMI SR Data'!F102</f>
        <v>256376738.885979</v>
      </c>
      <c r="O84" s="378">
        <f>'DMI SR Data'!G102</f>
        <v>778088.82525551319</v>
      </c>
      <c r="P84" s="379">
        <f>'DMI SR Data'!H102</f>
        <v>3.044182060705954E-3</v>
      </c>
    </row>
    <row r="85" spans="2:17" ht="15" thickBot="1">
      <c r="B85" s="72" t="s">
        <v>549</v>
      </c>
      <c r="C85" s="378">
        <f>'DMI SR Data'!C81</f>
        <v>141356381.10781956</v>
      </c>
      <c r="D85" s="378">
        <f>'DMI SR Data'!D81</f>
        <v>2362650.9042950273</v>
      </c>
      <c r="E85" s="379">
        <f>'DMI SR Data'!E81</f>
        <v>1.6998255251049563E-2</v>
      </c>
      <c r="F85" s="378">
        <f>'DMI SR Data'!F81</f>
        <v>775036269.89247286</v>
      </c>
      <c r="G85" s="378">
        <f>'DMI SR Data'!G81</f>
        <v>3057347.1723190546</v>
      </c>
      <c r="H85" s="379">
        <f>'DMI SR Data'!H81</f>
        <v>3.960402392265E-3</v>
      </c>
      <c r="I85" s="38"/>
      <c r="J85" s="72" t="s">
        <v>551</v>
      </c>
      <c r="K85" s="378">
        <f>'DMI SR Data'!C103</f>
        <v>130993967.87377788</v>
      </c>
      <c r="L85" s="378">
        <f>'DMI SR Data'!D103</f>
        <v>4491235.6302855462</v>
      </c>
      <c r="M85" s="379">
        <f>'DMI SR Data'!E103</f>
        <v>3.5503072152155736E-2</v>
      </c>
      <c r="N85" s="378">
        <f>'DMI SR Data'!F103</f>
        <v>669743697.11678684</v>
      </c>
      <c r="O85" s="378">
        <f>'DMI SR Data'!G103</f>
        <v>14084817.739941478</v>
      </c>
      <c r="P85" s="379">
        <f>'DMI SR Data'!H103</f>
        <v>2.1481929373591405E-2</v>
      </c>
    </row>
    <row r="86" spans="2:17" ht="15" thickBot="1">
      <c r="B86" s="300"/>
      <c r="C86" s="38"/>
      <c r="D86" s="45"/>
      <c r="E86" s="38"/>
      <c r="F86" s="38"/>
      <c r="G86" s="45"/>
      <c r="H86" s="38"/>
      <c r="I86" s="38"/>
      <c r="J86" s="457"/>
      <c r="K86" s="59"/>
      <c r="L86" s="59"/>
      <c r="M86" s="458"/>
      <c r="N86" s="59"/>
      <c r="O86" s="59"/>
      <c r="P86" s="458"/>
      <c r="Q86" s="423"/>
    </row>
    <row r="87" spans="2:17" ht="15" thickBot="1">
      <c r="B87" s="617" t="s">
        <v>45</v>
      </c>
      <c r="C87" s="582" t="s">
        <v>70</v>
      </c>
      <c r="D87" s="587"/>
      <c r="E87" s="583"/>
      <c r="F87" s="600" t="s">
        <v>21</v>
      </c>
      <c r="G87" s="601"/>
      <c r="H87" s="601"/>
      <c r="I87" s="38"/>
      <c r="J87" s="621" t="s">
        <v>574</v>
      </c>
      <c r="K87" s="623" t="s">
        <v>70</v>
      </c>
      <c r="L87" s="624"/>
      <c r="M87" s="625"/>
      <c r="N87" s="623" t="s">
        <v>21</v>
      </c>
      <c r="O87" s="624"/>
      <c r="P87" s="625"/>
      <c r="Q87" s="423"/>
    </row>
    <row r="88" spans="2:17" ht="15" thickBot="1">
      <c r="B88" s="628"/>
      <c r="C88" s="377" t="s">
        <v>18</v>
      </c>
      <c r="D88" s="377" t="s">
        <v>24</v>
      </c>
      <c r="E88" s="377" t="s">
        <v>25</v>
      </c>
      <c r="F88" s="377" t="s">
        <v>18</v>
      </c>
      <c r="G88" s="377" t="s">
        <v>24</v>
      </c>
      <c r="H88" s="377" t="s">
        <v>25</v>
      </c>
      <c r="I88" s="38"/>
      <c r="J88" s="622"/>
      <c r="K88" s="468" t="s">
        <v>18</v>
      </c>
      <c r="L88" s="470" t="s">
        <v>24</v>
      </c>
      <c r="M88" s="470" t="s">
        <v>25</v>
      </c>
      <c r="N88" s="471" t="s">
        <v>18</v>
      </c>
      <c r="O88" s="471" t="s">
        <v>24</v>
      </c>
      <c r="P88" s="469" t="s">
        <v>25</v>
      </c>
    </row>
    <row r="89" spans="2:17" ht="15" thickBot="1">
      <c r="B89" s="507" t="s">
        <v>575</v>
      </c>
      <c r="C89" s="508">
        <f>'DMI SR Data'!C90</f>
        <v>663454437.93803215</v>
      </c>
      <c r="D89" s="508">
        <f>'DMI SR Data'!D90</f>
        <v>15042145.184913158</v>
      </c>
      <c r="E89" s="509">
        <f>'DMI SR Data'!E90</f>
        <v>2.3198426916067751E-2</v>
      </c>
      <c r="F89" s="508">
        <f>'DMI SR Data'!F90</f>
        <v>3386708803.6696444</v>
      </c>
      <c r="G89" s="508">
        <f>'DMI SR Data'!G90</f>
        <v>6991112.4537916183</v>
      </c>
      <c r="H89" s="509">
        <f>'DMI SR Data'!H90</f>
        <v>2.0685492376958168E-3</v>
      </c>
      <c r="I89" s="38"/>
      <c r="J89" s="507" t="s">
        <v>576</v>
      </c>
      <c r="K89" s="508">
        <f>'DMI SR Data'!C112</f>
        <v>262650784.28097835</v>
      </c>
      <c r="L89" s="508">
        <f>'DMI SR Data'!D112</f>
        <v>9742127.8345847428</v>
      </c>
      <c r="M89" s="509">
        <f>'DMI SR Data'!E112</f>
        <v>3.8520341578935552E-2</v>
      </c>
      <c r="N89" s="508">
        <f>'DMI SR Data'!F112</f>
        <v>1563438607.2458065</v>
      </c>
      <c r="O89" s="508">
        <f>'DMI SR Data'!G112</f>
        <v>19684998.778485537</v>
      </c>
      <c r="P89" s="509">
        <f>'DMI SR Data'!H112</f>
        <v>1.275138640681742E-2</v>
      </c>
    </row>
    <row r="90" spans="2:17" ht="15" thickBot="1">
      <c r="B90" s="450" t="s">
        <v>552</v>
      </c>
      <c r="C90" s="378">
        <f>'DMI SR Data'!C91</f>
        <v>56367617.431662023</v>
      </c>
      <c r="D90" s="378">
        <f>'DMI SR Data'!D91</f>
        <v>1838471.613442257</v>
      </c>
      <c r="E90" s="379">
        <f>'DMI SR Data'!E91</f>
        <v>3.371539359099901E-2</v>
      </c>
      <c r="F90" s="378">
        <f>'DMI SR Data'!F91</f>
        <v>262810731.27756953</v>
      </c>
      <c r="G90" s="378">
        <f>'DMI SR Data'!G91</f>
        <v>3319110.7680755854</v>
      </c>
      <c r="H90" s="379">
        <f>'DMI SR Data'!H91</f>
        <v>1.2790820611311994E-2</v>
      </c>
      <c r="I90" s="38"/>
      <c r="J90" s="466" t="s">
        <v>493</v>
      </c>
      <c r="K90" s="453">
        <f>'DMI SR Data'!C113</f>
        <v>32473625.951829392</v>
      </c>
      <c r="L90" s="448">
        <f>'DMI SR Data'!D113</f>
        <v>1527150.8519088216</v>
      </c>
      <c r="M90" s="449">
        <f>'DMI SR Data'!E113</f>
        <v>4.9348135675482512E-2</v>
      </c>
      <c r="N90" s="448">
        <f>'DMI SR Data'!F113</f>
        <v>188467270.61988708</v>
      </c>
      <c r="O90" s="448">
        <f>'DMI SR Data'!G113</f>
        <v>3455686.6526362598</v>
      </c>
      <c r="P90" s="454">
        <f>'DMI SR Data'!H113</f>
        <v>1.8678217755532304E-2</v>
      </c>
    </row>
    <row r="91" spans="2:17" ht="15" thickBot="1">
      <c r="B91" s="450" t="s">
        <v>553</v>
      </c>
      <c r="C91" s="378">
        <f>'DMI SR Data'!C92</f>
        <v>176627513.13209367</v>
      </c>
      <c r="D91" s="378">
        <f>'DMI SR Data'!D92</f>
        <v>2489220.3276865184</v>
      </c>
      <c r="E91" s="379">
        <f>'DMI SR Data'!E92</f>
        <v>1.4294502878137326E-2</v>
      </c>
      <c r="F91" s="378">
        <f>'DMI SR Data'!F92</f>
        <v>955110505.60735548</v>
      </c>
      <c r="G91" s="378">
        <f>'DMI SR Data'!G92</f>
        <v>886618.27294778824</v>
      </c>
      <c r="H91" s="379">
        <f>'DMI SR Data'!H92</f>
        <v>9.2915120310446903E-4</v>
      </c>
      <c r="I91" s="38"/>
      <c r="J91" s="466" t="s">
        <v>494</v>
      </c>
      <c r="K91" s="453">
        <f>'DMI SR Data'!C114</f>
        <v>86883528.637422681</v>
      </c>
      <c r="L91" s="448">
        <f>'DMI SR Data'!D114</f>
        <v>2479093.1126532853</v>
      </c>
      <c r="M91" s="449">
        <f>'DMI SR Data'!E114</f>
        <v>2.9371597561668055E-2</v>
      </c>
      <c r="N91" s="448">
        <f>'DMI SR Data'!F114</f>
        <v>545435374.97225118</v>
      </c>
      <c r="O91" s="448">
        <f>'DMI SR Data'!G114</f>
        <v>4919411.330247879</v>
      </c>
      <c r="P91" s="454">
        <f>'DMI SR Data'!H114</f>
        <v>9.1013247732792645E-3</v>
      </c>
    </row>
    <row r="92" spans="2:17" ht="15" thickBot="1">
      <c r="B92" s="451" t="s">
        <v>554</v>
      </c>
      <c r="C92" s="378">
        <f>'DMI SR Data'!C93</f>
        <v>65442507.296992935</v>
      </c>
      <c r="D92" s="378">
        <f>'DMI SR Data'!D93</f>
        <v>1831442.778463684</v>
      </c>
      <c r="E92" s="379">
        <f>'DMI SR Data'!E93</f>
        <v>2.8791261273896831E-2</v>
      </c>
      <c r="F92" s="378">
        <f>'DMI SR Data'!F93</f>
        <v>327057073.93154722</v>
      </c>
      <c r="G92" s="378">
        <f>'DMI SR Data'!G93</f>
        <v>80383.17069196701</v>
      </c>
      <c r="H92" s="379">
        <f>'DMI SR Data'!H93</f>
        <v>2.4583761767519322E-4</v>
      </c>
      <c r="I92" s="38"/>
      <c r="J92" s="466" t="s">
        <v>495</v>
      </c>
      <c r="K92" s="453">
        <f>'DMI SR Data'!C115</f>
        <v>72122942.97455731</v>
      </c>
      <c r="L92" s="448">
        <f>'DMI SR Data'!D115</f>
        <v>3244210.4993250817</v>
      </c>
      <c r="M92" s="449">
        <f>'DMI SR Data'!E115</f>
        <v>4.7100322301831726E-2</v>
      </c>
      <c r="N92" s="448">
        <f>'DMI SR Data'!F115</f>
        <v>407313194.24608696</v>
      </c>
      <c r="O92" s="448">
        <f>'DMI SR Data'!G115</f>
        <v>6892469.9759206176</v>
      </c>
      <c r="P92" s="454">
        <f>'DMI SR Data'!H115</f>
        <v>1.7213070048967358E-2</v>
      </c>
    </row>
    <row r="93" spans="2:17" ht="15" thickBot="1">
      <c r="B93" s="450" t="s">
        <v>555</v>
      </c>
      <c r="C93" s="378">
        <f>'DMI SR Data'!C94</f>
        <v>58195590.267632864</v>
      </c>
      <c r="D93" s="378">
        <f>'DMI SR Data'!D94</f>
        <v>1547175.0442986116</v>
      </c>
      <c r="E93" s="379">
        <f>'DMI SR Data'!E94</f>
        <v>2.7311885746475553E-2</v>
      </c>
      <c r="F93" s="378">
        <f>'DMI SR Data'!F94</f>
        <v>282727519.68405825</v>
      </c>
      <c r="G93" s="378">
        <f>'DMI SR Data'!G94</f>
        <v>2840469.2647302151</v>
      </c>
      <c r="H93" s="379">
        <f>'DMI SR Data'!H94</f>
        <v>1.014862695674777E-2</v>
      </c>
      <c r="I93" s="38"/>
      <c r="J93" s="467" t="s">
        <v>496</v>
      </c>
      <c r="K93" s="455">
        <f>'DMI SR Data'!C116</f>
        <v>71170686.717169017</v>
      </c>
      <c r="L93" s="303">
        <f>'DMI SR Data'!D116</f>
        <v>2491673.3706974834</v>
      </c>
      <c r="M93" s="304">
        <f>'DMI SR Data'!E116</f>
        <v>3.6279982039455087E-2</v>
      </c>
      <c r="N93" s="303">
        <f>'DMI SR Data'!F116</f>
        <v>422222767.40758127</v>
      </c>
      <c r="O93" s="303">
        <f>'DMI SR Data'!G116</f>
        <v>4417430.8196806312</v>
      </c>
      <c r="P93" s="305">
        <f>'DMI SR Data'!H116</f>
        <v>1.0572940153796392E-2</v>
      </c>
    </row>
    <row r="94" spans="2:17" ht="15" thickBot="1">
      <c r="B94" s="450" t="s">
        <v>556</v>
      </c>
      <c r="C94" s="378">
        <f>'DMI SR Data'!C95</f>
        <v>100510523.81363194</v>
      </c>
      <c r="D94" s="378">
        <f>'DMI SR Data'!D95</f>
        <v>1575964.2603999227</v>
      </c>
      <c r="E94" s="379">
        <f>'DMI SR Data'!E95</f>
        <v>1.5929360453178859E-2</v>
      </c>
      <c r="F94" s="378">
        <f>'DMI SR Data'!F95</f>
        <v>535114980.82888693</v>
      </c>
      <c r="G94" s="378">
        <f>'DMI SR Data'!G95</f>
        <v>-8932492.8569075465</v>
      </c>
      <c r="H94" s="379">
        <f>'DMI SR Data'!H95</f>
        <v>-1.6418590819642989E-2</v>
      </c>
      <c r="I94" s="38"/>
      <c r="L94" s="376"/>
      <c r="O94" s="376"/>
    </row>
    <row r="95" spans="2:17" ht="15" thickBot="1">
      <c r="B95" s="450" t="s">
        <v>557</v>
      </c>
      <c r="C95" s="378">
        <f>'DMI SR Data'!C96</f>
        <v>115039046.17087689</v>
      </c>
      <c r="D95" s="378">
        <f>'DMI SR Data'!D96</f>
        <v>3621183.6957606375</v>
      </c>
      <c r="E95" s="379">
        <f>'DMI SR Data'!E96</f>
        <v>3.2500925931597209E-2</v>
      </c>
      <c r="F95" s="378">
        <f>'DMI SR Data'!F96</f>
        <v>565830635.94227254</v>
      </c>
      <c r="G95" s="378">
        <f>'DMI SR Data'!G96</f>
        <v>7806170.2441906929</v>
      </c>
      <c r="H95" s="379">
        <f>'DMI SR Data'!H96</f>
        <v>1.3988939059195673E-2</v>
      </c>
      <c r="I95" s="38"/>
      <c r="J95" s="617" t="s">
        <v>46</v>
      </c>
      <c r="K95" s="602" t="s">
        <v>70</v>
      </c>
      <c r="L95" s="619"/>
      <c r="M95" s="620"/>
      <c r="N95" s="602" t="s">
        <v>21</v>
      </c>
      <c r="O95" s="619"/>
      <c r="P95" s="620"/>
    </row>
    <row r="96" spans="2:17" ht="15" thickBot="1">
      <c r="B96" s="450" t="s">
        <v>558</v>
      </c>
      <c r="C96" s="378">
        <f>'DMI SR Data'!C97</f>
        <v>38399948.587202698</v>
      </c>
      <c r="D96" s="378">
        <f>'DMI SR Data'!D97</f>
        <v>1261264.5060437247</v>
      </c>
      <c r="E96" s="379">
        <f>'DMI SR Data'!E97</f>
        <v>3.3960936884233434E-2</v>
      </c>
      <c r="F96" s="378">
        <f>'DMI SR Data'!F97</f>
        <v>195132896.66674748</v>
      </c>
      <c r="G96" s="378">
        <f>'DMI SR Data'!G97</f>
        <v>2354111.3484524488</v>
      </c>
      <c r="H96" s="379">
        <f>'DMI SR Data'!H97</f>
        <v>1.2211464786260584E-2</v>
      </c>
      <c r="I96" s="38"/>
      <c r="J96" s="618"/>
      <c r="K96" s="377" t="s">
        <v>18</v>
      </c>
      <c r="L96" s="377" t="s">
        <v>24</v>
      </c>
      <c r="M96" s="377" t="s">
        <v>25</v>
      </c>
      <c r="N96" s="377" t="s">
        <v>18</v>
      </c>
      <c r="O96" s="377" t="s">
        <v>24</v>
      </c>
      <c r="P96" s="377" t="s">
        <v>25</v>
      </c>
    </row>
    <row r="97" spans="2:16" ht="15" thickBot="1">
      <c r="B97" s="450" t="s">
        <v>559</v>
      </c>
      <c r="C97" s="378">
        <f>'DMI SR Data'!C98</f>
        <v>17251112.128250614</v>
      </c>
      <c r="D97" s="378">
        <f>'DMI SR Data'!D98</f>
        <v>615127.20108203776</v>
      </c>
      <c r="E97" s="379">
        <f>'DMI SR Data'!E98</f>
        <v>3.6975700794093687E-2</v>
      </c>
      <c r="F97" s="378">
        <f>'DMI SR Data'!F98</f>
        <v>86014756.916061014</v>
      </c>
      <c r="G97" s="378">
        <f>'DMI SR Data'!G98</f>
        <v>1034757.8746197224</v>
      </c>
      <c r="H97" s="379">
        <f>'DMI SR Data'!H98</f>
        <v>1.2176487247488824E-2</v>
      </c>
      <c r="I97" s="38"/>
      <c r="J97" s="507" t="s">
        <v>577</v>
      </c>
      <c r="K97" s="508">
        <f>'DMI SR Data'!C110</f>
        <v>493918180.2636385</v>
      </c>
      <c r="L97" s="508">
        <f>'DMI SR Data'!D110</f>
        <v>9408894.2619132996</v>
      </c>
      <c r="M97" s="509">
        <f>'DMI SR Data'!E110</f>
        <v>1.9419430202375517E-2</v>
      </c>
      <c r="N97" s="508">
        <f>'DMI SR Data'!F110</f>
        <v>2783651198.5781541</v>
      </c>
      <c r="O97" s="508">
        <f>'DMI SR Data'!G110</f>
        <v>-16362629.641946793</v>
      </c>
      <c r="P97" s="509">
        <f>'DMI SR Data'!H110</f>
        <v>-5.8437674403730034E-3</v>
      </c>
    </row>
    <row r="98" spans="2:16" ht="15" thickBot="1">
      <c r="B98" s="451" t="s">
        <v>560</v>
      </c>
      <c r="C98" s="378">
        <f>'DMI SR Data'!C99</f>
        <v>20340399.150116436</v>
      </c>
      <c r="D98" s="378">
        <f>'DMI SR Data'!D99</f>
        <v>-115688.5557622388</v>
      </c>
      <c r="E98" s="379">
        <f>'DMI SR Data'!E99</f>
        <v>-5.6554585327179743E-3</v>
      </c>
      <c r="F98" s="378">
        <f>'DMI SR Data'!F99</f>
        <v>98091928.101765275</v>
      </c>
      <c r="G98" s="378">
        <f>'DMI SR Data'!G99</f>
        <v>-2227173.9842326045</v>
      </c>
      <c r="H98" s="379">
        <f>'DMI SR Data'!H99</f>
        <v>-2.2200896319061691E-2</v>
      </c>
      <c r="I98" s="38"/>
      <c r="J98" s="507" t="s">
        <v>578</v>
      </c>
      <c r="K98" s="508">
        <f>'DMI SR Data'!C117</f>
        <v>25716756.157626212</v>
      </c>
      <c r="L98" s="508">
        <f>'DMI SR Data'!D117</f>
        <v>663804.52132155746</v>
      </c>
      <c r="M98" s="509">
        <f>'DMI SR Data'!E117</f>
        <v>2.6496060462577478E-2</v>
      </c>
      <c r="N98" s="508">
        <f>'DMI SR Data'!F117</f>
        <v>150315728.45205668</v>
      </c>
      <c r="O98" s="508">
        <f>'DMI SR Data'!G117</f>
        <v>1177669.2186920643</v>
      </c>
      <c r="P98" s="509">
        <f>'DMI SR Data'!H117</f>
        <v>7.8965035802785917E-3</v>
      </c>
    </row>
    <row r="99" spans="2:16" ht="15" thickBot="1">
      <c r="B99" s="452" t="s">
        <v>561</v>
      </c>
      <c r="C99" s="378">
        <f>'DMI SR Data'!C100</f>
        <v>15280179.959572956</v>
      </c>
      <c r="D99" s="378">
        <f>'DMI SR Data'!D100</f>
        <v>377984.31349910051</v>
      </c>
      <c r="E99" s="379">
        <f>'DMI SR Data'!E100</f>
        <v>2.5364337073287894E-2</v>
      </c>
      <c r="F99" s="378">
        <f>'DMI SR Data'!F100</f>
        <v>78817774.713381618</v>
      </c>
      <c r="G99" s="378">
        <f>'DMI SR Data'!G100</f>
        <v>-170841.64877639711</v>
      </c>
      <c r="H99" s="379">
        <f>'DMI SR Data'!H100</f>
        <v>-2.1628641777075635E-3</v>
      </c>
      <c r="I99" s="38"/>
      <c r="J99" s="507" t="s">
        <v>579</v>
      </c>
      <c r="K99" s="508">
        <f>'DMI SR Data'!C119</f>
        <v>123232519.94384784</v>
      </c>
      <c r="L99" s="508">
        <f>'DMI SR Data'!D119</f>
        <v>3421086.5438402444</v>
      </c>
      <c r="M99" s="509">
        <f>'DMI SR Data'!E119</f>
        <v>2.8553923834785101E-2</v>
      </c>
      <c r="N99" s="508">
        <f>'DMI SR Data'!F119</f>
        <v>609784164.65428281</v>
      </c>
      <c r="O99" s="508">
        <f>'DMI SR Data'!G119</f>
        <v>9777693.6416107416</v>
      </c>
      <c r="P99" s="509">
        <f>'DMI SR Data'!H119</f>
        <v>1.6295980316859346E-2</v>
      </c>
    </row>
    <row r="100" spans="2:16" ht="15" thickBot="1">
      <c r="B100" s="456"/>
      <c r="C100" s="59"/>
      <c r="D100" s="59"/>
      <c r="E100" s="458"/>
      <c r="F100" s="59"/>
      <c r="G100" s="59"/>
      <c r="H100" s="458"/>
      <c r="I100" s="38"/>
      <c r="J100" s="507" t="s">
        <v>580</v>
      </c>
      <c r="K100" s="508">
        <f>'DMI SR Data'!C121</f>
        <v>73336539.075663731</v>
      </c>
      <c r="L100" s="508">
        <f>'DMI SR Data'!D121</f>
        <v>556664.26182729006</v>
      </c>
      <c r="M100" s="509">
        <f>'DMI SR Data'!E121</f>
        <v>7.6486015296286366E-3</v>
      </c>
      <c r="N100" s="508">
        <f>'DMI SR Data'!F121</f>
        <v>415731903.03514075</v>
      </c>
      <c r="O100" s="508">
        <f>'DMI SR Data'!G121</f>
        <v>1083429.4099586606</v>
      </c>
      <c r="P100" s="509">
        <f>'DMI SR Data'!H121</f>
        <v>2.6128865264749951E-3</v>
      </c>
    </row>
    <row r="101" spans="2:16" ht="15" thickBot="1">
      <c r="B101" s="456"/>
      <c r="C101" s="59"/>
      <c r="D101" s="59"/>
      <c r="E101" s="458"/>
      <c r="F101" s="59"/>
      <c r="G101" s="59"/>
      <c r="H101" s="458"/>
      <c r="I101" s="38"/>
      <c r="J101" s="507" t="s">
        <v>581</v>
      </c>
      <c r="K101" s="508">
        <f>'DMI SR Data'!C123</f>
        <v>174862546.34891477</v>
      </c>
      <c r="L101" s="508">
        <f>'DMI SR Data'!D123</f>
        <v>2419407.868629396</v>
      </c>
      <c r="M101" s="509">
        <f>'DMI SR Data'!E123</f>
        <v>1.4030177657117946E-2</v>
      </c>
      <c r="N101" s="508">
        <f>'DMI SR Data'!F123</f>
        <v>919595253.0220437</v>
      </c>
      <c r="O101" s="508">
        <f>'DMI SR Data'!G123</f>
        <v>3280108.8707745075</v>
      </c>
      <c r="P101" s="509">
        <f>'DMI SR Data'!H123</f>
        <v>3.5796733162286503E-3</v>
      </c>
    </row>
    <row r="102" spans="2:16" ht="15" thickBot="1">
      <c r="B102" s="456"/>
      <c r="C102" s="59"/>
      <c r="D102" s="59"/>
      <c r="E102" s="458"/>
      <c r="F102" s="59"/>
      <c r="G102" s="59"/>
      <c r="H102" s="458"/>
      <c r="I102" s="38"/>
      <c r="J102" s="507" t="s">
        <v>582</v>
      </c>
      <c r="K102" s="508">
        <f>'DMI SR Data'!C125</f>
        <v>130621134.00887319</v>
      </c>
      <c r="L102" s="508">
        <f>'DMI SR Data'!D125</f>
        <v>929684.33397506177</v>
      </c>
      <c r="M102" s="509">
        <f>'DMI SR Data'!E125</f>
        <v>7.1684319691508762E-3</v>
      </c>
      <c r="N102" s="508">
        <f>'DMI SR Data'!F125</f>
        <v>728351329.38645124</v>
      </c>
      <c r="O102" s="508">
        <f>'DMI SR Data'!G125</f>
        <v>-1898978.4319878817</v>
      </c>
      <c r="P102" s="509">
        <f>'DMI SR Data'!H125</f>
        <v>-2.6004486566543446E-3</v>
      </c>
    </row>
    <row r="103" spans="2:16" ht="15" thickBot="1">
      <c r="B103" s="456"/>
      <c r="C103" s="59"/>
      <c r="D103" s="59"/>
      <c r="E103" s="458"/>
      <c r="F103" s="59"/>
      <c r="G103" s="59"/>
      <c r="H103" s="458"/>
      <c r="I103" s="38"/>
      <c r="J103" s="507" t="s">
        <v>583</v>
      </c>
      <c r="K103" s="508">
        <f>'DMI SR Data'!C127</f>
        <v>95209108.017279997</v>
      </c>
      <c r="L103" s="508">
        <f>'DMI SR Data'!D127</f>
        <v>1735239.1959635764</v>
      </c>
      <c r="M103" s="509">
        <f>'DMI SR Data'!E127</f>
        <v>1.8563896175953089E-2</v>
      </c>
      <c r="N103" s="508">
        <f>'DMI SR Data'!F127</f>
        <v>496905622.40695</v>
      </c>
      <c r="O103" s="508">
        <f>'DMI SR Data'!G127</f>
        <v>2279298.6474497318</v>
      </c>
      <c r="P103" s="509">
        <f>'DMI SR Data'!H127</f>
        <v>4.608122410723098E-3</v>
      </c>
    </row>
    <row r="104" spans="2:16">
      <c r="B104" s="456"/>
      <c r="C104" s="59"/>
      <c r="D104" s="59"/>
      <c r="E104" s="458"/>
      <c r="F104" s="59"/>
      <c r="G104" s="59"/>
      <c r="H104" s="458"/>
    </row>
    <row r="105" spans="2:16" ht="15.5">
      <c r="B105" s="456"/>
      <c r="C105" s="59"/>
      <c r="D105" s="59"/>
      <c r="E105" s="458"/>
      <c r="F105" s="59"/>
      <c r="G105" s="59"/>
      <c r="H105" s="458"/>
      <c r="I105" s="409"/>
      <c r="L105" s="486"/>
      <c r="O105" s="486"/>
    </row>
    <row r="106" spans="2:16">
      <c r="B106" s="456"/>
      <c r="C106" s="59"/>
      <c r="D106" s="59"/>
      <c r="E106" s="458"/>
      <c r="F106" s="59"/>
      <c r="G106" s="59"/>
      <c r="H106" s="458"/>
      <c r="I106" s="38"/>
      <c r="L106" s="416"/>
      <c r="O106" s="416"/>
    </row>
    <row r="107" spans="2:16" ht="16" thickBot="1">
      <c r="B107" s="456"/>
      <c r="C107" s="38"/>
      <c r="D107" s="45"/>
      <c r="E107" s="38"/>
      <c r="F107" s="38"/>
      <c r="G107" s="45"/>
      <c r="H107" s="38"/>
      <c r="I107" s="40"/>
      <c r="J107" s="409"/>
      <c r="K107" s="409"/>
      <c r="L107" s="409"/>
      <c r="M107" s="409"/>
      <c r="N107" s="409"/>
      <c r="O107" s="409"/>
      <c r="P107" s="409"/>
    </row>
    <row r="108" spans="2:16" ht="15" thickBot="1">
      <c r="I108" s="38"/>
      <c r="J108" s="617" t="s">
        <v>564</v>
      </c>
      <c r="K108" s="582" t="s">
        <v>70</v>
      </c>
      <c r="L108" s="587"/>
      <c r="M108" s="583"/>
      <c r="N108" s="602" t="s">
        <v>21</v>
      </c>
      <c r="O108" s="603"/>
      <c r="P108" s="604"/>
    </row>
    <row r="109" spans="2:16" ht="16" thickBot="1">
      <c r="B109" s="409" t="str">
        <f>'HOME PAGE'!H7</f>
        <v>YTD ENDING 06-16-2024</v>
      </c>
      <c r="C109" s="409"/>
      <c r="D109" s="409"/>
      <c r="E109" s="409"/>
      <c r="F109" s="409"/>
      <c r="G109" s="409"/>
      <c r="H109" s="409"/>
      <c r="I109" s="38"/>
      <c r="J109" s="628"/>
      <c r="K109" s="377" t="s">
        <v>18</v>
      </c>
      <c r="L109" s="377" t="s">
        <v>24</v>
      </c>
      <c r="M109" s="377" t="s">
        <v>25</v>
      </c>
      <c r="N109" s="377" t="s">
        <v>18</v>
      </c>
      <c r="O109" s="377" t="s">
        <v>24</v>
      </c>
      <c r="P109" s="377" t="s">
        <v>25</v>
      </c>
    </row>
    <row r="110" spans="2:16" ht="15" thickBot="1">
      <c r="B110" s="626" t="s">
        <v>43</v>
      </c>
      <c r="C110" s="582" t="s">
        <v>70</v>
      </c>
      <c r="D110" s="587"/>
      <c r="E110" s="583"/>
      <c r="F110" s="600" t="s">
        <v>21</v>
      </c>
      <c r="G110" s="601"/>
      <c r="H110" s="601"/>
      <c r="I110" s="38"/>
      <c r="J110" s="507" t="s">
        <v>564</v>
      </c>
      <c r="K110" s="508">
        <f>'DMI SR Data'!C201</f>
        <v>303391094.11229533</v>
      </c>
      <c r="L110" s="508">
        <f>'DMI SR Data'!D201</f>
        <v>5073367.8128010035</v>
      </c>
      <c r="M110" s="509">
        <f>'DMI SR Data'!E201</f>
        <v>1.7006591850018411E-2</v>
      </c>
      <c r="N110" s="508">
        <f>'DMI SR Data'!F201</f>
        <v>1729995665.5070887</v>
      </c>
      <c r="O110" s="508">
        <f>'DMI SR Data'!G201</f>
        <v>5907846.2451708317</v>
      </c>
      <c r="P110" s="509">
        <f>'DMI SR Data'!H201</f>
        <v>3.426650417204375E-3</v>
      </c>
    </row>
    <row r="111" spans="2:16" ht="15" thickBot="1">
      <c r="B111" s="627"/>
      <c r="C111" s="377" t="s">
        <v>18</v>
      </c>
      <c r="D111" s="377" t="s">
        <v>24</v>
      </c>
      <c r="E111" s="377" t="s">
        <v>25</v>
      </c>
      <c r="F111" s="377" t="s">
        <v>18</v>
      </c>
      <c r="G111" s="377" t="s">
        <v>24</v>
      </c>
      <c r="H111" s="377" t="s">
        <v>25</v>
      </c>
      <c r="I111" s="38"/>
      <c r="J111" s="71" t="s">
        <v>527</v>
      </c>
      <c r="K111" s="378">
        <f>'DMI SR Data'!C202</f>
        <v>86014806.479567692</v>
      </c>
      <c r="L111" s="378">
        <f>'DMI SR Data'!D202</f>
        <v>2005053.9823310822</v>
      </c>
      <c r="M111" s="379">
        <f>'DMI SR Data'!E202</f>
        <v>2.3866919288888941E-2</v>
      </c>
      <c r="N111" s="378">
        <f>'DMI SR Data'!F202</f>
        <v>462464231.97327858</v>
      </c>
      <c r="O111" s="378">
        <f>'DMI SR Data'!G202</f>
        <v>5652411.154569447</v>
      </c>
      <c r="P111" s="379">
        <f>'DMI SR Data'!H202</f>
        <v>1.2373609650553832E-2</v>
      </c>
    </row>
    <row r="112" spans="2:16" ht="15" thickBot="1">
      <c r="B112" s="507" t="s">
        <v>565</v>
      </c>
      <c r="C112" s="508">
        <f>'DMI SR Data'!C207</f>
        <v>103478732.18495248</v>
      </c>
      <c r="D112" s="508">
        <f>'DMI SR Data'!D207</f>
        <v>3170290.7266204804</v>
      </c>
      <c r="E112" s="509">
        <f>'DMI SR Data'!E207</f>
        <v>3.1605423038472941E-2</v>
      </c>
      <c r="F112" s="508">
        <f>'DMI SR Data'!F207</f>
        <v>525829930.45550418</v>
      </c>
      <c r="G112" s="508">
        <f>'DMI SR Data'!G207</f>
        <v>7224770.9641908407</v>
      </c>
      <c r="H112" s="509">
        <f>'DMI SR Data'!H207</f>
        <v>1.3931159056106259E-2</v>
      </c>
      <c r="I112" s="38"/>
      <c r="J112" s="71" t="s">
        <v>529</v>
      </c>
      <c r="K112" s="378">
        <f>'DMI SR Data'!C203</f>
        <v>55445181.554444432</v>
      </c>
      <c r="L112" s="378">
        <f>'DMI SR Data'!D203</f>
        <v>906645.52730404586</v>
      </c>
      <c r="M112" s="379">
        <f>'DMI SR Data'!E203</f>
        <v>1.6623943239929755E-2</v>
      </c>
      <c r="N112" s="378">
        <f>'DMI SR Data'!F203</f>
        <v>320458626.30013412</v>
      </c>
      <c r="O112" s="378">
        <f>'DMI SR Data'!G203</f>
        <v>933976.46627312899</v>
      </c>
      <c r="P112" s="379">
        <f>'DMI SR Data'!H203</f>
        <v>2.9230185112752846E-3</v>
      </c>
    </row>
    <row r="113" spans="2:17" ht="15" thickBot="1">
      <c r="B113" s="71" t="s">
        <v>526</v>
      </c>
      <c r="C113" s="378">
        <f>'DMI SR Data'!C208</f>
        <v>89317487.292581141</v>
      </c>
      <c r="D113" s="378">
        <f>'DMI SR Data'!D208</f>
        <v>2654547.5865337849</v>
      </c>
      <c r="E113" s="380">
        <f>'DMI SR Data'!E208</f>
        <v>3.0630712453763555E-2</v>
      </c>
      <c r="F113" s="378">
        <f>'DMI SR Data'!F208</f>
        <v>455972515.40586501</v>
      </c>
      <c r="G113" s="378">
        <f>'DMI SR Data'!G208</f>
        <v>5998853.6504656076</v>
      </c>
      <c r="H113" s="380">
        <f>'DMI SR Data'!H208</f>
        <v>1.3331566178925638E-2</v>
      </c>
      <c r="I113" s="38"/>
      <c r="J113" s="71" t="s">
        <v>530</v>
      </c>
      <c r="K113" s="378">
        <f>'DMI SR Data'!C204</f>
        <v>103909625.49892613</v>
      </c>
      <c r="L113" s="378">
        <f>'DMI SR Data'!D204</f>
        <v>1075797.8629636019</v>
      </c>
      <c r="M113" s="379">
        <f>'DMI SR Data'!E204</f>
        <v>1.046151726231553E-2</v>
      </c>
      <c r="N113" s="378">
        <f>'DMI SR Data'!F204</f>
        <v>608390159.27521455</v>
      </c>
      <c r="O113" s="378">
        <f>'DMI SR Data'!G204</f>
        <v>687936.20001101494</v>
      </c>
      <c r="P113" s="379">
        <f>'DMI SR Data'!H204</f>
        <v>1.1320284407218342E-3</v>
      </c>
    </row>
    <row r="114" spans="2:17" ht="15" thickBot="1">
      <c r="B114" s="72" t="s">
        <v>528</v>
      </c>
      <c r="C114" s="378">
        <f>'DMI SR Data'!C209</f>
        <v>14161244.892371332</v>
      </c>
      <c r="D114" s="378">
        <f>'DMI SR Data'!D209</f>
        <v>515743.14008664526</v>
      </c>
      <c r="E114" s="380">
        <f>'DMI SR Data'!E209</f>
        <v>3.7795835539744339E-2</v>
      </c>
      <c r="F114" s="378">
        <f>'DMI SR Data'!F209</f>
        <v>69857415.049639136</v>
      </c>
      <c r="G114" s="378">
        <f>'DMI SR Data'!G209</f>
        <v>1225917.3137251735</v>
      </c>
      <c r="H114" s="380">
        <f>'DMI SR Data'!H209</f>
        <v>1.7862313284235192E-2</v>
      </c>
      <c r="I114" s="38"/>
      <c r="J114" s="71" t="s">
        <v>531</v>
      </c>
      <c r="K114" s="378">
        <f>'DMI SR Data'!C205</f>
        <v>6802966.0581178432</v>
      </c>
      <c r="L114" s="378">
        <f>'DMI SR Data'!D205</f>
        <v>98975.863906998187</v>
      </c>
      <c r="M114" s="379">
        <f>'DMI SR Data'!E205</f>
        <v>1.4763724444655017E-2</v>
      </c>
      <c r="N114" s="378">
        <f>'DMI SR Data'!F205</f>
        <v>38388933.762773834</v>
      </c>
      <c r="O114" s="378">
        <f>'DMI SR Data'!G205</f>
        <v>-69445.660983547568</v>
      </c>
      <c r="P114" s="379">
        <f>'DMI SR Data'!H205</f>
        <v>-1.8057354996255516E-3</v>
      </c>
    </row>
    <row r="115" spans="2:17" ht="15" thickBot="1">
      <c r="B115" s="38"/>
      <c r="C115" s="38"/>
      <c r="D115" s="45"/>
      <c r="E115" s="38"/>
      <c r="F115" s="38"/>
      <c r="G115" s="45"/>
      <c r="H115" s="38"/>
      <c r="I115" s="38"/>
      <c r="J115" s="72" t="s">
        <v>408</v>
      </c>
      <c r="K115" s="378">
        <f>'DMI SR Data'!C206</f>
        <v>51218514.521239601</v>
      </c>
      <c r="L115" s="378">
        <f>'DMI SR Data'!D206</f>
        <v>986894.57629420608</v>
      </c>
      <c r="M115" s="379">
        <f>'DMI SR Data'!E206</f>
        <v>1.9646879343645642E-2</v>
      </c>
      <c r="N115" s="378">
        <f>'DMI SR Data'!F206</f>
        <v>300293714.19568729</v>
      </c>
      <c r="O115" s="378">
        <f>'DMI SR Data'!G206</f>
        <v>-1297031.9146997333</v>
      </c>
      <c r="P115" s="379">
        <f>'DMI SR Data'!H206</f>
        <v>-4.3006356508863133E-3</v>
      </c>
      <c r="Q115" s="423"/>
    </row>
    <row r="116" spans="2:17" ht="15" thickBot="1">
      <c r="B116" s="617" t="s">
        <v>44</v>
      </c>
      <c r="C116" s="582" t="s">
        <v>70</v>
      </c>
      <c r="D116" s="587"/>
      <c r="E116" s="583"/>
      <c r="F116" s="600" t="s">
        <v>21</v>
      </c>
      <c r="G116" s="601"/>
      <c r="H116" s="601"/>
      <c r="I116" s="38"/>
      <c r="L116" s="376"/>
      <c r="O116" s="376"/>
    </row>
    <row r="117" spans="2:17" ht="15" thickBot="1">
      <c r="B117" s="618"/>
      <c r="C117" s="377" t="s">
        <v>18</v>
      </c>
      <c r="D117" s="377" t="s">
        <v>24</v>
      </c>
      <c r="E117" s="377" t="s">
        <v>25</v>
      </c>
      <c r="F117" s="377" t="s">
        <v>18</v>
      </c>
      <c r="G117" s="377" t="s">
        <v>24</v>
      </c>
      <c r="H117" s="377" t="s">
        <v>25</v>
      </c>
      <c r="I117" s="38"/>
      <c r="J117" s="617" t="s">
        <v>567</v>
      </c>
      <c r="K117" s="602" t="s">
        <v>70</v>
      </c>
      <c r="L117" s="619"/>
      <c r="M117" s="620"/>
      <c r="N117" s="602" t="s">
        <v>21</v>
      </c>
      <c r="O117" s="619"/>
      <c r="P117" s="620"/>
    </row>
    <row r="118" spans="2:17" ht="15" thickBot="1">
      <c r="B118" s="507" t="s">
        <v>566</v>
      </c>
      <c r="C118" s="529">
        <f>'DMI SR Data'!C151</f>
        <v>306126743.68872172</v>
      </c>
      <c r="D118" s="529">
        <f>'DMI SR Data'!D151</f>
        <v>9424364.0637967587</v>
      </c>
      <c r="E118" s="530">
        <f>'DMI SR Data'!E151</f>
        <v>3.1763695578412708E-2</v>
      </c>
      <c r="F118" s="529">
        <f>'DMI SR Data'!F151</f>
        <v>1522739420.7017226</v>
      </c>
      <c r="G118" s="529">
        <f>'DMI SR Data'!G151</f>
        <v>10771038.132839203</v>
      </c>
      <c r="H118" s="531">
        <f>'DMI SR Data'!H151</f>
        <v>7.1238514356622056E-3</v>
      </c>
      <c r="I118" s="38"/>
      <c r="J118" s="618"/>
      <c r="K118" s="377" t="s">
        <v>18</v>
      </c>
      <c r="L118" s="377" t="s">
        <v>24</v>
      </c>
      <c r="M118" s="377" t="s">
        <v>25</v>
      </c>
      <c r="N118" s="377" t="s">
        <v>18</v>
      </c>
      <c r="O118" s="377" t="s">
        <v>24</v>
      </c>
      <c r="P118" s="377" t="s">
        <v>25</v>
      </c>
    </row>
    <row r="119" spans="2:17" ht="15" thickBot="1">
      <c r="B119" s="527" t="s">
        <v>532</v>
      </c>
      <c r="C119" s="534">
        <f>'DMI SR Data'!C152</f>
        <v>27033579.251962692</v>
      </c>
      <c r="D119" s="535">
        <f>'DMI SR Data'!D152</f>
        <v>731132.61714018881</v>
      </c>
      <c r="E119" s="536">
        <f>'DMI SR Data'!E152</f>
        <v>2.7797133372840802E-2</v>
      </c>
      <c r="F119" s="535">
        <f>'DMI SR Data'!F152</f>
        <v>138853640.84781176</v>
      </c>
      <c r="G119" s="535">
        <f>'DMI SR Data'!G152</f>
        <v>640795.67763864994</v>
      </c>
      <c r="H119" s="537">
        <f>'DMI SR Data'!H152</f>
        <v>4.6362961188569484E-3</v>
      </c>
      <c r="I119" s="38"/>
      <c r="J119" s="507" t="s">
        <v>568</v>
      </c>
      <c r="K119" s="508">
        <f>'DMI SR Data'!C198</f>
        <v>44965786.001251996</v>
      </c>
      <c r="L119" s="508">
        <f>'DMI SR Data'!D198</f>
        <v>1650834.1258196011</v>
      </c>
      <c r="M119" s="509">
        <f>'DMI SR Data'!E198</f>
        <v>3.8112338911680289E-2</v>
      </c>
      <c r="N119" s="508">
        <f>'DMI SR Data'!F198</f>
        <v>213032747.55245119</v>
      </c>
      <c r="O119" s="508">
        <f>'DMI SR Data'!G198</f>
        <v>4075574.1104031801</v>
      </c>
      <c r="P119" s="509">
        <f>'DMI SR Data'!H198</f>
        <v>1.950435126618659E-2</v>
      </c>
    </row>
    <row r="120" spans="2:17" ht="15" thickBot="1">
      <c r="B120" s="527" t="s">
        <v>533</v>
      </c>
      <c r="C120" s="538">
        <f>'DMI SR Data'!C153</f>
        <v>31229851.4851382</v>
      </c>
      <c r="D120" s="532">
        <f>'DMI SR Data'!D153</f>
        <v>313404.74570568651</v>
      </c>
      <c r="E120" s="533">
        <f>'DMI SR Data'!E153</f>
        <v>1.0137152834771051E-2</v>
      </c>
      <c r="F120" s="532">
        <f>'DMI SR Data'!F153</f>
        <v>148097533.66004565</v>
      </c>
      <c r="G120" s="532">
        <f>'DMI SR Data'!G153</f>
        <v>-2931625.5866299272</v>
      </c>
      <c r="H120" s="539">
        <f>'DMI SR Data'!H153</f>
        <v>-1.9410990574619501E-2</v>
      </c>
      <c r="I120" s="38"/>
      <c r="J120" s="71" t="s">
        <v>535</v>
      </c>
      <c r="K120" s="378">
        <f>'DMI SR Data'!C199</f>
        <v>15700420.343703642</v>
      </c>
      <c r="L120" s="378">
        <f>'DMI SR Data'!D199</f>
        <v>714944.64684303664</v>
      </c>
      <c r="M120" s="379">
        <f>'DMI SR Data'!E199</f>
        <v>4.7709172621915132E-2</v>
      </c>
      <c r="N120" s="378">
        <f>'DMI SR Data'!F199</f>
        <v>78879261.882483259</v>
      </c>
      <c r="O120" s="378">
        <f>'DMI SR Data'!G199</f>
        <v>2334132.8325934261</v>
      </c>
      <c r="P120" s="381">
        <f>'DMI SR Data'!H199</f>
        <v>3.0493551471735162E-2</v>
      </c>
    </row>
    <row r="121" spans="2:17" ht="15" thickBot="1">
      <c r="B121" s="527" t="s">
        <v>562</v>
      </c>
      <c r="C121" s="538">
        <f>'DMI SR Data'!C154</f>
        <v>165220076.08636275</v>
      </c>
      <c r="D121" s="532">
        <f>'DMI SR Data'!D154</f>
        <v>6500000.2576508522</v>
      </c>
      <c r="E121" s="533">
        <f>'DMI SR Data'!E154</f>
        <v>4.0952603025880267E-2</v>
      </c>
      <c r="F121" s="532">
        <f>'DMI SR Data'!F154</f>
        <v>800333514.74098706</v>
      </c>
      <c r="G121" s="532">
        <f>'DMI SR Data'!G154</f>
        <v>9149645.7490234375</v>
      </c>
      <c r="H121" s="539">
        <f>'DMI SR Data'!H154</f>
        <v>1.1564499868634675E-2</v>
      </c>
      <c r="I121" s="38"/>
      <c r="J121" s="302" t="s">
        <v>536</v>
      </c>
      <c r="K121" s="378">
        <f>'DMI SR Data'!C200</f>
        <v>29265365.657548379</v>
      </c>
      <c r="L121" s="378">
        <f>'DMI SR Data'!D200</f>
        <v>935889.47897657007</v>
      </c>
      <c r="M121" s="379">
        <f>'DMI SR Data'!E200</f>
        <v>3.3035890712461158E-2</v>
      </c>
      <c r="N121" s="378">
        <f>'DMI SR Data'!F200</f>
        <v>134153485.66996787</v>
      </c>
      <c r="O121" s="378">
        <f>'DMI SR Data'!G200</f>
        <v>1741441.2778097689</v>
      </c>
      <c r="P121" s="381">
        <f>'DMI SR Data'!H200</f>
        <v>1.3151683336692768E-2</v>
      </c>
    </row>
    <row r="122" spans="2:17" ht="15" thickBot="1">
      <c r="B122" s="527" t="s">
        <v>534</v>
      </c>
      <c r="C122" s="538">
        <f>'DMI SR Data'!C155</f>
        <v>50716269.116662428</v>
      </c>
      <c r="D122" s="532">
        <f>'DMI SR Data'!D155</f>
        <v>1203507.3330339715</v>
      </c>
      <c r="E122" s="533">
        <f>'DMI SR Data'!E155</f>
        <v>2.4307012771642943E-2</v>
      </c>
      <c r="F122" s="532">
        <f>'DMI SR Data'!F155</f>
        <v>276635499.37426901</v>
      </c>
      <c r="G122" s="532">
        <f>'DMI SR Data'!G155</f>
        <v>2484557.6659097672</v>
      </c>
      <c r="H122" s="539">
        <f>'DMI SR Data'!H155</f>
        <v>9.0627362081171711E-3</v>
      </c>
      <c r="I122" s="38"/>
      <c r="L122" s="376"/>
      <c r="O122" s="376"/>
    </row>
    <row r="123" spans="2:17" ht="15" thickBot="1">
      <c r="B123" s="527" t="s">
        <v>563</v>
      </c>
      <c r="C123" s="538">
        <f>'DMI SR Data'!C156</f>
        <v>10103229.693611979</v>
      </c>
      <c r="D123" s="532">
        <f>'DMI SR Data'!D156</f>
        <v>83786.584104955196</v>
      </c>
      <c r="E123" s="533">
        <f>'DMI SR Data'!E156</f>
        <v>8.3623993059508128E-3</v>
      </c>
      <c r="F123" s="532">
        <f>'DMI SR Data'!F156</f>
        <v>50186400.390919924</v>
      </c>
      <c r="G123" s="532">
        <f>'DMI SR Data'!G156</f>
        <v>688825.61589884758</v>
      </c>
      <c r="H123" s="539">
        <f>'DMI SR Data'!H156</f>
        <v>1.3916350831929306E-2</v>
      </c>
      <c r="I123" s="38"/>
      <c r="J123" s="617" t="s">
        <v>569</v>
      </c>
      <c r="K123" s="602" t="s">
        <v>70</v>
      </c>
      <c r="L123" s="619"/>
      <c r="M123" s="620"/>
      <c r="N123" s="602" t="s">
        <v>21</v>
      </c>
      <c r="O123" s="619"/>
      <c r="P123" s="620"/>
    </row>
    <row r="124" spans="2:17" ht="15" thickBot="1">
      <c r="B124" s="527" t="s">
        <v>537</v>
      </c>
      <c r="C124" s="538">
        <f>'DMI SR Data'!C157</f>
        <v>5368072.0157789486</v>
      </c>
      <c r="D124" s="532">
        <f>'DMI SR Data'!D157</f>
        <v>124869.01521858107</v>
      </c>
      <c r="E124" s="533">
        <f>'DMI SR Data'!E157</f>
        <v>2.3815407338841486E-2</v>
      </c>
      <c r="F124" s="532">
        <f>'DMI SR Data'!F157</f>
        <v>28450421.028633472</v>
      </c>
      <c r="G124" s="532">
        <f>'DMI SR Data'!G157</f>
        <v>369446.85229580477</v>
      </c>
      <c r="H124" s="539">
        <f>'DMI SR Data'!H157</f>
        <v>1.3156482747921111E-2</v>
      </c>
      <c r="I124" s="38"/>
      <c r="J124" s="618"/>
      <c r="K124" s="377" t="s">
        <v>18</v>
      </c>
      <c r="L124" s="377" t="s">
        <v>24</v>
      </c>
      <c r="M124" s="377" t="s">
        <v>25</v>
      </c>
      <c r="N124" s="377" t="s">
        <v>18</v>
      </c>
      <c r="O124" s="377" t="s">
        <v>24</v>
      </c>
      <c r="P124" s="377" t="s">
        <v>25</v>
      </c>
    </row>
    <row r="125" spans="2:17" ht="15" thickBot="1">
      <c r="B125" s="528" t="s">
        <v>538</v>
      </c>
      <c r="C125" s="540">
        <f>'DMI SR Data'!C158</f>
        <v>16169525.058968445</v>
      </c>
      <c r="D125" s="541">
        <f>'DMI SR Data'!D158</f>
        <v>373295.48530697264</v>
      </c>
      <c r="E125" s="542">
        <f>'DMI SR Data'!E158</f>
        <v>2.3631935935484443E-2</v>
      </c>
      <c r="F125" s="541">
        <f>'DMI SR Data'!F158</f>
        <v>79547839.253438845</v>
      </c>
      <c r="G125" s="541">
        <f>'DMI SR Data'!G158</f>
        <v>-77138.298161938787</v>
      </c>
      <c r="H125" s="543">
        <f>'DMI SR Data'!H158</f>
        <v>-9.6877010875073073E-4</v>
      </c>
      <c r="I125" s="38"/>
      <c r="J125" s="507" t="s">
        <v>570</v>
      </c>
      <c r="K125" s="508">
        <f>'DMI SR Data'!C173</f>
        <v>89470524.749207646</v>
      </c>
      <c r="L125" s="508">
        <f>'DMI SR Data'!D173</f>
        <v>1473196.4880266786</v>
      </c>
      <c r="M125" s="509">
        <f>'DMI SR Data'!E173</f>
        <v>1.6741377461530985E-2</v>
      </c>
      <c r="N125" s="508">
        <f>'DMI SR Data'!F173</f>
        <v>545536480.47452772</v>
      </c>
      <c r="O125" s="508">
        <f>'DMI SR Data'!G173</f>
        <v>1097721.1369019747</v>
      </c>
      <c r="P125" s="509">
        <f>'DMI SR Data'!H173</f>
        <v>2.0162435500321149E-3</v>
      </c>
    </row>
    <row r="126" spans="2:17" ht="15" thickBot="1">
      <c r="B126" s="300"/>
      <c r="C126" s="38"/>
      <c r="D126" s="45"/>
      <c r="E126" s="38"/>
      <c r="F126" s="38"/>
      <c r="G126" s="45"/>
      <c r="H126" s="38"/>
      <c r="I126" s="38"/>
      <c r="J126" s="71" t="s">
        <v>539</v>
      </c>
      <c r="K126" s="378">
        <f>'DMI SR Data'!C174</f>
        <v>23762293.235536829</v>
      </c>
      <c r="L126" s="378">
        <f>'DMI SR Data'!D174</f>
        <v>453763.1026846543</v>
      </c>
      <c r="M126" s="379">
        <f>'DMI SR Data'!E174</f>
        <v>1.9467684152468221E-2</v>
      </c>
      <c r="N126" s="378">
        <f>'DMI SR Data'!F174</f>
        <v>145044234.56157076</v>
      </c>
      <c r="O126" s="378">
        <f>'DMI SR Data'!G174</f>
        <v>334186.06459197402</v>
      </c>
      <c r="P126" s="379">
        <f>'DMI SR Data'!H174</f>
        <v>2.3093494063679415E-3</v>
      </c>
    </row>
    <row r="127" spans="2:17" ht="15" thickBot="1">
      <c r="B127" s="626" t="s">
        <v>211</v>
      </c>
      <c r="C127" s="582" t="s">
        <v>70</v>
      </c>
      <c r="D127" s="587"/>
      <c r="E127" s="583"/>
      <c r="F127" s="600" t="s">
        <v>21</v>
      </c>
      <c r="G127" s="601"/>
      <c r="H127" s="601"/>
      <c r="I127" s="38"/>
      <c r="J127" s="71" t="s">
        <v>540</v>
      </c>
      <c r="K127" s="378">
        <f>'DMI SR Data'!C175</f>
        <v>41550694.633631699</v>
      </c>
      <c r="L127" s="378">
        <f>'DMI SR Data'!D175</f>
        <v>447701.59387512505</v>
      </c>
      <c r="M127" s="379">
        <f>'DMI SR Data'!E175</f>
        <v>1.0892189613590644E-2</v>
      </c>
      <c r="N127" s="378">
        <f>'DMI SR Data'!F175</f>
        <v>257822986.95151535</v>
      </c>
      <c r="O127" s="378">
        <f>'DMI SR Data'!G175</f>
        <v>-1174027.8417520523</v>
      </c>
      <c r="P127" s="379">
        <f>'DMI SR Data'!H175</f>
        <v>-4.53297827656109E-3</v>
      </c>
    </row>
    <row r="128" spans="2:17" ht="15" thickBot="1">
      <c r="B128" s="627"/>
      <c r="C128" s="377" t="s">
        <v>18</v>
      </c>
      <c r="D128" s="377" t="s">
        <v>24</v>
      </c>
      <c r="E128" s="377" t="s">
        <v>25</v>
      </c>
      <c r="F128" s="377" t="s">
        <v>18</v>
      </c>
      <c r="G128" s="377" t="s">
        <v>24</v>
      </c>
      <c r="H128" s="377" t="s">
        <v>25</v>
      </c>
      <c r="I128" s="38"/>
      <c r="J128" s="71" t="s">
        <v>542</v>
      </c>
      <c r="K128" s="378">
        <f>'DMI SR Data'!C176</f>
        <v>13979804.335543705</v>
      </c>
      <c r="L128" s="378">
        <f>'DMI SR Data'!D176</f>
        <v>236476.04771292396</v>
      </c>
      <c r="M128" s="379">
        <f>'DMI SR Data'!E176</f>
        <v>1.7206606926672554E-2</v>
      </c>
      <c r="N128" s="378">
        <f>'DMI SR Data'!F176</f>
        <v>78785271.066631988</v>
      </c>
      <c r="O128" s="378">
        <f>'DMI SR Data'!G176</f>
        <v>829631.09064480662</v>
      </c>
      <c r="P128" s="379">
        <f>'DMI SR Data'!H176</f>
        <v>1.0642348531810647E-2</v>
      </c>
    </row>
    <row r="129" spans="2:17" ht="15" thickBot="1">
      <c r="B129" s="507" t="s">
        <v>571</v>
      </c>
      <c r="C129" s="508">
        <f>'DMI SR Data'!C142</f>
        <v>399443014.009875</v>
      </c>
      <c r="D129" s="508">
        <f>'DMI SR Data'!D142</f>
        <v>13059026.075048923</v>
      </c>
      <c r="E129" s="509">
        <f>'DMI SR Data'!E142</f>
        <v>3.379805189352638E-2</v>
      </c>
      <c r="F129" s="508">
        <f>'DMI SR Data'!F142</f>
        <v>2103989945.268266</v>
      </c>
      <c r="G129" s="508">
        <f>'DMI SR Data'!G142</f>
        <v>24481893.980706692</v>
      </c>
      <c r="H129" s="509">
        <f>'DMI SR Data'!H142</f>
        <v>1.1772925796343203E-2</v>
      </c>
      <c r="I129" s="38"/>
      <c r="J129" s="71" t="s">
        <v>544</v>
      </c>
      <c r="K129" s="378">
        <f>'DMI SR Data'!C177</f>
        <v>5414165.312881534</v>
      </c>
      <c r="L129" s="378">
        <f>'DMI SR Data'!D177</f>
        <v>234909.03995736595</v>
      </c>
      <c r="M129" s="379">
        <f>'DMI SR Data'!E177</f>
        <v>4.5355747539547436E-2</v>
      </c>
      <c r="N129" s="378">
        <f>'DMI SR Data'!F177</f>
        <v>33859461.459232733</v>
      </c>
      <c r="O129" s="378">
        <f>'DMI SR Data'!G177</f>
        <v>735978.70303701982</v>
      </c>
      <c r="P129" s="379">
        <f>'DMI SR Data'!H177</f>
        <v>2.2219242718350799E-2</v>
      </c>
      <c r="Q129" s="423"/>
    </row>
    <row r="130" spans="2:17" ht="15" thickBot="1">
      <c r="B130" s="71" t="s">
        <v>541</v>
      </c>
      <c r="C130" s="378">
        <f>'DMI SR Data'!C143</f>
        <v>34684545.145519152</v>
      </c>
      <c r="D130" s="378">
        <f>'DMI SR Data'!D143</f>
        <v>962977.01597686857</v>
      </c>
      <c r="E130" s="379">
        <f>'DMI SR Data'!E143</f>
        <v>2.8556709233614738E-2</v>
      </c>
      <c r="F130" s="378">
        <f>'DMI SR Data'!F143</f>
        <v>176880993.50315487</v>
      </c>
      <c r="G130" s="378">
        <f>'DMI SR Data'!G143</f>
        <v>711474.71175396442</v>
      </c>
      <c r="H130" s="379">
        <f>'DMI SR Data'!H143</f>
        <v>4.0385800939628409E-3</v>
      </c>
      <c r="I130" s="38"/>
      <c r="J130" s="72" t="s">
        <v>546</v>
      </c>
      <c r="K130" s="378">
        <f>'DMI SR Data'!C178</f>
        <v>4763567.2316141473</v>
      </c>
      <c r="L130" s="378">
        <f>'DMI SR Data'!D178</f>
        <v>100346.70379654877</v>
      </c>
      <c r="M130" s="379">
        <f>'DMI SR Data'!E178</f>
        <v>2.1518755803622981E-2</v>
      </c>
      <c r="N130" s="378">
        <f>'DMI SR Data'!F178</f>
        <v>30024526.435576815</v>
      </c>
      <c r="O130" s="378">
        <f>'DMI SR Data'!G178</f>
        <v>371953.12038014829</v>
      </c>
      <c r="P130" s="379">
        <f>'DMI SR Data'!H178</f>
        <v>1.2543704602848947E-2</v>
      </c>
      <c r="Q130" s="423"/>
    </row>
    <row r="131" spans="2:17" ht="15" thickBot="1">
      <c r="B131" s="71" t="s">
        <v>543</v>
      </c>
      <c r="C131" s="378">
        <f>'DMI SR Data'!C144</f>
        <v>71551264.673102096</v>
      </c>
      <c r="D131" s="378">
        <f>'DMI SR Data'!D144</f>
        <v>2494967.4531310499</v>
      </c>
      <c r="E131" s="379">
        <f>'DMI SR Data'!E144</f>
        <v>3.6129470498303902E-2</v>
      </c>
      <c r="F131" s="378">
        <f>'DMI SR Data'!F144</f>
        <v>383183459.80156165</v>
      </c>
      <c r="G131" s="378">
        <f>'DMI SR Data'!G144</f>
        <v>3365153.3154819608</v>
      </c>
      <c r="H131" s="379">
        <f>'DMI SR Data'!H144</f>
        <v>8.8599029009816654E-3</v>
      </c>
      <c r="I131" s="38"/>
      <c r="L131" s="376"/>
      <c r="O131" s="376"/>
    </row>
    <row r="132" spans="2:17" ht="15" thickBot="1">
      <c r="B132" s="71" t="s">
        <v>545</v>
      </c>
      <c r="C132" s="378">
        <f>'DMI SR Data'!C145</f>
        <v>34924022.246649459</v>
      </c>
      <c r="D132" s="378">
        <f>'DMI SR Data'!D145</f>
        <v>1373993.0117087699</v>
      </c>
      <c r="E132" s="379">
        <f>'DMI SR Data'!E145</f>
        <v>4.0953556316959169E-2</v>
      </c>
      <c r="F132" s="378">
        <f>'DMI SR Data'!F145</f>
        <v>173651816.65904796</v>
      </c>
      <c r="G132" s="378">
        <f>'DMI SR Data'!G145</f>
        <v>4786865.5352117419</v>
      </c>
      <c r="H132" s="379">
        <f>'DMI SR Data'!H145</f>
        <v>2.8347300629017559E-2</v>
      </c>
      <c r="I132" s="38"/>
      <c r="J132" s="617" t="s">
        <v>572</v>
      </c>
      <c r="K132" s="602" t="s">
        <v>70</v>
      </c>
      <c r="L132" s="619"/>
      <c r="M132" s="620"/>
      <c r="N132" s="602" t="s">
        <v>21</v>
      </c>
      <c r="O132" s="619"/>
      <c r="P132" s="620"/>
    </row>
    <row r="133" spans="2:17" ht="15" thickBot="1">
      <c r="B133" s="71" t="s">
        <v>434</v>
      </c>
      <c r="C133" s="378">
        <f>'DMI SR Data'!C146</f>
        <v>20008894.852929894</v>
      </c>
      <c r="D133" s="378">
        <f>'DMI SR Data'!D146</f>
        <v>707897.31974416599</v>
      </c>
      <c r="E133" s="379">
        <f>'DMI SR Data'!E146</f>
        <v>3.6676721942843743E-2</v>
      </c>
      <c r="F133" s="378">
        <f>'DMI SR Data'!F146</f>
        <v>96736440.513816312</v>
      </c>
      <c r="G133" s="378">
        <f>'DMI SR Data'!G146</f>
        <v>1916685.1519379169</v>
      </c>
      <c r="H133" s="379">
        <f>'DMI SR Data'!H146</f>
        <v>2.0213985414989866E-2</v>
      </c>
      <c r="I133" s="38"/>
      <c r="J133" s="618"/>
      <c r="K133" s="377" t="s">
        <v>18</v>
      </c>
      <c r="L133" s="377" t="s">
        <v>24</v>
      </c>
      <c r="M133" s="377" t="s">
        <v>25</v>
      </c>
      <c r="N133" s="377" t="s">
        <v>18</v>
      </c>
      <c r="O133" s="377" t="s">
        <v>24</v>
      </c>
      <c r="P133" s="377" t="s">
        <v>25</v>
      </c>
    </row>
    <row r="134" spans="2:17" ht="15" thickBot="1">
      <c r="B134" s="71" t="s">
        <v>547</v>
      </c>
      <c r="C134" s="378">
        <f>'DMI SR Data'!C147</f>
        <v>80464411.092340827</v>
      </c>
      <c r="D134" s="378">
        <f>'DMI SR Data'!D147</f>
        <v>2194617.1419791579</v>
      </c>
      <c r="E134" s="379">
        <f>'DMI SR Data'!E147</f>
        <v>2.8039132738371251E-2</v>
      </c>
      <c r="F134" s="378">
        <f>'DMI SR Data'!F147</f>
        <v>430862285.24924093</v>
      </c>
      <c r="G134" s="378">
        <f>'DMI SR Data'!G147</f>
        <v>1748953.8647873402</v>
      </c>
      <c r="H134" s="379">
        <f>'DMI SR Data'!H147</f>
        <v>4.0757388243909103E-3</v>
      </c>
      <c r="I134" s="38"/>
      <c r="J134" s="507" t="s">
        <v>573</v>
      </c>
      <c r="K134" s="508">
        <f>'DMI SR Data'!C170</f>
        <v>83563795.152190551</v>
      </c>
      <c r="L134" s="508">
        <f>'DMI SR Data'!D170</f>
        <v>3116242.5860304385</v>
      </c>
      <c r="M134" s="509">
        <f>'DMI SR Data'!E170</f>
        <v>3.8736325551577702E-2</v>
      </c>
      <c r="N134" s="508">
        <f>'DMI SR Data'!F170</f>
        <v>429171016.75318521</v>
      </c>
      <c r="O134" s="508">
        <f>'DMI SR Data'!G170</f>
        <v>7160359.8157452941</v>
      </c>
      <c r="P134" s="509">
        <f>'DMI SR Data'!H170</f>
        <v>1.6967248807668776E-2</v>
      </c>
    </row>
    <row r="135" spans="2:17" ht="15" thickBot="1">
      <c r="B135" s="71" t="s">
        <v>436</v>
      </c>
      <c r="C135" s="378">
        <f>'DMI SR Data'!C148</f>
        <v>40931711.600955345</v>
      </c>
      <c r="D135" s="378">
        <f>'DMI SR Data'!D148</f>
        <v>1408975.5668473169</v>
      </c>
      <c r="E135" s="379">
        <f>'DMI SR Data'!E148</f>
        <v>3.564974767008474E-2</v>
      </c>
      <c r="F135" s="378">
        <f>'DMI SR Data'!F148</f>
        <v>219524994.6684016</v>
      </c>
      <c r="G135" s="378">
        <f>'DMI SR Data'!G148</f>
        <v>3055541.4799467027</v>
      </c>
      <c r="H135" s="379">
        <f>'DMI SR Data'!H148</f>
        <v>1.4115347153792625E-2</v>
      </c>
      <c r="I135" s="38"/>
      <c r="J135" s="71" t="s">
        <v>550</v>
      </c>
      <c r="K135" s="378">
        <f>'DMI SR Data'!C171</f>
        <v>22394978.543160211</v>
      </c>
      <c r="L135" s="378">
        <f>'DMI SR Data'!D171</f>
        <v>777358.64453864843</v>
      </c>
      <c r="M135" s="379">
        <f>'DMI SR Data'!E171</f>
        <v>3.595949268162571E-2</v>
      </c>
      <c r="N135" s="378">
        <f>'DMI SR Data'!F171</f>
        <v>116863774.31428097</v>
      </c>
      <c r="O135" s="378">
        <f>'DMI SR Data'!G171</f>
        <v>1060299.7432487011</v>
      </c>
      <c r="P135" s="379">
        <f>'DMI SR Data'!H171</f>
        <v>9.156027029209108E-3</v>
      </c>
    </row>
    <row r="136" spans="2:17" ht="15" thickBot="1">
      <c r="B136" s="71" t="s">
        <v>548</v>
      </c>
      <c r="C136" s="378">
        <f>'DMI SR Data'!C149</f>
        <v>53162048.020009138</v>
      </c>
      <c r="D136" s="378">
        <f>'DMI SR Data'!D149</f>
        <v>2339044.4556308463</v>
      </c>
      <c r="E136" s="379">
        <f>'DMI SR Data'!E149</f>
        <v>4.6023341628519503E-2</v>
      </c>
      <c r="F136" s="378">
        <f>'DMI SR Data'!F149</f>
        <v>274237848.95021719</v>
      </c>
      <c r="G136" s="378">
        <f>'DMI SR Data'!G149</f>
        <v>6951943.2298898101</v>
      </c>
      <c r="H136" s="379">
        <f>'DMI SR Data'!H149</f>
        <v>2.6009389500559466E-2</v>
      </c>
      <c r="I136" s="38"/>
      <c r="J136" s="72" t="s">
        <v>551</v>
      </c>
      <c r="K136" s="378">
        <f>'DMI SR Data'!C172</f>
        <v>61168816.60903044</v>
      </c>
      <c r="L136" s="378">
        <f>'DMI SR Data'!D172</f>
        <v>2338883.9414917901</v>
      </c>
      <c r="M136" s="379">
        <f>'DMI SR Data'!E172</f>
        <v>3.9756699276019165E-2</v>
      </c>
      <c r="N136" s="378">
        <f>'DMI SR Data'!F172</f>
        <v>312307242.4389044</v>
      </c>
      <c r="O136" s="378">
        <f>'DMI SR Data'!G172</f>
        <v>6100060.072496891</v>
      </c>
      <c r="P136" s="379">
        <f>'DMI SR Data'!H172</f>
        <v>1.9921348759212185E-2</v>
      </c>
    </row>
    <row r="137" spans="2:17" ht="15" thickBot="1">
      <c r="B137" s="72" t="s">
        <v>549</v>
      </c>
      <c r="C137" s="378">
        <f>'DMI SR Data'!C150</f>
        <v>63716116.378367402</v>
      </c>
      <c r="D137" s="378">
        <f>'DMI SR Data'!D150</f>
        <v>1576554.110026814</v>
      </c>
      <c r="E137" s="379">
        <f>'DMI SR Data'!E150</f>
        <v>2.5371181457936511E-2</v>
      </c>
      <c r="F137" s="378">
        <f>'DMI SR Data'!F150</f>
        <v>348912105.92282557</v>
      </c>
      <c r="G137" s="378">
        <f>'DMI SR Data'!G150</f>
        <v>1945276.6916974783</v>
      </c>
      <c r="H137" s="379">
        <f>'DMI SR Data'!H150</f>
        <v>5.6065206463919749E-3</v>
      </c>
      <c r="I137" s="38"/>
      <c r="J137" s="457"/>
      <c r="K137" s="59"/>
      <c r="L137" s="59"/>
      <c r="M137" s="458"/>
      <c r="N137" s="59"/>
      <c r="O137" s="59"/>
      <c r="P137" s="458"/>
    </row>
    <row r="138" spans="2:17" ht="15" thickBot="1">
      <c r="B138" s="300"/>
      <c r="C138" s="38"/>
      <c r="D138" s="45"/>
      <c r="E138" s="38"/>
      <c r="F138" s="38"/>
      <c r="G138" s="45"/>
      <c r="H138" s="38"/>
      <c r="I138" s="38"/>
      <c r="J138" s="621" t="s">
        <v>574</v>
      </c>
      <c r="K138" s="623" t="s">
        <v>70</v>
      </c>
      <c r="L138" s="624"/>
      <c r="M138" s="625"/>
      <c r="N138" s="623" t="s">
        <v>21</v>
      </c>
      <c r="O138" s="624"/>
      <c r="P138" s="625"/>
    </row>
    <row r="139" spans="2:17" ht="15" thickBot="1">
      <c r="B139" s="410" t="s">
        <v>45</v>
      </c>
      <c r="C139" s="582" t="s">
        <v>70</v>
      </c>
      <c r="D139" s="587"/>
      <c r="E139" s="583"/>
      <c r="F139" s="407" t="s">
        <v>21</v>
      </c>
      <c r="G139" s="408"/>
      <c r="H139" s="408"/>
      <c r="I139" s="38"/>
      <c r="J139" s="622"/>
      <c r="K139" s="468" t="s">
        <v>18</v>
      </c>
      <c r="L139" s="470" t="s">
        <v>24</v>
      </c>
      <c r="M139" s="470" t="s">
        <v>25</v>
      </c>
      <c r="N139" s="471" t="s">
        <v>18</v>
      </c>
      <c r="O139" s="471" t="s">
        <v>24</v>
      </c>
      <c r="P139" s="469" t="s">
        <v>25</v>
      </c>
    </row>
    <row r="140" spans="2:17" ht="15" thickBot="1">
      <c r="B140" s="411"/>
      <c r="C140" s="410" t="s">
        <v>18</v>
      </c>
      <c r="D140" s="410" t="s">
        <v>24</v>
      </c>
      <c r="E140" s="410" t="s">
        <v>25</v>
      </c>
      <c r="F140" s="410" t="s">
        <v>18</v>
      </c>
      <c r="G140" s="410" t="s">
        <v>24</v>
      </c>
      <c r="H140" s="410" t="s">
        <v>25</v>
      </c>
      <c r="I140" s="38"/>
      <c r="J140" s="507" t="s">
        <v>576</v>
      </c>
      <c r="K140" s="508">
        <f>'DMI SR Data'!C181</f>
        <v>120708723.37479997</v>
      </c>
      <c r="L140" s="508">
        <f>'DMI SR Data'!D181</f>
        <v>4465537.3912760317</v>
      </c>
      <c r="M140" s="509">
        <f>'DMI SR Data'!E181</f>
        <v>3.8415476601862647E-2</v>
      </c>
      <c r="N140" s="508">
        <f>'DMI SR Data'!F181</f>
        <v>719238184.10415006</v>
      </c>
      <c r="O140" s="508">
        <f>'DMI SR Data'!G181</f>
        <v>9728234.5414954424</v>
      </c>
      <c r="P140" s="509">
        <f>'DMI SR Data'!H181</f>
        <v>1.3711202425691103E-2</v>
      </c>
    </row>
    <row r="141" spans="2:17" ht="15" thickBot="1">
      <c r="B141" s="507" t="s">
        <v>575</v>
      </c>
      <c r="C141" s="508">
        <f>'DMI SR Data'!C159</f>
        <v>300162159.22286481</v>
      </c>
      <c r="D141" s="508">
        <f>'DMI SR Data'!D159</f>
        <v>8770473.7910723686</v>
      </c>
      <c r="E141" s="509">
        <f>'DMI SR Data'!E159</f>
        <v>3.0098572572776167E-2</v>
      </c>
      <c r="F141" s="508">
        <f>'DMI SR Data'!F159</f>
        <v>1518933184.5591586</v>
      </c>
      <c r="G141" s="508">
        <f>'DMI SR Data'!G159</f>
        <v>2226168.1133704185</v>
      </c>
      <c r="H141" s="509">
        <f>'DMI SR Data'!H159</f>
        <v>1.4677641029097123E-3</v>
      </c>
      <c r="I141" s="38"/>
      <c r="J141" s="466" t="s">
        <v>493</v>
      </c>
      <c r="K141" s="453">
        <f>'DMI SR Data'!C182</f>
        <v>14744217.646483429</v>
      </c>
      <c r="L141" s="448">
        <f>'DMI SR Data'!D182</f>
        <v>680722.03462392278</v>
      </c>
      <c r="M141" s="449">
        <f>'DMI SR Data'!E182</f>
        <v>4.8403473319242302E-2</v>
      </c>
      <c r="N141" s="448">
        <f>'DMI SR Data'!F182</f>
        <v>85541483.682737708</v>
      </c>
      <c r="O141" s="448">
        <f>'DMI SR Data'!G182</f>
        <v>1501243.8901010603</v>
      </c>
      <c r="P141" s="454">
        <f>'DMI SR Data'!H182</f>
        <v>1.7863393700509107E-2</v>
      </c>
    </row>
    <row r="142" spans="2:17" ht="15" thickBot="1">
      <c r="B142" s="450" t="s">
        <v>552</v>
      </c>
      <c r="C142" s="378">
        <f>'DMI SR Data'!C160</f>
        <v>25579975.014912404</v>
      </c>
      <c r="D142" s="378">
        <f>'DMI SR Data'!D160</f>
        <v>968140.03275403008</v>
      </c>
      <c r="E142" s="379">
        <f>'DMI SR Data'!E160</f>
        <v>3.9336361285367577E-2</v>
      </c>
      <c r="F142" s="378">
        <f>'DMI SR Data'!F160</f>
        <v>118754481.80888696</v>
      </c>
      <c r="G142" s="378">
        <f>'DMI SR Data'!G160</f>
        <v>1337551.4264621139</v>
      </c>
      <c r="H142" s="379">
        <f>'DMI SR Data'!H160</f>
        <v>1.1391469885183787E-2</v>
      </c>
      <c r="I142" s="38"/>
      <c r="J142" s="466" t="s">
        <v>494</v>
      </c>
      <c r="K142" s="453">
        <f>'DMI SR Data'!C183</f>
        <v>39928492.637286991</v>
      </c>
      <c r="L142" s="448">
        <f>'DMI SR Data'!D183</f>
        <v>775599.91730241477</v>
      </c>
      <c r="M142" s="449">
        <f>'DMI SR Data'!E183</f>
        <v>1.9809517596806582E-2</v>
      </c>
      <c r="N142" s="448">
        <f>'DMI SR Data'!F183</f>
        <v>251445020.39067012</v>
      </c>
      <c r="O142" s="448">
        <f>'DMI SR Data'!G183</f>
        <v>917636.73127526045</v>
      </c>
      <c r="P142" s="454">
        <f>'DMI SR Data'!H183</f>
        <v>3.6628200792725948E-3</v>
      </c>
    </row>
    <row r="143" spans="2:17" ht="15" thickBot="1">
      <c r="B143" s="450" t="s">
        <v>553</v>
      </c>
      <c r="C143" s="378">
        <f>'DMI SR Data'!C161</f>
        <v>79799484.656965598</v>
      </c>
      <c r="D143" s="378">
        <f>'DMI SR Data'!D161</f>
        <v>2246355.165998891</v>
      </c>
      <c r="E143" s="379">
        <f>'DMI SR Data'!E161</f>
        <v>2.8965370975268558E-2</v>
      </c>
      <c r="F143" s="378">
        <f>'DMI SR Data'!F161</f>
        <v>428102946.24692869</v>
      </c>
      <c r="G143" s="378">
        <f>'DMI SR Data'!G161</f>
        <v>2361659.0580120087</v>
      </c>
      <c r="H143" s="379">
        <f>'DMI SR Data'!H161</f>
        <v>5.5471694408723293E-3</v>
      </c>
      <c r="I143" s="38"/>
      <c r="J143" s="466" t="s">
        <v>495</v>
      </c>
      <c r="K143" s="453">
        <f>'DMI SR Data'!C184</f>
        <v>33205583.465851359</v>
      </c>
      <c r="L143" s="448">
        <f>'DMI SR Data'!D184</f>
        <v>1785671.5910848044</v>
      </c>
      <c r="M143" s="449">
        <f>'DMI SR Data'!E184</f>
        <v>5.6832482478058242E-2</v>
      </c>
      <c r="N143" s="448">
        <f>'DMI SR Data'!F184</f>
        <v>187002388.165317</v>
      </c>
      <c r="O143" s="448">
        <f>'DMI SR Data'!G184</f>
        <v>4624645.0021803975</v>
      </c>
      <c r="P143" s="454">
        <f>'DMI SR Data'!H184</f>
        <v>2.5357507566280496E-2</v>
      </c>
    </row>
    <row r="144" spans="2:17" ht="15" thickBot="1">
      <c r="B144" s="451" t="s">
        <v>554</v>
      </c>
      <c r="C144" s="378">
        <f>'DMI SR Data'!C162</f>
        <v>29568187.582349654</v>
      </c>
      <c r="D144" s="378">
        <f>'DMI SR Data'!D162</f>
        <v>956792.58568885177</v>
      </c>
      <c r="E144" s="379">
        <f>'DMI SR Data'!E162</f>
        <v>3.3440962448720787E-2</v>
      </c>
      <c r="F144" s="378">
        <f>'DMI SR Data'!F162</f>
        <v>146193599.90020117</v>
      </c>
      <c r="G144" s="378">
        <f>'DMI SR Data'!G162</f>
        <v>-160552.06735876203</v>
      </c>
      <c r="H144" s="379">
        <f>'DMI SR Data'!H162</f>
        <v>-1.0970106771849501E-3</v>
      </c>
      <c r="I144" s="38"/>
      <c r="J144" s="467" t="s">
        <v>496</v>
      </c>
      <c r="K144" s="455">
        <f>'DMI SR Data'!C185</f>
        <v>32830429.625178993</v>
      </c>
      <c r="L144" s="303">
        <f>'DMI SR Data'!D185</f>
        <v>1223543.8482654952</v>
      </c>
      <c r="M144" s="304">
        <f>'DMI SR Data'!E185</f>
        <v>3.8711306672269616E-2</v>
      </c>
      <c r="N144" s="303">
        <f>'DMI SR Data'!F185</f>
        <v>195249291.86542508</v>
      </c>
      <c r="O144" s="303">
        <f>'DMI SR Data'!G185</f>
        <v>2684708.9179386497</v>
      </c>
      <c r="P144" s="305">
        <f>'DMI SR Data'!H185</f>
        <v>1.3941862396735678E-2</v>
      </c>
    </row>
    <row r="145" spans="2:16" ht="15" thickBot="1">
      <c r="B145" s="450" t="s">
        <v>555</v>
      </c>
      <c r="C145" s="378">
        <f>'DMI SR Data'!C163</f>
        <v>26487572.116926223</v>
      </c>
      <c r="D145" s="378">
        <f>'DMI SR Data'!D163</f>
        <v>927883.18795497343</v>
      </c>
      <c r="E145" s="379">
        <f>'DMI SR Data'!E163</f>
        <v>3.6302600964100221E-2</v>
      </c>
      <c r="F145" s="378">
        <f>'DMI SR Data'!F163</f>
        <v>128194300.0032388</v>
      </c>
      <c r="G145" s="378">
        <f>'DMI SR Data'!G163</f>
        <v>1555660.2303043455</v>
      </c>
      <c r="H145" s="379">
        <f>'DMI SR Data'!H163</f>
        <v>1.2284246207110836E-2</v>
      </c>
      <c r="I145" s="38"/>
      <c r="L145" s="376"/>
      <c r="O145" s="376"/>
    </row>
    <row r="146" spans="2:16" ht="15" thickBot="1">
      <c r="B146" s="450" t="s">
        <v>556</v>
      </c>
      <c r="C146" s="378">
        <f>'DMI SR Data'!C164</f>
        <v>45514531.012184307</v>
      </c>
      <c r="D146" s="378">
        <f>'DMI SR Data'!D164</f>
        <v>963734.65309233963</v>
      </c>
      <c r="E146" s="379">
        <f>'DMI SR Data'!E164</f>
        <v>2.1632265455467214E-2</v>
      </c>
      <c r="F146" s="378">
        <f>'DMI SR Data'!F164</f>
        <v>238895910.00884122</v>
      </c>
      <c r="G146" s="378">
        <f>'DMI SR Data'!G164</f>
        <v>-4467564.7791361511</v>
      </c>
      <c r="H146" s="379">
        <f>'DMI SR Data'!H164</f>
        <v>-1.8357581321635771E-2</v>
      </c>
      <c r="I146" s="38"/>
      <c r="J146" s="617" t="s">
        <v>46</v>
      </c>
      <c r="K146" s="602" t="s">
        <v>70</v>
      </c>
      <c r="L146" s="619"/>
      <c r="M146" s="620"/>
      <c r="N146" s="602" t="s">
        <v>21</v>
      </c>
      <c r="O146" s="619"/>
      <c r="P146" s="620"/>
    </row>
    <row r="147" spans="2:16" ht="15" thickBot="1">
      <c r="B147" s="450" t="s">
        <v>557</v>
      </c>
      <c r="C147" s="378">
        <f>'DMI SR Data'!C165</f>
        <v>51830773.482482806</v>
      </c>
      <c r="D147" s="378">
        <f>'DMI SR Data'!D165</f>
        <v>1643645.3524357378</v>
      </c>
      <c r="E147" s="379">
        <f>'DMI SR Data'!E165</f>
        <v>3.2750336862803799E-2</v>
      </c>
      <c r="F147" s="378">
        <f>'DMI SR Data'!F165</f>
        <v>253546568.52076417</v>
      </c>
      <c r="G147" s="378">
        <f>'DMI SR Data'!G165</f>
        <v>2182049.9185175896</v>
      </c>
      <c r="H147" s="379">
        <f>'DMI SR Data'!H165</f>
        <v>8.680819117396656E-3</v>
      </c>
      <c r="I147" s="38"/>
      <c r="J147" s="618"/>
      <c r="K147" s="377" t="s">
        <v>18</v>
      </c>
      <c r="L147" s="377" t="s">
        <v>24</v>
      </c>
      <c r="M147" s="377" t="s">
        <v>25</v>
      </c>
      <c r="N147" s="377" t="s">
        <v>18</v>
      </c>
      <c r="O147" s="377" t="s">
        <v>24</v>
      </c>
      <c r="P147" s="377" t="s">
        <v>25</v>
      </c>
    </row>
    <row r="148" spans="2:16" ht="15" thickBot="1">
      <c r="B148" s="450" t="s">
        <v>558</v>
      </c>
      <c r="C148" s="378">
        <f>'DMI SR Data'!C166</f>
        <v>17426580.550736513</v>
      </c>
      <c r="D148" s="378">
        <f>'DMI SR Data'!D166</f>
        <v>654730.91336093284</v>
      </c>
      <c r="E148" s="379">
        <f>'DMI SR Data'!E166</f>
        <v>3.9037490051299056E-2</v>
      </c>
      <c r="F148" s="378">
        <f>'DMI SR Data'!F166</f>
        <v>87799369.287185326</v>
      </c>
      <c r="G148" s="378">
        <f>'DMI SR Data'!G166</f>
        <v>944373.60630485415</v>
      </c>
      <c r="H148" s="379">
        <f>'DMI SR Data'!H166</f>
        <v>1.0872991229826757E-2</v>
      </c>
      <c r="J148" s="507" t="s">
        <v>577</v>
      </c>
      <c r="K148" s="508">
        <f>'DMI SR Data'!C179</f>
        <v>227916754.38152504</v>
      </c>
      <c r="L148" s="508">
        <f>'DMI SR Data'!D179</f>
        <v>5597354.9133220315</v>
      </c>
      <c r="M148" s="509">
        <f>'DMI SR Data'!E179</f>
        <v>2.5177087229954428E-2</v>
      </c>
      <c r="N148" s="508">
        <f>'DMI SR Data'!F179</f>
        <v>1267612962.2966406</v>
      </c>
      <c r="O148" s="508">
        <f>'DMI SR Data'!G179</f>
        <v>-10182145.461501837</v>
      </c>
      <c r="P148" s="509">
        <f>'DMI SR Data'!H179</f>
        <v>-7.9685275046686797E-3</v>
      </c>
    </row>
    <row r="149" spans="2:16" ht="15" thickBot="1">
      <c r="B149" s="450" t="s">
        <v>559</v>
      </c>
      <c r="C149" s="378">
        <f>'DMI SR Data'!C167</f>
        <v>7870464.3086156081</v>
      </c>
      <c r="D149" s="378">
        <f>'DMI SR Data'!D167</f>
        <v>298290.03253583238</v>
      </c>
      <c r="E149" s="379">
        <f>'DMI SR Data'!E167</f>
        <v>3.9392916969452192E-2</v>
      </c>
      <c r="F149" s="378">
        <f>'DMI SR Data'!F167</f>
        <v>38738543.327052131</v>
      </c>
      <c r="G149" s="378">
        <f>'DMI SR Data'!G167</f>
        <v>346755.4055814296</v>
      </c>
      <c r="H149" s="379">
        <f>'DMI SR Data'!H167</f>
        <v>9.0320202406490632E-3</v>
      </c>
      <c r="J149" s="507" t="s">
        <v>578</v>
      </c>
      <c r="K149" s="508">
        <f>'DMI SR Data'!C186</f>
        <v>11390962.212358324</v>
      </c>
      <c r="L149" s="508">
        <f>'DMI SR Data'!D186</f>
        <v>345683.13296096772</v>
      </c>
      <c r="M149" s="509">
        <f>'DMI SR Data'!E186</f>
        <v>3.1296912506789155E-2</v>
      </c>
      <c r="N149" s="508">
        <f>'DMI SR Data'!F186</f>
        <v>65598147.765889198</v>
      </c>
      <c r="O149" s="508">
        <f>'DMI SR Data'!G186</f>
        <v>745055.61693669111</v>
      </c>
      <c r="P149" s="509">
        <f>'DMI SR Data'!H186</f>
        <v>1.1488359186104361E-2</v>
      </c>
    </row>
    <row r="150" spans="2:16" ht="15" thickBot="1">
      <c r="B150" s="451" t="s">
        <v>560</v>
      </c>
      <c r="C150" s="378">
        <f>'DMI SR Data'!C168</f>
        <v>9111906.1125052087</v>
      </c>
      <c r="D150" s="378">
        <f>'DMI SR Data'!D168</f>
        <v>-100439.17421775497</v>
      </c>
      <c r="E150" s="379">
        <f>'DMI SR Data'!E168</f>
        <v>-1.0902671479597073E-2</v>
      </c>
      <c r="F150" s="378">
        <f>'DMI SR Data'!F168</f>
        <v>43534561.920225799</v>
      </c>
      <c r="G150" s="378">
        <f>'DMI SR Data'!G168</f>
        <v>-1598347.5972891077</v>
      </c>
      <c r="H150" s="379">
        <f>'DMI SR Data'!H168</f>
        <v>-3.5414237955761096E-2</v>
      </c>
      <c r="J150" s="507" t="s">
        <v>579</v>
      </c>
      <c r="K150" s="508">
        <f>'DMI SR Data'!C188</f>
        <v>55632644.809343465</v>
      </c>
      <c r="L150" s="508">
        <f>'DMI SR Data'!D188</f>
        <v>2026600.0987904295</v>
      </c>
      <c r="M150" s="509">
        <f>'DMI SR Data'!E188</f>
        <v>3.7805439847933185E-2</v>
      </c>
      <c r="N150" s="508">
        <f>'DMI SR Data'!F188</f>
        <v>274614622.99280399</v>
      </c>
      <c r="O150" s="508">
        <f>'DMI SR Data'!G188</f>
        <v>5171935.8661954999</v>
      </c>
      <c r="P150" s="509">
        <f>'DMI SR Data'!H188</f>
        <v>1.9194938713498123E-2</v>
      </c>
    </row>
    <row r="151" spans="2:16" ht="15" thickBot="1">
      <c r="B151" s="452" t="s">
        <v>561</v>
      </c>
      <c r="C151" s="378">
        <f>'DMI SR Data'!C169</f>
        <v>6972684.3851859616</v>
      </c>
      <c r="D151" s="378">
        <f>'DMI SR Data'!D169</f>
        <v>211341.04146762379</v>
      </c>
      <c r="E151" s="379">
        <f>'DMI SR Data'!E169</f>
        <v>3.1257256246862736E-2</v>
      </c>
      <c r="F151" s="378">
        <f>'DMI SR Data'!F169</f>
        <v>35172903.53583461</v>
      </c>
      <c r="G151" s="378">
        <f>'DMI SR Data'!G169</f>
        <v>-275417.08802786469</v>
      </c>
      <c r="H151" s="379">
        <f>'DMI SR Data'!H169</f>
        <v>-7.7695383922493713E-3</v>
      </c>
      <c r="J151" s="507" t="s">
        <v>580</v>
      </c>
      <c r="K151" s="508">
        <f>'DMI SR Data'!C190</f>
        <v>33460429.103660956</v>
      </c>
      <c r="L151" s="508">
        <f>'DMI SR Data'!D190</f>
        <v>272536.14755203575</v>
      </c>
      <c r="M151" s="509">
        <f>'DMI SR Data'!E190</f>
        <v>8.2119147459124801E-3</v>
      </c>
      <c r="N151" s="508">
        <f>'DMI SR Data'!F190</f>
        <v>189159547.24913299</v>
      </c>
      <c r="O151" s="508">
        <f>'DMI SR Data'!G190</f>
        <v>3130422.2690060437</v>
      </c>
      <c r="P151" s="509">
        <f>'DMI SR Data'!H190</f>
        <v>1.6827592288790581E-2</v>
      </c>
    </row>
    <row r="152" spans="2:16" ht="15" thickBot="1">
      <c r="B152" s="300"/>
      <c r="C152" s="38"/>
      <c r="D152" s="45"/>
      <c r="E152" s="38"/>
      <c r="F152" s="38"/>
      <c r="G152" s="45"/>
      <c r="H152" s="38"/>
      <c r="J152" s="507" t="s">
        <v>581</v>
      </c>
      <c r="K152" s="508">
        <f>'DMI SR Data'!C192</f>
        <v>78383621.631710857</v>
      </c>
      <c r="L152" s="508">
        <f>'DMI SR Data'!D192</f>
        <v>1871672.029823631</v>
      </c>
      <c r="M152" s="509">
        <f>'DMI SR Data'!E192</f>
        <v>2.4462479907549826E-2</v>
      </c>
      <c r="N152" s="508">
        <f>'DMI SR Data'!F192</f>
        <v>409954369.5960815</v>
      </c>
      <c r="O152" s="508">
        <f>'DMI SR Data'!G192</f>
        <v>2789638.6969174743</v>
      </c>
      <c r="P152" s="509">
        <f>'DMI SR Data'!H192</f>
        <v>6.8513760775815811E-3</v>
      </c>
    </row>
    <row r="153" spans="2:16" ht="15" thickBot="1">
      <c r="J153" s="507" t="s">
        <v>582</v>
      </c>
      <c r="K153" s="508">
        <f>'DMI SR Data'!C194</f>
        <v>59505671.185141101</v>
      </c>
      <c r="L153" s="508">
        <f>'DMI SR Data'!D194</f>
        <v>630515.78775016963</v>
      </c>
      <c r="M153" s="509">
        <f>'DMI SR Data'!E194</f>
        <v>1.0709369401989062E-2</v>
      </c>
      <c r="N153" s="508">
        <f>'DMI SR Data'!F194</f>
        <v>327652517.2253077</v>
      </c>
      <c r="O153" s="508">
        <f>'DMI SR Data'!G194</f>
        <v>420522.13801062107</v>
      </c>
      <c r="P153" s="509">
        <f>'DMI SR Data'!H194</f>
        <v>1.2850886964718611E-3</v>
      </c>
    </row>
    <row r="154" spans="2:16" ht="15" thickBot="1">
      <c r="J154" s="507" t="s">
        <v>583</v>
      </c>
      <c r="K154" s="508">
        <f>'DMI SR Data'!C196</f>
        <v>43020421.473716363</v>
      </c>
      <c r="L154" s="508">
        <f>'DMI SR Data'!D196</f>
        <v>1153141.75966084</v>
      </c>
      <c r="M154" s="509">
        <f>'DMI SR Data'!E196</f>
        <v>2.7542791591346493E-2</v>
      </c>
      <c r="N154" s="508">
        <f>'DMI SR Data'!F196</f>
        <v>222584276.82630393</v>
      </c>
      <c r="O154" s="508">
        <f>'DMI SR Data'!G196</f>
        <v>1426572.6903212667</v>
      </c>
      <c r="P154" s="509">
        <f>'DMI SR Data'!H196</f>
        <v>6.4504770290259193E-3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3:XFD5 A6:B6 F6:I6 N6:XFD6 A7:I7 A8:A10 I8:I10 K7:XFD7 J21 N21 K22:P22 N44 J44 K45:P45 J15 N15 K16:P16 F23:H23 J30 N30 K31:P31 B34:H34 A12:B12 F12:I12 A11:I11 C13:I13 K11:P12 C130:H137 B130:B136 J155:P1048576 C81:H85 B78:H80 B81:B84 B67:H67 I148:I1048576 B153:H1048576 I90 F87:H87 B108:H109 B115:H115 B26:H32 B15:H15 B35 F35:H35 F116:H116 B57:H57 B63:H63 J56:P56 J19:P19 K69:P69 K120:P120 Q8:XFD1048576 B111:H111 F110:H110 B59:H59 F64:H64 F58:H58 C117:H117 C65:H65 I111:I113 J121:P121 I66:I68 J70:P70 J40:J42 B47:B56 C39:H56 J86:P86 C105:H106 B99 B105:B107 I135 F139:H139 B100:H104 J137:P137 K39:P42 K141:P144 K90:P93 I104:P107 B24:H24 B23 B22:H22 A13:A1048576 I14:I62 B36:H36 C68:H73 C119:H125">
    <cfRule type="cellIs" dxfId="169" priority="261" operator="lessThan">
      <formula>0</formula>
    </cfRule>
  </conditionalFormatting>
  <conditionalFormatting sqref="J18:P18">
    <cfRule type="cellIs" dxfId="168" priority="244" operator="lessThan">
      <formula>0</formula>
    </cfRule>
  </conditionalFormatting>
  <conditionalFormatting sqref="B15:H15">
    <cfRule type="cellIs" dxfId="167" priority="249" operator="lessThan">
      <formula>0</formula>
    </cfRule>
  </conditionalFormatting>
  <conditionalFormatting sqref="J33:P33">
    <cfRule type="cellIs" dxfId="166" priority="243" operator="lessThan">
      <formula>0</formula>
    </cfRule>
  </conditionalFormatting>
  <conditionalFormatting sqref="B38:H38 B39:B45">
    <cfRule type="cellIs" dxfId="165" priority="242" operator="lessThan">
      <formula>0</formula>
    </cfRule>
  </conditionalFormatting>
  <conditionalFormatting sqref="B16:H19 C20:H21">
    <cfRule type="cellIs" dxfId="164" priority="240" operator="lessThan">
      <formula>0</formula>
    </cfRule>
  </conditionalFormatting>
  <conditionalFormatting sqref="B9:H9">
    <cfRule type="cellIs" dxfId="163" priority="239" operator="lessThan">
      <formula>0</formula>
    </cfRule>
  </conditionalFormatting>
  <conditionalFormatting sqref="B10:H10">
    <cfRule type="cellIs" dxfId="162" priority="238" operator="lessThan">
      <formula>0</formula>
    </cfRule>
  </conditionalFormatting>
  <conditionalFormatting sqref="B33:H33">
    <cfRule type="cellIs" dxfId="161" priority="236" operator="lessThan">
      <formula>0</formula>
    </cfRule>
  </conditionalFormatting>
  <conditionalFormatting sqref="B46">
    <cfRule type="cellIs" dxfId="160" priority="235" operator="lessThan">
      <formula>0</formula>
    </cfRule>
  </conditionalFormatting>
  <conditionalFormatting sqref="J34:P34">
    <cfRule type="cellIs" dxfId="159" priority="234" operator="lessThan">
      <formula>0</formula>
    </cfRule>
  </conditionalFormatting>
  <conditionalFormatting sqref="K9:P10">
    <cfRule type="cellIs" dxfId="158" priority="219" operator="lessThan">
      <formula>0</formula>
    </cfRule>
  </conditionalFormatting>
  <conditionalFormatting sqref="J24:P27">
    <cfRule type="cellIs" dxfId="157" priority="217" operator="lessThan">
      <formula>0</formula>
    </cfRule>
  </conditionalFormatting>
  <conditionalFormatting sqref="K13:P13">
    <cfRule type="cellIs" dxfId="156" priority="215" operator="lessThan">
      <formula>0</formula>
    </cfRule>
  </conditionalFormatting>
  <conditionalFormatting sqref="J28:P28">
    <cfRule type="cellIs" dxfId="155" priority="214" operator="lessThan">
      <formula>0</formula>
    </cfRule>
  </conditionalFormatting>
  <conditionalFormatting sqref="K44">
    <cfRule type="cellIs" dxfId="154" priority="213" operator="lessThan">
      <formula>0</formula>
    </cfRule>
  </conditionalFormatting>
  <conditionalFormatting sqref="K21">
    <cfRule type="cellIs" dxfId="153" priority="211" operator="lessThan">
      <formula>0</formula>
    </cfRule>
  </conditionalFormatting>
  <conditionalFormatting sqref="K6:M6">
    <cfRule type="cellIs" dxfId="152" priority="210" operator="lessThan">
      <formula>0</formula>
    </cfRule>
  </conditionalFormatting>
  <conditionalFormatting sqref="C6:E6">
    <cfRule type="cellIs" dxfId="151" priority="209" operator="lessThan">
      <formula>0</formula>
    </cfRule>
  </conditionalFormatting>
  <conditionalFormatting sqref="C12:E12">
    <cfRule type="cellIs" dxfId="150" priority="208" operator="lessThan">
      <formula>0</formula>
    </cfRule>
  </conditionalFormatting>
  <conditionalFormatting sqref="C23:E23">
    <cfRule type="cellIs" dxfId="149" priority="207" operator="lessThan">
      <formula>0</formula>
    </cfRule>
  </conditionalFormatting>
  <conditionalFormatting sqref="C35:E35">
    <cfRule type="cellIs" dxfId="148" priority="206" operator="lessThan">
      <formula>0</formula>
    </cfRule>
  </conditionalFormatting>
  <conditionalFormatting sqref="K30">
    <cfRule type="cellIs" dxfId="147" priority="205" operator="lessThan">
      <formula>0</formula>
    </cfRule>
  </conditionalFormatting>
  <conditionalFormatting sqref="K15">
    <cfRule type="cellIs" dxfId="146" priority="204" operator="lessThan">
      <formula>0</formula>
    </cfRule>
  </conditionalFormatting>
  <conditionalFormatting sqref="J6:J7">
    <cfRule type="cellIs" dxfId="145" priority="203" operator="lessThan">
      <formula>0</formula>
    </cfRule>
  </conditionalFormatting>
  <conditionalFormatting sqref="B58 N57:P57 I63:I65 K58:P58 J72 N72 K73:P73 N95 J95 K96:P96 J66 N66 K67:P67 F75:H75 J81 N81 K82:P82 B76:H76 B75 B87 B86:H86 C107:H107 B64 B74:H74 I69:I89 B88:H88 I91:I103">
    <cfRule type="cellIs" dxfId="144" priority="202" operator="lessThan">
      <formula>0</formula>
    </cfRule>
  </conditionalFormatting>
  <conditionalFormatting sqref="J69">
    <cfRule type="cellIs" dxfId="143" priority="195" operator="lessThan">
      <formula>0</formula>
    </cfRule>
  </conditionalFormatting>
  <conditionalFormatting sqref="C61:H62">
    <cfRule type="cellIs" dxfId="142" priority="201" operator="lessThan">
      <formula>0</formula>
    </cfRule>
  </conditionalFormatting>
  <conditionalFormatting sqref="B67:H67">
    <cfRule type="cellIs" dxfId="141" priority="200" operator="lessThan">
      <formula>0</formula>
    </cfRule>
  </conditionalFormatting>
  <conditionalFormatting sqref="C90:H99">
    <cfRule type="cellIs" dxfId="140" priority="198" operator="lessThan">
      <formula>0</formula>
    </cfRule>
  </conditionalFormatting>
  <conditionalFormatting sqref="K84:P85">
    <cfRule type="cellIs" dxfId="139" priority="197" operator="lessThan">
      <formula>0</formula>
    </cfRule>
  </conditionalFormatting>
  <conditionalFormatting sqref="J84">
    <cfRule type="cellIs" dxfId="138" priority="194" operator="lessThan">
      <formula>0</formula>
    </cfRule>
  </conditionalFormatting>
  <conditionalFormatting sqref="B68:B73">
    <cfRule type="cellIs" dxfId="137" priority="191" operator="lessThan">
      <formula>0</formula>
    </cfRule>
  </conditionalFormatting>
  <conditionalFormatting sqref="B61">
    <cfRule type="cellIs" dxfId="136" priority="190" operator="lessThan">
      <formula>0</formula>
    </cfRule>
  </conditionalFormatting>
  <conditionalFormatting sqref="B62">
    <cfRule type="cellIs" dxfId="135" priority="189" operator="lessThan">
      <formula>0</formula>
    </cfRule>
  </conditionalFormatting>
  <conditionalFormatting sqref="B85">
    <cfRule type="cellIs" dxfId="134" priority="187" operator="lessThan">
      <formula>0</formula>
    </cfRule>
  </conditionalFormatting>
  <conditionalFormatting sqref="J85">
    <cfRule type="cellIs" dxfId="133" priority="185" operator="lessThan">
      <formula>0</formula>
    </cfRule>
  </conditionalFormatting>
  <conditionalFormatting sqref="K75:P79">
    <cfRule type="cellIs" dxfId="132" priority="175" operator="lessThan">
      <formula>0</formula>
    </cfRule>
  </conditionalFormatting>
  <conditionalFormatting sqref="K60:P64">
    <cfRule type="cellIs" dxfId="131" priority="174" operator="lessThan">
      <formula>0</formula>
    </cfRule>
  </conditionalFormatting>
  <conditionalFormatting sqref="J75:J78">
    <cfRule type="cellIs" dxfId="130" priority="172" operator="lessThan">
      <formula>0</formula>
    </cfRule>
  </conditionalFormatting>
  <conditionalFormatting sqref="J79">
    <cfRule type="cellIs" dxfId="129" priority="170" operator="lessThan">
      <formula>0</formula>
    </cfRule>
  </conditionalFormatting>
  <conditionalFormatting sqref="K95">
    <cfRule type="cellIs" dxfId="128" priority="169" operator="lessThan">
      <formula>0</formula>
    </cfRule>
  </conditionalFormatting>
  <conditionalFormatting sqref="K72">
    <cfRule type="cellIs" dxfId="127" priority="168" operator="lessThan">
      <formula>0</formula>
    </cfRule>
  </conditionalFormatting>
  <conditionalFormatting sqref="K57:M57">
    <cfRule type="cellIs" dxfId="126" priority="167" operator="lessThan">
      <formula>0</formula>
    </cfRule>
  </conditionalFormatting>
  <conditionalFormatting sqref="C58:E58">
    <cfRule type="cellIs" dxfId="125" priority="166" operator="lessThan">
      <formula>0</formula>
    </cfRule>
  </conditionalFormatting>
  <conditionalFormatting sqref="C64:E64">
    <cfRule type="cellIs" dxfId="124" priority="165" operator="lessThan">
      <formula>0</formula>
    </cfRule>
  </conditionalFormatting>
  <conditionalFormatting sqref="C75:E75">
    <cfRule type="cellIs" dxfId="123" priority="164" operator="lessThan">
      <formula>0</formula>
    </cfRule>
  </conditionalFormatting>
  <conditionalFormatting sqref="C87:E87">
    <cfRule type="cellIs" dxfId="122" priority="163" operator="lessThan">
      <formula>0</formula>
    </cfRule>
  </conditionalFormatting>
  <conditionalFormatting sqref="K81">
    <cfRule type="cellIs" dxfId="121" priority="162" operator="lessThan">
      <formula>0</formula>
    </cfRule>
  </conditionalFormatting>
  <conditionalFormatting sqref="K66">
    <cfRule type="cellIs" dxfId="120" priority="161" operator="lessThan">
      <formula>0</formula>
    </cfRule>
  </conditionalFormatting>
  <conditionalFormatting sqref="J57:J58">
    <cfRule type="cellIs" dxfId="119" priority="160" operator="lessThan">
      <formula>0</formula>
    </cfRule>
  </conditionalFormatting>
  <conditionalFormatting sqref="B110 N108:P108 I108:I110 K109:P109 J123 N123 K124:P124 N146 J146 K147:P147 J117 N117 K118:P118 F127:H127 J132 N132 K133:P133 B128:H128 B127 B139 B138:H138 B152:H152 B116 B126:H126 I114:I134 B140:H140 I136:I147">
    <cfRule type="cellIs" dxfId="118" priority="159" operator="lessThan">
      <formula>0</formula>
    </cfRule>
  </conditionalFormatting>
  <conditionalFormatting sqref="J120">
    <cfRule type="cellIs" dxfId="117" priority="152" operator="lessThan">
      <formula>0</formula>
    </cfRule>
  </conditionalFormatting>
  <conditionalFormatting sqref="C113:H114">
    <cfRule type="cellIs" dxfId="116" priority="158" operator="lessThan">
      <formula>0</formula>
    </cfRule>
  </conditionalFormatting>
  <conditionalFormatting sqref="C142:D151 F142:H151">
    <cfRule type="cellIs" dxfId="115" priority="155" operator="lessThan">
      <formula>0</formula>
    </cfRule>
  </conditionalFormatting>
  <conditionalFormatting sqref="K135:P136">
    <cfRule type="cellIs" dxfId="114" priority="154" operator="lessThan">
      <formula>0</formula>
    </cfRule>
  </conditionalFormatting>
  <conditionalFormatting sqref="J135">
    <cfRule type="cellIs" dxfId="113" priority="151" operator="lessThan">
      <formula>0</formula>
    </cfRule>
  </conditionalFormatting>
  <conditionalFormatting sqref="B120:B125">
    <cfRule type="cellIs" dxfId="112" priority="148" operator="lessThan">
      <formula>0</formula>
    </cfRule>
  </conditionalFormatting>
  <conditionalFormatting sqref="B113">
    <cfRule type="cellIs" dxfId="111" priority="147" operator="lessThan">
      <formula>0</formula>
    </cfRule>
  </conditionalFormatting>
  <conditionalFormatting sqref="B114">
    <cfRule type="cellIs" dxfId="110" priority="146" operator="lessThan">
      <formula>0</formula>
    </cfRule>
  </conditionalFormatting>
  <conditionalFormatting sqref="B137">
    <cfRule type="cellIs" dxfId="109" priority="144" operator="lessThan">
      <formula>0</formula>
    </cfRule>
  </conditionalFormatting>
  <conditionalFormatting sqref="J136">
    <cfRule type="cellIs" dxfId="108" priority="142" operator="lessThan">
      <formula>0</formula>
    </cfRule>
  </conditionalFormatting>
  <conditionalFormatting sqref="K126:P130">
    <cfRule type="cellIs" dxfId="107" priority="132" operator="lessThan">
      <formula>0</formula>
    </cfRule>
  </conditionalFormatting>
  <conditionalFormatting sqref="K111:P115">
    <cfRule type="cellIs" dxfId="106" priority="131" operator="lessThan">
      <formula>0</formula>
    </cfRule>
  </conditionalFormatting>
  <conditionalFormatting sqref="J126:J129">
    <cfRule type="cellIs" dxfId="105" priority="129" operator="lessThan">
      <formula>0</formula>
    </cfRule>
  </conditionalFormatting>
  <conditionalFormatting sqref="J130">
    <cfRule type="cellIs" dxfId="104" priority="127" operator="lessThan">
      <formula>0</formula>
    </cfRule>
  </conditionalFormatting>
  <conditionalFormatting sqref="K146">
    <cfRule type="cellIs" dxfId="103" priority="126" operator="lessThan">
      <formula>0</formula>
    </cfRule>
  </conditionalFormatting>
  <conditionalFormatting sqref="K123">
    <cfRule type="cellIs" dxfId="102" priority="125" operator="lessThan">
      <formula>0</formula>
    </cfRule>
  </conditionalFormatting>
  <conditionalFormatting sqref="K108:M108">
    <cfRule type="cellIs" dxfId="101" priority="124" operator="lessThan">
      <formula>0</formula>
    </cfRule>
  </conditionalFormatting>
  <conditionalFormatting sqref="C110:E110">
    <cfRule type="cellIs" dxfId="100" priority="123" operator="lessThan">
      <formula>0</formula>
    </cfRule>
  </conditionalFormatting>
  <conditionalFormatting sqref="C116:E116">
    <cfRule type="cellIs" dxfId="99" priority="122" operator="lessThan">
      <formula>0</formula>
    </cfRule>
  </conditionalFormatting>
  <conditionalFormatting sqref="C127:E127">
    <cfRule type="cellIs" dxfId="98" priority="121" operator="lessThan">
      <formula>0</formula>
    </cfRule>
  </conditionalFormatting>
  <conditionalFormatting sqref="K132">
    <cfRule type="cellIs" dxfId="97" priority="119" operator="lessThan">
      <formula>0</formula>
    </cfRule>
  </conditionalFormatting>
  <conditionalFormatting sqref="K117">
    <cfRule type="cellIs" dxfId="96" priority="118" operator="lessThan">
      <formula>0</formula>
    </cfRule>
  </conditionalFormatting>
  <conditionalFormatting sqref="J108:J109">
    <cfRule type="cellIs" dxfId="95" priority="117" operator="lessThan">
      <formula>0</formula>
    </cfRule>
  </conditionalFormatting>
  <conditionalFormatting sqref="J11">
    <cfRule type="cellIs" dxfId="94" priority="116" operator="lessThan">
      <formula>0</formula>
    </cfRule>
  </conditionalFormatting>
  <conditionalFormatting sqref="J10">
    <cfRule type="cellIs" dxfId="93" priority="114" operator="lessThan">
      <formula>0</formula>
    </cfRule>
  </conditionalFormatting>
  <conditionalFormatting sqref="J12">
    <cfRule type="cellIs" dxfId="92" priority="113" operator="lessThan">
      <formula>0</formula>
    </cfRule>
  </conditionalFormatting>
  <conditionalFormatting sqref="J13">
    <cfRule type="cellIs" dxfId="91" priority="112" operator="lessThan">
      <formula>0</formula>
    </cfRule>
  </conditionalFormatting>
  <conditionalFormatting sqref="J9">
    <cfRule type="cellIs" dxfId="90" priority="111" operator="lessThan">
      <formula>0</formula>
    </cfRule>
  </conditionalFormatting>
  <conditionalFormatting sqref="J62">
    <cfRule type="cellIs" dxfId="89" priority="110" operator="lessThan">
      <formula>0</formula>
    </cfRule>
  </conditionalFormatting>
  <conditionalFormatting sqref="J61">
    <cfRule type="cellIs" dxfId="88" priority="108" operator="lessThan">
      <formula>0</formula>
    </cfRule>
  </conditionalFormatting>
  <conditionalFormatting sqref="J63">
    <cfRule type="cellIs" dxfId="87" priority="107" operator="lessThan">
      <formula>0</formula>
    </cfRule>
  </conditionalFormatting>
  <conditionalFormatting sqref="J64">
    <cfRule type="cellIs" dxfId="86" priority="106" operator="lessThan">
      <formula>0</formula>
    </cfRule>
  </conditionalFormatting>
  <conditionalFormatting sqref="J60">
    <cfRule type="cellIs" dxfId="85" priority="105" operator="lessThan">
      <formula>0</formula>
    </cfRule>
  </conditionalFormatting>
  <conditionalFormatting sqref="J113">
    <cfRule type="cellIs" dxfId="84" priority="104" operator="lessThan">
      <formula>0</formula>
    </cfRule>
  </conditionalFormatting>
  <conditionalFormatting sqref="J112">
    <cfRule type="cellIs" dxfId="83" priority="102" operator="lessThan">
      <formula>0</formula>
    </cfRule>
  </conditionalFormatting>
  <conditionalFormatting sqref="J114">
    <cfRule type="cellIs" dxfId="82" priority="101" operator="lessThan">
      <formula>0</formula>
    </cfRule>
  </conditionalFormatting>
  <conditionalFormatting sqref="J115">
    <cfRule type="cellIs" dxfId="81" priority="100" operator="lessThan">
      <formula>0</formula>
    </cfRule>
  </conditionalFormatting>
  <conditionalFormatting sqref="J111">
    <cfRule type="cellIs" dxfId="80" priority="99" operator="lessThan">
      <formula>0</formula>
    </cfRule>
  </conditionalFormatting>
  <conditionalFormatting sqref="B119">
    <cfRule type="cellIs" dxfId="79" priority="98" operator="lessThan">
      <formula>0</formula>
    </cfRule>
  </conditionalFormatting>
  <conditionalFormatting sqref="C139:E139">
    <cfRule type="cellIs" dxfId="78" priority="97" operator="lessThan">
      <formula>0</formula>
    </cfRule>
  </conditionalFormatting>
  <conditionalFormatting sqref="B90:B97">
    <cfRule type="cellIs" dxfId="77" priority="95" operator="lessThan">
      <formula>0</formula>
    </cfRule>
  </conditionalFormatting>
  <conditionalFormatting sqref="B98">
    <cfRule type="cellIs" dxfId="76" priority="94" operator="lessThan">
      <formula>0</formula>
    </cfRule>
  </conditionalFormatting>
  <conditionalFormatting sqref="B151">
    <cfRule type="cellIs" dxfId="75" priority="93" operator="lessThan">
      <formula>0</formula>
    </cfRule>
  </conditionalFormatting>
  <conditionalFormatting sqref="B142:B149">
    <cfRule type="cellIs" dxfId="74" priority="92" operator="lessThan">
      <formula>0</formula>
    </cfRule>
  </conditionalFormatting>
  <conditionalFormatting sqref="B150">
    <cfRule type="cellIs" dxfId="73" priority="91" operator="lessThan">
      <formula>0</formula>
    </cfRule>
  </conditionalFormatting>
  <conditionalFormatting sqref="E142:E151">
    <cfRule type="cellIs" dxfId="72" priority="90" operator="lessThan">
      <formula>0</formula>
    </cfRule>
  </conditionalFormatting>
  <conditionalFormatting sqref="J36 N36 K37:P37">
    <cfRule type="cellIs" dxfId="71" priority="89" operator="lessThan">
      <formula>0</formula>
    </cfRule>
  </conditionalFormatting>
  <conditionalFormatting sqref="J39">
    <cfRule type="cellIs" dxfId="70" priority="86" operator="lessThan">
      <formula>0</formula>
    </cfRule>
  </conditionalFormatting>
  <conditionalFormatting sqref="K36">
    <cfRule type="cellIs" dxfId="69" priority="85" operator="lessThan">
      <formula>0</formula>
    </cfRule>
  </conditionalFormatting>
  <conditionalFormatting sqref="J91:J93">
    <cfRule type="cellIs" dxfId="68" priority="81" operator="lessThan">
      <formula>0</formula>
    </cfRule>
  </conditionalFormatting>
  <conditionalFormatting sqref="J87 N87 K88:P88">
    <cfRule type="cellIs" dxfId="67" priority="80" operator="lessThan">
      <formula>0</formula>
    </cfRule>
  </conditionalFormatting>
  <conditionalFormatting sqref="J90">
    <cfRule type="cellIs" dxfId="66" priority="78" operator="lessThan">
      <formula>0</formula>
    </cfRule>
  </conditionalFormatting>
  <conditionalFormatting sqref="K87">
    <cfRule type="cellIs" dxfId="65" priority="77" operator="lessThan">
      <formula>0</formula>
    </cfRule>
  </conditionalFormatting>
  <conditionalFormatting sqref="J142:J144">
    <cfRule type="cellIs" dxfId="64" priority="71" operator="lessThan">
      <formula>0</formula>
    </cfRule>
  </conditionalFormatting>
  <conditionalFormatting sqref="J138 N138 K139:P139">
    <cfRule type="cellIs" dxfId="63" priority="70" operator="lessThan">
      <formula>0</formula>
    </cfRule>
  </conditionalFormatting>
  <conditionalFormatting sqref="J141">
    <cfRule type="cellIs" dxfId="62" priority="68" operator="lessThan">
      <formula>0</formula>
    </cfRule>
  </conditionalFormatting>
  <conditionalFormatting sqref="K138">
    <cfRule type="cellIs" dxfId="61" priority="67" operator="lessThan">
      <formula>0</formula>
    </cfRule>
  </conditionalFormatting>
  <conditionalFormatting sqref="B8">
    <cfRule type="cellIs" dxfId="60" priority="61" operator="lessThan">
      <formula>0</formula>
    </cfRule>
  </conditionalFormatting>
  <conditionalFormatting sqref="C8:H8">
    <cfRule type="cellIs" dxfId="59" priority="60" operator="lessThan">
      <formula>0</formula>
    </cfRule>
  </conditionalFormatting>
  <conditionalFormatting sqref="J8">
    <cfRule type="cellIs" dxfId="58" priority="59" operator="lessThan">
      <formula>0</formula>
    </cfRule>
  </conditionalFormatting>
  <conditionalFormatting sqref="K8:P8">
    <cfRule type="cellIs" dxfId="57" priority="58" operator="lessThan">
      <formula>0</formula>
    </cfRule>
  </conditionalFormatting>
  <conditionalFormatting sqref="B14">
    <cfRule type="cellIs" dxfId="56" priority="57" operator="lessThan">
      <formula>0</formula>
    </cfRule>
  </conditionalFormatting>
  <conditionalFormatting sqref="C14:H14">
    <cfRule type="cellIs" dxfId="55" priority="56" operator="lessThan">
      <formula>0</formula>
    </cfRule>
  </conditionalFormatting>
  <conditionalFormatting sqref="B25">
    <cfRule type="cellIs" dxfId="54" priority="55" operator="lessThan">
      <formula>0</formula>
    </cfRule>
  </conditionalFormatting>
  <conditionalFormatting sqref="C25:H25">
    <cfRule type="cellIs" dxfId="53" priority="54" operator="lessThan">
      <formula>0</formula>
    </cfRule>
  </conditionalFormatting>
  <conditionalFormatting sqref="J23">
    <cfRule type="cellIs" dxfId="52" priority="53" operator="lessThan">
      <formula>0</formula>
    </cfRule>
  </conditionalFormatting>
  <conditionalFormatting sqref="K23:P23">
    <cfRule type="cellIs" dxfId="51" priority="52" operator="lessThan">
      <formula>0</formula>
    </cfRule>
  </conditionalFormatting>
  <conditionalFormatting sqref="J17">
    <cfRule type="cellIs" dxfId="50" priority="51" operator="lessThan">
      <formula>0</formula>
    </cfRule>
  </conditionalFormatting>
  <conditionalFormatting sqref="K17:P17">
    <cfRule type="cellIs" dxfId="49" priority="50" operator="lessThan">
      <formula>0</formula>
    </cfRule>
  </conditionalFormatting>
  <conditionalFormatting sqref="B37">
    <cfRule type="cellIs" dxfId="48" priority="49" operator="lessThan">
      <formula>0</formula>
    </cfRule>
  </conditionalFormatting>
  <conditionalFormatting sqref="C37:H37">
    <cfRule type="cellIs" dxfId="47" priority="48" operator="lessThan">
      <formula>0</formula>
    </cfRule>
  </conditionalFormatting>
  <conditionalFormatting sqref="J32">
    <cfRule type="cellIs" dxfId="46" priority="47" operator="lessThan">
      <formula>0</formula>
    </cfRule>
  </conditionalFormatting>
  <conditionalFormatting sqref="K32:P32">
    <cfRule type="cellIs" dxfId="45" priority="46" operator="lessThan">
      <formula>0</formula>
    </cfRule>
  </conditionalFormatting>
  <conditionalFormatting sqref="J38">
    <cfRule type="cellIs" dxfId="44" priority="45" operator="lessThan">
      <formula>0</formula>
    </cfRule>
  </conditionalFormatting>
  <conditionalFormatting sqref="K38:P38">
    <cfRule type="cellIs" dxfId="43" priority="44" operator="lessThan">
      <formula>0</formula>
    </cfRule>
  </conditionalFormatting>
  <conditionalFormatting sqref="J46:J52">
    <cfRule type="cellIs" dxfId="42" priority="43" operator="lessThan">
      <formula>0</formula>
    </cfRule>
  </conditionalFormatting>
  <conditionalFormatting sqref="K46:P52">
    <cfRule type="cellIs" dxfId="41" priority="42" operator="lessThan">
      <formula>0</formula>
    </cfRule>
  </conditionalFormatting>
  <conditionalFormatting sqref="J97:J103">
    <cfRule type="cellIs" dxfId="40" priority="41" operator="lessThan">
      <formula>0</formula>
    </cfRule>
  </conditionalFormatting>
  <conditionalFormatting sqref="K97:P103">
    <cfRule type="cellIs" dxfId="39" priority="40" operator="lessThan">
      <formula>0</formula>
    </cfRule>
  </conditionalFormatting>
  <conditionalFormatting sqref="J148:J154">
    <cfRule type="cellIs" dxfId="38" priority="39" operator="lessThan">
      <formula>0</formula>
    </cfRule>
  </conditionalFormatting>
  <conditionalFormatting sqref="K148:P154">
    <cfRule type="cellIs" dxfId="37" priority="38" operator="lessThan">
      <formula>0</formula>
    </cfRule>
  </conditionalFormatting>
  <conditionalFormatting sqref="B60">
    <cfRule type="cellIs" dxfId="36" priority="37" operator="lessThan">
      <formula>0</formula>
    </cfRule>
  </conditionalFormatting>
  <conditionalFormatting sqref="C60:H60">
    <cfRule type="cellIs" dxfId="35" priority="36" operator="lessThan">
      <formula>0</formula>
    </cfRule>
  </conditionalFormatting>
  <conditionalFormatting sqref="J59">
    <cfRule type="cellIs" dxfId="34" priority="35" operator="lessThan">
      <formula>0</formula>
    </cfRule>
  </conditionalFormatting>
  <conditionalFormatting sqref="K59:P59">
    <cfRule type="cellIs" dxfId="33" priority="34" operator="lessThan">
      <formula>0</formula>
    </cfRule>
  </conditionalFormatting>
  <conditionalFormatting sqref="B66">
    <cfRule type="cellIs" dxfId="32" priority="33" operator="lessThan">
      <formula>0</formula>
    </cfRule>
  </conditionalFormatting>
  <conditionalFormatting sqref="C66:H66">
    <cfRule type="cellIs" dxfId="31" priority="32" operator="lessThan">
      <formula>0</formula>
    </cfRule>
  </conditionalFormatting>
  <conditionalFormatting sqref="B77">
    <cfRule type="cellIs" dxfId="30" priority="31" operator="lessThan">
      <formula>0</formula>
    </cfRule>
  </conditionalFormatting>
  <conditionalFormatting sqref="C77:H77">
    <cfRule type="cellIs" dxfId="29" priority="30" operator="lessThan">
      <formula>0</formula>
    </cfRule>
  </conditionalFormatting>
  <conditionalFormatting sqref="J83">
    <cfRule type="cellIs" dxfId="28" priority="29" operator="lessThan">
      <formula>0</formula>
    </cfRule>
  </conditionalFormatting>
  <conditionalFormatting sqref="K83:P83">
    <cfRule type="cellIs" dxfId="27" priority="28" operator="lessThan">
      <formula>0</formula>
    </cfRule>
  </conditionalFormatting>
  <conditionalFormatting sqref="J74">
    <cfRule type="cellIs" dxfId="26" priority="27" operator="lessThan">
      <formula>0</formula>
    </cfRule>
  </conditionalFormatting>
  <conditionalFormatting sqref="K74:P74">
    <cfRule type="cellIs" dxfId="25" priority="26" operator="lessThan">
      <formula>0</formula>
    </cfRule>
  </conditionalFormatting>
  <conditionalFormatting sqref="J68">
    <cfRule type="cellIs" dxfId="24" priority="25" operator="lessThan">
      <formula>0</formula>
    </cfRule>
  </conditionalFormatting>
  <conditionalFormatting sqref="K68:P68">
    <cfRule type="cellIs" dxfId="23" priority="24" operator="lessThan">
      <formula>0</formula>
    </cfRule>
  </conditionalFormatting>
  <conditionalFormatting sqref="B89">
    <cfRule type="cellIs" dxfId="22" priority="23" operator="lessThan">
      <formula>0</formula>
    </cfRule>
  </conditionalFormatting>
  <conditionalFormatting sqref="C89:H89">
    <cfRule type="cellIs" dxfId="21" priority="22" operator="lessThan">
      <formula>0</formula>
    </cfRule>
  </conditionalFormatting>
  <conditionalFormatting sqref="J89">
    <cfRule type="cellIs" dxfId="20" priority="21" operator="lessThan">
      <formula>0</formula>
    </cfRule>
  </conditionalFormatting>
  <conditionalFormatting sqref="K89:P89">
    <cfRule type="cellIs" dxfId="19" priority="20" operator="lessThan">
      <formula>0</formula>
    </cfRule>
  </conditionalFormatting>
  <conditionalFormatting sqref="J110">
    <cfRule type="cellIs" dxfId="18" priority="19" operator="lessThan">
      <formula>0</formula>
    </cfRule>
  </conditionalFormatting>
  <conditionalFormatting sqref="K110:P110">
    <cfRule type="cellIs" dxfId="17" priority="18" operator="lessThan">
      <formula>0</formula>
    </cfRule>
  </conditionalFormatting>
  <conditionalFormatting sqref="B112">
    <cfRule type="cellIs" dxfId="16" priority="17" operator="lessThan">
      <formula>0</formula>
    </cfRule>
  </conditionalFormatting>
  <conditionalFormatting sqref="C112:H112">
    <cfRule type="cellIs" dxfId="15" priority="16" operator="lessThan">
      <formula>0</formula>
    </cfRule>
  </conditionalFormatting>
  <conditionalFormatting sqref="B118">
    <cfRule type="cellIs" dxfId="14" priority="15" operator="lessThan">
      <formula>0</formula>
    </cfRule>
  </conditionalFormatting>
  <conditionalFormatting sqref="C118:H118">
    <cfRule type="cellIs" dxfId="13" priority="14" operator="lessThan">
      <formula>0</formula>
    </cfRule>
  </conditionalFormatting>
  <conditionalFormatting sqref="J125">
    <cfRule type="cellIs" dxfId="12" priority="13" operator="lessThan">
      <formula>0</formula>
    </cfRule>
  </conditionalFormatting>
  <conditionalFormatting sqref="K125:P125">
    <cfRule type="cellIs" dxfId="11" priority="12" operator="lessThan">
      <formula>0</formula>
    </cfRule>
  </conditionalFormatting>
  <conditionalFormatting sqref="B129">
    <cfRule type="cellIs" dxfId="10" priority="11" operator="lessThan">
      <formula>0</formula>
    </cfRule>
  </conditionalFormatting>
  <conditionalFormatting sqref="C129:H129">
    <cfRule type="cellIs" dxfId="9" priority="10" operator="lessThan">
      <formula>0</formula>
    </cfRule>
  </conditionalFormatting>
  <conditionalFormatting sqref="J119">
    <cfRule type="cellIs" dxfId="8" priority="9" operator="lessThan">
      <formula>0</formula>
    </cfRule>
  </conditionalFormatting>
  <conditionalFormatting sqref="K119:P119">
    <cfRule type="cellIs" dxfId="7" priority="8" operator="lessThan">
      <formula>0</formula>
    </cfRule>
  </conditionalFormatting>
  <conditionalFormatting sqref="B141">
    <cfRule type="cellIs" dxfId="6" priority="7" operator="lessThan">
      <formula>0</formula>
    </cfRule>
  </conditionalFormatting>
  <conditionalFormatting sqref="C141:H141">
    <cfRule type="cellIs" dxfId="5" priority="6" operator="lessThan">
      <formula>0</formula>
    </cfRule>
  </conditionalFormatting>
  <conditionalFormatting sqref="J134">
    <cfRule type="cellIs" dxfId="4" priority="5" operator="lessThan">
      <formula>0</formula>
    </cfRule>
  </conditionalFormatting>
  <conditionalFormatting sqref="K134:P134">
    <cfRule type="cellIs" dxfId="3" priority="4" operator="lessThan">
      <formula>0</formula>
    </cfRule>
  </conditionalFormatting>
  <conditionalFormatting sqref="J140">
    <cfRule type="cellIs" dxfId="2" priority="3" operator="lessThan">
      <formula>0</formula>
    </cfRule>
  </conditionalFormatting>
  <conditionalFormatting sqref="K140:P140">
    <cfRule type="cellIs" dxfId="1" priority="2" operator="lessThan">
      <formula>0</formula>
    </cfRule>
  </conditionalFormatting>
  <conditionalFormatting sqref="B20:B21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B8FAB0CC-34BE-4D3A-A82A-AC408FDD4994}"/>
</file>

<file path=customXml/itemProps2.xml><?xml version="1.0" encoding="utf-8"?>
<ds:datastoreItem xmlns:ds="http://schemas.openxmlformats.org/officeDocument/2006/customXml" ds:itemID="{B5E7D7F6-3375-457B-8879-0B79A1C60379}"/>
</file>

<file path=customXml/itemProps3.xml><?xml version="1.0" encoding="utf-8"?>
<ds:datastoreItem xmlns:ds="http://schemas.openxmlformats.org/officeDocument/2006/customXml" ds:itemID="{4AA455DC-4C0C-42E0-8BC3-CF214410980C}"/>
</file>

<file path=customXml/itemProps4.xml><?xml version="1.0" encoding="utf-8"?>
<ds:datastoreItem xmlns:ds="http://schemas.openxmlformats.org/officeDocument/2006/customXml" ds:itemID="{2AAA5C9A-09A5-40FA-AA3B-2CB3DD7B8AF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Szalay, Jennifer</cp:lastModifiedBy>
  <cp:lastPrinted>2014-10-21T15:27:11Z</cp:lastPrinted>
  <dcterms:created xsi:type="dcterms:W3CDTF">2014-10-20T20:29:55Z</dcterms:created>
  <dcterms:modified xsi:type="dcterms:W3CDTF">2024-06-27T01:42:10Z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2026-08-31T05:00:00Z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Data;#Cheese;#</vt:lpwstr>
  </property>
  <property fmtid="{D5CDD505-2E9C-101B-9397-08002B2CF9AE}" pid="10" name="Source">
    <vt:lpwstr>;#Circana;#</vt:lpwstr>
  </property>
  <property fmtid="{D5CDD505-2E9C-101B-9397-08002B2CF9AE}" pid="11" name="Collaboration Source">
    <vt:lpwstr>, </vt:lpwstr>
  </property>
  <property fmtid="{D5CDD505-2E9C-101B-9397-08002B2CF9AE}" pid="12" name="External Share Allowed">
    <vt:bool>true</vt:bool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