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iriworldwide-my.sharepoint.com/personal/jennifer_szalay_circana_com/Documents/Documents/DMI/Monthly Reports/"/>
    </mc:Choice>
  </mc:AlternateContent>
  <xr:revisionPtr revIDLastSave="0" documentId="8_{C4331F5B-391B-4440-83C0-31323AB59C31}" xr6:coauthVersionLast="47" xr6:coauthVersionMax="47" xr10:uidLastSave="{00000000-0000-0000-0000-000000000000}"/>
  <bookViews>
    <workbookView xWindow="-110" yWindow="-110" windowWidth="19420" windowHeight="10420" tabRatio="819" firstSheet="21" activeTab="21" xr2:uid="{00000000-000D-0000-FFFF-FFFF00000000}"/>
  </bookViews>
  <sheets>
    <sheet name="Regions By Outlet Data" sheetId="32" state="hidden" r:id="rId1"/>
    <sheet name="Region and Market Data" sheetId="29" state="hidden" r:id="rId2"/>
    <sheet name="Segment Data" sheetId="34" state="hidden" r:id="rId3"/>
    <sheet name="Single Serve" sheetId="36" state="hidden" r:id="rId4"/>
    <sheet name="Branded vs. Private Label" sheetId="37" state="hidden" r:id="rId5"/>
    <sheet name="Flavor" sheetId="39" state="hidden" r:id="rId6"/>
    <sheet name="Fat" sheetId="40" state="hidden" r:id="rId7"/>
    <sheet name="Size" sheetId="43" state="hidden" r:id="rId8"/>
    <sheet name="White Milk Size" sheetId="54" state="hidden" r:id="rId9"/>
    <sheet name="Organic" sheetId="41" state="hidden" r:id="rId10"/>
    <sheet name="Form Data" sheetId="35" state="hidden" r:id="rId11"/>
    <sheet name="Glass Bottle" sheetId="38" state="hidden" r:id="rId12"/>
    <sheet name="Enhanced - Aggs" sheetId="42" state="hidden" r:id="rId13"/>
    <sheet name="Enhanced" sheetId="66" state="hidden" r:id="rId14"/>
    <sheet name="Trad vs Value Add" sheetId="64" state="hidden" r:id="rId15"/>
    <sheet name="Non-Dairy Alternatives" sheetId="55" state="hidden" r:id="rId16"/>
    <sheet name="IRI_UO_WorkspaceStorage" sheetId="56" state="hidden" r:id="rId17"/>
    <sheet name="cells" sheetId="63" state="hidden" r:id="rId18"/>
    <sheet name="Sheet1" sheetId="62" state="hidden" r:id="rId19"/>
    <sheet name="Names" sheetId="60" state="hidden" r:id="rId20"/>
    <sheet name="Filtration" sheetId="65" state="hidden" r:id="rId21"/>
    <sheet name="HOME PAGE" sheetId="8" r:id="rId22"/>
    <sheet name="TOTAL U.S. MULO+ with C" sheetId="45" r:id="rId23"/>
    <sheet name="TOTAL U.S. MULO+" sheetId="46" r:id="rId24"/>
    <sheet name="TOTAL U.S. FOOD" sheetId="47" r:id="rId25"/>
    <sheet name="TOTAL U.S. DRUG" sheetId="48" r:id="rId26"/>
    <sheet name="TOTAL U.S. CONVENIENCE" sheetId="49" r:id="rId27"/>
    <sheet name="TOTAL U.S. ALL OTHER OUTLETS" sheetId="50" r:id="rId28"/>
    <sheet name="CIRCANA STANDARD REGIONS" sheetId="18" r:id="rId29"/>
    <sheet name="CIRCANA REGIONS &amp; MARKETS" sheetId="21" r:id="rId30"/>
    <sheet name="DMI SR Data" sheetId="31" state="hidden" r:id="rId31"/>
    <sheet name="DMI CUSTOM REGIONS &amp; MARKETS" sheetId="58" r:id="rId32"/>
  </sheets>
  <definedNames>
    <definedName name="___INDEX_SHEET___ASAP_Utilities" localSheetId="31">#REF!</definedName>
    <definedName name="___INDEX_SHEET___ASAP_Utilities">#REF!</definedName>
    <definedName name="_xlnm._FilterDatabase" localSheetId="15" hidden="1">'Non-Dairy Alternatives'!$A$1:$Q$199</definedName>
    <definedName name="IRI_WorkspaceId" hidden="1">"b324a31a4a424f3b8083e50c61f2c35e"</definedName>
    <definedName name="_xlnm.Print_Area" localSheetId="13">Enhanced!$A$1:$U$105</definedName>
    <definedName name="_xlnm.Print_Area" localSheetId="20">Filtration!$A$1:$U$45</definedName>
    <definedName name="_xlnm.Print_Area" localSheetId="21">'HOME PAGE'!$A$1:$M$21</definedName>
    <definedName name="_xlnm.Print_Area" localSheetId="27">'TOTAL U.S. ALL OTHER OUTLETS'!$B$2:$Q$71,'TOTAL U.S. ALL OTHER OUTLETS'!$B$156:$Q$225</definedName>
    <definedName name="_xlnm.Print_Area" localSheetId="26">'TOTAL U.S. CONVENIENCE'!$B$2:$Q$71,'TOTAL U.S. CONVENIENCE'!$B$159:$Q$225</definedName>
    <definedName name="_xlnm.Print_Area" localSheetId="25">'TOTAL U.S. DRUG'!$B$2:$Q$71,'TOTAL U.S. DRUG'!$B$166:$Q$225</definedName>
    <definedName name="_xlnm.Print_Area" localSheetId="24">'TOTAL U.S. FOOD'!$B$2:$Q$71,'TOTAL U.S. FOOD'!$B$156:$Q$225</definedName>
    <definedName name="_xlnm.Print_Area" localSheetId="23">'TOTAL U.S. MULO+'!$B$2:$Q$71,'TOTAL U.S. MULO+'!$B$156:$Q$225</definedName>
    <definedName name="_xlnm.Print_Area" localSheetId="22">'TOTAL U.S. MULO+ with C'!$B$2:$Q$53,'TOTAL U.S. MULO+ with C'!$B$156:$Q$225</definedName>
    <definedName name="_xlnm.Print_Area" localSheetId="14">'Trad vs Value Add'!$A$1:$U$75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C124" i="58" l="1"/>
  <c r="D124" i="58"/>
  <c r="E124" i="58"/>
  <c r="F124" i="58"/>
  <c r="G124" i="58"/>
  <c r="H124" i="58"/>
  <c r="C72" i="58"/>
  <c r="D72" i="58"/>
  <c r="E72" i="58"/>
  <c r="F72" i="58"/>
  <c r="G72" i="58"/>
  <c r="H72" i="58"/>
  <c r="E18" i="58"/>
  <c r="F18" i="58"/>
  <c r="G18" i="58"/>
  <c r="H18" i="58"/>
  <c r="E19" i="58"/>
  <c r="F19" i="58"/>
  <c r="G19" i="58"/>
  <c r="H19" i="58"/>
  <c r="D18" i="58"/>
  <c r="D19" i="58"/>
  <c r="C18" i="58"/>
  <c r="C19" i="58"/>
  <c r="U31" i="31"/>
  <c r="W171" i="31"/>
  <c r="V171" i="31"/>
  <c r="T171" i="31"/>
  <c r="S171" i="31"/>
  <c r="W101" i="31"/>
  <c r="V101" i="31"/>
  <c r="T101" i="31"/>
  <c r="S101" i="31"/>
  <c r="W31" i="31"/>
  <c r="V31" i="31"/>
  <c r="T31" i="31"/>
  <c r="S31" i="31"/>
  <c r="X31" i="31"/>
  <c r="H150" i="58"/>
  <c r="G150" i="58"/>
  <c r="F150" i="58"/>
  <c r="D98" i="58"/>
  <c r="L142" i="58"/>
  <c r="M142" i="58"/>
  <c r="N142" i="58"/>
  <c r="O142" i="58"/>
  <c r="P142" i="58"/>
  <c r="L143" i="58"/>
  <c r="M143" i="58"/>
  <c r="N143" i="58"/>
  <c r="O143" i="58"/>
  <c r="P143" i="58"/>
  <c r="L144" i="58"/>
  <c r="M144" i="58"/>
  <c r="N144" i="58"/>
  <c r="O144" i="58"/>
  <c r="P144" i="58"/>
  <c r="L145" i="58"/>
  <c r="M145" i="58"/>
  <c r="N145" i="58"/>
  <c r="O145" i="58"/>
  <c r="P145" i="58"/>
  <c r="L146" i="58"/>
  <c r="M146" i="58"/>
  <c r="N146" i="58"/>
  <c r="O146" i="58"/>
  <c r="P146" i="58"/>
  <c r="K146" i="58"/>
  <c r="K145" i="58"/>
  <c r="K144" i="58"/>
  <c r="K143" i="58"/>
  <c r="K142" i="58"/>
  <c r="L90" i="58"/>
  <c r="M90" i="58"/>
  <c r="N90" i="58"/>
  <c r="O90" i="58"/>
  <c r="P90" i="58"/>
  <c r="L91" i="58"/>
  <c r="M91" i="58"/>
  <c r="N91" i="58"/>
  <c r="O91" i="58"/>
  <c r="P91" i="58"/>
  <c r="L92" i="58"/>
  <c r="M92" i="58"/>
  <c r="N92" i="58"/>
  <c r="O92" i="58"/>
  <c r="P92" i="58"/>
  <c r="L93" i="58"/>
  <c r="M93" i="58"/>
  <c r="N93" i="58"/>
  <c r="O93" i="58"/>
  <c r="P93" i="58"/>
  <c r="L94" i="58"/>
  <c r="M94" i="58"/>
  <c r="N94" i="58"/>
  <c r="O94" i="58"/>
  <c r="P94" i="58"/>
  <c r="K94" i="58"/>
  <c r="K93" i="58"/>
  <c r="K92" i="58"/>
  <c r="K91" i="58"/>
  <c r="K90" i="58"/>
  <c r="L37" i="58"/>
  <c r="M37" i="58"/>
  <c r="N37" i="58"/>
  <c r="O37" i="58"/>
  <c r="P37" i="58"/>
  <c r="L38" i="58"/>
  <c r="M38" i="58"/>
  <c r="N38" i="58"/>
  <c r="O38" i="58"/>
  <c r="P38" i="58"/>
  <c r="L39" i="58"/>
  <c r="M39" i="58"/>
  <c r="N39" i="58"/>
  <c r="O39" i="58"/>
  <c r="P39" i="58"/>
  <c r="L40" i="58"/>
  <c r="M40" i="58"/>
  <c r="N40" i="58"/>
  <c r="O40" i="58"/>
  <c r="P40" i="58"/>
  <c r="L41" i="58"/>
  <c r="M41" i="58"/>
  <c r="N41" i="58"/>
  <c r="O41" i="58"/>
  <c r="P41" i="58"/>
  <c r="K38" i="58"/>
  <c r="K39" i="58"/>
  <c r="K40" i="58"/>
  <c r="K41" i="58"/>
  <c r="K37" i="58"/>
  <c r="H141" i="58"/>
  <c r="H142" i="58"/>
  <c r="H143" i="58"/>
  <c r="H144" i="58"/>
  <c r="H145" i="58"/>
  <c r="H146" i="58"/>
  <c r="H147" i="58"/>
  <c r="H148" i="58"/>
  <c r="H149" i="58"/>
  <c r="G141" i="58"/>
  <c r="G142" i="58"/>
  <c r="G143" i="58"/>
  <c r="G144" i="58"/>
  <c r="G145" i="58"/>
  <c r="G146" i="58"/>
  <c r="G147" i="58"/>
  <c r="G148" i="58"/>
  <c r="G149" i="58"/>
  <c r="F141" i="58"/>
  <c r="F142" i="58"/>
  <c r="F143" i="58"/>
  <c r="F144" i="58"/>
  <c r="F145" i="58"/>
  <c r="F146" i="58"/>
  <c r="F147" i="58"/>
  <c r="F148" i="58"/>
  <c r="F149" i="58"/>
  <c r="E141" i="58"/>
  <c r="E142" i="58"/>
  <c r="E143" i="58"/>
  <c r="E144" i="58"/>
  <c r="E145" i="58"/>
  <c r="E146" i="58"/>
  <c r="E147" i="58"/>
  <c r="E148" i="58"/>
  <c r="E149" i="58"/>
  <c r="E150" i="58"/>
  <c r="D141" i="58"/>
  <c r="D142" i="58"/>
  <c r="D143" i="58"/>
  <c r="D144" i="58"/>
  <c r="D145" i="58"/>
  <c r="D146" i="58"/>
  <c r="D147" i="58"/>
  <c r="D148" i="58"/>
  <c r="D149" i="58"/>
  <c r="D150" i="58"/>
  <c r="C150" i="58"/>
  <c r="C149" i="58"/>
  <c r="C148" i="58"/>
  <c r="C147" i="58"/>
  <c r="C146" i="58"/>
  <c r="C145" i="58"/>
  <c r="C144" i="58"/>
  <c r="C143" i="58"/>
  <c r="C142" i="58"/>
  <c r="C141" i="58"/>
  <c r="H90" i="58"/>
  <c r="H91" i="58"/>
  <c r="H92" i="58"/>
  <c r="H93" i="58"/>
  <c r="H94" i="58"/>
  <c r="H95" i="58"/>
  <c r="H96" i="58"/>
  <c r="H97" i="58"/>
  <c r="H98" i="58"/>
  <c r="G90" i="58"/>
  <c r="G91" i="58"/>
  <c r="G92" i="58"/>
  <c r="G93" i="58"/>
  <c r="G94" i="58"/>
  <c r="G95" i="58"/>
  <c r="G96" i="58"/>
  <c r="G97" i="58"/>
  <c r="G98" i="58"/>
  <c r="F90" i="58"/>
  <c r="F91" i="58"/>
  <c r="F92" i="58"/>
  <c r="F93" i="58"/>
  <c r="F94" i="58"/>
  <c r="F95" i="58"/>
  <c r="F96" i="58"/>
  <c r="F97" i="58"/>
  <c r="F98" i="58"/>
  <c r="E90" i="58"/>
  <c r="E91" i="58"/>
  <c r="E92" i="58"/>
  <c r="E93" i="58"/>
  <c r="E94" i="58"/>
  <c r="E95" i="58"/>
  <c r="E96" i="58"/>
  <c r="E97" i="58"/>
  <c r="E98" i="58"/>
  <c r="D90" i="58"/>
  <c r="D91" i="58"/>
  <c r="D92" i="58"/>
  <c r="D93" i="58"/>
  <c r="D94" i="58"/>
  <c r="D95" i="58"/>
  <c r="D96" i="58"/>
  <c r="D97" i="58"/>
  <c r="C90" i="58"/>
  <c r="C91" i="58"/>
  <c r="C92" i="58"/>
  <c r="C93" i="58"/>
  <c r="C94" i="58"/>
  <c r="C95" i="58"/>
  <c r="C96" i="58"/>
  <c r="C97" i="58"/>
  <c r="C98" i="58"/>
  <c r="P49" i="58"/>
  <c r="P48" i="58"/>
  <c r="P47" i="58"/>
  <c r="P46" i="58"/>
  <c r="P45" i="58"/>
  <c r="O49" i="58"/>
  <c r="O48" i="58"/>
  <c r="O47" i="58"/>
  <c r="O46" i="58"/>
  <c r="O45" i="58"/>
  <c r="N49" i="58"/>
  <c r="N48" i="58"/>
  <c r="N47" i="58"/>
  <c r="N46" i="58"/>
  <c r="N45" i="58"/>
  <c r="M49" i="58"/>
  <c r="M48" i="58"/>
  <c r="M47" i="58"/>
  <c r="M46" i="58"/>
  <c r="M45" i="58"/>
  <c r="L49" i="58"/>
  <c r="L48" i="58"/>
  <c r="L47" i="58"/>
  <c r="L46" i="58"/>
  <c r="L45" i="58"/>
  <c r="K50" i="58"/>
  <c r="K49" i="58"/>
  <c r="K48" i="58"/>
  <c r="K47" i="58"/>
  <c r="K46" i="58"/>
  <c r="K45" i="58"/>
  <c r="H37" i="58"/>
  <c r="H38" i="58"/>
  <c r="H39" i="58"/>
  <c r="H40" i="58"/>
  <c r="H41" i="58"/>
  <c r="H42" i="58"/>
  <c r="H43" i="58"/>
  <c r="H44" i="58"/>
  <c r="H45" i="58"/>
  <c r="G37" i="58"/>
  <c r="G38" i="58"/>
  <c r="G39" i="58"/>
  <c r="G40" i="58"/>
  <c r="G41" i="58"/>
  <c r="G42" i="58"/>
  <c r="G43" i="58"/>
  <c r="G44" i="58"/>
  <c r="G45" i="58"/>
  <c r="F37" i="58"/>
  <c r="F38" i="58"/>
  <c r="F39" i="58"/>
  <c r="F40" i="58"/>
  <c r="F41" i="58"/>
  <c r="F42" i="58"/>
  <c r="F43" i="58"/>
  <c r="F44" i="58"/>
  <c r="F45" i="58"/>
  <c r="E37" i="58"/>
  <c r="E38" i="58"/>
  <c r="E39" i="58"/>
  <c r="E40" i="58"/>
  <c r="E41" i="58"/>
  <c r="E42" i="58"/>
  <c r="E43" i="58"/>
  <c r="E44" i="58"/>
  <c r="E45" i="58"/>
  <c r="D37" i="58"/>
  <c r="D38" i="58"/>
  <c r="D39" i="58"/>
  <c r="D40" i="58"/>
  <c r="D41" i="58"/>
  <c r="D42" i="58"/>
  <c r="D43" i="58"/>
  <c r="D44" i="58"/>
  <c r="D45" i="58"/>
  <c r="C37" i="58"/>
  <c r="C38" i="58"/>
  <c r="C39" i="58"/>
  <c r="C40" i="58"/>
  <c r="C41" i="58"/>
  <c r="C42" i="58"/>
  <c r="C43" i="58"/>
  <c r="C44" i="58"/>
  <c r="C45" i="58"/>
  <c r="U171" i="31" l="1"/>
  <c r="U101" i="31"/>
  <c r="X101" i="31"/>
  <c r="X171" i="31"/>
  <c r="E203" i="50"/>
  <c r="F203" i="50"/>
  <c r="G203" i="50"/>
  <c r="H203" i="50"/>
  <c r="I203" i="50"/>
  <c r="J203" i="50"/>
  <c r="K203" i="50"/>
  <c r="L203" i="50"/>
  <c r="M203" i="50"/>
  <c r="N203" i="50"/>
  <c r="O203" i="50"/>
  <c r="P203" i="50"/>
  <c r="Q203" i="50"/>
  <c r="E204" i="50"/>
  <c r="F204" i="50"/>
  <c r="G204" i="50"/>
  <c r="H204" i="50"/>
  <c r="I204" i="50"/>
  <c r="J204" i="50"/>
  <c r="K204" i="50"/>
  <c r="L204" i="50"/>
  <c r="M204" i="50"/>
  <c r="N204" i="50"/>
  <c r="O204" i="50"/>
  <c r="P204" i="50"/>
  <c r="Q204" i="50"/>
  <c r="E205" i="50"/>
  <c r="F205" i="50"/>
  <c r="G205" i="50"/>
  <c r="H205" i="50"/>
  <c r="I205" i="50"/>
  <c r="J205" i="50"/>
  <c r="K205" i="50"/>
  <c r="L205" i="50"/>
  <c r="M205" i="50"/>
  <c r="N205" i="50"/>
  <c r="O205" i="50"/>
  <c r="P205" i="50"/>
  <c r="Q205" i="50"/>
  <c r="E206" i="50"/>
  <c r="F206" i="50"/>
  <c r="G206" i="50"/>
  <c r="H206" i="50"/>
  <c r="I206" i="50"/>
  <c r="J206" i="50"/>
  <c r="K206" i="50"/>
  <c r="L206" i="50"/>
  <c r="M206" i="50"/>
  <c r="N206" i="50"/>
  <c r="O206" i="50"/>
  <c r="P206" i="50"/>
  <c r="Q206" i="50"/>
  <c r="E207" i="50"/>
  <c r="F207" i="50"/>
  <c r="G207" i="50"/>
  <c r="H207" i="50"/>
  <c r="I207" i="50"/>
  <c r="J207" i="50"/>
  <c r="K207" i="50"/>
  <c r="L207" i="50"/>
  <c r="M207" i="50"/>
  <c r="N207" i="50"/>
  <c r="O207" i="50"/>
  <c r="P207" i="50"/>
  <c r="Q207" i="50"/>
  <c r="E208" i="50"/>
  <c r="F208" i="50"/>
  <c r="G208" i="50"/>
  <c r="H208" i="50"/>
  <c r="I208" i="50"/>
  <c r="J208" i="50"/>
  <c r="K208" i="50"/>
  <c r="L208" i="50"/>
  <c r="M208" i="50"/>
  <c r="N208" i="50"/>
  <c r="O208" i="50"/>
  <c r="P208" i="50"/>
  <c r="Q208" i="50"/>
  <c r="E209" i="50"/>
  <c r="F209" i="50"/>
  <c r="G209" i="50"/>
  <c r="H209" i="50"/>
  <c r="I209" i="50"/>
  <c r="J209" i="50"/>
  <c r="K209" i="50"/>
  <c r="L209" i="50"/>
  <c r="M209" i="50"/>
  <c r="N209" i="50"/>
  <c r="O209" i="50"/>
  <c r="P209" i="50"/>
  <c r="Q209" i="50"/>
  <c r="E210" i="50"/>
  <c r="F210" i="50"/>
  <c r="G210" i="50"/>
  <c r="H210" i="50"/>
  <c r="I210" i="50"/>
  <c r="J210" i="50"/>
  <c r="K210" i="50"/>
  <c r="L210" i="50"/>
  <c r="M210" i="50"/>
  <c r="N210" i="50"/>
  <c r="O210" i="50"/>
  <c r="P210" i="50"/>
  <c r="Q210" i="50"/>
  <c r="E211" i="50"/>
  <c r="F211" i="50"/>
  <c r="G211" i="50"/>
  <c r="H211" i="50"/>
  <c r="I211" i="50"/>
  <c r="J211" i="50"/>
  <c r="K211" i="50"/>
  <c r="L211" i="50"/>
  <c r="M211" i="50"/>
  <c r="N211" i="50"/>
  <c r="O211" i="50"/>
  <c r="P211" i="50"/>
  <c r="Q211" i="50"/>
  <c r="E212" i="50"/>
  <c r="F212" i="50"/>
  <c r="G212" i="50"/>
  <c r="H212" i="50"/>
  <c r="I212" i="50"/>
  <c r="J212" i="50"/>
  <c r="K212" i="50"/>
  <c r="L212" i="50"/>
  <c r="M212" i="50"/>
  <c r="N212" i="50"/>
  <c r="O212" i="50"/>
  <c r="P212" i="50"/>
  <c r="Q212" i="50"/>
  <c r="E213" i="50"/>
  <c r="F213" i="50"/>
  <c r="G213" i="50"/>
  <c r="H213" i="50"/>
  <c r="I213" i="50"/>
  <c r="J213" i="50"/>
  <c r="K213" i="50"/>
  <c r="L213" i="50"/>
  <c r="M213" i="50"/>
  <c r="N213" i="50"/>
  <c r="O213" i="50"/>
  <c r="P213" i="50"/>
  <c r="Q213" i="50"/>
  <c r="D213" i="50"/>
  <c r="D212" i="50"/>
  <c r="D211" i="50"/>
  <c r="D209" i="50"/>
  <c r="D210" i="50"/>
  <c r="D208" i="50"/>
  <c r="D206" i="50"/>
  <c r="D207" i="50"/>
  <c r="D205" i="50"/>
  <c r="D204" i="50"/>
  <c r="D203" i="50"/>
  <c r="E189" i="50"/>
  <c r="F189" i="50"/>
  <c r="G189" i="50"/>
  <c r="H189" i="50"/>
  <c r="I189" i="50"/>
  <c r="J189" i="50"/>
  <c r="K189" i="50"/>
  <c r="L189" i="50"/>
  <c r="M189" i="50"/>
  <c r="N189" i="50"/>
  <c r="O189" i="50"/>
  <c r="P189" i="50"/>
  <c r="Q189" i="50"/>
  <c r="E190" i="50"/>
  <c r="F190" i="50"/>
  <c r="G190" i="50"/>
  <c r="H190" i="50"/>
  <c r="I190" i="50"/>
  <c r="J190" i="50"/>
  <c r="K190" i="50"/>
  <c r="L190" i="50"/>
  <c r="M190" i="50"/>
  <c r="N190" i="50"/>
  <c r="O190" i="50"/>
  <c r="P190" i="50"/>
  <c r="Q190" i="50"/>
  <c r="E191" i="50"/>
  <c r="F191" i="50"/>
  <c r="G191" i="50"/>
  <c r="H191" i="50"/>
  <c r="I191" i="50"/>
  <c r="J191" i="50"/>
  <c r="K191" i="50"/>
  <c r="L191" i="50"/>
  <c r="M191" i="50"/>
  <c r="N191" i="50"/>
  <c r="O191" i="50"/>
  <c r="P191" i="50"/>
  <c r="Q191" i="50"/>
  <c r="E192" i="50"/>
  <c r="F192" i="50"/>
  <c r="G192" i="50"/>
  <c r="H192" i="50"/>
  <c r="I192" i="50"/>
  <c r="J192" i="50"/>
  <c r="K192" i="50"/>
  <c r="L192" i="50"/>
  <c r="M192" i="50"/>
  <c r="N192" i="50"/>
  <c r="O192" i="50"/>
  <c r="P192" i="50"/>
  <c r="Q192" i="50"/>
  <c r="E193" i="50"/>
  <c r="F193" i="50"/>
  <c r="G193" i="50"/>
  <c r="H193" i="50"/>
  <c r="I193" i="50"/>
  <c r="J193" i="50"/>
  <c r="K193" i="50"/>
  <c r="L193" i="50"/>
  <c r="M193" i="50"/>
  <c r="N193" i="50"/>
  <c r="O193" i="50"/>
  <c r="P193" i="50"/>
  <c r="Q193" i="50"/>
  <c r="E194" i="50"/>
  <c r="F194" i="50"/>
  <c r="G194" i="50"/>
  <c r="H194" i="50"/>
  <c r="I194" i="50"/>
  <c r="J194" i="50"/>
  <c r="K194" i="50"/>
  <c r="L194" i="50"/>
  <c r="M194" i="50"/>
  <c r="N194" i="50"/>
  <c r="O194" i="50"/>
  <c r="P194" i="50"/>
  <c r="Q194" i="50"/>
  <c r="E195" i="50"/>
  <c r="F195" i="50"/>
  <c r="G195" i="50"/>
  <c r="H195" i="50"/>
  <c r="I195" i="50"/>
  <c r="J195" i="50"/>
  <c r="K195" i="50"/>
  <c r="L195" i="50"/>
  <c r="M195" i="50"/>
  <c r="N195" i="50"/>
  <c r="O195" i="50"/>
  <c r="P195" i="50"/>
  <c r="Q195" i="50"/>
  <c r="D190" i="50"/>
  <c r="D191" i="50"/>
  <c r="D192" i="50"/>
  <c r="D193" i="50"/>
  <c r="D194" i="50"/>
  <c r="D195" i="50"/>
  <c r="D189" i="50"/>
  <c r="E112" i="50"/>
  <c r="F112" i="50"/>
  <c r="G112" i="50"/>
  <c r="H112" i="50"/>
  <c r="I112" i="50"/>
  <c r="J112" i="50"/>
  <c r="K112" i="50"/>
  <c r="L112" i="50"/>
  <c r="M112" i="50"/>
  <c r="N112" i="50"/>
  <c r="O112" i="50"/>
  <c r="P112" i="50"/>
  <c r="Q112" i="50"/>
  <c r="E113" i="50"/>
  <c r="F113" i="50"/>
  <c r="G113" i="50"/>
  <c r="H113" i="50"/>
  <c r="I113" i="50"/>
  <c r="J113" i="50"/>
  <c r="K113" i="50"/>
  <c r="L113" i="50"/>
  <c r="M113" i="50"/>
  <c r="N113" i="50"/>
  <c r="O113" i="50"/>
  <c r="P113" i="50"/>
  <c r="Q113" i="50"/>
  <c r="E114" i="50"/>
  <c r="F114" i="50"/>
  <c r="G114" i="50"/>
  <c r="H114" i="50"/>
  <c r="I114" i="50"/>
  <c r="J114" i="50"/>
  <c r="K114" i="50"/>
  <c r="L114" i="50"/>
  <c r="M114" i="50"/>
  <c r="N114" i="50"/>
  <c r="O114" i="50"/>
  <c r="P114" i="50"/>
  <c r="Q114" i="50"/>
  <c r="E115" i="50"/>
  <c r="F115" i="50"/>
  <c r="G115" i="50"/>
  <c r="H115" i="50"/>
  <c r="I115" i="50"/>
  <c r="J115" i="50"/>
  <c r="K115" i="50"/>
  <c r="L115" i="50"/>
  <c r="M115" i="50"/>
  <c r="N115" i="50"/>
  <c r="O115" i="50"/>
  <c r="P115" i="50"/>
  <c r="Q115" i="50"/>
  <c r="E116" i="50"/>
  <c r="F116" i="50"/>
  <c r="G116" i="50"/>
  <c r="H116" i="50"/>
  <c r="I116" i="50"/>
  <c r="J116" i="50"/>
  <c r="K116" i="50"/>
  <c r="L116" i="50"/>
  <c r="M116" i="50"/>
  <c r="N116" i="50"/>
  <c r="O116" i="50"/>
  <c r="P116" i="50"/>
  <c r="Q116" i="50"/>
  <c r="E117" i="50"/>
  <c r="F117" i="50"/>
  <c r="G117" i="50"/>
  <c r="H117" i="50"/>
  <c r="I117" i="50"/>
  <c r="J117" i="50"/>
  <c r="K117" i="50"/>
  <c r="L117" i="50"/>
  <c r="M117" i="50"/>
  <c r="N117" i="50"/>
  <c r="O117" i="50"/>
  <c r="P117" i="50"/>
  <c r="Q117" i="50"/>
  <c r="E118" i="50"/>
  <c r="F118" i="50"/>
  <c r="G118" i="50"/>
  <c r="H118" i="50"/>
  <c r="I118" i="50"/>
  <c r="J118" i="50"/>
  <c r="K118" i="50"/>
  <c r="L118" i="50"/>
  <c r="M118" i="50"/>
  <c r="N118" i="50"/>
  <c r="O118" i="50"/>
  <c r="P118" i="50"/>
  <c r="Q118" i="50"/>
  <c r="D113" i="50"/>
  <c r="D114" i="50"/>
  <c r="D115" i="50"/>
  <c r="D116" i="50"/>
  <c r="D117" i="50"/>
  <c r="D118" i="50"/>
  <c r="D112" i="50"/>
  <c r="E126" i="50"/>
  <c r="F126" i="50"/>
  <c r="G126" i="50"/>
  <c r="H126" i="50"/>
  <c r="I126" i="50"/>
  <c r="J126" i="50"/>
  <c r="K126" i="50"/>
  <c r="L126" i="50"/>
  <c r="M126" i="50"/>
  <c r="N126" i="50"/>
  <c r="O126" i="50"/>
  <c r="P126" i="50"/>
  <c r="Q126" i="50"/>
  <c r="E127" i="50"/>
  <c r="F127" i="50"/>
  <c r="G127" i="50"/>
  <c r="H127" i="50"/>
  <c r="I127" i="50"/>
  <c r="J127" i="50"/>
  <c r="K127" i="50"/>
  <c r="L127" i="50"/>
  <c r="M127" i="50"/>
  <c r="N127" i="50"/>
  <c r="O127" i="50"/>
  <c r="P127" i="50"/>
  <c r="Q127" i="50"/>
  <c r="E128" i="50"/>
  <c r="F128" i="50"/>
  <c r="G128" i="50"/>
  <c r="H128" i="50"/>
  <c r="I128" i="50"/>
  <c r="J128" i="50"/>
  <c r="K128" i="50"/>
  <c r="L128" i="50"/>
  <c r="M128" i="50"/>
  <c r="N128" i="50"/>
  <c r="O128" i="50"/>
  <c r="P128" i="50"/>
  <c r="Q128" i="50"/>
  <c r="E129" i="50"/>
  <c r="F129" i="50"/>
  <c r="G129" i="50"/>
  <c r="H129" i="50"/>
  <c r="I129" i="50"/>
  <c r="J129" i="50"/>
  <c r="K129" i="50"/>
  <c r="L129" i="50"/>
  <c r="M129" i="50"/>
  <c r="N129" i="50"/>
  <c r="O129" i="50"/>
  <c r="P129" i="50"/>
  <c r="Q129" i="50"/>
  <c r="E130" i="50"/>
  <c r="F130" i="50"/>
  <c r="G130" i="50"/>
  <c r="H130" i="50"/>
  <c r="I130" i="50"/>
  <c r="J130" i="50"/>
  <c r="K130" i="50"/>
  <c r="L130" i="50"/>
  <c r="M130" i="50"/>
  <c r="N130" i="50"/>
  <c r="O130" i="50"/>
  <c r="P130" i="50"/>
  <c r="Q130" i="50"/>
  <c r="E131" i="50"/>
  <c r="F131" i="50"/>
  <c r="G131" i="50"/>
  <c r="H131" i="50"/>
  <c r="I131" i="50"/>
  <c r="J131" i="50"/>
  <c r="K131" i="50"/>
  <c r="L131" i="50"/>
  <c r="M131" i="50"/>
  <c r="N131" i="50"/>
  <c r="O131" i="50"/>
  <c r="P131" i="50"/>
  <c r="Q131" i="50"/>
  <c r="E132" i="50"/>
  <c r="F132" i="50"/>
  <c r="G132" i="50"/>
  <c r="H132" i="50"/>
  <c r="I132" i="50"/>
  <c r="J132" i="50"/>
  <c r="K132" i="50"/>
  <c r="L132" i="50"/>
  <c r="M132" i="50"/>
  <c r="N132" i="50"/>
  <c r="O132" i="50"/>
  <c r="P132" i="50"/>
  <c r="Q132" i="50"/>
  <c r="E133" i="50"/>
  <c r="F133" i="50"/>
  <c r="G133" i="50"/>
  <c r="H133" i="50"/>
  <c r="I133" i="50"/>
  <c r="J133" i="50"/>
  <c r="K133" i="50"/>
  <c r="L133" i="50"/>
  <c r="M133" i="50"/>
  <c r="N133" i="50"/>
  <c r="O133" i="50"/>
  <c r="P133" i="50"/>
  <c r="Q133" i="50"/>
  <c r="E134" i="50"/>
  <c r="F134" i="50"/>
  <c r="G134" i="50"/>
  <c r="H134" i="50"/>
  <c r="I134" i="50"/>
  <c r="J134" i="50"/>
  <c r="K134" i="50"/>
  <c r="L134" i="50"/>
  <c r="M134" i="50"/>
  <c r="N134" i="50"/>
  <c r="O134" i="50"/>
  <c r="P134" i="50"/>
  <c r="Q134" i="50"/>
  <c r="E135" i="50"/>
  <c r="F135" i="50"/>
  <c r="G135" i="50"/>
  <c r="H135" i="50"/>
  <c r="I135" i="50"/>
  <c r="J135" i="50"/>
  <c r="K135" i="50"/>
  <c r="L135" i="50"/>
  <c r="M135" i="50"/>
  <c r="N135" i="50"/>
  <c r="O135" i="50"/>
  <c r="P135" i="50"/>
  <c r="Q135" i="50"/>
  <c r="E136" i="50"/>
  <c r="F136" i="50"/>
  <c r="G136" i="50"/>
  <c r="H136" i="50"/>
  <c r="I136" i="50"/>
  <c r="J136" i="50"/>
  <c r="K136" i="50"/>
  <c r="L136" i="50"/>
  <c r="M136" i="50"/>
  <c r="N136" i="50"/>
  <c r="O136" i="50"/>
  <c r="P136" i="50"/>
  <c r="Q136" i="50"/>
  <c r="D136" i="50"/>
  <c r="D135" i="50"/>
  <c r="D134" i="50"/>
  <c r="D132" i="50"/>
  <c r="D133" i="50"/>
  <c r="D131" i="50"/>
  <c r="D129" i="50"/>
  <c r="D130" i="50"/>
  <c r="D128" i="50"/>
  <c r="D127" i="50"/>
  <c r="D126" i="50"/>
  <c r="E49" i="50"/>
  <c r="F49" i="50"/>
  <c r="G49" i="50"/>
  <c r="H49" i="50"/>
  <c r="I49" i="50"/>
  <c r="J49" i="50"/>
  <c r="K49" i="50"/>
  <c r="L49" i="50"/>
  <c r="M49" i="50"/>
  <c r="N49" i="50"/>
  <c r="O49" i="50"/>
  <c r="P49" i="50"/>
  <c r="Q49" i="50"/>
  <c r="E50" i="50"/>
  <c r="F50" i="50"/>
  <c r="G50" i="50"/>
  <c r="H50" i="50"/>
  <c r="I50" i="50"/>
  <c r="J50" i="50"/>
  <c r="K50" i="50"/>
  <c r="L50" i="50"/>
  <c r="M50" i="50"/>
  <c r="N50" i="50"/>
  <c r="O50" i="50"/>
  <c r="P50" i="50"/>
  <c r="Q50" i="50"/>
  <c r="E51" i="50"/>
  <c r="F51" i="50"/>
  <c r="G51" i="50"/>
  <c r="H51" i="50"/>
  <c r="I51" i="50"/>
  <c r="J51" i="50"/>
  <c r="K51" i="50"/>
  <c r="L51" i="50"/>
  <c r="M51" i="50"/>
  <c r="N51" i="50"/>
  <c r="O51" i="50"/>
  <c r="P51" i="50"/>
  <c r="Q51" i="50"/>
  <c r="E52" i="50"/>
  <c r="F52" i="50"/>
  <c r="G52" i="50"/>
  <c r="H52" i="50"/>
  <c r="I52" i="50"/>
  <c r="J52" i="50"/>
  <c r="K52" i="50"/>
  <c r="L52" i="50"/>
  <c r="M52" i="50"/>
  <c r="N52" i="50"/>
  <c r="O52" i="50"/>
  <c r="P52" i="50"/>
  <c r="Q52" i="50"/>
  <c r="E53" i="50"/>
  <c r="F53" i="50"/>
  <c r="G53" i="50"/>
  <c r="H53" i="50"/>
  <c r="I53" i="50"/>
  <c r="J53" i="50"/>
  <c r="K53" i="50"/>
  <c r="L53" i="50"/>
  <c r="M53" i="50"/>
  <c r="N53" i="50"/>
  <c r="O53" i="50"/>
  <c r="P53" i="50"/>
  <c r="Q53" i="50"/>
  <c r="E54" i="50"/>
  <c r="F54" i="50"/>
  <c r="G54" i="50"/>
  <c r="H54" i="50"/>
  <c r="I54" i="50"/>
  <c r="J54" i="50"/>
  <c r="K54" i="50"/>
  <c r="L54" i="50"/>
  <c r="M54" i="50"/>
  <c r="N54" i="50"/>
  <c r="O54" i="50"/>
  <c r="P54" i="50"/>
  <c r="Q54" i="50"/>
  <c r="E55" i="50"/>
  <c r="F55" i="50"/>
  <c r="G55" i="50"/>
  <c r="H55" i="50"/>
  <c r="I55" i="50"/>
  <c r="J55" i="50"/>
  <c r="K55" i="50"/>
  <c r="L55" i="50"/>
  <c r="M55" i="50"/>
  <c r="N55" i="50"/>
  <c r="O55" i="50"/>
  <c r="P55" i="50"/>
  <c r="Q55" i="50"/>
  <c r="E56" i="50"/>
  <c r="F56" i="50"/>
  <c r="G56" i="50"/>
  <c r="H56" i="50"/>
  <c r="I56" i="50"/>
  <c r="J56" i="50"/>
  <c r="K56" i="50"/>
  <c r="L56" i="50"/>
  <c r="M56" i="50"/>
  <c r="N56" i="50"/>
  <c r="O56" i="50"/>
  <c r="P56" i="50"/>
  <c r="Q56" i="50"/>
  <c r="E57" i="50"/>
  <c r="F57" i="50"/>
  <c r="G57" i="50"/>
  <c r="H57" i="50"/>
  <c r="I57" i="50"/>
  <c r="J57" i="50"/>
  <c r="K57" i="50"/>
  <c r="L57" i="50"/>
  <c r="M57" i="50"/>
  <c r="N57" i="50"/>
  <c r="O57" i="50"/>
  <c r="P57" i="50"/>
  <c r="Q57" i="50"/>
  <c r="E58" i="50"/>
  <c r="F58" i="50"/>
  <c r="G58" i="50"/>
  <c r="H58" i="50"/>
  <c r="I58" i="50"/>
  <c r="J58" i="50"/>
  <c r="K58" i="50"/>
  <c r="L58" i="50"/>
  <c r="M58" i="50"/>
  <c r="N58" i="50"/>
  <c r="O58" i="50"/>
  <c r="P58" i="50"/>
  <c r="Q58" i="50"/>
  <c r="E59" i="50"/>
  <c r="F59" i="50"/>
  <c r="G59" i="50"/>
  <c r="H59" i="50"/>
  <c r="I59" i="50"/>
  <c r="J59" i="50"/>
  <c r="K59" i="50"/>
  <c r="L59" i="50"/>
  <c r="M59" i="50"/>
  <c r="N59" i="50"/>
  <c r="O59" i="50"/>
  <c r="P59" i="50"/>
  <c r="Q59" i="50"/>
  <c r="D59" i="50"/>
  <c r="D58" i="50"/>
  <c r="D57" i="50"/>
  <c r="D55" i="50"/>
  <c r="D56" i="50"/>
  <c r="D54" i="50"/>
  <c r="D52" i="50"/>
  <c r="D53" i="50"/>
  <c r="D51" i="50"/>
  <c r="D50" i="50"/>
  <c r="D49" i="50"/>
  <c r="E202" i="50"/>
  <c r="F202" i="50"/>
  <c r="G202" i="50"/>
  <c r="H202" i="50"/>
  <c r="I202" i="50"/>
  <c r="J202" i="50"/>
  <c r="K202" i="50"/>
  <c r="L202" i="50"/>
  <c r="M202" i="50"/>
  <c r="N202" i="50"/>
  <c r="O202" i="50"/>
  <c r="P202" i="50"/>
  <c r="Q202" i="50"/>
  <c r="D202" i="50"/>
  <c r="E125" i="50"/>
  <c r="F125" i="50"/>
  <c r="G125" i="50"/>
  <c r="H125" i="50"/>
  <c r="I125" i="50"/>
  <c r="J125" i="50"/>
  <c r="K125" i="50"/>
  <c r="L125" i="50"/>
  <c r="M125" i="50"/>
  <c r="N125" i="50"/>
  <c r="O125" i="50"/>
  <c r="P125" i="50"/>
  <c r="Q125" i="50"/>
  <c r="D125" i="50"/>
  <c r="E48" i="50"/>
  <c r="F48" i="50"/>
  <c r="G48" i="50"/>
  <c r="H48" i="50"/>
  <c r="I48" i="50"/>
  <c r="J48" i="50"/>
  <c r="K48" i="50"/>
  <c r="L48" i="50"/>
  <c r="M48" i="50"/>
  <c r="N48" i="50"/>
  <c r="O48" i="50"/>
  <c r="P48" i="50"/>
  <c r="Q48" i="50"/>
  <c r="D48" i="50"/>
  <c r="E214" i="50"/>
  <c r="F214" i="50"/>
  <c r="G214" i="50"/>
  <c r="H214" i="50"/>
  <c r="I214" i="50"/>
  <c r="J214" i="50"/>
  <c r="K214" i="50"/>
  <c r="L214" i="50"/>
  <c r="M214" i="50"/>
  <c r="N214" i="50"/>
  <c r="O214" i="50"/>
  <c r="P214" i="50"/>
  <c r="Q214" i="50"/>
  <c r="E215" i="50"/>
  <c r="F215" i="50"/>
  <c r="G215" i="50"/>
  <c r="H215" i="50"/>
  <c r="I215" i="50"/>
  <c r="J215" i="50"/>
  <c r="K215" i="50"/>
  <c r="L215" i="50"/>
  <c r="M215" i="50"/>
  <c r="N215" i="50"/>
  <c r="O215" i="50"/>
  <c r="P215" i="50"/>
  <c r="Q215" i="50"/>
  <c r="E216" i="50"/>
  <c r="F216" i="50"/>
  <c r="G216" i="50"/>
  <c r="H216" i="50"/>
  <c r="I216" i="50"/>
  <c r="J216" i="50"/>
  <c r="K216" i="50"/>
  <c r="L216" i="50"/>
  <c r="M216" i="50"/>
  <c r="N216" i="50"/>
  <c r="O216" i="50"/>
  <c r="P216" i="50"/>
  <c r="Q216" i="50"/>
  <c r="E217" i="50"/>
  <c r="F217" i="50"/>
  <c r="G217" i="50"/>
  <c r="H217" i="50"/>
  <c r="I217" i="50"/>
  <c r="J217" i="50"/>
  <c r="K217" i="50"/>
  <c r="L217" i="50"/>
  <c r="M217" i="50"/>
  <c r="N217" i="50"/>
  <c r="O217" i="50"/>
  <c r="P217" i="50"/>
  <c r="Q217" i="50"/>
  <c r="E218" i="50"/>
  <c r="F218" i="50"/>
  <c r="G218" i="50"/>
  <c r="H218" i="50"/>
  <c r="I218" i="50"/>
  <c r="J218" i="50"/>
  <c r="K218" i="50"/>
  <c r="L218" i="50"/>
  <c r="M218" i="50"/>
  <c r="N218" i="50"/>
  <c r="O218" i="50"/>
  <c r="P218" i="50"/>
  <c r="Q218" i="50"/>
  <c r="E219" i="50"/>
  <c r="F219" i="50"/>
  <c r="G219" i="50"/>
  <c r="H219" i="50"/>
  <c r="I219" i="50"/>
  <c r="J219" i="50"/>
  <c r="K219" i="50"/>
  <c r="L219" i="50"/>
  <c r="M219" i="50"/>
  <c r="N219" i="50"/>
  <c r="O219" i="50"/>
  <c r="P219" i="50"/>
  <c r="Q219" i="50"/>
  <c r="E220" i="50"/>
  <c r="F220" i="50"/>
  <c r="G220" i="50"/>
  <c r="H220" i="50"/>
  <c r="I220" i="50"/>
  <c r="J220" i="50"/>
  <c r="K220" i="50"/>
  <c r="L220" i="50"/>
  <c r="M220" i="50"/>
  <c r="N220" i="50"/>
  <c r="O220" i="50"/>
  <c r="P220" i="50"/>
  <c r="Q220" i="50"/>
  <c r="E221" i="50"/>
  <c r="F221" i="50"/>
  <c r="G221" i="50"/>
  <c r="H221" i="50"/>
  <c r="I221" i="50"/>
  <c r="J221" i="50"/>
  <c r="K221" i="50"/>
  <c r="L221" i="50"/>
  <c r="M221" i="50"/>
  <c r="N221" i="50"/>
  <c r="O221" i="50"/>
  <c r="P221" i="50"/>
  <c r="Q221" i="50"/>
  <c r="E222" i="50"/>
  <c r="F222" i="50"/>
  <c r="G222" i="50"/>
  <c r="H222" i="50"/>
  <c r="I222" i="50"/>
  <c r="J222" i="50"/>
  <c r="K222" i="50"/>
  <c r="L222" i="50"/>
  <c r="M222" i="50"/>
  <c r="N222" i="50"/>
  <c r="O222" i="50"/>
  <c r="P222" i="50"/>
  <c r="Q222" i="50"/>
  <c r="E223" i="50"/>
  <c r="F223" i="50"/>
  <c r="G223" i="50"/>
  <c r="H223" i="50"/>
  <c r="I223" i="50"/>
  <c r="J223" i="50"/>
  <c r="K223" i="50"/>
  <c r="L223" i="50"/>
  <c r="M223" i="50"/>
  <c r="N223" i="50"/>
  <c r="O223" i="50"/>
  <c r="P223" i="50"/>
  <c r="Q223" i="50"/>
  <c r="E224" i="50"/>
  <c r="F224" i="50"/>
  <c r="G224" i="50"/>
  <c r="H224" i="50"/>
  <c r="I224" i="50"/>
  <c r="J224" i="50"/>
  <c r="K224" i="50"/>
  <c r="L224" i="50"/>
  <c r="M224" i="50"/>
  <c r="N224" i="50"/>
  <c r="O224" i="50"/>
  <c r="P224" i="50"/>
  <c r="Q224" i="50"/>
  <c r="E225" i="50"/>
  <c r="F225" i="50"/>
  <c r="G225" i="50"/>
  <c r="H225" i="50"/>
  <c r="I225" i="50"/>
  <c r="J225" i="50"/>
  <c r="K225" i="50"/>
  <c r="L225" i="50"/>
  <c r="M225" i="50"/>
  <c r="N225" i="50"/>
  <c r="O225" i="50"/>
  <c r="P225" i="50"/>
  <c r="Q225" i="50"/>
  <c r="D216" i="50"/>
  <c r="D217" i="50"/>
  <c r="D218" i="50"/>
  <c r="D219" i="50"/>
  <c r="D220" i="50"/>
  <c r="D221" i="50"/>
  <c r="D222" i="50"/>
  <c r="D223" i="50"/>
  <c r="D224" i="50"/>
  <c r="D225" i="50"/>
  <c r="D215" i="50"/>
  <c r="D214" i="50"/>
  <c r="E137" i="50"/>
  <c r="F137" i="50"/>
  <c r="G137" i="50"/>
  <c r="H137" i="50"/>
  <c r="I137" i="50"/>
  <c r="J137" i="50"/>
  <c r="K137" i="50"/>
  <c r="L137" i="50"/>
  <c r="M137" i="50"/>
  <c r="N137" i="50"/>
  <c r="O137" i="50"/>
  <c r="P137" i="50"/>
  <c r="Q137" i="50"/>
  <c r="E138" i="50"/>
  <c r="F138" i="50"/>
  <c r="G138" i="50"/>
  <c r="H138" i="50"/>
  <c r="I138" i="50"/>
  <c r="J138" i="50"/>
  <c r="K138" i="50"/>
  <c r="L138" i="50"/>
  <c r="M138" i="50"/>
  <c r="N138" i="50"/>
  <c r="O138" i="50"/>
  <c r="P138" i="50"/>
  <c r="Q138" i="50"/>
  <c r="E139" i="50"/>
  <c r="F139" i="50"/>
  <c r="G139" i="50"/>
  <c r="H139" i="50"/>
  <c r="I139" i="50"/>
  <c r="J139" i="50"/>
  <c r="K139" i="50"/>
  <c r="L139" i="50"/>
  <c r="M139" i="50"/>
  <c r="N139" i="50"/>
  <c r="O139" i="50"/>
  <c r="P139" i="50"/>
  <c r="Q139" i="50"/>
  <c r="E140" i="50"/>
  <c r="F140" i="50"/>
  <c r="G140" i="50"/>
  <c r="H140" i="50"/>
  <c r="I140" i="50"/>
  <c r="J140" i="50"/>
  <c r="K140" i="50"/>
  <c r="L140" i="50"/>
  <c r="M140" i="50"/>
  <c r="N140" i="50"/>
  <c r="O140" i="50"/>
  <c r="P140" i="50"/>
  <c r="Q140" i="50"/>
  <c r="E141" i="50"/>
  <c r="F141" i="50"/>
  <c r="G141" i="50"/>
  <c r="H141" i="50"/>
  <c r="I141" i="50"/>
  <c r="J141" i="50"/>
  <c r="K141" i="50"/>
  <c r="L141" i="50"/>
  <c r="M141" i="50"/>
  <c r="N141" i="50"/>
  <c r="O141" i="50"/>
  <c r="P141" i="50"/>
  <c r="Q141" i="50"/>
  <c r="E142" i="50"/>
  <c r="F142" i="50"/>
  <c r="G142" i="50"/>
  <c r="H142" i="50"/>
  <c r="I142" i="50"/>
  <c r="J142" i="50"/>
  <c r="K142" i="50"/>
  <c r="L142" i="50"/>
  <c r="M142" i="50"/>
  <c r="N142" i="50"/>
  <c r="O142" i="50"/>
  <c r="P142" i="50"/>
  <c r="Q142" i="50"/>
  <c r="E143" i="50"/>
  <c r="F143" i="50"/>
  <c r="G143" i="50"/>
  <c r="H143" i="50"/>
  <c r="I143" i="50"/>
  <c r="J143" i="50"/>
  <c r="K143" i="50"/>
  <c r="L143" i="50"/>
  <c r="M143" i="50"/>
  <c r="N143" i="50"/>
  <c r="O143" i="50"/>
  <c r="P143" i="50"/>
  <c r="Q143" i="50"/>
  <c r="E144" i="50"/>
  <c r="F144" i="50"/>
  <c r="G144" i="50"/>
  <c r="H144" i="50"/>
  <c r="I144" i="50"/>
  <c r="J144" i="50"/>
  <c r="K144" i="50"/>
  <c r="L144" i="50"/>
  <c r="M144" i="50"/>
  <c r="N144" i="50"/>
  <c r="O144" i="50"/>
  <c r="P144" i="50"/>
  <c r="Q144" i="50"/>
  <c r="E145" i="50"/>
  <c r="F145" i="50"/>
  <c r="G145" i="50"/>
  <c r="H145" i="50"/>
  <c r="I145" i="50"/>
  <c r="J145" i="50"/>
  <c r="K145" i="50"/>
  <c r="L145" i="50"/>
  <c r="M145" i="50"/>
  <c r="N145" i="50"/>
  <c r="O145" i="50"/>
  <c r="P145" i="50"/>
  <c r="Q145" i="50"/>
  <c r="E146" i="50"/>
  <c r="F146" i="50"/>
  <c r="G146" i="50"/>
  <c r="H146" i="50"/>
  <c r="I146" i="50"/>
  <c r="J146" i="50"/>
  <c r="K146" i="50"/>
  <c r="L146" i="50"/>
  <c r="M146" i="50"/>
  <c r="N146" i="50"/>
  <c r="O146" i="50"/>
  <c r="P146" i="50"/>
  <c r="Q146" i="50"/>
  <c r="E147" i="50"/>
  <c r="F147" i="50"/>
  <c r="G147" i="50"/>
  <c r="H147" i="50"/>
  <c r="I147" i="50"/>
  <c r="J147" i="50"/>
  <c r="K147" i="50"/>
  <c r="L147" i="50"/>
  <c r="M147" i="50"/>
  <c r="N147" i="50"/>
  <c r="O147" i="50"/>
  <c r="P147" i="50"/>
  <c r="Q147" i="50"/>
  <c r="E148" i="50"/>
  <c r="F148" i="50"/>
  <c r="G148" i="50"/>
  <c r="H148" i="50"/>
  <c r="I148" i="50"/>
  <c r="J148" i="50"/>
  <c r="K148" i="50"/>
  <c r="L148" i="50"/>
  <c r="M148" i="50"/>
  <c r="N148" i="50"/>
  <c r="O148" i="50"/>
  <c r="P148" i="50"/>
  <c r="Q148" i="50"/>
  <c r="D139" i="50"/>
  <c r="D140" i="50"/>
  <c r="D141" i="50"/>
  <c r="D142" i="50"/>
  <c r="D143" i="50"/>
  <c r="D144" i="50"/>
  <c r="D145" i="50"/>
  <c r="D146" i="50"/>
  <c r="D147" i="50"/>
  <c r="D148" i="50"/>
  <c r="D138" i="50"/>
  <c r="D137" i="50"/>
  <c r="E60" i="50"/>
  <c r="F60" i="50"/>
  <c r="G60" i="50"/>
  <c r="H60" i="50"/>
  <c r="I60" i="50"/>
  <c r="J60" i="50"/>
  <c r="K60" i="50"/>
  <c r="L60" i="50"/>
  <c r="M60" i="50"/>
  <c r="N60" i="50"/>
  <c r="O60" i="50"/>
  <c r="P60" i="50"/>
  <c r="Q60" i="50"/>
  <c r="E61" i="50"/>
  <c r="F61" i="50"/>
  <c r="G61" i="50"/>
  <c r="H61" i="50"/>
  <c r="I61" i="50"/>
  <c r="J61" i="50"/>
  <c r="K61" i="50"/>
  <c r="L61" i="50"/>
  <c r="M61" i="50"/>
  <c r="N61" i="50"/>
  <c r="O61" i="50"/>
  <c r="P61" i="50"/>
  <c r="Q61" i="50"/>
  <c r="E62" i="50"/>
  <c r="F62" i="50"/>
  <c r="G62" i="50"/>
  <c r="H62" i="50"/>
  <c r="I62" i="50"/>
  <c r="J62" i="50"/>
  <c r="K62" i="50"/>
  <c r="L62" i="50"/>
  <c r="M62" i="50"/>
  <c r="N62" i="50"/>
  <c r="O62" i="50"/>
  <c r="P62" i="50"/>
  <c r="Q62" i="50"/>
  <c r="E63" i="50"/>
  <c r="F63" i="50"/>
  <c r="G63" i="50"/>
  <c r="H63" i="50"/>
  <c r="I63" i="50"/>
  <c r="J63" i="50"/>
  <c r="K63" i="50"/>
  <c r="L63" i="50"/>
  <c r="M63" i="50"/>
  <c r="N63" i="50"/>
  <c r="O63" i="50"/>
  <c r="P63" i="50"/>
  <c r="Q63" i="50"/>
  <c r="E64" i="50"/>
  <c r="F64" i="50"/>
  <c r="G64" i="50"/>
  <c r="H64" i="50"/>
  <c r="I64" i="50"/>
  <c r="J64" i="50"/>
  <c r="K64" i="50"/>
  <c r="L64" i="50"/>
  <c r="M64" i="50"/>
  <c r="N64" i="50"/>
  <c r="O64" i="50"/>
  <c r="P64" i="50"/>
  <c r="Q64" i="50"/>
  <c r="E65" i="50"/>
  <c r="F65" i="50"/>
  <c r="G65" i="50"/>
  <c r="H65" i="50"/>
  <c r="I65" i="50"/>
  <c r="J65" i="50"/>
  <c r="K65" i="50"/>
  <c r="L65" i="50"/>
  <c r="M65" i="50"/>
  <c r="N65" i="50"/>
  <c r="O65" i="50"/>
  <c r="P65" i="50"/>
  <c r="Q65" i="50"/>
  <c r="E66" i="50"/>
  <c r="F66" i="50"/>
  <c r="G66" i="50"/>
  <c r="H66" i="50"/>
  <c r="I66" i="50"/>
  <c r="J66" i="50"/>
  <c r="K66" i="50"/>
  <c r="L66" i="50"/>
  <c r="M66" i="50"/>
  <c r="N66" i="50"/>
  <c r="O66" i="50"/>
  <c r="P66" i="50"/>
  <c r="Q66" i="50"/>
  <c r="E67" i="50"/>
  <c r="F67" i="50"/>
  <c r="G67" i="50"/>
  <c r="H67" i="50"/>
  <c r="I67" i="50"/>
  <c r="J67" i="50"/>
  <c r="K67" i="50"/>
  <c r="L67" i="50"/>
  <c r="M67" i="50"/>
  <c r="N67" i="50"/>
  <c r="O67" i="50"/>
  <c r="P67" i="50"/>
  <c r="Q67" i="50"/>
  <c r="E68" i="50"/>
  <c r="F68" i="50"/>
  <c r="G68" i="50"/>
  <c r="H68" i="50"/>
  <c r="I68" i="50"/>
  <c r="J68" i="50"/>
  <c r="K68" i="50"/>
  <c r="L68" i="50"/>
  <c r="M68" i="50"/>
  <c r="N68" i="50"/>
  <c r="O68" i="50"/>
  <c r="P68" i="50"/>
  <c r="Q68" i="50"/>
  <c r="E69" i="50"/>
  <c r="F69" i="50"/>
  <c r="G69" i="50"/>
  <c r="H69" i="50"/>
  <c r="I69" i="50"/>
  <c r="J69" i="50"/>
  <c r="K69" i="50"/>
  <c r="L69" i="50"/>
  <c r="M69" i="50"/>
  <c r="N69" i="50"/>
  <c r="O69" i="50"/>
  <c r="P69" i="50"/>
  <c r="Q69" i="50"/>
  <c r="E70" i="50"/>
  <c r="F70" i="50"/>
  <c r="G70" i="50"/>
  <c r="H70" i="50"/>
  <c r="I70" i="50"/>
  <c r="J70" i="50"/>
  <c r="K70" i="50"/>
  <c r="L70" i="50"/>
  <c r="M70" i="50"/>
  <c r="N70" i="50"/>
  <c r="O70" i="50"/>
  <c r="P70" i="50"/>
  <c r="Q70" i="50"/>
  <c r="E71" i="50"/>
  <c r="F71" i="50"/>
  <c r="G71" i="50"/>
  <c r="H71" i="50"/>
  <c r="I71" i="50"/>
  <c r="J71" i="50"/>
  <c r="K71" i="50"/>
  <c r="L71" i="50"/>
  <c r="M71" i="50"/>
  <c r="N71" i="50"/>
  <c r="O71" i="50"/>
  <c r="P71" i="50"/>
  <c r="Q71" i="50"/>
  <c r="D62" i="50"/>
  <c r="D63" i="50"/>
  <c r="D64" i="50"/>
  <c r="D65" i="50"/>
  <c r="D66" i="50"/>
  <c r="D67" i="50"/>
  <c r="D68" i="50"/>
  <c r="D69" i="50"/>
  <c r="D70" i="50"/>
  <c r="D71" i="50"/>
  <c r="D61" i="50"/>
  <c r="D60" i="50"/>
  <c r="E35" i="50"/>
  <c r="F35" i="50"/>
  <c r="G35" i="50"/>
  <c r="H35" i="50"/>
  <c r="I35" i="50"/>
  <c r="J35" i="50"/>
  <c r="K35" i="50"/>
  <c r="L35" i="50"/>
  <c r="M35" i="50"/>
  <c r="N35" i="50"/>
  <c r="O35" i="50"/>
  <c r="P35" i="50"/>
  <c r="Q35" i="50"/>
  <c r="E36" i="50"/>
  <c r="F36" i="50"/>
  <c r="G36" i="50"/>
  <c r="H36" i="50"/>
  <c r="I36" i="50"/>
  <c r="J36" i="50"/>
  <c r="K36" i="50"/>
  <c r="L36" i="50"/>
  <c r="M36" i="50"/>
  <c r="N36" i="50"/>
  <c r="O36" i="50"/>
  <c r="P36" i="50"/>
  <c r="Q36" i="50"/>
  <c r="E37" i="50"/>
  <c r="F37" i="50"/>
  <c r="G37" i="50"/>
  <c r="H37" i="50"/>
  <c r="I37" i="50"/>
  <c r="J37" i="50"/>
  <c r="K37" i="50"/>
  <c r="L37" i="50"/>
  <c r="M37" i="50"/>
  <c r="N37" i="50"/>
  <c r="O37" i="50"/>
  <c r="P37" i="50"/>
  <c r="Q37" i="50"/>
  <c r="E38" i="50"/>
  <c r="F38" i="50"/>
  <c r="G38" i="50"/>
  <c r="H38" i="50"/>
  <c r="I38" i="50"/>
  <c r="J38" i="50"/>
  <c r="K38" i="50"/>
  <c r="L38" i="50"/>
  <c r="M38" i="50"/>
  <c r="N38" i="50"/>
  <c r="O38" i="50"/>
  <c r="P38" i="50"/>
  <c r="Q38" i="50"/>
  <c r="E39" i="50"/>
  <c r="F39" i="50"/>
  <c r="G39" i="50"/>
  <c r="H39" i="50"/>
  <c r="I39" i="50"/>
  <c r="J39" i="50"/>
  <c r="K39" i="50"/>
  <c r="L39" i="50"/>
  <c r="M39" i="50"/>
  <c r="N39" i="50"/>
  <c r="O39" i="50"/>
  <c r="P39" i="50"/>
  <c r="Q39" i="50"/>
  <c r="E40" i="50"/>
  <c r="F40" i="50"/>
  <c r="G40" i="50"/>
  <c r="H40" i="50"/>
  <c r="I40" i="50"/>
  <c r="J40" i="50"/>
  <c r="K40" i="50"/>
  <c r="L40" i="50"/>
  <c r="M40" i="50"/>
  <c r="N40" i="50"/>
  <c r="O40" i="50"/>
  <c r="P40" i="50"/>
  <c r="Q40" i="50"/>
  <c r="E41" i="50"/>
  <c r="F41" i="50"/>
  <c r="G41" i="50"/>
  <c r="H41" i="50"/>
  <c r="I41" i="50"/>
  <c r="J41" i="50"/>
  <c r="K41" i="50"/>
  <c r="L41" i="50"/>
  <c r="M41" i="50"/>
  <c r="N41" i="50"/>
  <c r="O41" i="50"/>
  <c r="P41" i="50"/>
  <c r="Q41" i="50"/>
  <c r="D36" i="50"/>
  <c r="D37" i="50"/>
  <c r="D38" i="50"/>
  <c r="D39" i="50"/>
  <c r="D40" i="50"/>
  <c r="D41" i="50"/>
  <c r="D35" i="50"/>
  <c r="E202" i="49"/>
  <c r="F202" i="49"/>
  <c r="G202" i="49"/>
  <c r="H202" i="49"/>
  <c r="I202" i="49"/>
  <c r="J202" i="49"/>
  <c r="K202" i="49"/>
  <c r="L202" i="49"/>
  <c r="M202" i="49"/>
  <c r="N202" i="49"/>
  <c r="O202" i="49"/>
  <c r="P202" i="49"/>
  <c r="Q202" i="49"/>
  <c r="E203" i="49"/>
  <c r="F203" i="49"/>
  <c r="G203" i="49"/>
  <c r="H203" i="49"/>
  <c r="I203" i="49"/>
  <c r="J203" i="49"/>
  <c r="K203" i="49"/>
  <c r="L203" i="49"/>
  <c r="M203" i="49"/>
  <c r="N203" i="49"/>
  <c r="O203" i="49"/>
  <c r="P203" i="49"/>
  <c r="Q203" i="49"/>
  <c r="E204" i="49"/>
  <c r="F204" i="49"/>
  <c r="G204" i="49"/>
  <c r="H204" i="49"/>
  <c r="I204" i="49"/>
  <c r="J204" i="49"/>
  <c r="K204" i="49"/>
  <c r="L204" i="49"/>
  <c r="M204" i="49"/>
  <c r="N204" i="49"/>
  <c r="O204" i="49"/>
  <c r="P204" i="49"/>
  <c r="Q204" i="49"/>
  <c r="E205" i="49"/>
  <c r="F205" i="49"/>
  <c r="G205" i="49"/>
  <c r="H205" i="49"/>
  <c r="I205" i="49"/>
  <c r="J205" i="49"/>
  <c r="K205" i="49"/>
  <c r="L205" i="49"/>
  <c r="M205" i="49"/>
  <c r="N205" i="49"/>
  <c r="O205" i="49"/>
  <c r="P205" i="49"/>
  <c r="Q205" i="49"/>
  <c r="E206" i="49"/>
  <c r="F206" i="49"/>
  <c r="G206" i="49"/>
  <c r="H206" i="49"/>
  <c r="I206" i="49"/>
  <c r="J206" i="49"/>
  <c r="K206" i="49"/>
  <c r="L206" i="49"/>
  <c r="M206" i="49"/>
  <c r="N206" i="49"/>
  <c r="O206" i="49"/>
  <c r="P206" i="49"/>
  <c r="Q206" i="49"/>
  <c r="E207" i="49"/>
  <c r="F207" i="49"/>
  <c r="G207" i="49"/>
  <c r="H207" i="49"/>
  <c r="I207" i="49"/>
  <c r="J207" i="49"/>
  <c r="K207" i="49"/>
  <c r="L207" i="49"/>
  <c r="M207" i="49"/>
  <c r="N207" i="49"/>
  <c r="O207" i="49"/>
  <c r="P207" i="49"/>
  <c r="Q207" i="49"/>
  <c r="E208" i="49"/>
  <c r="F208" i="49"/>
  <c r="G208" i="49"/>
  <c r="H208" i="49"/>
  <c r="I208" i="49"/>
  <c r="J208" i="49"/>
  <c r="K208" i="49"/>
  <c r="L208" i="49"/>
  <c r="M208" i="49"/>
  <c r="N208" i="49"/>
  <c r="O208" i="49"/>
  <c r="P208" i="49"/>
  <c r="Q208" i="49"/>
  <c r="E209" i="49"/>
  <c r="F209" i="49"/>
  <c r="G209" i="49"/>
  <c r="H209" i="49"/>
  <c r="I209" i="49"/>
  <c r="J209" i="49"/>
  <c r="K209" i="49"/>
  <c r="L209" i="49"/>
  <c r="M209" i="49"/>
  <c r="N209" i="49"/>
  <c r="O209" i="49"/>
  <c r="P209" i="49"/>
  <c r="Q209" i="49"/>
  <c r="E210" i="49"/>
  <c r="F210" i="49"/>
  <c r="G210" i="49"/>
  <c r="H210" i="49"/>
  <c r="I210" i="49"/>
  <c r="J210" i="49"/>
  <c r="K210" i="49"/>
  <c r="L210" i="49"/>
  <c r="M210" i="49"/>
  <c r="N210" i="49"/>
  <c r="O210" i="49"/>
  <c r="P210" i="49"/>
  <c r="Q210" i="49"/>
  <c r="E211" i="49"/>
  <c r="F211" i="49"/>
  <c r="G211" i="49"/>
  <c r="H211" i="49"/>
  <c r="I211" i="49"/>
  <c r="J211" i="49"/>
  <c r="K211" i="49"/>
  <c r="L211" i="49"/>
  <c r="M211" i="49"/>
  <c r="N211" i="49"/>
  <c r="O211" i="49"/>
  <c r="P211" i="49"/>
  <c r="Q211" i="49"/>
  <c r="E212" i="49"/>
  <c r="F212" i="49"/>
  <c r="G212" i="49"/>
  <c r="H212" i="49"/>
  <c r="I212" i="49"/>
  <c r="J212" i="49"/>
  <c r="K212" i="49"/>
  <c r="L212" i="49"/>
  <c r="M212" i="49"/>
  <c r="N212" i="49"/>
  <c r="O212" i="49"/>
  <c r="P212" i="49"/>
  <c r="Q212" i="49"/>
  <c r="E213" i="49"/>
  <c r="F213" i="49"/>
  <c r="G213" i="49"/>
  <c r="H213" i="49"/>
  <c r="I213" i="49"/>
  <c r="J213" i="49"/>
  <c r="K213" i="49"/>
  <c r="L213" i="49"/>
  <c r="M213" i="49"/>
  <c r="N213" i="49"/>
  <c r="O213" i="49"/>
  <c r="P213" i="49"/>
  <c r="Q213" i="49"/>
  <c r="D213" i="49"/>
  <c r="D212" i="49"/>
  <c r="D211" i="49"/>
  <c r="D209" i="49"/>
  <c r="D210" i="49"/>
  <c r="D208" i="49"/>
  <c r="D206" i="49"/>
  <c r="D207" i="49"/>
  <c r="D205" i="49"/>
  <c r="D204" i="49"/>
  <c r="D203" i="49"/>
  <c r="D202" i="49"/>
  <c r="E189" i="49"/>
  <c r="F189" i="49"/>
  <c r="G189" i="49"/>
  <c r="H189" i="49"/>
  <c r="I189" i="49"/>
  <c r="J189" i="49"/>
  <c r="K189" i="49"/>
  <c r="L189" i="49"/>
  <c r="M189" i="49"/>
  <c r="N189" i="49"/>
  <c r="O189" i="49"/>
  <c r="P189" i="49"/>
  <c r="Q189" i="49"/>
  <c r="E190" i="49"/>
  <c r="F190" i="49"/>
  <c r="G190" i="49"/>
  <c r="H190" i="49"/>
  <c r="I190" i="49"/>
  <c r="J190" i="49"/>
  <c r="K190" i="49"/>
  <c r="L190" i="49"/>
  <c r="M190" i="49"/>
  <c r="N190" i="49"/>
  <c r="O190" i="49"/>
  <c r="P190" i="49"/>
  <c r="Q190" i="49"/>
  <c r="E191" i="49"/>
  <c r="F191" i="49"/>
  <c r="G191" i="49"/>
  <c r="H191" i="49"/>
  <c r="I191" i="49"/>
  <c r="J191" i="49"/>
  <c r="K191" i="49"/>
  <c r="L191" i="49"/>
  <c r="M191" i="49"/>
  <c r="N191" i="49"/>
  <c r="O191" i="49"/>
  <c r="P191" i="49"/>
  <c r="Q191" i="49"/>
  <c r="E192" i="49"/>
  <c r="F192" i="49"/>
  <c r="G192" i="49"/>
  <c r="H192" i="49"/>
  <c r="I192" i="49"/>
  <c r="J192" i="49"/>
  <c r="K192" i="49"/>
  <c r="L192" i="49"/>
  <c r="M192" i="49"/>
  <c r="N192" i="49"/>
  <c r="O192" i="49"/>
  <c r="P192" i="49"/>
  <c r="Q192" i="49"/>
  <c r="E193" i="49"/>
  <c r="F193" i="49"/>
  <c r="G193" i="49"/>
  <c r="H193" i="49"/>
  <c r="I193" i="49"/>
  <c r="J193" i="49"/>
  <c r="K193" i="49"/>
  <c r="L193" i="49"/>
  <c r="M193" i="49"/>
  <c r="N193" i="49"/>
  <c r="O193" i="49"/>
  <c r="P193" i="49"/>
  <c r="Q193" i="49"/>
  <c r="E194" i="49"/>
  <c r="F194" i="49"/>
  <c r="G194" i="49"/>
  <c r="H194" i="49"/>
  <c r="I194" i="49"/>
  <c r="J194" i="49"/>
  <c r="K194" i="49"/>
  <c r="L194" i="49"/>
  <c r="M194" i="49"/>
  <c r="N194" i="49"/>
  <c r="O194" i="49"/>
  <c r="P194" i="49"/>
  <c r="Q194" i="49"/>
  <c r="E195" i="49"/>
  <c r="F195" i="49"/>
  <c r="G195" i="49"/>
  <c r="H195" i="49"/>
  <c r="I195" i="49"/>
  <c r="J195" i="49"/>
  <c r="K195" i="49"/>
  <c r="L195" i="49"/>
  <c r="M195" i="49"/>
  <c r="N195" i="49"/>
  <c r="O195" i="49"/>
  <c r="P195" i="49"/>
  <c r="Q195" i="49"/>
  <c r="D190" i="49"/>
  <c r="D191" i="49"/>
  <c r="D192" i="49"/>
  <c r="D193" i="49"/>
  <c r="D194" i="49"/>
  <c r="D195" i="49"/>
  <c r="D189" i="49"/>
  <c r="E214" i="49"/>
  <c r="F214" i="49"/>
  <c r="G214" i="49"/>
  <c r="H214" i="49"/>
  <c r="I214" i="49"/>
  <c r="J214" i="49"/>
  <c r="K214" i="49"/>
  <c r="L214" i="49"/>
  <c r="M214" i="49"/>
  <c r="N214" i="49"/>
  <c r="O214" i="49"/>
  <c r="P214" i="49"/>
  <c r="Q214" i="49"/>
  <c r="E215" i="49"/>
  <c r="F215" i="49"/>
  <c r="G215" i="49"/>
  <c r="H215" i="49"/>
  <c r="I215" i="49"/>
  <c r="J215" i="49"/>
  <c r="K215" i="49"/>
  <c r="L215" i="49"/>
  <c r="M215" i="49"/>
  <c r="N215" i="49"/>
  <c r="O215" i="49"/>
  <c r="P215" i="49"/>
  <c r="Q215" i="49"/>
  <c r="E216" i="49"/>
  <c r="F216" i="49"/>
  <c r="G216" i="49"/>
  <c r="H216" i="49"/>
  <c r="I216" i="49"/>
  <c r="J216" i="49"/>
  <c r="K216" i="49"/>
  <c r="L216" i="49"/>
  <c r="M216" i="49"/>
  <c r="N216" i="49"/>
  <c r="O216" i="49"/>
  <c r="P216" i="49"/>
  <c r="Q216" i="49"/>
  <c r="E217" i="49"/>
  <c r="F217" i="49"/>
  <c r="G217" i="49"/>
  <c r="H217" i="49"/>
  <c r="I217" i="49"/>
  <c r="J217" i="49"/>
  <c r="K217" i="49"/>
  <c r="L217" i="49"/>
  <c r="M217" i="49"/>
  <c r="N217" i="49"/>
  <c r="O217" i="49"/>
  <c r="P217" i="49"/>
  <c r="Q217" i="49"/>
  <c r="E218" i="49"/>
  <c r="F218" i="49"/>
  <c r="G218" i="49"/>
  <c r="H218" i="49"/>
  <c r="I218" i="49"/>
  <c r="J218" i="49"/>
  <c r="K218" i="49"/>
  <c r="L218" i="49"/>
  <c r="M218" i="49"/>
  <c r="N218" i="49"/>
  <c r="O218" i="49"/>
  <c r="P218" i="49"/>
  <c r="Q218" i="49"/>
  <c r="E219" i="49"/>
  <c r="F219" i="49"/>
  <c r="G219" i="49"/>
  <c r="H219" i="49"/>
  <c r="I219" i="49"/>
  <c r="J219" i="49"/>
  <c r="K219" i="49"/>
  <c r="L219" i="49"/>
  <c r="M219" i="49"/>
  <c r="N219" i="49"/>
  <c r="O219" i="49"/>
  <c r="P219" i="49"/>
  <c r="Q219" i="49"/>
  <c r="E220" i="49"/>
  <c r="F220" i="49"/>
  <c r="G220" i="49"/>
  <c r="H220" i="49"/>
  <c r="I220" i="49"/>
  <c r="J220" i="49"/>
  <c r="K220" i="49"/>
  <c r="L220" i="49"/>
  <c r="M220" i="49"/>
  <c r="N220" i="49"/>
  <c r="O220" i="49"/>
  <c r="P220" i="49"/>
  <c r="Q220" i="49"/>
  <c r="E221" i="49"/>
  <c r="F221" i="49"/>
  <c r="G221" i="49"/>
  <c r="H221" i="49"/>
  <c r="I221" i="49"/>
  <c r="J221" i="49"/>
  <c r="K221" i="49"/>
  <c r="L221" i="49"/>
  <c r="M221" i="49"/>
  <c r="N221" i="49"/>
  <c r="O221" i="49"/>
  <c r="P221" i="49"/>
  <c r="Q221" i="49"/>
  <c r="E222" i="49"/>
  <c r="F222" i="49"/>
  <c r="G222" i="49"/>
  <c r="H222" i="49"/>
  <c r="I222" i="49"/>
  <c r="J222" i="49"/>
  <c r="K222" i="49"/>
  <c r="L222" i="49"/>
  <c r="M222" i="49"/>
  <c r="N222" i="49"/>
  <c r="O222" i="49"/>
  <c r="P222" i="49"/>
  <c r="Q222" i="49"/>
  <c r="E223" i="49"/>
  <c r="F223" i="49"/>
  <c r="G223" i="49"/>
  <c r="H223" i="49"/>
  <c r="I223" i="49"/>
  <c r="J223" i="49"/>
  <c r="K223" i="49"/>
  <c r="L223" i="49"/>
  <c r="M223" i="49"/>
  <c r="N223" i="49"/>
  <c r="O223" i="49"/>
  <c r="P223" i="49"/>
  <c r="Q223" i="49"/>
  <c r="E224" i="49"/>
  <c r="F224" i="49"/>
  <c r="G224" i="49"/>
  <c r="H224" i="49"/>
  <c r="I224" i="49"/>
  <c r="J224" i="49"/>
  <c r="K224" i="49"/>
  <c r="L224" i="49"/>
  <c r="M224" i="49"/>
  <c r="N224" i="49"/>
  <c r="O224" i="49"/>
  <c r="P224" i="49"/>
  <c r="Q224" i="49"/>
  <c r="E225" i="49"/>
  <c r="F225" i="49"/>
  <c r="G225" i="49"/>
  <c r="H225" i="49"/>
  <c r="I225" i="49"/>
  <c r="J225" i="49"/>
  <c r="K225" i="49"/>
  <c r="L225" i="49"/>
  <c r="M225" i="49"/>
  <c r="N225" i="49"/>
  <c r="O225" i="49"/>
  <c r="P225" i="49"/>
  <c r="Q225" i="49"/>
  <c r="D215" i="49"/>
  <c r="D216" i="49"/>
  <c r="D217" i="49"/>
  <c r="D218" i="49"/>
  <c r="D219" i="49"/>
  <c r="D220" i="49"/>
  <c r="D221" i="49"/>
  <c r="D222" i="49"/>
  <c r="D223" i="49"/>
  <c r="D224" i="49"/>
  <c r="D225" i="49"/>
  <c r="D214" i="49"/>
  <c r="E126" i="49"/>
  <c r="F126" i="49"/>
  <c r="G126" i="49"/>
  <c r="H126" i="49"/>
  <c r="I126" i="49"/>
  <c r="J126" i="49"/>
  <c r="K126" i="49"/>
  <c r="L126" i="49"/>
  <c r="M126" i="49"/>
  <c r="N126" i="49"/>
  <c r="O126" i="49"/>
  <c r="P126" i="49"/>
  <c r="Q126" i="49"/>
  <c r="E127" i="49"/>
  <c r="F127" i="49"/>
  <c r="G127" i="49"/>
  <c r="H127" i="49"/>
  <c r="I127" i="49"/>
  <c r="J127" i="49"/>
  <c r="K127" i="49"/>
  <c r="L127" i="49"/>
  <c r="M127" i="49"/>
  <c r="N127" i="49"/>
  <c r="O127" i="49"/>
  <c r="P127" i="49"/>
  <c r="Q127" i="49"/>
  <c r="E128" i="49"/>
  <c r="F128" i="49"/>
  <c r="G128" i="49"/>
  <c r="H128" i="49"/>
  <c r="I128" i="49"/>
  <c r="J128" i="49"/>
  <c r="K128" i="49"/>
  <c r="L128" i="49"/>
  <c r="M128" i="49"/>
  <c r="N128" i="49"/>
  <c r="O128" i="49"/>
  <c r="P128" i="49"/>
  <c r="Q128" i="49"/>
  <c r="E129" i="49"/>
  <c r="F129" i="49"/>
  <c r="G129" i="49"/>
  <c r="H129" i="49"/>
  <c r="I129" i="49"/>
  <c r="J129" i="49"/>
  <c r="K129" i="49"/>
  <c r="L129" i="49"/>
  <c r="M129" i="49"/>
  <c r="N129" i="49"/>
  <c r="O129" i="49"/>
  <c r="P129" i="49"/>
  <c r="Q129" i="49"/>
  <c r="E130" i="49"/>
  <c r="F130" i="49"/>
  <c r="G130" i="49"/>
  <c r="H130" i="49"/>
  <c r="I130" i="49"/>
  <c r="J130" i="49"/>
  <c r="K130" i="49"/>
  <c r="L130" i="49"/>
  <c r="M130" i="49"/>
  <c r="N130" i="49"/>
  <c r="O130" i="49"/>
  <c r="P130" i="49"/>
  <c r="Q130" i="49"/>
  <c r="E131" i="49"/>
  <c r="F131" i="49"/>
  <c r="G131" i="49"/>
  <c r="H131" i="49"/>
  <c r="I131" i="49"/>
  <c r="J131" i="49"/>
  <c r="K131" i="49"/>
  <c r="L131" i="49"/>
  <c r="M131" i="49"/>
  <c r="N131" i="49"/>
  <c r="O131" i="49"/>
  <c r="P131" i="49"/>
  <c r="Q131" i="49"/>
  <c r="E132" i="49"/>
  <c r="F132" i="49"/>
  <c r="G132" i="49"/>
  <c r="H132" i="49"/>
  <c r="I132" i="49"/>
  <c r="J132" i="49"/>
  <c r="K132" i="49"/>
  <c r="L132" i="49"/>
  <c r="M132" i="49"/>
  <c r="N132" i="49"/>
  <c r="O132" i="49"/>
  <c r="P132" i="49"/>
  <c r="Q132" i="49"/>
  <c r="E133" i="49"/>
  <c r="F133" i="49"/>
  <c r="G133" i="49"/>
  <c r="H133" i="49"/>
  <c r="I133" i="49"/>
  <c r="J133" i="49"/>
  <c r="K133" i="49"/>
  <c r="L133" i="49"/>
  <c r="M133" i="49"/>
  <c r="N133" i="49"/>
  <c r="O133" i="49"/>
  <c r="P133" i="49"/>
  <c r="Q133" i="49"/>
  <c r="E134" i="49"/>
  <c r="F134" i="49"/>
  <c r="G134" i="49"/>
  <c r="H134" i="49"/>
  <c r="I134" i="49"/>
  <c r="J134" i="49"/>
  <c r="K134" i="49"/>
  <c r="L134" i="49"/>
  <c r="M134" i="49"/>
  <c r="N134" i="49"/>
  <c r="O134" i="49"/>
  <c r="P134" i="49"/>
  <c r="Q134" i="49"/>
  <c r="E135" i="49"/>
  <c r="F135" i="49"/>
  <c r="G135" i="49"/>
  <c r="H135" i="49"/>
  <c r="I135" i="49"/>
  <c r="J135" i="49"/>
  <c r="K135" i="49"/>
  <c r="L135" i="49"/>
  <c r="M135" i="49"/>
  <c r="N135" i="49"/>
  <c r="O135" i="49"/>
  <c r="P135" i="49"/>
  <c r="Q135" i="49"/>
  <c r="E136" i="49"/>
  <c r="F136" i="49"/>
  <c r="G136" i="49"/>
  <c r="H136" i="49"/>
  <c r="I136" i="49"/>
  <c r="J136" i="49"/>
  <c r="K136" i="49"/>
  <c r="L136" i="49"/>
  <c r="M136" i="49"/>
  <c r="N136" i="49"/>
  <c r="O136" i="49"/>
  <c r="P136" i="49"/>
  <c r="Q136" i="49"/>
  <c r="D136" i="49"/>
  <c r="D135" i="49"/>
  <c r="D134" i="49"/>
  <c r="D132" i="49"/>
  <c r="D133" i="49"/>
  <c r="D131" i="49"/>
  <c r="D129" i="49"/>
  <c r="D130" i="49"/>
  <c r="D128" i="49"/>
  <c r="D127" i="49"/>
  <c r="D126" i="49"/>
  <c r="E137" i="49"/>
  <c r="F137" i="49"/>
  <c r="G137" i="49"/>
  <c r="H137" i="49"/>
  <c r="I137" i="49"/>
  <c r="J137" i="49"/>
  <c r="K137" i="49"/>
  <c r="L137" i="49"/>
  <c r="M137" i="49"/>
  <c r="N137" i="49"/>
  <c r="O137" i="49"/>
  <c r="P137" i="49"/>
  <c r="Q137" i="49"/>
  <c r="E138" i="49"/>
  <c r="F138" i="49"/>
  <c r="G138" i="49"/>
  <c r="H138" i="49"/>
  <c r="I138" i="49"/>
  <c r="J138" i="49"/>
  <c r="K138" i="49"/>
  <c r="L138" i="49"/>
  <c r="M138" i="49"/>
  <c r="N138" i="49"/>
  <c r="O138" i="49"/>
  <c r="P138" i="49"/>
  <c r="Q138" i="49"/>
  <c r="E139" i="49"/>
  <c r="F139" i="49"/>
  <c r="G139" i="49"/>
  <c r="H139" i="49"/>
  <c r="I139" i="49"/>
  <c r="J139" i="49"/>
  <c r="K139" i="49"/>
  <c r="L139" i="49"/>
  <c r="M139" i="49"/>
  <c r="N139" i="49"/>
  <c r="O139" i="49"/>
  <c r="P139" i="49"/>
  <c r="Q139" i="49"/>
  <c r="E140" i="49"/>
  <c r="F140" i="49"/>
  <c r="G140" i="49"/>
  <c r="H140" i="49"/>
  <c r="I140" i="49"/>
  <c r="J140" i="49"/>
  <c r="K140" i="49"/>
  <c r="L140" i="49"/>
  <c r="M140" i="49"/>
  <c r="N140" i="49"/>
  <c r="O140" i="49"/>
  <c r="P140" i="49"/>
  <c r="Q140" i="49"/>
  <c r="E141" i="49"/>
  <c r="F141" i="49"/>
  <c r="G141" i="49"/>
  <c r="H141" i="49"/>
  <c r="I141" i="49"/>
  <c r="J141" i="49"/>
  <c r="K141" i="49"/>
  <c r="L141" i="49"/>
  <c r="M141" i="49"/>
  <c r="N141" i="49"/>
  <c r="O141" i="49"/>
  <c r="P141" i="49"/>
  <c r="Q141" i="49"/>
  <c r="E142" i="49"/>
  <c r="F142" i="49"/>
  <c r="G142" i="49"/>
  <c r="H142" i="49"/>
  <c r="I142" i="49"/>
  <c r="J142" i="49"/>
  <c r="K142" i="49"/>
  <c r="L142" i="49"/>
  <c r="M142" i="49"/>
  <c r="N142" i="49"/>
  <c r="O142" i="49"/>
  <c r="P142" i="49"/>
  <c r="Q142" i="49"/>
  <c r="E143" i="49"/>
  <c r="F143" i="49"/>
  <c r="G143" i="49"/>
  <c r="H143" i="49"/>
  <c r="I143" i="49"/>
  <c r="J143" i="49"/>
  <c r="K143" i="49"/>
  <c r="L143" i="49"/>
  <c r="M143" i="49"/>
  <c r="N143" i="49"/>
  <c r="O143" i="49"/>
  <c r="P143" i="49"/>
  <c r="Q143" i="49"/>
  <c r="E144" i="49"/>
  <c r="F144" i="49"/>
  <c r="G144" i="49"/>
  <c r="H144" i="49"/>
  <c r="I144" i="49"/>
  <c r="J144" i="49"/>
  <c r="K144" i="49"/>
  <c r="L144" i="49"/>
  <c r="M144" i="49"/>
  <c r="N144" i="49"/>
  <c r="O144" i="49"/>
  <c r="P144" i="49"/>
  <c r="Q144" i="49"/>
  <c r="E145" i="49"/>
  <c r="F145" i="49"/>
  <c r="G145" i="49"/>
  <c r="H145" i="49"/>
  <c r="I145" i="49"/>
  <c r="J145" i="49"/>
  <c r="K145" i="49"/>
  <c r="L145" i="49"/>
  <c r="M145" i="49"/>
  <c r="N145" i="49"/>
  <c r="O145" i="49"/>
  <c r="P145" i="49"/>
  <c r="Q145" i="49"/>
  <c r="E146" i="49"/>
  <c r="F146" i="49"/>
  <c r="G146" i="49"/>
  <c r="H146" i="49"/>
  <c r="I146" i="49"/>
  <c r="J146" i="49"/>
  <c r="K146" i="49"/>
  <c r="L146" i="49"/>
  <c r="M146" i="49"/>
  <c r="N146" i="49"/>
  <c r="O146" i="49"/>
  <c r="P146" i="49"/>
  <c r="Q146" i="49"/>
  <c r="E147" i="49"/>
  <c r="F147" i="49"/>
  <c r="G147" i="49"/>
  <c r="H147" i="49"/>
  <c r="I147" i="49"/>
  <c r="J147" i="49"/>
  <c r="K147" i="49"/>
  <c r="L147" i="49"/>
  <c r="M147" i="49"/>
  <c r="N147" i="49"/>
  <c r="O147" i="49"/>
  <c r="P147" i="49"/>
  <c r="Q147" i="49"/>
  <c r="E148" i="49"/>
  <c r="F148" i="49"/>
  <c r="G148" i="49"/>
  <c r="H148" i="49"/>
  <c r="I148" i="49"/>
  <c r="J148" i="49"/>
  <c r="K148" i="49"/>
  <c r="L148" i="49"/>
  <c r="M148" i="49"/>
  <c r="N148" i="49"/>
  <c r="O148" i="49"/>
  <c r="P148" i="49"/>
  <c r="Q148" i="49"/>
  <c r="D138" i="49"/>
  <c r="D139" i="49"/>
  <c r="D140" i="49"/>
  <c r="D141" i="49"/>
  <c r="D142" i="49"/>
  <c r="D143" i="49"/>
  <c r="D144" i="49"/>
  <c r="D145" i="49"/>
  <c r="D146" i="49"/>
  <c r="D147" i="49"/>
  <c r="D148" i="49"/>
  <c r="D137" i="49"/>
  <c r="E125" i="49"/>
  <c r="F125" i="49"/>
  <c r="G125" i="49"/>
  <c r="H125" i="49"/>
  <c r="I125" i="49"/>
  <c r="J125" i="49"/>
  <c r="K125" i="49"/>
  <c r="L125" i="49"/>
  <c r="M125" i="49"/>
  <c r="N125" i="49"/>
  <c r="O125" i="49"/>
  <c r="P125" i="49"/>
  <c r="Q125" i="49"/>
  <c r="D125" i="49"/>
  <c r="E112" i="49"/>
  <c r="F112" i="49"/>
  <c r="G112" i="49"/>
  <c r="H112" i="49"/>
  <c r="I112" i="49"/>
  <c r="J112" i="49"/>
  <c r="K112" i="49"/>
  <c r="L112" i="49"/>
  <c r="M112" i="49"/>
  <c r="N112" i="49"/>
  <c r="O112" i="49"/>
  <c r="P112" i="49"/>
  <c r="Q112" i="49"/>
  <c r="E113" i="49"/>
  <c r="F113" i="49"/>
  <c r="G113" i="49"/>
  <c r="H113" i="49"/>
  <c r="I113" i="49"/>
  <c r="J113" i="49"/>
  <c r="K113" i="49"/>
  <c r="L113" i="49"/>
  <c r="M113" i="49"/>
  <c r="N113" i="49"/>
  <c r="O113" i="49"/>
  <c r="P113" i="49"/>
  <c r="Q113" i="49"/>
  <c r="E114" i="49"/>
  <c r="F114" i="49"/>
  <c r="G114" i="49"/>
  <c r="H114" i="49"/>
  <c r="I114" i="49"/>
  <c r="J114" i="49"/>
  <c r="K114" i="49"/>
  <c r="L114" i="49"/>
  <c r="M114" i="49"/>
  <c r="N114" i="49"/>
  <c r="O114" i="49"/>
  <c r="P114" i="49"/>
  <c r="Q114" i="49"/>
  <c r="E115" i="49"/>
  <c r="F115" i="49"/>
  <c r="G115" i="49"/>
  <c r="H115" i="49"/>
  <c r="I115" i="49"/>
  <c r="J115" i="49"/>
  <c r="K115" i="49"/>
  <c r="L115" i="49"/>
  <c r="M115" i="49"/>
  <c r="N115" i="49"/>
  <c r="O115" i="49"/>
  <c r="P115" i="49"/>
  <c r="Q115" i="49"/>
  <c r="E116" i="49"/>
  <c r="F116" i="49"/>
  <c r="G116" i="49"/>
  <c r="H116" i="49"/>
  <c r="I116" i="49"/>
  <c r="J116" i="49"/>
  <c r="K116" i="49"/>
  <c r="L116" i="49"/>
  <c r="M116" i="49"/>
  <c r="N116" i="49"/>
  <c r="O116" i="49"/>
  <c r="P116" i="49"/>
  <c r="Q116" i="49"/>
  <c r="E117" i="49"/>
  <c r="F117" i="49"/>
  <c r="G117" i="49"/>
  <c r="H117" i="49"/>
  <c r="I117" i="49"/>
  <c r="J117" i="49"/>
  <c r="K117" i="49"/>
  <c r="L117" i="49"/>
  <c r="M117" i="49"/>
  <c r="N117" i="49"/>
  <c r="O117" i="49"/>
  <c r="P117" i="49"/>
  <c r="Q117" i="49"/>
  <c r="E118" i="49"/>
  <c r="F118" i="49"/>
  <c r="G118" i="49"/>
  <c r="H118" i="49"/>
  <c r="I118" i="49"/>
  <c r="J118" i="49"/>
  <c r="K118" i="49"/>
  <c r="L118" i="49"/>
  <c r="M118" i="49"/>
  <c r="N118" i="49"/>
  <c r="O118" i="49"/>
  <c r="P118" i="49"/>
  <c r="Q118" i="49"/>
  <c r="D113" i="49"/>
  <c r="D114" i="49"/>
  <c r="D115" i="49"/>
  <c r="D116" i="49"/>
  <c r="D117" i="49"/>
  <c r="D118" i="49"/>
  <c r="D112" i="49"/>
  <c r="Q48" i="49"/>
  <c r="Q49" i="49"/>
  <c r="Q50" i="49"/>
  <c r="Q51" i="49"/>
  <c r="Q52" i="49"/>
  <c r="Q53" i="49"/>
  <c r="Q54" i="49"/>
  <c r="Q55" i="49"/>
  <c r="Q56" i="49"/>
  <c r="Q57" i="49"/>
  <c r="Q58" i="49"/>
  <c r="Q59" i="49"/>
  <c r="E48" i="49"/>
  <c r="F48" i="49"/>
  <c r="G48" i="49"/>
  <c r="H48" i="49"/>
  <c r="I48" i="49"/>
  <c r="J48" i="49"/>
  <c r="K48" i="49"/>
  <c r="L48" i="49"/>
  <c r="M48" i="49"/>
  <c r="N48" i="49"/>
  <c r="O48" i="49"/>
  <c r="P48" i="49"/>
  <c r="E49" i="49"/>
  <c r="F49" i="49"/>
  <c r="G49" i="49"/>
  <c r="H49" i="49"/>
  <c r="I49" i="49"/>
  <c r="J49" i="49"/>
  <c r="K49" i="49"/>
  <c r="L49" i="49"/>
  <c r="M49" i="49"/>
  <c r="N49" i="49"/>
  <c r="O49" i="49"/>
  <c r="P49" i="49"/>
  <c r="E50" i="49"/>
  <c r="F50" i="49"/>
  <c r="G50" i="49"/>
  <c r="H50" i="49"/>
  <c r="I50" i="49"/>
  <c r="J50" i="49"/>
  <c r="K50" i="49"/>
  <c r="L50" i="49"/>
  <c r="M50" i="49"/>
  <c r="N50" i="49"/>
  <c r="O50" i="49"/>
  <c r="P50" i="49"/>
  <c r="E51" i="49"/>
  <c r="F51" i="49"/>
  <c r="G51" i="49"/>
  <c r="H51" i="49"/>
  <c r="I51" i="49"/>
  <c r="J51" i="49"/>
  <c r="K51" i="49"/>
  <c r="L51" i="49"/>
  <c r="M51" i="49"/>
  <c r="N51" i="49"/>
  <c r="O51" i="49"/>
  <c r="P51" i="49"/>
  <c r="E52" i="49"/>
  <c r="F52" i="49"/>
  <c r="G52" i="49"/>
  <c r="H52" i="49"/>
  <c r="I52" i="49"/>
  <c r="J52" i="49"/>
  <c r="K52" i="49"/>
  <c r="L52" i="49"/>
  <c r="M52" i="49"/>
  <c r="N52" i="49"/>
  <c r="O52" i="49"/>
  <c r="P52" i="49"/>
  <c r="E53" i="49"/>
  <c r="F53" i="49"/>
  <c r="G53" i="49"/>
  <c r="H53" i="49"/>
  <c r="I53" i="49"/>
  <c r="J53" i="49"/>
  <c r="K53" i="49"/>
  <c r="L53" i="49"/>
  <c r="M53" i="49"/>
  <c r="N53" i="49"/>
  <c r="O53" i="49"/>
  <c r="P53" i="49"/>
  <c r="E54" i="49"/>
  <c r="F54" i="49"/>
  <c r="G54" i="49"/>
  <c r="H54" i="49"/>
  <c r="I54" i="49"/>
  <c r="J54" i="49"/>
  <c r="K54" i="49"/>
  <c r="L54" i="49"/>
  <c r="M54" i="49"/>
  <c r="N54" i="49"/>
  <c r="O54" i="49"/>
  <c r="P54" i="49"/>
  <c r="E55" i="49"/>
  <c r="F55" i="49"/>
  <c r="G55" i="49"/>
  <c r="H55" i="49"/>
  <c r="I55" i="49"/>
  <c r="J55" i="49"/>
  <c r="K55" i="49"/>
  <c r="L55" i="49"/>
  <c r="M55" i="49"/>
  <c r="N55" i="49"/>
  <c r="O55" i="49"/>
  <c r="P55" i="49"/>
  <c r="E56" i="49"/>
  <c r="F56" i="49"/>
  <c r="G56" i="49"/>
  <c r="H56" i="49"/>
  <c r="I56" i="49"/>
  <c r="J56" i="49"/>
  <c r="K56" i="49"/>
  <c r="L56" i="49"/>
  <c r="M56" i="49"/>
  <c r="N56" i="49"/>
  <c r="O56" i="49"/>
  <c r="P56" i="49"/>
  <c r="E57" i="49"/>
  <c r="F57" i="49"/>
  <c r="G57" i="49"/>
  <c r="H57" i="49"/>
  <c r="I57" i="49"/>
  <c r="J57" i="49"/>
  <c r="K57" i="49"/>
  <c r="L57" i="49"/>
  <c r="M57" i="49"/>
  <c r="N57" i="49"/>
  <c r="O57" i="49"/>
  <c r="P57" i="49"/>
  <c r="E58" i="49"/>
  <c r="F58" i="49"/>
  <c r="G58" i="49"/>
  <c r="H58" i="49"/>
  <c r="I58" i="49"/>
  <c r="J58" i="49"/>
  <c r="K58" i="49"/>
  <c r="L58" i="49"/>
  <c r="M58" i="49"/>
  <c r="N58" i="49"/>
  <c r="O58" i="49"/>
  <c r="P58" i="49"/>
  <c r="E59" i="49"/>
  <c r="F59" i="49"/>
  <c r="G59" i="49"/>
  <c r="H59" i="49"/>
  <c r="I59" i="49"/>
  <c r="J59" i="49"/>
  <c r="K59" i="49"/>
  <c r="L59" i="49"/>
  <c r="M59" i="49"/>
  <c r="N59" i="49"/>
  <c r="O59" i="49"/>
  <c r="P59" i="49"/>
  <c r="E60" i="49"/>
  <c r="F60" i="49"/>
  <c r="G60" i="49"/>
  <c r="H60" i="49"/>
  <c r="I60" i="49"/>
  <c r="J60" i="49"/>
  <c r="K60" i="49"/>
  <c r="L60" i="49"/>
  <c r="M60" i="49"/>
  <c r="N60" i="49"/>
  <c r="O60" i="49"/>
  <c r="P60" i="49"/>
  <c r="Q60" i="49"/>
  <c r="E61" i="49"/>
  <c r="F61" i="49"/>
  <c r="G61" i="49"/>
  <c r="H61" i="49"/>
  <c r="I61" i="49"/>
  <c r="J61" i="49"/>
  <c r="K61" i="49"/>
  <c r="L61" i="49"/>
  <c r="M61" i="49"/>
  <c r="N61" i="49"/>
  <c r="O61" i="49"/>
  <c r="P61" i="49"/>
  <c r="Q61" i="49"/>
  <c r="E62" i="49"/>
  <c r="F62" i="49"/>
  <c r="G62" i="49"/>
  <c r="H62" i="49"/>
  <c r="I62" i="49"/>
  <c r="J62" i="49"/>
  <c r="K62" i="49"/>
  <c r="L62" i="49"/>
  <c r="M62" i="49"/>
  <c r="N62" i="49"/>
  <c r="O62" i="49"/>
  <c r="P62" i="49"/>
  <c r="Q62" i="49"/>
  <c r="E63" i="49"/>
  <c r="F63" i="49"/>
  <c r="G63" i="49"/>
  <c r="H63" i="49"/>
  <c r="I63" i="49"/>
  <c r="J63" i="49"/>
  <c r="K63" i="49"/>
  <c r="L63" i="49"/>
  <c r="M63" i="49"/>
  <c r="N63" i="49"/>
  <c r="O63" i="49"/>
  <c r="P63" i="49"/>
  <c r="Q63" i="49"/>
  <c r="E64" i="49"/>
  <c r="F64" i="49"/>
  <c r="G64" i="49"/>
  <c r="H64" i="49"/>
  <c r="I64" i="49"/>
  <c r="J64" i="49"/>
  <c r="K64" i="49"/>
  <c r="L64" i="49"/>
  <c r="M64" i="49"/>
  <c r="N64" i="49"/>
  <c r="O64" i="49"/>
  <c r="P64" i="49"/>
  <c r="Q64" i="49"/>
  <c r="E65" i="49"/>
  <c r="F65" i="49"/>
  <c r="G65" i="49"/>
  <c r="H65" i="49"/>
  <c r="I65" i="49"/>
  <c r="J65" i="49"/>
  <c r="K65" i="49"/>
  <c r="L65" i="49"/>
  <c r="M65" i="49"/>
  <c r="N65" i="49"/>
  <c r="O65" i="49"/>
  <c r="P65" i="49"/>
  <c r="Q65" i="49"/>
  <c r="E66" i="49"/>
  <c r="F66" i="49"/>
  <c r="G66" i="49"/>
  <c r="H66" i="49"/>
  <c r="I66" i="49"/>
  <c r="J66" i="49"/>
  <c r="K66" i="49"/>
  <c r="L66" i="49"/>
  <c r="M66" i="49"/>
  <c r="N66" i="49"/>
  <c r="O66" i="49"/>
  <c r="P66" i="49"/>
  <c r="Q66" i="49"/>
  <c r="E67" i="49"/>
  <c r="F67" i="49"/>
  <c r="G67" i="49"/>
  <c r="H67" i="49"/>
  <c r="I67" i="49"/>
  <c r="J67" i="49"/>
  <c r="K67" i="49"/>
  <c r="L67" i="49"/>
  <c r="M67" i="49"/>
  <c r="N67" i="49"/>
  <c r="O67" i="49"/>
  <c r="P67" i="49"/>
  <c r="Q67" i="49"/>
  <c r="E68" i="49"/>
  <c r="F68" i="49"/>
  <c r="G68" i="49"/>
  <c r="H68" i="49"/>
  <c r="I68" i="49"/>
  <c r="J68" i="49"/>
  <c r="K68" i="49"/>
  <c r="L68" i="49"/>
  <c r="M68" i="49"/>
  <c r="N68" i="49"/>
  <c r="O68" i="49"/>
  <c r="P68" i="49"/>
  <c r="Q68" i="49"/>
  <c r="E69" i="49"/>
  <c r="F69" i="49"/>
  <c r="G69" i="49"/>
  <c r="H69" i="49"/>
  <c r="I69" i="49"/>
  <c r="J69" i="49"/>
  <c r="K69" i="49"/>
  <c r="L69" i="49"/>
  <c r="M69" i="49"/>
  <c r="N69" i="49"/>
  <c r="O69" i="49"/>
  <c r="P69" i="49"/>
  <c r="Q69" i="49"/>
  <c r="E70" i="49"/>
  <c r="F70" i="49"/>
  <c r="G70" i="49"/>
  <c r="H70" i="49"/>
  <c r="I70" i="49"/>
  <c r="J70" i="49"/>
  <c r="K70" i="49"/>
  <c r="L70" i="49"/>
  <c r="M70" i="49"/>
  <c r="N70" i="49"/>
  <c r="O70" i="49"/>
  <c r="P70" i="49"/>
  <c r="Q70" i="49"/>
  <c r="E71" i="49"/>
  <c r="F71" i="49"/>
  <c r="G71" i="49"/>
  <c r="H71" i="49"/>
  <c r="I71" i="49"/>
  <c r="J71" i="49"/>
  <c r="K71" i="49"/>
  <c r="L71" i="49"/>
  <c r="M71" i="49"/>
  <c r="N71" i="49"/>
  <c r="O71" i="49"/>
  <c r="P71" i="49"/>
  <c r="Q71" i="49"/>
  <c r="D61" i="49"/>
  <c r="D62" i="49"/>
  <c r="D63" i="49"/>
  <c r="D64" i="49"/>
  <c r="D65" i="49"/>
  <c r="D66" i="49"/>
  <c r="D67" i="49"/>
  <c r="D68" i="49"/>
  <c r="D69" i="49"/>
  <c r="D70" i="49"/>
  <c r="D71" i="49"/>
  <c r="D60" i="49"/>
  <c r="D59" i="49"/>
  <c r="D58" i="49"/>
  <c r="D57" i="49"/>
  <c r="D55" i="49"/>
  <c r="D56" i="49"/>
  <c r="D54" i="49"/>
  <c r="D52" i="49"/>
  <c r="D53" i="49"/>
  <c r="D51" i="49"/>
  <c r="D50" i="49"/>
  <c r="D49" i="49"/>
  <c r="D48" i="49"/>
  <c r="E35" i="49"/>
  <c r="F35" i="49"/>
  <c r="G35" i="49"/>
  <c r="H35" i="49"/>
  <c r="I35" i="49"/>
  <c r="J35" i="49"/>
  <c r="K35" i="49"/>
  <c r="L35" i="49"/>
  <c r="M35" i="49"/>
  <c r="N35" i="49"/>
  <c r="O35" i="49"/>
  <c r="P35" i="49"/>
  <c r="Q35" i="49"/>
  <c r="E36" i="49"/>
  <c r="F36" i="49"/>
  <c r="G36" i="49"/>
  <c r="H36" i="49"/>
  <c r="I36" i="49"/>
  <c r="J36" i="49"/>
  <c r="K36" i="49"/>
  <c r="L36" i="49"/>
  <c r="M36" i="49"/>
  <c r="N36" i="49"/>
  <c r="O36" i="49"/>
  <c r="P36" i="49"/>
  <c r="Q36" i="49"/>
  <c r="E37" i="49"/>
  <c r="F37" i="49"/>
  <c r="G37" i="49"/>
  <c r="H37" i="49"/>
  <c r="I37" i="49"/>
  <c r="J37" i="49"/>
  <c r="K37" i="49"/>
  <c r="L37" i="49"/>
  <c r="M37" i="49"/>
  <c r="N37" i="49"/>
  <c r="O37" i="49"/>
  <c r="P37" i="49"/>
  <c r="Q37" i="49"/>
  <c r="E38" i="49"/>
  <c r="F38" i="49"/>
  <c r="G38" i="49"/>
  <c r="H38" i="49"/>
  <c r="I38" i="49"/>
  <c r="J38" i="49"/>
  <c r="K38" i="49"/>
  <c r="L38" i="49"/>
  <c r="M38" i="49"/>
  <c r="N38" i="49"/>
  <c r="O38" i="49"/>
  <c r="P38" i="49"/>
  <c r="Q38" i="49"/>
  <c r="E39" i="49"/>
  <c r="F39" i="49"/>
  <c r="G39" i="49"/>
  <c r="H39" i="49"/>
  <c r="I39" i="49"/>
  <c r="J39" i="49"/>
  <c r="K39" i="49"/>
  <c r="L39" i="49"/>
  <c r="M39" i="49"/>
  <c r="N39" i="49"/>
  <c r="O39" i="49"/>
  <c r="P39" i="49"/>
  <c r="Q39" i="49"/>
  <c r="E40" i="49"/>
  <c r="F40" i="49"/>
  <c r="G40" i="49"/>
  <c r="H40" i="49"/>
  <c r="I40" i="49"/>
  <c r="J40" i="49"/>
  <c r="K40" i="49"/>
  <c r="L40" i="49"/>
  <c r="M40" i="49"/>
  <c r="N40" i="49"/>
  <c r="O40" i="49"/>
  <c r="P40" i="49"/>
  <c r="Q40" i="49"/>
  <c r="E41" i="49"/>
  <c r="F41" i="49"/>
  <c r="G41" i="49"/>
  <c r="H41" i="49"/>
  <c r="I41" i="49"/>
  <c r="J41" i="49"/>
  <c r="K41" i="49"/>
  <c r="L41" i="49"/>
  <c r="M41" i="49"/>
  <c r="N41" i="49"/>
  <c r="O41" i="49"/>
  <c r="P41" i="49"/>
  <c r="Q41" i="49"/>
  <c r="D36" i="49"/>
  <c r="D37" i="49"/>
  <c r="D38" i="49"/>
  <c r="D39" i="49"/>
  <c r="D40" i="49"/>
  <c r="D41" i="49"/>
  <c r="D35" i="49"/>
  <c r="E203" i="48"/>
  <c r="F203" i="48"/>
  <c r="G203" i="48"/>
  <c r="H203" i="48"/>
  <c r="I203" i="48"/>
  <c r="J203" i="48"/>
  <c r="K203" i="48"/>
  <c r="L203" i="48"/>
  <c r="M203" i="48"/>
  <c r="N203" i="48"/>
  <c r="O203" i="48"/>
  <c r="P203" i="48"/>
  <c r="Q203" i="48"/>
  <c r="E204" i="48"/>
  <c r="F204" i="48"/>
  <c r="G204" i="48"/>
  <c r="H204" i="48"/>
  <c r="I204" i="48"/>
  <c r="J204" i="48"/>
  <c r="K204" i="48"/>
  <c r="L204" i="48"/>
  <c r="M204" i="48"/>
  <c r="N204" i="48"/>
  <c r="O204" i="48"/>
  <c r="P204" i="48"/>
  <c r="Q204" i="48"/>
  <c r="E205" i="48"/>
  <c r="F205" i="48"/>
  <c r="G205" i="48"/>
  <c r="H205" i="48"/>
  <c r="I205" i="48"/>
  <c r="J205" i="48"/>
  <c r="K205" i="48"/>
  <c r="L205" i="48"/>
  <c r="M205" i="48"/>
  <c r="N205" i="48"/>
  <c r="O205" i="48"/>
  <c r="P205" i="48"/>
  <c r="Q205" i="48"/>
  <c r="E206" i="48"/>
  <c r="F206" i="48"/>
  <c r="G206" i="48"/>
  <c r="H206" i="48"/>
  <c r="I206" i="48"/>
  <c r="J206" i="48"/>
  <c r="K206" i="48"/>
  <c r="L206" i="48"/>
  <c r="M206" i="48"/>
  <c r="N206" i="48"/>
  <c r="O206" i="48"/>
  <c r="P206" i="48"/>
  <c r="Q206" i="48"/>
  <c r="E207" i="48"/>
  <c r="F207" i="48"/>
  <c r="G207" i="48"/>
  <c r="H207" i="48"/>
  <c r="I207" i="48"/>
  <c r="J207" i="48"/>
  <c r="K207" i="48"/>
  <c r="L207" i="48"/>
  <c r="M207" i="48"/>
  <c r="N207" i="48"/>
  <c r="O207" i="48"/>
  <c r="P207" i="48"/>
  <c r="Q207" i="48"/>
  <c r="E208" i="48"/>
  <c r="F208" i="48"/>
  <c r="G208" i="48"/>
  <c r="H208" i="48"/>
  <c r="I208" i="48"/>
  <c r="J208" i="48"/>
  <c r="K208" i="48"/>
  <c r="L208" i="48"/>
  <c r="M208" i="48"/>
  <c r="N208" i="48"/>
  <c r="O208" i="48"/>
  <c r="P208" i="48"/>
  <c r="Q208" i="48"/>
  <c r="E209" i="48"/>
  <c r="F209" i="48"/>
  <c r="G209" i="48"/>
  <c r="H209" i="48"/>
  <c r="I209" i="48"/>
  <c r="J209" i="48"/>
  <c r="K209" i="48"/>
  <c r="L209" i="48"/>
  <c r="M209" i="48"/>
  <c r="N209" i="48"/>
  <c r="O209" i="48"/>
  <c r="P209" i="48"/>
  <c r="Q209" i="48"/>
  <c r="E210" i="48"/>
  <c r="F210" i="48"/>
  <c r="G210" i="48"/>
  <c r="H210" i="48"/>
  <c r="I210" i="48"/>
  <c r="J210" i="48"/>
  <c r="K210" i="48"/>
  <c r="L210" i="48"/>
  <c r="M210" i="48"/>
  <c r="N210" i="48"/>
  <c r="O210" i="48"/>
  <c r="P210" i="48"/>
  <c r="Q210" i="48"/>
  <c r="E211" i="48"/>
  <c r="F211" i="48"/>
  <c r="G211" i="48"/>
  <c r="H211" i="48"/>
  <c r="I211" i="48"/>
  <c r="J211" i="48"/>
  <c r="K211" i="48"/>
  <c r="L211" i="48"/>
  <c r="M211" i="48"/>
  <c r="N211" i="48"/>
  <c r="O211" i="48"/>
  <c r="P211" i="48"/>
  <c r="Q211" i="48"/>
  <c r="E212" i="48"/>
  <c r="F212" i="48"/>
  <c r="G212" i="48"/>
  <c r="H212" i="48"/>
  <c r="I212" i="48"/>
  <c r="J212" i="48"/>
  <c r="K212" i="48"/>
  <c r="L212" i="48"/>
  <c r="M212" i="48"/>
  <c r="N212" i="48"/>
  <c r="O212" i="48"/>
  <c r="P212" i="48"/>
  <c r="Q212" i="48"/>
  <c r="E213" i="48"/>
  <c r="F213" i="48"/>
  <c r="G213" i="48"/>
  <c r="H213" i="48"/>
  <c r="I213" i="48"/>
  <c r="J213" i="48"/>
  <c r="K213" i="48"/>
  <c r="L213" i="48"/>
  <c r="M213" i="48"/>
  <c r="N213" i="48"/>
  <c r="O213" i="48"/>
  <c r="P213" i="48"/>
  <c r="Q213" i="48"/>
  <c r="D213" i="48"/>
  <c r="D212" i="48"/>
  <c r="D211" i="48"/>
  <c r="D209" i="48"/>
  <c r="D210" i="48"/>
  <c r="D208" i="48"/>
  <c r="D206" i="48"/>
  <c r="D207" i="48"/>
  <c r="D205" i="48"/>
  <c r="D204" i="48"/>
  <c r="D203" i="48"/>
  <c r="E214" i="48"/>
  <c r="F214" i="48"/>
  <c r="G214" i="48"/>
  <c r="H214" i="48"/>
  <c r="I214" i="48"/>
  <c r="J214" i="48"/>
  <c r="K214" i="48"/>
  <c r="L214" i="48"/>
  <c r="M214" i="48"/>
  <c r="N214" i="48"/>
  <c r="O214" i="48"/>
  <c r="P214" i="48"/>
  <c r="Q214" i="48"/>
  <c r="E215" i="48"/>
  <c r="F215" i="48"/>
  <c r="G215" i="48"/>
  <c r="H215" i="48"/>
  <c r="I215" i="48"/>
  <c r="J215" i="48"/>
  <c r="K215" i="48"/>
  <c r="L215" i="48"/>
  <c r="M215" i="48"/>
  <c r="N215" i="48"/>
  <c r="O215" i="48"/>
  <c r="P215" i="48"/>
  <c r="Q215" i="48"/>
  <c r="E216" i="48"/>
  <c r="F216" i="48"/>
  <c r="G216" i="48"/>
  <c r="H216" i="48"/>
  <c r="I216" i="48"/>
  <c r="J216" i="48"/>
  <c r="K216" i="48"/>
  <c r="L216" i="48"/>
  <c r="M216" i="48"/>
  <c r="N216" i="48"/>
  <c r="O216" i="48"/>
  <c r="P216" i="48"/>
  <c r="Q216" i="48"/>
  <c r="E217" i="48"/>
  <c r="F217" i="48"/>
  <c r="G217" i="48"/>
  <c r="H217" i="48"/>
  <c r="I217" i="48"/>
  <c r="J217" i="48"/>
  <c r="K217" i="48"/>
  <c r="L217" i="48"/>
  <c r="M217" i="48"/>
  <c r="N217" i="48"/>
  <c r="O217" i="48"/>
  <c r="P217" i="48"/>
  <c r="Q217" i="48"/>
  <c r="E218" i="48"/>
  <c r="F218" i="48"/>
  <c r="G218" i="48"/>
  <c r="H218" i="48"/>
  <c r="I218" i="48"/>
  <c r="J218" i="48"/>
  <c r="K218" i="48"/>
  <c r="L218" i="48"/>
  <c r="M218" i="48"/>
  <c r="N218" i="48"/>
  <c r="O218" i="48"/>
  <c r="P218" i="48"/>
  <c r="Q218" i="48"/>
  <c r="E219" i="48"/>
  <c r="F219" i="48"/>
  <c r="G219" i="48"/>
  <c r="H219" i="48"/>
  <c r="I219" i="48"/>
  <c r="J219" i="48"/>
  <c r="K219" i="48"/>
  <c r="L219" i="48"/>
  <c r="M219" i="48"/>
  <c r="N219" i="48"/>
  <c r="O219" i="48"/>
  <c r="P219" i="48"/>
  <c r="Q219" i="48"/>
  <c r="E220" i="48"/>
  <c r="F220" i="48"/>
  <c r="G220" i="48"/>
  <c r="H220" i="48"/>
  <c r="I220" i="48"/>
  <c r="J220" i="48"/>
  <c r="K220" i="48"/>
  <c r="L220" i="48"/>
  <c r="M220" i="48"/>
  <c r="N220" i="48"/>
  <c r="O220" i="48"/>
  <c r="P220" i="48"/>
  <c r="Q220" i="48"/>
  <c r="E221" i="48"/>
  <c r="F221" i="48"/>
  <c r="G221" i="48"/>
  <c r="H221" i="48"/>
  <c r="I221" i="48"/>
  <c r="J221" i="48"/>
  <c r="K221" i="48"/>
  <c r="L221" i="48"/>
  <c r="M221" i="48"/>
  <c r="N221" i="48"/>
  <c r="O221" i="48"/>
  <c r="P221" i="48"/>
  <c r="Q221" i="48"/>
  <c r="E222" i="48"/>
  <c r="F222" i="48"/>
  <c r="G222" i="48"/>
  <c r="H222" i="48"/>
  <c r="I222" i="48"/>
  <c r="J222" i="48"/>
  <c r="K222" i="48"/>
  <c r="L222" i="48"/>
  <c r="M222" i="48"/>
  <c r="N222" i="48"/>
  <c r="O222" i="48"/>
  <c r="P222" i="48"/>
  <c r="Q222" i="48"/>
  <c r="E223" i="48"/>
  <c r="F223" i="48"/>
  <c r="G223" i="48"/>
  <c r="H223" i="48"/>
  <c r="I223" i="48"/>
  <c r="J223" i="48"/>
  <c r="K223" i="48"/>
  <c r="L223" i="48"/>
  <c r="M223" i="48"/>
  <c r="N223" i="48"/>
  <c r="O223" i="48"/>
  <c r="P223" i="48"/>
  <c r="Q223" i="48"/>
  <c r="E224" i="48"/>
  <c r="F224" i="48"/>
  <c r="G224" i="48"/>
  <c r="H224" i="48"/>
  <c r="I224" i="48"/>
  <c r="J224" i="48"/>
  <c r="K224" i="48"/>
  <c r="L224" i="48"/>
  <c r="M224" i="48"/>
  <c r="N224" i="48"/>
  <c r="O224" i="48"/>
  <c r="P224" i="48"/>
  <c r="Q224" i="48"/>
  <c r="E225" i="48"/>
  <c r="F225" i="48"/>
  <c r="G225" i="48"/>
  <c r="H225" i="48"/>
  <c r="I225" i="48"/>
  <c r="J225" i="48"/>
  <c r="K225" i="48"/>
  <c r="L225" i="48"/>
  <c r="M225" i="48"/>
  <c r="N225" i="48"/>
  <c r="O225" i="48"/>
  <c r="P225" i="48"/>
  <c r="Q225" i="48"/>
  <c r="D215" i="48"/>
  <c r="D216" i="48"/>
  <c r="D217" i="48"/>
  <c r="D218" i="48"/>
  <c r="D219" i="48"/>
  <c r="D220" i="48"/>
  <c r="D221" i="48"/>
  <c r="D222" i="48"/>
  <c r="D223" i="48"/>
  <c r="D224" i="48"/>
  <c r="D225" i="48"/>
  <c r="D214" i="48"/>
  <c r="E202" i="48"/>
  <c r="F202" i="48"/>
  <c r="G202" i="48"/>
  <c r="H202" i="48"/>
  <c r="I202" i="48"/>
  <c r="J202" i="48"/>
  <c r="K202" i="48"/>
  <c r="L202" i="48"/>
  <c r="M202" i="48"/>
  <c r="N202" i="48"/>
  <c r="O202" i="48"/>
  <c r="P202" i="48"/>
  <c r="Q202" i="48"/>
  <c r="D202" i="48"/>
  <c r="E189" i="48"/>
  <c r="F189" i="48"/>
  <c r="G189" i="48"/>
  <c r="H189" i="48"/>
  <c r="I189" i="48"/>
  <c r="J189" i="48"/>
  <c r="K189" i="48"/>
  <c r="L189" i="48"/>
  <c r="M189" i="48"/>
  <c r="N189" i="48"/>
  <c r="O189" i="48"/>
  <c r="P189" i="48"/>
  <c r="Q189" i="48"/>
  <c r="E190" i="48"/>
  <c r="F190" i="48"/>
  <c r="G190" i="48"/>
  <c r="H190" i="48"/>
  <c r="I190" i="48"/>
  <c r="J190" i="48"/>
  <c r="K190" i="48"/>
  <c r="L190" i="48"/>
  <c r="M190" i="48"/>
  <c r="N190" i="48"/>
  <c r="O190" i="48"/>
  <c r="P190" i="48"/>
  <c r="Q190" i="48"/>
  <c r="E191" i="48"/>
  <c r="F191" i="48"/>
  <c r="G191" i="48"/>
  <c r="H191" i="48"/>
  <c r="I191" i="48"/>
  <c r="J191" i="48"/>
  <c r="K191" i="48"/>
  <c r="L191" i="48"/>
  <c r="M191" i="48"/>
  <c r="N191" i="48"/>
  <c r="O191" i="48"/>
  <c r="P191" i="48"/>
  <c r="Q191" i="48"/>
  <c r="E192" i="48"/>
  <c r="F192" i="48"/>
  <c r="G192" i="48"/>
  <c r="H192" i="48"/>
  <c r="I192" i="48"/>
  <c r="J192" i="48"/>
  <c r="K192" i="48"/>
  <c r="L192" i="48"/>
  <c r="M192" i="48"/>
  <c r="N192" i="48"/>
  <c r="O192" i="48"/>
  <c r="P192" i="48"/>
  <c r="Q192" i="48"/>
  <c r="E193" i="48"/>
  <c r="F193" i="48"/>
  <c r="G193" i="48"/>
  <c r="H193" i="48"/>
  <c r="I193" i="48"/>
  <c r="J193" i="48"/>
  <c r="K193" i="48"/>
  <c r="L193" i="48"/>
  <c r="M193" i="48"/>
  <c r="N193" i="48"/>
  <c r="O193" i="48"/>
  <c r="P193" i="48"/>
  <c r="Q193" i="48"/>
  <c r="E194" i="48"/>
  <c r="F194" i="48"/>
  <c r="G194" i="48"/>
  <c r="H194" i="48"/>
  <c r="I194" i="48"/>
  <c r="J194" i="48"/>
  <c r="K194" i="48"/>
  <c r="L194" i="48"/>
  <c r="M194" i="48"/>
  <c r="N194" i="48"/>
  <c r="O194" i="48"/>
  <c r="P194" i="48"/>
  <c r="Q194" i="48"/>
  <c r="E195" i="48"/>
  <c r="F195" i="48"/>
  <c r="G195" i="48"/>
  <c r="H195" i="48"/>
  <c r="I195" i="48"/>
  <c r="J195" i="48"/>
  <c r="K195" i="48"/>
  <c r="L195" i="48"/>
  <c r="M195" i="48"/>
  <c r="N195" i="48"/>
  <c r="O195" i="48"/>
  <c r="P195" i="48"/>
  <c r="Q195" i="48"/>
  <c r="D190" i="48"/>
  <c r="D191" i="48"/>
  <c r="D192" i="48"/>
  <c r="D193" i="48"/>
  <c r="D194" i="48"/>
  <c r="D195" i="48"/>
  <c r="D189" i="48"/>
  <c r="E126" i="48"/>
  <c r="F126" i="48"/>
  <c r="G126" i="48"/>
  <c r="H126" i="48"/>
  <c r="I126" i="48"/>
  <c r="J126" i="48"/>
  <c r="K126" i="48"/>
  <c r="L126" i="48"/>
  <c r="M126" i="48"/>
  <c r="N126" i="48"/>
  <c r="O126" i="48"/>
  <c r="P126" i="48"/>
  <c r="Q126" i="48"/>
  <c r="E127" i="48"/>
  <c r="F127" i="48"/>
  <c r="G127" i="48"/>
  <c r="H127" i="48"/>
  <c r="I127" i="48"/>
  <c r="J127" i="48"/>
  <c r="K127" i="48"/>
  <c r="L127" i="48"/>
  <c r="M127" i="48"/>
  <c r="N127" i="48"/>
  <c r="O127" i="48"/>
  <c r="P127" i="48"/>
  <c r="Q127" i="48"/>
  <c r="E128" i="48"/>
  <c r="F128" i="48"/>
  <c r="G128" i="48"/>
  <c r="H128" i="48"/>
  <c r="I128" i="48"/>
  <c r="J128" i="48"/>
  <c r="K128" i="48"/>
  <c r="L128" i="48"/>
  <c r="M128" i="48"/>
  <c r="N128" i="48"/>
  <c r="O128" i="48"/>
  <c r="P128" i="48"/>
  <c r="Q128" i="48"/>
  <c r="E129" i="48"/>
  <c r="F129" i="48"/>
  <c r="G129" i="48"/>
  <c r="H129" i="48"/>
  <c r="I129" i="48"/>
  <c r="J129" i="48"/>
  <c r="K129" i="48"/>
  <c r="L129" i="48"/>
  <c r="M129" i="48"/>
  <c r="N129" i="48"/>
  <c r="O129" i="48"/>
  <c r="P129" i="48"/>
  <c r="Q129" i="48"/>
  <c r="E130" i="48"/>
  <c r="F130" i="48"/>
  <c r="G130" i="48"/>
  <c r="H130" i="48"/>
  <c r="I130" i="48"/>
  <c r="J130" i="48"/>
  <c r="K130" i="48"/>
  <c r="L130" i="48"/>
  <c r="M130" i="48"/>
  <c r="N130" i="48"/>
  <c r="O130" i="48"/>
  <c r="P130" i="48"/>
  <c r="Q130" i="48"/>
  <c r="E131" i="48"/>
  <c r="F131" i="48"/>
  <c r="G131" i="48"/>
  <c r="H131" i="48"/>
  <c r="I131" i="48"/>
  <c r="J131" i="48"/>
  <c r="K131" i="48"/>
  <c r="L131" i="48"/>
  <c r="M131" i="48"/>
  <c r="N131" i="48"/>
  <c r="O131" i="48"/>
  <c r="P131" i="48"/>
  <c r="Q131" i="48"/>
  <c r="E132" i="48"/>
  <c r="F132" i="48"/>
  <c r="G132" i="48"/>
  <c r="H132" i="48"/>
  <c r="I132" i="48"/>
  <c r="J132" i="48"/>
  <c r="K132" i="48"/>
  <c r="L132" i="48"/>
  <c r="M132" i="48"/>
  <c r="N132" i="48"/>
  <c r="O132" i="48"/>
  <c r="P132" i="48"/>
  <c r="Q132" i="48"/>
  <c r="E133" i="48"/>
  <c r="F133" i="48"/>
  <c r="G133" i="48"/>
  <c r="H133" i="48"/>
  <c r="I133" i="48"/>
  <c r="J133" i="48"/>
  <c r="K133" i="48"/>
  <c r="L133" i="48"/>
  <c r="M133" i="48"/>
  <c r="N133" i="48"/>
  <c r="O133" i="48"/>
  <c r="P133" i="48"/>
  <c r="Q133" i="48"/>
  <c r="E134" i="48"/>
  <c r="F134" i="48"/>
  <c r="G134" i="48"/>
  <c r="H134" i="48"/>
  <c r="I134" i="48"/>
  <c r="J134" i="48"/>
  <c r="K134" i="48"/>
  <c r="L134" i="48"/>
  <c r="M134" i="48"/>
  <c r="N134" i="48"/>
  <c r="O134" i="48"/>
  <c r="P134" i="48"/>
  <c r="Q134" i="48"/>
  <c r="E135" i="48"/>
  <c r="F135" i="48"/>
  <c r="G135" i="48"/>
  <c r="H135" i="48"/>
  <c r="I135" i="48"/>
  <c r="J135" i="48"/>
  <c r="K135" i="48"/>
  <c r="L135" i="48"/>
  <c r="M135" i="48"/>
  <c r="N135" i="48"/>
  <c r="O135" i="48"/>
  <c r="P135" i="48"/>
  <c r="Q135" i="48"/>
  <c r="E136" i="48"/>
  <c r="F136" i="48"/>
  <c r="G136" i="48"/>
  <c r="H136" i="48"/>
  <c r="I136" i="48"/>
  <c r="J136" i="48"/>
  <c r="K136" i="48"/>
  <c r="L136" i="48"/>
  <c r="M136" i="48"/>
  <c r="N136" i="48"/>
  <c r="O136" i="48"/>
  <c r="P136" i="48"/>
  <c r="Q136" i="48"/>
  <c r="D136" i="48"/>
  <c r="D135" i="48"/>
  <c r="D134" i="48"/>
  <c r="D132" i="48"/>
  <c r="D133" i="48"/>
  <c r="D131" i="48"/>
  <c r="D129" i="48"/>
  <c r="D130" i="48"/>
  <c r="D128" i="48"/>
  <c r="D127" i="48"/>
  <c r="D126" i="48"/>
  <c r="E137" i="48"/>
  <c r="F137" i="48"/>
  <c r="G137" i="48"/>
  <c r="H137" i="48"/>
  <c r="I137" i="48"/>
  <c r="J137" i="48"/>
  <c r="K137" i="48"/>
  <c r="L137" i="48"/>
  <c r="M137" i="48"/>
  <c r="N137" i="48"/>
  <c r="O137" i="48"/>
  <c r="P137" i="48"/>
  <c r="Q137" i="48"/>
  <c r="E138" i="48"/>
  <c r="F138" i="48"/>
  <c r="G138" i="48"/>
  <c r="H138" i="48"/>
  <c r="I138" i="48"/>
  <c r="J138" i="48"/>
  <c r="K138" i="48"/>
  <c r="L138" i="48"/>
  <c r="M138" i="48"/>
  <c r="N138" i="48"/>
  <c r="O138" i="48"/>
  <c r="P138" i="48"/>
  <c r="Q138" i="48"/>
  <c r="E139" i="48"/>
  <c r="F139" i="48"/>
  <c r="G139" i="48"/>
  <c r="H139" i="48"/>
  <c r="I139" i="48"/>
  <c r="J139" i="48"/>
  <c r="K139" i="48"/>
  <c r="L139" i="48"/>
  <c r="M139" i="48"/>
  <c r="N139" i="48"/>
  <c r="O139" i="48"/>
  <c r="P139" i="48"/>
  <c r="Q139" i="48"/>
  <c r="E140" i="48"/>
  <c r="F140" i="48"/>
  <c r="G140" i="48"/>
  <c r="H140" i="48"/>
  <c r="I140" i="48"/>
  <c r="J140" i="48"/>
  <c r="K140" i="48"/>
  <c r="L140" i="48"/>
  <c r="M140" i="48"/>
  <c r="N140" i="48"/>
  <c r="O140" i="48"/>
  <c r="P140" i="48"/>
  <c r="Q140" i="48"/>
  <c r="E141" i="48"/>
  <c r="F141" i="48"/>
  <c r="G141" i="48"/>
  <c r="H141" i="48"/>
  <c r="I141" i="48"/>
  <c r="J141" i="48"/>
  <c r="K141" i="48"/>
  <c r="L141" i="48"/>
  <c r="M141" i="48"/>
  <c r="N141" i="48"/>
  <c r="O141" i="48"/>
  <c r="P141" i="48"/>
  <c r="Q141" i="48"/>
  <c r="E142" i="48"/>
  <c r="F142" i="48"/>
  <c r="G142" i="48"/>
  <c r="H142" i="48"/>
  <c r="I142" i="48"/>
  <c r="J142" i="48"/>
  <c r="K142" i="48"/>
  <c r="L142" i="48"/>
  <c r="M142" i="48"/>
  <c r="N142" i="48"/>
  <c r="O142" i="48"/>
  <c r="P142" i="48"/>
  <c r="Q142" i="48"/>
  <c r="E143" i="48"/>
  <c r="F143" i="48"/>
  <c r="G143" i="48"/>
  <c r="H143" i="48"/>
  <c r="I143" i="48"/>
  <c r="J143" i="48"/>
  <c r="K143" i="48"/>
  <c r="L143" i="48"/>
  <c r="M143" i="48"/>
  <c r="N143" i="48"/>
  <c r="O143" i="48"/>
  <c r="P143" i="48"/>
  <c r="Q143" i="48"/>
  <c r="E144" i="48"/>
  <c r="F144" i="48"/>
  <c r="G144" i="48"/>
  <c r="H144" i="48"/>
  <c r="I144" i="48"/>
  <c r="J144" i="48"/>
  <c r="K144" i="48"/>
  <c r="L144" i="48"/>
  <c r="M144" i="48"/>
  <c r="N144" i="48"/>
  <c r="O144" i="48"/>
  <c r="P144" i="48"/>
  <c r="Q144" i="48"/>
  <c r="E145" i="48"/>
  <c r="F145" i="48"/>
  <c r="G145" i="48"/>
  <c r="H145" i="48"/>
  <c r="I145" i="48"/>
  <c r="J145" i="48"/>
  <c r="K145" i="48"/>
  <c r="L145" i="48"/>
  <c r="M145" i="48"/>
  <c r="N145" i="48"/>
  <c r="O145" i="48"/>
  <c r="P145" i="48"/>
  <c r="Q145" i="48"/>
  <c r="E146" i="48"/>
  <c r="F146" i="48"/>
  <c r="G146" i="48"/>
  <c r="H146" i="48"/>
  <c r="I146" i="48"/>
  <c r="J146" i="48"/>
  <c r="K146" i="48"/>
  <c r="L146" i="48"/>
  <c r="M146" i="48"/>
  <c r="N146" i="48"/>
  <c r="O146" i="48"/>
  <c r="P146" i="48"/>
  <c r="Q146" i="48"/>
  <c r="E147" i="48"/>
  <c r="F147" i="48"/>
  <c r="G147" i="48"/>
  <c r="H147" i="48"/>
  <c r="I147" i="48"/>
  <c r="J147" i="48"/>
  <c r="K147" i="48"/>
  <c r="L147" i="48"/>
  <c r="M147" i="48"/>
  <c r="N147" i="48"/>
  <c r="O147" i="48"/>
  <c r="P147" i="48"/>
  <c r="Q147" i="48"/>
  <c r="E148" i="48"/>
  <c r="F148" i="48"/>
  <c r="G148" i="48"/>
  <c r="H148" i="48"/>
  <c r="I148" i="48"/>
  <c r="J148" i="48"/>
  <c r="K148" i="48"/>
  <c r="L148" i="48"/>
  <c r="M148" i="48"/>
  <c r="N148" i="48"/>
  <c r="O148" i="48"/>
  <c r="P148" i="48"/>
  <c r="Q148" i="48"/>
  <c r="D138" i="48"/>
  <c r="D139" i="48"/>
  <c r="D140" i="48"/>
  <c r="D141" i="48"/>
  <c r="D142" i="48"/>
  <c r="D143" i="48"/>
  <c r="D144" i="48"/>
  <c r="D145" i="48"/>
  <c r="D146" i="48"/>
  <c r="D147" i="48"/>
  <c r="D148" i="48"/>
  <c r="D137" i="48"/>
  <c r="E125" i="48"/>
  <c r="F125" i="48"/>
  <c r="G125" i="48"/>
  <c r="H125" i="48"/>
  <c r="I125" i="48"/>
  <c r="J125" i="48"/>
  <c r="K125" i="48"/>
  <c r="L125" i="48"/>
  <c r="M125" i="48"/>
  <c r="N125" i="48"/>
  <c r="O125" i="48"/>
  <c r="P125" i="48"/>
  <c r="Q125" i="48"/>
  <c r="D125" i="48"/>
  <c r="E112" i="48"/>
  <c r="F112" i="48"/>
  <c r="G112" i="48"/>
  <c r="H112" i="48"/>
  <c r="I112" i="48"/>
  <c r="J112" i="48"/>
  <c r="K112" i="48"/>
  <c r="L112" i="48"/>
  <c r="M112" i="48"/>
  <c r="N112" i="48"/>
  <c r="O112" i="48"/>
  <c r="P112" i="48"/>
  <c r="Q112" i="48"/>
  <c r="E113" i="48"/>
  <c r="F113" i="48"/>
  <c r="G113" i="48"/>
  <c r="H113" i="48"/>
  <c r="I113" i="48"/>
  <c r="J113" i="48"/>
  <c r="K113" i="48"/>
  <c r="L113" i="48"/>
  <c r="M113" i="48"/>
  <c r="N113" i="48"/>
  <c r="O113" i="48"/>
  <c r="P113" i="48"/>
  <c r="Q113" i="48"/>
  <c r="E114" i="48"/>
  <c r="F114" i="48"/>
  <c r="G114" i="48"/>
  <c r="H114" i="48"/>
  <c r="I114" i="48"/>
  <c r="J114" i="48"/>
  <c r="K114" i="48"/>
  <c r="L114" i="48"/>
  <c r="M114" i="48"/>
  <c r="N114" i="48"/>
  <c r="O114" i="48"/>
  <c r="P114" i="48"/>
  <c r="Q114" i="48"/>
  <c r="E115" i="48"/>
  <c r="F115" i="48"/>
  <c r="G115" i="48"/>
  <c r="H115" i="48"/>
  <c r="I115" i="48"/>
  <c r="J115" i="48"/>
  <c r="K115" i="48"/>
  <c r="L115" i="48"/>
  <c r="M115" i="48"/>
  <c r="N115" i="48"/>
  <c r="O115" i="48"/>
  <c r="P115" i="48"/>
  <c r="Q115" i="48"/>
  <c r="E116" i="48"/>
  <c r="F116" i="48"/>
  <c r="G116" i="48"/>
  <c r="H116" i="48"/>
  <c r="I116" i="48"/>
  <c r="J116" i="48"/>
  <c r="K116" i="48"/>
  <c r="L116" i="48"/>
  <c r="M116" i="48"/>
  <c r="N116" i="48"/>
  <c r="O116" i="48"/>
  <c r="P116" i="48"/>
  <c r="Q116" i="48"/>
  <c r="E117" i="48"/>
  <c r="F117" i="48"/>
  <c r="G117" i="48"/>
  <c r="H117" i="48"/>
  <c r="I117" i="48"/>
  <c r="J117" i="48"/>
  <c r="K117" i="48"/>
  <c r="L117" i="48"/>
  <c r="M117" i="48"/>
  <c r="N117" i="48"/>
  <c r="O117" i="48"/>
  <c r="P117" i="48"/>
  <c r="Q117" i="48"/>
  <c r="E118" i="48"/>
  <c r="F118" i="48"/>
  <c r="G118" i="48"/>
  <c r="H118" i="48"/>
  <c r="I118" i="48"/>
  <c r="J118" i="48"/>
  <c r="K118" i="48"/>
  <c r="L118" i="48"/>
  <c r="M118" i="48"/>
  <c r="N118" i="48"/>
  <c r="O118" i="48"/>
  <c r="P118" i="48"/>
  <c r="Q118" i="48"/>
  <c r="D113" i="48"/>
  <c r="D114" i="48"/>
  <c r="D115" i="48"/>
  <c r="D116" i="48"/>
  <c r="D117" i="48"/>
  <c r="D118" i="48"/>
  <c r="D112" i="48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E61" i="48"/>
  <c r="F61" i="48"/>
  <c r="G61" i="48"/>
  <c r="H61" i="48"/>
  <c r="I61" i="48"/>
  <c r="J61" i="48"/>
  <c r="K61" i="48"/>
  <c r="L61" i="48"/>
  <c r="M61" i="48"/>
  <c r="N61" i="48"/>
  <c r="O61" i="48"/>
  <c r="P61" i="48"/>
  <c r="Q61" i="48"/>
  <c r="E62" i="48"/>
  <c r="F62" i="48"/>
  <c r="G62" i="48"/>
  <c r="H62" i="48"/>
  <c r="I62" i="48"/>
  <c r="J62" i="48"/>
  <c r="K62" i="48"/>
  <c r="L62" i="48"/>
  <c r="M62" i="48"/>
  <c r="N62" i="48"/>
  <c r="O62" i="48"/>
  <c r="P62" i="48"/>
  <c r="Q62" i="48"/>
  <c r="E63" i="48"/>
  <c r="F63" i="48"/>
  <c r="G63" i="48"/>
  <c r="H63" i="48"/>
  <c r="I63" i="48"/>
  <c r="J63" i="48"/>
  <c r="K63" i="48"/>
  <c r="L63" i="48"/>
  <c r="M63" i="48"/>
  <c r="N63" i="48"/>
  <c r="O63" i="48"/>
  <c r="P63" i="48"/>
  <c r="Q63" i="48"/>
  <c r="E64" i="48"/>
  <c r="F64" i="48"/>
  <c r="G64" i="48"/>
  <c r="H64" i="48"/>
  <c r="I64" i="48"/>
  <c r="J64" i="48"/>
  <c r="K64" i="48"/>
  <c r="L64" i="48"/>
  <c r="M64" i="48"/>
  <c r="N64" i="48"/>
  <c r="O64" i="48"/>
  <c r="P64" i="48"/>
  <c r="Q64" i="48"/>
  <c r="E65" i="48"/>
  <c r="F65" i="48"/>
  <c r="G65" i="48"/>
  <c r="H65" i="48"/>
  <c r="I65" i="48"/>
  <c r="J65" i="48"/>
  <c r="K65" i="48"/>
  <c r="L65" i="48"/>
  <c r="M65" i="48"/>
  <c r="N65" i="48"/>
  <c r="O65" i="48"/>
  <c r="P65" i="48"/>
  <c r="Q65" i="48"/>
  <c r="E66" i="48"/>
  <c r="F66" i="48"/>
  <c r="G66" i="48"/>
  <c r="H66" i="48"/>
  <c r="I66" i="48"/>
  <c r="J66" i="48"/>
  <c r="K66" i="48"/>
  <c r="L66" i="48"/>
  <c r="M66" i="48"/>
  <c r="N66" i="48"/>
  <c r="O66" i="48"/>
  <c r="P66" i="48"/>
  <c r="Q66" i="48"/>
  <c r="E67" i="48"/>
  <c r="F67" i="48"/>
  <c r="G67" i="48"/>
  <c r="H67" i="48"/>
  <c r="I67" i="48"/>
  <c r="J67" i="48"/>
  <c r="K67" i="48"/>
  <c r="L67" i="48"/>
  <c r="M67" i="48"/>
  <c r="N67" i="48"/>
  <c r="O67" i="48"/>
  <c r="P67" i="48"/>
  <c r="Q67" i="48"/>
  <c r="E68" i="48"/>
  <c r="F68" i="48"/>
  <c r="G68" i="48"/>
  <c r="H68" i="48"/>
  <c r="I68" i="48"/>
  <c r="J68" i="48"/>
  <c r="K68" i="48"/>
  <c r="L68" i="48"/>
  <c r="M68" i="48"/>
  <c r="N68" i="48"/>
  <c r="O68" i="48"/>
  <c r="P68" i="48"/>
  <c r="Q68" i="48"/>
  <c r="E69" i="48"/>
  <c r="F69" i="48"/>
  <c r="G69" i="48"/>
  <c r="H69" i="48"/>
  <c r="I69" i="48"/>
  <c r="J69" i="48"/>
  <c r="K69" i="48"/>
  <c r="L69" i="48"/>
  <c r="M69" i="48"/>
  <c r="N69" i="48"/>
  <c r="O69" i="48"/>
  <c r="P69" i="48"/>
  <c r="Q69" i="48"/>
  <c r="E70" i="48"/>
  <c r="F70" i="48"/>
  <c r="G70" i="48"/>
  <c r="H70" i="48"/>
  <c r="I70" i="48"/>
  <c r="J70" i="48"/>
  <c r="K70" i="48"/>
  <c r="L70" i="48"/>
  <c r="M70" i="48"/>
  <c r="N70" i="48"/>
  <c r="O70" i="48"/>
  <c r="P70" i="48"/>
  <c r="Q70" i="48"/>
  <c r="E71" i="48"/>
  <c r="F71" i="48"/>
  <c r="G71" i="48"/>
  <c r="H71" i="48"/>
  <c r="I71" i="48"/>
  <c r="J71" i="48"/>
  <c r="K71" i="48"/>
  <c r="L71" i="48"/>
  <c r="M71" i="48"/>
  <c r="N71" i="48"/>
  <c r="O71" i="48"/>
  <c r="P71" i="48"/>
  <c r="Q71" i="48"/>
  <c r="D61" i="48"/>
  <c r="D62" i="48"/>
  <c r="D63" i="48"/>
  <c r="D64" i="48"/>
  <c r="D65" i="48"/>
  <c r="D66" i="48"/>
  <c r="D67" i="48"/>
  <c r="D68" i="48"/>
  <c r="D69" i="48"/>
  <c r="D70" i="48"/>
  <c r="D71" i="48"/>
  <c r="D60" i="48"/>
  <c r="E48" i="48"/>
  <c r="F48" i="48"/>
  <c r="G48" i="48"/>
  <c r="H48" i="48"/>
  <c r="I48" i="48"/>
  <c r="J48" i="48"/>
  <c r="K48" i="48"/>
  <c r="L48" i="48"/>
  <c r="M48" i="48"/>
  <c r="N48" i="48"/>
  <c r="O48" i="48"/>
  <c r="P48" i="48"/>
  <c r="Q48" i="48"/>
  <c r="E49" i="48"/>
  <c r="F49" i="48"/>
  <c r="G49" i="48"/>
  <c r="H49" i="48"/>
  <c r="I49" i="48"/>
  <c r="J49" i="48"/>
  <c r="K49" i="48"/>
  <c r="L49" i="48"/>
  <c r="M49" i="48"/>
  <c r="N49" i="48"/>
  <c r="O49" i="48"/>
  <c r="P49" i="48"/>
  <c r="Q49" i="48"/>
  <c r="E50" i="48"/>
  <c r="F50" i="48"/>
  <c r="G50" i="48"/>
  <c r="H50" i="48"/>
  <c r="I50" i="48"/>
  <c r="J50" i="48"/>
  <c r="K50" i="48"/>
  <c r="L50" i="48"/>
  <c r="M50" i="48"/>
  <c r="N50" i="48"/>
  <c r="O50" i="48"/>
  <c r="P50" i="48"/>
  <c r="Q50" i="48"/>
  <c r="E51" i="48"/>
  <c r="F51" i="48"/>
  <c r="G51" i="48"/>
  <c r="H51" i="48"/>
  <c r="I51" i="48"/>
  <c r="J51" i="48"/>
  <c r="K51" i="48"/>
  <c r="L51" i="48"/>
  <c r="M51" i="48"/>
  <c r="N51" i="48"/>
  <c r="O51" i="48"/>
  <c r="P51" i="48"/>
  <c r="Q51" i="48"/>
  <c r="E52" i="48"/>
  <c r="F52" i="48"/>
  <c r="G52" i="48"/>
  <c r="H52" i="48"/>
  <c r="I52" i="48"/>
  <c r="J52" i="48"/>
  <c r="K52" i="48"/>
  <c r="L52" i="48"/>
  <c r="M52" i="48"/>
  <c r="N52" i="48"/>
  <c r="O52" i="48"/>
  <c r="P52" i="48"/>
  <c r="Q52" i="48"/>
  <c r="E53" i="48"/>
  <c r="F53" i="48"/>
  <c r="G53" i="48"/>
  <c r="H53" i="48"/>
  <c r="I53" i="48"/>
  <c r="J53" i="48"/>
  <c r="K53" i="48"/>
  <c r="L53" i="48"/>
  <c r="M53" i="48"/>
  <c r="N53" i="48"/>
  <c r="O53" i="48"/>
  <c r="P53" i="48"/>
  <c r="Q53" i="48"/>
  <c r="E54" i="48"/>
  <c r="F54" i="48"/>
  <c r="G54" i="48"/>
  <c r="H54" i="48"/>
  <c r="I54" i="48"/>
  <c r="J54" i="48"/>
  <c r="K54" i="48"/>
  <c r="L54" i="48"/>
  <c r="M54" i="48"/>
  <c r="N54" i="48"/>
  <c r="O54" i="48"/>
  <c r="P54" i="48"/>
  <c r="Q54" i="48"/>
  <c r="E55" i="48"/>
  <c r="F55" i="48"/>
  <c r="G55" i="48"/>
  <c r="H55" i="48"/>
  <c r="I55" i="48"/>
  <c r="J55" i="48"/>
  <c r="K55" i="48"/>
  <c r="L55" i="48"/>
  <c r="M55" i="48"/>
  <c r="N55" i="48"/>
  <c r="O55" i="48"/>
  <c r="P55" i="48"/>
  <c r="Q55" i="48"/>
  <c r="E56" i="48"/>
  <c r="F56" i="48"/>
  <c r="G56" i="48"/>
  <c r="H56" i="48"/>
  <c r="I56" i="48"/>
  <c r="J56" i="48"/>
  <c r="K56" i="48"/>
  <c r="L56" i="48"/>
  <c r="M56" i="48"/>
  <c r="N56" i="48"/>
  <c r="O56" i="48"/>
  <c r="P56" i="48"/>
  <c r="Q56" i="48"/>
  <c r="E57" i="48"/>
  <c r="F57" i="48"/>
  <c r="G57" i="48"/>
  <c r="H57" i="48"/>
  <c r="I57" i="48"/>
  <c r="J57" i="48"/>
  <c r="K57" i="48"/>
  <c r="L57" i="48"/>
  <c r="M57" i="48"/>
  <c r="N57" i="48"/>
  <c r="O57" i="48"/>
  <c r="P57" i="48"/>
  <c r="Q57" i="48"/>
  <c r="E58" i="48"/>
  <c r="F58" i="48"/>
  <c r="G58" i="48"/>
  <c r="H58" i="48"/>
  <c r="I58" i="48"/>
  <c r="J58" i="48"/>
  <c r="K58" i="48"/>
  <c r="L58" i="48"/>
  <c r="M58" i="48"/>
  <c r="N58" i="48"/>
  <c r="O58" i="48"/>
  <c r="P58" i="48"/>
  <c r="Q58" i="48"/>
  <c r="E59" i="48"/>
  <c r="F59" i="48"/>
  <c r="G59" i="48"/>
  <c r="H59" i="48"/>
  <c r="I59" i="48"/>
  <c r="J59" i="48"/>
  <c r="K59" i="48"/>
  <c r="L59" i="48"/>
  <c r="M59" i="48"/>
  <c r="N59" i="48"/>
  <c r="O59" i="48"/>
  <c r="P59" i="48"/>
  <c r="Q59" i="48"/>
  <c r="D59" i="48"/>
  <c r="D58" i="48"/>
  <c r="D57" i="48"/>
  <c r="D55" i="48"/>
  <c r="D56" i="48"/>
  <c r="D54" i="48"/>
  <c r="D52" i="48"/>
  <c r="D53" i="48"/>
  <c r="D51" i="48"/>
  <c r="D50" i="48"/>
  <c r="D49" i="48"/>
  <c r="D48" i="48"/>
  <c r="E35" i="48"/>
  <c r="F35" i="48"/>
  <c r="G35" i="48"/>
  <c r="H35" i="48"/>
  <c r="I35" i="48"/>
  <c r="J35" i="48"/>
  <c r="K35" i="48"/>
  <c r="L35" i="48"/>
  <c r="M35" i="48"/>
  <c r="N35" i="48"/>
  <c r="O35" i="48"/>
  <c r="P35" i="48"/>
  <c r="Q35" i="48"/>
  <c r="E36" i="48"/>
  <c r="F36" i="48"/>
  <c r="G36" i="48"/>
  <c r="H36" i="48"/>
  <c r="I36" i="48"/>
  <c r="J36" i="48"/>
  <c r="K36" i="48"/>
  <c r="L36" i="48"/>
  <c r="M36" i="48"/>
  <c r="N36" i="48"/>
  <c r="O36" i="48"/>
  <c r="P36" i="48"/>
  <c r="Q36" i="48"/>
  <c r="E37" i="48"/>
  <c r="F37" i="48"/>
  <c r="G37" i="48"/>
  <c r="H37" i="48"/>
  <c r="I37" i="48"/>
  <c r="J37" i="48"/>
  <c r="K37" i="48"/>
  <c r="L37" i="48"/>
  <c r="M37" i="48"/>
  <c r="N37" i="48"/>
  <c r="O37" i="48"/>
  <c r="P37" i="48"/>
  <c r="Q37" i="48"/>
  <c r="E38" i="48"/>
  <c r="F38" i="48"/>
  <c r="G38" i="48"/>
  <c r="H38" i="48"/>
  <c r="I38" i="48"/>
  <c r="J38" i="48"/>
  <c r="K38" i="48"/>
  <c r="L38" i="48"/>
  <c r="M38" i="48"/>
  <c r="N38" i="48"/>
  <c r="O38" i="48"/>
  <c r="P38" i="48"/>
  <c r="Q38" i="48"/>
  <c r="E39" i="48"/>
  <c r="F39" i="48"/>
  <c r="G39" i="48"/>
  <c r="H39" i="48"/>
  <c r="I39" i="48"/>
  <c r="J39" i="48"/>
  <c r="K39" i="48"/>
  <c r="L39" i="48"/>
  <c r="M39" i="48"/>
  <c r="N39" i="48"/>
  <c r="O39" i="48"/>
  <c r="P39" i="48"/>
  <c r="Q39" i="48"/>
  <c r="E40" i="48"/>
  <c r="F40" i="48"/>
  <c r="G40" i="48"/>
  <c r="H40" i="48"/>
  <c r="I40" i="48"/>
  <c r="J40" i="48"/>
  <c r="K40" i="48"/>
  <c r="L40" i="48"/>
  <c r="M40" i="48"/>
  <c r="N40" i="48"/>
  <c r="O40" i="48"/>
  <c r="P40" i="48"/>
  <c r="Q40" i="48"/>
  <c r="E41" i="48"/>
  <c r="F41" i="48"/>
  <c r="G41" i="48"/>
  <c r="H41" i="48"/>
  <c r="I41" i="48"/>
  <c r="J41" i="48"/>
  <c r="K41" i="48"/>
  <c r="L41" i="48"/>
  <c r="M41" i="48"/>
  <c r="N41" i="48"/>
  <c r="O41" i="48"/>
  <c r="P41" i="48"/>
  <c r="Q41" i="48"/>
  <c r="D36" i="48"/>
  <c r="D37" i="48"/>
  <c r="D38" i="48"/>
  <c r="D39" i="48"/>
  <c r="D40" i="48"/>
  <c r="D41" i="48"/>
  <c r="D35" i="48"/>
  <c r="E214" i="47"/>
  <c r="F214" i="47"/>
  <c r="G214" i="47"/>
  <c r="H214" i="47"/>
  <c r="I214" i="47"/>
  <c r="J214" i="47"/>
  <c r="K214" i="47"/>
  <c r="L214" i="47"/>
  <c r="M214" i="47"/>
  <c r="N214" i="47"/>
  <c r="O214" i="47"/>
  <c r="P214" i="47"/>
  <c r="Q214" i="47"/>
  <c r="E215" i="47"/>
  <c r="F215" i="47"/>
  <c r="G215" i="47"/>
  <c r="H215" i="47"/>
  <c r="I215" i="47"/>
  <c r="J215" i="47"/>
  <c r="K215" i="47"/>
  <c r="L215" i="47"/>
  <c r="M215" i="47"/>
  <c r="N215" i="47"/>
  <c r="O215" i="47"/>
  <c r="P215" i="47"/>
  <c r="Q215" i="47"/>
  <c r="E216" i="47"/>
  <c r="F216" i="47"/>
  <c r="G216" i="47"/>
  <c r="H216" i="47"/>
  <c r="I216" i="47"/>
  <c r="J216" i="47"/>
  <c r="K216" i="47"/>
  <c r="L216" i="47"/>
  <c r="M216" i="47"/>
  <c r="N216" i="47"/>
  <c r="O216" i="47"/>
  <c r="P216" i="47"/>
  <c r="Q216" i="47"/>
  <c r="E217" i="47"/>
  <c r="F217" i="47"/>
  <c r="G217" i="47"/>
  <c r="H217" i="47"/>
  <c r="I217" i="47"/>
  <c r="J217" i="47"/>
  <c r="K217" i="47"/>
  <c r="L217" i="47"/>
  <c r="M217" i="47"/>
  <c r="N217" i="47"/>
  <c r="O217" i="47"/>
  <c r="P217" i="47"/>
  <c r="Q217" i="47"/>
  <c r="E218" i="47"/>
  <c r="F218" i="47"/>
  <c r="G218" i="47"/>
  <c r="H218" i="47"/>
  <c r="I218" i="47"/>
  <c r="J218" i="47"/>
  <c r="K218" i="47"/>
  <c r="L218" i="47"/>
  <c r="M218" i="47"/>
  <c r="N218" i="47"/>
  <c r="O218" i="47"/>
  <c r="P218" i="47"/>
  <c r="Q218" i="47"/>
  <c r="E219" i="47"/>
  <c r="F219" i="47"/>
  <c r="G219" i="47"/>
  <c r="H219" i="47"/>
  <c r="I219" i="47"/>
  <c r="J219" i="47"/>
  <c r="K219" i="47"/>
  <c r="L219" i="47"/>
  <c r="M219" i="47"/>
  <c r="N219" i="47"/>
  <c r="O219" i="47"/>
  <c r="P219" i="47"/>
  <c r="Q219" i="47"/>
  <c r="E220" i="47"/>
  <c r="F220" i="47"/>
  <c r="G220" i="47"/>
  <c r="H220" i="47"/>
  <c r="I220" i="47"/>
  <c r="J220" i="47"/>
  <c r="K220" i="47"/>
  <c r="L220" i="47"/>
  <c r="M220" i="47"/>
  <c r="N220" i="47"/>
  <c r="O220" i="47"/>
  <c r="P220" i="47"/>
  <c r="Q220" i="47"/>
  <c r="E221" i="47"/>
  <c r="F221" i="47"/>
  <c r="G221" i="47"/>
  <c r="H221" i="47"/>
  <c r="I221" i="47"/>
  <c r="J221" i="47"/>
  <c r="K221" i="47"/>
  <c r="L221" i="47"/>
  <c r="M221" i="47"/>
  <c r="N221" i="47"/>
  <c r="O221" i="47"/>
  <c r="P221" i="47"/>
  <c r="Q221" i="47"/>
  <c r="E222" i="47"/>
  <c r="F222" i="47"/>
  <c r="G222" i="47"/>
  <c r="H222" i="47"/>
  <c r="I222" i="47"/>
  <c r="J222" i="47"/>
  <c r="K222" i="47"/>
  <c r="L222" i="47"/>
  <c r="M222" i="47"/>
  <c r="N222" i="47"/>
  <c r="O222" i="47"/>
  <c r="P222" i="47"/>
  <c r="Q222" i="47"/>
  <c r="E223" i="47"/>
  <c r="F223" i="47"/>
  <c r="G223" i="47"/>
  <c r="H223" i="47"/>
  <c r="I223" i="47"/>
  <c r="J223" i="47"/>
  <c r="K223" i="47"/>
  <c r="L223" i="47"/>
  <c r="M223" i="47"/>
  <c r="N223" i="47"/>
  <c r="O223" i="47"/>
  <c r="P223" i="47"/>
  <c r="Q223" i="47"/>
  <c r="E224" i="47"/>
  <c r="F224" i="47"/>
  <c r="G224" i="47"/>
  <c r="H224" i="47"/>
  <c r="I224" i="47"/>
  <c r="J224" i="47"/>
  <c r="K224" i="47"/>
  <c r="L224" i="47"/>
  <c r="M224" i="47"/>
  <c r="N224" i="47"/>
  <c r="O224" i="47"/>
  <c r="P224" i="47"/>
  <c r="Q224" i="47"/>
  <c r="E225" i="47"/>
  <c r="F225" i="47"/>
  <c r="G225" i="47"/>
  <c r="H225" i="47"/>
  <c r="I225" i="47"/>
  <c r="J225" i="47"/>
  <c r="K225" i="47"/>
  <c r="L225" i="47"/>
  <c r="M225" i="47"/>
  <c r="N225" i="47"/>
  <c r="O225" i="47"/>
  <c r="P225" i="47"/>
  <c r="Q225" i="47"/>
  <c r="D215" i="47"/>
  <c r="D216" i="47"/>
  <c r="D217" i="47"/>
  <c r="D218" i="47"/>
  <c r="D219" i="47"/>
  <c r="D220" i="47"/>
  <c r="D221" i="47"/>
  <c r="D222" i="47"/>
  <c r="D223" i="47"/>
  <c r="D224" i="47"/>
  <c r="D225" i="47"/>
  <c r="D214" i="47"/>
  <c r="E203" i="47"/>
  <c r="F203" i="47"/>
  <c r="G203" i="47"/>
  <c r="H203" i="47"/>
  <c r="I203" i="47"/>
  <c r="J203" i="47"/>
  <c r="K203" i="47"/>
  <c r="L203" i="47"/>
  <c r="M203" i="47"/>
  <c r="N203" i="47"/>
  <c r="O203" i="47"/>
  <c r="P203" i="47"/>
  <c r="Q203" i="47"/>
  <c r="E204" i="47"/>
  <c r="F204" i="47"/>
  <c r="G204" i="47"/>
  <c r="H204" i="47"/>
  <c r="I204" i="47"/>
  <c r="J204" i="47"/>
  <c r="K204" i="47"/>
  <c r="L204" i="47"/>
  <c r="M204" i="47"/>
  <c r="N204" i="47"/>
  <c r="O204" i="47"/>
  <c r="P204" i="47"/>
  <c r="Q204" i="47"/>
  <c r="E205" i="47"/>
  <c r="F205" i="47"/>
  <c r="G205" i="47"/>
  <c r="H205" i="47"/>
  <c r="I205" i="47"/>
  <c r="J205" i="47"/>
  <c r="K205" i="47"/>
  <c r="L205" i="47"/>
  <c r="M205" i="47"/>
  <c r="N205" i="47"/>
  <c r="O205" i="47"/>
  <c r="P205" i="47"/>
  <c r="Q205" i="47"/>
  <c r="E206" i="47"/>
  <c r="F206" i="47"/>
  <c r="G206" i="47"/>
  <c r="H206" i="47"/>
  <c r="I206" i="47"/>
  <c r="J206" i="47"/>
  <c r="K206" i="47"/>
  <c r="L206" i="47"/>
  <c r="M206" i="47"/>
  <c r="N206" i="47"/>
  <c r="O206" i="47"/>
  <c r="P206" i="47"/>
  <c r="Q206" i="47"/>
  <c r="E207" i="47"/>
  <c r="F207" i="47"/>
  <c r="G207" i="47"/>
  <c r="H207" i="47"/>
  <c r="I207" i="47"/>
  <c r="J207" i="47"/>
  <c r="K207" i="47"/>
  <c r="L207" i="47"/>
  <c r="M207" i="47"/>
  <c r="N207" i="47"/>
  <c r="O207" i="47"/>
  <c r="P207" i="47"/>
  <c r="Q207" i="47"/>
  <c r="E208" i="47"/>
  <c r="F208" i="47"/>
  <c r="G208" i="47"/>
  <c r="H208" i="47"/>
  <c r="I208" i="47"/>
  <c r="J208" i="47"/>
  <c r="K208" i="47"/>
  <c r="L208" i="47"/>
  <c r="M208" i="47"/>
  <c r="N208" i="47"/>
  <c r="O208" i="47"/>
  <c r="P208" i="47"/>
  <c r="Q208" i="47"/>
  <c r="E209" i="47"/>
  <c r="F209" i="47"/>
  <c r="G209" i="47"/>
  <c r="H209" i="47"/>
  <c r="I209" i="47"/>
  <c r="J209" i="47"/>
  <c r="K209" i="47"/>
  <c r="L209" i="47"/>
  <c r="M209" i="47"/>
  <c r="N209" i="47"/>
  <c r="O209" i="47"/>
  <c r="P209" i="47"/>
  <c r="Q209" i="47"/>
  <c r="E210" i="47"/>
  <c r="F210" i="47"/>
  <c r="G210" i="47"/>
  <c r="H210" i="47"/>
  <c r="I210" i="47"/>
  <c r="J210" i="47"/>
  <c r="K210" i="47"/>
  <c r="L210" i="47"/>
  <c r="M210" i="47"/>
  <c r="N210" i="47"/>
  <c r="O210" i="47"/>
  <c r="P210" i="47"/>
  <c r="Q210" i="47"/>
  <c r="E211" i="47"/>
  <c r="F211" i="47"/>
  <c r="G211" i="47"/>
  <c r="H211" i="47"/>
  <c r="I211" i="47"/>
  <c r="J211" i="47"/>
  <c r="K211" i="47"/>
  <c r="L211" i="47"/>
  <c r="M211" i="47"/>
  <c r="N211" i="47"/>
  <c r="O211" i="47"/>
  <c r="P211" i="47"/>
  <c r="Q211" i="47"/>
  <c r="E212" i="47"/>
  <c r="F212" i="47"/>
  <c r="G212" i="47"/>
  <c r="H212" i="47"/>
  <c r="I212" i="47"/>
  <c r="J212" i="47"/>
  <c r="K212" i="47"/>
  <c r="L212" i="47"/>
  <c r="M212" i="47"/>
  <c r="N212" i="47"/>
  <c r="O212" i="47"/>
  <c r="P212" i="47"/>
  <c r="Q212" i="47"/>
  <c r="E213" i="47"/>
  <c r="F213" i="47"/>
  <c r="G213" i="47"/>
  <c r="H213" i="47"/>
  <c r="I213" i="47"/>
  <c r="J213" i="47"/>
  <c r="K213" i="47"/>
  <c r="L213" i="47"/>
  <c r="M213" i="47"/>
  <c r="N213" i="47"/>
  <c r="O213" i="47"/>
  <c r="P213" i="47"/>
  <c r="Q213" i="47"/>
  <c r="D213" i="47"/>
  <c r="D212" i="47"/>
  <c r="D211" i="47"/>
  <c r="D209" i="47"/>
  <c r="D210" i="47"/>
  <c r="D208" i="47"/>
  <c r="D206" i="47"/>
  <c r="D207" i="47"/>
  <c r="D205" i="47"/>
  <c r="D204" i="47"/>
  <c r="D203" i="47"/>
  <c r="E202" i="47"/>
  <c r="F202" i="47"/>
  <c r="G202" i="47"/>
  <c r="H202" i="47"/>
  <c r="I202" i="47"/>
  <c r="J202" i="47"/>
  <c r="K202" i="47"/>
  <c r="L202" i="47"/>
  <c r="M202" i="47"/>
  <c r="N202" i="47"/>
  <c r="O202" i="47"/>
  <c r="P202" i="47"/>
  <c r="Q202" i="47"/>
  <c r="D202" i="47"/>
  <c r="E189" i="47"/>
  <c r="F189" i="47"/>
  <c r="G189" i="47"/>
  <c r="H189" i="47"/>
  <c r="I189" i="47"/>
  <c r="J189" i="47"/>
  <c r="K189" i="47"/>
  <c r="L189" i="47"/>
  <c r="M189" i="47"/>
  <c r="N189" i="47"/>
  <c r="O189" i="47"/>
  <c r="P189" i="47"/>
  <c r="Q189" i="47"/>
  <c r="E190" i="47"/>
  <c r="F190" i="47"/>
  <c r="G190" i="47"/>
  <c r="H190" i="47"/>
  <c r="I190" i="47"/>
  <c r="J190" i="47"/>
  <c r="K190" i="47"/>
  <c r="L190" i="47"/>
  <c r="M190" i="47"/>
  <c r="N190" i="47"/>
  <c r="O190" i="47"/>
  <c r="P190" i="47"/>
  <c r="Q190" i="47"/>
  <c r="E191" i="47"/>
  <c r="F191" i="47"/>
  <c r="G191" i="47"/>
  <c r="H191" i="47"/>
  <c r="I191" i="47"/>
  <c r="J191" i="47"/>
  <c r="K191" i="47"/>
  <c r="L191" i="47"/>
  <c r="M191" i="47"/>
  <c r="N191" i="47"/>
  <c r="O191" i="47"/>
  <c r="P191" i="47"/>
  <c r="Q191" i="47"/>
  <c r="E192" i="47"/>
  <c r="F192" i="47"/>
  <c r="G192" i="47"/>
  <c r="H192" i="47"/>
  <c r="I192" i="47"/>
  <c r="J192" i="47"/>
  <c r="K192" i="47"/>
  <c r="L192" i="47"/>
  <c r="M192" i="47"/>
  <c r="N192" i="47"/>
  <c r="O192" i="47"/>
  <c r="P192" i="47"/>
  <c r="Q192" i="47"/>
  <c r="E193" i="47"/>
  <c r="F193" i="47"/>
  <c r="G193" i="47"/>
  <c r="H193" i="47"/>
  <c r="I193" i="47"/>
  <c r="J193" i="47"/>
  <c r="K193" i="47"/>
  <c r="L193" i="47"/>
  <c r="M193" i="47"/>
  <c r="N193" i="47"/>
  <c r="O193" i="47"/>
  <c r="P193" i="47"/>
  <c r="Q193" i="47"/>
  <c r="E194" i="47"/>
  <c r="F194" i="47"/>
  <c r="G194" i="47"/>
  <c r="H194" i="47"/>
  <c r="I194" i="47"/>
  <c r="J194" i="47"/>
  <c r="K194" i="47"/>
  <c r="L194" i="47"/>
  <c r="M194" i="47"/>
  <c r="N194" i="47"/>
  <c r="O194" i="47"/>
  <c r="P194" i="47"/>
  <c r="Q194" i="47"/>
  <c r="E195" i="47"/>
  <c r="F195" i="47"/>
  <c r="G195" i="47"/>
  <c r="H195" i="47"/>
  <c r="I195" i="47"/>
  <c r="J195" i="47"/>
  <c r="K195" i="47"/>
  <c r="L195" i="47"/>
  <c r="M195" i="47"/>
  <c r="N195" i="47"/>
  <c r="O195" i="47"/>
  <c r="P195" i="47"/>
  <c r="Q195" i="47"/>
  <c r="D190" i="47"/>
  <c r="D191" i="47"/>
  <c r="D192" i="47"/>
  <c r="D193" i="47"/>
  <c r="D194" i="47"/>
  <c r="D195" i="47"/>
  <c r="D189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D113" i="47"/>
  <c r="D114" i="47"/>
  <c r="D115" i="47"/>
  <c r="D116" i="47"/>
  <c r="D117" i="47"/>
  <c r="D118" i="47"/>
  <c r="D112" i="47"/>
  <c r="E125" i="47"/>
  <c r="F125" i="47"/>
  <c r="G125" i="47"/>
  <c r="H125" i="47"/>
  <c r="I125" i="47"/>
  <c r="J125" i="47"/>
  <c r="K125" i="47"/>
  <c r="L125" i="47"/>
  <c r="M125" i="47"/>
  <c r="N125" i="47"/>
  <c r="O125" i="47"/>
  <c r="P125" i="47"/>
  <c r="Q125" i="47"/>
  <c r="E126" i="47"/>
  <c r="F126" i="47"/>
  <c r="G126" i="47"/>
  <c r="H126" i="47"/>
  <c r="I126" i="47"/>
  <c r="J126" i="47"/>
  <c r="K126" i="47"/>
  <c r="L126" i="47"/>
  <c r="M126" i="47"/>
  <c r="N126" i="47"/>
  <c r="O126" i="47"/>
  <c r="P126" i="47"/>
  <c r="Q126" i="47"/>
  <c r="E127" i="47"/>
  <c r="F127" i="47"/>
  <c r="G127" i="47"/>
  <c r="H127" i="47"/>
  <c r="I127" i="47"/>
  <c r="J127" i="47"/>
  <c r="K127" i="47"/>
  <c r="L127" i="47"/>
  <c r="M127" i="47"/>
  <c r="N127" i="47"/>
  <c r="O127" i="47"/>
  <c r="P127" i="47"/>
  <c r="Q127" i="47"/>
  <c r="E128" i="47"/>
  <c r="F128" i="47"/>
  <c r="G128" i="47"/>
  <c r="H128" i="47"/>
  <c r="I128" i="47"/>
  <c r="J128" i="47"/>
  <c r="K128" i="47"/>
  <c r="L128" i="47"/>
  <c r="M128" i="47"/>
  <c r="N128" i="47"/>
  <c r="O128" i="47"/>
  <c r="P128" i="47"/>
  <c r="Q128" i="47"/>
  <c r="E129" i="47"/>
  <c r="F129" i="47"/>
  <c r="G129" i="47"/>
  <c r="H129" i="47"/>
  <c r="I129" i="47"/>
  <c r="J129" i="47"/>
  <c r="K129" i="47"/>
  <c r="L129" i="47"/>
  <c r="M129" i="47"/>
  <c r="N129" i="47"/>
  <c r="O129" i="47"/>
  <c r="P129" i="47"/>
  <c r="Q129" i="47"/>
  <c r="E130" i="47"/>
  <c r="F130" i="47"/>
  <c r="G130" i="47"/>
  <c r="H130" i="47"/>
  <c r="I130" i="47"/>
  <c r="J130" i="47"/>
  <c r="K130" i="47"/>
  <c r="L130" i="47"/>
  <c r="M130" i="47"/>
  <c r="N130" i="47"/>
  <c r="O130" i="47"/>
  <c r="P130" i="47"/>
  <c r="Q130" i="47"/>
  <c r="E131" i="47"/>
  <c r="F131" i="47"/>
  <c r="G131" i="47"/>
  <c r="H131" i="47"/>
  <c r="I131" i="47"/>
  <c r="J131" i="47"/>
  <c r="K131" i="47"/>
  <c r="L131" i="47"/>
  <c r="M131" i="47"/>
  <c r="N131" i="47"/>
  <c r="O131" i="47"/>
  <c r="P131" i="47"/>
  <c r="Q131" i="47"/>
  <c r="E132" i="47"/>
  <c r="F132" i="47"/>
  <c r="G132" i="47"/>
  <c r="H132" i="47"/>
  <c r="I132" i="47"/>
  <c r="J132" i="47"/>
  <c r="K132" i="47"/>
  <c r="L132" i="47"/>
  <c r="M132" i="47"/>
  <c r="N132" i="47"/>
  <c r="O132" i="47"/>
  <c r="P132" i="47"/>
  <c r="Q132" i="47"/>
  <c r="E133" i="47"/>
  <c r="F133" i="47"/>
  <c r="G133" i="47"/>
  <c r="H133" i="47"/>
  <c r="I133" i="47"/>
  <c r="J133" i="47"/>
  <c r="K133" i="47"/>
  <c r="L133" i="47"/>
  <c r="M133" i="47"/>
  <c r="N133" i="47"/>
  <c r="O133" i="47"/>
  <c r="P133" i="47"/>
  <c r="Q133" i="47"/>
  <c r="E134" i="47"/>
  <c r="F134" i="47"/>
  <c r="G134" i="47"/>
  <c r="H134" i="47"/>
  <c r="I134" i="47"/>
  <c r="J134" i="47"/>
  <c r="K134" i="47"/>
  <c r="L134" i="47"/>
  <c r="M134" i="47"/>
  <c r="N134" i="47"/>
  <c r="O134" i="47"/>
  <c r="P134" i="47"/>
  <c r="Q134" i="47"/>
  <c r="E135" i="47"/>
  <c r="F135" i="47"/>
  <c r="G135" i="47"/>
  <c r="H135" i="47"/>
  <c r="I135" i="47"/>
  <c r="J135" i="47"/>
  <c r="K135" i="47"/>
  <c r="L135" i="47"/>
  <c r="M135" i="47"/>
  <c r="N135" i="47"/>
  <c r="O135" i="47"/>
  <c r="P135" i="47"/>
  <c r="Q135" i="47"/>
  <c r="E136" i="47"/>
  <c r="F136" i="47"/>
  <c r="G136" i="47"/>
  <c r="H136" i="47"/>
  <c r="I136" i="47"/>
  <c r="J136" i="47"/>
  <c r="K136" i="47"/>
  <c r="L136" i="47"/>
  <c r="M136" i="47"/>
  <c r="N136" i="47"/>
  <c r="O136" i="47"/>
  <c r="P136" i="47"/>
  <c r="Q136" i="47"/>
  <c r="D125" i="47"/>
  <c r="D136" i="47"/>
  <c r="D135" i="47"/>
  <c r="D134" i="47"/>
  <c r="D132" i="47"/>
  <c r="D133" i="47"/>
  <c r="D131" i="47"/>
  <c r="D129" i="47"/>
  <c r="D130" i="47"/>
  <c r="D128" i="47"/>
  <c r="D127" i="47"/>
  <c r="D126" i="47"/>
  <c r="E137" i="47"/>
  <c r="F137" i="47"/>
  <c r="G137" i="47"/>
  <c r="H137" i="47"/>
  <c r="I137" i="47"/>
  <c r="J137" i="47"/>
  <c r="K137" i="47"/>
  <c r="L137" i="47"/>
  <c r="M137" i="47"/>
  <c r="N137" i="47"/>
  <c r="O137" i="47"/>
  <c r="P137" i="47"/>
  <c r="Q137" i="47"/>
  <c r="E138" i="47"/>
  <c r="F138" i="47"/>
  <c r="G138" i="47"/>
  <c r="H138" i="47"/>
  <c r="I138" i="47"/>
  <c r="J138" i="47"/>
  <c r="K138" i="47"/>
  <c r="L138" i="47"/>
  <c r="M138" i="47"/>
  <c r="N138" i="47"/>
  <c r="O138" i="47"/>
  <c r="P138" i="47"/>
  <c r="Q138" i="47"/>
  <c r="E139" i="47"/>
  <c r="F139" i="47"/>
  <c r="G139" i="47"/>
  <c r="H139" i="47"/>
  <c r="I139" i="47"/>
  <c r="J139" i="47"/>
  <c r="K139" i="47"/>
  <c r="L139" i="47"/>
  <c r="M139" i="47"/>
  <c r="N139" i="47"/>
  <c r="O139" i="47"/>
  <c r="P139" i="47"/>
  <c r="Q139" i="47"/>
  <c r="E140" i="47"/>
  <c r="F140" i="47"/>
  <c r="G140" i="47"/>
  <c r="H140" i="47"/>
  <c r="I140" i="47"/>
  <c r="J140" i="47"/>
  <c r="K140" i="47"/>
  <c r="L140" i="47"/>
  <c r="M140" i="47"/>
  <c r="N140" i="47"/>
  <c r="O140" i="47"/>
  <c r="P140" i="47"/>
  <c r="Q140" i="47"/>
  <c r="E141" i="47"/>
  <c r="F141" i="47"/>
  <c r="G141" i="47"/>
  <c r="H141" i="47"/>
  <c r="I141" i="47"/>
  <c r="J141" i="47"/>
  <c r="K141" i="47"/>
  <c r="L141" i="47"/>
  <c r="M141" i="47"/>
  <c r="N141" i="47"/>
  <c r="O141" i="47"/>
  <c r="P141" i="47"/>
  <c r="Q141" i="47"/>
  <c r="E142" i="47"/>
  <c r="F142" i="47"/>
  <c r="G142" i="47"/>
  <c r="H142" i="47"/>
  <c r="I142" i="47"/>
  <c r="J142" i="47"/>
  <c r="K142" i="47"/>
  <c r="L142" i="47"/>
  <c r="M142" i="47"/>
  <c r="N142" i="47"/>
  <c r="O142" i="47"/>
  <c r="P142" i="47"/>
  <c r="Q142" i="47"/>
  <c r="E143" i="47"/>
  <c r="F143" i="47"/>
  <c r="G143" i="47"/>
  <c r="H143" i="47"/>
  <c r="I143" i="47"/>
  <c r="J143" i="47"/>
  <c r="K143" i="47"/>
  <c r="L143" i="47"/>
  <c r="M143" i="47"/>
  <c r="N143" i="47"/>
  <c r="O143" i="47"/>
  <c r="P143" i="47"/>
  <c r="Q143" i="47"/>
  <c r="E144" i="47"/>
  <c r="F144" i="47"/>
  <c r="G144" i="47"/>
  <c r="H144" i="47"/>
  <c r="I144" i="47"/>
  <c r="J144" i="47"/>
  <c r="K144" i="47"/>
  <c r="L144" i="47"/>
  <c r="M144" i="47"/>
  <c r="N144" i="47"/>
  <c r="O144" i="47"/>
  <c r="P144" i="47"/>
  <c r="Q144" i="47"/>
  <c r="E145" i="47"/>
  <c r="F145" i="47"/>
  <c r="G145" i="47"/>
  <c r="H145" i="47"/>
  <c r="I145" i="47"/>
  <c r="J145" i="47"/>
  <c r="K145" i="47"/>
  <c r="L145" i="47"/>
  <c r="M145" i="47"/>
  <c r="N145" i="47"/>
  <c r="O145" i="47"/>
  <c r="P145" i="47"/>
  <c r="Q145" i="47"/>
  <c r="E146" i="47"/>
  <c r="F146" i="47"/>
  <c r="G146" i="47"/>
  <c r="H146" i="47"/>
  <c r="I146" i="47"/>
  <c r="J146" i="47"/>
  <c r="K146" i="47"/>
  <c r="L146" i="47"/>
  <c r="M146" i="47"/>
  <c r="N146" i="47"/>
  <c r="O146" i="47"/>
  <c r="P146" i="47"/>
  <c r="Q146" i="47"/>
  <c r="E147" i="47"/>
  <c r="F147" i="47"/>
  <c r="G147" i="47"/>
  <c r="H147" i="47"/>
  <c r="I147" i="47"/>
  <c r="J147" i="47"/>
  <c r="K147" i="47"/>
  <c r="L147" i="47"/>
  <c r="M147" i="47"/>
  <c r="N147" i="47"/>
  <c r="O147" i="47"/>
  <c r="P147" i="47"/>
  <c r="Q147" i="47"/>
  <c r="E148" i="47"/>
  <c r="F148" i="47"/>
  <c r="G148" i="47"/>
  <c r="H148" i="47"/>
  <c r="I148" i="47"/>
  <c r="J148" i="47"/>
  <c r="K148" i="47"/>
  <c r="L148" i="47"/>
  <c r="M148" i="47"/>
  <c r="N148" i="47"/>
  <c r="O148" i="47"/>
  <c r="P148" i="47"/>
  <c r="Q148" i="47"/>
  <c r="D138" i="47"/>
  <c r="D139" i="47"/>
  <c r="D140" i="47"/>
  <c r="D141" i="47"/>
  <c r="D142" i="47"/>
  <c r="D143" i="47"/>
  <c r="D144" i="47"/>
  <c r="D145" i="47"/>
  <c r="D146" i="47"/>
  <c r="D147" i="47"/>
  <c r="D148" i="47"/>
  <c r="D137" i="47"/>
  <c r="D66" i="47"/>
  <c r="E49" i="47"/>
  <c r="F49" i="47"/>
  <c r="G49" i="47"/>
  <c r="H49" i="47"/>
  <c r="I49" i="47"/>
  <c r="J49" i="47"/>
  <c r="K49" i="47"/>
  <c r="L49" i="47"/>
  <c r="M49" i="47"/>
  <c r="N49" i="47"/>
  <c r="O49" i="47"/>
  <c r="P49" i="47"/>
  <c r="Q49" i="47"/>
  <c r="E50" i="47"/>
  <c r="F50" i="47"/>
  <c r="G50" i="47"/>
  <c r="H50" i="47"/>
  <c r="I50" i="47"/>
  <c r="J50" i="47"/>
  <c r="K50" i="47"/>
  <c r="L50" i="47"/>
  <c r="M50" i="47"/>
  <c r="N50" i="47"/>
  <c r="O50" i="47"/>
  <c r="P50" i="47"/>
  <c r="Q50" i="47"/>
  <c r="E51" i="47"/>
  <c r="F51" i="47"/>
  <c r="G51" i="47"/>
  <c r="H51" i="47"/>
  <c r="I51" i="47"/>
  <c r="J51" i="47"/>
  <c r="K51" i="47"/>
  <c r="L51" i="47"/>
  <c r="M51" i="47"/>
  <c r="N51" i="47"/>
  <c r="O51" i="47"/>
  <c r="P51" i="47"/>
  <c r="Q51" i="47"/>
  <c r="E52" i="47"/>
  <c r="F52" i="47"/>
  <c r="G52" i="47"/>
  <c r="H52" i="47"/>
  <c r="I52" i="47"/>
  <c r="J52" i="47"/>
  <c r="K52" i="47"/>
  <c r="L52" i="47"/>
  <c r="M52" i="47"/>
  <c r="N52" i="47"/>
  <c r="O52" i="47"/>
  <c r="P52" i="47"/>
  <c r="Q52" i="47"/>
  <c r="E53" i="47"/>
  <c r="F53" i="47"/>
  <c r="G53" i="47"/>
  <c r="H53" i="47"/>
  <c r="I53" i="47"/>
  <c r="J53" i="47"/>
  <c r="K53" i="47"/>
  <c r="L53" i="47"/>
  <c r="M53" i="47"/>
  <c r="N53" i="47"/>
  <c r="O53" i="47"/>
  <c r="P53" i="47"/>
  <c r="Q53" i="47"/>
  <c r="E54" i="47"/>
  <c r="F54" i="47"/>
  <c r="G54" i="47"/>
  <c r="H54" i="47"/>
  <c r="I54" i="47"/>
  <c r="J54" i="47"/>
  <c r="K54" i="47"/>
  <c r="L54" i="47"/>
  <c r="M54" i="47"/>
  <c r="N54" i="47"/>
  <c r="O54" i="47"/>
  <c r="P54" i="47"/>
  <c r="Q54" i="47"/>
  <c r="E55" i="47"/>
  <c r="F55" i="47"/>
  <c r="G55" i="47"/>
  <c r="H55" i="47"/>
  <c r="I55" i="47"/>
  <c r="J55" i="47"/>
  <c r="K55" i="47"/>
  <c r="L55" i="47"/>
  <c r="M55" i="47"/>
  <c r="N55" i="47"/>
  <c r="O55" i="47"/>
  <c r="P55" i="47"/>
  <c r="Q55" i="47"/>
  <c r="E56" i="47"/>
  <c r="F56" i="47"/>
  <c r="G56" i="47"/>
  <c r="H56" i="47"/>
  <c r="I56" i="47"/>
  <c r="J56" i="47"/>
  <c r="K56" i="47"/>
  <c r="L56" i="47"/>
  <c r="M56" i="47"/>
  <c r="N56" i="47"/>
  <c r="O56" i="47"/>
  <c r="P56" i="47"/>
  <c r="Q56" i="47"/>
  <c r="E57" i="47"/>
  <c r="F57" i="47"/>
  <c r="G57" i="47"/>
  <c r="H57" i="47"/>
  <c r="I57" i="47"/>
  <c r="J57" i="47"/>
  <c r="K57" i="47"/>
  <c r="L57" i="47"/>
  <c r="M57" i="47"/>
  <c r="N57" i="47"/>
  <c r="O57" i="47"/>
  <c r="P57" i="47"/>
  <c r="Q57" i="47"/>
  <c r="E58" i="47"/>
  <c r="F58" i="47"/>
  <c r="G58" i="47"/>
  <c r="H58" i="47"/>
  <c r="I58" i="47"/>
  <c r="J58" i="47"/>
  <c r="K58" i="47"/>
  <c r="L58" i="47"/>
  <c r="M58" i="47"/>
  <c r="N58" i="47"/>
  <c r="O58" i="47"/>
  <c r="P58" i="47"/>
  <c r="Q58" i="47"/>
  <c r="E59" i="47"/>
  <c r="F59" i="47"/>
  <c r="G59" i="47"/>
  <c r="H59" i="47"/>
  <c r="I59" i="47"/>
  <c r="J59" i="47"/>
  <c r="K59" i="47"/>
  <c r="L59" i="47"/>
  <c r="M59" i="47"/>
  <c r="N59" i="47"/>
  <c r="O59" i="47"/>
  <c r="P59" i="47"/>
  <c r="Q59" i="47"/>
  <c r="D59" i="47"/>
  <c r="D58" i="47"/>
  <c r="D57" i="47"/>
  <c r="D55" i="47"/>
  <c r="D56" i="47"/>
  <c r="D54" i="47"/>
  <c r="D52" i="47"/>
  <c r="D53" i="47"/>
  <c r="D51" i="47"/>
  <c r="D50" i="47"/>
  <c r="D49" i="47"/>
  <c r="E60" i="47"/>
  <c r="F60" i="47"/>
  <c r="G60" i="47"/>
  <c r="H60" i="47"/>
  <c r="I60" i="47"/>
  <c r="J60" i="47"/>
  <c r="K60" i="47"/>
  <c r="L60" i="47"/>
  <c r="M60" i="47"/>
  <c r="N60" i="47"/>
  <c r="O60" i="47"/>
  <c r="P60" i="47"/>
  <c r="Q60" i="47"/>
  <c r="E61" i="47"/>
  <c r="F61" i="47"/>
  <c r="G61" i="47"/>
  <c r="H61" i="47"/>
  <c r="I61" i="47"/>
  <c r="J61" i="47"/>
  <c r="K61" i="47"/>
  <c r="L61" i="47"/>
  <c r="M61" i="47"/>
  <c r="N61" i="47"/>
  <c r="O61" i="47"/>
  <c r="P61" i="47"/>
  <c r="Q61" i="47"/>
  <c r="E62" i="47"/>
  <c r="F62" i="47"/>
  <c r="G62" i="47"/>
  <c r="H62" i="47"/>
  <c r="I62" i="47"/>
  <c r="J62" i="47"/>
  <c r="K62" i="47"/>
  <c r="L62" i="47"/>
  <c r="M62" i="47"/>
  <c r="N62" i="47"/>
  <c r="O62" i="47"/>
  <c r="P62" i="47"/>
  <c r="Q62" i="47"/>
  <c r="E63" i="47"/>
  <c r="F63" i="47"/>
  <c r="G63" i="47"/>
  <c r="H63" i="47"/>
  <c r="I63" i="47"/>
  <c r="J63" i="47"/>
  <c r="K63" i="47"/>
  <c r="L63" i="47"/>
  <c r="M63" i="47"/>
  <c r="N63" i="47"/>
  <c r="O63" i="47"/>
  <c r="P63" i="47"/>
  <c r="Q63" i="47"/>
  <c r="E64" i="47"/>
  <c r="F64" i="47"/>
  <c r="G64" i="47"/>
  <c r="H64" i="47"/>
  <c r="I64" i="47"/>
  <c r="J64" i="47"/>
  <c r="K64" i="47"/>
  <c r="L64" i="47"/>
  <c r="M64" i="47"/>
  <c r="N64" i="47"/>
  <c r="O64" i="47"/>
  <c r="P64" i="47"/>
  <c r="Q64" i="47"/>
  <c r="E65" i="47"/>
  <c r="F65" i="47"/>
  <c r="G65" i="47"/>
  <c r="H65" i="47"/>
  <c r="I65" i="47"/>
  <c r="J65" i="47"/>
  <c r="K65" i="47"/>
  <c r="L65" i="47"/>
  <c r="M65" i="47"/>
  <c r="N65" i="47"/>
  <c r="O65" i="47"/>
  <c r="P65" i="47"/>
  <c r="Q65" i="47"/>
  <c r="E66" i="47"/>
  <c r="F66" i="47"/>
  <c r="G66" i="47"/>
  <c r="H66" i="47"/>
  <c r="I66" i="47"/>
  <c r="J66" i="47"/>
  <c r="K66" i="47"/>
  <c r="L66" i="47"/>
  <c r="M66" i="47"/>
  <c r="N66" i="47"/>
  <c r="O66" i="47"/>
  <c r="P66" i="47"/>
  <c r="Q66" i="47"/>
  <c r="E67" i="47"/>
  <c r="F67" i="47"/>
  <c r="G67" i="47"/>
  <c r="H67" i="47"/>
  <c r="I67" i="47"/>
  <c r="J67" i="47"/>
  <c r="K67" i="47"/>
  <c r="L67" i="47"/>
  <c r="M67" i="47"/>
  <c r="N67" i="47"/>
  <c r="O67" i="47"/>
  <c r="P67" i="47"/>
  <c r="Q67" i="47"/>
  <c r="E68" i="47"/>
  <c r="F68" i="47"/>
  <c r="G68" i="47"/>
  <c r="H68" i="47"/>
  <c r="I68" i="47"/>
  <c r="J68" i="47"/>
  <c r="K68" i="47"/>
  <c r="L68" i="47"/>
  <c r="M68" i="47"/>
  <c r="N68" i="47"/>
  <c r="O68" i="47"/>
  <c r="P68" i="47"/>
  <c r="Q68" i="47"/>
  <c r="E69" i="47"/>
  <c r="F69" i="47"/>
  <c r="G69" i="47"/>
  <c r="H69" i="47"/>
  <c r="I69" i="47"/>
  <c r="J69" i="47"/>
  <c r="K69" i="47"/>
  <c r="L69" i="47"/>
  <c r="M69" i="47"/>
  <c r="N69" i="47"/>
  <c r="O69" i="47"/>
  <c r="P69" i="47"/>
  <c r="Q69" i="47"/>
  <c r="E70" i="47"/>
  <c r="F70" i="47"/>
  <c r="G70" i="47"/>
  <c r="H70" i="47"/>
  <c r="I70" i="47"/>
  <c r="J70" i="47"/>
  <c r="K70" i="47"/>
  <c r="L70" i="47"/>
  <c r="M70" i="47"/>
  <c r="N70" i="47"/>
  <c r="O70" i="47"/>
  <c r="P70" i="47"/>
  <c r="Q70" i="47"/>
  <c r="E71" i="47"/>
  <c r="F71" i="47"/>
  <c r="G71" i="47"/>
  <c r="H71" i="47"/>
  <c r="I71" i="47"/>
  <c r="J71" i="47"/>
  <c r="K71" i="47"/>
  <c r="L71" i="47"/>
  <c r="M71" i="47"/>
  <c r="N71" i="47"/>
  <c r="O71" i="47"/>
  <c r="P71" i="47"/>
  <c r="Q71" i="47"/>
  <c r="D62" i="47"/>
  <c r="D63" i="47"/>
  <c r="D64" i="47"/>
  <c r="D65" i="47"/>
  <c r="D67" i="47"/>
  <c r="D68" i="47"/>
  <c r="D69" i="47"/>
  <c r="D70" i="47"/>
  <c r="D71" i="47"/>
  <c r="D61" i="47"/>
  <c r="D60" i="47"/>
  <c r="E48" i="47"/>
  <c r="F48" i="47"/>
  <c r="G48" i="47"/>
  <c r="H48" i="47"/>
  <c r="I48" i="47"/>
  <c r="J48" i="47"/>
  <c r="K48" i="47"/>
  <c r="L48" i="47"/>
  <c r="M48" i="47"/>
  <c r="N48" i="47"/>
  <c r="O48" i="47"/>
  <c r="P48" i="47"/>
  <c r="Q48" i="47"/>
  <c r="D48" i="47"/>
  <c r="E35" i="47"/>
  <c r="F35" i="47"/>
  <c r="G35" i="47"/>
  <c r="H35" i="47"/>
  <c r="I35" i="47"/>
  <c r="J35" i="47"/>
  <c r="K35" i="47"/>
  <c r="L35" i="47"/>
  <c r="M35" i="47"/>
  <c r="N35" i="47"/>
  <c r="O35" i="47"/>
  <c r="P35" i="47"/>
  <c r="Q35" i="47"/>
  <c r="E36" i="47"/>
  <c r="F36" i="47"/>
  <c r="G36" i="47"/>
  <c r="H36" i="47"/>
  <c r="I36" i="47"/>
  <c r="J36" i="47"/>
  <c r="K36" i="47"/>
  <c r="L36" i="47"/>
  <c r="M36" i="47"/>
  <c r="N36" i="47"/>
  <c r="O36" i="47"/>
  <c r="P36" i="47"/>
  <c r="Q36" i="47"/>
  <c r="E37" i="47"/>
  <c r="F37" i="47"/>
  <c r="G37" i="47"/>
  <c r="H37" i="47"/>
  <c r="I37" i="47"/>
  <c r="J37" i="47"/>
  <c r="K37" i="47"/>
  <c r="L37" i="47"/>
  <c r="M37" i="47"/>
  <c r="N37" i="47"/>
  <c r="O37" i="47"/>
  <c r="P37" i="47"/>
  <c r="Q37" i="47"/>
  <c r="E38" i="47"/>
  <c r="F38" i="47"/>
  <c r="G38" i="47"/>
  <c r="H38" i="47"/>
  <c r="I38" i="47"/>
  <c r="J38" i="47"/>
  <c r="K38" i="47"/>
  <c r="L38" i="47"/>
  <c r="M38" i="47"/>
  <c r="N38" i="47"/>
  <c r="O38" i="47"/>
  <c r="P38" i="47"/>
  <c r="Q38" i="47"/>
  <c r="E39" i="47"/>
  <c r="F39" i="47"/>
  <c r="G39" i="47"/>
  <c r="H39" i="47"/>
  <c r="I39" i="47"/>
  <c r="J39" i="47"/>
  <c r="K39" i="47"/>
  <c r="L39" i="47"/>
  <c r="M39" i="47"/>
  <c r="N39" i="47"/>
  <c r="O39" i="47"/>
  <c r="P39" i="47"/>
  <c r="Q39" i="47"/>
  <c r="E40" i="47"/>
  <c r="F40" i="47"/>
  <c r="G40" i="47"/>
  <c r="H40" i="47"/>
  <c r="I40" i="47"/>
  <c r="J40" i="47"/>
  <c r="K40" i="47"/>
  <c r="L40" i="47"/>
  <c r="M40" i="47"/>
  <c r="N40" i="47"/>
  <c r="O40" i="47"/>
  <c r="P40" i="47"/>
  <c r="Q40" i="47"/>
  <c r="E41" i="47"/>
  <c r="F41" i="47"/>
  <c r="G41" i="47"/>
  <c r="H41" i="47"/>
  <c r="I41" i="47"/>
  <c r="J41" i="47"/>
  <c r="K41" i="47"/>
  <c r="L41" i="47"/>
  <c r="M41" i="47"/>
  <c r="N41" i="47"/>
  <c r="O41" i="47"/>
  <c r="P41" i="47"/>
  <c r="Q41" i="47"/>
  <c r="D36" i="47"/>
  <c r="D37" i="47"/>
  <c r="D38" i="47"/>
  <c r="D39" i="47"/>
  <c r="D40" i="47"/>
  <c r="D41" i="47"/>
  <c r="D35" i="47"/>
  <c r="E202" i="46"/>
  <c r="F202" i="46"/>
  <c r="G202" i="46"/>
  <c r="H202" i="46"/>
  <c r="I202" i="46"/>
  <c r="J202" i="46"/>
  <c r="K202" i="46"/>
  <c r="L202" i="46"/>
  <c r="M202" i="46"/>
  <c r="N202" i="46"/>
  <c r="O202" i="46"/>
  <c r="P202" i="46"/>
  <c r="Q202" i="46"/>
  <c r="E203" i="46"/>
  <c r="F203" i="46"/>
  <c r="G203" i="46"/>
  <c r="H203" i="46"/>
  <c r="I203" i="46"/>
  <c r="J203" i="46"/>
  <c r="K203" i="46"/>
  <c r="L203" i="46"/>
  <c r="M203" i="46"/>
  <c r="N203" i="46"/>
  <c r="O203" i="46"/>
  <c r="P203" i="46"/>
  <c r="Q203" i="46"/>
  <c r="E204" i="46"/>
  <c r="F204" i="46"/>
  <c r="G204" i="46"/>
  <c r="H204" i="46"/>
  <c r="I204" i="46"/>
  <c r="J204" i="46"/>
  <c r="K204" i="46"/>
  <c r="L204" i="46"/>
  <c r="M204" i="46"/>
  <c r="N204" i="46"/>
  <c r="O204" i="46"/>
  <c r="P204" i="46"/>
  <c r="Q204" i="46"/>
  <c r="E205" i="46"/>
  <c r="F205" i="46"/>
  <c r="G205" i="46"/>
  <c r="H205" i="46"/>
  <c r="I205" i="46"/>
  <c r="J205" i="46"/>
  <c r="K205" i="46"/>
  <c r="L205" i="46"/>
  <c r="M205" i="46"/>
  <c r="N205" i="46"/>
  <c r="O205" i="46"/>
  <c r="P205" i="46"/>
  <c r="Q205" i="46"/>
  <c r="E206" i="46"/>
  <c r="F206" i="46"/>
  <c r="G206" i="46"/>
  <c r="H206" i="46"/>
  <c r="I206" i="46"/>
  <c r="J206" i="46"/>
  <c r="K206" i="46"/>
  <c r="L206" i="46"/>
  <c r="M206" i="46"/>
  <c r="N206" i="46"/>
  <c r="O206" i="46"/>
  <c r="P206" i="46"/>
  <c r="Q206" i="46"/>
  <c r="E207" i="46"/>
  <c r="F207" i="46"/>
  <c r="G207" i="46"/>
  <c r="H207" i="46"/>
  <c r="I207" i="46"/>
  <c r="J207" i="46"/>
  <c r="K207" i="46"/>
  <c r="L207" i="46"/>
  <c r="M207" i="46"/>
  <c r="N207" i="46"/>
  <c r="O207" i="46"/>
  <c r="P207" i="46"/>
  <c r="Q207" i="46"/>
  <c r="E208" i="46"/>
  <c r="F208" i="46"/>
  <c r="G208" i="46"/>
  <c r="H208" i="46"/>
  <c r="I208" i="46"/>
  <c r="J208" i="46"/>
  <c r="K208" i="46"/>
  <c r="L208" i="46"/>
  <c r="M208" i="46"/>
  <c r="N208" i="46"/>
  <c r="O208" i="46"/>
  <c r="P208" i="46"/>
  <c r="Q208" i="46"/>
  <c r="E209" i="46"/>
  <c r="F209" i="46"/>
  <c r="G209" i="46"/>
  <c r="H209" i="46"/>
  <c r="I209" i="46"/>
  <c r="J209" i="46"/>
  <c r="K209" i="46"/>
  <c r="L209" i="46"/>
  <c r="M209" i="46"/>
  <c r="N209" i="46"/>
  <c r="O209" i="46"/>
  <c r="P209" i="46"/>
  <c r="Q209" i="46"/>
  <c r="E210" i="46"/>
  <c r="F210" i="46"/>
  <c r="G210" i="46"/>
  <c r="H210" i="46"/>
  <c r="I210" i="46"/>
  <c r="J210" i="46"/>
  <c r="K210" i="46"/>
  <c r="L210" i="46"/>
  <c r="M210" i="46"/>
  <c r="N210" i="46"/>
  <c r="O210" i="46"/>
  <c r="P210" i="46"/>
  <c r="Q210" i="46"/>
  <c r="E211" i="46"/>
  <c r="F211" i="46"/>
  <c r="G211" i="46"/>
  <c r="H211" i="46"/>
  <c r="I211" i="46"/>
  <c r="J211" i="46"/>
  <c r="K211" i="46"/>
  <c r="L211" i="46"/>
  <c r="M211" i="46"/>
  <c r="N211" i="46"/>
  <c r="O211" i="46"/>
  <c r="P211" i="46"/>
  <c r="Q211" i="46"/>
  <c r="E212" i="46"/>
  <c r="F212" i="46"/>
  <c r="G212" i="46"/>
  <c r="H212" i="46"/>
  <c r="I212" i="46"/>
  <c r="J212" i="46"/>
  <c r="K212" i="46"/>
  <c r="L212" i="46"/>
  <c r="M212" i="46"/>
  <c r="N212" i="46"/>
  <c r="O212" i="46"/>
  <c r="P212" i="46"/>
  <c r="Q212" i="46"/>
  <c r="E213" i="46"/>
  <c r="F213" i="46"/>
  <c r="G213" i="46"/>
  <c r="H213" i="46"/>
  <c r="I213" i="46"/>
  <c r="J213" i="46"/>
  <c r="K213" i="46"/>
  <c r="L213" i="46"/>
  <c r="M213" i="46"/>
  <c r="N213" i="46"/>
  <c r="O213" i="46"/>
  <c r="P213" i="46"/>
  <c r="Q213" i="46"/>
  <c r="D213" i="46"/>
  <c r="D212" i="46"/>
  <c r="D211" i="46"/>
  <c r="D209" i="46"/>
  <c r="D210" i="46"/>
  <c r="D208" i="46"/>
  <c r="D206" i="46"/>
  <c r="D207" i="46"/>
  <c r="D205" i="46"/>
  <c r="D204" i="46"/>
  <c r="D203" i="46"/>
  <c r="E215" i="46"/>
  <c r="F215" i="46"/>
  <c r="G215" i="46"/>
  <c r="H215" i="46"/>
  <c r="I215" i="46"/>
  <c r="J215" i="46"/>
  <c r="K215" i="46"/>
  <c r="L215" i="46"/>
  <c r="M215" i="46"/>
  <c r="N215" i="46"/>
  <c r="O215" i="46"/>
  <c r="P215" i="46"/>
  <c r="Q215" i="46"/>
  <c r="E216" i="46"/>
  <c r="F216" i="46"/>
  <c r="G216" i="46"/>
  <c r="H216" i="46"/>
  <c r="I216" i="46"/>
  <c r="J216" i="46"/>
  <c r="K216" i="46"/>
  <c r="L216" i="46"/>
  <c r="M216" i="46"/>
  <c r="N216" i="46"/>
  <c r="O216" i="46"/>
  <c r="P216" i="46"/>
  <c r="Q216" i="46"/>
  <c r="E217" i="46"/>
  <c r="F217" i="46"/>
  <c r="G217" i="46"/>
  <c r="H217" i="46"/>
  <c r="I217" i="46"/>
  <c r="J217" i="46"/>
  <c r="K217" i="46"/>
  <c r="L217" i="46"/>
  <c r="M217" i="46"/>
  <c r="N217" i="46"/>
  <c r="O217" i="46"/>
  <c r="P217" i="46"/>
  <c r="Q217" i="46"/>
  <c r="E218" i="46"/>
  <c r="F218" i="46"/>
  <c r="G218" i="46"/>
  <c r="H218" i="46"/>
  <c r="I218" i="46"/>
  <c r="J218" i="46"/>
  <c r="K218" i="46"/>
  <c r="L218" i="46"/>
  <c r="M218" i="46"/>
  <c r="N218" i="46"/>
  <c r="O218" i="46"/>
  <c r="P218" i="46"/>
  <c r="Q218" i="46"/>
  <c r="E219" i="46"/>
  <c r="F219" i="46"/>
  <c r="G219" i="46"/>
  <c r="H219" i="46"/>
  <c r="I219" i="46"/>
  <c r="J219" i="46"/>
  <c r="K219" i="46"/>
  <c r="L219" i="46"/>
  <c r="M219" i="46"/>
  <c r="N219" i="46"/>
  <c r="O219" i="46"/>
  <c r="P219" i="46"/>
  <c r="Q219" i="46"/>
  <c r="E220" i="46"/>
  <c r="F220" i="46"/>
  <c r="G220" i="46"/>
  <c r="H220" i="46"/>
  <c r="I220" i="46"/>
  <c r="J220" i="46"/>
  <c r="K220" i="46"/>
  <c r="L220" i="46"/>
  <c r="M220" i="46"/>
  <c r="N220" i="46"/>
  <c r="O220" i="46"/>
  <c r="P220" i="46"/>
  <c r="Q220" i="46"/>
  <c r="E221" i="46"/>
  <c r="F221" i="46"/>
  <c r="G221" i="46"/>
  <c r="H221" i="46"/>
  <c r="I221" i="46"/>
  <c r="J221" i="46"/>
  <c r="K221" i="46"/>
  <c r="L221" i="46"/>
  <c r="M221" i="46"/>
  <c r="N221" i="46"/>
  <c r="O221" i="46"/>
  <c r="P221" i="46"/>
  <c r="Q221" i="46"/>
  <c r="E222" i="46"/>
  <c r="F222" i="46"/>
  <c r="G222" i="46"/>
  <c r="H222" i="46"/>
  <c r="I222" i="46"/>
  <c r="J222" i="46"/>
  <c r="K222" i="46"/>
  <c r="L222" i="46"/>
  <c r="M222" i="46"/>
  <c r="N222" i="46"/>
  <c r="O222" i="46"/>
  <c r="P222" i="46"/>
  <c r="Q222" i="46"/>
  <c r="E223" i="46"/>
  <c r="F223" i="46"/>
  <c r="G223" i="46"/>
  <c r="H223" i="46"/>
  <c r="I223" i="46"/>
  <c r="J223" i="46"/>
  <c r="K223" i="46"/>
  <c r="L223" i="46"/>
  <c r="M223" i="46"/>
  <c r="N223" i="46"/>
  <c r="O223" i="46"/>
  <c r="P223" i="46"/>
  <c r="Q223" i="46"/>
  <c r="E224" i="46"/>
  <c r="F224" i="46"/>
  <c r="G224" i="46"/>
  <c r="H224" i="46"/>
  <c r="I224" i="46"/>
  <c r="J224" i="46"/>
  <c r="K224" i="46"/>
  <c r="L224" i="46"/>
  <c r="M224" i="46"/>
  <c r="N224" i="46"/>
  <c r="O224" i="46"/>
  <c r="P224" i="46"/>
  <c r="Q224" i="46"/>
  <c r="E225" i="46"/>
  <c r="F225" i="46"/>
  <c r="G225" i="46"/>
  <c r="H225" i="46"/>
  <c r="I225" i="46"/>
  <c r="J225" i="46"/>
  <c r="K225" i="46"/>
  <c r="L225" i="46"/>
  <c r="M225" i="46"/>
  <c r="N225" i="46"/>
  <c r="O225" i="46"/>
  <c r="P225" i="46"/>
  <c r="Q225" i="46"/>
  <c r="D216" i="46"/>
  <c r="D217" i="46"/>
  <c r="D218" i="46"/>
  <c r="D219" i="46"/>
  <c r="D220" i="46"/>
  <c r="D221" i="46"/>
  <c r="D222" i="46"/>
  <c r="D223" i="46"/>
  <c r="D224" i="46"/>
  <c r="D225" i="46"/>
  <c r="D215" i="46"/>
  <c r="D214" i="46"/>
  <c r="D202" i="46"/>
  <c r="E189" i="46"/>
  <c r="F189" i="46"/>
  <c r="G189" i="46"/>
  <c r="H189" i="46"/>
  <c r="I189" i="46"/>
  <c r="J189" i="46"/>
  <c r="K189" i="46"/>
  <c r="L189" i="46"/>
  <c r="M189" i="46"/>
  <c r="N189" i="46"/>
  <c r="O189" i="46"/>
  <c r="P189" i="46"/>
  <c r="Q189" i="46"/>
  <c r="E190" i="46"/>
  <c r="F190" i="46"/>
  <c r="G190" i="46"/>
  <c r="H190" i="46"/>
  <c r="I190" i="46"/>
  <c r="J190" i="46"/>
  <c r="K190" i="46"/>
  <c r="L190" i="46"/>
  <c r="M190" i="46"/>
  <c r="N190" i="46"/>
  <c r="O190" i="46"/>
  <c r="P190" i="46"/>
  <c r="Q190" i="46"/>
  <c r="E191" i="46"/>
  <c r="F191" i="46"/>
  <c r="G191" i="46"/>
  <c r="H191" i="46"/>
  <c r="I191" i="46"/>
  <c r="J191" i="46"/>
  <c r="K191" i="46"/>
  <c r="L191" i="46"/>
  <c r="M191" i="46"/>
  <c r="N191" i="46"/>
  <c r="O191" i="46"/>
  <c r="P191" i="46"/>
  <c r="Q191" i="46"/>
  <c r="E192" i="46"/>
  <c r="F192" i="46"/>
  <c r="G192" i="46"/>
  <c r="H192" i="46"/>
  <c r="I192" i="46"/>
  <c r="J192" i="46"/>
  <c r="K192" i="46"/>
  <c r="L192" i="46"/>
  <c r="M192" i="46"/>
  <c r="N192" i="46"/>
  <c r="O192" i="46"/>
  <c r="P192" i="46"/>
  <c r="Q192" i="46"/>
  <c r="E193" i="46"/>
  <c r="F193" i="46"/>
  <c r="G193" i="46"/>
  <c r="H193" i="46"/>
  <c r="I193" i="46"/>
  <c r="J193" i="46"/>
  <c r="K193" i="46"/>
  <c r="L193" i="46"/>
  <c r="M193" i="46"/>
  <c r="N193" i="46"/>
  <c r="O193" i="46"/>
  <c r="P193" i="46"/>
  <c r="Q193" i="46"/>
  <c r="E194" i="46"/>
  <c r="F194" i="46"/>
  <c r="G194" i="46"/>
  <c r="H194" i="46"/>
  <c r="I194" i="46"/>
  <c r="J194" i="46"/>
  <c r="K194" i="46"/>
  <c r="L194" i="46"/>
  <c r="M194" i="46"/>
  <c r="N194" i="46"/>
  <c r="O194" i="46"/>
  <c r="P194" i="46"/>
  <c r="Q194" i="46"/>
  <c r="E195" i="46"/>
  <c r="F195" i="46"/>
  <c r="G195" i="46"/>
  <c r="H195" i="46"/>
  <c r="I195" i="46"/>
  <c r="J195" i="46"/>
  <c r="K195" i="46"/>
  <c r="L195" i="46"/>
  <c r="M195" i="46"/>
  <c r="N195" i="46"/>
  <c r="O195" i="46"/>
  <c r="P195" i="46"/>
  <c r="Q195" i="46"/>
  <c r="D190" i="46"/>
  <c r="D191" i="46"/>
  <c r="D192" i="46"/>
  <c r="D193" i="46"/>
  <c r="D194" i="46"/>
  <c r="D195" i="46"/>
  <c r="D189" i="46"/>
  <c r="E138" i="46"/>
  <c r="F138" i="46"/>
  <c r="G138" i="46"/>
  <c r="H138" i="46"/>
  <c r="I138" i="46"/>
  <c r="J138" i="46"/>
  <c r="K138" i="46"/>
  <c r="L138" i="46"/>
  <c r="M138" i="46"/>
  <c r="N138" i="46"/>
  <c r="O138" i="46"/>
  <c r="P138" i="46"/>
  <c r="Q138" i="46"/>
  <c r="E139" i="46"/>
  <c r="F139" i="46"/>
  <c r="G139" i="46"/>
  <c r="H139" i="46"/>
  <c r="I139" i="46"/>
  <c r="J139" i="46"/>
  <c r="K139" i="46"/>
  <c r="L139" i="46"/>
  <c r="M139" i="46"/>
  <c r="N139" i="46"/>
  <c r="O139" i="46"/>
  <c r="P139" i="46"/>
  <c r="Q139" i="46"/>
  <c r="E140" i="46"/>
  <c r="F140" i="46"/>
  <c r="G140" i="46"/>
  <c r="H140" i="46"/>
  <c r="I140" i="46"/>
  <c r="J140" i="46"/>
  <c r="K140" i="46"/>
  <c r="L140" i="46"/>
  <c r="M140" i="46"/>
  <c r="N140" i="46"/>
  <c r="O140" i="46"/>
  <c r="P140" i="46"/>
  <c r="Q140" i="46"/>
  <c r="E141" i="46"/>
  <c r="F141" i="46"/>
  <c r="G141" i="46"/>
  <c r="H141" i="46"/>
  <c r="I141" i="46"/>
  <c r="J141" i="46"/>
  <c r="K141" i="46"/>
  <c r="L141" i="46"/>
  <c r="M141" i="46"/>
  <c r="N141" i="46"/>
  <c r="O141" i="46"/>
  <c r="P141" i="46"/>
  <c r="Q141" i="46"/>
  <c r="E142" i="46"/>
  <c r="F142" i="46"/>
  <c r="G142" i="46"/>
  <c r="H142" i="46"/>
  <c r="I142" i="46"/>
  <c r="J142" i="46"/>
  <c r="K142" i="46"/>
  <c r="L142" i="46"/>
  <c r="M142" i="46"/>
  <c r="N142" i="46"/>
  <c r="O142" i="46"/>
  <c r="P142" i="46"/>
  <c r="Q142" i="46"/>
  <c r="E143" i="46"/>
  <c r="F143" i="46"/>
  <c r="G143" i="46"/>
  <c r="H143" i="46"/>
  <c r="I143" i="46"/>
  <c r="J143" i="46"/>
  <c r="K143" i="46"/>
  <c r="L143" i="46"/>
  <c r="M143" i="46"/>
  <c r="N143" i="46"/>
  <c r="O143" i="46"/>
  <c r="P143" i="46"/>
  <c r="Q143" i="46"/>
  <c r="E144" i="46"/>
  <c r="F144" i="46"/>
  <c r="G144" i="46"/>
  <c r="H144" i="46"/>
  <c r="I144" i="46"/>
  <c r="J144" i="46"/>
  <c r="K144" i="46"/>
  <c r="L144" i="46"/>
  <c r="M144" i="46"/>
  <c r="N144" i="46"/>
  <c r="O144" i="46"/>
  <c r="P144" i="46"/>
  <c r="Q144" i="46"/>
  <c r="E145" i="46"/>
  <c r="F145" i="46"/>
  <c r="G145" i="46"/>
  <c r="H145" i="46"/>
  <c r="I145" i="46"/>
  <c r="J145" i="46"/>
  <c r="K145" i="46"/>
  <c r="L145" i="46"/>
  <c r="M145" i="46"/>
  <c r="N145" i="46"/>
  <c r="O145" i="46"/>
  <c r="P145" i="46"/>
  <c r="Q145" i="46"/>
  <c r="E146" i="46"/>
  <c r="F146" i="46"/>
  <c r="G146" i="46"/>
  <c r="H146" i="46"/>
  <c r="I146" i="46"/>
  <c r="J146" i="46"/>
  <c r="K146" i="46"/>
  <c r="L146" i="46"/>
  <c r="M146" i="46"/>
  <c r="N146" i="46"/>
  <c r="O146" i="46"/>
  <c r="P146" i="46"/>
  <c r="Q146" i="46"/>
  <c r="E147" i="46"/>
  <c r="F147" i="46"/>
  <c r="G147" i="46"/>
  <c r="H147" i="46"/>
  <c r="I147" i="46"/>
  <c r="J147" i="46"/>
  <c r="K147" i="46"/>
  <c r="L147" i="46"/>
  <c r="M147" i="46"/>
  <c r="N147" i="46"/>
  <c r="O147" i="46"/>
  <c r="P147" i="46"/>
  <c r="Q147" i="46"/>
  <c r="E148" i="46"/>
  <c r="F148" i="46"/>
  <c r="G148" i="46"/>
  <c r="H148" i="46"/>
  <c r="I148" i="46"/>
  <c r="J148" i="46"/>
  <c r="K148" i="46"/>
  <c r="L148" i="46"/>
  <c r="M148" i="46"/>
  <c r="N148" i="46"/>
  <c r="O148" i="46"/>
  <c r="P148" i="46"/>
  <c r="Q148" i="46"/>
  <c r="D139" i="46"/>
  <c r="D140" i="46"/>
  <c r="D141" i="46"/>
  <c r="D142" i="46"/>
  <c r="D143" i="46"/>
  <c r="D144" i="46"/>
  <c r="D145" i="46"/>
  <c r="D146" i="46"/>
  <c r="D147" i="46"/>
  <c r="D148" i="46"/>
  <c r="D138" i="46"/>
  <c r="D137" i="46"/>
  <c r="Q125" i="46"/>
  <c r="Q126" i="46"/>
  <c r="Q127" i="46"/>
  <c r="Q128" i="46"/>
  <c r="Q129" i="46"/>
  <c r="Q130" i="46"/>
  <c r="Q131" i="46"/>
  <c r="Q132" i="46"/>
  <c r="Q133" i="46"/>
  <c r="Q134" i="46"/>
  <c r="Q135" i="46"/>
  <c r="Q136" i="46"/>
  <c r="E125" i="46"/>
  <c r="F125" i="46"/>
  <c r="G125" i="46"/>
  <c r="H125" i="46"/>
  <c r="I125" i="46"/>
  <c r="J125" i="46"/>
  <c r="K125" i="46"/>
  <c r="L125" i="46"/>
  <c r="M125" i="46"/>
  <c r="N125" i="46"/>
  <c r="O125" i="46"/>
  <c r="P125" i="46"/>
  <c r="E126" i="46"/>
  <c r="F126" i="46"/>
  <c r="G126" i="46"/>
  <c r="H126" i="46"/>
  <c r="I126" i="46"/>
  <c r="J126" i="46"/>
  <c r="K126" i="46"/>
  <c r="L126" i="46"/>
  <c r="M126" i="46"/>
  <c r="N126" i="46"/>
  <c r="O126" i="46"/>
  <c r="P126" i="46"/>
  <c r="E127" i="46"/>
  <c r="F127" i="46"/>
  <c r="G127" i="46"/>
  <c r="H127" i="46"/>
  <c r="I127" i="46"/>
  <c r="J127" i="46"/>
  <c r="K127" i="46"/>
  <c r="L127" i="46"/>
  <c r="M127" i="46"/>
  <c r="N127" i="46"/>
  <c r="O127" i="46"/>
  <c r="P127" i="46"/>
  <c r="E128" i="46"/>
  <c r="F128" i="46"/>
  <c r="G128" i="46"/>
  <c r="H128" i="46"/>
  <c r="I128" i="46"/>
  <c r="J128" i="46"/>
  <c r="K128" i="46"/>
  <c r="L128" i="46"/>
  <c r="M128" i="46"/>
  <c r="N128" i="46"/>
  <c r="O128" i="46"/>
  <c r="P128" i="46"/>
  <c r="E129" i="46"/>
  <c r="F129" i="46"/>
  <c r="G129" i="46"/>
  <c r="H129" i="46"/>
  <c r="I129" i="46"/>
  <c r="J129" i="46"/>
  <c r="K129" i="46"/>
  <c r="L129" i="46"/>
  <c r="M129" i="46"/>
  <c r="N129" i="46"/>
  <c r="O129" i="46"/>
  <c r="P129" i="46"/>
  <c r="E130" i="46"/>
  <c r="F130" i="46"/>
  <c r="G130" i="46"/>
  <c r="H130" i="46"/>
  <c r="I130" i="46"/>
  <c r="J130" i="46"/>
  <c r="K130" i="46"/>
  <c r="L130" i="46"/>
  <c r="M130" i="46"/>
  <c r="N130" i="46"/>
  <c r="O130" i="46"/>
  <c r="P130" i="46"/>
  <c r="E131" i="46"/>
  <c r="F131" i="46"/>
  <c r="G131" i="46"/>
  <c r="H131" i="46"/>
  <c r="I131" i="46"/>
  <c r="J131" i="46"/>
  <c r="K131" i="46"/>
  <c r="L131" i="46"/>
  <c r="M131" i="46"/>
  <c r="N131" i="46"/>
  <c r="O131" i="46"/>
  <c r="P131" i="46"/>
  <c r="E132" i="46"/>
  <c r="F132" i="46"/>
  <c r="G132" i="46"/>
  <c r="H132" i="46"/>
  <c r="I132" i="46"/>
  <c r="J132" i="46"/>
  <c r="K132" i="46"/>
  <c r="L132" i="46"/>
  <c r="M132" i="46"/>
  <c r="N132" i="46"/>
  <c r="O132" i="46"/>
  <c r="P132" i="46"/>
  <c r="E133" i="46"/>
  <c r="F133" i="46"/>
  <c r="G133" i="46"/>
  <c r="H133" i="46"/>
  <c r="I133" i="46"/>
  <c r="J133" i="46"/>
  <c r="K133" i="46"/>
  <c r="L133" i="46"/>
  <c r="M133" i="46"/>
  <c r="N133" i="46"/>
  <c r="O133" i="46"/>
  <c r="P133" i="46"/>
  <c r="E134" i="46"/>
  <c r="F134" i="46"/>
  <c r="G134" i="46"/>
  <c r="H134" i="46"/>
  <c r="I134" i="46"/>
  <c r="J134" i="46"/>
  <c r="K134" i="46"/>
  <c r="L134" i="46"/>
  <c r="M134" i="46"/>
  <c r="N134" i="46"/>
  <c r="O134" i="46"/>
  <c r="P134" i="46"/>
  <c r="E135" i="46"/>
  <c r="F135" i="46"/>
  <c r="G135" i="46"/>
  <c r="H135" i="46"/>
  <c r="I135" i="46"/>
  <c r="J135" i="46"/>
  <c r="K135" i="46"/>
  <c r="L135" i="46"/>
  <c r="M135" i="46"/>
  <c r="N135" i="46"/>
  <c r="O135" i="46"/>
  <c r="P135" i="46"/>
  <c r="E136" i="46"/>
  <c r="F136" i="46"/>
  <c r="G136" i="46"/>
  <c r="H136" i="46"/>
  <c r="I136" i="46"/>
  <c r="J136" i="46"/>
  <c r="K136" i="46"/>
  <c r="L136" i="46"/>
  <c r="M136" i="46"/>
  <c r="N136" i="46"/>
  <c r="O136" i="46"/>
  <c r="P136" i="46"/>
  <c r="D136" i="46"/>
  <c r="D135" i="46"/>
  <c r="D134" i="46"/>
  <c r="D132" i="46"/>
  <c r="D133" i="46"/>
  <c r="D131" i="46"/>
  <c r="D129" i="46"/>
  <c r="D130" i="46"/>
  <c r="D128" i="46"/>
  <c r="D127" i="46"/>
  <c r="D126" i="46"/>
  <c r="D125" i="46"/>
  <c r="E112" i="46"/>
  <c r="F112" i="46"/>
  <c r="G112" i="46"/>
  <c r="H112" i="46"/>
  <c r="I112" i="46"/>
  <c r="J112" i="46"/>
  <c r="K112" i="46"/>
  <c r="L112" i="46"/>
  <c r="M112" i="46"/>
  <c r="N112" i="46"/>
  <c r="O112" i="46"/>
  <c r="P112" i="46"/>
  <c r="Q112" i="46"/>
  <c r="E113" i="46"/>
  <c r="F113" i="46"/>
  <c r="G113" i="46"/>
  <c r="H113" i="46"/>
  <c r="I113" i="46"/>
  <c r="J113" i="46"/>
  <c r="K113" i="46"/>
  <c r="L113" i="46"/>
  <c r="M113" i="46"/>
  <c r="N113" i="46"/>
  <c r="O113" i="46"/>
  <c r="P113" i="46"/>
  <c r="Q113" i="46"/>
  <c r="E114" i="46"/>
  <c r="F114" i="46"/>
  <c r="G114" i="46"/>
  <c r="H114" i="46"/>
  <c r="I114" i="46"/>
  <c r="J114" i="46"/>
  <c r="K114" i="46"/>
  <c r="L114" i="46"/>
  <c r="M114" i="46"/>
  <c r="N114" i="46"/>
  <c r="O114" i="46"/>
  <c r="P114" i="46"/>
  <c r="Q114" i="46"/>
  <c r="E115" i="46"/>
  <c r="F115" i="46"/>
  <c r="G115" i="46"/>
  <c r="H115" i="46"/>
  <c r="I115" i="46"/>
  <c r="J115" i="46"/>
  <c r="K115" i="46"/>
  <c r="L115" i="46"/>
  <c r="M115" i="46"/>
  <c r="N115" i="46"/>
  <c r="O115" i="46"/>
  <c r="P115" i="46"/>
  <c r="Q115" i="46"/>
  <c r="E116" i="46"/>
  <c r="F116" i="46"/>
  <c r="G116" i="46"/>
  <c r="H116" i="46"/>
  <c r="I116" i="46"/>
  <c r="J116" i="46"/>
  <c r="K116" i="46"/>
  <c r="L116" i="46"/>
  <c r="M116" i="46"/>
  <c r="N116" i="46"/>
  <c r="O116" i="46"/>
  <c r="P116" i="46"/>
  <c r="Q116" i="46"/>
  <c r="E117" i="46"/>
  <c r="F117" i="46"/>
  <c r="G117" i="46"/>
  <c r="H117" i="46"/>
  <c r="I117" i="46"/>
  <c r="J117" i="46"/>
  <c r="K117" i="46"/>
  <c r="L117" i="46"/>
  <c r="M117" i="46"/>
  <c r="N117" i="46"/>
  <c r="O117" i="46"/>
  <c r="P117" i="46"/>
  <c r="Q117" i="46"/>
  <c r="E118" i="46"/>
  <c r="F118" i="46"/>
  <c r="G118" i="46"/>
  <c r="H118" i="46"/>
  <c r="I118" i="46"/>
  <c r="J118" i="46"/>
  <c r="K118" i="46"/>
  <c r="L118" i="46"/>
  <c r="M118" i="46"/>
  <c r="N118" i="46"/>
  <c r="O118" i="46"/>
  <c r="P118" i="46"/>
  <c r="Q118" i="46"/>
  <c r="D113" i="46"/>
  <c r="D114" i="46"/>
  <c r="D115" i="46"/>
  <c r="D116" i="46"/>
  <c r="D117" i="46"/>
  <c r="D118" i="46"/>
  <c r="D112" i="46"/>
  <c r="E48" i="46" l="1"/>
  <c r="F48" i="46"/>
  <c r="G48" i="46"/>
  <c r="H48" i="46"/>
  <c r="I48" i="46"/>
  <c r="J48" i="46"/>
  <c r="K48" i="46"/>
  <c r="L48" i="46"/>
  <c r="M48" i="46"/>
  <c r="N48" i="46"/>
  <c r="O48" i="46"/>
  <c r="P48" i="46"/>
  <c r="Q48" i="46"/>
  <c r="E49" i="46"/>
  <c r="F49" i="46"/>
  <c r="G49" i="46"/>
  <c r="H49" i="46"/>
  <c r="I49" i="46"/>
  <c r="J49" i="46"/>
  <c r="K49" i="46"/>
  <c r="L49" i="46"/>
  <c r="M49" i="46"/>
  <c r="N49" i="46"/>
  <c r="O49" i="46"/>
  <c r="P49" i="46"/>
  <c r="Q49" i="46"/>
  <c r="E50" i="46"/>
  <c r="F50" i="46"/>
  <c r="G50" i="46"/>
  <c r="H50" i="46"/>
  <c r="I50" i="46"/>
  <c r="J50" i="46"/>
  <c r="K50" i="46"/>
  <c r="L50" i="46"/>
  <c r="M50" i="46"/>
  <c r="N50" i="46"/>
  <c r="O50" i="46"/>
  <c r="P50" i="46"/>
  <c r="Q50" i="46"/>
  <c r="E51" i="46"/>
  <c r="F51" i="46"/>
  <c r="G51" i="46"/>
  <c r="H51" i="46"/>
  <c r="I51" i="46"/>
  <c r="J51" i="46"/>
  <c r="K51" i="46"/>
  <c r="L51" i="46"/>
  <c r="M51" i="46"/>
  <c r="N51" i="46"/>
  <c r="O51" i="46"/>
  <c r="P51" i="46"/>
  <c r="Q51" i="46"/>
  <c r="E52" i="46"/>
  <c r="F52" i="46"/>
  <c r="G52" i="46"/>
  <c r="H52" i="46"/>
  <c r="I52" i="46"/>
  <c r="J52" i="46"/>
  <c r="K52" i="46"/>
  <c r="L52" i="46"/>
  <c r="M52" i="46"/>
  <c r="N52" i="46"/>
  <c r="O52" i="46"/>
  <c r="P52" i="46"/>
  <c r="Q52" i="46"/>
  <c r="E53" i="46"/>
  <c r="F53" i="46"/>
  <c r="G53" i="46"/>
  <c r="H53" i="46"/>
  <c r="I53" i="46"/>
  <c r="J53" i="46"/>
  <c r="K53" i="46"/>
  <c r="L53" i="46"/>
  <c r="M53" i="46"/>
  <c r="N53" i="46"/>
  <c r="O53" i="46"/>
  <c r="P53" i="46"/>
  <c r="Q53" i="46"/>
  <c r="E54" i="46"/>
  <c r="F54" i="46"/>
  <c r="G54" i="46"/>
  <c r="H54" i="46"/>
  <c r="I54" i="46"/>
  <c r="J54" i="46"/>
  <c r="K54" i="46"/>
  <c r="L54" i="46"/>
  <c r="M54" i="46"/>
  <c r="N54" i="46"/>
  <c r="O54" i="46"/>
  <c r="P54" i="46"/>
  <c r="Q54" i="46"/>
  <c r="E55" i="46"/>
  <c r="F55" i="46"/>
  <c r="G55" i="46"/>
  <c r="H55" i="46"/>
  <c r="I55" i="46"/>
  <c r="J55" i="46"/>
  <c r="K55" i="46"/>
  <c r="L55" i="46"/>
  <c r="M55" i="46"/>
  <c r="N55" i="46"/>
  <c r="O55" i="46"/>
  <c r="P55" i="46"/>
  <c r="Q55" i="46"/>
  <c r="E56" i="46"/>
  <c r="F56" i="46"/>
  <c r="G56" i="46"/>
  <c r="H56" i="46"/>
  <c r="I56" i="46"/>
  <c r="J56" i="46"/>
  <c r="K56" i="46"/>
  <c r="L56" i="46"/>
  <c r="M56" i="46"/>
  <c r="N56" i="46"/>
  <c r="O56" i="46"/>
  <c r="P56" i="46"/>
  <c r="Q56" i="46"/>
  <c r="E57" i="46"/>
  <c r="F57" i="46"/>
  <c r="G57" i="46"/>
  <c r="H57" i="46"/>
  <c r="I57" i="46"/>
  <c r="J57" i="46"/>
  <c r="K57" i="46"/>
  <c r="L57" i="46"/>
  <c r="M57" i="46"/>
  <c r="N57" i="46"/>
  <c r="O57" i="46"/>
  <c r="P57" i="46"/>
  <c r="Q57" i="46"/>
  <c r="E58" i="46"/>
  <c r="F58" i="46"/>
  <c r="G58" i="46"/>
  <c r="H58" i="46"/>
  <c r="I58" i="46"/>
  <c r="J58" i="46"/>
  <c r="K58" i="46"/>
  <c r="L58" i="46"/>
  <c r="M58" i="46"/>
  <c r="N58" i="46"/>
  <c r="O58" i="46"/>
  <c r="P58" i="46"/>
  <c r="Q58" i="46"/>
  <c r="E59" i="46"/>
  <c r="F59" i="46"/>
  <c r="G59" i="46"/>
  <c r="H59" i="46"/>
  <c r="I59" i="46"/>
  <c r="J59" i="46"/>
  <c r="K59" i="46"/>
  <c r="L59" i="46"/>
  <c r="M59" i="46"/>
  <c r="N59" i="46"/>
  <c r="O59" i="46"/>
  <c r="P59" i="46"/>
  <c r="Q59" i="46"/>
  <c r="E60" i="46"/>
  <c r="F60" i="46"/>
  <c r="G60" i="46"/>
  <c r="H60" i="46"/>
  <c r="I60" i="46"/>
  <c r="J60" i="46"/>
  <c r="K60" i="46"/>
  <c r="L60" i="46"/>
  <c r="M60" i="46"/>
  <c r="N60" i="46"/>
  <c r="O60" i="46"/>
  <c r="P60" i="46"/>
  <c r="Q60" i="46"/>
  <c r="E61" i="46"/>
  <c r="F61" i="46"/>
  <c r="G61" i="46"/>
  <c r="H61" i="46"/>
  <c r="I61" i="46"/>
  <c r="J61" i="46"/>
  <c r="K61" i="46"/>
  <c r="L61" i="46"/>
  <c r="M61" i="46"/>
  <c r="N61" i="46"/>
  <c r="O61" i="46"/>
  <c r="P61" i="46"/>
  <c r="Q61" i="46"/>
  <c r="E62" i="46"/>
  <c r="F62" i="46"/>
  <c r="G62" i="46"/>
  <c r="H62" i="46"/>
  <c r="I62" i="46"/>
  <c r="J62" i="46"/>
  <c r="K62" i="46"/>
  <c r="L62" i="46"/>
  <c r="M62" i="46"/>
  <c r="N62" i="46"/>
  <c r="O62" i="46"/>
  <c r="P62" i="46"/>
  <c r="Q62" i="46"/>
  <c r="E63" i="46"/>
  <c r="F63" i="46"/>
  <c r="G63" i="46"/>
  <c r="H63" i="46"/>
  <c r="I63" i="46"/>
  <c r="J63" i="46"/>
  <c r="K63" i="46"/>
  <c r="L63" i="46"/>
  <c r="M63" i="46"/>
  <c r="N63" i="46"/>
  <c r="O63" i="46"/>
  <c r="P63" i="46"/>
  <c r="Q63" i="46"/>
  <c r="E64" i="46"/>
  <c r="F64" i="46"/>
  <c r="G64" i="46"/>
  <c r="H64" i="46"/>
  <c r="I64" i="46"/>
  <c r="J64" i="46"/>
  <c r="K64" i="46"/>
  <c r="L64" i="46"/>
  <c r="M64" i="46"/>
  <c r="N64" i="46"/>
  <c r="O64" i="46"/>
  <c r="P64" i="46"/>
  <c r="Q64" i="46"/>
  <c r="E65" i="46"/>
  <c r="F65" i="46"/>
  <c r="G65" i="46"/>
  <c r="H65" i="46"/>
  <c r="I65" i="46"/>
  <c r="J65" i="46"/>
  <c r="K65" i="46"/>
  <c r="L65" i="46"/>
  <c r="M65" i="46"/>
  <c r="N65" i="46"/>
  <c r="O65" i="46"/>
  <c r="P65" i="46"/>
  <c r="Q65" i="46"/>
  <c r="E66" i="46"/>
  <c r="F66" i="46"/>
  <c r="G66" i="46"/>
  <c r="H66" i="46"/>
  <c r="I66" i="46"/>
  <c r="J66" i="46"/>
  <c r="K66" i="46"/>
  <c r="L66" i="46"/>
  <c r="M66" i="46"/>
  <c r="N66" i="46"/>
  <c r="O66" i="46"/>
  <c r="P66" i="46"/>
  <c r="Q66" i="46"/>
  <c r="E67" i="46"/>
  <c r="F67" i="46"/>
  <c r="G67" i="46"/>
  <c r="H67" i="46"/>
  <c r="I67" i="46"/>
  <c r="J67" i="46"/>
  <c r="K67" i="46"/>
  <c r="L67" i="46"/>
  <c r="M67" i="46"/>
  <c r="N67" i="46"/>
  <c r="O67" i="46"/>
  <c r="P67" i="46"/>
  <c r="Q67" i="46"/>
  <c r="E68" i="46"/>
  <c r="F68" i="46"/>
  <c r="G68" i="46"/>
  <c r="H68" i="46"/>
  <c r="I68" i="46"/>
  <c r="J68" i="46"/>
  <c r="K68" i="46"/>
  <c r="L68" i="46"/>
  <c r="M68" i="46"/>
  <c r="N68" i="46"/>
  <c r="O68" i="46"/>
  <c r="P68" i="46"/>
  <c r="Q68" i="46"/>
  <c r="E69" i="46"/>
  <c r="F69" i="46"/>
  <c r="G69" i="46"/>
  <c r="H69" i="46"/>
  <c r="I69" i="46"/>
  <c r="J69" i="46"/>
  <c r="K69" i="46"/>
  <c r="L69" i="46"/>
  <c r="M69" i="46"/>
  <c r="N69" i="46"/>
  <c r="O69" i="46"/>
  <c r="P69" i="46"/>
  <c r="Q69" i="46"/>
  <c r="E70" i="46"/>
  <c r="F70" i="46"/>
  <c r="G70" i="46"/>
  <c r="H70" i="46"/>
  <c r="I70" i="46"/>
  <c r="J70" i="46"/>
  <c r="K70" i="46"/>
  <c r="L70" i="46"/>
  <c r="M70" i="46"/>
  <c r="N70" i="46"/>
  <c r="O70" i="46"/>
  <c r="P70" i="46"/>
  <c r="Q70" i="46"/>
  <c r="E71" i="46"/>
  <c r="F71" i="46"/>
  <c r="G71" i="46"/>
  <c r="H71" i="46"/>
  <c r="I71" i="46"/>
  <c r="J71" i="46"/>
  <c r="K71" i="46"/>
  <c r="L71" i="46"/>
  <c r="M71" i="46"/>
  <c r="N71" i="46"/>
  <c r="O71" i="46"/>
  <c r="P71" i="46"/>
  <c r="Q71" i="46"/>
  <c r="D71" i="46"/>
  <c r="D62" i="46"/>
  <c r="D63" i="46"/>
  <c r="D64" i="46"/>
  <c r="D65" i="46"/>
  <c r="D66" i="46"/>
  <c r="D67" i="46"/>
  <c r="D68" i="46"/>
  <c r="D69" i="46"/>
  <c r="D70" i="46"/>
  <c r="D61" i="46"/>
  <c r="D60" i="46"/>
  <c r="D59" i="46"/>
  <c r="D58" i="46"/>
  <c r="D57" i="46"/>
  <c r="D55" i="46"/>
  <c r="D56" i="46"/>
  <c r="D54" i="46"/>
  <c r="D52" i="46"/>
  <c r="D53" i="46"/>
  <c r="D51" i="46"/>
  <c r="D50" i="46"/>
  <c r="D49" i="46"/>
  <c r="D48" i="46"/>
  <c r="E35" i="46"/>
  <c r="F35" i="46"/>
  <c r="G35" i="46"/>
  <c r="H35" i="46"/>
  <c r="I35" i="46"/>
  <c r="J35" i="46"/>
  <c r="K35" i="46"/>
  <c r="L35" i="46"/>
  <c r="M35" i="46"/>
  <c r="N35" i="46"/>
  <c r="O35" i="46"/>
  <c r="P35" i="46"/>
  <c r="Q35" i="46"/>
  <c r="E36" i="46"/>
  <c r="F36" i="46"/>
  <c r="G36" i="46"/>
  <c r="H36" i="46"/>
  <c r="I36" i="46"/>
  <c r="J36" i="46"/>
  <c r="K36" i="46"/>
  <c r="L36" i="46"/>
  <c r="M36" i="46"/>
  <c r="N36" i="46"/>
  <c r="O36" i="46"/>
  <c r="P36" i="46"/>
  <c r="Q36" i="46"/>
  <c r="E37" i="46"/>
  <c r="F37" i="46"/>
  <c r="G37" i="46"/>
  <c r="H37" i="46"/>
  <c r="I37" i="46"/>
  <c r="J37" i="46"/>
  <c r="K37" i="46"/>
  <c r="L37" i="46"/>
  <c r="M37" i="46"/>
  <c r="N37" i="46"/>
  <c r="O37" i="46"/>
  <c r="P37" i="46"/>
  <c r="Q37" i="46"/>
  <c r="E38" i="46"/>
  <c r="F38" i="46"/>
  <c r="G38" i="46"/>
  <c r="H38" i="46"/>
  <c r="I38" i="46"/>
  <c r="J38" i="46"/>
  <c r="K38" i="46"/>
  <c r="L38" i="46"/>
  <c r="M38" i="46"/>
  <c r="N38" i="46"/>
  <c r="O38" i="46"/>
  <c r="P38" i="46"/>
  <c r="Q38" i="46"/>
  <c r="E39" i="46"/>
  <c r="F39" i="46"/>
  <c r="G39" i="46"/>
  <c r="H39" i="46"/>
  <c r="I39" i="46"/>
  <c r="J39" i="46"/>
  <c r="K39" i="46"/>
  <c r="L39" i="46"/>
  <c r="M39" i="46"/>
  <c r="N39" i="46"/>
  <c r="O39" i="46"/>
  <c r="P39" i="46"/>
  <c r="Q39" i="46"/>
  <c r="E40" i="46"/>
  <c r="F40" i="46"/>
  <c r="G40" i="46"/>
  <c r="H40" i="46"/>
  <c r="I40" i="46"/>
  <c r="J40" i="46"/>
  <c r="K40" i="46"/>
  <c r="L40" i="46"/>
  <c r="M40" i="46"/>
  <c r="N40" i="46"/>
  <c r="O40" i="46"/>
  <c r="P40" i="46"/>
  <c r="Q40" i="46"/>
  <c r="E41" i="46"/>
  <c r="F41" i="46"/>
  <c r="G41" i="46"/>
  <c r="H41" i="46"/>
  <c r="I41" i="46"/>
  <c r="J41" i="46"/>
  <c r="K41" i="46"/>
  <c r="L41" i="46"/>
  <c r="M41" i="46"/>
  <c r="N41" i="46"/>
  <c r="O41" i="46"/>
  <c r="P41" i="46"/>
  <c r="Q41" i="46"/>
  <c r="D36" i="46"/>
  <c r="D37" i="46"/>
  <c r="D38" i="46"/>
  <c r="D39" i="46"/>
  <c r="D40" i="46"/>
  <c r="D41" i="46"/>
  <c r="D35" i="46"/>
  <c r="E189" i="45"/>
  <c r="F189" i="45"/>
  <c r="G189" i="45"/>
  <c r="H189" i="45"/>
  <c r="I189" i="45"/>
  <c r="J189" i="45"/>
  <c r="K189" i="45"/>
  <c r="L189" i="45"/>
  <c r="M189" i="45"/>
  <c r="N189" i="45"/>
  <c r="O189" i="45"/>
  <c r="P189" i="45"/>
  <c r="Q189" i="45"/>
  <c r="E190" i="45"/>
  <c r="F190" i="45"/>
  <c r="G190" i="45"/>
  <c r="H190" i="45"/>
  <c r="I190" i="45"/>
  <c r="J190" i="45"/>
  <c r="K190" i="45"/>
  <c r="L190" i="45"/>
  <c r="M190" i="45"/>
  <c r="N190" i="45"/>
  <c r="O190" i="45"/>
  <c r="P190" i="45"/>
  <c r="Q190" i="45"/>
  <c r="E191" i="45"/>
  <c r="F191" i="45"/>
  <c r="G191" i="45"/>
  <c r="H191" i="45"/>
  <c r="I191" i="45"/>
  <c r="J191" i="45"/>
  <c r="K191" i="45"/>
  <c r="L191" i="45"/>
  <c r="M191" i="45"/>
  <c r="N191" i="45"/>
  <c r="O191" i="45"/>
  <c r="P191" i="45"/>
  <c r="Q191" i="45"/>
  <c r="E192" i="45"/>
  <c r="F192" i="45"/>
  <c r="G192" i="45"/>
  <c r="H192" i="45"/>
  <c r="I192" i="45"/>
  <c r="J192" i="45"/>
  <c r="K192" i="45"/>
  <c r="L192" i="45"/>
  <c r="M192" i="45"/>
  <c r="N192" i="45"/>
  <c r="O192" i="45"/>
  <c r="P192" i="45"/>
  <c r="Q192" i="45"/>
  <c r="E193" i="45"/>
  <c r="F193" i="45"/>
  <c r="G193" i="45"/>
  <c r="H193" i="45"/>
  <c r="I193" i="45"/>
  <c r="J193" i="45"/>
  <c r="K193" i="45"/>
  <c r="L193" i="45"/>
  <c r="M193" i="45"/>
  <c r="N193" i="45"/>
  <c r="O193" i="45"/>
  <c r="P193" i="45"/>
  <c r="Q193" i="45"/>
  <c r="E194" i="45"/>
  <c r="F194" i="45"/>
  <c r="G194" i="45"/>
  <c r="H194" i="45"/>
  <c r="I194" i="45"/>
  <c r="J194" i="45"/>
  <c r="K194" i="45"/>
  <c r="L194" i="45"/>
  <c r="M194" i="45"/>
  <c r="N194" i="45"/>
  <c r="O194" i="45"/>
  <c r="P194" i="45"/>
  <c r="Q194" i="45"/>
  <c r="E195" i="45"/>
  <c r="F195" i="45"/>
  <c r="G195" i="45"/>
  <c r="H195" i="45"/>
  <c r="I195" i="45"/>
  <c r="J195" i="45"/>
  <c r="K195" i="45"/>
  <c r="L195" i="45"/>
  <c r="M195" i="45"/>
  <c r="N195" i="45"/>
  <c r="O195" i="45"/>
  <c r="P195" i="45"/>
  <c r="Q195" i="45"/>
  <c r="D190" i="45"/>
  <c r="D191" i="45"/>
  <c r="D192" i="45"/>
  <c r="D193" i="45"/>
  <c r="D194" i="45"/>
  <c r="D195" i="45"/>
  <c r="D189" i="45"/>
  <c r="E203" i="45"/>
  <c r="F203" i="45"/>
  <c r="G203" i="45"/>
  <c r="H203" i="45"/>
  <c r="I203" i="45"/>
  <c r="J203" i="45"/>
  <c r="K203" i="45"/>
  <c r="L203" i="45"/>
  <c r="M203" i="45"/>
  <c r="N203" i="45"/>
  <c r="O203" i="45"/>
  <c r="P203" i="45"/>
  <c r="Q203" i="45"/>
  <c r="E204" i="45"/>
  <c r="F204" i="45"/>
  <c r="G204" i="45"/>
  <c r="H204" i="45"/>
  <c r="I204" i="45"/>
  <c r="J204" i="45"/>
  <c r="K204" i="45"/>
  <c r="L204" i="45"/>
  <c r="M204" i="45"/>
  <c r="N204" i="45"/>
  <c r="O204" i="45"/>
  <c r="P204" i="45"/>
  <c r="Q204" i="45"/>
  <c r="E205" i="45"/>
  <c r="F205" i="45"/>
  <c r="G205" i="45"/>
  <c r="H205" i="45"/>
  <c r="I205" i="45"/>
  <c r="J205" i="45"/>
  <c r="K205" i="45"/>
  <c r="L205" i="45"/>
  <c r="M205" i="45"/>
  <c r="N205" i="45"/>
  <c r="O205" i="45"/>
  <c r="P205" i="45"/>
  <c r="Q205" i="45"/>
  <c r="E206" i="45"/>
  <c r="F206" i="45"/>
  <c r="G206" i="45"/>
  <c r="H206" i="45"/>
  <c r="I206" i="45"/>
  <c r="J206" i="45"/>
  <c r="K206" i="45"/>
  <c r="L206" i="45"/>
  <c r="M206" i="45"/>
  <c r="N206" i="45"/>
  <c r="O206" i="45"/>
  <c r="P206" i="45"/>
  <c r="Q206" i="45"/>
  <c r="E207" i="45"/>
  <c r="F207" i="45"/>
  <c r="G207" i="45"/>
  <c r="H207" i="45"/>
  <c r="I207" i="45"/>
  <c r="J207" i="45"/>
  <c r="K207" i="45"/>
  <c r="L207" i="45"/>
  <c r="M207" i="45"/>
  <c r="N207" i="45"/>
  <c r="O207" i="45"/>
  <c r="P207" i="45"/>
  <c r="Q207" i="45"/>
  <c r="E208" i="45"/>
  <c r="F208" i="45"/>
  <c r="G208" i="45"/>
  <c r="H208" i="45"/>
  <c r="I208" i="45"/>
  <c r="J208" i="45"/>
  <c r="K208" i="45"/>
  <c r="L208" i="45"/>
  <c r="M208" i="45"/>
  <c r="N208" i="45"/>
  <c r="O208" i="45"/>
  <c r="P208" i="45"/>
  <c r="Q208" i="45"/>
  <c r="E209" i="45"/>
  <c r="F209" i="45"/>
  <c r="G209" i="45"/>
  <c r="H209" i="45"/>
  <c r="I209" i="45"/>
  <c r="J209" i="45"/>
  <c r="K209" i="45"/>
  <c r="L209" i="45"/>
  <c r="M209" i="45"/>
  <c r="N209" i="45"/>
  <c r="O209" i="45"/>
  <c r="P209" i="45"/>
  <c r="Q209" i="45"/>
  <c r="E210" i="45"/>
  <c r="F210" i="45"/>
  <c r="G210" i="45"/>
  <c r="H210" i="45"/>
  <c r="I210" i="45"/>
  <c r="J210" i="45"/>
  <c r="K210" i="45"/>
  <c r="L210" i="45"/>
  <c r="M210" i="45"/>
  <c r="N210" i="45"/>
  <c r="O210" i="45"/>
  <c r="P210" i="45"/>
  <c r="Q210" i="45"/>
  <c r="E211" i="45"/>
  <c r="F211" i="45"/>
  <c r="G211" i="45"/>
  <c r="H211" i="45"/>
  <c r="I211" i="45"/>
  <c r="J211" i="45"/>
  <c r="K211" i="45"/>
  <c r="L211" i="45"/>
  <c r="M211" i="45"/>
  <c r="N211" i="45"/>
  <c r="O211" i="45"/>
  <c r="P211" i="45"/>
  <c r="Q211" i="45"/>
  <c r="E212" i="45"/>
  <c r="F212" i="45"/>
  <c r="G212" i="45"/>
  <c r="H212" i="45"/>
  <c r="I212" i="45"/>
  <c r="J212" i="45"/>
  <c r="K212" i="45"/>
  <c r="L212" i="45"/>
  <c r="M212" i="45"/>
  <c r="N212" i="45"/>
  <c r="O212" i="45"/>
  <c r="P212" i="45"/>
  <c r="Q212" i="45"/>
  <c r="E213" i="45"/>
  <c r="F213" i="45"/>
  <c r="G213" i="45"/>
  <c r="H213" i="45"/>
  <c r="I213" i="45"/>
  <c r="J213" i="45"/>
  <c r="K213" i="45"/>
  <c r="L213" i="45"/>
  <c r="M213" i="45"/>
  <c r="N213" i="45"/>
  <c r="O213" i="45"/>
  <c r="P213" i="45"/>
  <c r="Q213" i="45"/>
  <c r="D212" i="45"/>
  <c r="D211" i="45"/>
  <c r="D207" i="45"/>
  <c r="D206" i="45"/>
  <c r="D205" i="45"/>
  <c r="D213" i="45"/>
  <c r="D209" i="45"/>
  <c r="D210" i="45"/>
  <c r="D208" i="45"/>
  <c r="D204" i="45"/>
  <c r="D203" i="45"/>
  <c r="E215" i="45"/>
  <c r="F215" i="45"/>
  <c r="G215" i="45"/>
  <c r="H215" i="45"/>
  <c r="I215" i="45"/>
  <c r="J215" i="45"/>
  <c r="K215" i="45"/>
  <c r="L215" i="45"/>
  <c r="M215" i="45"/>
  <c r="N215" i="45"/>
  <c r="O215" i="45"/>
  <c r="P215" i="45"/>
  <c r="Q215" i="45"/>
  <c r="E216" i="45"/>
  <c r="F216" i="45"/>
  <c r="G216" i="45"/>
  <c r="H216" i="45"/>
  <c r="I216" i="45"/>
  <c r="J216" i="45"/>
  <c r="K216" i="45"/>
  <c r="L216" i="45"/>
  <c r="M216" i="45"/>
  <c r="N216" i="45"/>
  <c r="O216" i="45"/>
  <c r="P216" i="45"/>
  <c r="Q216" i="45"/>
  <c r="E217" i="45"/>
  <c r="F217" i="45"/>
  <c r="G217" i="45"/>
  <c r="H217" i="45"/>
  <c r="I217" i="45"/>
  <c r="J217" i="45"/>
  <c r="K217" i="45"/>
  <c r="L217" i="45"/>
  <c r="M217" i="45"/>
  <c r="N217" i="45"/>
  <c r="O217" i="45"/>
  <c r="P217" i="45"/>
  <c r="Q217" i="45"/>
  <c r="E218" i="45"/>
  <c r="F218" i="45"/>
  <c r="G218" i="45"/>
  <c r="H218" i="45"/>
  <c r="I218" i="45"/>
  <c r="J218" i="45"/>
  <c r="K218" i="45"/>
  <c r="L218" i="45"/>
  <c r="M218" i="45"/>
  <c r="N218" i="45"/>
  <c r="O218" i="45"/>
  <c r="P218" i="45"/>
  <c r="Q218" i="45"/>
  <c r="E219" i="45"/>
  <c r="F219" i="45"/>
  <c r="G219" i="45"/>
  <c r="H219" i="45"/>
  <c r="I219" i="45"/>
  <c r="J219" i="45"/>
  <c r="K219" i="45"/>
  <c r="L219" i="45"/>
  <c r="M219" i="45"/>
  <c r="N219" i="45"/>
  <c r="O219" i="45"/>
  <c r="P219" i="45"/>
  <c r="Q219" i="45"/>
  <c r="E220" i="45"/>
  <c r="F220" i="45"/>
  <c r="G220" i="45"/>
  <c r="H220" i="45"/>
  <c r="I220" i="45"/>
  <c r="J220" i="45"/>
  <c r="K220" i="45"/>
  <c r="L220" i="45"/>
  <c r="M220" i="45"/>
  <c r="N220" i="45"/>
  <c r="O220" i="45"/>
  <c r="P220" i="45"/>
  <c r="Q220" i="45"/>
  <c r="E221" i="45"/>
  <c r="F221" i="45"/>
  <c r="G221" i="45"/>
  <c r="H221" i="45"/>
  <c r="I221" i="45"/>
  <c r="J221" i="45"/>
  <c r="K221" i="45"/>
  <c r="L221" i="45"/>
  <c r="M221" i="45"/>
  <c r="N221" i="45"/>
  <c r="O221" i="45"/>
  <c r="P221" i="45"/>
  <c r="Q221" i="45"/>
  <c r="E222" i="45"/>
  <c r="F222" i="45"/>
  <c r="G222" i="45"/>
  <c r="H222" i="45"/>
  <c r="I222" i="45"/>
  <c r="J222" i="45"/>
  <c r="K222" i="45"/>
  <c r="L222" i="45"/>
  <c r="M222" i="45"/>
  <c r="N222" i="45"/>
  <c r="O222" i="45"/>
  <c r="P222" i="45"/>
  <c r="Q222" i="45"/>
  <c r="E223" i="45"/>
  <c r="F223" i="45"/>
  <c r="G223" i="45"/>
  <c r="H223" i="45"/>
  <c r="I223" i="45"/>
  <c r="J223" i="45"/>
  <c r="K223" i="45"/>
  <c r="L223" i="45"/>
  <c r="M223" i="45"/>
  <c r="N223" i="45"/>
  <c r="O223" i="45"/>
  <c r="P223" i="45"/>
  <c r="Q223" i="45"/>
  <c r="E224" i="45"/>
  <c r="F224" i="45"/>
  <c r="G224" i="45"/>
  <c r="H224" i="45"/>
  <c r="I224" i="45"/>
  <c r="J224" i="45"/>
  <c r="K224" i="45"/>
  <c r="L224" i="45"/>
  <c r="M224" i="45"/>
  <c r="N224" i="45"/>
  <c r="O224" i="45"/>
  <c r="P224" i="45"/>
  <c r="Q224" i="45"/>
  <c r="E225" i="45"/>
  <c r="F225" i="45"/>
  <c r="G225" i="45"/>
  <c r="H225" i="45"/>
  <c r="I225" i="45"/>
  <c r="J225" i="45"/>
  <c r="K225" i="45"/>
  <c r="L225" i="45"/>
  <c r="M225" i="45"/>
  <c r="N225" i="45"/>
  <c r="O225" i="45"/>
  <c r="P225" i="45"/>
  <c r="Q225" i="45"/>
  <c r="D216" i="45"/>
  <c r="D217" i="45"/>
  <c r="D218" i="45"/>
  <c r="D219" i="45"/>
  <c r="D220" i="45"/>
  <c r="D221" i="45"/>
  <c r="D222" i="45"/>
  <c r="D223" i="45"/>
  <c r="D224" i="45"/>
  <c r="D225" i="45"/>
  <c r="D215" i="45"/>
  <c r="E214" i="45"/>
  <c r="F214" i="45"/>
  <c r="G214" i="45"/>
  <c r="H214" i="45"/>
  <c r="I214" i="45"/>
  <c r="J214" i="45"/>
  <c r="K214" i="45"/>
  <c r="L214" i="45"/>
  <c r="M214" i="45"/>
  <c r="N214" i="45"/>
  <c r="O214" i="45"/>
  <c r="P214" i="45"/>
  <c r="Q214" i="45"/>
  <c r="D214" i="45"/>
  <c r="D202" i="45"/>
  <c r="E137" i="45"/>
  <c r="F137" i="45"/>
  <c r="G137" i="45"/>
  <c r="H137" i="45"/>
  <c r="I137" i="45"/>
  <c r="J137" i="45"/>
  <c r="K137" i="45"/>
  <c r="L137" i="45"/>
  <c r="M137" i="45"/>
  <c r="N137" i="45"/>
  <c r="O137" i="45"/>
  <c r="P137" i="45"/>
  <c r="Q137" i="45"/>
  <c r="D137" i="45"/>
  <c r="E138" i="45"/>
  <c r="F138" i="45"/>
  <c r="G138" i="45"/>
  <c r="H138" i="45"/>
  <c r="I138" i="45"/>
  <c r="J138" i="45"/>
  <c r="K138" i="45"/>
  <c r="L138" i="45"/>
  <c r="M138" i="45"/>
  <c r="N138" i="45"/>
  <c r="O138" i="45"/>
  <c r="P138" i="45"/>
  <c r="Q138" i="45"/>
  <c r="E139" i="45"/>
  <c r="F139" i="45"/>
  <c r="G139" i="45"/>
  <c r="H139" i="45"/>
  <c r="I139" i="45"/>
  <c r="J139" i="45"/>
  <c r="K139" i="45"/>
  <c r="L139" i="45"/>
  <c r="M139" i="45"/>
  <c r="N139" i="45"/>
  <c r="O139" i="45"/>
  <c r="P139" i="45"/>
  <c r="Q139" i="45"/>
  <c r="E140" i="45"/>
  <c r="F140" i="45"/>
  <c r="G140" i="45"/>
  <c r="H140" i="45"/>
  <c r="I140" i="45"/>
  <c r="J140" i="45"/>
  <c r="K140" i="45"/>
  <c r="L140" i="45"/>
  <c r="M140" i="45"/>
  <c r="N140" i="45"/>
  <c r="O140" i="45"/>
  <c r="P140" i="45"/>
  <c r="Q140" i="45"/>
  <c r="E141" i="45"/>
  <c r="F141" i="45"/>
  <c r="G141" i="45"/>
  <c r="H141" i="45"/>
  <c r="I141" i="45"/>
  <c r="J141" i="45"/>
  <c r="K141" i="45"/>
  <c r="L141" i="45"/>
  <c r="M141" i="45"/>
  <c r="N141" i="45"/>
  <c r="O141" i="45"/>
  <c r="P141" i="45"/>
  <c r="Q141" i="45"/>
  <c r="E142" i="45"/>
  <c r="F142" i="45"/>
  <c r="G142" i="45"/>
  <c r="H142" i="45"/>
  <c r="I142" i="45"/>
  <c r="J142" i="45"/>
  <c r="K142" i="45"/>
  <c r="L142" i="45"/>
  <c r="M142" i="45"/>
  <c r="N142" i="45"/>
  <c r="O142" i="45"/>
  <c r="P142" i="45"/>
  <c r="Q142" i="45"/>
  <c r="E143" i="45"/>
  <c r="F143" i="45"/>
  <c r="G143" i="45"/>
  <c r="H143" i="45"/>
  <c r="I143" i="45"/>
  <c r="J143" i="45"/>
  <c r="K143" i="45"/>
  <c r="L143" i="45"/>
  <c r="M143" i="45"/>
  <c r="N143" i="45"/>
  <c r="O143" i="45"/>
  <c r="P143" i="45"/>
  <c r="Q143" i="45"/>
  <c r="E144" i="45"/>
  <c r="F144" i="45"/>
  <c r="G144" i="45"/>
  <c r="H144" i="45"/>
  <c r="I144" i="45"/>
  <c r="J144" i="45"/>
  <c r="K144" i="45"/>
  <c r="L144" i="45"/>
  <c r="M144" i="45"/>
  <c r="N144" i="45"/>
  <c r="O144" i="45"/>
  <c r="P144" i="45"/>
  <c r="Q144" i="45"/>
  <c r="E145" i="45"/>
  <c r="F145" i="45"/>
  <c r="G145" i="45"/>
  <c r="H145" i="45"/>
  <c r="I145" i="45"/>
  <c r="J145" i="45"/>
  <c r="K145" i="45"/>
  <c r="L145" i="45"/>
  <c r="M145" i="45"/>
  <c r="N145" i="45"/>
  <c r="O145" i="45"/>
  <c r="P145" i="45"/>
  <c r="Q145" i="45"/>
  <c r="E146" i="45"/>
  <c r="F146" i="45"/>
  <c r="G146" i="45"/>
  <c r="H146" i="45"/>
  <c r="I146" i="45"/>
  <c r="J146" i="45"/>
  <c r="K146" i="45"/>
  <c r="L146" i="45"/>
  <c r="M146" i="45"/>
  <c r="N146" i="45"/>
  <c r="O146" i="45"/>
  <c r="P146" i="45"/>
  <c r="Q146" i="45"/>
  <c r="E147" i="45"/>
  <c r="F147" i="45"/>
  <c r="G147" i="45"/>
  <c r="H147" i="45"/>
  <c r="I147" i="45"/>
  <c r="J147" i="45"/>
  <c r="K147" i="45"/>
  <c r="L147" i="45"/>
  <c r="M147" i="45"/>
  <c r="N147" i="45"/>
  <c r="O147" i="45"/>
  <c r="P147" i="45"/>
  <c r="Q147" i="45"/>
  <c r="E148" i="45"/>
  <c r="F148" i="45"/>
  <c r="G148" i="45"/>
  <c r="H148" i="45"/>
  <c r="I148" i="45"/>
  <c r="J148" i="45"/>
  <c r="K148" i="45"/>
  <c r="L148" i="45"/>
  <c r="M148" i="45"/>
  <c r="N148" i="45"/>
  <c r="O148" i="45"/>
  <c r="P148" i="45"/>
  <c r="Q148" i="45"/>
  <c r="D139" i="45"/>
  <c r="D140" i="45"/>
  <c r="D141" i="45"/>
  <c r="D142" i="45"/>
  <c r="D143" i="45"/>
  <c r="D144" i="45"/>
  <c r="D145" i="45"/>
  <c r="D146" i="45"/>
  <c r="D147" i="45"/>
  <c r="D148" i="45"/>
  <c r="D138" i="45"/>
  <c r="E126" i="45"/>
  <c r="F126" i="45"/>
  <c r="G126" i="45"/>
  <c r="H126" i="45"/>
  <c r="I126" i="45"/>
  <c r="J126" i="45"/>
  <c r="K126" i="45"/>
  <c r="L126" i="45"/>
  <c r="M126" i="45"/>
  <c r="N126" i="45"/>
  <c r="O126" i="45"/>
  <c r="P126" i="45"/>
  <c r="Q126" i="45"/>
  <c r="E127" i="45"/>
  <c r="F127" i="45"/>
  <c r="G127" i="45"/>
  <c r="H127" i="45"/>
  <c r="I127" i="45"/>
  <c r="J127" i="45"/>
  <c r="K127" i="45"/>
  <c r="L127" i="45"/>
  <c r="M127" i="45"/>
  <c r="N127" i="45"/>
  <c r="O127" i="45"/>
  <c r="P127" i="45"/>
  <c r="Q127" i="45"/>
  <c r="E128" i="45"/>
  <c r="F128" i="45"/>
  <c r="G128" i="45"/>
  <c r="H128" i="45"/>
  <c r="I128" i="45"/>
  <c r="J128" i="45"/>
  <c r="K128" i="45"/>
  <c r="L128" i="45"/>
  <c r="M128" i="45"/>
  <c r="N128" i="45"/>
  <c r="O128" i="45"/>
  <c r="P128" i="45"/>
  <c r="Q128" i="45"/>
  <c r="E129" i="45"/>
  <c r="F129" i="45"/>
  <c r="G129" i="45"/>
  <c r="H129" i="45"/>
  <c r="I129" i="45"/>
  <c r="J129" i="45"/>
  <c r="K129" i="45"/>
  <c r="L129" i="45"/>
  <c r="M129" i="45"/>
  <c r="N129" i="45"/>
  <c r="O129" i="45"/>
  <c r="P129" i="45"/>
  <c r="Q129" i="45"/>
  <c r="E130" i="45"/>
  <c r="F130" i="45"/>
  <c r="G130" i="45"/>
  <c r="H130" i="45"/>
  <c r="I130" i="45"/>
  <c r="J130" i="45"/>
  <c r="K130" i="45"/>
  <c r="L130" i="45"/>
  <c r="M130" i="45"/>
  <c r="N130" i="45"/>
  <c r="O130" i="45"/>
  <c r="P130" i="45"/>
  <c r="Q130" i="45"/>
  <c r="E131" i="45"/>
  <c r="F131" i="45"/>
  <c r="G131" i="45"/>
  <c r="H131" i="45"/>
  <c r="I131" i="45"/>
  <c r="J131" i="45"/>
  <c r="K131" i="45"/>
  <c r="L131" i="45"/>
  <c r="M131" i="45"/>
  <c r="N131" i="45"/>
  <c r="O131" i="45"/>
  <c r="P131" i="45"/>
  <c r="Q131" i="45"/>
  <c r="E132" i="45"/>
  <c r="F132" i="45"/>
  <c r="G132" i="45"/>
  <c r="H132" i="45"/>
  <c r="I132" i="45"/>
  <c r="J132" i="45"/>
  <c r="K132" i="45"/>
  <c r="L132" i="45"/>
  <c r="M132" i="45"/>
  <c r="N132" i="45"/>
  <c r="O132" i="45"/>
  <c r="P132" i="45"/>
  <c r="Q132" i="45"/>
  <c r="E133" i="45"/>
  <c r="F133" i="45"/>
  <c r="G133" i="45"/>
  <c r="H133" i="45"/>
  <c r="I133" i="45"/>
  <c r="J133" i="45"/>
  <c r="K133" i="45"/>
  <c r="L133" i="45"/>
  <c r="M133" i="45"/>
  <c r="N133" i="45"/>
  <c r="O133" i="45"/>
  <c r="P133" i="45"/>
  <c r="Q133" i="45"/>
  <c r="E134" i="45"/>
  <c r="F134" i="45"/>
  <c r="G134" i="45"/>
  <c r="H134" i="45"/>
  <c r="I134" i="45"/>
  <c r="J134" i="45"/>
  <c r="K134" i="45"/>
  <c r="L134" i="45"/>
  <c r="M134" i="45"/>
  <c r="N134" i="45"/>
  <c r="O134" i="45"/>
  <c r="P134" i="45"/>
  <c r="Q134" i="45"/>
  <c r="E135" i="45"/>
  <c r="F135" i="45"/>
  <c r="G135" i="45"/>
  <c r="H135" i="45"/>
  <c r="I135" i="45"/>
  <c r="J135" i="45"/>
  <c r="K135" i="45"/>
  <c r="L135" i="45"/>
  <c r="M135" i="45"/>
  <c r="N135" i="45"/>
  <c r="O135" i="45"/>
  <c r="P135" i="45"/>
  <c r="Q135" i="45"/>
  <c r="E136" i="45"/>
  <c r="F136" i="45"/>
  <c r="G136" i="45"/>
  <c r="H136" i="45"/>
  <c r="I136" i="45"/>
  <c r="J136" i="45"/>
  <c r="K136" i="45"/>
  <c r="L136" i="45"/>
  <c r="M136" i="45"/>
  <c r="N136" i="45"/>
  <c r="O136" i="45"/>
  <c r="P136" i="45"/>
  <c r="Q136" i="45"/>
  <c r="D136" i="45"/>
  <c r="D135" i="45"/>
  <c r="D134" i="45"/>
  <c r="D133" i="45"/>
  <c r="D132" i="45"/>
  <c r="D131" i="45"/>
  <c r="D130" i="45"/>
  <c r="D129" i="45"/>
  <c r="D128" i="45"/>
  <c r="D127" i="45"/>
  <c r="D126" i="45"/>
  <c r="E202" i="45"/>
  <c r="F202" i="45"/>
  <c r="G202" i="45"/>
  <c r="H202" i="45"/>
  <c r="I202" i="45"/>
  <c r="J202" i="45"/>
  <c r="K202" i="45"/>
  <c r="L202" i="45"/>
  <c r="M202" i="45"/>
  <c r="N202" i="45"/>
  <c r="O202" i="45"/>
  <c r="P202" i="45"/>
  <c r="Q202" i="45"/>
  <c r="E125" i="45"/>
  <c r="F125" i="45"/>
  <c r="G125" i="45"/>
  <c r="H125" i="45"/>
  <c r="I125" i="45"/>
  <c r="J125" i="45"/>
  <c r="K125" i="45"/>
  <c r="L125" i="45"/>
  <c r="M125" i="45"/>
  <c r="N125" i="45"/>
  <c r="O125" i="45"/>
  <c r="P125" i="45"/>
  <c r="Q125" i="45"/>
  <c r="D125" i="45"/>
  <c r="Q118" i="45"/>
  <c r="P118" i="45"/>
  <c r="O118" i="45"/>
  <c r="O114" i="45"/>
  <c r="P114" i="45"/>
  <c r="Q114" i="45"/>
  <c r="O115" i="45"/>
  <c r="P115" i="45"/>
  <c r="Q115" i="45"/>
  <c r="O116" i="45"/>
  <c r="P116" i="45"/>
  <c r="Q116" i="45"/>
  <c r="O117" i="45"/>
  <c r="P117" i="45"/>
  <c r="Q117" i="45"/>
  <c r="N118" i="45"/>
  <c r="M118" i="45"/>
  <c r="L118" i="45"/>
  <c r="L114" i="45"/>
  <c r="M114" i="45"/>
  <c r="N114" i="45"/>
  <c r="L115" i="45"/>
  <c r="M115" i="45"/>
  <c r="N115" i="45"/>
  <c r="L116" i="45"/>
  <c r="M116" i="45"/>
  <c r="N116" i="45"/>
  <c r="L117" i="45"/>
  <c r="M117" i="45"/>
  <c r="N117" i="45"/>
  <c r="L62" i="45"/>
  <c r="M62" i="45"/>
  <c r="N62" i="45"/>
  <c r="O62" i="45"/>
  <c r="P62" i="45"/>
  <c r="Q62" i="45"/>
  <c r="L63" i="45"/>
  <c r="M63" i="45"/>
  <c r="N63" i="45"/>
  <c r="O63" i="45"/>
  <c r="P63" i="45"/>
  <c r="Q63" i="45"/>
  <c r="L64" i="45"/>
  <c r="M64" i="45"/>
  <c r="N64" i="45"/>
  <c r="O64" i="45"/>
  <c r="P64" i="45"/>
  <c r="Q64" i="45"/>
  <c r="L65" i="45"/>
  <c r="M65" i="45"/>
  <c r="N65" i="45"/>
  <c r="O65" i="45"/>
  <c r="P65" i="45"/>
  <c r="Q65" i="45"/>
  <c r="L66" i="45"/>
  <c r="M66" i="45"/>
  <c r="N66" i="45"/>
  <c r="O66" i="45"/>
  <c r="P66" i="45"/>
  <c r="Q66" i="45"/>
  <c r="L67" i="45"/>
  <c r="M67" i="45"/>
  <c r="N67" i="45"/>
  <c r="O67" i="45"/>
  <c r="P67" i="45"/>
  <c r="Q67" i="45"/>
  <c r="L68" i="45"/>
  <c r="M68" i="45"/>
  <c r="N68" i="45"/>
  <c r="O68" i="45"/>
  <c r="P68" i="45"/>
  <c r="Q68" i="45"/>
  <c r="L69" i="45"/>
  <c r="M69" i="45"/>
  <c r="N69" i="45"/>
  <c r="O69" i="45"/>
  <c r="P69" i="45"/>
  <c r="Q69" i="45"/>
  <c r="L70" i="45"/>
  <c r="M70" i="45"/>
  <c r="N70" i="45"/>
  <c r="O70" i="45"/>
  <c r="P70" i="45"/>
  <c r="Q70" i="45"/>
  <c r="L71" i="45"/>
  <c r="M71" i="45"/>
  <c r="N71" i="45"/>
  <c r="O71" i="45"/>
  <c r="P71" i="45"/>
  <c r="Q71" i="45"/>
  <c r="M61" i="45"/>
  <c r="N61" i="45"/>
  <c r="O61" i="45"/>
  <c r="P61" i="45"/>
  <c r="Q61" i="45"/>
  <c r="L61" i="45"/>
  <c r="D62" i="45"/>
  <c r="E62" i="45"/>
  <c r="F62" i="45"/>
  <c r="G62" i="45"/>
  <c r="H62" i="45"/>
  <c r="I62" i="45"/>
  <c r="J62" i="45"/>
  <c r="K62" i="45"/>
  <c r="D63" i="45"/>
  <c r="E63" i="45"/>
  <c r="F63" i="45"/>
  <c r="G63" i="45"/>
  <c r="H63" i="45"/>
  <c r="I63" i="45"/>
  <c r="J63" i="45"/>
  <c r="K63" i="45"/>
  <c r="D64" i="45"/>
  <c r="E64" i="45"/>
  <c r="F64" i="45"/>
  <c r="G64" i="45"/>
  <c r="H64" i="45"/>
  <c r="I64" i="45"/>
  <c r="J64" i="45"/>
  <c r="K64" i="45"/>
  <c r="D65" i="45"/>
  <c r="E65" i="45"/>
  <c r="F65" i="45"/>
  <c r="G65" i="45"/>
  <c r="H65" i="45"/>
  <c r="I65" i="45"/>
  <c r="J65" i="45"/>
  <c r="K65" i="45"/>
  <c r="D66" i="45"/>
  <c r="E66" i="45"/>
  <c r="F66" i="45"/>
  <c r="G66" i="45"/>
  <c r="H66" i="45"/>
  <c r="I66" i="45"/>
  <c r="J66" i="45"/>
  <c r="K66" i="45"/>
  <c r="D67" i="45"/>
  <c r="E67" i="45"/>
  <c r="F67" i="45"/>
  <c r="G67" i="45"/>
  <c r="H67" i="45"/>
  <c r="I67" i="45"/>
  <c r="J67" i="45"/>
  <c r="K67" i="45"/>
  <c r="D68" i="45"/>
  <c r="E68" i="45"/>
  <c r="F68" i="45"/>
  <c r="G68" i="45"/>
  <c r="H68" i="45"/>
  <c r="I68" i="45"/>
  <c r="J68" i="45"/>
  <c r="K68" i="45"/>
  <c r="D69" i="45"/>
  <c r="E69" i="45"/>
  <c r="F69" i="45"/>
  <c r="G69" i="45"/>
  <c r="H69" i="45"/>
  <c r="I69" i="45"/>
  <c r="J69" i="45"/>
  <c r="K69" i="45"/>
  <c r="D70" i="45"/>
  <c r="E70" i="45"/>
  <c r="F70" i="45"/>
  <c r="G70" i="45"/>
  <c r="H70" i="45"/>
  <c r="I70" i="45"/>
  <c r="J70" i="45"/>
  <c r="K70" i="45"/>
  <c r="D71" i="45"/>
  <c r="E71" i="45"/>
  <c r="F71" i="45"/>
  <c r="G71" i="45"/>
  <c r="H71" i="45"/>
  <c r="I71" i="45"/>
  <c r="J71" i="45"/>
  <c r="K71" i="45"/>
  <c r="E61" i="45"/>
  <c r="F61" i="45"/>
  <c r="G61" i="45"/>
  <c r="H61" i="45"/>
  <c r="I61" i="45"/>
  <c r="J61" i="45"/>
  <c r="K61" i="45"/>
  <c r="D61" i="45"/>
  <c r="E60" i="45"/>
  <c r="F60" i="45"/>
  <c r="G60" i="45"/>
  <c r="H60" i="45"/>
  <c r="I60" i="45"/>
  <c r="J60" i="45"/>
  <c r="K60" i="45"/>
  <c r="L60" i="45"/>
  <c r="M60" i="45"/>
  <c r="N60" i="45"/>
  <c r="O60" i="45"/>
  <c r="P60" i="45"/>
  <c r="Q60" i="45"/>
  <c r="D60" i="45"/>
  <c r="Q41" i="45"/>
  <c r="P41" i="45"/>
  <c r="O41" i="45"/>
  <c r="N41" i="45"/>
  <c r="M41" i="45"/>
  <c r="L41" i="45"/>
  <c r="L37" i="45"/>
  <c r="M37" i="45"/>
  <c r="N37" i="45"/>
  <c r="O37" i="45"/>
  <c r="P37" i="45"/>
  <c r="Q37" i="45"/>
  <c r="L38" i="45"/>
  <c r="M38" i="45"/>
  <c r="N38" i="45"/>
  <c r="O38" i="45"/>
  <c r="P38" i="45"/>
  <c r="Q38" i="45"/>
  <c r="L39" i="45"/>
  <c r="M39" i="45"/>
  <c r="N39" i="45"/>
  <c r="O39" i="45"/>
  <c r="P39" i="45"/>
  <c r="Q39" i="45"/>
  <c r="L40" i="45"/>
  <c r="M40" i="45"/>
  <c r="N40" i="45"/>
  <c r="O40" i="45"/>
  <c r="P40" i="45"/>
  <c r="Q40" i="45"/>
  <c r="Q36" i="45"/>
  <c r="P36" i="45"/>
  <c r="O36" i="45"/>
  <c r="N36" i="45"/>
  <c r="M36" i="45"/>
  <c r="L36" i="45"/>
  <c r="Q35" i="45"/>
  <c r="P35" i="45"/>
  <c r="O35" i="45"/>
  <c r="N35" i="45"/>
  <c r="M35" i="45"/>
  <c r="L35" i="45"/>
  <c r="K41" i="45"/>
  <c r="J41" i="45"/>
  <c r="I41" i="45"/>
  <c r="I37" i="45"/>
  <c r="J37" i="45"/>
  <c r="K37" i="45"/>
  <c r="I38" i="45"/>
  <c r="J38" i="45"/>
  <c r="K38" i="45"/>
  <c r="I39" i="45"/>
  <c r="J39" i="45"/>
  <c r="K39" i="45"/>
  <c r="I40" i="45"/>
  <c r="J40" i="45"/>
  <c r="K40" i="45"/>
  <c r="J36" i="45"/>
  <c r="K36" i="45"/>
  <c r="K35" i="45"/>
  <c r="J35" i="45"/>
  <c r="I36" i="45"/>
  <c r="I35" i="45"/>
  <c r="H41" i="45"/>
  <c r="H37" i="45"/>
  <c r="H38" i="45"/>
  <c r="H39" i="45"/>
  <c r="H40" i="45"/>
  <c r="H36" i="45"/>
  <c r="H35" i="45"/>
  <c r="G41" i="45"/>
  <c r="G37" i="45"/>
  <c r="G38" i="45"/>
  <c r="G39" i="45"/>
  <c r="G40" i="45"/>
  <c r="G36" i="45"/>
  <c r="G35" i="45"/>
  <c r="F41" i="45"/>
  <c r="F37" i="45"/>
  <c r="F38" i="45"/>
  <c r="F39" i="45"/>
  <c r="F40" i="45"/>
  <c r="F36" i="45"/>
  <c r="F35" i="45"/>
  <c r="E41" i="45"/>
  <c r="E37" i="45"/>
  <c r="E38" i="45"/>
  <c r="E39" i="45"/>
  <c r="E40" i="45"/>
  <c r="E36" i="45"/>
  <c r="E35" i="45"/>
  <c r="D41" i="45"/>
  <c r="D40" i="45"/>
  <c r="D39" i="45"/>
  <c r="D38" i="45"/>
  <c r="D36" i="45"/>
  <c r="D37" i="45"/>
  <c r="D35" i="45"/>
  <c r="G49" i="45"/>
  <c r="H49" i="45"/>
  <c r="I49" i="45"/>
  <c r="J49" i="45"/>
  <c r="K49" i="45"/>
  <c r="L49" i="45"/>
  <c r="M49" i="45"/>
  <c r="N49" i="45"/>
  <c r="O49" i="45"/>
  <c r="P49" i="45"/>
  <c r="Q49" i="45"/>
  <c r="G50" i="45"/>
  <c r="H50" i="45"/>
  <c r="I50" i="45"/>
  <c r="J50" i="45"/>
  <c r="K50" i="45"/>
  <c r="L50" i="45"/>
  <c r="M50" i="45"/>
  <c r="N50" i="45"/>
  <c r="O50" i="45"/>
  <c r="P50" i="45"/>
  <c r="Q50" i="45"/>
  <c r="G51" i="45"/>
  <c r="H51" i="45"/>
  <c r="I51" i="45"/>
  <c r="J51" i="45"/>
  <c r="K51" i="45"/>
  <c r="L51" i="45"/>
  <c r="M51" i="45"/>
  <c r="N51" i="45"/>
  <c r="O51" i="45"/>
  <c r="P51" i="45"/>
  <c r="Q51" i="45"/>
  <c r="G52" i="45"/>
  <c r="H52" i="45"/>
  <c r="I52" i="45"/>
  <c r="J52" i="45"/>
  <c r="K52" i="45"/>
  <c r="L52" i="45"/>
  <c r="M52" i="45"/>
  <c r="N52" i="45"/>
  <c r="O52" i="45"/>
  <c r="P52" i="45"/>
  <c r="Q52" i="45"/>
  <c r="G53" i="45"/>
  <c r="H53" i="45"/>
  <c r="I53" i="45"/>
  <c r="J53" i="45"/>
  <c r="K53" i="45"/>
  <c r="L53" i="45"/>
  <c r="M53" i="45"/>
  <c r="N53" i="45"/>
  <c r="O53" i="45"/>
  <c r="P53" i="45"/>
  <c r="Q53" i="45"/>
  <c r="G54" i="45"/>
  <c r="H54" i="45"/>
  <c r="I54" i="45"/>
  <c r="J54" i="45"/>
  <c r="K54" i="45"/>
  <c r="L54" i="45"/>
  <c r="M54" i="45"/>
  <c r="N54" i="45"/>
  <c r="O54" i="45"/>
  <c r="P54" i="45"/>
  <c r="Q54" i="45"/>
  <c r="G55" i="45"/>
  <c r="H55" i="45"/>
  <c r="I55" i="45"/>
  <c r="J55" i="45"/>
  <c r="K55" i="45"/>
  <c r="L55" i="45"/>
  <c r="M55" i="45"/>
  <c r="N55" i="45"/>
  <c r="O55" i="45"/>
  <c r="P55" i="45"/>
  <c r="Q55" i="45"/>
  <c r="G56" i="45"/>
  <c r="H56" i="45"/>
  <c r="I56" i="45"/>
  <c r="J56" i="45"/>
  <c r="K56" i="45"/>
  <c r="L56" i="45"/>
  <c r="M56" i="45"/>
  <c r="N56" i="45"/>
  <c r="O56" i="45"/>
  <c r="P56" i="45"/>
  <c r="Q56" i="45"/>
  <c r="G57" i="45"/>
  <c r="H57" i="45"/>
  <c r="I57" i="45"/>
  <c r="J57" i="45"/>
  <c r="K57" i="45"/>
  <c r="L57" i="45"/>
  <c r="M57" i="45"/>
  <c r="N57" i="45"/>
  <c r="O57" i="45"/>
  <c r="P57" i="45"/>
  <c r="Q57" i="45"/>
  <c r="G58" i="45"/>
  <c r="H58" i="45"/>
  <c r="I58" i="45"/>
  <c r="J58" i="45"/>
  <c r="K58" i="45"/>
  <c r="L58" i="45"/>
  <c r="M58" i="45"/>
  <c r="N58" i="45"/>
  <c r="O58" i="45"/>
  <c r="P58" i="45"/>
  <c r="Q58" i="45"/>
  <c r="G59" i="45"/>
  <c r="H59" i="45"/>
  <c r="I59" i="45"/>
  <c r="J59" i="45"/>
  <c r="K59" i="45"/>
  <c r="L59" i="45"/>
  <c r="M59" i="45"/>
  <c r="N59" i="45"/>
  <c r="O59" i="45"/>
  <c r="P59" i="45"/>
  <c r="Q59" i="45"/>
  <c r="E49" i="45"/>
  <c r="F49" i="45"/>
  <c r="E50" i="45"/>
  <c r="F50" i="45"/>
  <c r="E51" i="45"/>
  <c r="F51" i="45"/>
  <c r="E52" i="45"/>
  <c r="F52" i="45"/>
  <c r="E53" i="45"/>
  <c r="F53" i="45"/>
  <c r="E54" i="45"/>
  <c r="F54" i="45"/>
  <c r="E55" i="45"/>
  <c r="F55" i="45"/>
  <c r="E56" i="45"/>
  <c r="F56" i="45"/>
  <c r="E57" i="45"/>
  <c r="F57" i="45"/>
  <c r="E58" i="45"/>
  <c r="F58" i="45"/>
  <c r="E59" i="45"/>
  <c r="F59" i="45"/>
  <c r="D58" i="45"/>
  <c r="D57" i="45"/>
  <c r="D59" i="45"/>
  <c r="D56" i="45"/>
  <c r="D55" i="45"/>
  <c r="D54" i="45"/>
  <c r="D53" i="45"/>
  <c r="D52" i="45"/>
  <c r="D51" i="45"/>
  <c r="D50" i="45"/>
  <c r="D49" i="45"/>
  <c r="D114" i="45"/>
  <c r="E114" i="45"/>
  <c r="F114" i="45"/>
  <c r="G114" i="45"/>
  <c r="H114" i="45"/>
  <c r="I114" i="45"/>
  <c r="J114" i="45"/>
  <c r="K114" i="45"/>
  <c r="D115" i="45"/>
  <c r="E115" i="45"/>
  <c r="F115" i="45"/>
  <c r="G115" i="45"/>
  <c r="H115" i="45"/>
  <c r="I115" i="45"/>
  <c r="J115" i="45"/>
  <c r="K115" i="45"/>
  <c r="D116" i="45"/>
  <c r="E116" i="45"/>
  <c r="F116" i="45"/>
  <c r="G116" i="45"/>
  <c r="H116" i="45"/>
  <c r="I116" i="45"/>
  <c r="J116" i="45"/>
  <c r="K116" i="45"/>
  <c r="D117" i="45"/>
  <c r="E117" i="45"/>
  <c r="F117" i="45"/>
  <c r="G117" i="45"/>
  <c r="H117" i="45"/>
  <c r="I117" i="45"/>
  <c r="J117" i="45"/>
  <c r="K117" i="45"/>
  <c r="D118" i="45"/>
  <c r="E118" i="45"/>
  <c r="F118" i="45"/>
  <c r="G118" i="45"/>
  <c r="H118" i="45"/>
  <c r="I118" i="45"/>
  <c r="J118" i="45"/>
  <c r="K118" i="45"/>
  <c r="D196" i="45"/>
  <c r="D197" i="45"/>
  <c r="Q214" i="46"/>
  <c r="P214" i="46"/>
  <c r="O214" i="46"/>
  <c r="N214" i="46"/>
  <c r="M214" i="46"/>
  <c r="L214" i="46"/>
  <c r="K214" i="46"/>
  <c r="J214" i="46"/>
  <c r="I214" i="46"/>
  <c r="H214" i="46"/>
  <c r="G214" i="46"/>
  <c r="F214" i="46"/>
  <c r="E214" i="46"/>
  <c r="Q137" i="46"/>
  <c r="P137" i="46"/>
  <c r="O137" i="46"/>
  <c r="N137" i="46"/>
  <c r="M137" i="46"/>
  <c r="L137" i="46"/>
  <c r="K137" i="46"/>
  <c r="J137" i="46"/>
  <c r="I137" i="46"/>
  <c r="H137" i="46"/>
  <c r="G137" i="46"/>
  <c r="F137" i="46"/>
  <c r="E137" i="46"/>
  <c r="E230" i="50"/>
  <c r="F230" i="50"/>
  <c r="G230" i="50"/>
  <c r="H230" i="50"/>
  <c r="I230" i="50"/>
  <c r="J230" i="50"/>
  <c r="K230" i="50"/>
  <c r="L230" i="50"/>
  <c r="M230" i="50"/>
  <c r="N230" i="50"/>
  <c r="O230" i="50"/>
  <c r="P230" i="50"/>
  <c r="Q230" i="50"/>
  <c r="E231" i="50"/>
  <c r="F231" i="50"/>
  <c r="G231" i="50"/>
  <c r="H231" i="50"/>
  <c r="I231" i="50"/>
  <c r="J231" i="50"/>
  <c r="K231" i="50"/>
  <c r="L231" i="50"/>
  <c r="M231" i="50"/>
  <c r="N231" i="50"/>
  <c r="O231" i="50"/>
  <c r="P231" i="50"/>
  <c r="Q231" i="50"/>
  <c r="D231" i="50"/>
  <c r="D230" i="50"/>
  <c r="E226" i="50"/>
  <c r="F226" i="50"/>
  <c r="G226" i="50"/>
  <c r="H226" i="50"/>
  <c r="I226" i="50"/>
  <c r="J226" i="50"/>
  <c r="K226" i="50"/>
  <c r="L226" i="50"/>
  <c r="M226" i="50"/>
  <c r="N226" i="50"/>
  <c r="O226" i="50"/>
  <c r="P226" i="50"/>
  <c r="Q226" i="50"/>
  <c r="E227" i="50"/>
  <c r="F227" i="50"/>
  <c r="G227" i="50"/>
  <c r="H227" i="50"/>
  <c r="I227" i="50"/>
  <c r="J227" i="50"/>
  <c r="K227" i="50"/>
  <c r="L227" i="50"/>
  <c r="M227" i="50"/>
  <c r="N227" i="50"/>
  <c r="O227" i="50"/>
  <c r="P227" i="50"/>
  <c r="Q227" i="50"/>
  <c r="E228" i="50"/>
  <c r="F228" i="50"/>
  <c r="G228" i="50"/>
  <c r="H228" i="50"/>
  <c r="I228" i="50"/>
  <c r="J228" i="50"/>
  <c r="K228" i="50"/>
  <c r="L228" i="50"/>
  <c r="M228" i="50"/>
  <c r="N228" i="50"/>
  <c r="O228" i="50"/>
  <c r="P228" i="50"/>
  <c r="Q228" i="50"/>
  <c r="E229" i="50"/>
  <c r="F229" i="50"/>
  <c r="G229" i="50"/>
  <c r="H229" i="50"/>
  <c r="I229" i="50"/>
  <c r="J229" i="50"/>
  <c r="K229" i="50"/>
  <c r="L229" i="50"/>
  <c r="M229" i="50"/>
  <c r="N229" i="50"/>
  <c r="O229" i="50"/>
  <c r="P229" i="50"/>
  <c r="Q229" i="50"/>
  <c r="D227" i="50"/>
  <c r="D228" i="50"/>
  <c r="D229" i="50"/>
  <c r="D226" i="50"/>
  <c r="E153" i="50"/>
  <c r="F153" i="50"/>
  <c r="G153" i="50"/>
  <c r="H153" i="50"/>
  <c r="I153" i="50"/>
  <c r="J153" i="50"/>
  <c r="K153" i="50"/>
  <c r="L153" i="50"/>
  <c r="M153" i="50"/>
  <c r="N153" i="50"/>
  <c r="O153" i="50"/>
  <c r="P153" i="50"/>
  <c r="Q153" i="50"/>
  <c r="E154" i="50"/>
  <c r="F154" i="50"/>
  <c r="G154" i="50"/>
  <c r="H154" i="50"/>
  <c r="I154" i="50"/>
  <c r="J154" i="50"/>
  <c r="K154" i="50"/>
  <c r="L154" i="50"/>
  <c r="M154" i="50"/>
  <c r="N154" i="50"/>
  <c r="O154" i="50"/>
  <c r="P154" i="50"/>
  <c r="Q154" i="50"/>
  <c r="D154" i="50"/>
  <c r="D153" i="50"/>
  <c r="E149" i="50"/>
  <c r="F149" i="50"/>
  <c r="G149" i="50"/>
  <c r="H149" i="50"/>
  <c r="I149" i="50"/>
  <c r="J149" i="50"/>
  <c r="K149" i="50"/>
  <c r="L149" i="50"/>
  <c r="M149" i="50"/>
  <c r="N149" i="50"/>
  <c r="O149" i="50"/>
  <c r="P149" i="50"/>
  <c r="Q149" i="50"/>
  <c r="E150" i="50"/>
  <c r="F150" i="50"/>
  <c r="G150" i="50"/>
  <c r="H150" i="50"/>
  <c r="I150" i="50"/>
  <c r="J150" i="50"/>
  <c r="K150" i="50"/>
  <c r="L150" i="50"/>
  <c r="M150" i="50"/>
  <c r="N150" i="50"/>
  <c r="O150" i="50"/>
  <c r="P150" i="50"/>
  <c r="Q150" i="50"/>
  <c r="E151" i="50"/>
  <c r="F151" i="50"/>
  <c r="G151" i="50"/>
  <c r="H151" i="50"/>
  <c r="I151" i="50"/>
  <c r="J151" i="50"/>
  <c r="K151" i="50"/>
  <c r="L151" i="50"/>
  <c r="M151" i="50"/>
  <c r="N151" i="50"/>
  <c r="O151" i="50"/>
  <c r="P151" i="50"/>
  <c r="Q151" i="50"/>
  <c r="E152" i="50"/>
  <c r="F152" i="50"/>
  <c r="G152" i="50"/>
  <c r="H152" i="50"/>
  <c r="I152" i="50"/>
  <c r="J152" i="50"/>
  <c r="K152" i="50"/>
  <c r="L152" i="50"/>
  <c r="M152" i="50"/>
  <c r="N152" i="50"/>
  <c r="O152" i="50"/>
  <c r="P152" i="50"/>
  <c r="Q152" i="50"/>
  <c r="D150" i="50"/>
  <c r="D151" i="50"/>
  <c r="D152" i="50"/>
  <c r="D149" i="50"/>
  <c r="E76" i="50"/>
  <c r="F76" i="50"/>
  <c r="G76" i="50"/>
  <c r="H76" i="50"/>
  <c r="I76" i="50"/>
  <c r="J76" i="50"/>
  <c r="K76" i="50"/>
  <c r="L76" i="50"/>
  <c r="M76" i="50"/>
  <c r="N76" i="50"/>
  <c r="O76" i="50"/>
  <c r="P76" i="50"/>
  <c r="Q76" i="50"/>
  <c r="E77" i="50"/>
  <c r="F77" i="50"/>
  <c r="G77" i="50"/>
  <c r="H77" i="50"/>
  <c r="I77" i="50"/>
  <c r="J77" i="50"/>
  <c r="K77" i="50"/>
  <c r="L77" i="50"/>
  <c r="M77" i="50"/>
  <c r="N77" i="50"/>
  <c r="O77" i="50"/>
  <c r="P77" i="50"/>
  <c r="Q77" i="50"/>
  <c r="D77" i="50"/>
  <c r="D76" i="50"/>
  <c r="E72" i="50"/>
  <c r="F72" i="50"/>
  <c r="G72" i="50"/>
  <c r="H72" i="50"/>
  <c r="I72" i="50"/>
  <c r="J72" i="50"/>
  <c r="K72" i="50"/>
  <c r="L72" i="50"/>
  <c r="M72" i="50"/>
  <c r="N72" i="50"/>
  <c r="O72" i="50"/>
  <c r="P72" i="50"/>
  <c r="Q72" i="50"/>
  <c r="E73" i="50"/>
  <c r="F73" i="50"/>
  <c r="G73" i="50"/>
  <c r="H73" i="50"/>
  <c r="I73" i="50"/>
  <c r="J73" i="50"/>
  <c r="K73" i="50"/>
  <c r="L73" i="50"/>
  <c r="M73" i="50"/>
  <c r="N73" i="50"/>
  <c r="O73" i="50"/>
  <c r="P73" i="50"/>
  <c r="Q73" i="50"/>
  <c r="E74" i="50"/>
  <c r="F74" i="50"/>
  <c r="G74" i="50"/>
  <c r="H74" i="50"/>
  <c r="I74" i="50"/>
  <c r="J74" i="50"/>
  <c r="K74" i="50"/>
  <c r="L74" i="50"/>
  <c r="M74" i="50"/>
  <c r="N74" i="50"/>
  <c r="O74" i="50"/>
  <c r="P74" i="50"/>
  <c r="Q74" i="50"/>
  <c r="E75" i="50"/>
  <c r="F75" i="50"/>
  <c r="G75" i="50"/>
  <c r="H75" i="50"/>
  <c r="I75" i="50"/>
  <c r="J75" i="50"/>
  <c r="K75" i="50"/>
  <c r="L75" i="50"/>
  <c r="M75" i="50"/>
  <c r="N75" i="50"/>
  <c r="O75" i="50"/>
  <c r="P75" i="50"/>
  <c r="Q75" i="50"/>
  <c r="D73" i="50"/>
  <c r="D74" i="50"/>
  <c r="D75" i="50"/>
  <c r="D72" i="50"/>
  <c r="E176" i="50"/>
  <c r="F176" i="50"/>
  <c r="G176" i="50"/>
  <c r="H176" i="50"/>
  <c r="I176" i="50"/>
  <c r="J176" i="50"/>
  <c r="K176" i="50"/>
  <c r="L176" i="50"/>
  <c r="M176" i="50"/>
  <c r="N176" i="50"/>
  <c r="O176" i="50"/>
  <c r="P176" i="50"/>
  <c r="Q176" i="50"/>
  <c r="E177" i="50"/>
  <c r="F177" i="50"/>
  <c r="G177" i="50"/>
  <c r="H177" i="50"/>
  <c r="I177" i="50"/>
  <c r="J177" i="50"/>
  <c r="K177" i="50"/>
  <c r="L177" i="50"/>
  <c r="M177" i="50"/>
  <c r="N177" i="50"/>
  <c r="O177" i="50"/>
  <c r="P177" i="50"/>
  <c r="Q177" i="50"/>
  <c r="E178" i="50"/>
  <c r="F178" i="50"/>
  <c r="G178" i="50"/>
  <c r="H178" i="50"/>
  <c r="I178" i="50"/>
  <c r="J178" i="50"/>
  <c r="K178" i="50"/>
  <c r="L178" i="50"/>
  <c r="M178" i="50"/>
  <c r="N178" i="50"/>
  <c r="O178" i="50"/>
  <c r="P178" i="50"/>
  <c r="Q178" i="50"/>
  <c r="E179" i="50"/>
  <c r="F179" i="50"/>
  <c r="G179" i="50"/>
  <c r="H179" i="50"/>
  <c r="I179" i="50"/>
  <c r="J179" i="50"/>
  <c r="K179" i="50"/>
  <c r="L179" i="50"/>
  <c r="M179" i="50"/>
  <c r="N179" i="50"/>
  <c r="O179" i="50"/>
  <c r="P179" i="50"/>
  <c r="Q179" i="50"/>
  <c r="E180" i="50"/>
  <c r="F180" i="50"/>
  <c r="G180" i="50"/>
  <c r="H180" i="50"/>
  <c r="I180" i="50"/>
  <c r="J180" i="50"/>
  <c r="K180" i="50"/>
  <c r="L180" i="50"/>
  <c r="M180" i="50"/>
  <c r="N180" i="50"/>
  <c r="O180" i="50"/>
  <c r="P180" i="50"/>
  <c r="Q180" i="50"/>
  <c r="E181" i="50"/>
  <c r="F181" i="50"/>
  <c r="G181" i="50"/>
  <c r="H181" i="50"/>
  <c r="I181" i="50"/>
  <c r="J181" i="50"/>
  <c r="K181" i="50"/>
  <c r="L181" i="50"/>
  <c r="M181" i="50"/>
  <c r="N181" i="50"/>
  <c r="O181" i="50"/>
  <c r="P181" i="50"/>
  <c r="Q181" i="50"/>
  <c r="E182" i="50"/>
  <c r="F182" i="50"/>
  <c r="G182" i="50"/>
  <c r="H182" i="50"/>
  <c r="I182" i="50"/>
  <c r="J182" i="50"/>
  <c r="K182" i="50"/>
  <c r="L182" i="50"/>
  <c r="M182" i="50"/>
  <c r="N182" i="50"/>
  <c r="O182" i="50"/>
  <c r="P182" i="50"/>
  <c r="Q182" i="50"/>
  <c r="E183" i="50"/>
  <c r="F183" i="50"/>
  <c r="G183" i="50"/>
  <c r="H183" i="50"/>
  <c r="I183" i="50"/>
  <c r="J183" i="50"/>
  <c r="K183" i="50"/>
  <c r="L183" i="50"/>
  <c r="M183" i="50"/>
  <c r="N183" i="50"/>
  <c r="O183" i="50"/>
  <c r="P183" i="50"/>
  <c r="Q183" i="50"/>
  <c r="D177" i="50"/>
  <c r="D178" i="50"/>
  <c r="D179" i="50"/>
  <c r="D180" i="50"/>
  <c r="D181" i="50"/>
  <c r="D182" i="50"/>
  <c r="D183" i="50"/>
  <c r="D176" i="50"/>
  <c r="E99" i="50"/>
  <c r="F99" i="50"/>
  <c r="G99" i="50"/>
  <c r="H99" i="50"/>
  <c r="I99" i="50"/>
  <c r="J99" i="50"/>
  <c r="K99" i="50"/>
  <c r="L99" i="50"/>
  <c r="M99" i="50"/>
  <c r="N99" i="50"/>
  <c r="O99" i="50"/>
  <c r="P99" i="50"/>
  <c r="Q99" i="50"/>
  <c r="E100" i="50"/>
  <c r="F100" i="50"/>
  <c r="G100" i="50"/>
  <c r="H100" i="50"/>
  <c r="I100" i="50"/>
  <c r="J100" i="50"/>
  <c r="K100" i="50"/>
  <c r="L100" i="50"/>
  <c r="M100" i="50"/>
  <c r="N100" i="50"/>
  <c r="O100" i="50"/>
  <c r="P100" i="50"/>
  <c r="Q100" i="50"/>
  <c r="E101" i="50"/>
  <c r="F101" i="50"/>
  <c r="G101" i="50"/>
  <c r="H101" i="50"/>
  <c r="I101" i="50"/>
  <c r="J101" i="50"/>
  <c r="K101" i="50"/>
  <c r="L101" i="50"/>
  <c r="M101" i="50"/>
  <c r="N101" i="50"/>
  <c r="O101" i="50"/>
  <c r="P101" i="50"/>
  <c r="Q101" i="50"/>
  <c r="E102" i="50"/>
  <c r="F102" i="50"/>
  <c r="G102" i="50"/>
  <c r="H102" i="50"/>
  <c r="I102" i="50"/>
  <c r="J102" i="50"/>
  <c r="K102" i="50"/>
  <c r="L102" i="50"/>
  <c r="M102" i="50"/>
  <c r="N102" i="50"/>
  <c r="O102" i="50"/>
  <c r="P102" i="50"/>
  <c r="Q102" i="50"/>
  <c r="E103" i="50"/>
  <c r="F103" i="50"/>
  <c r="G103" i="50"/>
  <c r="H103" i="50"/>
  <c r="I103" i="50"/>
  <c r="J103" i="50"/>
  <c r="K103" i="50"/>
  <c r="L103" i="50"/>
  <c r="M103" i="50"/>
  <c r="N103" i="50"/>
  <c r="O103" i="50"/>
  <c r="P103" i="50"/>
  <c r="Q103" i="50"/>
  <c r="E104" i="50"/>
  <c r="F104" i="50"/>
  <c r="G104" i="50"/>
  <c r="H104" i="50"/>
  <c r="I104" i="50"/>
  <c r="J104" i="50"/>
  <c r="K104" i="50"/>
  <c r="L104" i="50"/>
  <c r="M104" i="50"/>
  <c r="N104" i="50"/>
  <c r="O104" i="50"/>
  <c r="P104" i="50"/>
  <c r="Q104" i="50"/>
  <c r="E105" i="50"/>
  <c r="F105" i="50"/>
  <c r="G105" i="50"/>
  <c r="H105" i="50"/>
  <c r="I105" i="50"/>
  <c r="J105" i="50"/>
  <c r="K105" i="50"/>
  <c r="L105" i="50"/>
  <c r="M105" i="50"/>
  <c r="N105" i="50"/>
  <c r="O105" i="50"/>
  <c r="P105" i="50"/>
  <c r="Q105" i="50"/>
  <c r="E106" i="50"/>
  <c r="F106" i="50"/>
  <c r="G106" i="50"/>
  <c r="H106" i="50"/>
  <c r="I106" i="50"/>
  <c r="J106" i="50"/>
  <c r="K106" i="50"/>
  <c r="L106" i="50"/>
  <c r="M106" i="50"/>
  <c r="N106" i="50"/>
  <c r="O106" i="50"/>
  <c r="P106" i="50"/>
  <c r="Q106" i="50"/>
  <c r="D100" i="50"/>
  <c r="D101" i="50"/>
  <c r="D102" i="50"/>
  <c r="D103" i="50"/>
  <c r="D104" i="50"/>
  <c r="D105" i="50"/>
  <c r="D106" i="50"/>
  <c r="D99" i="50"/>
  <c r="E22" i="50"/>
  <c r="F22" i="50"/>
  <c r="G22" i="50"/>
  <c r="H22" i="50"/>
  <c r="I22" i="50"/>
  <c r="J22" i="50"/>
  <c r="K22" i="50"/>
  <c r="L22" i="50"/>
  <c r="M22" i="50"/>
  <c r="N22" i="50"/>
  <c r="O22" i="50"/>
  <c r="P22" i="50"/>
  <c r="Q22" i="50"/>
  <c r="E23" i="50"/>
  <c r="F23" i="50"/>
  <c r="G23" i="50"/>
  <c r="H23" i="50"/>
  <c r="I23" i="50"/>
  <c r="J23" i="50"/>
  <c r="K23" i="50"/>
  <c r="L23" i="50"/>
  <c r="M23" i="50"/>
  <c r="N23" i="50"/>
  <c r="O23" i="50"/>
  <c r="P23" i="50"/>
  <c r="Q23" i="50"/>
  <c r="E24" i="50"/>
  <c r="F24" i="50"/>
  <c r="G24" i="50"/>
  <c r="H24" i="50"/>
  <c r="I24" i="50"/>
  <c r="J24" i="50"/>
  <c r="K24" i="50"/>
  <c r="L24" i="50"/>
  <c r="M24" i="50"/>
  <c r="N24" i="50"/>
  <c r="O24" i="50"/>
  <c r="P24" i="50"/>
  <c r="Q24" i="50"/>
  <c r="E25" i="50"/>
  <c r="F25" i="50"/>
  <c r="G25" i="50"/>
  <c r="H25" i="50"/>
  <c r="I25" i="50"/>
  <c r="J25" i="50"/>
  <c r="K25" i="50"/>
  <c r="L25" i="50"/>
  <c r="M25" i="50"/>
  <c r="N25" i="50"/>
  <c r="O25" i="50"/>
  <c r="P25" i="50"/>
  <c r="Q25" i="50"/>
  <c r="E26" i="50"/>
  <c r="F26" i="50"/>
  <c r="G26" i="50"/>
  <c r="H26" i="50"/>
  <c r="I26" i="50"/>
  <c r="J26" i="50"/>
  <c r="K26" i="50"/>
  <c r="L26" i="50"/>
  <c r="M26" i="50"/>
  <c r="N26" i="50"/>
  <c r="O26" i="50"/>
  <c r="P26" i="50"/>
  <c r="Q26" i="50"/>
  <c r="E27" i="50"/>
  <c r="F27" i="50"/>
  <c r="G27" i="50"/>
  <c r="H27" i="50"/>
  <c r="I27" i="50"/>
  <c r="J27" i="50"/>
  <c r="K27" i="50"/>
  <c r="L27" i="50"/>
  <c r="M27" i="50"/>
  <c r="N27" i="50"/>
  <c r="O27" i="50"/>
  <c r="P27" i="50"/>
  <c r="Q27" i="50"/>
  <c r="E28" i="50"/>
  <c r="F28" i="50"/>
  <c r="G28" i="50"/>
  <c r="H28" i="50"/>
  <c r="I28" i="50"/>
  <c r="J28" i="50"/>
  <c r="K28" i="50"/>
  <c r="L28" i="50"/>
  <c r="M28" i="50"/>
  <c r="N28" i="50"/>
  <c r="O28" i="50"/>
  <c r="P28" i="50"/>
  <c r="Q28" i="50"/>
  <c r="E29" i="50"/>
  <c r="F29" i="50"/>
  <c r="G29" i="50"/>
  <c r="H29" i="50"/>
  <c r="I29" i="50"/>
  <c r="J29" i="50"/>
  <c r="K29" i="50"/>
  <c r="L29" i="50"/>
  <c r="M29" i="50"/>
  <c r="N29" i="50"/>
  <c r="O29" i="50"/>
  <c r="P29" i="50"/>
  <c r="Q29" i="50"/>
  <c r="D23" i="50"/>
  <c r="D24" i="50"/>
  <c r="D25" i="50"/>
  <c r="D26" i="50"/>
  <c r="D27" i="50"/>
  <c r="D28" i="50"/>
  <c r="D29" i="50"/>
  <c r="D22" i="50"/>
  <c r="E176" i="49"/>
  <c r="F176" i="49"/>
  <c r="G176" i="49"/>
  <c r="H176" i="49"/>
  <c r="I176" i="49"/>
  <c r="J176" i="49"/>
  <c r="K176" i="49"/>
  <c r="L176" i="49"/>
  <c r="M176" i="49"/>
  <c r="N176" i="49"/>
  <c r="O176" i="49"/>
  <c r="P176" i="49"/>
  <c r="Q176" i="49"/>
  <c r="E177" i="49"/>
  <c r="F177" i="49"/>
  <c r="G177" i="49"/>
  <c r="H177" i="49"/>
  <c r="I177" i="49"/>
  <c r="J177" i="49"/>
  <c r="K177" i="49"/>
  <c r="L177" i="49"/>
  <c r="M177" i="49"/>
  <c r="N177" i="49"/>
  <c r="O177" i="49"/>
  <c r="P177" i="49"/>
  <c r="Q177" i="49"/>
  <c r="E178" i="49"/>
  <c r="F178" i="49"/>
  <c r="G178" i="49"/>
  <c r="H178" i="49"/>
  <c r="I178" i="49"/>
  <c r="J178" i="49"/>
  <c r="K178" i="49"/>
  <c r="L178" i="49"/>
  <c r="M178" i="49"/>
  <c r="N178" i="49"/>
  <c r="O178" i="49"/>
  <c r="P178" i="49"/>
  <c r="Q178" i="49"/>
  <c r="E179" i="49"/>
  <c r="F179" i="49"/>
  <c r="G179" i="49"/>
  <c r="H179" i="49"/>
  <c r="I179" i="49"/>
  <c r="J179" i="49"/>
  <c r="K179" i="49"/>
  <c r="L179" i="49"/>
  <c r="M179" i="49"/>
  <c r="N179" i="49"/>
  <c r="O179" i="49"/>
  <c r="P179" i="49"/>
  <c r="Q179" i="49"/>
  <c r="E180" i="49"/>
  <c r="F180" i="49"/>
  <c r="G180" i="49"/>
  <c r="H180" i="49"/>
  <c r="I180" i="49"/>
  <c r="J180" i="49"/>
  <c r="K180" i="49"/>
  <c r="L180" i="49"/>
  <c r="M180" i="49"/>
  <c r="N180" i="49"/>
  <c r="O180" i="49"/>
  <c r="P180" i="49"/>
  <c r="Q180" i="49"/>
  <c r="E181" i="49"/>
  <c r="F181" i="49"/>
  <c r="G181" i="49"/>
  <c r="H181" i="49"/>
  <c r="I181" i="49"/>
  <c r="J181" i="49"/>
  <c r="K181" i="49"/>
  <c r="L181" i="49"/>
  <c r="M181" i="49"/>
  <c r="N181" i="49"/>
  <c r="O181" i="49"/>
  <c r="P181" i="49"/>
  <c r="Q181" i="49"/>
  <c r="E182" i="49"/>
  <c r="F182" i="49"/>
  <c r="G182" i="49"/>
  <c r="H182" i="49"/>
  <c r="I182" i="49"/>
  <c r="J182" i="49"/>
  <c r="K182" i="49"/>
  <c r="L182" i="49"/>
  <c r="M182" i="49"/>
  <c r="N182" i="49"/>
  <c r="O182" i="49"/>
  <c r="P182" i="49"/>
  <c r="Q182" i="49"/>
  <c r="E183" i="49"/>
  <c r="F183" i="49"/>
  <c r="G183" i="49"/>
  <c r="H183" i="49"/>
  <c r="I183" i="49"/>
  <c r="J183" i="49"/>
  <c r="K183" i="49"/>
  <c r="L183" i="49"/>
  <c r="M183" i="49"/>
  <c r="N183" i="49"/>
  <c r="O183" i="49"/>
  <c r="P183" i="49"/>
  <c r="Q183" i="49"/>
  <c r="D177" i="49"/>
  <c r="D178" i="49"/>
  <c r="D179" i="49"/>
  <c r="D180" i="49"/>
  <c r="D181" i="49"/>
  <c r="D182" i="49"/>
  <c r="D183" i="49"/>
  <c r="D176" i="49"/>
  <c r="E99" i="49"/>
  <c r="F99" i="49"/>
  <c r="G99" i="49"/>
  <c r="H99" i="49"/>
  <c r="I99" i="49"/>
  <c r="J99" i="49"/>
  <c r="K99" i="49"/>
  <c r="L99" i="49"/>
  <c r="M99" i="49"/>
  <c r="N99" i="49"/>
  <c r="O99" i="49"/>
  <c r="P99" i="49"/>
  <c r="Q99" i="49"/>
  <c r="E100" i="49"/>
  <c r="F100" i="49"/>
  <c r="G100" i="49"/>
  <c r="H100" i="49"/>
  <c r="I100" i="49"/>
  <c r="J100" i="49"/>
  <c r="K100" i="49"/>
  <c r="L100" i="49"/>
  <c r="M100" i="49"/>
  <c r="N100" i="49"/>
  <c r="O100" i="49"/>
  <c r="P100" i="49"/>
  <c r="Q100" i="49"/>
  <c r="E101" i="49"/>
  <c r="F101" i="49"/>
  <c r="G101" i="49"/>
  <c r="H101" i="49"/>
  <c r="I101" i="49"/>
  <c r="J101" i="49"/>
  <c r="K101" i="49"/>
  <c r="L101" i="49"/>
  <c r="M101" i="49"/>
  <c r="N101" i="49"/>
  <c r="O101" i="49"/>
  <c r="P101" i="49"/>
  <c r="Q101" i="49"/>
  <c r="E102" i="49"/>
  <c r="F102" i="49"/>
  <c r="G102" i="49"/>
  <c r="H102" i="49"/>
  <c r="I102" i="49"/>
  <c r="J102" i="49"/>
  <c r="K102" i="49"/>
  <c r="L102" i="49"/>
  <c r="M102" i="49"/>
  <c r="N102" i="49"/>
  <c r="O102" i="49"/>
  <c r="P102" i="49"/>
  <c r="Q102" i="49"/>
  <c r="E103" i="49"/>
  <c r="F103" i="49"/>
  <c r="G103" i="49"/>
  <c r="H103" i="49"/>
  <c r="I103" i="49"/>
  <c r="J103" i="49"/>
  <c r="K103" i="49"/>
  <c r="L103" i="49"/>
  <c r="M103" i="49"/>
  <c r="N103" i="49"/>
  <c r="O103" i="49"/>
  <c r="P103" i="49"/>
  <c r="Q103" i="49"/>
  <c r="E104" i="49"/>
  <c r="F104" i="49"/>
  <c r="G104" i="49"/>
  <c r="H104" i="49"/>
  <c r="I104" i="49"/>
  <c r="J104" i="49"/>
  <c r="K104" i="49"/>
  <c r="L104" i="49"/>
  <c r="M104" i="49"/>
  <c r="N104" i="49"/>
  <c r="O104" i="49"/>
  <c r="P104" i="49"/>
  <c r="Q104" i="49"/>
  <c r="E105" i="49"/>
  <c r="F105" i="49"/>
  <c r="G105" i="49"/>
  <c r="H105" i="49"/>
  <c r="I105" i="49"/>
  <c r="J105" i="49"/>
  <c r="K105" i="49"/>
  <c r="L105" i="49"/>
  <c r="M105" i="49"/>
  <c r="N105" i="49"/>
  <c r="O105" i="49"/>
  <c r="P105" i="49"/>
  <c r="Q105" i="49"/>
  <c r="E106" i="49"/>
  <c r="F106" i="49"/>
  <c r="G106" i="49"/>
  <c r="H106" i="49"/>
  <c r="I106" i="49"/>
  <c r="J106" i="49"/>
  <c r="K106" i="49"/>
  <c r="L106" i="49"/>
  <c r="M106" i="49"/>
  <c r="N106" i="49"/>
  <c r="O106" i="49"/>
  <c r="P106" i="49"/>
  <c r="Q106" i="49"/>
  <c r="D100" i="49"/>
  <c r="D101" i="49"/>
  <c r="D102" i="49"/>
  <c r="D103" i="49"/>
  <c r="D104" i="49"/>
  <c r="D105" i="49"/>
  <c r="D106" i="49"/>
  <c r="D99" i="49"/>
  <c r="E22" i="49"/>
  <c r="F22" i="49"/>
  <c r="G22" i="49"/>
  <c r="H22" i="49"/>
  <c r="I22" i="49"/>
  <c r="J22" i="49"/>
  <c r="K22" i="49"/>
  <c r="L22" i="49"/>
  <c r="M22" i="49"/>
  <c r="N22" i="49"/>
  <c r="O22" i="49"/>
  <c r="P22" i="49"/>
  <c r="Q22" i="49"/>
  <c r="E23" i="49"/>
  <c r="F23" i="49"/>
  <c r="G23" i="49"/>
  <c r="H23" i="49"/>
  <c r="I23" i="49"/>
  <c r="J23" i="49"/>
  <c r="K23" i="49"/>
  <c r="L23" i="49"/>
  <c r="M23" i="49"/>
  <c r="N23" i="49"/>
  <c r="O23" i="49"/>
  <c r="P23" i="49"/>
  <c r="Q23" i="49"/>
  <c r="E24" i="49"/>
  <c r="F24" i="49"/>
  <c r="G24" i="49"/>
  <c r="H24" i="49"/>
  <c r="I24" i="49"/>
  <c r="J24" i="49"/>
  <c r="K24" i="49"/>
  <c r="L24" i="49"/>
  <c r="M24" i="49"/>
  <c r="N24" i="49"/>
  <c r="O24" i="49"/>
  <c r="P24" i="49"/>
  <c r="Q24" i="49"/>
  <c r="E25" i="49"/>
  <c r="F25" i="49"/>
  <c r="G25" i="49"/>
  <c r="H25" i="49"/>
  <c r="I25" i="49"/>
  <c r="J25" i="49"/>
  <c r="K25" i="49"/>
  <c r="L25" i="49"/>
  <c r="M25" i="49"/>
  <c r="N25" i="49"/>
  <c r="O25" i="49"/>
  <c r="P25" i="49"/>
  <c r="Q25" i="49"/>
  <c r="E26" i="49"/>
  <c r="F26" i="49"/>
  <c r="G26" i="49"/>
  <c r="H26" i="49"/>
  <c r="I26" i="49"/>
  <c r="J26" i="49"/>
  <c r="K26" i="49"/>
  <c r="L26" i="49"/>
  <c r="M26" i="49"/>
  <c r="N26" i="49"/>
  <c r="O26" i="49"/>
  <c r="P26" i="49"/>
  <c r="Q26" i="49"/>
  <c r="E27" i="49"/>
  <c r="F27" i="49"/>
  <c r="G27" i="49"/>
  <c r="H27" i="49"/>
  <c r="I27" i="49"/>
  <c r="J27" i="49"/>
  <c r="K27" i="49"/>
  <c r="L27" i="49"/>
  <c r="M27" i="49"/>
  <c r="N27" i="49"/>
  <c r="O27" i="49"/>
  <c r="P27" i="49"/>
  <c r="Q27" i="49"/>
  <c r="E28" i="49"/>
  <c r="F28" i="49"/>
  <c r="G28" i="49"/>
  <c r="H28" i="49"/>
  <c r="I28" i="49"/>
  <c r="J28" i="49"/>
  <c r="K28" i="49"/>
  <c r="L28" i="49"/>
  <c r="M28" i="49"/>
  <c r="N28" i="49"/>
  <c r="O28" i="49"/>
  <c r="P28" i="49"/>
  <c r="Q28" i="49"/>
  <c r="E29" i="49"/>
  <c r="F29" i="49"/>
  <c r="G29" i="49"/>
  <c r="H29" i="49"/>
  <c r="I29" i="49"/>
  <c r="J29" i="49"/>
  <c r="K29" i="49"/>
  <c r="L29" i="49"/>
  <c r="M29" i="49"/>
  <c r="N29" i="49"/>
  <c r="O29" i="49"/>
  <c r="P29" i="49"/>
  <c r="Q29" i="49"/>
  <c r="D23" i="49"/>
  <c r="D24" i="49"/>
  <c r="D25" i="49"/>
  <c r="D26" i="49"/>
  <c r="D27" i="49"/>
  <c r="D28" i="49"/>
  <c r="D29" i="49"/>
  <c r="D22" i="49"/>
  <c r="E230" i="49"/>
  <c r="F230" i="49"/>
  <c r="G230" i="49"/>
  <c r="H230" i="49"/>
  <c r="I230" i="49"/>
  <c r="J230" i="49"/>
  <c r="K230" i="49"/>
  <c r="L230" i="49"/>
  <c r="M230" i="49"/>
  <c r="N230" i="49"/>
  <c r="O230" i="49"/>
  <c r="P230" i="49"/>
  <c r="Q230" i="49"/>
  <c r="E231" i="49"/>
  <c r="F231" i="49"/>
  <c r="G231" i="49"/>
  <c r="H231" i="49"/>
  <c r="I231" i="49"/>
  <c r="J231" i="49"/>
  <c r="K231" i="49"/>
  <c r="L231" i="49"/>
  <c r="M231" i="49"/>
  <c r="N231" i="49"/>
  <c r="O231" i="49"/>
  <c r="P231" i="49"/>
  <c r="Q231" i="49"/>
  <c r="D231" i="49"/>
  <c r="D230" i="49"/>
  <c r="E226" i="49"/>
  <c r="F226" i="49"/>
  <c r="G226" i="49"/>
  <c r="H226" i="49"/>
  <c r="I226" i="49"/>
  <c r="J226" i="49"/>
  <c r="K226" i="49"/>
  <c r="L226" i="49"/>
  <c r="M226" i="49"/>
  <c r="N226" i="49"/>
  <c r="O226" i="49"/>
  <c r="P226" i="49"/>
  <c r="Q226" i="49"/>
  <c r="E227" i="49"/>
  <c r="F227" i="49"/>
  <c r="G227" i="49"/>
  <c r="H227" i="49"/>
  <c r="I227" i="49"/>
  <c r="J227" i="49"/>
  <c r="K227" i="49"/>
  <c r="L227" i="49"/>
  <c r="M227" i="49"/>
  <c r="N227" i="49"/>
  <c r="O227" i="49"/>
  <c r="P227" i="49"/>
  <c r="Q227" i="49"/>
  <c r="E228" i="49"/>
  <c r="F228" i="49"/>
  <c r="G228" i="49"/>
  <c r="H228" i="49"/>
  <c r="I228" i="49"/>
  <c r="J228" i="49"/>
  <c r="K228" i="49"/>
  <c r="L228" i="49"/>
  <c r="M228" i="49"/>
  <c r="N228" i="49"/>
  <c r="O228" i="49"/>
  <c r="P228" i="49"/>
  <c r="Q228" i="49"/>
  <c r="E229" i="49"/>
  <c r="F229" i="49"/>
  <c r="G229" i="49"/>
  <c r="H229" i="49"/>
  <c r="I229" i="49"/>
  <c r="J229" i="49"/>
  <c r="K229" i="49"/>
  <c r="L229" i="49"/>
  <c r="M229" i="49"/>
  <c r="N229" i="49"/>
  <c r="O229" i="49"/>
  <c r="P229" i="49"/>
  <c r="Q229" i="49"/>
  <c r="D227" i="49"/>
  <c r="D228" i="49"/>
  <c r="D229" i="49"/>
  <c r="D226" i="49"/>
  <c r="E153" i="49"/>
  <c r="F153" i="49"/>
  <c r="G153" i="49"/>
  <c r="H153" i="49"/>
  <c r="I153" i="49"/>
  <c r="J153" i="49"/>
  <c r="K153" i="49"/>
  <c r="L153" i="49"/>
  <c r="M153" i="49"/>
  <c r="N153" i="49"/>
  <c r="O153" i="49"/>
  <c r="P153" i="49"/>
  <c r="Q153" i="49"/>
  <c r="E154" i="49"/>
  <c r="F154" i="49"/>
  <c r="G154" i="49"/>
  <c r="H154" i="49"/>
  <c r="I154" i="49"/>
  <c r="J154" i="49"/>
  <c r="K154" i="49"/>
  <c r="L154" i="49"/>
  <c r="M154" i="49"/>
  <c r="N154" i="49"/>
  <c r="O154" i="49"/>
  <c r="P154" i="49"/>
  <c r="Q154" i="49"/>
  <c r="D154" i="49"/>
  <c r="D153" i="49"/>
  <c r="E149" i="49"/>
  <c r="F149" i="49"/>
  <c r="G149" i="49"/>
  <c r="H149" i="49"/>
  <c r="I149" i="49"/>
  <c r="J149" i="49"/>
  <c r="K149" i="49"/>
  <c r="L149" i="49"/>
  <c r="M149" i="49"/>
  <c r="N149" i="49"/>
  <c r="O149" i="49"/>
  <c r="P149" i="49"/>
  <c r="Q149" i="49"/>
  <c r="E150" i="49"/>
  <c r="F150" i="49"/>
  <c r="G150" i="49"/>
  <c r="H150" i="49"/>
  <c r="I150" i="49"/>
  <c r="J150" i="49"/>
  <c r="K150" i="49"/>
  <c r="L150" i="49"/>
  <c r="M150" i="49"/>
  <c r="N150" i="49"/>
  <c r="O150" i="49"/>
  <c r="P150" i="49"/>
  <c r="Q150" i="49"/>
  <c r="E151" i="49"/>
  <c r="F151" i="49"/>
  <c r="G151" i="49"/>
  <c r="H151" i="49"/>
  <c r="I151" i="49"/>
  <c r="J151" i="49"/>
  <c r="K151" i="49"/>
  <c r="L151" i="49"/>
  <c r="M151" i="49"/>
  <c r="N151" i="49"/>
  <c r="O151" i="49"/>
  <c r="P151" i="49"/>
  <c r="Q151" i="49"/>
  <c r="E152" i="49"/>
  <c r="F152" i="49"/>
  <c r="G152" i="49"/>
  <c r="H152" i="49"/>
  <c r="I152" i="49"/>
  <c r="J152" i="49"/>
  <c r="K152" i="49"/>
  <c r="L152" i="49"/>
  <c r="M152" i="49"/>
  <c r="N152" i="49"/>
  <c r="O152" i="49"/>
  <c r="P152" i="49"/>
  <c r="Q152" i="49"/>
  <c r="D150" i="49"/>
  <c r="D151" i="49"/>
  <c r="D152" i="49"/>
  <c r="D149" i="49"/>
  <c r="E76" i="49"/>
  <c r="F76" i="49"/>
  <c r="G76" i="49"/>
  <c r="H76" i="49"/>
  <c r="I76" i="49"/>
  <c r="J76" i="49"/>
  <c r="K76" i="49"/>
  <c r="L76" i="49"/>
  <c r="M76" i="49"/>
  <c r="N76" i="49"/>
  <c r="O76" i="49"/>
  <c r="P76" i="49"/>
  <c r="Q76" i="49"/>
  <c r="E77" i="49"/>
  <c r="F77" i="49"/>
  <c r="G77" i="49"/>
  <c r="H77" i="49"/>
  <c r="I77" i="49"/>
  <c r="J77" i="49"/>
  <c r="K77" i="49"/>
  <c r="L77" i="49"/>
  <c r="M77" i="49"/>
  <c r="N77" i="49"/>
  <c r="O77" i="49"/>
  <c r="P77" i="49"/>
  <c r="Q77" i="49"/>
  <c r="D77" i="49"/>
  <c r="D76" i="49"/>
  <c r="E72" i="49"/>
  <c r="F72" i="49"/>
  <c r="G72" i="49"/>
  <c r="H72" i="49"/>
  <c r="I72" i="49"/>
  <c r="J72" i="49"/>
  <c r="K72" i="49"/>
  <c r="L72" i="49"/>
  <c r="M72" i="49"/>
  <c r="N72" i="49"/>
  <c r="O72" i="49"/>
  <c r="P72" i="49"/>
  <c r="Q72" i="49"/>
  <c r="E73" i="49"/>
  <c r="F73" i="49"/>
  <c r="G73" i="49"/>
  <c r="H73" i="49"/>
  <c r="I73" i="49"/>
  <c r="J73" i="49"/>
  <c r="K73" i="49"/>
  <c r="L73" i="49"/>
  <c r="M73" i="49"/>
  <c r="N73" i="49"/>
  <c r="O73" i="49"/>
  <c r="P73" i="49"/>
  <c r="Q73" i="49"/>
  <c r="E74" i="49"/>
  <c r="F74" i="49"/>
  <c r="G74" i="49"/>
  <c r="H74" i="49"/>
  <c r="I74" i="49"/>
  <c r="J74" i="49"/>
  <c r="K74" i="49"/>
  <c r="L74" i="49"/>
  <c r="M74" i="49"/>
  <c r="N74" i="49"/>
  <c r="O74" i="49"/>
  <c r="P74" i="49"/>
  <c r="Q74" i="49"/>
  <c r="E75" i="49"/>
  <c r="F75" i="49"/>
  <c r="G75" i="49"/>
  <c r="H75" i="49"/>
  <c r="I75" i="49"/>
  <c r="J75" i="49"/>
  <c r="K75" i="49"/>
  <c r="L75" i="49"/>
  <c r="M75" i="49"/>
  <c r="N75" i="49"/>
  <c r="O75" i="49"/>
  <c r="P75" i="49"/>
  <c r="Q75" i="49"/>
  <c r="D73" i="49"/>
  <c r="D74" i="49"/>
  <c r="D75" i="49"/>
  <c r="D72" i="49"/>
  <c r="E176" i="48"/>
  <c r="F176" i="48"/>
  <c r="G176" i="48"/>
  <c r="H176" i="48"/>
  <c r="I176" i="48"/>
  <c r="J176" i="48"/>
  <c r="K176" i="48"/>
  <c r="L176" i="48"/>
  <c r="M176" i="48"/>
  <c r="N176" i="48"/>
  <c r="O176" i="48"/>
  <c r="P176" i="48"/>
  <c r="Q176" i="48"/>
  <c r="E177" i="48"/>
  <c r="F177" i="48"/>
  <c r="G177" i="48"/>
  <c r="H177" i="48"/>
  <c r="I177" i="48"/>
  <c r="J177" i="48"/>
  <c r="K177" i="48"/>
  <c r="L177" i="48"/>
  <c r="M177" i="48"/>
  <c r="N177" i="48"/>
  <c r="O177" i="48"/>
  <c r="P177" i="48"/>
  <c r="Q177" i="48"/>
  <c r="E178" i="48"/>
  <c r="F178" i="48"/>
  <c r="G178" i="48"/>
  <c r="H178" i="48"/>
  <c r="I178" i="48"/>
  <c r="J178" i="48"/>
  <c r="K178" i="48"/>
  <c r="L178" i="48"/>
  <c r="M178" i="48"/>
  <c r="N178" i="48"/>
  <c r="O178" i="48"/>
  <c r="P178" i="48"/>
  <c r="Q178" i="48"/>
  <c r="E179" i="48"/>
  <c r="F179" i="48"/>
  <c r="G179" i="48"/>
  <c r="H179" i="48"/>
  <c r="I179" i="48"/>
  <c r="J179" i="48"/>
  <c r="K179" i="48"/>
  <c r="L179" i="48"/>
  <c r="M179" i="48"/>
  <c r="N179" i="48"/>
  <c r="O179" i="48"/>
  <c r="P179" i="48"/>
  <c r="Q179" i="48"/>
  <c r="E180" i="48"/>
  <c r="F180" i="48"/>
  <c r="G180" i="48"/>
  <c r="H180" i="48"/>
  <c r="I180" i="48"/>
  <c r="J180" i="48"/>
  <c r="K180" i="48"/>
  <c r="L180" i="48"/>
  <c r="M180" i="48"/>
  <c r="N180" i="48"/>
  <c r="O180" i="48"/>
  <c r="P180" i="48"/>
  <c r="Q180" i="48"/>
  <c r="E181" i="48"/>
  <c r="F181" i="48"/>
  <c r="G181" i="48"/>
  <c r="H181" i="48"/>
  <c r="I181" i="48"/>
  <c r="J181" i="48"/>
  <c r="K181" i="48"/>
  <c r="L181" i="48"/>
  <c r="M181" i="48"/>
  <c r="N181" i="48"/>
  <c r="O181" i="48"/>
  <c r="P181" i="48"/>
  <c r="Q181" i="48"/>
  <c r="E182" i="48"/>
  <c r="F182" i="48"/>
  <c r="G182" i="48"/>
  <c r="H182" i="48"/>
  <c r="I182" i="48"/>
  <c r="J182" i="48"/>
  <c r="K182" i="48"/>
  <c r="L182" i="48"/>
  <c r="M182" i="48"/>
  <c r="N182" i="48"/>
  <c r="O182" i="48"/>
  <c r="P182" i="48"/>
  <c r="Q182" i="48"/>
  <c r="E183" i="48"/>
  <c r="F183" i="48"/>
  <c r="G183" i="48"/>
  <c r="H183" i="48"/>
  <c r="I183" i="48"/>
  <c r="J183" i="48"/>
  <c r="K183" i="48"/>
  <c r="L183" i="48"/>
  <c r="M183" i="48"/>
  <c r="N183" i="48"/>
  <c r="O183" i="48"/>
  <c r="P183" i="48"/>
  <c r="Q183" i="48"/>
  <c r="D177" i="48"/>
  <c r="D178" i="48"/>
  <c r="D179" i="48"/>
  <c r="D180" i="48"/>
  <c r="D181" i="48"/>
  <c r="D182" i="48"/>
  <c r="D183" i="48"/>
  <c r="D176" i="48"/>
  <c r="E99" i="48"/>
  <c r="F99" i="48"/>
  <c r="G99" i="48"/>
  <c r="H99" i="48"/>
  <c r="I99" i="48"/>
  <c r="J99" i="48"/>
  <c r="K99" i="48"/>
  <c r="L99" i="48"/>
  <c r="M99" i="48"/>
  <c r="N99" i="48"/>
  <c r="O99" i="48"/>
  <c r="P99" i="48"/>
  <c r="Q99" i="48"/>
  <c r="E100" i="48"/>
  <c r="F100" i="48"/>
  <c r="G100" i="48"/>
  <c r="H100" i="48"/>
  <c r="I100" i="48"/>
  <c r="J100" i="48"/>
  <c r="K100" i="48"/>
  <c r="L100" i="48"/>
  <c r="M100" i="48"/>
  <c r="N100" i="48"/>
  <c r="O100" i="48"/>
  <c r="P100" i="48"/>
  <c r="Q100" i="48"/>
  <c r="E101" i="48"/>
  <c r="F101" i="48"/>
  <c r="G101" i="48"/>
  <c r="H101" i="48"/>
  <c r="I101" i="48"/>
  <c r="J101" i="48"/>
  <c r="K101" i="48"/>
  <c r="L101" i="48"/>
  <c r="M101" i="48"/>
  <c r="N101" i="48"/>
  <c r="O101" i="48"/>
  <c r="P101" i="48"/>
  <c r="Q101" i="48"/>
  <c r="E102" i="48"/>
  <c r="F102" i="48"/>
  <c r="G102" i="48"/>
  <c r="H102" i="48"/>
  <c r="I102" i="48"/>
  <c r="J102" i="48"/>
  <c r="K102" i="48"/>
  <c r="L102" i="48"/>
  <c r="M102" i="48"/>
  <c r="N102" i="48"/>
  <c r="O102" i="48"/>
  <c r="P102" i="48"/>
  <c r="Q102" i="48"/>
  <c r="E103" i="48"/>
  <c r="F103" i="48"/>
  <c r="G103" i="48"/>
  <c r="H103" i="48"/>
  <c r="I103" i="48"/>
  <c r="J103" i="48"/>
  <c r="K103" i="48"/>
  <c r="L103" i="48"/>
  <c r="M103" i="48"/>
  <c r="N103" i="48"/>
  <c r="O103" i="48"/>
  <c r="P103" i="48"/>
  <c r="Q103" i="48"/>
  <c r="E104" i="48"/>
  <c r="F104" i="48"/>
  <c r="G104" i="48"/>
  <c r="H104" i="48"/>
  <c r="I104" i="48"/>
  <c r="J104" i="48"/>
  <c r="K104" i="48"/>
  <c r="L104" i="48"/>
  <c r="M104" i="48"/>
  <c r="N104" i="48"/>
  <c r="O104" i="48"/>
  <c r="P104" i="48"/>
  <c r="Q104" i="48"/>
  <c r="E105" i="48"/>
  <c r="F105" i="48"/>
  <c r="G105" i="48"/>
  <c r="H105" i="48"/>
  <c r="I105" i="48"/>
  <c r="J105" i="48"/>
  <c r="K105" i="48"/>
  <c r="L105" i="48"/>
  <c r="M105" i="48"/>
  <c r="N105" i="48"/>
  <c r="O105" i="48"/>
  <c r="P105" i="48"/>
  <c r="Q105" i="48"/>
  <c r="E106" i="48"/>
  <c r="F106" i="48"/>
  <c r="G106" i="48"/>
  <c r="H106" i="48"/>
  <c r="I106" i="48"/>
  <c r="J106" i="48"/>
  <c r="K106" i="48"/>
  <c r="L106" i="48"/>
  <c r="M106" i="48"/>
  <c r="N106" i="48"/>
  <c r="O106" i="48"/>
  <c r="P106" i="48"/>
  <c r="Q106" i="48"/>
  <c r="D100" i="48"/>
  <c r="D101" i="48"/>
  <c r="D102" i="48"/>
  <c r="D103" i="48"/>
  <c r="D104" i="48"/>
  <c r="D105" i="48"/>
  <c r="D106" i="48"/>
  <c r="D99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D23" i="48"/>
  <c r="D24" i="48"/>
  <c r="D25" i="48"/>
  <c r="D26" i="48"/>
  <c r="D27" i="48"/>
  <c r="D28" i="48"/>
  <c r="D29" i="48"/>
  <c r="D22" i="48"/>
  <c r="E230" i="48"/>
  <c r="F230" i="48"/>
  <c r="G230" i="48"/>
  <c r="H230" i="48"/>
  <c r="I230" i="48"/>
  <c r="J230" i="48"/>
  <c r="K230" i="48"/>
  <c r="L230" i="48"/>
  <c r="M230" i="48"/>
  <c r="N230" i="48"/>
  <c r="O230" i="48"/>
  <c r="P230" i="48"/>
  <c r="Q230" i="48"/>
  <c r="E231" i="48"/>
  <c r="F231" i="48"/>
  <c r="G231" i="48"/>
  <c r="H231" i="48"/>
  <c r="I231" i="48"/>
  <c r="J231" i="48"/>
  <c r="K231" i="48"/>
  <c r="L231" i="48"/>
  <c r="M231" i="48"/>
  <c r="N231" i="48"/>
  <c r="O231" i="48"/>
  <c r="P231" i="48"/>
  <c r="Q231" i="48"/>
  <c r="D231" i="48"/>
  <c r="D230" i="48"/>
  <c r="E226" i="48"/>
  <c r="F226" i="48"/>
  <c r="G226" i="48"/>
  <c r="H226" i="48"/>
  <c r="I226" i="48"/>
  <c r="J226" i="48"/>
  <c r="K226" i="48"/>
  <c r="L226" i="48"/>
  <c r="M226" i="48"/>
  <c r="N226" i="48"/>
  <c r="O226" i="48"/>
  <c r="P226" i="48"/>
  <c r="Q226" i="48"/>
  <c r="E227" i="48"/>
  <c r="F227" i="48"/>
  <c r="G227" i="48"/>
  <c r="H227" i="48"/>
  <c r="I227" i="48"/>
  <c r="J227" i="48"/>
  <c r="K227" i="48"/>
  <c r="L227" i="48"/>
  <c r="M227" i="48"/>
  <c r="N227" i="48"/>
  <c r="O227" i="48"/>
  <c r="P227" i="48"/>
  <c r="Q227" i="48"/>
  <c r="E228" i="48"/>
  <c r="F228" i="48"/>
  <c r="G228" i="48"/>
  <c r="H228" i="48"/>
  <c r="I228" i="48"/>
  <c r="J228" i="48"/>
  <c r="K228" i="48"/>
  <c r="L228" i="48"/>
  <c r="M228" i="48"/>
  <c r="N228" i="48"/>
  <c r="O228" i="48"/>
  <c r="P228" i="48"/>
  <c r="Q228" i="48"/>
  <c r="E229" i="48"/>
  <c r="F229" i="48"/>
  <c r="G229" i="48"/>
  <c r="H229" i="48"/>
  <c r="I229" i="48"/>
  <c r="J229" i="48"/>
  <c r="K229" i="48"/>
  <c r="L229" i="48"/>
  <c r="M229" i="48"/>
  <c r="N229" i="48"/>
  <c r="O229" i="48"/>
  <c r="P229" i="48"/>
  <c r="Q229" i="48"/>
  <c r="D227" i="48"/>
  <c r="D228" i="48"/>
  <c r="D229" i="48"/>
  <c r="D226" i="48"/>
  <c r="E153" i="48"/>
  <c r="F153" i="48"/>
  <c r="G153" i="48"/>
  <c r="H153" i="48"/>
  <c r="I153" i="48"/>
  <c r="J153" i="48"/>
  <c r="K153" i="48"/>
  <c r="L153" i="48"/>
  <c r="M153" i="48"/>
  <c r="N153" i="48"/>
  <c r="O153" i="48"/>
  <c r="P153" i="48"/>
  <c r="Q153" i="48"/>
  <c r="E154" i="48"/>
  <c r="F154" i="48"/>
  <c r="G154" i="48"/>
  <c r="H154" i="48"/>
  <c r="I154" i="48"/>
  <c r="J154" i="48"/>
  <c r="K154" i="48"/>
  <c r="L154" i="48"/>
  <c r="M154" i="48"/>
  <c r="N154" i="48"/>
  <c r="O154" i="48"/>
  <c r="P154" i="48"/>
  <c r="Q154" i="48"/>
  <c r="D154" i="48"/>
  <c r="D153" i="48"/>
  <c r="E149" i="48"/>
  <c r="F149" i="48"/>
  <c r="G149" i="48"/>
  <c r="H149" i="48"/>
  <c r="I149" i="48"/>
  <c r="J149" i="48"/>
  <c r="K149" i="48"/>
  <c r="L149" i="48"/>
  <c r="M149" i="48"/>
  <c r="N149" i="48"/>
  <c r="O149" i="48"/>
  <c r="P149" i="48"/>
  <c r="Q149" i="48"/>
  <c r="E150" i="48"/>
  <c r="F150" i="48"/>
  <c r="G150" i="48"/>
  <c r="H150" i="48"/>
  <c r="I150" i="48"/>
  <c r="J150" i="48"/>
  <c r="K150" i="48"/>
  <c r="L150" i="48"/>
  <c r="M150" i="48"/>
  <c r="N150" i="48"/>
  <c r="O150" i="48"/>
  <c r="P150" i="48"/>
  <c r="Q150" i="48"/>
  <c r="E151" i="48"/>
  <c r="F151" i="48"/>
  <c r="G151" i="48"/>
  <c r="H151" i="48"/>
  <c r="I151" i="48"/>
  <c r="J151" i="48"/>
  <c r="K151" i="48"/>
  <c r="L151" i="48"/>
  <c r="M151" i="48"/>
  <c r="N151" i="48"/>
  <c r="O151" i="48"/>
  <c r="P151" i="48"/>
  <c r="Q151" i="48"/>
  <c r="E152" i="48"/>
  <c r="F152" i="48"/>
  <c r="G152" i="48"/>
  <c r="H152" i="48"/>
  <c r="I152" i="48"/>
  <c r="J152" i="48"/>
  <c r="K152" i="48"/>
  <c r="L152" i="48"/>
  <c r="M152" i="48"/>
  <c r="N152" i="48"/>
  <c r="O152" i="48"/>
  <c r="P152" i="48"/>
  <c r="Q152" i="48"/>
  <c r="D150" i="48"/>
  <c r="D151" i="48"/>
  <c r="D152" i="48"/>
  <c r="D149" i="48"/>
  <c r="E76" i="48"/>
  <c r="F76" i="48"/>
  <c r="G76" i="48"/>
  <c r="H76" i="48"/>
  <c r="I76" i="48"/>
  <c r="J76" i="48"/>
  <c r="K76" i="48"/>
  <c r="L76" i="48"/>
  <c r="M76" i="48"/>
  <c r="N76" i="48"/>
  <c r="O76" i="48"/>
  <c r="P76" i="48"/>
  <c r="Q76" i="48"/>
  <c r="E77" i="48"/>
  <c r="F77" i="48"/>
  <c r="G77" i="48"/>
  <c r="H77" i="48"/>
  <c r="I77" i="48"/>
  <c r="J77" i="48"/>
  <c r="K77" i="48"/>
  <c r="L77" i="48"/>
  <c r="M77" i="48"/>
  <c r="N77" i="48"/>
  <c r="O77" i="48"/>
  <c r="P77" i="48"/>
  <c r="Q77" i="48"/>
  <c r="D77" i="48"/>
  <c r="D76" i="48"/>
  <c r="E72" i="48"/>
  <c r="F72" i="48"/>
  <c r="G72" i="48"/>
  <c r="H72" i="48"/>
  <c r="I72" i="48"/>
  <c r="J72" i="48"/>
  <c r="K72" i="48"/>
  <c r="L72" i="48"/>
  <c r="M72" i="48"/>
  <c r="N72" i="48"/>
  <c r="O72" i="48"/>
  <c r="P72" i="48"/>
  <c r="Q72" i="48"/>
  <c r="E73" i="48"/>
  <c r="F73" i="48"/>
  <c r="G73" i="48"/>
  <c r="H73" i="48"/>
  <c r="I73" i="48"/>
  <c r="J73" i="48"/>
  <c r="K73" i="48"/>
  <c r="L73" i="48"/>
  <c r="M73" i="48"/>
  <c r="N73" i="48"/>
  <c r="O73" i="48"/>
  <c r="P73" i="48"/>
  <c r="Q73" i="48"/>
  <c r="E74" i="48"/>
  <c r="F74" i="48"/>
  <c r="G74" i="48"/>
  <c r="H74" i="48"/>
  <c r="I74" i="48"/>
  <c r="J74" i="48"/>
  <c r="K74" i="48"/>
  <c r="L74" i="48"/>
  <c r="M74" i="48"/>
  <c r="N74" i="48"/>
  <c r="O74" i="48"/>
  <c r="P74" i="48"/>
  <c r="Q74" i="48"/>
  <c r="E75" i="48"/>
  <c r="F75" i="48"/>
  <c r="G75" i="48"/>
  <c r="H75" i="48"/>
  <c r="I75" i="48"/>
  <c r="J75" i="48"/>
  <c r="K75" i="48"/>
  <c r="L75" i="48"/>
  <c r="M75" i="48"/>
  <c r="N75" i="48"/>
  <c r="O75" i="48"/>
  <c r="P75" i="48"/>
  <c r="Q75" i="48"/>
  <c r="D73" i="48"/>
  <c r="D74" i="48"/>
  <c r="D75" i="48"/>
  <c r="D72" i="48"/>
  <c r="E230" i="47"/>
  <c r="F230" i="47"/>
  <c r="G230" i="47"/>
  <c r="H230" i="47"/>
  <c r="I230" i="47"/>
  <c r="J230" i="47"/>
  <c r="K230" i="47"/>
  <c r="L230" i="47"/>
  <c r="M230" i="47"/>
  <c r="N230" i="47"/>
  <c r="O230" i="47"/>
  <c r="P230" i="47"/>
  <c r="Q230" i="47"/>
  <c r="E231" i="47"/>
  <c r="F231" i="47"/>
  <c r="G231" i="47"/>
  <c r="H231" i="47"/>
  <c r="I231" i="47"/>
  <c r="J231" i="47"/>
  <c r="K231" i="47"/>
  <c r="L231" i="47"/>
  <c r="M231" i="47"/>
  <c r="N231" i="47"/>
  <c r="O231" i="47"/>
  <c r="P231" i="47"/>
  <c r="Q231" i="47"/>
  <c r="D231" i="47"/>
  <c r="D230" i="47"/>
  <c r="E226" i="47"/>
  <c r="F226" i="47"/>
  <c r="G226" i="47"/>
  <c r="H226" i="47"/>
  <c r="I226" i="47"/>
  <c r="J226" i="47"/>
  <c r="K226" i="47"/>
  <c r="L226" i="47"/>
  <c r="M226" i="47"/>
  <c r="N226" i="47"/>
  <c r="O226" i="47"/>
  <c r="P226" i="47"/>
  <c r="Q226" i="47"/>
  <c r="E227" i="47"/>
  <c r="F227" i="47"/>
  <c r="G227" i="47"/>
  <c r="H227" i="47"/>
  <c r="I227" i="47"/>
  <c r="J227" i="47"/>
  <c r="K227" i="47"/>
  <c r="L227" i="47"/>
  <c r="M227" i="47"/>
  <c r="N227" i="47"/>
  <c r="O227" i="47"/>
  <c r="P227" i="47"/>
  <c r="Q227" i="47"/>
  <c r="E228" i="47"/>
  <c r="F228" i="47"/>
  <c r="G228" i="47"/>
  <c r="H228" i="47"/>
  <c r="I228" i="47"/>
  <c r="J228" i="47"/>
  <c r="K228" i="47"/>
  <c r="L228" i="47"/>
  <c r="M228" i="47"/>
  <c r="N228" i="47"/>
  <c r="O228" i="47"/>
  <c r="P228" i="47"/>
  <c r="Q228" i="47"/>
  <c r="E229" i="47"/>
  <c r="F229" i="47"/>
  <c r="G229" i="47"/>
  <c r="H229" i="47"/>
  <c r="I229" i="47"/>
  <c r="J229" i="47"/>
  <c r="K229" i="47"/>
  <c r="L229" i="47"/>
  <c r="M229" i="47"/>
  <c r="N229" i="47"/>
  <c r="O229" i="47"/>
  <c r="P229" i="47"/>
  <c r="Q229" i="47"/>
  <c r="D227" i="47"/>
  <c r="D228" i="47"/>
  <c r="D229" i="47"/>
  <c r="D226" i="47"/>
  <c r="E153" i="47"/>
  <c r="F153" i="47"/>
  <c r="G153" i="47"/>
  <c r="H153" i="47"/>
  <c r="I153" i="47"/>
  <c r="J153" i="47"/>
  <c r="K153" i="47"/>
  <c r="L153" i="47"/>
  <c r="M153" i="47"/>
  <c r="N153" i="47"/>
  <c r="O153" i="47"/>
  <c r="P153" i="47"/>
  <c r="Q153" i="47"/>
  <c r="E154" i="47"/>
  <c r="F154" i="47"/>
  <c r="G154" i="47"/>
  <c r="H154" i="47"/>
  <c r="I154" i="47"/>
  <c r="J154" i="47"/>
  <c r="K154" i="47"/>
  <c r="L154" i="47"/>
  <c r="M154" i="47"/>
  <c r="N154" i="47"/>
  <c r="O154" i="47"/>
  <c r="P154" i="47"/>
  <c r="Q154" i="47"/>
  <c r="D154" i="47"/>
  <c r="D153" i="47"/>
  <c r="E149" i="47"/>
  <c r="F149" i="47"/>
  <c r="G149" i="47"/>
  <c r="H149" i="47"/>
  <c r="I149" i="47"/>
  <c r="J149" i="47"/>
  <c r="K149" i="47"/>
  <c r="L149" i="47"/>
  <c r="M149" i="47"/>
  <c r="N149" i="47"/>
  <c r="O149" i="47"/>
  <c r="P149" i="47"/>
  <c r="Q149" i="47"/>
  <c r="E150" i="47"/>
  <c r="F150" i="47"/>
  <c r="G150" i="47"/>
  <c r="H150" i="47"/>
  <c r="I150" i="47"/>
  <c r="J150" i="47"/>
  <c r="K150" i="47"/>
  <c r="L150" i="47"/>
  <c r="M150" i="47"/>
  <c r="N150" i="47"/>
  <c r="O150" i="47"/>
  <c r="P150" i="47"/>
  <c r="Q150" i="47"/>
  <c r="E151" i="47"/>
  <c r="F151" i="47"/>
  <c r="G151" i="47"/>
  <c r="H151" i="47"/>
  <c r="I151" i="47"/>
  <c r="J151" i="47"/>
  <c r="K151" i="47"/>
  <c r="L151" i="47"/>
  <c r="M151" i="47"/>
  <c r="N151" i="47"/>
  <c r="O151" i="47"/>
  <c r="P151" i="47"/>
  <c r="Q151" i="47"/>
  <c r="E152" i="47"/>
  <c r="F152" i="47"/>
  <c r="G152" i="47"/>
  <c r="H152" i="47"/>
  <c r="I152" i="47"/>
  <c r="J152" i="47"/>
  <c r="K152" i="47"/>
  <c r="L152" i="47"/>
  <c r="M152" i="47"/>
  <c r="N152" i="47"/>
  <c r="O152" i="47"/>
  <c r="P152" i="47"/>
  <c r="Q152" i="47"/>
  <c r="D150" i="47"/>
  <c r="D151" i="47"/>
  <c r="D152" i="47"/>
  <c r="D149" i="47"/>
  <c r="E76" i="47"/>
  <c r="F76" i="47"/>
  <c r="G76" i="47"/>
  <c r="H76" i="47"/>
  <c r="I76" i="47"/>
  <c r="J76" i="47"/>
  <c r="K76" i="47"/>
  <c r="L76" i="47"/>
  <c r="M76" i="47"/>
  <c r="N76" i="47"/>
  <c r="O76" i="47"/>
  <c r="P76" i="47"/>
  <c r="Q76" i="47"/>
  <c r="E77" i="47"/>
  <c r="F77" i="47"/>
  <c r="G77" i="47"/>
  <c r="H77" i="47"/>
  <c r="I77" i="47"/>
  <c r="J77" i="47"/>
  <c r="K77" i="47"/>
  <c r="L77" i="47"/>
  <c r="M77" i="47"/>
  <c r="N77" i="47"/>
  <c r="O77" i="47"/>
  <c r="P77" i="47"/>
  <c r="Q77" i="47"/>
  <c r="D77" i="47"/>
  <c r="D76" i="47"/>
  <c r="E72" i="47"/>
  <c r="F72" i="47"/>
  <c r="G72" i="47"/>
  <c r="H72" i="47"/>
  <c r="I72" i="47"/>
  <c r="J72" i="47"/>
  <c r="K72" i="47"/>
  <c r="L72" i="47"/>
  <c r="M72" i="47"/>
  <c r="N72" i="47"/>
  <c r="O72" i="47"/>
  <c r="P72" i="47"/>
  <c r="Q72" i="47"/>
  <c r="E73" i="47"/>
  <c r="F73" i="47"/>
  <c r="G73" i="47"/>
  <c r="H73" i="47"/>
  <c r="I73" i="47"/>
  <c r="J73" i="47"/>
  <c r="K73" i="47"/>
  <c r="L73" i="47"/>
  <c r="M73" i="47"/>
  <c r="N73" i="47"/>
  <c r="O73" i="47"/>
  <c r="P73" i="47"/>
  <c r="Q73" i="47"/>
  <c r="E74" i="47"/>
  <c r="F74" i="47"/>
  <c r="G74" i="47"/>
  <c r="H74" i="47"/>
  <c r="I74" i="47"/>
  <c r="J74" i="47"/>
  <c r="K74" i="47"/>
  <c r="L74" i="47"/>
  <c r="M74" i="47"/>
  <c r="N74" i="47"/>
  <c r="O74" i="47"/>
  <c r="P74" i="47"/>
  <c r="Q74" i="47"/>
  <c r="E75" i="47"/>
  <c r="F75" i="47"/>
  <c r="G75" i="47"/>
  <c r="H75" i="47"/>
  <c r="I75" i="47"/>
  <c r="J75" i="47"/>
  <c r="K75" i="47"/>
  <c r="L75" i="47"/>
  <c r="M75" i="47"/>
  <c r="N75" i="47"/>
  <c r="O75" i="47"/>
  <c r="P75" i="47"/>
  <c r="Q75" i="47"/>
  <c r="D73" i="47"/>
  <c r="D74" i="47"/>
  <c r="D75" i="47"/>
  <c r="D72" i="47"/>
  <c r="E176" i="47"/>
  <c r="F176" i="47"/>
  <c r="G176" i="47"/>
  <c r="H176" i="47"/>
  <c r="I176" i="47"/>
  <c r="J176" i="47"/>
  <c r="K176" i="47"/>
  <c r="L176" i="47"/>
  <c r="M176" i="47"/>
  <c r="N176" i="47"/>
  <c r="O176" i="47"/>
  <c r="P176" i="47"/>
  <c r="Q176" i="47"/>
  <c r="E177" i="47"/>
  <c r="F177" i="47"/>
  <c r="G177" i="47"/>
  <c r="H177" i="47"/>
  <c r="I177" i="47"/>
  <c r="J177" i="47"/>
  <c r="K177" i="47"/>
  <c r="L177" i="47"/>
  <c r="M177" i="47"/>
  <c r="N177" i="47"/>
  <c r="O177" i="47"/>
  <c r="P177" i="47"/>
  <c r="Q177" i="47"/>
  <c r="E178" i="47"/>
  <c r="F178" i="47"/>
  <c r="G178" i="47"/>
  <c r="H178" i="47"/>
  <c r="I178" i="47"/>
  <c r="J178" i="47"/>
  <c r="K178" i="47"/>
  <c r="L178" i="47"/>
  <c r="M178" i="47"/>
  <c r="N178" i="47"/>
  <c r="O178" i="47"/>
  <c r="P178" i="47"/>
  <c r="Q178" i="47"/>
  <c r="E179" i="47"/>
  <c r="F179" i="47"/>
  <c r="G179" i="47"/>
  <c r="H179" i="47"/>
  <c r="I179" i="47"/>
  <c r="J179" i="47"/>
  <c r="K179" i="47"/>
  <c r="L179" i="47"/>
  <c r="M179" i="47"/>
  <c r="N179" i="47"/>
  <c r="O179" i="47"/>
  <c r="P179" i="47"/>
  <c r="Q179" i="47"/>
  <c r="E180" i="47"/>
  <c r="F180" i="47"/>
  <c r="G180" i="47"/>
  <c r="H180" i="47"/>
  <c r="I180" i="47"/>
  <c r="J180" i="47"/>
  <c r="K180" i="47"/>
  <c r="L180" i="47"/>
  <c r="M180" i="47"/>
  <c r="N180" i="47"/>
  <c r="O180" i="47"/>
  <c r="P180" i="47"/>
  <c r="Q180" i="47"/>
  <c r="E181" i="47"/>
  <c r="F181" i="47"/>
  <c r="G181" i="47"/>
  <c r="H181" i="47"/>
  <c r="I181" i="47"/>
  <c r="J181" i="47"/>
  <c r="K181" i="47"/>
  <c r="L181" i="47"/>
  <c r="M181" i="47"/>
  <c r="N181" i="47"/>
  <c r="O181" i="47"/>
  <c r="P181" i="47"/>
  <c r="Q181" i="47"/>
  <c r="E182" i="47"/>
  <c r="F182" i="47"/>
  <c r="G182" i="47"/>
  <c r="H182" i="47"/>
  <c r="I182" i="47"/>
  <c r="J182" i="47"/>
  <c r="K182" i="47"/>
  <c r="L182" i="47"/>
  <c r="M182" i="47"/>
  <c r="N182" i="47"/>
  <c r="O182" i="47"/>
  <c r="P182" i="47"/>
  <c r="Q182" i="47"/>
  <c r="E183" i="47"/>
  <c r="F183" i="47"/>
  <c r="G183" i="47"/>
  <c r="H183" i="47"/>
  <c r="I183" i="47"/>
  <c r="J183" i="47"/>
  <c r="K183" i="47"/>
  <c r="L183" i="47"/>
  <c r="M183" i="47"/>
  <c r="N183" i="47"/>
  <c r="O183" i="47"/>
  <c r="P183" i="47"/>
  <c r="Q183" i="47"/>
  <c r="D177" i="47"/>
  <c r="D178" i="47"/>
  <c r="D179" i="47"/>
  <c r="D180" i="47"/>
  <c r="D181" i="47"/>
  <c r="D182" i="47"/>
  <c r="D183" i="47"/>
  <c r="D176" i="47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D100" i="47"/>
  <c r="D101" i="47"/>
  <c r="D102" i="47"/>
  <c r="D103" i="47"/>
  <c r="D104" i="47"/>
  <c r="D105" i="47"/>
  <c r="D106" i="47"/>
  <c r="D99" i="47"/>
  <c r="E22" i="47"/>
  <c r="F22" i="47"/>
  <c r="G22" i="47"/>
  <c r="H22" i="47"/>
  <c r="I22" i="47"/>
  <c r="J22" i="47"/>
  <c r="K22" i="47"/>
  <c r="L22" i="47"/>
  <c r="M22" i="47"/>
  <c r="N22" i="47"/>
  <c r="O22" i="47"/>
  <c r="P22" i="47"/>
  <c r="Q22" i="47"/>
  <c r="E23" i="47"/>
  <c r="F23" i="47"/>
  <c r="G23" i="47"/>
  <c r="H23" i="47"/>
  <c r="I23" i="47"/>
  <c r="J23" i="47"/>
  <c r="K23" i="47"/>
  <c r="L23" i="47"/>
  <c r="M23" i="47"/>
  <c r="N23" i="47"/>
  <c r="O23" i="47"/>
  <c r="P23" i="47"/>
  <c r="Q23" i="47"/>
  <c r="E24" i="47"/>
  <c r="F24" i="47"/>
  <c r="G24" i="47"/>
  <c r="H24" i="47"/>
  <c r="I24" i="47"/>
  <c r="J24" i="47"/>
  <c r="K24" i="47"/>
  <c r="L24" i="47"/>
  <c r="M24" i="47"/>
  <c r="N24" i="47"/>
  <c r="O24" i="47"/>
  <c r="P24" i="47"/>
  <c r="Q24" i="47"/>
  <c r="E25" i="47"/>
  <c r="F25" i="47"/>
  <c r="G25" i="47"/>
  <c r="H25" i="47"/>
  <c r="I25" i="47"/>
  <c r="J25" i="47"/>
  <c r="K25" i="47"/>
  <c r="L25" i="47"/>
  <c r="M25" i="47"/>
  <c r="N25" i="47"/>
  <c r="O25" i="47"/>
  <c r="P25" i="47"/>
  <c r="Q25" i="47"/>
  <c r="E26" i="47"/>
  <c r="F26" i="47"/>
  <c r="G26" i="47"/>
  <c r="H26" i="47"/>
  <c r="I26" i="47"/>
  <c r="J26" i="47"/>
  <c r="K26" i="47"/>
  <c r="L26" i="47"/>
  <c r="M26" i="47"/>
  <c r="N26" i="47"/>
  <c r="O26" i="47"/>
  <c r="P26" i="47"/>
  <c r="Q26" i="47"/>
  <c r="E27" i="47"/>
  <c r="F27" i="47"/>
  <c r="G27" i="47"/>
  <c r="H27" i="47"/>
  <c r="I27" i="47"/>
  <c r="J27" i="47"/>
  <c r="K27" i="47"/>
  <c r="L27" i="47"/>
  <c r="M27" i="47"/>
  <c r="N27" i="47"/>
  <c r="O27" i="47"/>
  <c r="P27" i="47"/>
  <c r="Q27" i="47"/>
  <c r="E28" i="47"/>
  <c r="F28" i="47"/>
  <c r="G28" i="47"/>
  <c r="H28" i="47"/>
  <c r="I28" i="47"/>
  <c r="J28" i="47"/>
  <c r="K28" i="47"/>
  <c r="L28" i="47"/>
  <c r="M28" i="47"/>
  <c r="N28" i="47"/>
  <c r="O28" i="47"/>
  <c r="P28" i="47"/>
  <c r="Q28" i="47"/>
  <c r="E29" i="47"/>
  <c r="F29" i="47"/>
  <c r="G29" i="47"/>
  <c r="H29" i="47"/>
  <c r="I29" i="47"/>
  <c r="J29" i="47"/>
  <c r="K29" i="47"/>
  <c r="L29" i="47"/>
  <c r="M29" i="47"/>
  <c r="N29" i="47"/>
  <c r="O29" i="47"/>
  <c r="P29" i="47"/>
  <c r="Q29" i="47"/>
  <c r="D23" i="47"/>
  <c r="D24" i="47"/>
  <c r="D25" i="47"/>
  <c r="D26" i="47"/>
  <c r="D27" i="47"/>
  <c r="D28" i="47"/>
  <c r="D29" i="47"/>
  <c r="D22" i="47"/>
  <c r="E230" i="46"/>
  <c r="F230" i="46"/>
  <c r="G230" i="46"/>
  <c r="H230" i="46"/>
  <c r="I230" i="46"/>
  <c r="J230" i="46"/>
  <c r="K230" i="46"/>
  <c r="L230" i="46"/>
  <c r="M230" i="46"/>
  <c r="N230" i="46"/>
  <c r="O230" i="46"/>
  <c r="P230" i="46"/>
  <c r="Q230" i="46"/>
  <c r="E231" i="46"/>
  <c r="F231" i="46"/>
  <c r="G231" i="46"/>
  <c r="H231" i="46"/>
  <c r="I231" i="46"/>
  <c r="J231" i="46"/>
  <c r="K231" i="46"/>
  <c r="L231" i="46"/>
  <c r="M231" i="46"/>
  <c r="N231" i="46"/>
  <c r="O231" i="46"/>
  <c r="P231" i="46"/>
  <c r="Q231" i="46"/>
  <c r="D231" i="46"/>
  <c r="D230" i="46"/>
  <c r="E226" i="46"/>
  <c r="F226" i="46"/>
  <c r="G226" i="46"/>
  <c r="H226" i="46"/>
  <c r="I226" i="46"/>
  <c r="J226" i="46"/>
  <c r="K226" i="46"/>
  <c r="L226" i="46"/>
  <c r="M226" i="46"/>
  <c r="N226" i="46"/>
  <c r="O226" i="46"/>
  <c r="P226" i="46"/>
  <c r="Q226" i="46"/>
  <c r="E227" i="46"/>
  <c r="F227" i="46"/>
  <c r="G227" i="46"/>
  <c r="H227" i="46"/>
  <c r="I227" i="46"/>
  <c r="J227" i="46"/>
  <c r="K227" i="46"/>
  <c r="L227" i="46"/>
  <c r="M227" i="46"/>
  <c r="N227" i="46"/>
  <c r="O227" i="46"/>
  <c r="P227" i="46"/>
  <c r="Q227" i="46"/>
  <c r="E228" i="46"/>
  <c r="F228" i="46"/>
  <c r="G228" i="46"/>
  <c r="H228" i="46"/>
  <c r="I228" i="46"/>
  <c r="J228" i="46"/>
  <c r="K228" i="46"/>
  <c r="L228" i="46"/>
  <c r="M228" i="46"/>
  <c r="N228" i="46"/>
  <c r="O228" i="46"/>
  <c r="P228" i="46"/>
  <c r="Q228" i="46"/>
  <c r="E229" i="46"/>
  <c r="F229" i="46"/>
  <c r="G229" i="46"/>
  <c r="H229" i="46"/>
  <c r="I229" i="46"/>
  <c r="J229" i="46"/>
  <c r="K229" i="46"/>
  <c r="L229" i="46"/>
  <c r="M229" i="46"/>
  <c r="N229" i="46"/>
  <c r="O229" i="46"/>
  <c r="P229" i="46"/>
  <c r="Q229" i="46"/>
  <c r="D227" i="46"/>
  <c r="D228" i="46"/>
  <c r="D229" i="46"/>
  <c r="D226" i="46"/>
  <c r="E176" i="46"/>
  <c r="F176" i="46"/>
  <c r="G176" i="46"/>
  <c r="H176" i="46"/>
  <c r="I176" i="46"/>
  <c r="J176" i="46"/>
  <c r="K176" i="46"/>
  <c r="L176" i="46"/>
  <c r="M176" i="46"/>
  <c r="N176" i="46"/>
  <c r="O176" i="46"/>
  <c r="P176" i="46"/>
  <c r="Q176" i="46"/>
  <c r="E177" i="46"/>
  <c r="F177" i="46"/>
  <c r="G177" i="46"/>
  <c r="H177" i="46"/>
  <c r="I177" i="46"/>
  <c r="J177" i="46"/>
  <c r="K177" i="46"/>
  <c r="L177" i="46"/>
  <c r="M177" i="46"/>
  <c r="N177" i="46"/>
  <c r="O177" i="46"/>
  <c r="P177" i="46"/>
  <c r="Q177" i="46"/>
  <c r="E178" i="46"/>
  <c r="F178" i="46"/>
  <c r="G178" i="46"/>
  <c r="H178" i="46"/>
  <c r="I178" i="46"/>
  <c r="J178" i="46"/>
  <c r="K178" i="46"/>
  <c r="L178" i="46"/>
  <c r="M178" i="46"/>
  <c r="N178" i="46"/>
  <c r="O178" i="46"/>
  <c r="P178" i="46"/>
  <c r="Q178" i="46"/>
  <c r="E179" i="46"/>
  <c r="F179" i="46"/>
  <c r="G179" i="46"/>
  <c r="H179" i="46"/>
  <c r="I179" i="46"/>
  <c r="J179" i="46"/>
  <c r="K179" i="46"/>
  <c r="L179" i="46"/>
  <c r="M179" i="46"/>
  <c r="N179" i="46"/>
  <c r="O179" i="46"/>
  <c r="P179" i="46"/>
  <c r="Q179" i="46"/>
  <c r="E180" i="46"/>
  <c r="F180" i="46"/>
  <c r="G180" i="46"/>
  <c r="H180" i="46"/>
  <c r="I180" i="46"/>
  <c r="J180" i="46"/>
  <c r="K180" i="46"/>
  <c r="L180" i="46"/>
  <c r="M180" i="46"/>
  <c r="N180" i="46"/>
  <c r="O180" i="46"/>
  <c r="P180" i="46"/>
  <c r="Q180" i="46"/>
  <c r="E181" i="46"/>
  <c r="F181" i="46"/>
  <c r="G181" i="46"/>
  <c r="H181" i="46"/>
  <c r="I181" i="46"/>
  <c r="J181" i="46"/>
  <c r="K181" i="46"/>
  <c r="L181" i="46"/>
  <c r="M181" i="46"/>
  <c r="N181" i="46"/>
  <c r="O181" i="46"/>
  <c r="P181" i="46"/>
  <c r="Q181" i="46"/>
  <c r="E182" i="46"/>
  <c r="F182" i="46"/>
  <c r="G182" i="46"/>
  <c r="H182" i="46"/>
  <c r="I182" i="46"/>
  <c r="J182" i="46"/>
  <c r="K182" i="46"/>
  <c r="L182" i="46"/>
  <c r="M182" i="46"/>
  <c r="N182" i="46"/>
  <c r="O182" i="46"/>
  <c r="P182" i="46"/>
  <c r="Q182" i="46"/>
  <c r="E183" i="46"/>
  <c r="F183" i="46"/>
  <c r="G183" i="46"/>
  <c r="H183" i="46"/>
  <c r="I183" i="46"/>
  <c r="J183" i="46"/>
  <c r="K183" i="46"/>
  <c r="L183" i="46"/>
  <c r="M183" i="46"/>
  <c r="N183" i="46"/>
  <c r="O183" i="46"/>
  <c r="P183" i="46"/>
  <c r="Q183" i="46"/>
  <c r="D177" i="46"/>
  <c r="D178" i="46"/>
  <c r="D179" i="46"/>
  <c r="D180" i="46"/>
  <c r="D181" i="46"/>
  <c r="D182" i="46"/>
  <c r="D183" i="46"/>
  <c r="D176" i="46"/>
  <c r="E153" i="46"/>
  <c r="F153" i="46"/>
  <c r="G153" i="46"/>
  <c r="H153" i="46"/>
  <c r="I153" i="46"/>
  <c r="J153" i="46"/>
  <c r="K153" i="46"/>
  <c r="L153" i="46"/>
  <c r="M153" i="46"/>
  <c r="N153" i="46"/>
  <c r="O153" i="46"/>
  <c r="P153" i="46"/>
  <c r="Q153" i="46"/>
  <c r="E154" i="46"/>
  <c r="F154" i="46"/>
  <c r="G154" i="46"/>
  <c r="H154" i="46"/>
  <c r="I154" i="46"/>
  <c r="J154" i="46"/>
  <c r="K154" i="46"/>
  <c r="L154" i="46"/>
  <c r="M154" i="46"/>
  <c r="N154" i="46"/>
  <c r="O154" i="46"/>
  <c r="P154" i="46"/>
  <c r="Q154" i="46"/>
  <c r="D154" i="46"/>
  <c r="D153" i="46"/>
  <c r="E149" i="46"/>
  <c r="F149" i="46"/>
  <c r="G149" i="46"/>
  <c r="H149" i="46"/>
  <c r="I149" i="46"/>
  <c r="J149" i="46"/>
  <c r="K149" i="46"/>
  <c r="L149" i="46"/>
  <c r="M149" i="46"/>
  <c r="N149" i="46"/>
  <c r="O149" i="46"/>
  <c r="P149" i="46"/>
  <c r="Q149" i="46"/>
  <c r="E150" i="46"/>
  <c r="F150" i="46"/>
  <c r="G150" i="46"/>
  <c r="H150" i="46"/>
  <c r="I150" i="46"/>
  <c r="J150" i="46"/>
  <c r="K150" i="46"/>
  <c r="L150" i="46"/>
  <c r="M150" i="46"/>
  <c r="N150" i="46"/>
  <c r="O150" i="46"/>
  <c r="P150" i="46"/>
  <c r="Q150" i="46"/>
  <c r="E151" i="46"/>
  <c r="F151" i="46"/>
  <c r="G151" i="46"/>
  <c r="H151" i="46"/>
  <c r="I151" i="46"/>
  <c r="J151" i="46"/>
  <c r="K151" i="46"/>
  <c r="L151" i="46"/>
  <c r="M151" i="46"/>
  <c r="N151" i="46"/>
  <c r="O151" i="46"/>
  <c r="P151" i="46"/>
  <c r="Q151" i="46"/>
  <c r="E152" i="46"/>
  <c r="F152" i="46"/>
  <c r="G152" i="46"/>
  <c r="H152" i="46"/>
  <c r="I152" i="46"/>
  <c r="J152" i="46"/>
  <c r="K152" i="46"/>
  <c r="L152" i="46"/>
  <c r="M152" i="46"/>
  <c r="N152" i="46"/>
  <c r="O152" i="46"/>
  <c r="P152" i="46"/>
  <c r="Q152" i="46"/>
  <c r="D150" i="46"/>
  <c r="D151" i="46"/>
  <c r="D152" i="46"/>
  <c r="D149" i="46"/>
  <c r="E99" i="46"/>
  <c r="F99" i="46"/>
  <c r="G99" i="46"/>
  <c r="H99" i="46"/>
  <c r="I99" i="46"/>
  <c r="J99" i="46"/>
  <c r="K99" i="46"/>
  <c r="L99" i="46"/>
  <c r="M99" i="46"/>
  <c r="N99" i="46"/>
  <c r="O99" i="46"/>
  <c r="P99" i="46"/>
  <c r="Q99" i="46"/>
  <c r="E100" i="46"/>
  <c r="F100" i="46"/>
  <c r="G100" i="46"/>
  <c r="H100" i="46"/>
  <c r="I100" i="46"/>
  <c r="J100" i="46"/>
  <c r="K100" i="46"/>
  <c r="L100" i="46"/>
  <c r="M100" i="46"/>
  <c r="N100" i="46"/>
  <c r="O100" i="46"/>
  <c r="P100" i="46"/>
  <c r="Q100" i="46"/>
  <c r="E101" i="46"/>
  <c r="F101" i="46"/>
  <c r="G101" i="46"/>
  <c r="H101" i="46"/>
  <c r="I101" i="46"/>
  <c r="J101" i="46"/>
  <c r="K101" i="46"/>
  <c r="L101" i="46"/>
  <c r="M101" i="46"/>
  <c r="N101" i="46"/>
  <c r="O101" i="46"/>
  <c r="P101" i="46"/>
  <c r="Q101" i="46"/>
  <c r="E102" i="46"/>
  <c r="F102" i="46"/>
  <c r="G102" i="46"/>
  <c r="H102" i="46"/>
  <c r="I102" i="46"/>
  <c r="J102" i="46"/>
  <c r="K102" i="46"/>
  <c r="L102" i="46"/>
  <c r="M102" i="46"/>
  <c r="N102" i="46"/>
  <c r="O102" i="46"/>
  <c r="P102" i="46"/>
  <c r="Q102" i="46"/>
  <c r="E103" i="46"/>
  <c r="F103" i="46"/>
  <c r="G103" i="46"/>
  <c r="H103" i="46"/>
  <c r="I103" i="46"/>
  <c r="J103" i="46"/>
  <c r="K103" i="46"/>
  <c r="L103" i="46"/>
  <c r="M103" i="46"/>
  <c r="N103" i="46"/>
  <c r="O103" i="46"/>
  <c r="P103" i="46"/>
  <c r="Q103" i="46"/>
  <c r="E104" i="46"/>
  <c r="F104" i="46"/>
  <c r="G104" i="46"/>
  <c r="H104" i="46"/>
  <c r="I104" i="46"/>
  <c r="J104" i="46"/>
  <c r="K104" i="46"/>
  <c r="L104" i="46"/>
  <c r="M104" i="46"/>
  <c r="N104" i="46"/>
  <c r="O104" i="46"/>
  <c r="P104" i="46"/>
  <c r="Q104" i="46"/>
  <c r="E105" i="46"/>
  <c r="F105" i="46"/>
  <c r="G105" i="46"/>
  <c r="H105" i="46"/>
  <c r="I105" i="46"/>
  <c r="J105" i="46"/>
  <c r="K105" i="46"/>
  <c r="L105" i="46"/>
  <c r="M105" i="46"/>
  <c r="N105" i="46"/>
  <c r="O105" i="46"/>
  <c r="P105" i="46"/>
  <c r="Q105" i="46"/>
  <c r="E106" i="46"/>
  <c r="F106" i="46"/>
  <c r="G106" i="46"/>
  <c r="H106" i="46"/>
  <c r="I106" i="46"/>
  <c r="J106" i="46"/>
  <c r="K106" i="46"/>
  <c r="L106" i="46"/>
  <c r="M106" i="46"/>
  <c r="N106" i="46"/>
  <c r="O106" i="46"/>
  <c r="P106" i="46"/>
  <c r="Q106" i="46"/>
  <c r="D100" i="46"/>
  <c r="D101" i="46"/>
  <c r="D102" i="46"/>
  <c r="D103" i="46"/>
  <c r="D104" i="46"/>
  <c r="D105" i="46"/>
  <c r="D106" i="46"/>
  <c r="D99" i="46"/>
  <c r="E76" i="46"/>
  <c r="F76" i="46"/>
  <c r="G76" i="46"/>
  <c r="H76" i="46"/>
  <c r="I76" i="46"/>
  <c r="J76" i="46"/>
  <c r="K76" i="46"/>
  <c r="L76" i="46"/>
  <c r="M76" i="46"/>
  <c r="N76" i="46"/>
  <c r="O76" i="46"/>
  <c r="P76" i="46"/>
  <c r="Q76" i="46"/>
  <c r="E77" i="46"/>
  <c r="F77" i="46"/>
  <c r="G77" i="46"/>
  <c r="H77" i="46"/>
  <c r="I77" i="46"/>
  <c r="J77" i="46"/>
  <c r="K77" i="46"/>
  <c r="L77" i="46"/>
  <c r="M77" i="46"/>
  <c r="N77" i="46"/>
  <c r="O77" i="46"/>
  <c r="P77" i="46"/>
  <c r="Q77" i="46"/>
  <c r="D77" i="46"/>
  <c r="D76" i="46"/>
  <c r="E72" i="46"/>
  <c r="F72" i="46"/>
  <c r="G72" i="46"/>
  <c r="H72" i="46"/>
  <c r="I72" i="46"/>
  <c r="J72" i="46"/>
  <c r="K72" i="46"/>
  <c r="L72" i="46"/>
  <c r="M72" i="46"/>
  <c r="N72" i="46"/>
  <c r="O72" i="46"/>
  <c r="P72" i="46"/>
  <c r="Q72" i="46"/>
  <c r="E73" i="46"/>
  <c r="F73" i="46"/>
  <c r="G73" i="46"/>
  <c r="H73" i="46"/>
  <c r="I73" i="46"/>
  <c r="J73" i="46"/>
  <c r="K73" i="46"/>
  <c r="L73" i="46"/>
  <c r="M73" i="46"/>
  <c r="N73" i="46"/>
  <c r="O73" i="46"/>
  <c r="P73" i="46"/>
  <c r="Q73" i="46"/>
  <c r="E74" i="46"/>
  <c r="F74" i="46"/>
  <c r="G74" i="46"/>
  <c r="H74" i="46"/>
  <c r="I74" i="46"/>
  <c r="J74" i="46"/>
  <c r="K74" i="46"/>
  <c r="L74" i="46"/>
  <c r="M74" i="46"/>
  <c r="N74" i="46"/>
  <c r="O74" i="46"/>
  <c r="P74" i="46"/>
  <c r="Q74" i="46"/>
  <c r="E75" i="46"/>
  <c r="F75" i="46"/>
  <c r="G75" i="46"/>
  <c r="H75" i="46"/>
  <c r="I75" i="46"/>
  <c r="J75" i="46"/>
  <c r="K75" i="46"/>
  <c r="L75" i="46"/>
  <c r="M75" i="46"/>
  <c r="N75" i="46"/>
  <c r="O75" i="46"/>
  <c r="P75" i="46"/>
  <c r="Q75" i="46"/>
  <c r="D73" i="46"/>
  <c r="D74" i="46"/>
  <c r="D75" i="46"/>
  <c r="D72" i="46"/>
  <c r="E22" i="46"/>
  <c r="F22" i="46"/>
  <c r="G22" i="46"/>
  <c r="H22" i="46"/>
  <c r="I22" i="46"/>
  <c r="J22" i="46"/>
  <c r="K22" i="46"/>
  <c r="L22" i="46"/>
  <c r="M22" i="46"/>
  <c r="N22" i="46"/>
  <c r="O22" i="46"/>
  <c r="P22" i="46"/>
  <c r="Q22" i="46"/>
  <c r="E23" i="46"/>
  <c r="F23" i="46"/>
  <c r="G23" i="46"/>
  <c r="H23" i="46"/>
  <c r="I23" i="46"/>
  <c r="J23" i="46"/>
  <c r="K23" i="46"/>
  <c r="L23" i="46"/>
  <c r="M23" i="46"/>
  <c r="N23" i="46"/>
  <c r="O23" i="46"/>
  <c r="P23" i="46"/>
  <c r="Q23" i="46"/>
  <c r="E24" i="46"/>
  <c r="F24" i="46"/>
  <c r="G24" i="46"/>
  <c r="H24" i="46"/>
  <c r="I24" i="46"/>
  <c r="J24" i="46"/>
  <c r="K24" i="46"/>
  <c r="L24" i="46"/>
  <c r="M24" i="46"/>
  <c r="N24" i="46"/>
  <c r="O24" i="46"/>
  <c r="P24" i="46"/>
  <c r="Q24" i="46"/>
  <c r="E25" i="46"/>
  <c r="F25" i="46"/>
  <c r="G25" i="46"/>
  <c r="H25" i="46"/>
  <c r="I25" i="46"/>
  <c r="J25" i="46"/>
  <c r="K25" i="46"/>
  <c r="L25" i="46"/>
  <c r="M25" i="46"/>
  <c r="N25" i="46"/>
  <c r="O25" i="46"/>
  <c r="P25" i="46"/>
  <c r="Q25" i="46"/>
  <c r="E26" i="46"/>
  <c r="F26" i="46"/>
  <c r="G26" i="46"/>
  <c r="H26" i="46"/>
  <c r="I26" i="46"/>
  <c r="J26" i="46"/>
  <c r="K26" i="46"/>
  <c r="L26" i="46"/>
  <c r="M26" i="46"/>
  <c r="N26" i="46"/>
  <c r="O26" i="46"/>
  <c r="P26" i="46"/>
  <c r="Q26" i="46"/>
  <c r="E27" i="46"/>
  <c r="F27" i="46"/>
  <c r="G27" i="46"/>
  <c r="H27" i="46"/>
  <c r="I27" i="46"/>
  <c r="J27" i="46"/>
  <c r="K27" i="46"/>
  <c r="L27" i="46"/>
  <c r="M27" i="46"/>
  <c r="N27" i="46"/>
  <c r="O27" i="46"/>
  <c r="P27" i="46"/>
  <c r="Q27" i="46"/>
  <c r="E28" i="46"/>
  <c r="F28" i="46"/>
  <c r="G28" i="46"/>
  <c r="H28" i="46"/>
  <c r="I28" i="46"/>
  <c r="J28" i="46"/>
  <c r="K28" i="46"/>
  <c r="L28" i="46"/>
  <c r="M28" i="46"/>
  <c r="N28" i="46"/>
  <c r="O28" i="46"/>
  <c r="P28" i="46"/>
  <c r="Q28" i="46"/>
  <c r="E29" i="46"/>
  <c r="F29" i="46"/>
  <c r="G29" i="46"/>
  <c r="H29" i="46"/>
  <c r="I29" i="46"/>
  <c r="J29" i="46"/>
  <c r="K29" i="46"/>
  <c r="L29" i="46"/>
  <c r="M29" i="46"/>
  <c r="N29" i="46"/>
  <c r="O29" i="46"/>
  <c r="P29" i="46"/>
  <c r="Q29" i="46"/>
  <c r="D23" i="46"/>
  <c r="D24" i="46"/>
  <c r="D25" i="46"/>
  <c r="D26" i="46"/>
  <c r="D27" i="46"/>
  <c r="D28" i="46"/>
  <c r="D29" i="46"/>
  <c r="D22" i="46"/>
  <c r="E230" i="45"/>
  <c r="F230" i="45"/>
  <c r="G230" i="45"/>
  <c r="H230" i="45"/>
  <c r="I230" i="45"/>
  <c r="J230" i="45"/>
  <c r="K230" i="45"/>
  <c r="L230" i="45"/>
  <c r="M230" i="45"/>
  <c r="N230" i="45"/>
  <c r="O230" i="45"/>
  <c r="P230" i="45"/>
  <c r="Q230" i="45"/>
  <c r="E231" i="45"/>
  <c r="F231" i="45"/>
  <c r="G231" i="45"/>
  <c r="H231" i="45"/>
  <c r="I231" i="45"/>
  <c r="J231" i="45"/>
  <c r="K231" i="45"/>
  <c r="L231" i="45"/>
  <c r="M231" i="45"/>
  <c r="N231" i="45"/>
  <c r="O231" i="45"/>
  <c r="P231" i="45"/>
  <c r="Q231" i="45"/>
  <c r="D231" i="45"/>
  <c r="D230" i="45"/>
  <c r="D227" i="45"/>
  <c r="E227" i="45"/>
  <c r="F227" i="45"/>
  <c r="G227" i="45"/>
  <c r="H227" i="45"/>
  <c r="I227" i="45"/>
  <c r="J227" i="45"/>
  <c r="K227" i="45"/>
  <c r="L227" i="45"/>
  <c r="M227" i="45"/>
  <c r="N227" i="45"/>
  <c r="O227" i="45"/>
  <c r="P227" i="45"/>
  <c r="Q227" i="45"/>
  <c r="D228" i="45"/>
  <c r="E228" i="45"/>
  <c r="F228" i="45"/>
  <c r="G228" i="45"/>
  <c r="H228" i="45"/>
  <c r="I228" i="45"/>
  <c r="J228" i="45"/>
  <c r="K228" i="45"/>
  <c r="L228" i="45"/>
  <c r="M228" i="45"/>
  <c r="N228" i="45"/>
  <c r="O228" i="45"/>
  <c r="P228" i="45"/>
  <c r="Q228" i="45"/>
  <c r="D229" i="45"/>
  <c r="E229" i="45"/>
  <c r="F229" i="45"/>
  <c r="G229" i="45"/>
  <c r="H229" i="45"/>
  <c r="I229" i="45"/>
  <c r="J229" i="45"/>
  <c r="K229" i="45"/>
  <c r="L229" i="45"/>
  <c r="M229" i="45"/>
  <c r="N229" i="45"/>
  <c r="O229" i="45"/>
  <c r="P229" i="45"/>
  <c r="Q229" i="45"/>
  <c r="E226" i="45"/>
  <c r="F226" i="45"/>
  <c r="G226" i="45"/>
  <c r="H226" i="45"/>
  <c r="I226" i="45"/>
  <c r="J226" i="45"/>
  <c r="K226" i="45"/>
  <c r="L226" i="45"/>
  <c r="M226" i="45"/>
  <c r="N226" i="45"/>
  <c r="O226" i="45"/>
  <c r="P226" i="45"/>
  <c r="Q226" i="45"/>
  <c r="D226" i="45"/>
  <c r="E153" i="45"/>
  <c r="F153" i="45"/>
  <c r="G153" i="45"/>
  <c r="H153" i="45"/>
  <c r="I153" i="45"/>
  <c r="J153" i="45"/>
  <c r="K153" i="45"/>
  <c r="L153" i="45"/>
  <c r="M153" i="45"/>
  <c r="N153" i="45"/>
  <c r="O153" i="45"/>
  <c r="P153" i="45"/>
  <c r="Q153" i="45"/>
  <c r="E154" i="45"/>
  <c r="F154" i="45"/>
  <c r="G154" i="45"/>
  <c r="H154" i="45"/>
  <c r="I154" i="45"/>
  <c r="J154" i="45"/>
  <c r="K154" i="45"/>
  <c r="L154" i="45"/>
  <c r="M154" i="45"/>
  <c r="N154" i="45"/>
  <c r="O154" i="45"/>
  <c r="P154" i="45"/>
  <c r="Q154" i="45"/>
  <c r="D154" i="45"/>
  <c r="D153" i="45"/>
  <c r="E149" i="45"/>
  <c r="F149" i="45"/>
  <c r="G149" i="45"/>
  <c r="H149" i="45"/>
  <c r="I149" i="45"/>
  <c r="J149" i="45"/>
  <c r="K149" i="45"/>
  <c r="L149" i="45"/>
  <c r="M149" i="45"/>
  <c r="N149" i="45"/>
  <c r="O149" i="45"/>
  <c r="P149" i="45"/>
  <c r="Q149" i="45"/>
  <c r="E150" i="45"/>
  <c r="F150" i="45"/>
  <c r="G150" i="45"/>
  <c r="H150" i="45"/>
  <c r="I150" i="45"/>
  <c r="J150" i="45"/>
  <c r="K150" i="45"/>
  <c r="L150" i="45"/>
  <c r="M150" i="45"/>
  <c r="N150" i="45"/>
  <c r="O150" i="45"/>
  <c r="P150" i="45"/>
  <c r="Q150" i="45"/>
  <c r="E151" i="45"/>
  <c r="F151" i="45"/>
  <c r="G151" i="45"/>
  <c r="H151" i="45"/>
  <c r="I151" i="45"/>
  <c r="J151" i="45"/>
  <c r="K151" i="45"/>
  <c r="L151" i="45"/>
  <c r="M151" i="45"/>
  <c r="N151" i="45"/>
  <c r="O151" i="45"/>
  <c r="P151" i="45"/>
  <c r="Q151" i="45"/>
  <c r="E152" i="45"/>
  <c r="F152" i="45"/>
  <c r="G152" i="45"/>
  <c r="H152" i="45"/>
  <c r="I152" i="45"/>
  <c r="J152" i="45"/>
  <c r="K152" i="45"/>
  <c r="L152" i="45"/>
  <c r="M152" i="45"/>
  <c r="N152" i="45"/>
  <c r="O152" i="45"/>
  <c r="P152" i="45"/>
  <c r="Q152" i="45"/>
  <c r="D150" i="45"/>
  <c r="D151" i="45"/>
  <c r="D152" i="45"/>
  <c r="D149" i="45"/>
  <c r="E72" i="45"/>
  <c r="F72" i="45"/>
  <c r="G72" i="45"/>
  <c r="H72" i="45"/>
  <c r="I72" i="45"/>
  <c r="J72" i="45"/>
  <c r="K72" i="45"/>
  <c r="L72" i="45"/>
  <c r="M72" i="45"/>
  <c r="N72" i="45"/>
  <c r="O72" i="45"/>
  <c r="P72" i="45"/>
  <c r="Q72" i="45"/>
  <c r="E73" i="45"/>
  <c r="F73" i="45"/>
  <c r="G73" i="45"/>
  <c r="H73" i="45"/>
  <c r="I73" i="45"/>
  <c r="J73" i="45"/>
  <c r="K73" i="45"/>
  <c r="L73" i="45"/>
  <c r="M73" i="45"/>
  <c r="N73" i="45"/>
  <c r="O73" i="45"/>
  <c r="P73" i="45"/>
  <c r="Q73" i="45"/>
  <c r="E74" i="45"/>
  <c r="F74" i="45"/>
  <c r="G74" i="45"/>
  <c r="H74" i="45"/>
  <c r="I74" i="45"/>
  <c r="J74" i="45"/>
  <c r="K74" i="45"/>
  <c r="L74" i="45"/>
  <c r="M74" i="45"/>
  <c r="N74" i="45"/>
  <c r="O74" i="45"/>
  <c r="P74" i="45"/>
  <c r="Q74" i="45"/>
  <c r="E75" i="45"/>
  <c r="F75" i="45"/>
  <c r="G75" i="45"/>
  <c r="H75" i="45"/>
  <c r="I75" i="45"/>
  <c r="J75" i="45"/>
  <c r="K75" i="45"/>
  <c r="L75" i="45"/>
  <c r="M75" i="45"/>
  <c r="N75" i="45"/>
  <c r="O75" i="45"/>
  <c r="P75" i="45"/>
  <c r="Q75" i="45"/>
  <c r="D73" i="45"/>
  <c r="D74" i="45"/>
  <c r="D75" i="45"/>
  <c r="E76" i="45"/>
  <c r="F76" i="45"/>
  <c r="G76" i="45"/>
  <c r="H76" i="45"/>
  <c r="I76" i="45"/>
  <c r="J76" i="45"/>
  <c r="K76" i="45"/>
  <c r="L76" i="45"/>
  <c r="M76" i="45"/>
  <c r="N76" i="45"/>
  <c r="O76" i="45"/>
  <c r="P76" i="45"/>
  <c r="Q76" i="45"/>
  <c r="E77" i="45"/>
  <c r="F77" i="45"/>
  <c r="G77" i="45"/>
  <c r="H77" i="45"/>
  <c r="I77" i="45"/>
  <c r="J77" i="45"/>
  <c r="K77" i="45"/>
  <c r="L77" i="45"/>
  <c r="M77" i="45"/>
  <c r="N77" i="45"/>
  <c r="O77" i="45"/>
  <c r="P77" i="45"/>
  <c r="Q77" i="45"/>
  <c r="D77" i="45"/>
  <c r="D76" i="45"/>
  <c r="D72" i="45"/>
  <c r="D177" i="45"/>
  <c r="E177" i="45"/>
  <c r="F177" i="45"/>
  <c r="G177" i="45"/>
  <c r="H177" i="45"/>
  <c r="I177" i="45"/>
  <c r="J177" i="45"/>
  <c r="K177" i="45"/>
  <c r="L177" i="45"/>
  <c r="M177" i="45"/>
  <c r="N177" i="45"/>
  <c r="O177" i="45"/>
  <c r="P177" i="45"/>
  <c r="Q177" i="45"/>
  <c r="D178" i="45"/>
  <c r="E178" i="45"/>
  <c r="F178" i="45"/>
  <c r="G178" i="45"/>
  <c r="H178" i="45"/>
  <c r="I178" i="45"/>
  <c r="J178" i="45"/>
  <c r="K178" i="45"/>
  <c r="L178" i="45"/>
  <c r="M178" i="45"/>
  <c r="N178" i="45"/>
  <c r="O178" i="45"/>
  <c r="P178" i="45"/>
  <c r="Q178" i="45"/>
  <c r="D179" i="45"/>
  <c r="E179" i="45"/>
  <c r="F179" i="45"/>
  <c r="G179" i="45"/>
  <c r="H179" i="45"/>
  <c r="I179" i="45"/>
  <c r="J179" i="45"/>
  <c r="K179" i="45"/>
  <c r="L179" i="45"/>
  <c r="M179" i="45"/>
  <c r="N179" i="45"/>
  <c r="O179" i="45"/>
  <c r="P179" i="45"/>
  <c r="Q179" i="45"/>
  <c r="D180" i="45"/>
  <c r="E180" i="45"/>
  <c r="F180" i="45"/>
  <c r="G180" i="45"/>
  <c r="H180" i="45"/>
  <c r="I180" i="45"/>
  <c r="J180" i="45"/>
  <c r="K180" i="45"/>
  <c r="L180" i="45"/>
  <c r="M180" i="45"/>
  <c r="N180" i="45"/>
  <c r="O180" i="45"/>
  <c r="P180" i="45"/>
  <c r="Q180" i="45"/>
  <c r="D181" i="45"/>
  <c r="E181" i="45"/>
  <c r="F181" i="45"/>
  <c r="G181" i="45"/>
  <c r="H181" i="45"/>
  <c r="I181" i="45"/>
  <c r="J181" i="45"/>
  <c r="K181" i="45"/>
  <c r="L181" i="45"/>
  <c r="M181" i="45"/>
  <c r="N181" i="45"/>
  <c r="O181" i="45"/>
  <c r="P181" i="45"/>
  <c r="Q181" i="45"/>
  <c r="D182" i="45"/>
  <c r="E182" i="45"/>
  <c r="F182" i="45"/>
  <c r="G182" i="45"/>
  <c r="H182" i="45"/>
  <c r="I182" i="45"/>
  <c r="J182" i="45"/>
  <c r="K182" i="45"/>
  <c r="L182" i="45"/>
  <c r="M182" i="45"/>
  <c r="N182" i="45"/>
  <c r="O182" i="45"/>
  <c r="P182" i="45"/>
  <c r="Q182" i="45"/>
  <c r="D183" i="45"/>
  <c r="E183" i="45"/>
  <c r="F183" i="45"/>
  <c r="G183" i="45"/>
  <c r="H183" i="45"/>
  <c r="I183" i="45"/>
  <c r="J183" i="45"/>
  <c r="K183" i="45"/>
  <c r="L183" i="45"/>
  <c r="M183" i="45"/>
  <c r="N183" i="45"/>
  <c r="O183" i="45"/>
  <c r="P183" i="45"/>
  <c r="Q183" i="45"/>
  <c r="E176" i="45"/>
  <c r="F176" i="45"/>
  <c r="G176" i="45"/>
  <c r="H176" i="45"/>
  <c r="I176" i="45"/>
  <c r="J176" i="45"/>
  <c r="K176" i="45"/>
  <c r="L176" i="45"/>
  <c r="M176" i="45"/>
  <c r="N176" i="45"/>
  <c r="O176" i="45"/>
  <c r="P176" i="45"/>
  <c r="Q176" i="45"/>
  <c r="D176" i="45"/>
  <c r="D100" i="45"/>
  <c r="E100" i="45"/>
  <c r="F100" i="45"/>
  <c r="G100" i="45"/>
  <c r="H100" i="45"/>
  <c r="I100" i="45"/>
  <c r="J100" i="45"/>
  <c r="K100" i="45"/>
  <c r="L100" i="45"/>
  <c r="M100" i="45"/>
  <c r="N100" i="45"/>
  <c r="O100" i="45"/>
  <c r="P100" i="45"/>
  <c r="Q100" i="45"/>
  <c r="D101" i="45"/>
  <c r="E101" i="45"/>
  <c r="F101" i="45"/>
  <c r="G101" i="45"/>
  <c r="H101" i="45"/>
  <c r="I101" i="45"/>
  <c r="J101" i="45"/>
  <c r="K101" i="45"/>
  <c r="L101" i="45"/>
  <c r="M101" i="45"/>
  <c r="N101" i="45"/>
  <c r="O101" i="45"/>
  <c r="P101" i="45"/>
  <c r="Q101" i="45"/>
  <c r="D102" i="45"/>
  <c r="E102" i="45"/>
  <c r="F102" i="45"/>
  <c r="G102" i="45"/>
  <c r="H102" i="45"/>
  <c r="I102" i="45"/>
  <c r="J102" i="45"/>
  <c r="K102" i="45"/>
  <c r="L102" i="45"/>
  <c r="M102" i="45"/>
  <c r="N102" i="45"/>
  <c r="O102" i="45"/>
  <c r="P102" i="45"/>
  <c r="Q102" i="45"/>
  <c r="D103" i="45"/>
  <c r="E103" i="45"/>
  <c r="F103" i="45"/>
  <c r="G103" i="45"/>
  <c r="H103" i="45"/>
  <c r="I103" i="45"/>
  <c r="J103" i="45"/>
  <c r="K103" i="45"/>
  <c r="L103" i="45"/>
  <c r="M103" i="45"/>
  <c r="N103" i="45"/>
  <c r="O103" i="45"/>
  <c r="P103" i="45"/>
  <c r="Q103" i="45"/>
  <c r="D104" i="45"/>
  <c r="E104" i="45"/>
  <c r="F104" i="45"/>
  <c r="G104" i="45"/>
  <c r="H104" i="45"/>
  <c r="I104" i="45"/>
  <c r="J104" i="45"/>
  <c r="K104" i="45"/>
  <c r="L104" i="45"/>
  <c r="M104" i="45"/>
  <c r="N104" i="45"/>
  <c r="O104" i="45"/>
  <c r="P104" i="45"/>
  <c r="Q104" i="45"/>
  <c r="D105" i="45"/>
  <c r="E105" i="45"/>
  <c r="F105" i="45"/>
  <c r="G105" i="45"/>
  <c r="H105" i="45"/>
  <c r="I105" i="45"/>
  <c r="J105" i="45"/>
  <c r="K105" i="45"/>
  <c r="L105" i="45"/>
  <c r="M105" i="45"/>
  <c r="N105" i="45"/>
  <c r="O105" i="45"/>
  <c r="P105" i="45"/>
  <c r="Q105" i="45"/>
  <c r="D106" i="45"/>
  <c r="E106" i="45"/>
  <c r="F106" i="45"/>
  <c r="G106" i="45"/>
  <c r="H106" i="45"/>
  <c r="I106" i="45"/>
  <c r="J106" i="45"/>
  <c r="K106" i="45"/>
  <c r="L106" i="45"/>
  <c r="M106" i="45"/>
  <c r="N106" i="45"/>
  <c r="O106" i="45"/>
  <c r="P106" i="45"/>
  <c r="Q106" i="45"/>
  <c r="E99" i="45"/>
  <c r="F99" i="45"/>
  <c r="G99" i="45"/>
  <c r="H99" i="45"/>
  <c r="I99" i="45"/>
  <c r="J99" i="45"/>
  <c r="K99" i="45"/>
  <c r="L99" i="45"/>
  <c r="M99" i="45"/>
  <c r="N99" i="45"/>
  <c r="O99" i="45"/>
  <c r="P99" i="45"/>
  <c r="Q99" i="45"/>
  <c r="D99" i="45"/>
  <c r="E23" i="45"/>
  <c r="F23" i="45"/>
  <c r="G23" i="45"/>
  <c r="H23" i="45"/>
  <c r="I23" i="45"/>
  <c r="J23" i="45"/>
  <c r="K23" i="45"/>
  <c r="L23" i="45"/>
  <c r="M23" i="45"/>
  <c r="N23" i="45"/>
  <c r="O23" i="45"/>
  <c r="P23" i="45"/>
  <c r="Q23" i="45"/>
  <c r="E24" i="45"/>
  <c r="F24" i="45"/>
  <c r="G24" i="45"/>
  <c r="H24" i="45"/>
  <c r="I24" i="45"/>
  <c r="J24" i="45"/>
  <c r="K24" i="45"/>
  <c r="L24" i="45"/>
  <c r="M24" i="45"/>
  <c r="N24" i="45"/>
  <c r="O24" i="45"/>
  <c r="P24" i="45"/>
  <c r="Q24" i="45"/>
  <c r="E25" i="45"/>
  <c r="F25" i="45"/>
  <c r="G25" i="45"/>
  <c r="H25" i="45"/>
  <c r="I25" i="45"/>
  <c r="J25" i="45"/>
  <c r="K25" i="45"/>
  <c r="L25" i="45"/>
  <c r="M25" i="45"/>
  <c r="N25" i="45"/>
  <c r="O25" i="45"/>
  <c r="P25" i="45"/>
  <c r="Q25" i="45"/>
  <c r="E26" i="45"/>
  <c r="F26" i="45"/>
  <c r="G26" i="45"/>
  <c r="H26" i="45"/>
  <c r="I26" i="45"/>
  <c r="J26" i="45"/>
  <c r="K26" i="45"/>
  <c r="L26" i="45"/>
  <c r="M26" i="45"/>
  <c r="N26" i="45"/>
  <c r="O26" i="45"/>
  <c r="P26" i="45"/>
  <c r="Q26" i="45"/>
  <c r="E27" i="45"/>
  <c r="F27" i="45"/>
  <c r="G27" i="45"/>
  <c r="H27" i="45"/>
  <c r="I27" i="45"/>
  <c r="J27" i="45"/>
  <c r="K27" i="45"/>
  <c r="L27" i="45"/>
  <c r="M27" i="45"/>
  <c r="N27" i="45"/>
  <c r="O27" i="45"/>
  <c r="P27" i="45"/>
  <c r="Q27" i="45"/>
  <c r="E28" i="45"/>
  <c r="F28" i="45"/>
  <c r="G28" i="45"/>
  <c r="H28" i="45"/>
  <c r="I28" i="45"/>
  <c r="J28" i="45"/>
  <c r="K28" i="45"/>
  <c r="L28" i="45"/>
  <c r="M28" i="45"/>
  <c r="N28" i="45"/>
  <c r="O28" i="45"/>
  <c r="P28" i="45"/>
  <c r="Q28" i="45"/>
  <c r="E29" i="45"/>
  <c r="F29" i="45"/>
  <c r="G29" i="45"/>
  <c r="H29" i="45"/>
  <c r="I29" i="45"/>
  <c r="J29" i="45"/>
  <c r="K29" i="45"/>
  <c r="L29" i="45"/>
  <c r="M29" i="45"/>
  <c r="N29" i="45"/>
  <c r="O29" i="45"/>
  <c r="P29" i="45"/>
  <c r="Q29" i="45"/>
  <c r="F22" i="45"/>
  <c r="G22" i="45"/>
  <c r="H22" i="45"/>
  <c r="I22" i="45"/>
  <c r="J22" i="45"/>
  <c r="K22" i="45"/>
  <c r="L22" i="45"/>
  <c r="M22" i="45"/>
  <c r="N22" i="45"/>
  <c r="O22" i="45"/>
  <c r="P22" i="45"/>
  <c r="Q22" i="45"/>
  <c r="D23" i="45"/>
  <c r="D24" i="45"/>
  <c r="D25" i="45"/>
  <c r="D26" i="45"/>
  <c r="D27" i="45"/>
  <c r="D28" i="45"/>
  <c r="D29" i="45"/>
  <c r="E22" i="45"/>
  <c r="D22" i="45"/>
  <c r="P156" i="58"/>
  <c r="O156" i="58"/>
  <c r="N156" i="58"/>
  <c r="M156" i="58"/>
  <c r="L156" i="58"/>
  <c r="K156" i="58"/>
  <c r="P155" i="58"/>
  <c r="O155" i="58"/>
  <c r="N155" i="58"/>
  <c r="M155" i="58"/>
  <c r="L155" i="58"/>
  <c r="K155" i="58"/>
  <c r="P154" i="58"/>
  <c r="O154" i="58"/>
  <c r="N154" i="58"/>
  <c r="M154" i="58"/>
  <c r="L154" i="58"/>
  <c r="K154" i="58"/>
  <c r="P153" i="58"/>
  <c r="O153" i="58"/>
  <c r="N153" i="58"/>
  <c r="M153" i="58"/>
  <c r="L153" i="58"/>
  <c r="K153" i="58"/>
  <c r="P152" i="58"/>
  <c r="O152" i="58"/>
  <c r="N152" i="58"/>
  <c r="M152" i="58"/>
  <c r="L152" i="58"/>
  <c r="K152" i="58"/>
  <c r="P151" i="58"/>
  <c r="O151" i="58"/>
  <c r="N151" i="58"/>
  <c r="M151" i="58"/>
  <c r="L151" i="58"/>
  <c r="K151" i="58"/>
  <c r="P150" i="58"/>
  <c r="O150" i="58"/>
  <c r="N150" i="58"/>
  <c r="M150" i="58"/>
  <c r="L150" i="58"/>
  <c r="K150" i="58"/>
  <c r="H140" i="58"/>
  <c r="G140" i="58"/>
  <c r="F140" i="58"/>
  <c r="E140" i="58"/>
  <c r="D140" i="58"/>
  <c r="C140" i="58"/>
  <c r="P138" i="58"/>
  <c r="O138" i="58"/>
  <c r="N138" i="58"/>
  <c r="M138" i="58"/>
  <c r="L138" i="58"/>
  <c r="K138" i="58"/>
  <c r="P137" i="58"/>
  <c r="O137" i="58"/>
  <c r="N137" i="58"/>
  <c r="M137" i="58"/>
  <c r="L137" i="58"/>
  <c r="K137" i="58"/>
  <c r="P136" i="58"/>
  <c r="O136" i="58"/>
  <c r="N136" i="58"/>
  <c r="M136" i="58"/>
  <c r="L136" i="58"/>
  <c r="K136" i="58"/>
  <c r="H136" i="58"/>
  <c r="G136" i="58"/>
  <c r="F136" i="58"/>
  <c r="E136" i="58"/>
  <c r="D136" i="58"/>
  <c r="C136" i="58"/>
  <c r="H135" i="58"/>
  <c r="G135" i="58"/>
  <c r="F135" i="58"/>
  <c r="E135" i="58"/>
  <c r="D135" i="58"/>
  <c r="C135" i="58"/>
  <c r="H134" i="58"/>
  <c r="G134" i="58"/>
  <c r="F134" i="58"/>
  <c r="E134" i="58"/>
  <c r="D134" i="58"/>
  <c r="C134" i="58"/>
  <c r="P132" i="58"/>
  <c r="O132" i="58"/>
  <c r="N132" i="58"/>
  <c r="M132" i="58"/>
  <c r="L132" i="58"/>
  <c r="K132" i="58"/>
  <c r="H133" i="58"/>
  <c r="G133" i="58"/>
  <c r="F133" i="58"/>
  <c r="E133" i="58"/>
  <c r="D133" i="58"/>
  <c r="C133" i="58"/>
  <c r="P131" i="58"/>
  <c r="O131" i="58"/>
  <c r="N131" i="58"/>
  <c r="M131" i="58"/>
  <c r="L131" i="58"/>
  <c r="K131" i="58"/>
  <c r="H132" i="58"/>
  <c r="G132" i="58"/>
  <c r="F132" i="58"/>
  <c r="E132" i="58"/>
  <c r="D132" i="58"/>
  <c r="C132" i="58"/>
  <c r="P130" i="58"/>
  <c r="O130" i="58"/>
  <c r="N130" i="58"/>
  <c r="M130" i="58"/>
  <c r="L130" i="58"/>
  <c r="K130" i="58"/>
  <c r="H118" i="58"/>
  <c r="G118" i="58"/>
  <c r="F118" i="58"/>
  <c r="E118" i="58"/>
  <c r="D118" i="58"/>
  <c r="C118" i="58"/>
  <c r="P129" i="58"/>
  <c r="O129" i="58"/>
  <c r="N129" i="58"/>
  <c r="M129" i="58"/>
  <c r="L129" i="58"/>
  <c r="K129" i="58"/>
  <c r="H131" i="58"/>
  <c r="G131" i="58"/>
  <c r="F131" i="58"/>
  <c r="E131" i="58"/>
  <c r="D131" i="58"/>
  <c r="C131" i="58"/>
  <c r="P128" i="58"/>
  <c r="O128" i="58"/>
  <c r="N128" i="58"/>
  <c r="M128" i="58"/>
  <c r="L128" i="58"/>
  <c r="K128" i="58"/>
  <c r="H130" i="58"/>
  <c r="G130" i="58"/>
  <c r="F130" i="58"/>
  <c r="E130" i="58"/>
  <c r="D130" i="58"/>
  <c r="C130" i="58"/>
  <c r="P127" i="58"/>
  <c r="O127" i="58"/>
  <c r="N127" i="58"/>
  <c r="M127" i="58"/>
  <c r="L127" i="58"/>
  <c r="K127" i="58"/>
  <c r="H129" i="58"/>
  <c r="G129" i="58"/>
  <c r="F129" i="58"/>
  <c r="E129" i="58"/>
  <c r="D129" i="58"/>
  <c r="C129" i="58"/>
  <c r="H128" i="58"/>
  <c r="G128" i="58"/>
  <c r="F128" i="58"/>
  <c r="E128" i="58"/>
  <c r="D128" i="58"/>
  <c r="C128" i="58"/>
  <c r="P122" i="58"/>
  <c r="O122" i="58"/>
  <c r="N122" i="58"/>
  <c r="M122" i="58"/>
  <c r="L122" i="58"/>
  <c r="K122" i="58"/>
  <c r="H123" i="58"/>
  <c r="G123" i="58"/>
  <c r="F123" i="58"/>
  <c r="E123" i="58"/>
  <c r="D123" i="58"/>
  <c r="C123" i="58"/>
  <c r="P121" i="58"/>
  <c r="O121" i="58"/>
  <c r="N121" i="58"/>
  <c r="M121" i="58"/>
  <c r="L121" i="58"/>
  <c r="K121" i="58"/>
  <c r="H122" i="58"/>
  <c r="G122" i="58"/>
  <c r="F122" i="58"/>
  <c r="E122" i="58"/>
  <c r="D122" i="58"/>
  <c r="C122" i="58"/>
  <c r="P120" i="58"/>
  <c r="O120" i="58"/>
  <c r="N120" i="58"/>
  <c r="M120" i="58"/>
  <c r="L120" i="58"/>
  <c r="K120" i="58"/>
  <c r="H121" i="58"/>
  <c r="G121" i="58"/>
  <c r="F121" i="58"/>
  <c r="E121" i="58"/>
  <c r="D121" i="58"/>
  <c r="C121" i="58"/>
  <c r="H120" i="58"/>
  <c r="G120" i="58"/>
  <c r="F120" i="58"/>
  <c r="E120" i="58"/>
  <c r="D120" i="58"/>
  <c r="C120" i="58"/>
  <c r="H119" i="58"/>
  <c r="G119" i="58"/>
  <c r="F119" i="58"/>
  <c r="E119" i="58"/>
  <c r="D119" i="58"/>
  <c r="C119" i="58"/>
  <c r="H117" i="58"/>
  <c r="G117" i="58"/>
  <c r="F117" i="58"/>
  <c r="E117" i="58"/>
  <c r="D117" i="58"/>
  <c r="C117" i="58"/>
  <c r="P116" i="58"/>
  <c r="O116" i="58"/>
  <c r="N116" i="58"/>
  <c r="M116" i="58"/>
  <c r="L116" i="58"/>
  <c r="K116" i="58"/>
  <c r="P115" i="58"/>
  <c r="O115" i="58"/>
  <c r="N115" i="58"/>
  <c r="M115" i="58"/>
  <c r="L115" i="58"/>
  <c r="K115" i="58"/>
  <c r="P114" i="58"/>
  <c r="O114" i="58"/>
  <c r="N114" i="58"/>
  <c r="M114" i="58"/>
  <c r="L114" i="58"/>
  <c r="K114" i="58"/>
  <c r="P113" i="58"/>
  <c r="O113" i="58"/>
  <c r="N113" i="58"/>
  <c r="M113" i="58"/>
  <c r="L113" i="58"/>
  <c r="K113" i="58"/>
  <c r="H113" i="58"/>
  <c r="G113" i="58"/>
  <c r="F113" i="58"/>
  <c r="E113" i="58"/>
  <c r="D113" i="58"/>
  <c r="C113" i="58"/>
  <c r="P112" i="58"/>
  <c r="O112" i="58"/>
  <c r="N112" i="58"/>
  <c r="M112" i="58"/>
  <c r="L112" i="58"/>
  <c r="K112" i="58"/>
  <c r="H112" i="58"/>
  <c r="G112" i="58"/>
  <c r="F112" i="58"/>
  <c r="E112" i="58"/>
  <c r="D112" i="58"/>
  <c r="C112" i="58"/>
  <c r="P111" i="58"/>
  <c r="O111" i="58"/>
  <c r="N111" i="58"/>
  <c r="M111" i="58"/>
  <c r="L111" i="58"/>
  <c r="K111" i="58"/>
  <c r="H111" i="58"/>
  <c r="G111" i="58"/>
  <c r="F111" i="58"/>
  <c r="E111" i="58"/>
  <c r="C111" i="58"/>
  <c r="D111" i="58"/>
  <c r="P104" i="58"/>
  <c r="O104" i="58"/>
  <c r="N104" i="58"/>
  <c r="M104" i="58"/>
  <c r="L104" i="58"/>
  <c r="K104" i="58"/>
  <c r="P103" i="58"/>
  <c r="O103" i="58"/>
  <c r="N103" i="58"/>
  <c r="M103" i="58"/>
  <c r="L103" i="58"/>
  <c r="K103" i="58"/>
  <c r="P102" i="58"/>
  <c r="O102" i="58"/>
  <c r="N102" i="58"/>
  <c r="M102" i="58"/>
  <c r="L102" i="58"/>
  <c r="K102" i="58"/>
  <c r="P101" i="58"/>
  <c r="O101" i="58"/>
  <c r="N101" i="58"/>
  <c r="M101" i="58"/>
  <c r="L101" i="58"/>
  <c r="K101" i="58"/>
  <c r="P100" i="58"/>
  <c r="O100" i="58"/>
  <c r="N100" i="58"/>
  <c r="M100" i="58"/>
  <c r="L100" i="58"/>
  <c r="K100" i="58"/>
  <c r="P99" i="58"/>
  <c r="O99" i="58"/>
  <c r="N99" i="58"/>
  <c r="M99" i="58"/>
  <c r="L99" i="58"/>
  <c r="K99" i="58"/>
  <c r="P98" i="58"/>
  <c r="O98" i="58"/>
  <c r="N98" i="58"/>
  <c r="M98" i="58"/>
  <c r="L98" i="58"/>
  <c r="K98" i="58"/>
  <c r="P86" i="58"/>
  <c r="O86" i="58"/>
  <c r="N86" i="58"/>
  <c r="M86" i="58"/>
  <c r="L86" i="58"/>
  <c r="K86" i="58"/>
  <c r="P85" i="58"/>
  <c r="O85" i="58"/>
  <c r="N85" i="58"/>
  <c r="M85" i="58"/>
  <c r="L85" i="58"/>
  <c r="K85" i="58"/>
  <c r="P84" i="58"/>
  <c r="O84" i="58"/>
  <c r="N84" i="58"/>
  <c r="M84" i="58"/>
  <c r="L84" i="58"/>
  <c r="K84" i="58"/>
  <c r="P80" i="58"/>
  <c r="O80" i="58"/>
  <c r="N80" i="58"/>
  <c r="M80" i="58"/>
  <c r="L80" i="58"/>
  <c r="K80" i="58"/>
  <c r="P79" i="58"/>
  <c r="O79" i="58"/>
  <c r="N79" i="58"/>
  <c r="M79" i="58"/>
  <c r="L79" i="58"/>
  <c r="K79" i="58"/>
  <c r="P78" i="58"/>
  <c r="O78" i="58"/>
  <c r="N78" i="58"/>
  <c r="M78" i="58"/>
  <c r="L78" i="58"/>
  <c r="K78" i="58"/>
  <c r="P77" i="58"/>
  <c r="O77" i="58"/>
  <c r="N77" i="58"/>
  <c r="M77" i="58"/>
  <c r="L77" i="58"/>
  <c r="K77" i="58"/>
  <c r="P76" i="58"/>
  <c r="O76" i="58"/>
  <c r="N76" i="58"/>
  <c r="M76" i="58"/>
  <c r="L76" i="58"/>
  <c r="K76" i="58"/>
  <c r="P75" i="58"/>
  <c r="O75" i="58"/>
  <c r="N75" i="58"/>
  <c r="M75" i="58"/>
  <c r="L75" i="58"/>
  <c r="K75" i="58"/>
  <c r="P70" i="58"/>
  <c r="O70" i="58"/>
  <c r="N70" i="58"/>
  <c r="M70" i="58"/>
  <c r="L70" i="58"/>
  <c r="K70" i="58"/>
  <c r="P69" i="58"/>
  <c r="O69" i="58"/>
  <c r="N69" i="58"/>
  <c r="M69" i="58"/>
  <c r="L69" i="58"/>
  <c r="K69" i="58"/>
  <c r="P68" i="58"/>
  <c r="O68" i="58"/>
  <c r="N68" i="58"/>
  <c r="M68" i="58"/>
  <c r="L68" i="58"/>
  <c r="K68" i="58"/>
  <c r="P64" i="58"/>
  <c r="O64" i="58"/>
  <c r="N64" i="58"/>
  <c r="M64" i="58"/>
  <c r="L64" i="58"/>
  <c r="K64" i="58"/>
  <c r="P63" i="58"/>
  <c r="O63" i="58"/>
  <c r="N63" i="58"/>
  <c r="M63" i="58"/>
  <c r="L63" i="58"/>
  <c r="K63" i="58"/>
  <c r="P62" i="58"/>
  <c r="O62" i="58"/>
  <c r="N62" i="58"/>
  <c r="M62" i="58"/>
  <c r="L62" i="58"/>
  <c r="K62" i="58"/>
  <c r="P61" i="58"/>
  <c r="O61" i="58"/>
  <c r="N61" i="58"/>
  <c r="M61" i="58"/>
  <c r="L61" i="58"/>
  <c r="K61" i="58"/>
  <c r="P60" i="58"/>
  <c r="O60" i="58"/>
  <c r="N60" i="58"/>
  <c r="M60" i="58"/>
  <c r="L60" i="58"/>
  <c r="K60" i="58"/>
  <c r="P59" i="58"/>
  <c r="O59" i="58"/>
  <c r="N59" i="58"/>
  <c r="M59" i="58"/>
  <c r="K59" i="58"/>
  <c r="L59" i="58"/>
  <c r="H89" i="58"/>
  <c r="G89" i="58"/>
  <c r="F89" i="58"/>
  <c r="E89" i="58"/>
  <c r="D89" i="58"/>
  <c r="C89" i="58"/>
  <c r="H88" i="58"/>
  <c r="G88" i="58"/>
  <c r="F88" i="58"/>
  <c r="E88" i="58"/>
  <c r="D88" i="58"/>
  <c r="C88" i="58"/>
  <c r="H84" i="58"/>
  <c r="G84" i="58"/>
  <c r="F84" i="58"/>
  <c r="E84" i="58"/>
  <c r="D84" i="58"/>
  <c r="C84" i="58"/>
  <c r="H83" i="58"/>
  <c r="G83" i="58"/>
  <c r="F83" i="58"/>
  <c r="E83" i="58"/>
  <c r="D83" i="58"/>
  <c r="C83" i="58"/>
  <c r="H82" i="58"/>
  <c r="G82" i="58"/>
  <c r="F82" i="58"/>
  <c r="E82" i="58"/>
  <c r="D82" i="58"/>
  <c r="C82" i="58"/>
  <c r="H81" i="58"/>
  <c r="G81" i="58"/>
  <c r="F81" i="58"/>
  <c r="E81" i="58"/>
  <c r="D81" i="58"/>
  <c r="C81" i="58"/>
  <c r="H80" i="58"/>
  <c r="G80" i="58"/>
  <c r="F80" i="58"/>
  <c r="E80" i="58"/>
  <c r="D80" i="58"/>
  <c r="C80" i="58"/>
  <c r="H66" i="58"/>
  <c r="G66" i="58"/>
  <c r="F66" i="58"/>
  <c r="E66" i="58"/>
  <c r="D66" i="58"/>
  <c r="C66" i="58"/>
  <c r="H79" i="58"/>
  <c r="G79" i="58"/>
  <c r="F79" i="58"/>
  <c r="E79" i="58"/>
  <c r="D79" i="58"/>
  <c r="C79" i="58"/>
  <c r="H78" i="58"/>
  <c r="G78" i="58"/>
  <c r="F78" i="58"/>
  <c r="E78" i="58"/>
  <c r="D78" i="58"/>
  <c r="C78" i="58"/>
  <c r="H77" i="58"/>
  <c r="G77" i="58"/>
  <c r="F77" i="58"/>
  <c r="E77" i="58"/>
  <c r="D77" i="58"/>
  <c r="C77" i="58"/>
  <c r="H76" i="58"/>
  <c r="G76" i="58"/>
  <c r="F76" i="58"/>
  <c r="E76" i="58"/>
  <c r="D76" i="58"/>
  <c r="C76" i="58"/>
  <c r="H71" i="58"/>
  <c r="G71" i="58"/>
  <c r="F71" i="58"/>
  <c r="E71" i="58"/>
  <c r="D71" i="58"/>
  <c r="C71" i="58"/>
  <c r="H70" i="58"/>
  <c r="G70" i="58"/>
  <c r="F70" i="58"/>
  <c r="E70" i="58"/>
  <c r="D70" i="58"/>
  <c r="C70" i="58"/>
  <c r="H69" i="58"/>
  <c r="G69" i="58"/>
  <c r="F69" i="58"/>
  <c r="E69" i="58"/>
  <c r="D69" i="58"/>
  <c r="C69" i="58"/>
  <c r="H68" i="58"/>
  <c r="G68" i="58"/>
  <c r="F68" i="58"/>
  <c r="E68" i="58"/>
  <c r="D68" i="58"/>
  <c r="C68" i="58"/>
  <c r="H67" i="58"/>
  <c r="G67" i="58"/>
  <c r="F67" i="58"/>
  <c r="E67" i="58"/>
  <c r="D67" i="58"/>
  <c r="C67" i="58"/>
  <c r="H65" i="58"/>
  <c r="G65" i="58"/>
  <c r="F65" i="58"/>
  <c r="E65" i="58"/>
  <c r="D65" i="58"/>
  <c r="C65" i="58"/>
  <c r="H61" i="58"/>
  <c r="G61" i="58"/>
  <c r="F61" i="58"/>
  <c r="E61" i="58"/>
  <c r="D61" i="58"/>
  <c r="C61" i="58"/>
  <c r="H60" i="58"/>
  <c r="G60" i="58"/>
  <c r="F60" i="58"/>
  <c r="E60" i="58"/>
  <c r="D60" i="58"/>
  <c r="C60" i="58"/>
  <c r="H59" i="58"/>
  <c r="G59" i="58"/>
  <c r="F59" i="58"/>
  <c r="E59" i="58"/>
  <c r="C59" i="58"/>
  <c r="D59" i="58"/>
  <c r="B108" i="58"/>
  <c r="B56" i="58"/>
  <c r="Q122" i="58" l="1"/>
  <c r="Q107" i="58"/>
  <c r="F3" i="63"/>
  <c r="F4" i="63"/>
  <c r="F5" i="63"/>
  <c r="F6" i="63"/>
  <c r="F7" i="63"/>
  <c r="F8" i="63"/>
  <c r="F9" i="63"/>
  <c r="F10" i="63"/>
  <c r="F11" i="63"/>
  <c r="F12" i="63"/>
  <c r="F13" i="63"/>
  <c r="F2" i="63"/>
  <c r="F14" i="63" s="1"/>
  <c r="I165" i="50" l="1"/>
  <c r="I166" i="50"/>
  <c r="I167" i="50"/>
  <c r="I168" i="50"/>
  <c r="I169" i="50"/>
  <c r="I170" i="50"/>
  <c r="I171" i="50"/>
  <c r="I172" i="50"/>
  <c r="I173" i="50"/>
  <c r="I174" i="50"/>
  <c r="I175" i="50"/>
  <c r="I184" i="50"/>
  <c r="I185" i="50"/>
  <c r="I186" i="50"/>
  <c r="I187" i="50"/>
  <c r="I188" i="50"/>
  <c r="I196" i="50"/>
  <c r="I197" i="50"/>
  <c r="I198" i="50"/>
  <c r="I199" i="50"/>
  <c r="I200" i="50"/>
  <c r="I201" i="50"/>
  <c r="I88" i="50"/>
  <c r="I89" i="50"/>
  <c r="I90" i="50"/>
  <c r="I91" i="50"/>
  <c r="I92" i="50"/>
  <c r="I93" i="50"/>
  <c r="I94" i="50"/>
  <c r="I95" i="50"/>
  <c r="I96" i="50"/>
  <c r="I97" i="50"/>
  <c r="I98" i="50"/>
  <c r="I107" i="50"/>
  <c r="I108" i="50"/>
  <c r="I109" i="50"/>
  <c r="I110" i="50"/>
  <c r="I111" i="50"/>
  <c r="I119" i="50"/>
  <c r="I120" i="50"/>
  <c r="I121" i="50"/>
  <c r="I122" i="50"/>
  <c r="I123" i="50"/>
  <c r="I124" i="50"/>
  <c r="I11" i="50"/>
  <c r="I12" i="50"/>
  <c r="I13" i="50"/>
  <c r="I14" i="50"/>
  <c r="I15" i="50"/>
  <c r="I16" i="50"/>
  <c r="I17" i="50"/>
  <c r="I18" i="50"/>
  <c r="I19" i="50"/>
  <c r="I20" i="50"/>
  <c r="I21" i="50"/>
  <c r="I30" i="50"/>
  <c r="I31" i="50"/>
  <c r="I32" i="50"/>
  <c r="I33" i="50"/>
  <c r="I34" i="50"/>
  <c r="I42" i="50"/>
  <c r="I43" i="50"/>
  <c r="I44" i="50"/>
  <c r="I45" i="50"/>
  <c r="I46" i="50"/>
  <c r="I47" i="50"/>
  <c r="I165" i="49"/>
  <c r="I166" i="49"/>
  <c r="I167" i="49"/>
  <c r="I168" i="49"/>
  <c r="I169" i="49"/>
  <c r="I170" i="49"/>
  <c r="I171" i="49"/>
  <c r="I172" i="49"/>
  <c r="I173" i="49"/>
  <c r="I174" i="49"/>
  <c r="I175" i="49"/>
  <c r="I184" i="49"/>
  <c r="I185" i="49"/>
  <c r="I186" i="49"/>
  <c r="I187" i="49"/>
  <c r="I188" i="49"/>
  <c r="I196" i="49"/>
  <c r="I197" i="49"/>
  <c r="I198" i="49"/>
  <c r="I199" i="49"/>
  <c r="I200" i="49"/>
  <c r="I201" i="49"/>
  <c r="I88" i="49"/>
  <c r="I89" i="49"/>
  <c r="I90" i="49"/>
  <c r="I91" i="49"/>
  <c r="I92" i="49"/>
  <c r="I93" i="49"/>
  <c r="I94" i="49"/>
  <c r="I95" i="49"/>
  <c r="I96" i="49"/>
  <c r="I97" i="49"/>
  <c r="I98" i="49"/>
  <c r="I107" i="49"/>
  <c r="I108" i="49"/>
  <c r="I109" i="49"/>
  <c r="I110" i="49"/>
  <c r="I111" i="49"/>
  <c r="I119" i="49"/>
  <c r="I120" i="49"/>
  <c r="I121" i="49"/>
  <c r="I122" i="49"/>
  <c r="I123" i="49"/>
  <c r="I124" i="49"/>
  <c r="I11" i="49"/>
  <c r="I12" i="49"/>
  <c r="I13" i="49"/>
  <c r="I14" i="49"/>
  <c r="I15" i="49"/>
  <c r="I16" i="49"/>
  <c r="I17" i="49"/>
  <c r="I18" i="49"/>
  <c r="I19" i="49"/>
  <c r="I20" i="49"/>
  <c r="I21" i="49"/>
  <c r="I30" i="49"/>
  <c r="I31" i="49"/>
  <c r="I32" i="49"/>
  <c r="I33" i="49"/>
  <c r="I34" i="49"/>
  <c r="I42" i="49"/>
  <c r="I43" i="49"/>
  <c r="I44" i="49"/>
  <c r="I45" i="49"/>
  <c r="I46" i="49"/>
  <c r="I47" i="49"/>
  <c r="I165" i="48"/>
  <c r="I166" i="48"/>
  <c r="I167" i="48"/>
  <c r="I168" i="48"/>
  <c r="I169" i="48"/>
  <c r="I170" i="48"/>
  <c r="I171" i="48"/>
  <c r="I172" i="48"/>
  <c r="I173" i="48"/>
  <c r="I174" i="48"/>
  <c r="I175" i="48"/>
  <c r="I184" i="48"/>
  <c r="I185" i="48"/>
  <c r="I186" i="48"/>
  <c r="I187" i="48"/>
  <c r="I188" i="48"/>
  <c r="I196" i="48"/>
  <c r="I197" i="48"/>
  <c r="I198" i="48"/>
  <c r="I199" i="48"/>
  <c r="I200" i="48"/>
  <c r="I201" i="48"/>
  <c r="I88" i="48"/>
  <c r="I89" i="48"/>
  <c r="I90" i="48"/>
  <c r="I91" i="48"/>
  <c r="I92" i="48"/>
  <c r="I93" i="48"/>
  <c r="I94" i="48"/>
  <c r="I95" i="48"/>
  <c r="I96" i="48"/>
  <c r="I97" i="48"/>
  <c r="I98" i="48"/>
  <c r="I107" i="48"/>
  <c r="I108" i="48"/>
  <c r="I109" i="48"/>
  <c r="I110" i="48"/>
  <c r="I111" i="48"/>
  <c r="I119" i="48"/>
  <c r="I120" i="48"/>
  <c r="I121" i="48"/>
  <c r="I122" i="48"/>
  <c r="I123" i="48"/>
  <c r="I124" i="48"/>
  <c r="I11" i="48"/>
  <c r="I12" i="48"/>
  <c r="I13" i="48"/>
  <c r="I14" i="48"/>
  <c r="I15" i="48"/>
  <c r="I16" i="48"/>
  <c r="I17" i="48"/>
  <c r="I18" i="48"/>
  <c r="I19" i="48"/>
  <c r="I20" i="48"/>
  <c r="I21" i="48"/>
  <c r="I30" i="48"/>
  <c r="I31" i="48"/>
  <c r="I32" i="48"/>
  <c r="I33" i="48"/>
  <c r="I34" i="48"/>
  <c r="I42" i="48"/>
  <c r="I43" i="48"/>
  <c r="I44" i="48"/>
  <c r="I45" i="48"/>
  <c r="I46" i="48"/>
  <c r="I47" i="48"/>
  <c r="I165" i="47"/>
  <c r="I166" i="47"/>
  <c r="I167" i="47"/>
  <c r="I168" i="47"/>
  <c r="I169" i="47"/>
  <c r="I170" i="47"/>
  <c r="I171" i="47"/>
  <c r="I172" i="47"/>
  <c r="I173" i="47"/>
  <c r="I174" i="47"/>
  <c r="I175" i="47"/>
  <c r="I184" i="47"/>
  <c r="I185" i="47"/>
  <c r="I186" i="47"/>
  <c r="I187" i="47"/>
  <c r="I188" i="47"/>
  <c r="I196" i="47"/>
  <c r="I197" i="47"/>
  <c r="I198" i="47"/>
  <c r="I199" i="47"/>
  <c r="I200" i="47"/>
  <c r="I201" i="47"/>
  <c r="I88" i="47"/>
  <c r="I89" i="47"/>
  <c r="I90" i="47"/>
  <c r="I91" i="47"/>
  <c r="I92" i="47"/>
  <c r="I93" i="47"/>
  <c r="I94" i="47"/>
  <c r="I95" i="47"/>
  <c r="I96" i="47"/>
  <c r="I97" i="47"/>
  <c r="I98" i="47"/>
  <c r="I107" i="47"/>
  <c r="I108" i="47"/>
  <c r="I109" i="47"/>
  <c r="I110" i="47"/>
  <c r="I111" i="47"/>
  <c r="I119" i="47"/>
  <c r="I120" i="47"/>
  <c r="I121" i="47"/>
  <c r="I122" i="47"/>
  <c r="I123" i="47"/>
  <c r="I124" i="47"/>
  <c r="I11" i="47"/>
  <c r="I12" i="47"/>
  <c r="I13" i="47"/>
  <c r="I14" i="47"/>
  <c r="I15" i="47"/>
  <c r="I16" i="47"/>
  <c r="I17" i="47"/>
  <c r="I18" i="47"/>
  <c r="I19" i="47"/>
  <c r="I20" i="47"/>
  <c r="I21" i="47"/>
  <c r="I30" i="47"/>
  <c r="I31" i="47"/>
  <c r="I32" i="47"/>
  <c r="I33" i="47"/>
  <c r="I34" i="47"/>
  <c r="I42" i="47"/>
  <c r="I43" i="47"/>
  <c r="I44" i="47"/>
  <c r="I45" i="47"/>
  <c r="I46" i="47"/>
  <c r="I47" i="47"/>
  <c r="I165" i="46"/>
  <c r="I166" i="46"/>
  <c r="I167" i="46"/>
  <c r="I168" i="46"/>
  <c r="I169" i="46"/>
  <c r="I170" i="46"/>
  <c r="I171" i="46"/>
  <c r="I172" i="46"/>
  <c r="I173" i="46"/>
  <c r="I174" i="46"/>
  <c r="I175" i="46"/>
  <c r="I184" i="46"/>
  <c r="I185" i="46"/>
  <c r="I186" i="46"/>
  <c r="I187" i="46"/>
  <c r="I188" i="46"/>
  <c r="I196" i="46"/>
  <c r="I197" i="46"/>
  <c r="I198" i="46"/>
  <c r="I199" i="46"/>
  <c r="I200" i="46"/>
  <c r="I201" i="46"/>
  <c r="I121" i="46"/>
  <c r="I122" i="46"/>
  <c r="I123" i="46"/>
  <c r="I124" i="46"/>
  <c r="I107" i="46"/>
  <c r="I108" i="46"/>
  <c r="I88" i="46"/>
  <c r="I89" i="46"/>
  <c r="I90" i="46"/>
  <c r="I91" i="46"/>
  <c r="I92" i="46"/>
  <c r="I93" i="46"/>
  <c r="I94" i="46"/>
  <c r="I95" i="46"/>
  <c r="I11" i="46"/>
  <c r="I12" i="46"/>
  <c r="I13" i="46"/>
  <c r="I14" i="46"/>
  <c r="I15" i="46"/>
  <c r="I16" i="46"/>
  <c r="I17" i="46"/>
  <c r="I18" i="46"/>
  <c r="I19" i="46"/>
  <c r="I20" i="46"/>
  <c r="I21" i="46"/>
  <c r="I30" i="46"/>
  <c r="I31" i="46"/>
  <c r="I32" i="46"/>
  <c r="I33" i="46"/>
  <c r="I34" i="46"/>
  <c r="I42" i="46"/>
  <c r="I43" i="46"/>
  <c r="I44" i="46"/>
  <c r="I45" i="46"/>
  <c r="I46" i="46"/>
  <c r="I47" i="46"/>
  <c r="I198" i="45"/>
  <c r="I199" i="45"/>
  <c r="I200" i="45"/>
  <c r="I201" i="45"/>
  <c r="I184" i="45"/>
  <c r="I185" i="45"/>
  <c r="I165" i="45"/>
  <c r="I166" i="45"/>
  <c r="I167" i="45"/>
  <c r="I168" i="45"/>
  <c r="I169" i="45"/>
  <c r="I170" i="45"/>
  <c r="I171" i="45"/>
  <c r="I172" i="45"/>
  <c r="I88" i="45"/>
  <c r="I89" i="45"/>
  <c r="I90" i="45"/>
  <c r="I91" i="45"/>
  <c r="I92" i="45"/>
  <c r="I93" i="45"/>
  <c r="I94" i="45"/>
  <c r="I95" i="45"/>
  <c r="I96" i="45"/>
  <c r="I97" i="45"/>
  <c r="I98" i="45"/>
  <c r="I107" i="45"/>
  <c r="I108" i="45"/>
  <c r="I109" i="45"/>
  <c r="I110" i="45"/>
  <c r="I111" i="45"/>
  <c r="I112" i="45"/>
  <c r="I113" i="45"/>
  <c r="I119" i="45"/>
  <c r="I120" i="45"/>
  <c r="I121" i="45"/>
  <c r="I122" i="45"/>
  <c r="I123" i="45"/>
  <c r="I124" i="45"/>
  <c r="I30" i="45"/>
  <c r="I31" i="45"/>
  <c r="I11" i="45"/>
  <c r="I12" i="45"/>
  <c r="I13" i="45"/>
  <c r="I14" i="45"/>
  <c r="I15" i="45"/>
  <c r="I16" i="45"/>
  <c r="I17" i="45"/>
  <c r="I18" i="45"/>
  <c r="I44" i="45"/>
  <c r="I45" i="45"/>
  <c r="I46" i="45"/>
  <c r="I47" i="45"/>
  <c r="D12" i="48" l="1"/>
  <c r="D13" i="48"/>
  <c r="D14" i="48"/>
  <c r="D15" i="48"/>
  <c r="D16" i="48"/>
  <c r="D17" i="48"/>
  <c r="D18" i="48"/>
  <c r="D19" i="48"/>
  <c r="C17" i="58" l="1"/>
  <c r="D17" i="58"/>
  <c r="E17" i="58"/>
  <c r="F17" i="58"/>
  <c r="G17" i="58"/>
  <c r="H17" i="58"/>
  <c r="L50" i="58" l="1"/>
  <c r="M50" i="58"/>
  <c r="N50" i="58"/>
  <c r="O50" i="58"/>
  <c r="P50" i="58"/>
  <c r="L51" i="58"/>
  <c r="M51" i="58"/>
  <c r="N51" i="58"/>
  <c r="O51" i="58"/>
  <c r="P51" i="58"/>
  <c r="K51" i="58"/>
  <c r="L22" i="58"/>
  <c r="M22" i="58"/>
  <c r="N22" i="58"/>
  <c r="O22" i="58"/>
  <c r="P22" i="58"/>
  <c r="L23" i="58"/>
  <c r="M23" i="58"/>
  <c r="N23" i="58"/>
  <c r="O23" i="58"/>
  <c r="P23" i="58"/>
  <c r="L24" i="58"/>
  <c r="M24" i="58"/>
  <c r="N24" i="58"/>
  <c r="O24" i="58"/>
  <c r="P24" i="58"/>
  <c r="L25" i="58"/>
  <c r="M25" i="58"/>
  <c r="N25" i="58"/>
  <c r="O25" i="58"/>
  <c r="P25" i="58"/>
  <c r="L26" i="58"/>
  <c r="M26" i="58"/>
  <c r="N26" i="58"/>
  <c r="O26" i="58"/>
  <c r="P26" i="58"/>
  <c r="L27" i="58"/>
  <c r="M27" i="58"/>
  <c r="N27" i="58"/>
  <c r="O27" i="58"/>
  <c r="P27" i="58"/>
  <c r="K27" i="58"/>
  <c r="K26" i="58"/>
  <c r="K25" i="58"/>
  <c r="K24" i="58"/>
  <c r="K23" i="58"/>
  <c r="K22" i="58"/>
  <c r="L15" i="58"/>
  <c r="M15" i="58"/>
  <c r="N15" i="58"/>
  <c r="O15" i="58"/>
  <c r="P15" i="58"/>
  <c r="L16" i="58"/>
  <c r="M16" i="58"/>
  <c r="N16" i="58"/>
  <c r="O16" i="58"/>
  <c r="P16" i="58"/>
  <c r="L17" i="58"/>
  <c r="M17" i="58"/>
  <c r="N17" i="58"/>
  <c r="O17" i="58"/>
  <c r="P17" i="58"/>
  <c r="K17" i="58"/>
  <c r="K16" i="58"/>
  <c r="K15" i="58"/>
  <c r="L6" i="58"/>
  <c r="M6" i="58"/>
  <c r="N6" i="58"/>
  <c r="O6" i="58"/>
  <c r="P6" i="58"/>
  <c r="L7" i="58"/>
  <c r="M7" i="58"/>
  <c r="N7" i="58"/>
  <c r="O7" i="58"/>
  <c r="P7" i="58"/>
  <c r="L8" i="58"/>
  <c r="M8" i="58"/>
  <c r="N8" i="58"/>
  <c r="O8" i="58"/>
  <c r="P8" i="58"/>
  <c r="L9" i="58"/>
  <c r="M9" i="58"/>
  <c r="N9" i="58"/>
  <c r="O9" i="58"/>
  <c r="P9" i="58"/>
  <c r="L10" i="58"/>
  <c r="M10" i="58"/>
  <c r="N10" i="58"/>
  <c r="O10" i="58"/>
  <c r="P10" i="58"/>
  <c r="L11" i="58"/>
  <c r="M11" i="58"/>
  <c r="N11" i="58"/>
  <c r="O11" i="58"/>
  <c r="P11" i="58"/>
  <c r="K11" i="58"/>
  <c r="K10" i="58"/>
  <c r="K9" i="58"/>
  <c r="K8" i="58"/>
  <c r="K7" i="58"/>
  <c r="K6" i="58"/>
  <c r="D6" i="58"/>
  <c r="E6" i="58"/>
  <c r="F6" i="58"/>
  <c r="G6" i="58"/>
  <c r="H6" i="58"/>
  <c r="D7" i="58"/>
  <c r="E7" i="58"/>
  <c r="F7" i="58"/>
  <c r="G7" i="58"/>
  <c r="H7" i="58"/>
  <c r="D8" i="58"/>
  <c r="E8" i="58"/>
  <c r="F8" i="58"/>
  <c r="G8" i="58"/>
  <c r="H8" i="58"/>
  <c r="C8" i="58"/>
  <c r="C7" i="58"/>
  <c r="C6" i="58"/>
  <c r="D12" i="58"/>
  <c r="E12" i="58"/>
  <c r="F12" i="58"/>
  <c r="G12" i="58"/>
  <c r="H12" i="58"/>
  <c r="D14" i="58"/>
  <c r="E14" i="58"/>
  <c r="F14" i="58"/>
  <c r="G14" i="58"/>
  <c r="H14" i="58"/>
  <c r="D15" i="58"/>
  <c r="E15" i="58"/>
  <c r="F15" i="58"/>
  <c r="G15" i="58"/>
  <c r="H15" i="58"/>
  <c r="D16" i="58"/>
  <c r="E16" i="58"/>
  <c r="F16" i="58"/>
  <c r="G16" i="58"/>
  <c r="H16" i="58"/>
  <c r="C16" i="58"/>
  <c r="C15" i="58"/>
  <c r="C14" i="58"/>
  <c r="C12" i="58"/>
  <c r="E23" i="58"/>
  <c r="F23" i="58"/>
  <c r="G23" i="58"/>
  <c r="H23" i="58"/>
  <c r="E24" i="58"/>
  <c r="F24" i="58"/>
  <c r="G24" i="58"/>
  <c r="H24" i="58"/>
  <c r="E25" i="58"/>
  <c r="F25" i="58"/>
  <c r="G25" i="58"/>
  <c r="H25" i="58"/>
  <c r="E26" i="58"/>
  <c r="F26" i="58"/>
  <c r="G26" i="58"/>
  <c r="H26" i="58"/>
  <c r="E13" i="58"/>
  <c r="F13" i="58"/>
  <c r="G13" i="58"/>
  <c r="H13" i="58"/>
  <c r="E27" i="58"/>
  <c r="F27" i="58"/>
  <c r="G27" i="58"/>
  <c r="H27" i="58"/>
  <c r="E28" i="58"/>
  <c r="F28" i="58"/>
  <c r="G28" i="58"/>
  <c r="H28" i="58"/>
  <c r="E29" i="58"/>
  <c r="F29" i="58"/>
  <c r="G29" i="58"/>
  <c r="H29" i="58"/>
  <c r="E30" i="58"/>
  <c r="F30" i="58"/>
  <c r="G30" i="58"/>
  <c r="H30" i="58"/>
  <c r="E31" i="58"/>
  <c r="F31" i="58"/>
  <c r="G31" i="58"/>
  <c r="H31" i="58"/>
  <c r="D23" i="58"/>
  <c r="D24" i="58"/>
  <c r="D25" i="58"/>
  <c r="D26" i="58"/>
  <c r="D13" i="58"/>
  <c r="D27" i="58"/>
  <c r="D28" i="58"/>
  <c r="D29" i="58"/>
  <c r="D30" i="58"/>
  <c r="D31" i="58"/>
  <c r="C31" i="58"/>
  <c r="C30" i="58"/>
  <c r="C29" i="58"/>
  <c r="C28" i="58"/>
  <c r="C27" i="58"/>
  <c r="C13" i="58"/>
  <c r="C26" i="58"/>
  <c r="C25" i="58"/>
  <c r="C24" i="58"/>
  <c r="C23" i="58"/>
  <c r="H36" i="58" l="1"/>
  <c r="G36" i="58"/>
  <c r="F36" i="58"/>
  <c r="E36" i="58"/>
  <c r="D36" i="58"/>
  <c r="C36" i="58"/>
  <c r="H35" i="58"/>
  <c r="G35" i="58"/>
  <c r="F35" i="58"/>
  <c r="E35" i="58"/>
  <c r="D35" i="58"/>
  <c r="C35" i="58"/>
  <c r="P33" i="58"/>
  <c r="O33" i="58"/>
  <c r="N33" i="58"/>
  <c r="M33" i="58"/>
  <c r="L33" i="58"/>
  <c r="K33" i="58"/>
  <c r="P32" i="58"/>
  <c r="O32" i="58"/>
  <c r="N32" i="58"/>
  <c r="M32" i="58"/>
  <c r="L32" i="58"/>
  <c r="K32" i="58"/>
  <c r="P31" i="58"/>
  <c r="O31" i="58"/>
  <c r="N31" i="58"/>
  <c r="M31" i="58"/>
  <c r="L31" i="58"/>
  <c r="K31" i="58"/>
  <c r="B3" i="58"/>
  <c r="E198" i="45" l="1"/>
  <c r="F198" i="45"/>
  <c r="G198" i="45"/>
  <c r="H198" i="45"/>
  <c r="J198" i="45"/>
  <c r="K198" i="45"/>
  <c r="L198" i="45"/>
  <c r="M198" i="45"/>
  <c r="N198" i="45"/>
  <c r="O198" i="45"/>
  <c r="P198" i="45"/>
  <c r="Q198" i="45"/>
  <c r="E199" i="45"/>
  <c r="F199" i="45"/>
  <c r="G199" i="45"/>
  <c r="H199" i="45"/>
  <c r="J199" i="45"/>
  <c r="K199" i="45"/>
  <c r="L199" i="45"/>
  <c r="M199" i="45"/>
  <c r="N199" i="45"/>
  <c r="O199" i="45"/>
  <c r="P199" i="45"/>
  <c r="Q199" i="45"/>
  <c r="E200" i="45"/>
  <c r="F200" i="45"/>
  <c r="G200" i="45"/>
  <c r="H200" i="45"/>
  <c r="J200" i="45"/>
  <c r="K200" i="45"/>
  <c r="L200" i="45"/>
  <c r="M200" i="45"/>
  <c r="N200" i="45"/>
  <c r="O200" i="45"/>
  <c r="P200" i="45"/>
  <c r="Q200" i="45"/>
  <c r="E201" i="45"/>
  <c r="F201" i="45"/>
  <c r="G201" i="45"/>
  <c r="H201" i="45"/>
  <c r="J201" i="45"/>
  <c r="K201" i="45"/>
  <c r="L201" i="45"/>
  <c r="M201" i="45"/>
  <c r="N201" i="45"/>
  <c r="O201" i="45"/>
  <c r="P201" i="45"/>
  <c r="Q201" i="45"/>
  <c r="D201" i="45"/>
  <c r="D199" i="45"/>
  <c r="E121" i="45"/>
  <c r="F121" i="45"/>
  <c r="G121" i="45"/>
  <c r="H121" i="45"/>
  <c r="J121" i="45"/>
  <c r="K121" i="45"/>
  <c r="L121" i="45"/>
  <c r="M121" i="45"/>
  <c r="N121" i="45"/>
  <c r="O121" i="45"/>
  <c r="P121" i="45"/>
  <c r="Q121" i="45"/>
  <c r="E122" i="45"/>
  <c r="F122" i="45"/>
  <c r="G122" i="45"/>
  <c r="H122" i="45"/>
  <c r="J122" i="45"/>
  <c r="K122" i="45"/>
  <c r="L122" i="45"/>
  <c r="M122" i="45"/>
  <c r="N122" i="45"/>
  <c r="O122" i="45"/>
  <c r="P122" i="45"/>
  <c r="Q122" i="45"/>
  <c r="E123" i="45"/>
  <c r="F123" i="45"/>
  <c r="G123" i="45"/>
  <c r="H123" i="45"/>
  <c r="J123" i="45"/>
  <c r="K123" i="45"/>
  <c r="L123" i="45"/>
  <c r="M123" i="45"/>
  <c r="N123" i="45"/>
  <c r="O123" i="45"/>
  <c r="P123" i="45"/>
  <c r="Q123" i="45"/>
  <c r="E124" i="45"/>
  <c r="F124" i="45"/>
  <c r="G124" i="45"/>
  <c r="H124" i="45"/>
  <c r="J124" i="45"/>
  <c r="K124" i="45"/>
  <c r="L124" i="45"/>
  <c r="M124" i="45"/>
  <c r="N124" i="45"/>
  <c r="O124" i="45"/>
  <c r="P124" i="45"/>
  <c r="Q124" i="45"/>
  <c r="D124" i="45"/>
  <c r="D122" i="45"/>
  <c r="E44" i="45"/>
  <c r="F44" i="45"/>
  <c r="G44" i="45"/>
  <c r="H44" i="45"/>
  <c r="J44" i="45"/>
  <c r="K44" i="45"/>
  <c r="L44" i="45"/>
  <c r="M44" i="45"/>
  <c r="N44" i="45"/>
  <c r="O44" i="45"/>
  <c r="P44" i="45"/>
  <c r="Q44" i="45"/>
  <c r="E45" i="45"/>
  <c r="F45" i="45"/>
  <c r="G45" i="45"/>
  <c r="H45" i="45"/>
  <c r="J45" i="45"/>
  <c r="K45" i="45"/>
  <c r="L45" i="45"/>
  <c r="M45" i="45"/>
  <c r="N45" i="45"/>
  <c r="O45" i="45"/>
  <c r="P45" i="45"/>
  <c r="Q45" i="45"/>
  <c r="E46" i="45"/>
  <c r="F46" i="45"/>
  <c r="G46" i="45"/>
  <c r="H46" i="45"/>
  <c r="J46" i="45"/>
  <c r="K46" i="45"/>
  <c r="L46" i="45"/>
  <c r="M46" i="45"/>
  <c r="N46" i="45"/>
  <c r="O46" i="45"/>
  <c r="P46" i="45"/>
  <c r="Q46" i="45"/>
  <c r="E47" i="45"/>
  <c r="F47" i="45"/>
  <c r="G47" i="45"/>
  <c r="H47" i="45"/>
  <c r="J47" i="45"/>
  <c r="K47" i="45"/>
  <c r="L47" i="45"/>
  <c r="M47" i="45"/>
  <c r="N47" i="45"/>
  <c r="O47" i="45"/>
  <c r="P47" i="45"/>
  <c r="Q47" i="45"/>
  <c r="E48" i="45"/>
  <c r="F48" i="45"/>
  <c r="G48" i="45"/>
  <c r="H48" i="45"/>
  <c r="I48" i="45"/>
  <c r="J48" i="45"/>
  <c r="K48" i="45"/>
  <c r="L48" i="45"/>
  <c r="M48" i="45"/>
  <c r="N48" i="45"/>
  <c r="O48" i="45"/>
  <c r="P48" i="45"/>
  <c r="Q48" i="45"/>
  <c r="D47" i="45"/>
  <c r="D45" i="45"/>
  <c r="E198" i="46"/>
  <c r="F198" i="46"/>
  <c r="G198" i="46"/>
  <c r="H198" i="46"/>
  <c r="J198" i="46"/>
  <c r="K198" i="46"/>
  <c r="L198" i="46"/>
  <c r="M198" i="46"/>
  <c r="N198" i="46"/>
  <c r="O198" i="46"/>
  <c r="P198" i="46"/>
  <c r="Q198" i="46"/>
  <c r="E199" i="46"/>
  <c r="F199" i="46"/>
  <c r="G199" i="46"/>
  <c r="H199" i="46"/>
  <c r="J199" i="46"/>
  <c r="K199" i="46"/>
  <c r="L199" i="46"/>
  <c r="M199" i="46"/>
  <c r="N199" i="46"/>
  <c r="O199" i="46"/>
  <c r="P199" i="46"/>
  <c r="Q199" i="46"/>
  <c r="E200" i="46"/>
  <c r="F200" i="46"/>
  <c r="G200" i="46"/>
  <c r="H200" i="46"/>
  <c r="J200" i="46"/>
  <c r="K200" i="46"/>
  <c r="L200" i="46"/>
  <c r="M200" i="46"/>
  <c r="N200" i="46"/>
  <c r="O200" i="46"/>
  <c r="P200" i="46"/>
  <c r="Q200" i="46"/>
  <c r="E201" i="46"/>
  <c r="F201" i="46"/>
  <c r="G201" i="46"/>
  <c r="H201" i="46"/>
  <c r="J201" i="46"/>
  <c r="K201" i="46"/>
  <c r="L201" i="46"/>
  <c r="M201" i="46"/>
  <c r="N201" i="46"/>
  <c r="O201" i="46"/>
  <c r="P201" i="46"/>
  <c r="Q201" i="46"/>
  <c r="D201" i="46"/>
  <c r="D199" i="46"/>
  <c r="E121" i="46"/>
  <c r="F121" i="46"/>
  <c r="G121" i="46"/>
  <c r="H121" i="46"/>
  <c r="J121" i="46"/>
  <c r="K121" i="46"/>
  <c r="L121" i="46"/>
  <c r="M121" i="46"/>
  <c r="N121" i="46"/>
  <c r="O121" i="46"/>
  <c r="P121" i="46"/>
  <c r="Q121" i="46"/>
  <c r="E122" i="46"/>
  <c r="F122" i="46"/>
  <c r="G122" i="46"/>
  <c r="H122" i="46"/>
  <c r="J122" i="46"/>
  <c r="K122" i="46"/>
  <c r="L122" i="46"/>
  <c r="M122" i="46"/>
  <c r="N122" i="46"/>
  <c r="O122" i="46"/>
  <c r="P122" i="46"/>
  <c r="Q122" i="46"/>
  <c r="E123" i="46"/>
  <c r="F123" i="46"/>
  <c r="G123" i="46"/>
  <c r="H123" i="46"/>
  <c r="J123" i="46"/>
  <c r="K123" i="46"/>
  <c r="L123" i="46"/>
  <c r="M123" i="46"/>
  <c r="N123" i="46"/>
  <c r="O123" i="46"/>
  <c r="P123" i="46"/>
  <c r="Q123" i="46"/>
  <c r="E124" i="46"/>
  <c r="F124" i="46"/>
  <c r="G124" i="46"/>
  <c r="H124" i="46"/>
  <c r="J124" i="46"/>
  <c r="K124" i="46"/>
  <c r="L124" i="46"/>
  <c r="M124" i="46"/>
  <c r="N124" i="46"/>
  <c r="O124" i="46"/>
  <c r="P124" i="46"/>
  <c r="Q124" i="46"/>
  <c r="D124" i="46"/>
  <c r="D122" i="46"/>
  <c r="E44" i="46"/>
  <c r="F44" i="46"/>
  <c r="G44" i="46"/>
  <c r="H44" i="46"/>
  <c r="J44" i="46"/>
  <c r="K44" i="46"/>
  <c r="L44" i="46"/>
  <c r="M44" i="46"/>
  <c r="N44" i="46"/>
  <c r="O44" i="46"/>
  <c r="P44" i="46"/>
  <c r="Q44" i="46"/>
  <c r="E45" i="46"/>
  <c r="F45" i="46"/>
  <c r="G45" i="46"/>
  <c r="H45" i="46"/>
  <c r="J45" i="46"/>
  <c r="K45" i="46"/>
  <c r="L45" i="46"/>
  <c r="M45" i="46"/>
  <c r="N45" i="46"/>
  <c r="O45" i="46"/>
  <c r="P45" i="46"/>
  <c r="Q45" i="46"/>
  <c r="E46" i="46"/>
  <c r="F46" i="46"/>
  <c r="G46" i="46"/>
  <c r="H46" i="46"/>
  <c r="J46" i="46"/>
  <c r="K46" i="46"/>
  <c r="L46" i="46"/>
  <c r="M46" i="46"/>
  <c r="N46" i="46"/>
  <c r="O46" i="46"/>
  <c r="P46" i="46"/>
  <c r="Q46" i="46"/>
  <c r="E47" i="46"/>
  <c r="F47" i="46"/>
  <c r="G47" i="46"/>
  <c r="H47" i="46"/>
  <c r="J47" i="46"/>
  <c r="K47" i="46"/>
  <c r="L47" i="46"/>
  <c r="M47" i="46"/>
  <c r="N47" i="46"/>
  <c r="O47" i="46"/>
  <c r="P47" i="46"/>
  <c r="Q47" i="46"/>
  <c r="D47" i="46"/>
  <c r="D45" i="46"/>
  <c r="E198" i="47"/>
  <c r="F198" i="47"/>
  <c r="G198" i="47"/>
  <c r="H198" i="47"/>
  <c r="J198" i="47"/>
  <c r="K198" i="47"/>
  <c r="L198" i="47"/>
  <c r="M198" i="47"/>
  <c r="N198" i="47"/>
  <c r="O198" i="47"/>
  <c r="P198" i="47"/>
  <c r="Q198" i="47"/>
  <c r="E199" i="47"/>
  <c r="F199" i="47"/>
  <c r="G199" i="47"/>
  <c r="H199" i="47"/>
  <c r="J199" i="47"/>
  <c r="K199" i="47"/>
  <c r="L199" i="47"/>
  <c r="M199" i="47"/>
  <c r="N199" i="47"/>
  <c r="O199" i="47"/>
  <c r="P199" i="47"/>
  <c r="Q199" i="47"/>
  <c r="E200" i="47"/>
  <c r="F200" i="47"/>
  <c r="G200" i="47"/>
  <c r="H200" i="47"/>
  <c r="J200" i="47"/>
  <c r="K200" i="47"/>
  <c r="L200" i="47"/>
  <c r="M200" i="47"/>
  <c r="N200" i="47"/>
  <c r="O200" i="47"/>
  <c r="P200" i="47"/>
  <c r="Q200" i="47"/>
  <c r="E201" i="47"/>
  <c r="F201" i="47"/>
  <c r="G201" i="47"/>
  <c r="H201" i="47"/>
  <c r="J201" i="47"/>
  <c r="K201" i="47"/>
  <c r="L201" i="47"/>
  <c r="M201" i="47"/>
  <c r="N201" i="47"/>
  <c r="O201" i="47"/>
  <c r="P201" i="47"/>
  <c r="Q201" i="47"/>
  <c r="D201" i="47"/>
  <c r="D199" i="47"/>
  <c r="E121" i="47"/>
  <c r="F121" i="47"/>
  <c r="G121" i="47"/>
  <c r="H121" i="47"/>
  <c r="J121" i="47"/>
  <c r="K121" i="47"/>
  <c r="L121" i="47"/>
  <c r="M121" i="47"/>
  <c r="N121" i="47"/>
  <c r="O121" i="47"/>
  <c r="P121" i="47"/>
  <c r="Q121" i="47"/>
  <c r="E122" i="47"/>
  <c r="F122" i="47"/>
  <c r="G122" i="47"/>
  <c r="H122" i="47"/>
  <c r="J122" i="47"/>
  <c r="K122" i="47"/>
  <c r="L122" i="47"/>
  <c r="M122" i="47"/>
  <c r="N122" i="47"/>
  <c r="O122" i="47"/>
  <c r="P122" i="47"/>
  <c r="Q122" i="47"/>
  <c r="E123" i="47"/>
  <c r="F123" i="47"/>
  <c r="G123" i="47"/>
  <c r="H123" i="47"/>
  <c r="J123" i="47"/>
  <c r="K123" i="47"/>
  <c r="L123" i="47"/>
  <c r="M123" i="47"/>
  <c r="N123" i="47"/>
  <c r="O123" i="47"/>
  <c r="P123" i="47"/>
  <c r="Q123" i="47"/>
  <c r="E124" i="47"/>
  <c r="F124" i="47"/>
  <c r="G124" i="47"/>
  <c r="H124" i="47"/>
  <c r="J124" i="47"/>
  <c r="K124" i="47"/>
  <c r="L124" i="47"/>
  <c r="M124" i="47"/>
  <c r="N124" i="47"/>
  <c r="O124" i="47"/>
  <c r="P124" i="47"/>
  <c r="Q124" i="47"/>
  <c r="D124" i="47"/>
  <c r="D122" i="47"/>
  <c r="E44" i="47"/>
  <c r="F44" i="47"/>
  <c r="G44" i="47"/>
  <c r="H44" i="47"/>
  <c r="J44" i="47"/>
  <c r="K44" i="47"/>
  <c r="L44" i="47"/>
  <c r="M44" i="47"/>
  <c r="N44" i="47"/>
  <c r="O44" i="47"/>
  <c r="P44" i="47"/>
  <c r="Q44" i="47"/>
  <c r="E45" i="47"/>
  <c r="F45" i="47"/>
  <c r="G45" i="47"/>
  <c r="H45" i="47"/>
  <c r="J45" i="47"/>
  <c r="K45" i="47"/>
  <c r="L45" i="47"/>
  <c r="M45" i="47"/>
  <c r="N45" i="47"/>
  <c r="O45" i="47"/>
  <c r="P45" i="47"/>
  <c r="Q45" i="47"/>
  <c r="E46" i="47"/>
  <c r="F46" i="47"/>
  <c r="G46" i="47"/>
  <c r="H46" i="47"/>
  <c r="J46" i="47"/>
  <c r="K46" i="47"/>
  <c r="L46" i="47"/>
  <c r="M46" i="47"/>
  <c r="N46" i="47"/>
  <c r="O46" i="47"/>
  <c r="P46" i="47"/>
  <c r="Q46" i="47"/>
  <c r="E47" i="47"/>
  <c r="F47" i="47"/>
  <c r="G47" i="47"/>
  <c r="H47" i="47"/>
  <c r="J47" i="47"/>
  <c r="K47" i="47"/>
  <c r="L47" i="47"/>
  <c r="M47" i="47"/>
  <c r="N47" i="47"/>
  <c r="O47" i="47"/>
  <c r="P47" i="47"/>
  <c r="Q47" i="47"/>
  <c r="D47" i="47"/>
  <c r="D45" i="47"/>
  <c r="E198" i="48"/>
  <c r="F198" i="48"/>
  <c r="G198" i="48"/>
  <c r="H198" i="48"/>
  <c r="J198" i="48"/>
  <c r="K198" i="48"/>
  <c r="L198" i="48"/>
  <c r="M198" i="48"/>
  <c r="N198" i="48"/>
  <c r="O198" i="48"/>
  <c r="P198" i="48"/>
  <c r="Q198" i="48"/>
  <c r="E199" i="48"/>
  <c r="F199" i="48"/>
  <c r="G199" i="48"/>
  <c r="H199" i="48"/>
  <c r="J199" i="48"/>
  <c r="K199" i="48"/>
  <c r="L199" i="48"/>
  <c r="M199" i="48"/>
  <c r="N199" i="48"/>
  <c r="O199" i="48"/>
  <c r="P199" i="48"/>
  <c r="Q199" i="48"/>
  <c r="E200" i="48"/>
  <c r="F200" i="48"/>
  <c r="G200" i="48"/>
  <c r="H200" i="48"/>
  <c r="J200" i="48"/>
  <c r="K200" i="48"/>
  <c r="L200" i="48"/>
  <c r="M200" i="48"/>
  <c r="N200" i="48"/>
  <c r="O200" i="48"/>
  <c r="P200" i="48"/>
  <c r="Q200" i="48"/>
  <c r="E201" i="48"/>
  <c r="F201" i="48"/>
  <c r="G201" i="48"/>
  <c r="H201" i="48"/>
  <c r="J201" i="48"/>
  <c r="K201" i="48"/>
  <c r="L201" i="48"/>
  <c r="M201" i="48"/>
  <c r="N201" i="48"/>
  <c r="O201" i="48"/>
  <c r="P201" i="48"/>
  <c r="Q201" i="48"/>
  <c r="D201" i="48"/>
  <c r="D199" i="48"/>
  <c r="E121" i="48"/>
  <c r="F121" i="48"/>
  <c r="G121" i="48"/>
  <c r="H121" i="48"/>
  <c r="J121" i="48"/>
  <c r="K121" i="48"/>
  <c r="L121" i="48"/>
  <c r="M121" i="48"/>
  <c r="N121" i="48"/>
  <c r="O121" i="48"/>
  <c r="P121" i="48"/>
  <c r="Q121" i="48"/>
  <c r="E122" i="48"/>
  <c r="F122" i="48"/>
  <c r="G122" i="48"/>
  <c r="H122" i="48"/>
  <c r="J122" i="48"/>
  <c r="K122" i="48"/>
  <c r="L122" i="48"/>
  <c r="M122" i="48"/>
  <c r="N122" i="48"/>
  <c r="O122" i="48"/>
  <c r="P122" i="48"/>
  <c r="Q122" i="48"/>
  <c r="E123" i="48"/>
  <c r="F123" i="48"/>
  <c r="G123" i="48"/>
  <c r="H123" i="48"/>
  <c r="J123" i="48"/>
  <c r="K123" i="48"/>
  <c r="L123" i="48"/>
  <c r="M123" i="48"/>
  <c r="N123" i="48"/>
  <c r="O123" i="48"/>
  <c r="P123" i="48"/>
  <c r="Q123" i="48"/>
  <c r="E124" i="48"/>
  <c r="F124" i="48"/>
  <c r="G124" i="48"/>
  <c r="H124" i="48"/>
  <c r="J124" i="48"/>
  <c r="K124" i="48"/>
  <c r="L124" i="48"/>
  <c r="M124" i="48"/>
  <c r="N124" i="48"/>
  <c r="O124" i="48"/>
  <c r="P124" i="48"/>
  <c r="Q124" i="48"/>
  <c r="D124" i="48"/>
  <c r="D122" i="48"/>
  <c r="E44" i="48"/>
  <c r="F44" i="48"/>
  <c r="G44" i="48"/>
  <c r="H44" i="48"/>
  <c r="J44" i="48"/>
  <c r="K44" i="48"/>
  <c r="L44" i="48"/>
  <c r="M44" i="48"/>
  <c r="N44" i="48"/>
  <c r="O44" i="48"/>
  <c r="P44" i="48"/>
  <c r="Q44" i="48"/>
  <c r="E45" i="48"/>
  <c r="F45" i="48"/>
  <c r="G45" i="48"/>
  <c r="H45" i="48"/>
  <c r="J45" i="48"/>
  <c r="K45" i="48"/>
  <c r="L45" i="48"/>
  <c r="M45" i="48"/>
  <c r="N45" i="48"/>
  <c r="O45" i="48"/>
  <c r="P45" i="48"/>
  <c r="Q45" i="48"/>
  <c r="E46" i="48"/>
  <c r="F46" i="48"/>
  <c r="G46" i="48"/>
  <c r="H46" i="48"/>
  <c r="J46" i="48"/>
  <c r="K46" i="48"/>
  <c r="L46" i="48"/>
  <c r="M46" i="48"/>
  <c r="N46" i="48"/>
  <c r="O46" i="48"/>
  <c r="P46" i="48"/>
  <c r="Q46" i="48"/>
  <c r="E47" i="48"/>
  <c r="F47" i="48"/>
  <c r="G47" i="48"/>
  <c r="H47" i="48"/>
  <c r="J47" i="48"/>
  <c r="K47" i="48"/>
  <c r="L47" i="48"/>
  <c r="M47" i="48"/>
  <c r="N47" i="48"/>
  <c r="O47" i="48"/>
  <c r="P47" i="48"/>
  <c r="Q47" i="48"/>
  <c r="D47" i="48"/>
  <c r="D45" i="48"/>
  <c r="E198" i="49"/>
  <c r="F198" i="49"/>
  <c r="G198" i="49"/>
  <c r="H198" i="49"/>
  <c r="J198" i="49"/>
  <c r="K198" i="49"/>
  <c r="L198" i="49"/>
  <c r="M198" i="49"/>
  <c r="N198" i="49"/>
  <c r="O198" i="49"/>
  <c r="P198" i="49"/>
  <c r="Q198" i="49"/>
  <c r="E199" i="49"/>
  <c r="F199" i="49"/>
  <c r="G199" i="49"/>
  <c r="H199" i="49"/>
  <c r="J199" i="49"/>
  <c r="K199" i="49"/>
  <c r="L199" i="49"/>
  <c r="M199" i="49"/>
  <c r="N199" i="49"/>
  <c r="O199" i="49"/>
  <c r="P199" i="49"/>
  <c r="Q199" i="49"/>
  <c r="E200" i="49"/>
  <c r="F200" i="49"/>
  <c r="G200" i="49"/>
  <c r="H200" i="49"/>
  <c r="J200" i="49"/>
  <c r="K200" i="49"/>
  <c r="L200" i="49"/>
  <c r="M200" i="49"/>
  <c r="N200" i="49"/>
  <c r="O200" i="49"/>
  <c r="P200" i="49"/>
  <c r="Q200" i="49"/>
  <c r="E201" i="49"/>
  <c r="F201" i="49"/>
  <c r="G201" i="49"/>
  <c r="H201" i="49"/>
  <c r="J201" i="49"/>
  <c r="K201" i="49"/>
  <c r="L201" i="49"/>
  <c r="M201" i="49"/>
  <c r="N201" i="49"/>
  <c r="O201" i="49"/>
  <c r="P201" i="49"/>
  <c r="Q201" i="49"/>
  <c r="D201" i="49"/>
  <c r="D199" i="49"/>
  <c r="E121" i="49"/>
  <c r="F121" i="49"/>
  <c r="G121" i="49"/>
  <c r="H121" i="49"/>
  <c r="J121" i="49"/>
  <c r="K121" i="49"/>
  <c r="L121" i="49"/>
  <c r="M121" i="49"/>
  <c r="N121" i="49"/>
  <c r="O121" i="49"/>
  <c r="P121" i="49"/>
  <c r="Q121" i="49"/>
  <c r="E122" i="49"/>
  <c r="F122" i="49"/>
  <c r="G122" i="49"/>
  <c r="H122" i="49"/>
  <c r="J122" i="49"/>
  <c r="K122" i="49"/>
  <c r="L122" i="49"/>
  <c r="M122" i="49"/>
  <c r="N122" i="49"/>
  <c r="O122" i="49"/>
  <c r="P122" i="49"/>
  <c r="Q122" i="49"/>
  <c r="E123" i="49"/>
  <c r="F123" i="49"/>
  <c r="G123" i="49"/>
  <c r="H123" i="49"/>
  <c r="J123" i="49"/>
  <c r="K123" i="49"/>
  <c r="L123" i="49"/>
  <c r="M123" i="49"/>
  <c r="N123" i="49"/>
  <c r="O123" i="49"/>
  <c r="P123" i="49"/>
  <c r="Q123" i="49"/>
  <c r="E124" i="49"/>
  <c r="F124" i="49"/>
  <c r="G124" i="49"/>
  <c r="H124" i="49"/>
  <c r="J124" i="49"/>
  <c r="K124" i="49"/>
  <c r="L124" i="49"/>
  <c r="M124" i="49"/>
  <c r="N124" i="49"/>
  <c r="O124" i="49"/>
  <c r="P124" i="49"/>
  <c r="Q124" i="49"/>
  <c r="D124" i="49"/>
  <c r="D122" i="49"/>
  <c r="E44" i="49"/>
  <c r="F44" i="49"/>
  <c r="G44" i="49"/>
  <c r="H44" i="49"/>
  <c r="J44" i="49"/>
  <c r="K44" i="49"/>
  <c r="L44" i="49"/>
  <c r="M44" i="49"/>
  <c r="N44" i="49"/>
  <c r="O44" i="49"/>
  <c r="P44" i="49"/>
  <c r="Q44" i="49"/>
  <c r="E45" i="49"/>
  <c r="F45" i="49"/>
  <c r="G45" i="49"/>
  <c r="H45" i="49"/>
  <c r="J45" i="49"/>
  <c r="K45" i="49"/>
  <c r="L45" i="49"/>
  <c r="M45" i="49"/>
  <c r="N45" i="49"/>
  <c r="O45" i="49"/>
  <c r="P45" i="49"/>
  <c r="Q45" i="49"/>
  <c r="E46" i="49"/>
  <c r="F46" i="49"/>
  <c r="G46" i="49"/>
  <c r="H46" i="49"/>
  <c r="J46" i="49"/>
  <c r="K46" i="49"/>
  <c r="L46" i="49"/>
  <c r="M46" i="49"/>
  <c r="N46" i="49"/>
  <c r="O46" i="49"/>
  <c r="P46" i="49"/>
  <c r="Q46" i="49"/>
  <c r="E47" i="49"/>
  <c r="F47" i="49"/>
  <c r="G47" i="49"/>
  <c r="H47" i="49"/>
  <c r="J47" i="49"/>
  <c r="K47" i="49"/>
  <c r="L47" i="49"/>
  <c r="M47" i="49"/>
  <c r="N47" i="49"/>
  <c r="O47" i="49"/>
  <c r="P47" i="49"/>
  <c r="Q47" i="49"/>
  <c r="D47" i="49"/>
  <c r="D45" i="49"/>
  <c r="E198" i="50"/>
  <c r="F198" i="50"/>
  <c r="G198" i="50"/>
  <c r="H198" i="50"/>
  <c r="J198" i="50"/>
  <c r="K198" i="50"/>
  <c r="L198" i="50"/>
  <c r="M198" i="50"/>
  <c r="N198" i="50"/>
  <c r="O198" i="50"/>
  <c r="P198" i="50"/>
  <c r="Q198" i="50"/>
  <c r="E199" i="50"/>
  <c r="F199" i="50"/>
  <c r="G199" i="50"/>
  <c r="H199" i="50"/>
  <c r="J199" i="50"/>
  <c r="K199" i="50"/>
  <c r="L199" i="50"/>
  <c r="M199" i="50"/>
  <c r="N199" i="50"/>
  <c r="O199" i="50"/>
  <c r="P199" i="50"/>
  <c r="Q199" i="50"/>
  <c r="E200" i="50"/>
  <c r="F200" i="50"/>
  <c r="G200" i="50"/>
  <c r="H200" i="50"/>
  <c r="J200" i="50"/>
  <c r="K200" i="50"/>
  <c r="L200" i="50"/>
  <c r="M200" i="50"/>
  <c r="N200" i="50"/>
  <c r="O200" i="50"/>
  <c r="P200" i="50"/>
  <c r="Q200" i="50"/>
  <c r="E201" i="50"/>
  <c r="F201" i="50"/>
  <c r="G201" i="50"/>
  <c r="H201" i="50"/>
  <c r="J201" i="50"/>
  <c r="K201" i="50"/>
  <c r="L201" i="50"/>
  <c r="M201" i="50"/>
  <c r="N201" i="50"/>
  <c r="O201" i="50"/>
  <c r="P201" i="50"/>
  <c r="Q201" i="50"/>
  <c r="D201" i="50"/>
  <c r="D199" i="50"/>
  <c r="E121" i="50"/>
  <c r="F121" i="50"/>
  <c r="G121" i="50"/>
  <c r="H121" i="50"/>
  <c r="J121" i="50"/>
  <c r="K121" i="50"/>
  <c r="L121" i="50"/>
  <c r="M121" i="50"/>
  <c r="N121" i="50"/>
  <c r="O121" i="50"/>
  <c r="P121" i="50"/>
  <c r="Q121" i="50"/>
  <c r="E122" i="50"/>
  <c r="F122" i="50"/>
  <c r="G122" i="50"/>
  <c r="H122" i="50"/>
  <c r="J122" i="50"/>
  <c r="K122" i="50"/>
  <c r="L122" i="50"/>
  <c r="M122" i="50"/>
  <c r="N122" i="50"/>
  <c r="O122" i="50"/>
  <c r="P122" i="50"/>
  <c r="Q122" i="50"/>
  <c r="E123" i="50"/>
  <c r="F123" i="50"/>
  <c r="G123" i="50"/>
  <c r="H123" i="50"/>
  <c r="J123" i="50"/>
  <c r="K123" i="50"/>
  <c r="L123" i="50"/>
  <c r="M123" i="50"/>
  <c r="N123" i="50"/>
  <c r="O123" i="50"/>
  <c r="P123" i="50"/>
  <c r="Q123" i="50"/>
  <c r="E124" i="50"/>
  <c r="F124" i="50"/>
  <c r="G124" i="50"/>
  <c r="H124" i="50"/>
  <c r="J124" i="50"/>
  <c r="K124" i="50"/>
  <c r="L124" i="50"/>
  <c r="M124" i="50"/>
  <c r="N124" i="50"/>
  <c r="O124" i="50"/>
  <c r="P124" i="50"/>
  <c r="Q124" i="50"/>
  <c r="D124" i="50"/>
  <c r="D122" i="50"/>
  <c r="E44" i="50"/>
  <c r="F44" i="50"/>
  <c r="G44" i="50"/>
  <c r="H44" i="50"/>
  <c r="J44" i="50"/>
  <c r="K44" i="50"/>
  <c r="L44" i="50"/>
  <c r="M44" i="50"/>
  <c r="N44" i="50"/>
  <c r="O44" i="50"/>
  <c r="P44" i="50"/>
  <c r="Q44" i="50"/>
  <c r="E45" i="50"/>
  <c r="F45" i="50"/>
  <c r="G45" i="50"/>
  <c r="H45" i="50"/>
  <c r="J45" i="50"/>
  <c r="K45" i="50"/>
  <c r="L45" i="50"/>
  <c r="M45" i="50"/>
  <c r="N45" i="50"/>
  <c r="O45" i="50"/>
  <c r="P45" i="50"/>
  <c r="Q45" i="50"/>
  <c r="E46" i="50"/>
  <c r="F46" i="50"/>
  <c r="G46" i="50"/>
  <c r="H46" i="50"/>
  <c r="J46" i="50"/>
  <c r="K46" i="50"/>
  <c r="L46" i="50"/>
  <c r="M46" i="50"/>
  <c r="N46" i="50"/>
  <c r="O46" i="50"/>
  <c r="P46" i="50"/>
  <c r="Q46" i="50"/>
  <c r="E47" i="50"/>
  <c r="F47" i="50"/>
  <c r="G47" i="50"/>
  <c r="H47" i="50"/>
  <c r="J47" i="50"/>
  <c r="K47" i="50"/>
  <c r="L47" i="50"/>
  <c r="M47" i="50"/>
  <c r="N47" i="50"/>
  <c r="O47" i="50"/>
  <c r="P47" i="50"/>
  <c r="Q47" i="50"/>
  <c r="D47" i="50"/>
  <c r="D45" i="50"/>
  <c r="D200" i="47"/>
  <c r="D48" i="45"/>
  <c r="D200" i="50"/>
  <c r="D123" i="50"/>
  <c r="D46" i="50"/>
  <c r="D200" i="49"/>
  <c r="D123" i="49"/>
  <c r="D46" i="49"/>
  <c r="D200" i="48"/>
  <c r="D123" i="48"/>
  <c r="D46" i="48"/>
  <c r="D123" i="47"/>
  <c r="D46" i="47"/>
  <c r="D200" i="46"/>
  <c r="D123" i="46"/>
  <c r="D46" i="46"/>
  <c r="D200" i="45"/>
  <c r="D123" i="45"/>
  <c r="D46" i="45"/>
  <c r="D198" i="50"/>
  <c r="D121" i="50"/>
  <c r="D44" i="50"/>
  <c r="D198" i="49"/>
  <c r="D121" i="49"/>
  <c r="D44" i="49"/>
  <c r="D198" i="48"/>
  <c r="D121" i="48"/>
  <c r="D44" i="48"/>
  <c r="D198" i="47"/>
  <c r="D121" i="47"/>
  <c r="D44" i="47"/>
  <c r="D198" i="46"/>
  <c r="D121" i="46"/>
  <c r="D44" i="46"/>
  <c r="D198" i="45"/>
  <c r="D121" i="45"/>
  <c r="D44" i="45"/>
  <c r="E196" i="45"/>
  <c r="F196" i="45"/>
  <c r="G196" i="45"/>
  <c r="H196" i="45"/>
  <c r="I196" i="45"/>
  <c r="J196" i="45"/>
  <c r="K196" i="45"/>
  <c r="L196" i="45"/>
  <c r="M196" i="45"/>
  <c r="N196" i="45"/>
  <c r="O196" i="45"/>
  <c r="P196" i="45"/>
  <c r="Q196" i="45"/>
  <c r="E197" i="45"/>
  <c r="F197" i="45"/>
  <c r="G197" i="45"/>
  <c r="H197" i="45"/>
  <c r="I197" i="45"/>
  <c r="J197" i="45"/>
  <c r="K197" i="45"/>
  <c r="L197" i="45"/>
  <c r="M197" i="45"/>
  <c r="N197" i="45"/>
  <c r="O197" i="45"/>
  <c r="P197" i="45"/>
  <c r="Q197" i="45"/>
  <c r="E119" i="45"/>
  <c r="F119" i="45"/>
  <c r="G119" i="45"/>
  <c r="H119" i="45"/>
  <c r="J119" i="45"/>
  <c r="K119" i="45"/>
  <c r="L119" i="45"/>
  <c r="M119" i="45"/>
  <c r="N119" i="45"/>
  <c r="O119" i="45"/>
  <c r="P119" i="45"/>
  <c r="Q119" i="45"/>
  <c r="E120" i="45"/>
  <c r="F120" i="45"/>
  <c r="G120" i="45"/>
  <c r="H120" i="45"/>
  <c r="J120" i="45"/>
  <c r="K120" i="45"/>
  <c r="L120" i="45"/>
  <c r="M120" i="45"/>
  <c r="N120" i="45"/>
  <c r="O120" i="45"/>
  <c r="P120" i="45"/>
  <c r="Q120" i="45"/>
  <c r="D120" i="45"/>
  <c r="E42" i="45"/>
  <c r="F42" i="45"/>
  <c r="G42" i="45"/>
  <c r="H42" i="45"/>
  <c r="I42" i="45"/>
  <c r="J42" i="45"/>
  <c r="K42" i="45"/>
  <c r="L42" i="45"/>
  <c r="M42" i="45"/>
  <c r="N42" i="45"/>
  <c r="O42" i="45"/>
  <c r="P42" i="45"/>
  <c r="Q42" i="45"/>
  <c r="E43" i="45"/>
  <c r="F43" i="45"/>
  <c r="G43" i="45"/>
  <c r="H43" i="45"/>
  <c r="I43" i="45"/>
  <c r="J43" i="45"/>
  <c r="K43" i="45"/>
  <c r="L43" i="45"/>
  <c r="M43" i="45"/>
  <c r="N43" i="45"/>
  <c r="O43" i="45"/>
  <c r="P43" i="45"/>
  <c r="Q43" i="45"/>
  <c r="D43" i="45"/>
  <c r="E196" i="46"/>
  <c r="F196" i="46"/>
  <c r="G196" i="46"/>
  <c r="H196" i="46"/>
  <c r="J196" i="46"/>
  <c r="K196" i="46"/>
  <c r="L196" i="46"/>
  <c r="M196" i="46"/>
  <c r="N196" i="46"/>
  <c r="O196" i="46"/>
  <c r="P196" i="46"/>
  <c r="Q196" i="46"/>
  <c r="E197" i="46"/>
  <c r="F197" i="46"/>
  <c r="G197" i="46"/>
  <c r="H197" i="46"/>
  <c r="J197" i="46"/>
  <c r="K197" i="46"/>
  <c r="L197" i="46"/>
  <c r="M197" i="46"/>
  <c r="N197" i="46"/>
  <c r="O197" i="46"/>
  <c r="P197" i="46"/>
  <c r="Q197" i="46"/>
  <c r="D197" i="46"/>
  <c r="E119" i="46"/>
  <c r="F119" i="46"/>
  <c r="G119" i="46"/>
  <c r="H119" i="46"/>
  <c r="I119" i="46"/>
  <c r="J119" i="46"/>
  <c r="K119" i="46"/>
  <c r="L119" i="46"/>
  <c r="M119" i="46"/>
  <c r="N119" i="46"/>
  <c r="O119" i="46"/>
  <c r="P119" i="46"/>
  <c r="Q119" i="46"/>
  <c r="E120" i="46"/>
  <c r="F120" i="46"/>
  <c r="G120" i="46"/>
  <c r="H120" i="46"/>
  <c r="I120" i="46"/>
  <c r="J120" i="46"/>
  <c r="K120" i="46"/>
  <c r="L120" i="46"/>
  <c r="M120" i="46"/>
  <c r="N120" i="46"/>
  <c r="O120" i="46"/>
  <c r="P120" i="46"/>
  <c r="Q120" i="46"/>
  <c r="D120" i="46"/>
  <c r="E42" i="46"/>
  <c r="F42" i="46"/>
  <c r="G42" i="46"/>
  <c r="H42" i="46"/>
  <c r="J42" i="46"/>
  <c r="K42" i="46"/>
  <c r="L42" i="46"/>
  <c r="M42" i="46"/>
  <c r="N42" i="46"/>
  <c r="O42" i="46"/>
  <c r="P42" i="46"/>
  <c r="Q42" i="46"/>
  <c r="E43" i="46"/>
  <c r="F43" i="46"/>
  <c r="G43" i="46"/>
  <c r="H43" i="46"/>
  <c r="J43" i="46"/>
  <c r="K43" i="46"/>
  <c r="L43" i="46"/>
  <c r="M43" i="46"/>
  <c r="N43" i="46"/>
  <c r="O43" i="46"/>
  <c r="P43" i="46"/>
  <c r="Q43" i="46"/>
  <c r="D43" i="46"/>
  <c r="E196" i="47"/>
  <c r="F196" i="47"/>
  <c r="G196" i="47"/>
  <c r="H196" i="47"/>
  <c r="J196" i="47"/>
  <c r="K196" i="47"/>
  <c r="L196" i="47"/>
  <c r="M196" i="47"/>
  <c r="N196" i="47"/>
  <c r="O196" i="47"/>
  <c r="P196" i="47"/>
  <c r="Q196" i="47"/>
  <c r="E197" i="47"/>
  <c r="F197" i="47"/>
  <c r="G197" i="47"/>
  <c r="H197" i="47"/>
  <c r="J197" i="47"/>
  <c r="K197" i="47"/>
  <c r="L197" i="47"/>
  <c r="M197" i="47"/>
  <c r="N197" i="47"/>
  <c r="O197" i="47"/>
  <c r="P197" i="47"/>
  <c r="Q197" i="47"/>
  <c r="D197" i="47"/>
  <c r="E119" i="47"/>
  <c r="F119" i="47"/>
  <c r="G119" i="47"/>
  <c r="H119" i="47"/>
  <c r="J119" i="47"/>
  <c r="K119" i="47"/>
  <c r="L119" i="47"/>
  <c r="M119" i="47"/>
  <c r="N119" i="47"/>
  <c r="O119" i="47"/>
  <c r="P119" i="47"/>
  <c r="Q119" i="47"/>
  <c r="E120" i="47"/>
  <c r="F120" i="47"/>
  <c r="G120" i="47"/>
  <c r="H120" i="47"/>
  <c r="J120" i="47"/>
  <c r="K120" i="47"/>
  <c r="L120" i="47"/>
  <c r="M120" i="47"/>
  <c r="N120" i="47"/>
  <c r="O120" i="47"/>
  <c r="P120" i="47"/>
  <c r="Q120" i="47"/>
  <c r="D120" i="47"/>
  <c r="E42" i="47"/>
  <c r="F42" i="47"/>
  <c r="G42" i="47"/>
  <c r="H42" i="47"/>
  <c r="J42" i="47"/>
  <c r="K42" i="47"/>
  <c r="L42" i="47"/>
  <c r="M42" i="47"/>
  <c r="N42" i="47"/>
  <c r="O42" i="47"/>
  <c r="P42" i="47"/>
  <c r="Q42" i="47"/>
  <c r="E43" i="47"/>
  <c r="F43" i="47"/>
  <c r="G43" i="47"/>
  <c r="H43" i="47"/>
  <c r="J43" i="47"/>
  <c r="K43" i="47"/>
  <c r="L43" i="47"/>
  <c r="M43" i="47"/>
  <c r="N43" i="47"/>
  <c r="O43" i="47"/>
  <c r="P43" i="47"/>
  <c r="Q43" i="47"/>
  <c r="D43" i="47"/>
  <c r="E196" i="48"/>
  <c r="F196" i="48"/>
  <c r="G196" i="48"/>
  <c r="H196" i="48"/>
  <c r="J196" i="48"/>
  <c r="K196" i="48"/>
  <c r="L196" i="48"/>
  <c r="M196" i="48"/>
  <c r="N196" i="48"/>
  <c r="O196" i="48"/>
  <c r="P196" i="48"/>
  <c r="Q196" i="48"/>
  <c r="E197" i="48"/>
  <c r="F197" i="48"/>
  <c r="G197" i="48"/>
  <c r="H197" i="48"/>
  <c r="J197" i="48"/>
  <c r="K197" i="48"/>
  <c r="L197" i="48"/>
  <c r="M197" i="48"/>
  <c r="N197" i="48"/>
  <c r="O197" i="48"/>
  <c r="P197" i="48"/>
  <c r="Q197" i="48"/>
  <c r="D197" i="48"/>
  <c r="E119" i="48"/>
  <c r="F119" i="48"/>
  <c r="G119" i="48"/>
  <c r="H119" i="48"/>
  <c r="J119" i="48"/>
  <c r="K119" i="48"/>
  <c r="L119" i="48"/>
  <c r="M119" i="48"/>
  <c r="N119" i="48"/>
  <c r="O119" i="48"/>
  <c r="P119" i="48"/>
  <c r="Q119" i="48"/>
  <c r="E120" i="48"/>
  <c r="F120" i="48"/>
  <c r="G120" i="48"/>
  <c r="H120" i="48"/>
  <c r="J120" i="48"/>
  <c r="K120" i="48"/>
  <c r="L120" i="48"/>
  <c r="M120" i="48"/>
  <c r="N120" i="48"/>
  <c r="O120" i="48"/>
  <c r="P120" i="48"/>
  <c r="Q120" i="48"/>
  <c r="D120" i="48"/>
  <c r="E42" i="48"/>
  <c r="F42" i="48"/>
  <c r="G42" i="48"/>
  <c r="H42" i="48"/>
  <c r="J42" i="48"/>
  <c r="K42" i="48"/>
  <c r="L42" i="48"/>
  <c r="M42" i="48"/>
  <c r="N42" i="48"/>
  <c r="O42" i="48"/>
  <c r="P42" i="48"/>
  <c r="Q42" i="48"/>
  <c r="E43" i="48"/>
  <c r="F43" i="48"/>
  <c r="G43" i="48"/>
  <c r="H43" i="48"/>
  <c r="J43" i="48"/>
  <c r="K43" i="48"/>
  <c r="L43" i="48"/>
  <c r="M43" i="48"/>
  <c r="N43" i="48"/>
  <c r="O43" i="48"/>
  <c r="P43" i="48"/>
  <c r="Q43" i="48"/>
  <c r="D43" i="48"/>
  <c r="E196" i="49"/>
  <c r="F196" i="49"/>
  <c r="G196" i="49"/>
  <c r="H196" i="49"/>
  <c r="J196" i="49"/>
  <c r="K196" i="49"/>
  <c r="L196" i="49"/>
  <c r="M196" i="49"/>
  <c r="N196" i="49"/>
  <c r="O196" i="49"/>
  <c r="P196" i="49"/>
  <c r="Q196" i="49"/>
  <c r="E197" i="49"/>
  <c r="F197" i="49"/>
  <c r="G197" i="49"/>
  <c r="H197" i="49"/>
  <c r="J197" i="49"/>
  <c r="K197" i="49"/>
  <c r="L197" i="49"/>
  <c r="M197" i="49"/>
  <c r="N197" i="49"/>
  <c r="O197" i="49"/>
  <c r="P197" i="49"/>
  <c r="Q197" i="49"/>
  <c r="D197" i="49"/>
  <c r="E119" i="49"/>
  <c r="F119" i="49"/>
  <c r="G119" i="49"/>
  <c r="H119" i="49"/>
  <c r="J119" i="49"/>
  <c r="K119" i="49"/>
  <c r="L119" i="49"/>
  <c r="M119" i="49"/>
  <c r="N119" i="49"/>
  <c r="O119" i="49"/>
  <c r="P119" i="49"/>
  <c r="Q119" i="49"/>
  <c r="E120" i="49"/>
  <c r="F120" i="49"/>
  <c r="G120" i="49"/>
  <c r="H120" i="49"/>
  <c r="J120" i="49"/>
  <c r="K120" i="49"/>
  <c r="L120" i="49"/>
  <c r="M120" i="49"/>
  <c r="N120" i="49"/>
  <c r="O120" i="49"/>
  <c r="P120" i="49"/>
  <c r="Q120" i="49"/>
  <c r="D120" i="49"/>
  <c r="E42" i="49"/>
  <c r="F42" i="49"/>
  <c r="G42" i="49"/>
  <c r="H42" i="49"/>
  <c r="J42" i="49"/>
  <c r="K42" i="49"/>
  <c r="L42" i="49"/>
  <c r="M42" i="49"/>
  <c r="N42" i="49"/>
  <c r="O42" i="49"/>
  <c r="P42" i="49"/>
  <c r="Q42" i="49"/>
  <c r="E43" i="49"/>
  <c r="F43" i="49"/>
  <c r="G43" i="49"/>
  <c r="H43" i="49"/>
  <c r="J43" i="49"/>
  <c r="K43" i="49"/>
  <c r="L43" i="49"/>
  <c r="M43" i="49"/>
  <c r="N43" i="49"/>
  <c r="O43" i="49"/>
  <c r="P43" i="49"/>
  <c r="Q43" i="49"/>
  <c r="D43" i="49"/>
  <c r="E196" i="50"/>
  <c r="F196" i="50"/>
  <c r="G196" i="50"/>
  <c r="H196" i="50"/>
  <c r="J196" i="50"/>
  <c r="K196" i="50"/>
  <c r="L196" i="50"/>
  <c r="M196" i="50"/>
  <c r="N196" i="50"/>
  <c r="O196" i="50"/>
  <c r="P196" i="50"/>
  <c r="Q196" i="50"/>
  <c r="E197" i="50"/>
  <c r="F197" i="50"/>
  <c r="G197" i="50"/>
  <c r="H197" i="50"/>
  <c r="J197" i="50"/>
  <c r="K197" i="50"/>
  <c r="L197" i="50"/>
  <c r="M197" i="50"/>
  <c r="N197" i="50"/>
  <c r="O197" i="50"/>
  <c r="P197" i="50"/>
  <c r="Q197" i="50"/>
  <c r="D197" i="50"/>
  <c r="E119" i="50"/>
  <c r="F119" i="50"/>
  <c r="G119" i="50"/>
  <c r="H119" i="50"/>
  <c r="J119" i="50"/>
  <c r="K119" i="50"/>
  <c r="L119" i="50"/>
  <c r="M119" i="50"/>
  <c r="N119" i="50"/>
  <c r="O119" i="50"/>
  <c r="P119" i="50"/>
  <c r="Q119" i="50"/>
  <c r="E120" i="50"/>
  <c r="F120" i="50"/>
  <c r="G120" i="50"/>
  <c r="H120" i="50"/>
  <c r="J120" i="50"/>
  <c r="K120" i="50"/>
  <c r="L120" i="50"/>
  <c r="M120" i="50"/>
  <c r="N120" i="50"/>
  <c r="O120" i="50"/>
  <c r="P120" i="50"/>
  <c r="Q120" i="50"/>
  <c r="D120" i="50"/>
  <c r="E42" i="50"/>
  <c r="F42" i="50"/>
  <c r="G42" i="50"/>
  <c r="H42" i="50"/>
  <c r="J42" i="50"/>
  <c r="K42" i="50"/>
  <c r="L42" i="50"/>
  <c r="M42" i="50"/>
  <c r="N42" i="50"/>
  <c r="O42" i="50"/>
  <c r="P42" i="50"/>
  <c r="Q42" i="50"/>
  <c r="E43" i="50"/>
  <c r="F43" i="50"/>
  <c r="G43" i="50"/>
  <c r="H43" i="50"/>
  <c r="J43" i="50"/>
  <c r="K43" i="50"/>
  <c r="L43" i="50"/>
  <c r="M43" i="50"/>
  <c r="N43" i="50"/>
  <c r="O43" i="50"/>
  <c r="P43" i="50"/>
  <c r="Q43" i="50"/>
  <c r="D43" i="50"/>
  <c r="D196" i="50"/>
  <c r="D119" i="50"/>
  <c r="D42" i="50"/>
  <c r="D196" i="49"/>
  <c r="D119" i="49"/>
  <c r="D42" i="49"/>
  <c r="D196" i="48"/>
  <c r="D119" i="48"/>
  <c r="D42" i="48"/>
  <c r="D196" i="47"/>
  <c r="D119" i="47"/>
  <c r="D42" i="47"/>
  <c r="D196" i="46"/>
  <c r="D119" i="46"/>
  <c r="D42" i="46"/>
  <c r="D119" i="45"/>
  <c r="D42" i="45"/>
  <c r="E112" i="45"/>
  <c r="F112" i="45"/>
  <c r="G112" i="45"/>
  <c r="H112" i="45"/>
  <c r="J112" i="45"/>
  <c r="K112" i="45"/>
  <c r="L112" i="45"/>
  <c r="M112" i="45"/>
  <c r="N112" i="45"/>
  <c r="O112" i="45"/>
  <c r="P112" i="45"/>
  <c r="Q112" i="45"/>
  <c r="E113" i="45"/>
  <c r="F113" i="45"/>
  <c r="G113" i="45"/>
  <c r="H113" i="45"/>
  <c r="J113" i="45"/>
  <c r="K113" i="45"/>
  <c r="L113" i="45"/>
  <c r="M113" i="45"/>
  <c r="N113" i="45"/>
  <c r="O113" i="45"/>
  <c r="P113" i="45"/>
  <c r="Q113" i="45"/>
  <c r="D113" i="45"/>
  <c r="D112" i="45"/>
  <c r="E186" i="50"/>
  <c r="F186" i="50"/>
  <c r="G186" i="50"/>
  <c r="H186" i="50"/>
  <c r="J186" i="50"/>
  <c r="K186" i="50"/>
  <c r="L186" i="50"/>
  <c r="M186" i="50"/>
  <c r="N186" i="50"/>
  <c r="O186" i="50"/>
  <c r="P186" i="50"/>
  <c r="Q186" i="50"/>
  <c r="E187" i="50"/>
  <c r="F187" i="50"/>
  <c r="G187" i="50"/>
  <c r="H187" i="50"/>
  <c r="J187" i="50"/>
  <c r="K187" i="50"/>
  <c r="L187" i="50"/>
  <c r="M187" i="50"/>
  <c r="N187" i="50"/>
  <c r="O187" i="50"/>
  <c r="P187" i="50"/>
  <c r="Q187" i="50"/>
  <c r="E188" i="50"/>
  <c r="F188" i="50"/>
  <c r="G188" i="50"/>
  <c r="H188" i="50"/>
  <c r="J188" i="50"/>
  <c r="K188" i="50"/>
  <c r="L188" i="50"/>
  <c r="M188" i="50"/>
  <c r="N188" i="50"/>
  <c r="O188" i="50"/>
  <c r="P188" i="50"/>
  <c r="Q188" i="50"/>
  <c r="D187" i="50"/>
  <c r="D188" i="50"/>
  <c r="D186" i="50"/>
  <c r="E109" i="50"/>
  <c r="F109" i="50"/>
  <c r="G109" i="50"/>
  <c r="H109" i="50"/>
  <c r="J109" i="50"/>
  <c r="K109" i="50"/>
  <c r="L109" i="50"/>
  <c r="M109" i="50"/>
  <c r="N109" i="50"/>
  <c r="O109" i="50"/>
  <c r="P109" i="50"/>
  <c r="Q109" i="50"/>
  <c r="E110" i="50"/>
  <c r="F110" i="50"/>
  <c r="G110" i="50"/>
  <c r="H110" i="50"/>
  <c r="J110" i="50"/>
  <c r="K110" i="50"/>
  <c r="L110" i="50"/>
  <c r="M110" i="50"/>
  <c r="N110" i="50"/>
  <c r="O110" i="50"/>
  <c r="P110" i="50"/>
  <c r="Q110" i="50"/>
  <c r="E111" i="50"/>
  <c r="F111" i="50"/>
  <c r="G111" i="50"/>
  <c r="H111" i="50"/>
  <c r="J111" i="50"/>
  <c r="K111" i="50"/>
  <c r="L111" i="50"/>
  <c r="M111" i="50"/>
  <c r="N111" i="50"/>
  <c r="O111" i="50"/>
  <c r="P111" i="50"/>
  <c r="Q111" i="50"/>
  <c r="D110" i="50"/>
  <c r="D111" i="50"/>
  <c r="D109" i="50"/>
  <c r="E32" i="50"/>
  <c r="F32" i="50"/>
  <c r="G32" i="50"/>
  <c r="H32" i="50"/>
  <c r="J32" i="50"/>
  <c r="K32" i="50"/>
  <c r="L32" i="50"/>
  <c r="M32" i="50"/>
  <c r="N32" i="50"/>
  <c r="O32" i="50"/>
  <c r="P32" i="50"/>
  <c r="Q32" i="50"/>
  <c r="E33" i="50"/>
  <c r="F33" i="50"/>
  <c r="G33" i="50"/>
  <c r="H33" i="50"/>
  <c r="J33" i="50"/>
  <c r="K33" i="50"/>
  <c r="L33" i="50"/>
  <c r="M33" i="50"/>
  <c r="N33" i="50"/>
  <c r="O33" i="50"/>
  <c r="P33" i="50"/>
  <c r="Q33" i="50"/>
  <c r="E34" i="50"/>
  <c r="F34" i="50"/>
  <c r="G34" i="50"/>
  <c r="H34" i="50"/>
  <c r="J34" i="50"/>
  <c r="K34" i="50"/>
  <c r="L34" i="50"/>
  <c r="M34" i="50"/>
  <c r="N34" i="50"/>
  <c r="O34" i="50"/>
  <c r="P34" i="50"/>
  <c r="Q34" i="50"/>
  <c r="D33" i="50"/>
  <c r="D34" i="50"/>
  <c r="D32" i="50"/>
  <c r="E186" i="49"/>
  <c r="F186" i="49"/>
  <c r="G186" i="49"/>
  <c r="H186" i="49"/>
  <c r="J186" i="49"/>
  <c r="K186" i="49"/>
  <c r="L186" i="49"/>
  <c r="M186" i="49"/>
  <c r="N186" i="49"/>
  <c r="O186" i="49"/>
  <c r="P186" i="49"/>
  <c r="Q186" i="49"/>
  <c r="E187" i="49"/>
  <c r="F187" i="49"/>
  <c r="G187" i="49"/>
  <c r="H187" i="49"/>
  <c r="J187" i="49"/>
  <c r="K187" i="49"/>
  <c r="L187" i="49"/>
  <c r="M187" i="49"/>
  <c r="N187" i="49"/>
  <c r="O187" i="49"/>
  <c r="P187" i="49"/>
  <c r="Q187" i="49"/>
  <c r="E188" i="49"/>
  <c r="F188" i="49"/>
  <c r="G188" i="49"/>
  <c r="H188" i="49"/>
  <c r="J188" i="49"/>
  <c r="K188" i="49"/>
  <c r="L188" i="49"/>
  <c r="M188" i="49"/>
  <c r="N188" i="49"/>
  <c r="O188" i="49"/>
  <c r="P188" i="49"/>
  <c r="Q188" i="49"/>
  <c r="D187" i="49"/>
  <c r="D188" i="49"/>
  <c r="D186" i="49"/>
  <c r="E109" i="49"/>
  <c r="F109" i="49"/>
  <c r="G109" i="49"/>
  <c r="H109" i="49"/>
  <c r="J109" i="49"/>
  <c r="K109" i="49"/>
  <c r="L109" i="49"/>
  <c r="M109" i="49"/>
  <c r="N109" i="49"/>
  <c r="O109" i="49"/>
  <c r="P109" i="49"/>
  <c r="Q109" i="49"/>
  <c r="E110" i="49"/>
  <c r="F110" i="49"/>
  <c r="G110" i="49"/>
  <c r="H110" i="49"/>
  <c r="J110" i="49"/>
  <c r="K110" i="49"/>
  <c r="L110" i="49"/>
  <c r="M110" i="49"/>
  <c r="N110" i="49"/>
  <c r="O110" i="49"/>
  <c r="P110" i="49"/>
  <c r="Q110" i="49"/>
  <c r="E111" i="49"/>
  <c r="F111" i="49"/>
  <c r="G111" i="49"/>
  <c r="H111" i="49"/>
  <c r="J111" i="49"/>
  <c r="K111" i="49"/>
  <c r="L111" i="49"/>
  <c r="M111" i="49"/>
  <c r="N111" i="49"/>
  <c r="O111" i="49"/>
  <c r="P111" i="49"/>
  <c r="Q111" i="49"/>
  <c r="D110" i="49"/>
  <c r="D111" i="49"/>
  <c r="D109" i="49"/>
  <c r="E32" i="49"/>
  <c r="F32" i="49"/>
  <c r="G32" i="49"/>
  <c r="H32" i="49"/>
  <c r="J32" i="49"/>
  <c r="K32" i="49"/>
  <c r="L32" i="49"/>
  <c r="M32" i="49"/>
  <c r="N32" i="49"/>
  <c r="O32" i="49"/>
  <c r="P32" i="49"/>
  <c r="Q32" i="49"/>
  <c r="E33" i="49"/>
  <c r="F33" i="49"/>
  <c r="G33" i="49"/>
  <c r="H33" i="49"/>
  <c r="J33" i="49"/>
  <c r="K33" i="49"/>
  <c r="L33" i="49"/>
  <c r="M33" i="49"/>
  <c r="N33" i="49"/>
  <c r="O33" i="49"/>
  <c r="P33" i="49"/>
  <c r="Q33" i="49"/>
  <c r="E34" i="49"/>
  <c r="F34" i="49"/>
  <c r="G34" i="49"/>
  <c r="H34" i="49"/>
  <c r="J34" i="49"/>
  <c r="K34" i="49"/>
  <c r="L34" i="49"/>
  <c r="M34" i="49"/>
  <c r="N34" i="49"/>
  <c r="O34" i="49"/>
  <c r="P34" i="49"/>
  <c r="Q34" i="49"/>
  <c r="D33" i="49"/>
  <c r="D34" i="49"/>
  <c r="D32" i="49"/>
  <c r="E186" i="48"/>
  <c r="F186" i="48"/>
  <c r="G186" i="48"/>
  <c r="H186" i="48"/>
  <c r="J186" i="48"/>
  <c r="K186" i="48"/>
  <c r="L186" i="48"/>
  <c r="M186" i="48"/>
  <c r="N186" i="48"/>
  <c r="O186" i="48"/>
  <c r="P186" i="48"/>
  <c r="Q186" i="48"/>
  <c r="E187" i="48"/>
  <c r="F187" i="48"/>
  <c r="G187" i="48"/>
  <c r="H187" i="48"/>
  <c r="J187" i="48"/>
  <c r="K187" i="48"/>
  <c r="L187" i="48"/>
  <c r="M187" i="48"/>
  <c r="N187" i="48"/>
  <c r="O187" i="48"/>
  <c r="P187" i="48"/>
  <c r="Q187" i="48"/>
  <c r="E188" i="48"/>
  <c r="F188" i="48"/>
  <c r="G188" i="48"/>
  <c r="H188" i="48"/>
  <c r="J188" i="48"/>
  <c r="K188" i="48"/>
  <c r="L188" i="48"/>
  <c r="M188" i="48"/>
  <c r="N188" i="48"/>
  <c r="O188" i="48"/>
  <c r="P188" i="48"/>
  <c r="Q188" i="48"/>
  <c r="D187" i="48"/>
  <c r="D188" i="48"/>
  <c r="D186" i="48"/>
  <c r="E109" i="48"/>
  <c r="F109" i="48"/>
  <c r="G109" i="48"/>
  <c r="H109" i="48"/>
  <c r="J109" i="48"/>
  <c r="K109" i="48"/>
  <c r="L109" i="48"/>
  <c r="M109" i="48"/>
  <c r="N109" i="48"/>
  <c r="O109" i="48"/>
  <c r="P109" i="48"/>
  <c r="Q109" i="48"/>
  <c r="E110" i="48"/>
  <c r="F110" i="48"/>
  <c r="G110" i="48"/>
  <c r="H110" i="48"/>
  <c r="J110" i="48"/>
  <c r="K110" i="48"/>
  <c r="L110" i="48"/>
  <c r="M110" i="48"/>
  <c r="N110" i="48"/>
  <c r="O110" i="48"/>
  <c r="P110" i="48"/>
  <c r="Q110" i="48"/>
  <c r="E111" i="48"/>
  <c r="F111" i="48"/>
  <c r="G111" i="48"/>
  <c r="H111" i="48"/>
  <c r="J111" i="48"/>
  <c r="K111" i="48"/>
  <c r="L111" i="48"/>
  <c r="M111" i="48"/>
  <c r="N111" i="48"/>
  <c r="O111" i="48"/>
  <c r="P111" i="48"/>
  <c r="Q111" i="48"/>
  <c r="D110" i="48"/>
  <c r="D111" i="48"/>
  <c r="D109" i="48"/>
  <c r="E32" i="48"/>
  <c r="F32" i="48"/>
  <c r="G32" i="48"/>
  <c r="H32" i="48"/>
  <c r="J32" i="48"/>
  <c r="K32" i="48"/>
  <c r="L32" i="48"/>
  <c r="M32" i="48"/>
  <c r="N32" i="48"/>
  <c r="O32" i="48"/>
  <c r="P32" i="48"/>
  <c r="Q32" i="48"/>
  <c r="E33" i="48"/>
  <c r="F33" i="48"/>
  <c r="G33" i="48"/>
  <c r="H33" i="48"/>
  <c r="J33" i="48"/>
  <c r="K33" i="48"/>
  <c r="L33" i="48"/>
  <c r="M33" i="48"/>
  <c r="N33" i="48"/>
  <c r="O33" i="48"/>
  <c r="P33" i="48"/>
  <c r="Q33" i="48"/>
  <c r="E34" i="48"/>
  <c r="F34" i="48"/>
  <c r="G34" i="48"/>
  <c r="H34" i="48"/>
  <c r="J34" i="48"/>
  <c r="K34" i="48"/>
  <c r="L34" i="48"/>
  <c r="M34" i="48"/>
  <c r="N34" i="48"/>
  <c r="O34" i="48"/>
  <c r="P34" i="48"/>
  <c r="Q34" i="48"/>
  <c r="D33" i="48"/>
  <c r="D34" i="48"/>
  <c r="D32" i="48"/>
  <c r="E186" i="47"/>
  <c r="F186" i="47"/>
  <c r="G186" i="47"/>
  <c r="H186" i="47"/>
  <c r="J186" i="47"/>
  <c r="K186" i="47"/>
  <c r="L186" i="47"/>
  <c r="M186" i="47"/>
  <c r="N186" i="47"/>
  <c r="O186" i="47"/>
  <c r="P186" i="47"/>
  <c r="Q186" i="47"/>
  <c r="E187" i="47"/>
  <c r="F187" i="47"/>
  <c r="G187" i="47"/>
  <c r="H187" i="47"/>
  <c r="J187" i="47"/>
  <c r="K187" i="47"/>
  <c r="L187" i="47"/>
  <c r="M187" i="47"/>
  <c r="N187" i="47"/>
  <c r="O187" i="47"/>
  <c r="P187" i="47"/>
  <c r="Q187" i="47"/>
  <c r="E188" i="47"/>
  <c r="F188" i="47"/>
  <c r="G188" i="47"/>
  <c r="H188" i="47"/>
  <c r="J188" i="47"/>
  <c r="K188" i="47"/>
  <c r="L188" i="47"/>
  <c r="M188" i="47"/>
  <c r="N188" i="47"/>
  <c r="O188" i="47"/>
  <c r="P188" i="47"/>
  <c r="Q188" i="47"/>
  <c r="D187" i="47"/>
  <c r="D188" i="47"/>
  <c r="D186" i="47"/>
  <c r="E109" i="47"/>
  <c r="F109" i="47"/>
  <c r="G109" i="47"/>
  <c r="H109" i="47"/>
  <c r="J109" i="47"/>
  <c r="K109" i="47"/>
  <c r="L109" i="47"/>
  <c r="M109" i="47"/>
  <c r="N109" i="47"/>
  <c r="O109" i="47"/>
  <c r="P109" i="47"/>
  <c r="Q109" i="47"/>
  <c r="E110" i="47"/>
  <c r="F110" i="47"/>
  <c r="G110" i="47"/>
  <c r="H110" i="47"/>
  <c r="J110" i="47"/>
  <c r="K110" i="47"/>
  <c r="L110" i="47"/>
  <c r="M110" i="47"/>
  <c r="N110" i="47"/>
  <c r="O110" i="47"/>
  <c r="P110" i="47"/>
  <c r="Q110" i="47"/>
  <c r="E111" i="47"/>
  <c r="F111" i="47"/>
  <c r="G111" i="47"/>
  <c r="H111" i="47"/>
  <c r="J111" i="47"/>
  <c r="K111" i="47"/>
  <c r="L111" i="47"/>
  <c r="M111" i="47"/>
  <c r="N111" i="47"/>
  <c r="O111" i="47"/>
  <c r="P111" i="47"/>
  <c r="Q111" i="47"/>
  <c r="D110" i="47"/>
  <c r="D111" i="47"/>
  <c r="D109" i="47"/>
  <c r="E32" i="47"/>
  <c r="F32" i="47"/>
  <c r="G32" i="47"/>
  <c r="H32" i="47"/>
  <c r="J32" i="47"/>
  <c r="K32" i="47"/>
  <c r="L32" i="47"/>
  <c r="M32" i="47"/>
  <c r="N32" i="47"/>
  <c r="O32" i="47"/>
  <c r="P32" i="47"/>
  <c r="Q32" i="47"/>
  <c r="E33" i="47"/>
  <c r="F33" i="47"/>
  <c r="G33" i="47"/>
  <c r="H33" i="47"/>
  <c r="J33" i="47"/>
  <c r="K33" i="47"/>
  <c r="L33" i="47"/>
  <c r="M33" i="47"/>
  <c r="N33" i="47"/>
  <c r="O33" i="47"/>
  <c r="P33" i="47"/>
  <c r="Q33" i="47"/>
  <c r="E34" i="47"/>
  <c r="F34" i="47"/>
  <c r="G34" i="47"/>
  <c r="H34" i="47"/>
  <c r="J34" i="47"/>
  <c r="K34" i="47"/>
  <c r="L34" i="47"/>
  <c r="M34" i="47"/>
  <c r="N34" i="47"/>
  <c r="O34" i="47"/>
  <c r="P34" i="47"/>
  <c r="Q34" i="47"/>
  <c r="D33" i="47"/>
  <c r="D34" i="47"/>
  <c r="D32" i="47"/>
  <c r="E186" i="46"/>
  <c r="F186" i="46"/>
  <c r="G186" i="46"/>
  <c r="H186" i="46"/>
  <c r="J186" i="46"/>
  <c r="K186" i="46"/>
  <c r="L186" i="46"/>
  <c r="M186" i="46"/>
  <c r="N186" i="46"/>
  <c r="O186" i="46"/>
  <c r="P186" i="46"/>
  <c r="Q186" i="46"/>
  <c r="E187" i="46"/>
  <c r="F187" i="46"/>
  <c r="G187" i="46"/>
  <c r="H187" i="46"/>
  <c r="J187" i="46"/>
  <c r="K187" i="46"/>
  <c r="L187" i="46"/>
  <c r="M187" i="46"/>
  <c r="N187" i="46"/>
  <c r="O187" i="46"/>
  <c r="P187" i="46"/>
  <c r="Q187" i="46"/>
  <c r="E188" i="46"/>
  <c r="F188" i="46"/>
  <c r="G188" i="46"/>
  <c r="H188" i="46"/>
  <c r="J188" i="46"/>
  <c r="K188" i="46"/>
  <c r="L188" i="46"/>
  <c r="M188" i="46"/>
  <c r="N188" i="46"/>
  <c r="O188" i="46"/>
  <c r="P188" i="46"/>
  <c r="Q188" i="46"/>
  <c r="D187" i="46"/>
  <c r="D188" i="46"/>
  <c r="D186" i="46"/>
  <c r="E109" i="46"/>
  <c r="F109" i="46"/>
  <c r="G109" i="46"/>
  <c r="H109" i="46"/>
  <c r="I109" i="46"/>
  <c r="J109" i="46"/>
  <c r="K109" i="46"/>
  <c r="L109" i="46"/>
  <c r="M109" i="46"/>
  <c r="N109" i="46"/>
  <c r="O109" i="46"/>
  <c r="P109" i="46"/>
  <c r="Q109" i="46"/>
  <c r="E110" i="46"/>
  <c r="F110" i="46"/>
  <c r="G110" i="46"/>
  <c r="H110" i="46"/>
  <c r="I110" i="46"/>
  <c r="J110" i="46"/>
  <c r="K110" i="46"/>
  <c r="L110" i="46"/>
  <c r="M110" i="46"/>
  <c r="N110" i="46"/>
  <c r="O110" i="46"/>
  <c r="P110" i="46"/>
  <c r="Q110" i="46"/>
  <c r="E111" i="46"/>
  <c r="F111" i="46"/>
  <c r="G111" i="46"/>
  <c r="H111" i="46"/>
  <c r="I111" i="46"/>
  <c r="J111" i="46"/>
  <c r="K111" i="46"/>
  <c r="L111" i="46"/>
  <c r="M111" i="46"/>
  <c r="N111" i="46"/>
  <c r="O111" i="46"/>
  <c r="P111" i="46"/>
  <c r="Q111" i="46"/>
  <c r="D111" i="46"/>
  <c r="D110" i="46"/>
  <c r="D109" i="46"/>
  <c r="E32" i="46"/>
  <c r="F32" i="46"/>
  <c r="G32" i="46"/>
  <c r="H32" i="46"/>
  <c r="J32" i="46"/>
  <c r="K32" i="46"/>
  <c r="L32" i="46"/>
  <c r="M32" i="46"/>
  <c r="N32" i="46"/>
  <c r="O32" i="46"/>
  <c r="P32" i="46"/>
  <c r="Q32" i="46"/>
  <c r="E33" i="46"/>
  <c r="F33" i="46"/>
  <c r="G33" i="46"/>
  <c r="H33" i="46"/>
  <c r="J33" i="46"/>
  <c r="K33" i="46"/>
  <c r="L33" i="46"/>
  <c r="M33" i="46"/>
  <c r="N33" i="46"/>
  <c r="O33" i="46"/>
  <c r="P33" i="46"/>
  <c r="Q33" i="46"/>
  <c r="E34" i="46"/>
  <c r="F34" i="46"/>
  <c r="G34" i="46"/>
  <c r="H34" i="46"/>
  <c r="J34" i="46"/>
  <c r="K34" i="46"/>
  <c r="L34" i="46"/>
  <c r="M34" i="46"/>
  <c r="N34" i="46"/>
  <c r="O34" i="46"/>
  <c r="P34" i="46"/>
  <c r="Q34" i="46"/>
  <c r="D33" i="46"/>
  <c r="D34" i="46"/>
  <c r="D32" i="46"/>
  <c r="E186" i="45"/>
  <c r="F186" i="45"/>
  <c r="G186" i="45"/>
  <c r="H186" i="45"/>
  <c r="I186" i="45"/>
  <c r="J186" i="45"/>
  <c r="K186" i="45"/>
  <c r="L186" i="45"/>
  <c r="M186" i="45"/>
  <c r="N186" i="45"/>
  <c r="O186" i="45"/>
  <c r="P186" i="45"/>
  <c r="Q186" i="45"/>
  <c r="E187" i="45"/>
  <c r="F187" i="45"/>
  <c r="G187" i="45"/>
  <c r="H187" i="45"/>
  <c r="I187" i="45"/>
  <c r="J187" i="45"/>
  <c r="K187" i="45"/>
  <c r="L187" i="45"/>
  <c r="M187" i="45"/>
  <c r="N187" i="45"/>
  <c r="O187" i="45"/>
  <c r="P187" i="45"/>
  <c r="Q187" i="45"/>
  <c r="E188" i="45"/>
  <c r="F188" i="45"/>
  <c r="G188" i="45"/>
  <c r="H188" i="45"/>
  <c r="I188" i="45"/>
  <c r="J188" i="45"/>
  <c r="K188" i="45"/>
  <c r="L188" i="45"/>
  <c r="M188" i="45"/>
  <c r="N188" i="45"/>
  <c r="O188" i="45"/>
  <c r="P188" i="45"/>
  <c r="Q188" i="45"/>
  <c r="D187" i="45"/>
  <c r="D188" i="45"/>
  <c r="D186" i="45"/>
  <c r="E109" i="45"/>
  <c r="F109" i="45"/>
  <c r="G109" i="45"/>
  <c r="H109" i="45"/>
  <c r="J109" i="45"/>
  <c r="K109" i="45"/>
  <c r="L109" i="45"/>
  <c r="M109" i="45"/>
  <c r="N109" i="45"/>
  <c r="O109" i="45"/>
  <c r="P109" i="45"/>
  <c r="Q109" i="45"/>
  <c r="E110" i="45"/>
  <c r="F110" i="45"/>
  <c r="G110" i="45"/>
  <c r="H110" i="45"/>
  <c r="J110" i="45"/>
  <c r="K110" i="45"/>
  <c r="L110" i="45"/>
  <c r="M110" i="45"/>
  <c r="N110" i="45"/>
  <c r="O110" i="45"/>
  <c r="P110" i="45"/>
  <c r="Q110" i="45"/>
  <c r="E111" i="45"/>
  <c r="F111" i="45"/>
  <c r="G111" i="45"/>
  <c r="H111" i="45"/>
  <c r="J111" i="45"/>
  <c r="K111" i="45"/>
  <c r="L111" i="45"/>
  <c r="M111" i="45"/>
  <c r="N111" i="45"/>
  <c r="O111" i="45"/>
  <c r="P111" i="45"/>
  <c r="Q111" i="45"/>
  <c r="D110" i="45"/>
  <c r="D111" i="45"/>
  <c r="D109" i="45"/>
  <c r="E32" i="45"/>
  <c r="F32" i="45"/>
  <c r="G32" i="45"/>
  <c r="H32" i="45"/>
  <c r="I32" i="45"/>
  <c r="J32" i="45"/>
  <c r="K32" i="45"/>
  <c r="L32" i="45"/>
  <c r="M32" i="45"/>
  <c r="N32" i="45"/>
  <c r="O32" i="45"/>
  <c r="P32" i="45"/>
  <c r="Q32" i="45"/>
  <c r="E33" i="45"/>
  <c r="F33" i="45"/>
  <c r="G33" i="45"/>
  <c r="H33" i="45"/>
  <c r="I33" i="45"/>
  <c r="J33" i="45"/>
  <c r="K33" i="45"/>
  <c r="L33" i="45"/>
  <c r="M33" i="45"/>
  <c r="N33" i="45"/>
  <c r="O33" i="45"/>
  <c r="P33" i="45"/>
  <c r="Q33" i="45"/>
  <c r="E34" i="45"/>
  <c r="F34" i="45"/>
  <c r="G34" i="45"/>
  <c r="H34" i="45"/>
  <c r="I34" i="45"/>
  <c r="J34" i="45"/>
  <c r="K34" i="45"/>
  <c r="L34" i="45"/>
  <c r="M34" i="45"/>
  <c r="N34" i="45"/>
  <c r="O34" i="45"/>
  <c r="P34" i="45"/>
  <c r="Q34" i="45"/>
  <c r="D33" i="45"/>
  <c r="D34" i="45"/>
  <c r="D32" i="45"/>
  <c r="E30" i="45" l="1"/>
  <c r="F30" i="45"/>
  <c r="G30" i="45"/>
  <c r="H30" i="45"/>
  <c r="J30" i="45"/>
  <c r="K30" i="45"/>
  <c r="L30" i="45"/>
  <c r="M30" i="45"/>
  <c r="N30" i="45"/>
  <c r="O30" i="45"/>
  <c r="P30" i="45"/>
  <c r="Q30" i="45"/>
  <c r="E31" i="45"/>
  <c r="F31" i="45"/>
  <c r="G31" i="45"/>
  <c r="H31" i="45"/>
  <c r="J31" i="45"/>
  <c r="K31" i="45"/>
  <c r="L31" i="45"/>
  <c r="M31" i="45"/>
  <c r="N31" i="45"/>
  <c r="O31" i="45"/>
  <c r="P31" i="45"/>
  <c r="Q31" i="45"/>
  <c r="D31" i="45"/>
  <c r="E107" i="45"/>
  <c r="F107" i="45"/>
  <c r="G107" i="45"/>
  <c r="H107" i="45"/>
  <c r="J107" i="45"/>
  <c r="K107" i="45"/>
  <c r="L107" i="45"/>
  <c r="M107" i="45"/>
  <c r="N107" i="45"/>
  <c r="O107" i="45"/>
  <c r="P107" i="45"/>
  <c r="Q107" i="45"/>
  <c r="E108" i="45"/>
  <c r="F108" i="45"/>
  <c r="G108" i="45"/>
  <c r="H108" i="45"/>
  <c r="J108" i="45"/>
  <c r="K108" i="45"/>
  <c r="L108" i="45"/>
  <c r="M108" i="45"/>
  <c r="N108" i="45"/>
  <c r="O108" i="45"/>
  <c r="P108" i="45"/>
  <c r="Q108" i="45"/>
  <c r="D108" i="45"/>
  <c r="E184" i="45"/>
  <c r="F184" i="45"/>
  <c r="G184" i="45"/>
  <c r="H184" i="45"/>
  <c r="J184" i="45"/>
  <c r="K184" i="45"/>
  <c r="L184" i="45"/>
  <c r="M184" i="45"/>
  <c r="N184" i="45"/>
  <c r="O184" i="45"/>
  <c r="P184" i="45"/>
  <c r="Q184" i="45"/>
  <c r="E185" i="45"/>
  <c r="F185" i="45"/>
  <c r="G185" i="45"/>
  <c r="H185" i="45"/>
  <c r="J185" i="45"/>
  <c r="K185" i="45"/>
  <c r="L185" i="45"/>
  <c r="M185" i="45"/>
  <c r="N185" i="45"/>
  <c r="O185" i="45"/>
  <c r="P185" i="45"/>
  <c r="Q185" i="45"/>
  <c r="D185" i="45"/>
  <c r="E184" i="46"/>
  <c r="F184" i="46"/>
  <c r="G184" i="46"/>
  <c r="H184" i="46"/>
  <c r="J184" i="46"/>
  <c r="K184" i="46"/>
  <c r="L184" i="46"/>
  <c r="M184" i="46"/>
  <c r="N184" i="46"/>
  <c r="O184" i="46"/>
  <c r="P184" i="46"/>
  <c r="Q184" i="46"/>
  <c r="E185" i="46"/>
  <c r="F185" i="46"/>
  <c r="G185" i="46"/>
  <c r="H185" i="46"/>
  <c r="J185" i="46"/>
  <c r="K185" i="46"/>
  <c r="L185" i="46"/>
  <c r="M185" i="46"/>
  <c r="N185" i="46"/>
  <c r="O185" i="46"/>
  <c r="P185" i="46"/>
  <c r="Q185" i="46"/>
  <c r="D185" i="46"/>
  <c r="E107" i="46"/>
  <c r="F107" i="46"/>
  <c r="G107" i="46"/>
  <c r="H107" i="46"/>
  <c r="J107" i="46"/>
  <c r="K107" i="46"/>
  <c r="L107" i="46"/>
  <c r="M107" i="46"/>
  <c r="N107" i="46"/>
  <c r="O107" i="46"/>
  <c r="P107" i="46"/>
  <c r="Q107" i="46"/>
  <c r="E108" i="46"/>
  <c r="F108" i="46"/>
  <c r="G108" i="46"/>
  <c r="H108" i="46"/>
  <c r="J108" i="46"/>
  <c r="K108" i="46"/>
  <c r="L108" i="46"/>
  <c r="M108" i="46"/>
  <c r="N108" i="46"/>
  <c r="O108" i="46"/>
  <c r="P108" i="46"/>
  <c r="Q108" i="46"/>
  <c r="D108" i="46"/>
  <c r="E30" i="46"/>
  <c r="F30" i="46"/>
  <c r="G30" i="46"/>
  <c r="H30" i="46"/>
  <c r="J30" i="46"/>
  <c r="K30" i="46"/>
  <c r="L30" i="46"/>
  <c r="M30" i="46"/>
  <c r="N30" i="46"/>
  <c r="O30" i="46"/>
  <c r="P30" i="46"/>
  <c r="Q30" i="46"/>
  <c r="E31" i="46"/>
  <c r="F31" i="46"/>
  <c r="G31" i="46"/>
  <c r="H31" i="46"/>
  <c r="J31" i="46"/>
  <c r="K31" i="46"/>
  <c r="L31" i="46"/>
  <c r="M31" i="46"/>
  <c r="N31" i="46"/>
  <c r="O31" i="46"/>
  <c r="P31" i="46"/>
  <c r="Q31" i="46"/>
  <c r="D31" i="46"/>
  <c r="E184" i="47"/>
  <c r="F184" i="47"/>
  <c r="G184" i="47"/>
  <c r="H184" i="47"/>
  <c r="J184" i="47"/>
  <c r="K184" i="47"/>
  <c r="L184" i="47"/>
  <c r="M184" i="47"/>
  <c r="N184" i="47"/>
  <c r="O184" i="47"/>
  <c r="P184" i="47"/>
  <c r="Q184" i="47"/>
  <c r="E185" i="47"/>
  <c r="F185" i="47"/>
  <c r="G185" i="47"/>
  <c r="H185" i="47"/>
  <c r="J185" i="47"/>
  <c r="K185" i="47"/>
  <c r="L185" i="47"/>
  <c r="M185" i="47"/>
  <c r="N185" i="47"/>
  <c r="O185" i="47"/>
  <c r="P185" i="47"/>
  <c r="Q185" i="47"/>
  <c r="D185" i="47"/>
  <c r="E107" i="47"/>
  <c r="F107" i="47"/>
  <c r="G107" i="47"/>
  <c r="H107" i="47"/>
  <c r="J107" i="47"/>
  <c r="K107" i="47"/>
  <c r="L107" i="47"/>
  <c r="M107" i="47"/>
  <c r="N107" i="47"/>
  <c r="O107" i="47"/>
  <c r="P107" i="47"/>
  <c r="Q107" i="47"/>
  <c r="E108" i="47"/>
  <c r="F108" i="47"/>
  <c r="G108" i="47"/>
  <c r="H108" i="47"/>
  <c r="J108" i="47"/>
  <c r="K108" i="47"/>
  <c r="L108" i="47"/>
  <c r="M108" i="47"/>
  <c r="N108" i="47"/>
  <c r="O108" i="47"/>
  <c r="P108" i="47"/>
  <c r="Q108" i="47"/>
  <c r="D108" i="47"/>
  <c r="E30" i="47"/>
  <c r="F30" i="47"/>
  <c r="G30" i="47"/>
  <c r="H30" i="47"/>
  <c r="J30" i="47"/>
  <c r="K30" i="47"/>
  <c r="L30" i="47"/>
  <c r="M30" i="47"/>
  <c r="N30" i="47"/>
  <c r="O30" i="47"/>
  <c r="P30" i="47"/>
  <c r="Q30" i="47"/>
  <c r="E31" i="47"/>
  <c r="F31" i="47"/>
  <c r="G31" i="47"/>
  <c r="H31" i="47"/>
  <c r="J31" i="47"/>
  <c r="K31" i="47"/>
  <c r="L31" i="47"/>
  <c r="M31" i="47"/>
  <c r="N31" i="47"/>
  <c r="O31" i="47"/>
  <c r="P31" i="47"/>
  <c r="Q31" i="47"/>
  <c r="D31" i="47"/>
  <c r="E184" i="48"/>
  <c r="F184" i="48"/>
  <c r="G184" i="48"/>
  <c r="H184" i="48"/>
  <c r="J184" i="48"/>
  <c r="K184" i="48"/>
  <c r="L184" i="48"/>
  <c r="M184" i="48"/>
  <c r="N184" i="48"/>
  <c r="O184" i="48"/>
  <c r="P184" i="48"/>
  <c r="Q184" i="48"/>
  <c r="E185" i="48"/>
  <c r="F185" i="48"/>
  <c r="G185" i="48"/>
  <c r="H185" i="48"/>
  <c r="J185" i="48"/>
  <c r="K185" i="48"/>
  <c r="L185" i="48"/>
  <c r="M185" i="48"/>
  <c r="N185" i="48"/>
  <c r="O185" i="48"/>
  <c r="P185" i="48"/>
  <c r="Q185" i="48"/>
  <c r="D185" i="48"/>
  <c r="E107" i="48"/>
  <c r="F107" i="48"/>
  <c r="G107" i="48"/>
  <c r="H107" i="48"/>
  <c r="J107" i="48"/>
  <c r="K107" i="48"/>
  <c r="L107" i="48"/>
  <c r="M107" i="48"/>
  <c r="N107" i="48"/>
  <c r="O107" i="48"/>
  <c r="P107" i="48"/>
  <c r="Q107" i="48"/>
  <c r="E108" i="48"/>
  <c r="F108" i="48"/>
  <c r="G108" i="48"/>
  <c r="H108" i="48"/>
  <c r="J108" i="48"/>
  <c r="K108" i="48"/>
  <c r="L108" i="48"/>
  <c r="M108" i="48"/>
  <c r="N108" i="48"/>
  <c r="O108" i="48"/>
  <c r="P108" i="48"/>
  <c r="Q108" i="48"/>
  <c r="D108" i="48"/>
  <c r="E30" i="48"/>
  <c r="F30" i="48"/>
  <c r="G30" i="48"/>
  <c r="H30" i="48"/>
  <c r="J30" i="48"/>
  <c r="K30" i="48"/>
  <c r="L30" i="48"/>
  <c r="M30" i="48"/>
  <c r="N30" i="48"/>
  <c r="O30" i="48"/>
  <c r="P30" i="48"/>
  <c r="Q30" i="48"/>
  <c r="E31" i="48"/>
  <c r="F31" i="48"/>
  <c r="G31" i="48"/>
  <c r="H31" i="48"/>
  <c r="J31" i="48"/>
  <c r="K31" i="48"/>
  <c r="L31" i="48"/>
  <c r="M31" i="48"/>
  <c r="N31" i="48"/>
  <c r="O31" i="48"/>
  <c r="P31" i="48"/>
  <c r="Q31" i="48"/>
  <c r="D31" i="48"/>
  <c r="E184" i="49"/>
  <c r="F184" i="49"/>
  <c r="G184" i="49"/>
  <c r="H184" i="49"/>
  <c r="J184" i="49"/>
  <c r="K184" i="49"/>
  <c r="L184" i="49"/>
  <c r="M184" i="49"/>
  <c r="N184" i="49"/>
  <c r="O184" i="49"/>
  <c r="P184" i="49"/>
  <c r="Q184" i="49"/>
  <c r="E185" i="49"/>
  <c r="F185" i="49"/>
  <c r="G185" i="49"/>
  <c r="H185" i="49"/>
  <c r="J185" i="49"/>
  <c r="K185" i="49"/>
  <c r="L185" i="49"/>
  <c r="M185" i="49"/>
  <c r="N185" i="49"/>
  <c r="O185" i="49"/>
  <c r="P185" i="49"/>
  <c r="Q185" i="49"/>
  <c r="D185" i="49"/>
  <c r="E107" i="49"/>
  <c r="F107" i="49"/>
  <c r="G107" i="49"/>
  <c r="H107" i="49"/>
  <c r="J107" i="49"/>
  <c r="K107" i="49"/>
  <c r="L107" i="49"/>
  <c r="M107" i="49"/>
  <c r="N107" i="49"/>
  <c r="O107" i="49"/>
  <c r="P107" i="49"/>
  <c r="Q107" i="49"/>
  <c r="E108" i="49"/>
  <c r="F108" i="49"/>
  <c r="G108" i="49"/>
  <c r="H108" i="49"/>
  <c r="J108" i="49"/>
  <c r="K108" i="49"/>
  <c r="L108" i="49"/>
  <c r="M108" i="49"/>
  <c r="N108" i="49"/>
  <c r="O108" i="49"/>
  <c r="P108" i="49"/>
  <c r="Q108" i="49"/>
  <c r="D108" i="49"/>
  <c r="E30" i="49"/>
  <c r="F30" i="49"/>
  <c r="G30" i="49"/>
  <c r="H30" i="49"/>
  <c r="J30" i="49"/>
  <c r="K30" i="49"/>
  <c r="L30" i="49"/>
  <c r="M30" i="49"/>
  <c r="N30" i="49"/>
  <c r="O30" i="49"/>
  <c r="P30" i="49"/>
  <c r="Q30" i="49"/>
  <c r="E31" i="49"/>
  <c r="F31" i="49"/>
  <c r="G31" i="49"/>
  <c r="H31" i="49"/>
  <c r="J31" i="49"/>
  <c r="K31" i="49"/>
  <c r="L31" i="49"/>
  <c r="M31" i="49"/>
  <c r="N31" i="49"/>
  <c r="O31" i="49"/>
  <c r="P31" i="49"/>
  <c r="Q31" i="49"/>
  <c r="D31" i="49"/>
  <c r="D30" i="49"/>
  <c r="E184" i="50"/>
  <c r="F184" i="50"/>
  <c r="G184" i="50"/>
  <c r="H184" i="50"/>
  <c r="J184" i="50"/>
  <c r="K184" i="50"/>
  <c r="L184" i="50"/>
  <c r="M184" i="50"/>
  <c r="N184" i="50"/>
  <c r="O184" i="50"/>
  <c r="P184" i="50"/>
  <c r="Q184" i="50"/>
  <c r="E185" i="50"/>
  <c r="F185" i="50"/>
  <c r="G185" i="50"/>
  <c r="H185" i="50"/>
  <c r="J185" i="50"/>
  <c r="K185" i="50"/>
  <c r="L185" i="50"/>
  <c r="M185" i="50"/>
  <c r="N185" i="50"/>
  <c r="O185" i="50"/>
  <c r="P185" i="50"/>
  <c r="Q185" i="50"/>
  <c r="D185" i="50"/>
  <c r="E107" i="50"/>
  <c r="F107" i="50"/>
  <c r="G107" i="50"/>
  <c r="H107" i="50"/>
  <c r="J107" i="50"/>
  <c r="K107" i="50"/>
  <c r="L107" i="50"/>
  <c r="M107" i="50"/>
  <c r="N107" i="50"/>
  <c r="O107" i="50"/>
  <c r="P107" i="50"/>
  <c r="Q107" i="50"/>
  <c r="E108" i="50"/>
  <c r="F108" i="50"/>
  <c r="G108" i="50"/>
  <c r="H108" i="50"/>
  <c r="J108" i="50"/>
  <c r="K108" i="50"/>
  <c r="L108" i="50"/>
  <c r="M108" i="50"/>
  <c r="N108" i="50"/>
  <c r="O108" i="50"/>
  <c r="P108" i="50"/>
  <c r="Q108" i="50"/>
  <c r="D108" i="50"/>
  <c r="E30" i="50"/>
  <c r="F30" i="50"/>
  <c r="G30" i="50"/>
  <c r="H30" i="50"/>
  <c r="J30" i="50"/>
  <c r="K30" i="50"/>
  <c r="L30" i="50"/>
  <c r="M30" i="50"/>
  <c r="N30" i="50"/>
  <c r="O30" i="50"/>
  <c r="P30" i="50"/>
  <c r="Q30" i="50"/>
  <c r="E31" i="50"/>
  <c r="F31" i="50"/>
  <c r="G31" i="50"/>
  <c r="H31" i="50"/>
  <c r="J31" i="50"/>
  <c r="K31" i="50"/>
  <c r="L31" i="50"/>
  <c r="M31" i="50"/>
  <c r="N31" i="50"/>
  <c r="O31" i="50"/>
  <c r="P31" i="50"/>
  <c r="Q31" i="50"/>
  <c r="D31" i="50"/>
  <c r="D184" i="50"/>
  <c r="D107" i="50"/>
  <c r="D30" i="50"/>
  <c r="D184" i="49"/>
  <c r="D107" i="49"/>
  <c r="D184" i="48"/>
  <c r="D107" i="48"/>
  <c r="D30" i="48"/>
  <c r="D184" i="47"/>
  <c r="D107" i="47"/>
  <c r="D30" i="47"/>
  <c r="D184" i="46"/>
  <c r="D107" i="46"/>
  <c r="D30" i="46"/>
  <c r="D184" i="45"/>
  <c r="D107" i="45"/>
  <c r="D30" i="45"/>
  <c r="E165" i="50"/>
  <c r="F165" i="50"/>
  <c r="G165" i="50"/>
  <c r="H165" i="50"/>
  <c r="J165" i="50"/>
  <c r="K165" i="50"/>
  <c r="L165" i="50"/>
  <c r="M165" i="50"/>
  <c r="N165" i="50"/>
  <c r="O165" i="50"/>
  <c r="P165" i="50"/>
  <c r="Q165" i="50"/>
  <c r="E166" i="50"/>
  <c r="F166" i="50"/>
  <c r="G166" i="50"/>
  <c r="H166" i="50"/>
  <c r="J166" i="50"/>
  <c r="K166" i="50"/>
  <c r="L166" i="50"/>
  <c r="M166" i="50"/>
  <c r="N166" i="50"/>
  <c r="O166" i="50"/>
  <c r="P166" i="50"/>
  <c r="Q166" i="50"/>
  <c r="E167" i="50"/>
  <c r="F167" i="50"/>
  <c r="G167" i="50"/>
  <c r="H167" i="50"/>
  <c r="J167" i="50"/>
  <c r="K167" i="50"/>
  <c r="L167" i="50"/>
  <c r="M167" i="50"/>
  <c r="N167" i="50"/>
  <c r="O167" i="50"/>
  <c r="P167" i="50"/>
  <c r="Q167" i="50"/>
  <c r="E168" i="50"/>
  <c r="F168" i="50"/>
  <c r="G168" i="50"/>
  <c r="H168" i="50"/>
  <c r="J168" i="50"/>
  <c r="K168" i="50"/>
  <c r="L168" i="50"/>
  <c r="M168" i="50"/>
  <c r="N168" i="50"/>
  <c r="O168" i="50"/>
  <c r="P168" i="50"/>
  <c r="Q168" i="50"/>
  <c r="E169" i="50"/>
  <c r="F169" i="50"/>
  <c r="G169" i="50"/>
  <c r="H169" i="50"/>
  <c r="J169" i="50"/>
  <c r="K169" i="50"/>
  <c r="L169" i="50"/>
  <c r="M169" i="50"/>
  <c r="N169" i="50"/>
  <c r="O169" i="50"/>
  <c r="P169" i="50"/>
  <c r="Q169" i="50"/>
  <c r="E170" i="50"/>
  <c r="F170" i="50"/>
  <c r="G170" i="50"/>
  <c r="H170" i="50"/>
  <c r="J170" i="50"/>
  <c r="K170" i="50"/>
  <c r="L170" i="50"/>
  <c r="M170" i="50"/>
  <c r="N170" i="50"/>
  <c r="O170" i="50"/>
  <c r="P170" i="50"/>
  <c r="Q170" i="50"/>
  <c r="E171" i="50"/>
  <c r="F171" i="50"/>
  <c r="G171" i="50"/>
  <c r="H171" i="50"/>
  <c r="J171" i="50"/>
  <c r="K171" i="50"/>
  <c r="L171" i="50"/>
  <c r="M171" i="50"/>
  <c r="N171" i="50"/>
  <c r="O171" i="50"/>
  <c r="P171" i="50"/>
  <c r="Q171" i="50"/>
  <c r="E172" i="50"/>
  <c r="F172" i="50"/>
  <c r="G172" i="50"/>
  <c r="H172" i="50"/>
  <c r="J172" i="50"/>
  <c r="K172" i="50"/>
  <c r="L172" i="50"/>
  <c r="M172" i="50"/>
  <c r="N172" i="50"/>
  <c r="O172" i="50"/>
  <c r="P172" i="50"/>
  <c r="Q172" i="50"/>
  <c r="E173" i="50"/>
  <c r="F173" i="50"/>
  <c r="G173" i="50"/>
  <c r="H173" i="50"/>
  <c r="J173" i="50"/>
  <c r="K173" i="50"/>
  <c r="L173" i="50"/>
  <c r="M173" i="50"/>
  <c r="N173" i="50"/>
  <c r="O173" i="50"/>
  <c r="P173" i="50"/>
  <c r="Q173" i="50"/>
  <c r="E174" i="50"/>
  <c r="F174" i="50"/>
  <c r="G174" i="50"/>
  <c r="H174" i="50"/>
  <c r="J174" i="50"/>
  <c r="K174" i="50"/>
  <c r="L174" i="50"/>
  <c r="M174" i="50"/>
  <c r="N174" i="50"/>
  <c r="O174" i="50"/>
  <c r="P174" i="50"/>
  <c r="Q174" i="50"/>
  <c r="E175" i="50"/>
  <c r="F175" i="50"/>
  <c r="G175" i="50"/>
  <c r="H175" i="50"/>
  <c r="J175" i="50"/>
  <c r="K175" i="50"/>
  <c r="L175" i="50"/>
  <c r="M175" i="50"/>
  <c r="N175" i="50"/>
  <c r="O175" i="50"/>
  <c r="P175" i="50"/>
  <c r="Q175" i="50"/>
  <c r="D174" i="50"/>
  <c r="D175" i="50"/>
  <c r="D166" i="50"/>
  <c r="D167" i="50"/>
  <c r="D168" i="50"/>
  <c r="D169" i="50"/>
  <c r="D170" i="50"/>
  <c r="D171" i="50"/>
  <c r="D172" i="50"/>
  <c r="D173" i="50"/>
  <c r="D165" i="50"/>
  <c r="E88" i="50"/>
  <c r="F88" i="50"/>
  <c r="G88" i="50"/>
  <c r="H88" i="50"/>
  <c r="J88" i="50"/>
  <c r="K88" i="50"/>
  <c r="L88" i="50"/>
  <c r="M88" i="50"/>
  <c r="N88" i="50"/>
  <c r="O88" i="50"/>
  <c r="P88" i="50"/>
  <c r="Q88" i="50"/>
  <c r="E89" i="50"/>
  <c r="F89" i="50"/>
  <c r="G89" i="50"/>
  <c r="H89" i="50"/>
  <c r="J89" i="50"/>
  <c r="K89" i="50"/>
  <c r="L89" i="50"/>
  <c r="M89" i="50"/>
  <c r="N89" i="50"/>
  <c r="O89" i="50"/>
  <c r="P89" i="50"/>
  <c r="Q89" i="50"/>
  <c r="E90" i="50"/>
  <c r="F90" i="50"/>
  <c r="G90" i="50"/>
  <c r="H90" i="50"/>
  <c r="J90" i="50"/>
  <c r="K90" i="50"/>
  <c r="L90" i="50"/>
  <c r="M90" i="50"/>
  <c r="N90" i="50"/>
  <c r="O90" i="50"/>
  <c r="P90" i="50"/>
  <c r="Q90" i="50"/>
  <c r="E91" i="50"/>
  <c r="F91" i="50"/>
  <c r="G91" i="50"/>
  <c r="H91" i="50"/>
  <c r="J91" i="50"/>
  <c r="K91" i="50"/>
  <c r="L91" i="50"/>
  <c r="M91" i="50"/>
  <c r="N91" i="50"/>
  <c r="O91" i="50"/>
  <c r="P91" i="50"/>
  <c r="Q91" i="50"/>
  <c r="E92" i="50"/>
  <c r="F92" i="50"/>
  <c r="G92" i="50"/>
  <c r="H92" i="50"/>
  <c r="J92" i="50"/>
  <c r="K92" i="50"/>
  <c r="L92" i="50"/>
  <c r="M92" i="50"/>
  <c r="N92" i="50"/>
  <c r="O92" i="50"/>
  <c r="P92" i="50"/>
  <c r="Q92" i="50"/>
  <c r="E93" i="50"/>
  <c r="F93" i="50"/>
  <c r="G93" i="50"/>
  <c r="H93" i="50"/>
  <c r="J93" i="50"/>
  <c r="K93" i="50"/>
  <c r="L93" i="50"/>
  <c r="M93" i="50"/>
  <c r="N93" i="50"/>
  <c r="O93" i="50"/>
  <c r="P93" i="50"/>
  <c r="Q93" i="50"/>
  <c r="E94" i="50"/>
  <c r="F94" i="50"/>
  <c r="G94" i="50"/>
  <c r="H94" i="50"/>
  <c r="J94" i="50"/>
  <c r="K94" i="50"/>
  <c r="L94" i="50"/>
  <c r="M94" i="50"/>
  <c r="N94" i="50"/>
  <c r="O94" i="50"/>
  <c r="P94" i="50"/>
  <c r="Q94" i="50"/>
  <c r="E95" i="50"/>
  <c r="F95" i="50"/>
  <c r="G95" i="50"/>
  <c r="H95" i="50"/>
  <c r="J95" i="50"/>
  <c r="K95" i="50"/>
  <c r="L95" i="50"/>
  <c r="M95" i="50"/>
  <c r="N95" i="50"/>
  <c r="O95" i="50"/>
  <c r="P95" i="50"/>
  <c r="Q95" i="50"/>
  <c r="E96" i="50"/>
  <c r="F96" i="50"/>
  <c r="G96" i="50"/>
  <c r="H96" i="50"/>
  <c r="J96" i="50"/>
  <c r="K96" i="50"/>
  <c r="L96" i="50"/>
  <c r="M96" i="50"/>
  <c r="N96" i="50"/>
  <c r="O96" i="50"/>
  <c r="P96" i="50"/>
  <c r="Q96" i="50"/>
  <c r="E97" i="50"/>
  <c r="F97" i="50"/>
  <c r="G97" i="50"/>
  <c r="H97" i="50"/>
  <c r="J97" i="50"/>
  <c r="K97" i="50"/>
  <c r="L97" i="50"/>
  <c r="M97" i="50"/>
  <c r="N97" i="50"/>
  <c r="O97" i="50"/>
  <c r="P97" i="50"/>
  <c r="Q97" i="50"/>
  <c r="E98" i="50"/>
  <c r="F98" i="50"/>
  <c r="G98" i="50"/>
  <c r="H98" i="50"/>
  <c r="J98" i="50"/>
  <c r="K98" i="50"/>
  <c r="L98" i="50"/>
  <c r="M98" i="50"/>
  <c r="N98" i="50"/>
  <c r="O98" i="50"/>
  <c r="P98" i="50"/>
  <c r="Q98" i="50"/>
  <c r="D97" i="50"/>
  <c r="D98" i="50"/>
  <c r="D89" i="50"/>
  <c r="D90" i="50"/>
  <c r="D91" i="50"/>
  <c r="D92" i="50"/>
  <c r="D93" i="50"/>
  <c r="D94" i="50"/>
  <c r="D95" i="50"/>
  <c r="D96" i="50"/>
  <c r="D88" i="50"/>
  <c r="E11" i="50"/>
  <c r="F11" i="50"/>
  <c r="G11" i="50"/>
  <c r="H11" i="50"/>
  <c r="J11" i="50"/>
  <c r="K11" i="50"/>
  <c r="L11" i="50"/>
  <c r="M11" i="50"/>
  <c r="N11" i="50"/>
  <c r="O11" i="50"/>
  <c r="P11" i="50"/>
  <c r="Q11" i="50"/>
  <c r="E12" i="50"/>
  <c r="F12" i="50"/>
  <c r="G12" i="50"/>
  <c r="H12" i="50"/>
  <c r="J12" i="50"/>
  <c r="K12" i="50"/>
  <c r="L12" i="50"/>
  <c r="M12" i="50"/>
  <c r="N12" i="50"/>
  <c r="O12" i="50"/>
  <c r="P12" i="50"/>
  <c r="Q12" i="50"/>
  <c r="E13" i="50"/>
  <c r="F13" i="50"/>
  <c r="G13" i="50"/>
  <c r="H13" i="50"/>
  <c r="J13" i="50"/>
  <c r="K13" i="50"/>
  <c r="L13" i="50"/>
  <c r="M13" i="50"/>
  <c r="N13" i="50"/>
  <c r="O13" i="50"/>
  <c r="P13" i="50"/>
  <c r="Q13" i="50"/>
  <c r="E14" i="50"/>
  <c r="F14" i="50"/>
  <c r="G14" i="50"/>
  <c r="H14" i="50"/>
  <c r="J14" i="50"/>
  <c r="K14" i="50"/>
  <c r="L14" i="50"/>
  <c r="M14" i="50"/>
  <c r="N14" i="50"/>
  <c r="O14" i="50"/>
  <c r="P14" i="50"/>
  <c r="Q14" i="50"/>
  <c r="E15" i="50"/>
  <c r="F15" i="50"/>
  <c r="G15" i="50"/>
  <c r="H15" i="50"/>
  <c r="J15" i="50"/>
  <c r="K15" i="50"/>
  <c r="L15" i="50"/>
  <c r="M15" i="50"/>
  <c r="N15" i="50"/>
  <c r="O15" i="50"/>
  <c r="P15" i="50"/>
  <c r="Q15" i="50"/>
  <c r="E16" i="50"/>
  <c r="F16" i="50"/>
  <c r="G16" i="50"/>
  <c r="H16" i="50"/>
  <c r="J16" i="50"/>
  <c r="K16" i="50"/>
  <c r="L16" i="50"/>
  <c r="M16" i="50"/>
  <c r="N16" i="50"/>
  <c r="O16" i="50"/>
  <c r="P16" i="50"/>
  <c r="Q16" i="50"/>
  <c r="E17" i="50"/>
  <c r="F17" i="50"/>
  <c r="G17" i="50"/>
  <c r="H17" i="50"/>
  <c r="J17" i="50"/>
  <c r="K17" i="50"/>
  <c r="L17" i="50"/>
  <c r="M17" i="50"/>
  <c r="N17" i="50"/>
  <c r="O17" i="50"/>
  <c r="P17" i="50"/>
  <c r="Q17" i="50"/>
  <c r="E18" i="50"/>
  <c r="F18" i="50"/>
  <c r="G18" i="50"/>
  <c r="H18" i="50"/>
  <c r="J18" i="50"/>
  <c r="K18" i="50"/>
  <c r="L18" i="50"/>
  <c r="M18" i="50"/>
  <c r="N18" i="50"/>
  <c r="O18" i="50"/>
  <c r="P18" i="50"/>
  <c r="Q18" i="50"/>
  <c r="E19" i="50"/>
  <c r="F19" i="50"/>
  <c r="G19" i="50"/>
  <c r="H19" i="50"/>
  <c r="J19" i="50"/>
  <c r="K19" i="50"/>
  <c r="L19" i="50"/>
  <c r="M19" i="50"/>
  <c r="N19" i="50"/>
  <c r="O19" i="50"/>
  <c r="P19" i="50"/>
  <c r="Q19" i="50"/>
  <c r="E20" i="50"/>
  <c r="F20" i="50"/>
  <c r="G20" i="50"/>
  <c r="H20" i="50"/>
  <c r="J20" i="50"/>
  <c r="K20" i="50"/>
  <c r="L20" i="50"/>
  <c r="M20" i="50"/>
  <c r="N20" i="50"/>
  <c r="O20" i="50"/>
  <c r="P20" i="50"/>
  <c r="Q20" i="50"/>
  <c r="E21" i="50"/>
  <c r="F21" i="50"/>
  <c r="G21" i="50"/>
  <c r="H21" i="50"/>
  <c r="J21" i="50"/>
  <c r="K21" i="50"/>
  <c r="L21" i="50"/>
  <c r="M21" i="50"/>
  <c r="N21" i="50"/>
  <c r="O21" i="50"/>
  <c r="P21" i="50"/>
  <c r="Q21" i="50"/>
  <c r="D20" i="50"/>
  <c r="D21" i="50"/>
  <c r="D12" i="50"/>
  <c r="D13" i="50"/>
  <c r="D14" i="50"/>
  <c r="D15" i="50"/>
  <c r="D16" i="50"/>
  <c r="D17" i="50"/>
  <c r="D18" i="50"/>
  <c r="D19" i="50"/>
  <c r="D11" i="50"/>
  <c r="E165" i="49"/>
  <c r="F165" i="49"/>
  <c r="G165" i="49"/>
  <c r="H165" i="49"/>
  <c r="J165" i="49"/>
  <c r="K165" i="49"/>
  <c r="L165" i="49"/>
  <c r="M165" i="49"/>
  <c r="N165" i="49"/>
  <c r="O165" i="49"/>
  <c r="P165" i="49"/>
  <c r="Q165" i="49"/>
  <c r="E166" i="49"/>
  <c r="F166" i="49"/>
  <c r="G166" i="49"/>
  <c r="H166" i="49"/>
  <c r="J166" i="49"/>
  <c r="K166" i="49"/>
  <c r="L166" i="49"/>
  <c r="M166" i="49"/>
  <c r="N166" i="49"/>
  <c r="O166" i="49"/>
  <c r="P166" i="49"/>
  <c r="Q166" i="49"/>
  <c r="E167" i="49"/>
  <c r="F167" i="49"/>
  <c r="G167" i="49"/>
  <c r="H167" i="49"/>
  <c r="J167" i="49"/>
  <c r="K167" i="49"/>
  <c r="L167" i="49"/>
  <c r="M167" i="49"/>
  <c r="N167" i="49"/>
  <c r="O167" i="49"/>
  <c r="P167" i="49"/>
  <c r="Q167" i="49"/>
  <c r="E168" i="49"/>
  <c r="F168" i="49"/>
  <c r="G168" i="49"/>
  <c r="H168" i="49"/>
  <c r="J168" i="49"/>
  <c r="K168" i="49"/>
  <c r="L168" i="49"/>
  <c r="M168" i="49"/>
  <c r="N168" i="49"/>
  <c r="O168" i="49"/>
  <c r="P168" i="49"/>
  <c r="Q168" i="49"/>
  <c r="E169" i="49"/>
  <c r="F169" i="49"/>
  <c r="G169" i="49"/>
  <c r="H169" i="49"/>
  <c r="J169" i="49"/>
  <c r="K169" i="49"/>
  <c r="L169" i="49"/>
  <c r="M169" i="49"/>
  <c r="N169" i="49"/>
  <c r="O169" i="49"/>
  <c r="P169" i="49"/>
  <c r="Q169" i="49"/>
  <c r="E170" i="49"/>
  <c r="F170" i="49"/>
  <c r="G170" i="49"/>
  <c r="H170" i="49"/>
  <c r="J170" i="49"/>
  <c r="K170" i="49"/>
  <c r="L170" i="49"/>
  <c r="M170" i="49"/>
  <c r="N170" i="49"/>
  <c r="O170" i="49"/>
  <c r="P170" i="49"/>
  <c r="Q170" i="49"/>
  <c r="E171" i="49"/>
  <c r="F171" i="49"/>
  <c r="G171" i="49"/>
  <c r="H171" i="49"/>
  <c r="J171" i="49"/>
  <c r="K171" i="49"/>
  <c r="L171" i="49"/>
  <c r="M171" i="49"/>
  <c r="N171" i="49"/>
  <c r="O171" i="49"/>
  <c r="P171" i="49"/>
  <c r="Q171" i="49"/>
  <c r="E172" i="49"/>
  <c r="F172" i="49"/>
  <c r="G172" i="49"/>
  <c r="H172" i="49"/>
  <c r="J172" i="49"/>
  <c r="K172" i="49"/>
  <c r="L172" i="49"/>
  <c r="M172" i="49"/>
  <c r="N172" i="49"/>
  <c r="O172" i="49"/>
  <c r="P172" i="49"/>
  <c r="Q172" i="49"/>
  <c r="E173" i="49"/>
  <c r="F173" i="49"/>
  <c r="G173" i="49"/>
  <c r="H173" i="49"/>
  <c r="J173" i="49"/>
  <c r="K173" i="49"/>
  <c r="L173" i="49"/>
  <c r="M173" i="49"/>
  <c r="N173" i="49"/>
  <c r="O173" i="49"/>
  <c r="P173" i="49"/>
  <c r="Q173" i="49"/>
  <c r="E174" i="49"/>
  <c r="F174" i="49"/>
  <c r="G174" i="49"/>
  <c r="H174" i="49"/>
  <c r="J174" i="49"/>
  <c r="K174" i="49"/>
  <c r="L174" i="49"/>
  <c r="M174" i="49"/>
  <c r="N174" i="49"/>
  <c r="O174" i="49"/>
  <c r="P174" i="49"/>
  <c r="Q174" i="49"/>
  <c r="E175" i="49"/>
  <c r="F175" i="49"/>
  <c r="G175" i="49"/>
  <c r="H175" i="49"/>
  <c r="J175" i="49"/>
  <c r="K175" i="49"/>
  <c r="L175" i="49"/>
  <c r="M175" i="49"/>
  <c r="N175" i="49"/>
  <c r="O175" i="49"/>
  <c r="P175" i="49"/>
  <c r="Q175" i="49"/>
  <c r="D174" i="49"/>
  <c r="D175" i="49"/>
  <c r="D166" i="49"/>
  <c r="D167" i="49"/>
  <c r="D168" i="49"/>
  <c r="D169" i="49"/>
  <c r="D170" i="49"/>
  <c r="D171" i="49"/>
  <c r="D172" i="49"/>
  <c r="D173" i="49"/>
  <c r="D165" i="49"/>
  <c r="E88" i="49"/>
  <c r="F88" i="49"/>
  <c r="G88" i="49"/>
  <c r="H88" i="49"/>
  <c r="J88" i="49"/>
  <c r="K88" i="49"/>
  <c r="L88" i="49"/>
  <c r="M88" i="49"/>
  <c r="N88" i="49"/>
  <c r="O88" i="49"/>
  <c r="P88" i="49"/>
  <c r="Q88" i="49"/>
  <c r="E89" i="49"/>
  <c r="F89" i="49"/>
  <c r="G89" i="49"/>
  <c r="H89" i="49"/>
  <c r="J89" i="49"/>
  <c r="K89" i="49"/>
  <c r="L89" i="49"/>
  <c r="M89" i="49"/>
  <c r="N89" i="49"/>
  <c r="O89" i="49"/>
  <c r="P89" i="49"/>
  <c r="Q89" i="49"/>
  <c r="E90" i="49"/>
  <c r="F90" i="49"/>
  <c r="G90" i="49"/>
  <c r="H90" i="49"/>
  <c r="J90" i="49"/>
  <c r="K90" i="49"/>
  <c r="L90" i="49"/>
  <c r="M90" i="49"/>
  <c r="N90" i="49"/>
  <c r="O90" i="49"/>
  <c r="P90" i="49"/>
  <c r="Q90" i="49"/>
  <c r="E91" i="49"/>
  <c r="F91" i="49"/>
  <c r="G91" i="49"/>
  <c r="H91" i="49"/>
  <c r="J91" i="49"/>
  <c r="K91" i="49"/>
  <c r="L91" i="49"/>
  <c r="M91" i="49"/>
  <c r="N91" i="49"/>
  <c r="O91" i="49"/>
  <c r="P91" i="49"/>
  <c r="Q91" i="49"/>
  <c r="E92" i="49"/>
  <c r="F92" i="49"/>
  <c r="G92" i="49"/>
  <c r="H92" i="49"/>
  <c r="J92" i="49"/>
  <c r="K92" i="49"/>
  <c r="L92" i="49"/>
  <c r="M92" i="49"/>
  <c r="N92" i="49"/>
  <c r="O92" i="49"/>
  <c r="P92" i="49"/>
  <c r="Q92" i="49"/>
  <c r="E93" i="49"/>
  <c r="F93" i="49"/>
  <c r="G93" i="49"/>
  <c r="H93" i="49"/>
  <c r="J93" i="49"/>
  <c r="K93" i="49"/>
  <c r="L93" i="49"/>
  <c r="M93" i="49"/>
  <c r="N93" i="49"/>
  <c r="O93" i="49"/>
  <c r="P93" i="49"/>
  <c r="Q93" i="49"/>
  <c r="E94" i="49"/>
  <c r="F94" i="49"/>
  <c r="G94" i="49"/>
  <c r="H94" i="49"/>
  <c r="J94" i="49"/>
  <c r="K94" i="49"/>
  <c r="L94" i="49"/>
  <c r="M94" i="49"/>
  <c r="N94" i="49"/>
  <c r="O94" i="49"/>
  <c r="P94" i="49"/>
  <c r="Q94" i="49"/>
  <c r="E95" i="49"/>
  <c r="F95" i="49"/>
  <c r="G95" i="49"/>
  <c r="H95" i="49"/>
  <c r="J95" i="49"/>
  <c r="K95" i="49"/>
  <c r="L95" i="49"/>
  <c r="M95" i="49"/>
  <c r="N95" i="49"/>
  <c r="O95" i="49"/>
  <c r="P95" i="49"/>
  <c r="Q95" i="49"/>
  <c r="E96" i="49"/>
  <c r="F96" i="49"/>
  <c r="G96" i="49"/>
  <c r="H96" i="49"/>
  <c r="J96" i="49"/>
  <c r="K96" i="49"/>
  <c r="L96" i="49"/>
  <c r="M96" i="49"/>
  <c r="N96" i="49"/>
  <c r="O96" i="49"/>
  <c r="P96" i="49"/>
  <c r="Q96" i="49"/>
  <c r="E97" i="49"/>
  <c r="F97" i="49"/>
  <c r="G97" i="49"/>
  <c r="H97" i="49"/>
  <c r="J97" i="49"/>
  <c r="K97" i="49"/>
  <c r="L97" i="49"/>
  <c r="M97" i="49"/>
  <c r="N97" i="49"/>
  <c r="O97" i="49"/>
  <c r="P97" i="49"/>
  <c r="Q97" i="49"/>
  <c r="E98" i="49"/>
  <c r="F98" i="49"/>
  <c r="G98" i="49"/>
  <c r="H98" i="49"/>
  <c r="J98" i="49"/>
  <c r="K98" i="49"/>
  <c r="L98" i="49"/>
  <c r="M98" i="49"/>
  <c r="N98" i="49"/>
  <c r="O98" i="49"/>
  <c r="P98" i="49"/>
  <c r="Q98" i="49"/>
  <c r="D97" i="49"/>
  <c r="D98" i="49"/>
  <c r="D89" i="49"/>
  <c r="D90" i="49"/>
  <c r="D91" i="49"/>
  <c r="D92" i="49"/>
  <c r="D93" i="49"/>
  <c r="D94" i="49"/>
  <c r="D95" i="49"/>
  <c r="D96" i="49"/>
  <c r="D88" i="49"/>
  <c r="E11" i="49"/>
  <c r="F11" i="49"/>
  <c r="G11" i="49"/>
  <c r="H11" i="49"/>
  <c r="J11" i="49"/>
  <c r="K11" i="49"/>
  <c r="L11" i="49"/>
  <c r="M11" i="49"/>
  <c r="N11" i="49"/>
  <c r="O11" i="49"/>
  <c r="P11" i="49"/>
  <c r="Q11" i="49"/>
  <c r="E12" i="49"/>
  <c r="F12" i="49"/>
  <c r="G12" i="49"/>
  <c r="H12" i="49"/>
  <c r="J12" i="49"/>
  <c r="K12" i="49"/>
  <c r="L12" i="49"/>
  <c r="M12" i="49"/>
  <c r="N12" i="49"/>
  <c r="O12" i="49"/>
  <c r="P12" i="49"/>
  <c r="Q12" i="49"/>
  <c r="E13" i="49"/>
  <c r="F13" i="49"/>
  <c r="G13" i="49"/>
  <c r="H13" i="49"/>
  <c r="J13" i="49"/>
  <c r="K13" i="49"/>
  <c r="L13" i="49"/>
  <c r="M13" i="49"/>
  <c r="N13" i="49"/>
  <c r="O13" i="49"/>
  <c r="P13" i="49"/>
  <c r="Q13" i="49"/>
  <c r="E14" i="49"/>
  <c r="F14" i="49"/>
  <c r="G14" i="49"/>
  <c r="H14" i="49"/>
  <c r="J14" i="49"/>
  <c r="K14" i="49"/>
  <c r="L14" i="49"/>
  <c r="M14" i="49"/>
  <c r="N14" i="49"/>
  <c r="O14" i="49"/>
  <c r="P14" i="49"/>
  <c r="Q14" i="49"/>
  <c r="E15" i="49"/>
  <c r="F15" i="49"/>
  <c r="G15" i="49"/>
  <c r="H15" i="49"/>
  <c r="J15" i="49"/>
  <c r="K15" i="49"/>
  <c r="L15" i="49"/>
  <c r="M15" i="49"/>
  <c r="N15" i="49"/>
  <c r="O15" i="49"/>
  <c r="P15" i="49"/>
  <c r="Q15" i="49"/>
  <c r="E16" i="49"/>
  <c r="F16" i="49"/>
  <c r="G16" i="49"/>
  <c r="H16" i="49"/>
  <c r="J16" i="49"/>
  <c r="K16" i="49"/>
  <c r="L16" i="49"/>
  <c r="M16" i="49"/>
  <c r="N16" i="49"/>
  <c r="O16" i="49"/>
  <c r="P16" i="49"/>
  <c r="Q16" i="49"/>
  <c r="E17" i="49"/>
  <c r="F17" i="49"/>
  <c r="G17" i="49"/>
  <c r="H17" i="49"/>
  <c r="J17" i="49"/>
  <c r="K17" i="49"/>
  <c r="L17" i="49"/>
  <c r="M17" i="49"/>
  <c r="N17" i="49"/>
  <c r="O17" i="49"/>
  <c r="P17" i="49"/>
  <c r="Q17" i="49"/>
  <c r="E18" i="49"/>
  <c r="F18" i="49"/>
  <c r="G18" i="49"/>
  <c r="H18" i="49"/>
  <c r="J18" i="49"/>
  <c r="K18" i="49"/>
  <c r="L18" i="49"/>
  <c r="M18" i="49"/>
  <c r="N18" i="49"/>
  <c r="O18" i="49"/>
  <c r="P18" i="49"/>
  <c r="Q18" i="49"/>
  <c r="E19" i="49"/>
  <c r="F19" i="49"/>
  <c r="G19" i="49"/>
  <c r="H19" i="49"/>
  <c r="J19" i="49"/>
  <c r="K19" i="49"/>
  <c r="L19" i="49"/>
  <c r="M19" i="49"/>
  <c r="N19" i="49"/>
  <c r="O19" i="49"/>
  <c r="P19" i="49"/>
  <c r="Q19" i="49"/>
  <c r="E20" i="49"/>
  <c r="F20" i="49"/>
  <c r="G20" i="49"/>
  <c r="H20" i="49"/>
  <c r="J20" i="49"/>
  <c r="K20" i="49"/>
  <c r="L20" i="49"/>
  <c r="M20" i="49"/>
  <c r="N20" i="49"/>
  <c r="O20" i="49"/>
  <c r="P20" i="49"/>
  <c r="Q20" i="49"/>
  <c r="E21" i="49"/>
  <c r="F21" i="49"/>
  <c r="G21" i="49"/>
  <c r="H21" i="49"/>
  <c r="J21" i="49"/>
  <c r="K21" i="49"/>
  <c r="L21" i="49"/>
  <c r="M21" i="49"/>
  <c r="N21" i="49"/>
  <c r="O21" i="49"/>
  <c r="P21" i="49"/>
  <c r="Q21" i="49"/>
  <c r="D20" i="49"/>
  <c r="D21" i="49"/>
  <c r="D12" i="49"/>
  <c r="D13" i="49"/>
  <c r="D14" i="49"/>
  <c r="D15" i="49"/>
  <c r="D16" i="49"/>
  <c r="D17" i="49"/>
  <c r="D18" i="49"/>
  <c r="D19" i="49"/>
  <c r="D11" i="49"/>
  <c r="E165" i="48"/>
  <c r="F165" i="48"/>
  <c r="G165" i="48"/>
  <c r="H165" i="48"/>
  <c r="J165" i="48"/>
  <c r="K165" i="48"/>
  <c r="L165" i="48"/>
  <c r="M165" i="48"/>
  <c r="N165" i="48"/>
  <c r="O165" i="48"/>
  <c r="P165" i="48"/>
  <c r="Q165" i="48"/>
  <c r="E166" i="48"/>
  <c r="F166" i="48"/>
  <c r="G166" i="48"/>
  <c r="H166" i="48"/>
  <c r="J166" i="48"/>
  <c r="K166" i="48"/>
  <c r="L166" i="48"/>
  <c r="M166" i="48"/>
  <c r="N166" i="48"/>
  <c r="O166" i="48"/>
  <c r="P166" i="48"/>
  <c r="Q166" i="48"/>
  <c r="E167" i="48"/>
  <c r="F167" i="48"/>
  <c r="G167" i="48"/>
  <c r="H167" i="48"/>
  <c r="J167" i="48"/>
  <c r="K167" i="48"/>
  <c r="L167" i="48"/>
  <c r="M167" i="48"/>
  <c r="N167" i="48"/>
  <c r="O167" i="48"/>
  <c r="P167" i="48"/>
  <c r="Q167" i="48"/>
  <c r="E168" i="48"/>
  <c r="F168" i="48"/>
  <c r="G168" i="48"/>
  <c r="H168" i="48"/>
  <c r="J168" i="48"/>
  <c r="K168" i="48"/>
  <c r="L168" i="48"/>
  <c r="M168" i="48"/>
  <c r="N168" i="48"/>
  <c r="O168" i="48"/>
  <c r="P168" i="48"/>
  <c r="Q168" i="48"/>
  <c r="E169" i="48"/>
  <c r="F169" i="48"/>
  <c r="G169" i="48"/>
  <c r="H169" i="48"/>
  <c r="J169" i="48"/>
  <c r="K169" i="48"/>
  <c r="L169" i="48"/>
  <c r="M169" i="48"/>
  <c r="N169" i="48"/>
  <c r="O169" i="48"/>
  <c r="P169" i="48"/>
  <c r="Q169" i="48"/>
  <c r="E170" i="48"/>
  <c r="F170" i="48"/>
  <c r="G170" i="48"/>
  <c r="H170" i="48"/>
  <c r="J170" i="48"/>
  <c r="K170" i="48"/>
  <c r="L170" i="48"/>
  <c r="M170" i="48"/>
  <c r="N170" i="48"/>
  <c r="O170" i="48"/>
  <c r="P170" i="48"/>
  <c r="Q170" i="48"/>
  <c r="E171" i="48"/>
  <c r="F171" i="48"/>
  <c r="G171" i="48"/>
  <c r="H171" i="48"/>
  <c r="J171" i="48"/>
  <c r="K171" i="48"/>
  <c r="L171" i="48"/>
  <c r="M171" i="48"/>
  <c r="N171" i="48"/>
  <c r="O171" i="48"/>
  <c r="P171" i="48"/>
  <c r="Q171" i="48"/>
  <c r="E172" i="48"/>
  <c r="F172" i="48"/>
  <c r="G172" i="48"/>
  <c r="H172" i="48"/>
  <c r="J172" i="48"/>
  <c r="K172" i="48"/>
  <c r="L172" i="48"/>
  <c r="M172" i="48"/>
  <c r="N172" i="48"/>
  <c r="O172" i="48"/>
  <c r="P172" i="48"/>
  <c r="Q172" i="48"/>
  <c r="E173" i="48"/>
  <c r="F173" i="48"/>
  <c r="G173" i="48"/>
  <c r="H173" i="48"/>
  <c r="J173" i="48"/>
  <c r="K173" i="48"/>
  <c r="L173" i="48"/>
  <c r="M173" i="48"/>
  <c r="N173" i="48"/>
  <c r="O173" i="48"/>
  <c r="P173" i="48"/>
  <c r="Q173" i="48"/>
  <c r="E174" i="48"/>
  <c r="F174" i="48"/>
  <c r="G174" i="48"/>
  <c r="H174" i="48"/>
  <c r="J174" i="48"/>
  <c r="K174" i="48"/>
  <c r="L174" i="48"/>
  <c r="M174" i="48"/>
  <c r="N174" i="48"/>
  <c r="O174" i="48"/>
  <c r="P174" i="48"/>
  <c r="Q174" i="48"/>
  <c r="E175" i="48"/>
  <c r="F175" i="48"/>
  <c r="G175" i="48"/>
  <c r="H175" i="48"/>
  <c r="J175" i="48"/>
  <c r="K175" i="48"/>
  <c r="L175" i="48"/>
  <c r="M175" i="48"/>
  <c r="N175" i="48"/>
  <c r="O175" i="48"/>
  <c r="P175" i="48"/>
  <c r="Q175" i="48"/>
  <c r="D166" i="48"/>
  <c r="D167" i="48"/>
  <c r="D168" i="48"/>
  <c r="D169" i="48"/>
  <c r="D170" i="48"/>
  <c r="D171" i="48"/>
  <c r="D172" i="48"/>
  <c r="D174" i="48"/>
  <c r="D175" i="48"/>
  <c r="D173" i="48"/>
  <c r="D165" i="48"/>
  <c r="E88" i="48"/>
  <c r="F88" i="48"/>
  <c r="G88" i="48"/>
  <c r="H88" i="48"/>
  <c r="J88" i="48"/>
  <c r="K88" i="48"/>
  <c r="L88" i="48"/>
  <c r="M88" i="48"/>
  <c r="N88" i="48"/>
  <c r="O88" i="48"/>
  <c r="P88" i="48"/>
  <c r="Q88" i="48"/>
  <c r="E89" i="48"/>
  <c r="F89" i="48"/>
  <c r="G89" i="48"/>
  <c r="H89" i="48"/>
  <c r="J89" i="48"/>
  <c r="K89" i="48"/>
  <c r="L89" i="48"/>
  <c r="M89" i="48"/>
  <c r="N89" i="48"/>
  <c r="O89" i="48"/>
  <c r="P89" i="48"/>
  <c r="Q89" i="48"/>
  <c r="E90" i="48"/>
  <c r="F90" i="48"/>
  <c r="G90" i="48"/>
  <c r="H90" i="48"/>
  <c r="J90" i="48"/>
  <c r="K90" i="48"/>
  <c r="L90" i="48"/>
  <c r="M90" i="48"/>
  <c r="N90" i="48"/>
  <c r="O90" i="48"/>
  <c r="P90" i="48"/>
  <c r="Q90" i="48"/>
  <c r="E91" i="48"/>
  <c r="F91" i="48"/>
  <c r="G91" i="48"/>
  <c r="H91" i="48"/>
  <c r="J91" i="48"/>
  <c r="K91" i="48"/>
  <c r="L91" i="48"/>
  <c r="M91" i="48"/>
  <c r="N91" i="48"/>
  <c r="O91" i="48"/>
  <c r="P91" i="48"/>
  <c r="Q91" i="48"/>
  <c r="E92" i="48"/>
  <c r="F92" i="48"/>
  <c r="G92" i="48"/>
  <c r="H92" i="48"/>
  <c r="J92" i="48"/>
  <c r="K92" i="48"/>
  <c r="L92" i="48"/>
  <c r="M92" i="48"/>
  <c r="N92" i="48"/>
  <c r="O92" i="48"/>
  <c r="P92" i="48"/>
  <c r="Q92" i="48"/>
  <c r="E93" i="48"/>
  <c r="F93" i="48"/>
  <c r="G93" i="48"/>
  <c r="H93" i="48"/>
  <c r="J93" i="48"/>
  <c r="K93" i="48"/>
  <c r="L93" i="48"/>
  <c r="M93" i="48"/>
  <c r="N93" i="48"/>
  <c r="O93" i="48"/>
  <c r="P93" i="48"/>
  <c r="Q93" i="48"/>
  <c r="E94" i="48"/>
  <c r="F94" i="48"/>
  <c r="G94" i="48"/>
  <c r="H94" i="48"/>
  <c r="J94" i="48"/>
  <c r="K94" i="48"/>
  <c r="L94" i="48"/>
  <c r="M94" i="48"/>
  <c r="N94" i="48"/>
  <c r="O94" i="48"/>
  <c r="P94" i="48"/>
  <c r="Q94" i="48"/>
  <c r="E95" i="48"/>
  <c r="F95" i="48"/>
  <c r="G95" i="48"/>
  <c r="H95" i="48"/>
  <c r="J95" i="48"/>
  <c r="K95" i="48"/>
  <c r="L95" i="48"/>
  <c r="M95" i="48"/>
  <c r="N95" i="48"/>
  <c r="O95" i="48"/>
  <c r="P95" i="48"/>
  <c r="Q95" i="48"/>
  <c r="E96" i="48"/>
  <c r="F96" i="48"/>
  <c r="G96" i="48"/>
  <c r="H96" i="48"/>
  <c r="J96" i="48"/>
  <c r="K96" i="48"/>
  <c r="L96" i="48"/>
  <c r="M96" i="48"/>
  <c r="N96" i="48"/>
  <c r="O96" i="48"/>
  <c r="P96" i="48"/>
  <c r="Q96" i="48"/>
  <c r="E97" i="48"/>
  <c r="F97" i="48"/>
  <c r="G97" i="48"/>
  <c r="H97" i="48"/>
  <c r="J97" i="48"/>
  <c r="K97" i="48"/>
  <c r="L97" i="48"/>
  <c r="M97" i="48"/>
  <c r="N97" i="48"/>
  <c r="O97" i="48"/>
  <c r="P97" i="48"/>
  <c r="Q97" i="48"/>
  <c r="E98" i="48"/>
  <c r="F98" i="48"/>
  <c r="G98" i="48"/>
  <c r="H98" i="48"/>
  <c r="J98" i="48"/>
  <c r="K98" i="48"/>
  <c r="L98" i="48"/>
  <c r="M98" i="48"/>
  <c r="N98" i="48"/>
  <c r="O98" i="48"/>
  <c r="P98" i="48"/>
  <c r="Q98" i="48"/>
  <c r="D89" i="48"/>
  <c r="D90" i="48"/>
  <c r="D91" i="48"/>
  <c r="D92" i="48"/>
  <c r="D93" i="48"/>
  <c r="D94" i="48"/>
  <c r="D95" i="48"/>
  <c r="D98" i="48"/>
  <c r="D97" i="48"/>
  <c r="D96" i="48"/>
  <c r="D88" i="48"/>
  <c r="E11" i="48"/>
  <c r="F11" i="48"/>
  <c r="G11" i="48"/>
  <c r="H11" i="48"/>
  <c r="J11" i="48"/>
  <c r="K11" i="48"/>
  <c r="L11" i="48"/>
  <c r="M11" i="48"/>
  <c r="N11" i="48"/>
  <c r="O11" i="48"/>
  <c r="P11" i="48"/>
  <c r="Q11" i="48"/>
  <c r="E12" i="48"/>
  <c r="F12" i="48"/>
  <c r="G12" i="48"/>
  <c r="H12" i="48"/>
  <c r="J12" i="48"/>
  <c r="K12" i="48"/>
  <c r="L12" i="48"/>
  <c r="M12" i="48"/>
  <c r="N12" i="48"/>
  <c r="O12" i="48"/>
  <c r="P12" i="48"/>
  <c r="Q12" i="48"/>
  <c r="E13" i="48"/>
  <c r="F13" i="48"/>
  <c r="G13" i="48"/>
  <c r="H13" i="48"/>
  <c r="J13" i="48"/>
  <c r="K13" i="48"/>
  <c r="L13" i="48"/>
  <c r="M13" i="48"/>
  <c r="N13" i="48"/>
  <c r="O13" i="48"/>
  <c r="P13" i="48"/>
  <c r="Q13" i="48"/>
  <c r="E14" i="48"/>
  <c r="F14" i="48"/>
  <c r="G14" i="48"/>
  <c r="H14" i="48"/>
  <c r="J14" i="48"/>
  <c r="K14" i="48"/>
  <c r="L14" i="48"/>
  <c r="M14" i="48"/>
  <c r="N14" i="48"/>
  <c r="O14" i="48"/>
  <c r="P14" i="48"/>
  <c r="Q14" i="48"/>
  <c r="E15" i="48"/>
  <c r="F15" i="48"/>
  <c r="G15" i="48"/>
  <c r="H15" i="48"/>
  <c r="J15" i="48"/>
  <c r="K15" i="48"/>
  <c r="L15" i="48"/>
  <c r="M15" i="48"/>
  <c r="N15" i="48"/>
  <c r="O15" i="48"/>
  <c r="P15" i="48"/>
  <c r="Q15" i="48"/>
  <c r="E16" i="48"/>
  <c r="F16" i="48"/>
  <c r="G16" i="48"/>
  <c r="H16" i="48"/>
  <c r="J16" i="48"/>
  <c r="K16" i="48"/>
  <c r="L16" i="48"/>
  <c r="M16" i="48"/>
  <c r="N16" i="48"/>
  <c r="O16" i="48"/>
  <c r="P16" i="48"/>
  <c r="Q16" i="48"/>
  <c r="E17" i="48"/>
  <c r="F17" i="48"/>
  <c r="G17" i="48"/>
  <c r="H17" i="48"/>
  <c r="J17" i="48"/>
  <c r="K17" i="48"/>
  <c r="L17" i="48"/>
  <c r="M17" i="48"/>
  <c r="N17" i="48"/>
  <c r="O17" i="48"/>
  <c r="P17" i="48"/>
  <c r="Q17" i="48"/>
  <c r="E18" i="48"/>
  <c r="F18" i="48"/>
  <c r="G18" i="48"/>
  <c r="H18" i="48"/>
  <c r="J18" i="48"/>
  <c r="K18" i="48"/>
  <c r="L18" i="48"/>
  <c r="M18" i="48"/>
  <c r="N18" i="48"/>
  <c r="O18" i="48"/>
  <c r="P18" i="48"/>
  <c r="Q18" i="48"/>
  <c r="E19" i="48"/>
  <c r="F19" i="48"/>
  <c r="G19" i="48"/>
  <c r="H19" i="48"/>
  <c r="J19" i="48"/>
  <c r="K19" i="48"/>
  <c r="L19" i="48"/>
  <c r="M19" i="48"/>
  <c r="N19" i="48"/>
  <c r="O19" i="48"/>
  <c r="P19" i="48"/>
  <c r="Q19" i="48"/>
  <c r="E20" i="48"/>
  <c r="F20" i="48"/>
  <c r="G20" i="48"/>
  <c r="H20" i="48"/>
  <c r="J20" i="48"/>
  <c r="K20" i="48"/>
  <c r="L20" i="48"/>
  <c r="M20" i="48"/>
  <c r="N20" i="48"/>
  <c r="O20" i="48"/>
  <c r="P20" i="48"/>
  <c r="Q20" i="48"/>
  <c r="E21" i="48"/>
  <c r="F21" i="48"/>
  <c r="G21" i="48"/>
  <c r="H21" i="48"/>
  <c r="J21" i="48"/>
  <c r="K21" i="48"/>
  <c r="L21" i="48"/>
  <c r="M21" i="48"/>
  <c r="N21" i="48"/>
  <c r="O21" i="48"/>
  <c r="P21" i="48"/>
  <c r="Q21" i="48"/>
  <c r="D20" i="48"/>
  <c r="D21" i="48"/>
  <c r="D11" i="48"/>
  <c r="E165" i="47"/>
  <c r="F165" i="47"/>
  <c r="G165" i="47"/>
  <c r="H165" i="47"/>
  <c r="J165" i="47"/>
  <c r="K165" i="47"/>
  <c r="L165" i="47"/>
  <c r="M165" i="47"/>
  <c r="N165" i="47"/>
  <c r="O165" i="47"/>
  <c r="P165" i="47"/>
  <c r="Q165" i="47"/>
  <c r="E166" i="47"/>
  <c r="F166" i="47"/>
  <c r="G166" i="47"/>
  <c r="H166" i="47"/>
  <c r="J166" i="47"/>
  <c r="K166" i="47"/>
  <c r="L166" i="47"/>
  <c r="M166" i="47"/>
  <c r="N166" i="47"/>
  <c r="O166" i="47"/>
  <c r="P166" i="47"/>
  <c r="Q166" i="47"/>
  <c r="E167" i="47"/>
  <c r="F167" i="47"/>
  <c r="G167" i="47"/>
  <c r="H167" i="47"/>
  <c r="J167" i="47"/>
  <c r="K167" i="47"/>
  <c r="L167" i="47"/>
  <c r="M167" i="47"/>
  <c r="N167" i="47"/>
  <c r="O167" i="47"/>
  <c r="P167" i="47"/>
  <c r="Q167" i="47"/>
  <c r="E168" i="47"/>
  <c r="F168" i="47"/>
  <c r="G168" i="47"/>
  <c r="H168" i="47"/>
  <c r="J168" i="47"/>
  <c r="K168" i="47"/>
  <c r="L168" i="47"/>
  <c r="M168" i="47"/>
  <c r="N168" i="47"/>
  <c r="O168" i="47"/>
  <c r="P168" i="47"/>
  <c r="Q168" i="47"/>
  <c r="E169" i="47"/>
  <c r="F169" i="47"/>
  <c r="G169" i="47"/>
  <c r="H169" i="47"/>
  <c r="J169" i="47"/>
  <c r="K169" i="47"/>
  <c r="L169" i="47"/>
  <c r="M169" i="47"/>
  <c r="N169" i="47"/>
  <c r="O169" i="47"/>
  <c r="P169" i="47"/>
  <c r="Q169" i="47"/>
  <c r="E170" i="47"/>
  <c r="F170" i="47"/>
  <c r="G170" i="47"/>
  <c r="H170" i="47"/>
  <c r="J170" i="47"/>
  <c r="K170" i="47"/>
  <c r="L170" i="47"/>
  <c r="M170" i="47"/>
  <c r="N170" i="47"/>
  <c r="O170" i="47"/>
  <c r="P170" i="47"/>
  <c r="Q170" i="47"/>
  <c r="E171" i="47"/>
  <c r="F171" i="47"/>
  <c r="G171" i="47"/>
  <c r="H171" i="47"/>
  <c r="J171" i="47"/>
  <c r="K171" i="47"/>
  <c r="L171" i="47"/>
  <c r="M171" i="47"/>
  <c r="N171" i="47"/>
  <c r="O171" i="47"/>
  <c r="P171" i="47"/>
  <c r="Q171" i="47"/>
  <c r="E172" i="47"/>
  <c r="F172" i="47"/>
  <c r="G172" i="47"/>
  <c r="H172" i="47"/>
  <c r="J172" i="47"/>
  <c r="K172" i="47"/>
  <c r="L172" i="47"/>
  <c r="M172" i="47"/>
  <c r="N172" i="47"/>
  <c r="O172" i="47"/>
  <c r="P172" i="47"/>
  <c r="Q172" i="47"/>
  <c r="E173" i="47"/>
  <c r="F173" i="47"/>
  <c r="G173" i="47"/>
  <c r="H173" i="47"/>
  <c r="J173" i="47"/>
  <c r="K173" i="47"/>
  <c r="L173" i="47"/>
  <c r="M173" i="47"/>
  <c r="N173" i="47"/>
  <c r="O173" i="47"/>
  <c r="P173" i="47"/>
  <c r="Q173" i="47"/>
  <c r="E174" i="47"/>
  <c r="F174" i="47"/>
  <c r="G174" i="47"/>
  <c r="H174" i="47"/>
  <c r="J174" i="47"/>
  <c r="K174" i="47"/>
  <c r="L174" i="47"/>
  <c r="M174" i="47"/>
  <c r="N174" i="47"/>
  <c r="O174" i="47"/>
  <c r="P174" i="47"/>
  <c r="Q174" i="47"/>
  <c r="E175" i="47"/>
  <c r="F175" i="47"/>
  <c r="G175" i="47"/>
  <c r="H175" i="47"/>
  <c r="J175" i="47"/>
  <c r="K175" i="47"/>
  <c r="L175" i="47"/>
  <c r="M175" i="47"/>
  <c r="N175" i="47"/>
  <c r="O175" i="47"/>
  <c r="P175" i="47"/>
  <c r="Q175" i="47"/>
  <c r="D166" i="47"/>
  <c r="D167" i="47"/>
  <c r="D168" i="47"/>
  <c r="D169" i="47"/>
  <c r="D170" i="47"/>
  <c r="D171" i="47"/>
  <c r="D172" i="47"/>
  <c r="D174" i="47"/>
  <c r="D175" i="47"/>
  <c r="D173" i="47"/>
  <c r="D165" i="47"/>
  <c r="E88" i="47"/>
  <c r="F88" i="47"/>
  <c r="G88" i="47"/>
  <c r="H88" i="47"/>
  <c r="J88" i="47"/>
  <c r="K88" i="47"/>
  <c r="L88" i="47"/>
  <c r="M88" i="47"/>
  <c r="N88" i="47"/>
  <c r="O88" i="47"/>
  <c r="P88" i="47"/>
  <c r="Q88" i="47"/>
  <c r="E89" i="47"/>
  <c r="F89" i="47"/>
  <c r="G89" i="47"/>
  <c r="H89" i="47"/>
  <c r="J89" i="47"/>
  <c r="K89" i="47"/>
  <c r="L89" i="47"/>
  <c r="M89" i="47"/>
  <c r="N89" i="47"/>
  <c r="O89" i="47"/>
  <c r="P89" i="47"/>
  <c r="Q89" i="47"/>
  <c r="E90" i="47"/>
  <c r="F90" i="47"/>
  <c r="G90" i="47"/>
  <c r="H90" i="47"/>
  <c r="J90" i="47"/>
  <c r="K90" i="47"/>
  <c r="L90" i="47"/>
  <c r="M90" i="47"/>
  <c r="N90" i="47"/>
  <c r="O90" i="47"/>
  <c r="P90" i="47"/>
  <c r="Q90" i="47"/>
  <c r="E91" i="47"/>
  <c r="F91" i="47"/>
  <c r="G91" i="47"/>
  <c r="H91" i="47"/>
  <c r="J91" i="47"/>
  <c r="K91" i="47"/>
  <c r="L91" i="47"/>
  <c r="M91" i="47"/>
  <c r="N91" i="47"/>
  <c r="O91" i="47"/>
  <c r="P91" i="47"/>
  <c r="Q91" i="47"/>
  <c r="E92" i="47"/>
  <c r="F92" i="47"/>
  <c r="G92" i="47"/>
  <c r="H92" i="47"/>
  <c r="J92" i="47"/>
  <c r="K92" i="47"/>
  <c r="L92" i="47"/>
  <c r="M92" i="47"/>
  <c r="N92" i="47"/>
  <c r="O92" i="47"/>
  <c r="P92" i="47"/>
  <c r="Q92" i="47"/>
  <c r="E93" i="47"/>
  <c r="F93" i="47"/>
  <c r="G93" i="47"/>
  <c r="H93" i="47"/>
  <c r="J93" i="47"/>
  <c r="K93" i="47"/>
  <c r="L93" i="47"/>
  <c r="M93" i="47"/>
  <c r="N93" i="47"/>
  <c r="O93" i="47"/>
  <c r="P93" i="47"/>
  <c r="Q93" i="47"/>
  <c r="E94" i="47"/>
  <c r="F94" i="47"/>
  <c r="G94" i="47"/>
  <c r="H94" i="47"/>
  <c r="J94" i="47"/>
  <c r="K94" i="47"/>
  <c r="L94" i="47"/>
  <c r="M94" i="47"/>
  <c r="N94" i="47"/>
  <c r="O94" i="47"/>
  <c r="P94" i="47"/>
  <c r="Q94" i="47"/>
  <c r="E95" i="47"/>
  <c r="F95" i="47"/>
  <c r="G95" i="47"/>
  <c r="H95" i="47"/>
  <c r="J95" i="47"/>
  <c r="K95" i="47"/>
  <c r="L95" i="47"/>
  <c r="M95" i="47"/>
  <c r="N95" i="47"/>
  <c r="O95" i="47"/>
  <c r="P95" i="47"/>
  <c r="Q95" i="47"/>
  <c r="E96" i="47"/>
  <c r="F96" i="47"/>
  <c r="G96" i="47"/>
  <c r="H96" i="47"/>
  <c r="J96" i="47"/>
  <c r="K96" i="47"/>
  <c r="L96" i="47"/>
  <c r="M96" i="47"/>
  <c r="N96" i="47"/>
  <c r="O96" i="47"/>
  <c r="P96" i="47"/>
  <c r="Q96" i="47"/>
  <c r="E97" i="47"/>
  <c r="F97" i="47"/>
  <c r="G97" i="47"/>
  <c r="H97" i="47"/>
  <c r="J97" i="47"/>
  <c r="K97" i="47"/>
  <c r="L97" i="47"/>
  <c r="M97" i="47"/>
  <c r="N97" i="47"/>
  <c r="O97" i="47"/>
  <c r="P97" i="47"/>
  <c r="Q97" i="47"/>
  <c r="E98" i="47"/>
  <c r="F98" i="47"/>
  <c r="G98" i="47"/>
  <c r="H98" i="47"/>
  <c r="J98" i="47"/>
  <c r="K98" i="47"/>
  <c r="L98" i="47"/>
  <c r="M98" i="47"/>
  <c r="N98" i="47"/>
  <c r="O98" i="47"/>
  <c r="P98" i="47"/>
  <c r="Q98" i="47"/>
  <c r="D97" i="47"/>
  <c r="D98" i="47"/>
  <c r="D89" i="47"/>
  <c r="D90" i="47"/>
  <c r="D91" i="47"/>
  <c r="D92" i="47"/>
  <c r="D93" i="47"/>
  <c r="D94" i="47"/>
  <c r="D95" i="47"/>
  <c r="D96" i="47"/>
  <c r="D88" i="47"/>
  <c r="E11" i="47"/>
  <c r="F11" i="47"/>
  <c r="G11" i="47"/>
  <c r="H11" i="47"/>
  <c r="J11" i="47"/>
  <c r="K11" i="47"/>
  <c r="L11" i="47"/>
  <c r="M11" i="47"/>
  <c r="N11" i="47"/>
  <c r="O11" i="47"/>
  <c r="P11" i="47"/>
  <c r="Q11" i="47"/>
  <c r="E12" i="47"/>
  <c r="F12" i="47"/>
  <c r="G12" i="47"/>
  <c r="H12" i="47"/>
  <c r="J12" i="47"/>
  <c r="K12" i="47"/>
  <c r="L12" i="47"/>
  <c r="M12" i="47"/>
  <c r="N12" i="47"/>
  <c r="O12" i="47"/>
  <c r="P12" i="47"/>
  <c r="Q12" i="47"/>
  <c r="E13" i="47"/>
  <c r="F13" i="47"/>
  <c r="G13" i="47"/>
  <c r="H13" i="47"/>
  <c r="J13" i="47"/>
  <c r="K13" i="47"/>
  <c r="L13" i="47"/>
  <c r="M13" i="47"/>
  <c r="N13" i="47"/>
  <c r="O13" i="47"/>
  <c r="P13" i="47"/>
  <c r="Q13" i="47"/>
  <c r="E14" i="47"/>
  <c r="F14" i="47"/>
  <c r="G14" i="47"/>
  <c r="H14" i="47"/>
  <c r="J14" i="47"/>
  <c r="K14" i="47"/>
  <c r="L14" i="47"/>
  <c r="M14" i="47"/>
  <c r="N14" i="47"/>
  <c r="O14" i="47"/>
  <c r="P14" i="47"/>
  <c r="Q14" i="47"/>
  <c r="E15" i="47"/>
  <c r="F15" i="47"/>
  <c r="G15" i="47"/>
  <c r="H15" i="47"/>
  <c r="J15" i="47"/>
  <c r="K15" i="47"/>
  <c r="L15" i="47"/>
  <c r="M15" i="47"/>
  <c r="N15" i="47"/>
  <c r="O15" i="47"/>
  <c r="P15" i="47"/>
  <c r="Q15" i="47"/>
  <c r="E16" i="47"/>
  <c r="F16" i="47"/>
  <c r="G16" i="47"/>
  <c r="H16" i="47"/>
  <c r="J16" i="47"/>
  <c r="K16" i="47"/>
  <c r="L16" i="47"/>
  <c r="M16" i="47"/>
  <c r="N16" i="47"/>
  <c r="O16" i="47"/>
  <c r="P16" i="47"/>
  <c r="Q16" i="47"/>
  <c r="E17" i="47"/>
  <c r="F17" i="47"/>
  <c r="G17" i="47"/>
  <c r="H17" i="47"/>
  <c r="J17" i="47"/>
  <c r="K17" i="47"/>
  <c r="L17" i="47"/>
  <c r="M17" i="47"/>
  <c r="N17" i="47"/>
  <c r="O17" i="47"/>
  <c r="P17" i="47"/>
  <c r="Q17" i="47"/>
  <c r="E18" i="47"/>
  <c r="F18" i="47"/>
  <c r="G18" i="47"/>
  <c r="H18" i="47"/>
  <c r="J18" i="47"/>
  <c r="K18" i="47"/>
  <c r="L18" i="47"/>
  <c r="M18" i="47"/>
  <c r="N18" i="47"/>
  <c r="O18" i="47"/>
  <c r="P18" i="47"/>
  <c r="Q18" i="47"/>
  <c r="E19" i="47"/>
  <c r="F19" i="47"/>
  <c r="G19" i="47"/>
  <c r="H19" i="47"/>
  <c r="J19" i="47"/>
  <c r="K19" i="47"/>
  <c r="L19" i="47"/>
  <c r="M19" i="47"/>
  <c r="N19" i="47"/>
  <c r="O19" i="47"/>
  <c r="P19" i="47"/>
  <c r="Q19" i="47"/>
  <c r="E20" i="47"/>
  <c r="F20" i="47"/>
  <c r="G20" i="47"/>
  <c r="H20" i="47"/>
  <c r="J20" i="47"/>
  <c r="K20" i="47"/>
  <c r="L20" i="47"/>
  <c r="M20" i="47"/>
  <c r="N20" i="47"/>
  <c r="O20" i="47"/>
  <c r="P20" i="47"/>
  <c r="Q20" i="47"/>
  <c r="E21" i="47"/>
  <c r="F21" i="47"/>
  <c r="G21" i="47"/>
  <c r="H21" i="47"/>
  <c r="J21" i="47"/>
  <c r="K21" i="47"/>
  <c r="L21" i="47"/>
  <c r="M21" i="47"/>
  <c r="N21" i="47"/>
  <c r="O21" i="47"/>
  <c r="P21" i="47"/>
  <c r="Q21" i="47"/>
  <c r="D20" i="47"/>
  <c r="D21" i="47"/>
  <c r="D12" i="47"/>
  <c r="D13" i="47"/>
  <c r="D14" i="47"/>
  <c r="D15" i="47"/>
  <c r="D16" i="47"/>
  <c r="D17" i="47"/>
  <c r="D18" i="47"/>
  <c r="D19" i="47"/>
  <c r="D11" i="47"/>
  <c r="E165" i="46"/>
  <c r="F165" i="46"/>
  <c r="G165" i="46"/>
  <c r="H165" i="46"/>
  <c r="J165" i="46"/>
  <c r="K165" i="46"/>
  <c r="L165" i="46"/>
  <c r="M165" i="46"/>
  <c r="N165" i="46"/>
  <c r="O165" i="46"/>
  <c r="P165" i="46"/>
  <c r="Q165" i="46"/>
  <c r="E166" i="46"/>
  <c r="F166" i="46"/>
  <c r="G166" i="46"/>
  <c r="H166" i="46"/>
  <c r="J166" i="46"/>
  <c r="K166" i="46"/>
  <c r="L166" i="46"/>
  <c r="M166" i="46"/>
  <c r="N166" i="46"/>
  <c r="O166" i="46"/>
  <c r="P166" i="46"/>
  <c r="Q166" i="46"/>
  <c r="E167" i="46"/>
  <c r="F167" i="46"/>
  <c r="G167" i="46"/>
  <c r="H167" i="46"/>
  <c r="J167" i="46"/>
  <c r="K167" i="46"/>
  <c r="L167" i="46"/>
  <c r="M167" i="46"/>
  <c r="N167" i="46"/>
  <c r="O167" i="46"/>
  <c r="P167" i="46"/>
  <c r="Q167" i="46"/>
  <c r="E168" i="46"/>
  <c r="F168" i="46"/>
  <c r="G168" i="46"/>
  <c r="H168" i="46"/>
  <c r="J168" i="46"/>
  <c r="K168" i="46"/>
  <c r="L168" i="46"/>
  <c r="M168" i="46"/>
  <c r="N168" i="46"/>
  <c r="O168" i="46"/>
  <c r="P168" i="46"/>
  <c r="Q168" i="46"/>
  <c r="E169" i="46"/>
  <c r="F169" i="46"/>
  <c r="G169" i="46"/>
  <c r="H169" i="46"/>
  <c r="J169" i="46"/>
  <c r="K169" i="46"/>
  <c r="L169" i="46"/>
  <c r="M169" i="46"/>
  <c r="N169" i="46"/>
  <c r="O169" i="46"/>
  <c r="P169" i="46"/>
  <c r="Q169" i="46"/>
  <c r="E170" i="46"/>
  <c r="F170" i="46"/>
  <c r="G170" i="46"/>
  <c r="H170" i="46"/>
  <c r="J170" i="46"/>
  <c r="K170" i="46"/>
  <c r="L170" i="46"/>
  <c r="M170" i="46"/>
  <c r="N170" i="46"/>
  <c r="O170" i="46"/>
  <c r="P170" i="46"/>
  <c r="Q170" i="46"/>
  <c r="E171" i="46"/>
  <c r="F171" i="46"/>
  <c r="G171" i="46"/>
  <c r="H171" i="46"/>
  <c r="J171" i="46"/>
  <c r="K171" i="46"/>
  <c r="L171" i="46"/>
  <c r="M171" i="46"/>
  <c r="N171" i="46"/>
  <c r="O171" i="46"/>
  <c r="P171" i="46"/>
  <c r="Q171" i="46"/>
  <c r="E172" i="46"/>
  <c r="F172" i="46"/>
  <c r="G172" i="46"/>
  <c r="H172" i="46"/>
  <c r="J172" i="46"/>
  <c r="K172" i="46"/>
  <c r="L172" i="46"/>
  <c r="M172" i="46"/>
  <c r="N172" i="46"/>
  <c r="O172" i="46"/>
  <c r="P172" i="46"/>
  <c r="Q172" i="46"/>
  <c r="E173" i="46"/>
  <c r="F173" i="46"/>
  <c r="G173" i="46"/>
  <c r="H173" i="46"/>
  <c r="J173" i="46"/>
  <c r="K173" i="46"/>
  <c r="L173" i="46"/>
  <c r="M173" i="46"/>
  <c r="N173" i="46"/>
  <c r="O173" i="46"/>
  <c r="P173" i="46"/>
  <c r="Q173" i="46"/>
  <c r="E174" i="46"/>
  <c r="F174" i="46"/>
  <c r="G174" i="46"/>
  <c r="H174" i="46"/>
  <c r="J174" i="46"/>
  <c r="K174" i="46"/>
  <c r="L174" i="46"/>
  <c r="M174" i="46"/>
  <c r="N174" i="46"/>
  <c r="O174" i="46"/>
  <c r="P174" i="46"/>
  <c r="Q174" i="46"/>
  <c r="E175" i="46"/>
  <c r="F175" i="46"/>
  <c r="G175" i="46"/>
  <c r="H175" i="46"/>
  <c r="J175" i="46"/>
  <c r="K175" i="46"/>
  <c r="L175" i="46"/>
  <c r="M175" i="46"/>
  <c r="N175" i="46"/>
  <c r="O175" i="46"/>
  <c r="P175" i="46"/>
  <c r="Q175" i="46"/>
  <c r="D174" i="46"/>
  <c r="D175" i="46"/>
  <c r="D166" i="46"/>
  <c r="D167" i="46"/>
  <c r="D168" i="46"/>
  <c r="D169" i="46"/>
  <c r="D170" i="46"/>
  <c r="D171" i="46"/>
  <c r="D172" i="46"/>
  <c r="D173" i="46"/>
  <c r="D165" i="46"/>
  <c r="E88" i="46"/>
  <c r="F88" i="46"/>
  <c r="G88" i="46"/>
  <c r="H88" i="46"/>
  <c r="J88" i="46"/>
  <c r="K88" i="46"/>
  <c r="L88" i="46"/>
  <c r="M88" i="46"/>
  <c r="N88" i="46"/>
  <c r="O88" i="46"/>
  <c r="P88" i="46"/>
  <c r="Q88" i="46"/>
  <c r="E89" i="46"/>
  <c r="F89" i="46"/>
  <c r="G89" i="46"/>
  <c r="H89" i="46"/>
  <c r="J89" i="46"/>
  <c r="K89" i="46"/>
  <c r="L89" i="46"/>
  <c r="M89" i="46"/>
  <c r="N89" i="46"/>
  <c r="O89" i="46"/>
  <c r="P89" i="46"/>
  <c r="Q89" i="46"/>
  <c r="E90" i="46"/>
  <c r="F90" i="46"/>
  <c r="G90" i="46"/>
  <c r="H90" i="46"/>
  <c r="J90" i="46"/>
  <c r="K90" i="46"/>
  <c r="L90" i="46"/>
  <c r="M90" i="46"/>
  <c r="N90" i="46"/>
  <c r="O90" i="46"/>
  <c r="P90" i="46"/>
  <c r="Q90" i="46"/>
  <c r="E91" i="46"/>
  <c r="F91" i="46"/>
  <c r="G91" i="46"/>
  <c r="H91" i="46"/>
  <c r="J91" i="46"/>
  <c r="K91" i="46"/>
  <c r="L91" i="46"/>
  <c r="M91" i="46"/>
  <c r="N91" i="46"/>
  <c r="O91" i="46"/>
  <c r="P91" i="46"/>
  <c r="Q91" i="46"/>
  <c r="E92" i="46"/>
  <c r="F92" i="46"/>
  <c r="G92" i="46"/>
  <c r="H92" i="46"/>
  <c r="J92" i="46"/>
  <c r="K92" i="46"/>
  <c r="L92" i="46"/>
  <c r="M92" i="46"/>
  <c r="N92" i="46"/>
  <c r="O92" i="46"/>
  <c r="P92" i="46"/>
  <c r="Q92" i="46"/>
  <c r="E93" i="46"/>
  <c r="F93" i="46"/>
  <c r="G93" i="46"/>
  <c r="H93" i="46"/>
  <c r="J93" i="46"/>
  <c r="K93" i="46"/>
  <c r="L93" i="46"/>
  <c r="M93" i="46"/>
  <c r="N93" i="46"/>
  <c r="O93" i="46"/>
  <c r="P93" i="46"/>
  <c r="Q93" i="46"/>
  <c r="E94" i="46"/>
  <c r="F94" i="46"/>
  <c r="G94" i="46"/>
  <c r="H94" i="46"/>
  <c r="J94" i="46"/>
  <c r="K94" i="46"/>
  <c r="L94" i="46"/>
  <c r="M94" i="46"/>
  <c r="N94" i="46"/>
  <c r="O94" i="46"/>
  <c r="P94" i="46"/>
  <c r="Q94" i="46"/>
  <c r="E95" i="46"/>
  <c r="F95" i="46"/>
  <c r="G95" i="46"/>
  <c r="H95" i="46"/>
  <c r="J95" i="46"/>
  <c r="K95" i="46"/>
  <c r="L95" i="46"/>
  <c r="M95" i="46"/>
  <c r="N95" i="46"/>
  <c r="O95" i="46"/>
  <c r="P95" i="46"/>
  <c r="Q95" i="46"/>
  <c r="E96" i="46"/>
  <c r="F96" i="46"/>
  <c r="G96" i="46"/>
  <c r="H96" i="46"/>
  <c r="I96" i="46"/>
  <c r="J96" i="46"/>
  <c r="K96" i="46"/>
  <c r="L96" i="46"/>
  <c r="M96" i="46"/>
  <c r="N96" i="46"/>
  <c r="O96" i="46"/>
  <c r="P96" i="46"/>
  <c r="Q96" i="46"/>
  <c r="E97" i="46"/>
  <c r="F97" i="46"/>
  <c r="G97" i="46"/>
  <c r="H97" i="46"/>
  <c r="I97" i="46"/>
  <c r="J97" i="46"/>
  <c r="K97" i="46"/>
  <c r="L97" i="46"/>
  <c r="M97" i="46"/>
  <c r="N97" i="46"/>
  <c r="O97" i="46"/>
  <c r="P97" i="46"/>
  <c r="Q97" i="46"/>
  <c r="E98" i="46"/>
  <c r="F98" i="46"/>
  <c r="G98" i="46"/>
  <c r="H98" i="46"/>
  <c r="I98" i="46"/>
  <c r="J98" i="46"/>
  <c r="K98" i="46"/>
  <c r="L98" i="46"/>
  <c r="M98" i="46"/>
  <c r="N98" i="46"/>
  <c r="O98" i="46"/>
  <c r="P98" i="46"/>
  <c r="Q98" i="46"/>
  <c r="D97" i="46"/>
  <c r="D98" i="46"/>
  <c r="D89" i="46"/>
  <c r="D90" i="46"/>
  <c r="D91" i="46"/>
  <c r="D92" i="46"/>
  <c r="D93" i="46"/>
  <c r="D94" i="46"/>
  <c r="D95" i="46"/>
  <c r="D96" i="46"/>
  <c r="D88" i="46"/>
  <c r="E11" i="46"/>
  <c r="F11" i="46"/>
  <c r="G11" i="46"/>
  <c r="H11" i="46"/>
  <c r="J11" i="46"/>
  <c r="K11" i="46"/>
  <c r="L11" i="46"/>
  <c r="M11" i="46"/>
  <c r="N11" i="46"/>
  <c r="O11" i="46"/>
  <c r="P11" i="46"/>
  <c r="Q11" i="46"/>
  <c r="E12" i="46"/>
  <c r="F12" i="46"/>
  <c r="G12" i="46"/>
  <c r="H12" i="46"/>
  <c r="J12" i="46"/>
  <c r="K12" i="46"/>
  <c r="L12" i="46"/>
  <c r="M12" i="46"/>
  <c r="N12" i="46"/>
  <c r="O12" i="46"/>
  <c r="P12" i="46"/>
  <c r="Q12" i="46"/>
  <c r="E13" i="46"/>
  <c r="F13" i="46"/>
  <c r="G13" i="46"/>
  <c r="H13" i="46"/>
  <c r="J13" i="46"/>
  <c r="K13" i="46"/>
  <c r="L13" i="46"/>
  <c r="M13" i="46"/>
  <c r="N13" i="46"/>
  <c r="O13" i="46"/>
  <c r="P13" i="46"/>
  <c r="Q13" i="46"/>
  <c r="E14" i="46"/>
  <c r="F14" i="46"/>
  <c r="G14" i="46"/>
  <c r="H14" i="46"/>
  <c r="J14" i="46"/>
  <c r="K14" i="46"/>
  <c r="L14" i="46"/>
  <c r="M14" i="46"/>
  <c r="N14" i="46"/>
  <c r="O14" i="46"/>
  <c r="P14" i="46"/>
  <c r="Q14" i="46"/>
  <c r="E15" i="46"/>
  <c r="F15" i="46"/>
  <c r="G15" i="46"/>
  <c r="H15" i="46"/>
  <c r="J15" i="46"/>
  <c r="K15" i="46"/>
  <c r="L15" i="46"/>
  <c r="M15" i="46"/>
  <c r="N15" i="46"/>
  <c r="O15" i="46"/>
  <c r="P15" i="46"/>
  <c r="Q15" i="46"/>
  <c r="E16" i="46"/>
  <c r="F16" i="46"/>
  <c r="G16" i="46"/>
  <c r="H16" i="46"/>
  <c r="J16" i="46"/>
  <c r="K16" i="46"/>
  <c r="L16" i="46"/>
  <c r="M16" i="46"/>
  <c r="N16" i="46"/>
  <c r="O16" i="46"/>
  <c r="P16" i="46"/>
  <c r="Q16" i="46"/>
  <c r="E17" i="46"/>
  <c r="F17" i="46"/>
  <c r="G17" i="46"/>
  <c r="H17" i="46"/>
  <c r="J17" i="46"/>
  <c r="K17" i="46"/>
  <c r="L17" i="46"/>
  <c r="M17" i="46"/>
  <c r="N17" i="46"/>
  <c r="O17" i="46"/>
  <c r="P17" i="46"/>
  <c r="Q17" i="46"/>
  <c r="E18" i="46"/>
  <c r="F18" i="46"/>
  <c r="G18" i="46"/>
  <c r="H18" i="46"/>
  <c r="J18" i="46"/>
  <c r="K18" i="46"/>
  <c r="L18" i="46"/>
  <c r="M18" i="46"/>
  <c r="N18" i="46"/>
  <c r="O18" i="46"/>
  <c r="P18" i="46"/>
  <c r="Q18" i="46"/>
  <c r="E19" i="46"/>
  <c r="F19" i="46"/>
  <c r="G19" i="46"/>
  <c r="H19" i="46"/>
  <c r="J19" i="46"/>
  <c r="K19" i="46"/>
  <c r="L19" i="46"/>
  <c r="M19" i="46"/>
  <c r="N19" i="46"/>
  <c r="O19" i="46"/>
  <c r="P19" i="46"/>
  <c r="Q19" i="46"/>
  <c r="E20" i="46"/>
  <c r="F20" i="46"/>
  <c r="G20" i="46"/>
  <c r="H20" i="46"/>
  <c r="J20" i="46"/>
  <c r="K20" i="46"/>
  <c r="L20" i="46"/>
  <c r="M20" i="46"/>
  <c r="N20" i="46"/>
  <c r="O20" i="46"/>
  <c r="P20" i="46"/>
  <c r="Q20" i="46"/>
  <c r="E21" i="46"/>
  <c r="F21" i="46"/>
  <c r="G21" i="46"/>
  <c r="H21" i="46"/>
  <c r="J21" i="46"/>
  <c r="K21" i="46"/>
  <c r="L21" i="46"/>
  <c r="M21" i="46"/>
  <c r="N21" i="46"/>
  <c r="O21" i="46"/>
  <c r="P21" i="46"/>
  <c r="Q21" i="46"/>
  <c r="D20" i="46"/>
  <c r="D21" i="46"/>
  <c r="D12" i="46"/>
  <c r="D13" i="46"/>
  <c r="D14" i="46"/>
  <c r="D15" i="46"/>
  <c r="D16" i="46"/>
  <c r="D17" i="46"/>
  <c r="D18" i="46"/>
  <c r="D19" i="46"/>
  <c r="D11" i="46"/>
  <c r="E165" i="45"/>
  <c r="F165" i="45"/>
  <c r="G165" i="45"/>
  <c r="H165" i="45"/>
  <c r="J165" i="45"/>
  <c r="K165" i="45"/>
  <c r="L165" i="45"/>
  <c r="M165" i="45"/>
  <c r="N165" i="45"/>
  <c r="O165" i="45"/>
  <c r="P165" i="45"/>
  <c r="Q165" i="45"/>
  <c r="E166" i="45"/>
  <c r="F166" i="45"/>
  <c r="G166" i="45"/>
  <c r="H166" i="45"/>
  <c r="J166" i="45"/>
  <c r="K166" i="45"/>
  <c r="L166" i="45"/>
  <c r="M166" i="45"/>
  <c r="N166" i="45"/>
  <c r="O166" i="45"/>
  <c r="P166" i="45"/>
  <c r="Q166" i="45"/>
  <c r="E167" i="45"/>
  <c r="F167" i="45"/>
  <c r="G167" i="45"/>
  <c r="H167" i="45"/>
  <c r="J167" i="45"/>
  <c r="K167" i="45"/>
  <c r="L167" i="45"/>
  <c r="M167" i="45"/>
  <c r="N167" i="45"/>
  <c r="O167" i="45"/>
  <c r="P167" i="45"/>
  <c r="Q167" i="45"/>
  <c r="E168" i="45"/>
  <c r="F168" i="45"/>
  <c r="G168" i="45"/>
  <c r="H168" i="45"/>
  <c r="J168" i="45"/>
  <c r="K168" i="45"/>
  <c r="L168" i="45"/>
  <c r="M168" i="45"/>
  <c r="N168" i="45"/>
  <c r="O168" i="45"/>
  <c r="P168" i="45"/>
  <c r="Q168" i="45"/>
  <c r="E169" i="45"/>
  <c r="F169" i="45"/>
  <c r="G169" i="45"/>
  <c r="H169" i="45"/>
  <c r="J169" i="45"/>
  <c r="K169" i="45"/>
  <c r="L169" i="45"/>
  <c r="M169" i="45"/>
  <c r="N169" i="45"/>
  <c r="O169" i="45"/>
  <c r="P169" i="45"/>
  <c r="Q169" i="45"/>
  <c r="E170" i="45"/>
  <c r="F170" i="45"/>
  <c r="G170" i="45"/>
  <c r="H170" i="45"/>
  <c r="J170" i="45"/>
  <c r="K170" i="45"/>
  <c r="L170" i="45"/>
  <c r="M170" i="45"/>
  <c r="N170" i="45"/>
  <c r="O170" i="45"/>
  <c r="P170" i="45"/>
  <c r="Q170" i="45"/>
  <c r="E171" i="45"/>
  <c r="F171" i="45"/>
  <c r="G171" i="45"/>
  <c r="H171" i="45"/>
  <c r="J171" i="45"/>
  <c r="K171" i="45"/>
  <c r="L171" i="45"/>
  <c r="M171" i="45"/>
  <c r="N171" i="45"/>
  <c r="O171" i="45"/>
  <c r="P171" i="45"/>
  <c r="Q171" i="45"/>
  <c r="E172" i="45"/>
  <c r="F172" i="45"/>
  <c r="G172" i="45"/>
  <c r="H172" i="45"/>
  <c r="J172" i="45"/>
  <c r="K172" i="45"/>
  <c r="L172" i="45"/>
  <c r="M172" i="45"/>
  <c r="N172" i="45"/>
  <c r="O172" i="45"/>
  <c r="P172" i="45"/>
  <c r="Q172" i="45"/>
  <c r="E173" i="45"/>
  <c r="F173" i="45"/>
  <c r="G173" i="45"/>
  <c r="H173" i="45"/>
  <c r="I173" i="45"/>
  <c r="J173" i="45"/>
  <c r="K173" i="45"/>
  <c r="L173" i="45"/>
  <c r="M173" i="45"/>
  <c r="N173" i="45"/>
  <c r="O173" i="45"/>
  <c r="P173" i="45"/>
  <c r="Q173" i="45"/>
  <c r="E174" i="45"/>
  <c r="F174" i="45"/>
  <c r="G174" i="45"/>
  <c r="H174" i="45"/>
  <c r="I174" i="45"/>
  <c r="J174" i="45"/>
  <c r="K174" i="45"/>
  <c r="L174" i="45"/>
  <c r="M174" i="45"/>
  <c r="N174" i="45"/>
  <c r="O174" i="45"/>
  <c r="P174" i="45"/>
  <c r="Q174" i="45"/>
  <c r="E175" i="45"/>
  <c r="F175" i="45"/>
  <c r="G175" i="45"/>
  <c r="H175" i="45"/>
  <c r="I175" i="45"/>
  <c r="J175" i="45"/>
  <c r="K175" i="45"/>
  <c r="L175" i="45"/>
  <c r="M175" i="45"/>
  <c r="N175" i="45"/>
  <c r="O175" i="45"/>
  <c r="P175" i="45"/>
  <c r="Q175" i="45"/>
  <c r="D166" i="45"/>
  <c r="D167" i="45"/>
  <c r="D168" i="45"/>
  <c r="D169" i="45"/>
  <c r="D170" i="45"/>
  <c r="D171" i="45"/>
  <c r="D172" i="45"/>
  <c r="D174" i="45"/>
  <c r="D175" i="45"/>
  <c r="D173" i="45"/>
  <c r="D165" i="45"/>
  <c r="E88" i="45"/>
  <c r="F88" i="45"/>
  <c r="G88" i="45"/>
  <c r="H88" i="45"/>
  <c r="J88" i="45"/>
  <c r="K88" i="45"/>
  <c r="L88" i="45"/>
  <c r="M88" i="45"/>
  <c r="N88" i="45"/>
  <c r="O88" i="45"/>
  <c r="P88" i="45"/>
  <c r="Q88" i="45"/>
  <c r="E89" i="45"/>
  <c r="F89" i="45"/>
  <c r="G89" i="45"/>
  <c r="H89" i="45"/>
  <c r="J89" i="45"/>
  <c r="K89" i="45"/>
  <c r="L89" i="45"/>
  <c r="M89" i="45"/>
  <c r="N89" i="45"/>
  <c r="O89" i="45"/>
  <c r="P89" i="45"/>
  <c r="Q89" i="45"/>
  <c r="E90" i="45"/>
  <c r="F90" i="45"/>
  <c r="G90" i="45"/>
  <c r="H90" i="45"/>
  <c r="J90" i="45"/>
  <c r="K90" i="45"/>
  <c r="L90" i="45"/>
  <c r="M90" i="45"/>
  <c r="N90" i="45"/>
  <c r="O90" i="45"/>
  <c r="P90" i="45"/>
  <c r="Q90" i="45"/>
  <c r="E91" i="45"/>
  <c r="F91" i="45"/>
  <c r="G91" i="45"/>
  <c r="H91" i="45"/>
  <c r="J91" i="45"/>
  <c r="K91" i="45"/>
  <c r="L91" i="45"/>
  <c r="M91" i="45"/>
  <c r="N91" i="45"/>
  <c r="O91" i="45"/>
  <c r="P91" i="45"/>
  <c r="Q91" i="45"/>
  <c r="E92" i="45"/>
  <c r="F92" i="45"/>
  <c r="G92" i="45"/>
  <c r="H92" i="45"/>
  <c r="J92" i="45"/>
  <c r="K92" i="45"/>
  <c r="L92" i="45"/>
  <c r="M92" i="45"/>
  <c r="N92" i="45"/>
  <c r="O92" i="45"/>
  <c r="P92" i="45"/>
  <c r="Q92" i="45"/>
  <c r="E93" i="45"/>
  <c r="F93" i="45"/>
  <c r="G93" i="45"/>
  <c r="H93" i="45"/>
  <c r="J93" i="45"/>
  <c r="K93" i="45"/>
  <c r="L93" i="45"/>
  <c r="M93" i="45"/>
  <c r="N93" i="45"/>
  <c r="O93" i="45"/>
  <c r="P93" i="45"/>
  <c r="Q93" i="45"/>
  <c r="E94" i="45"/>
  <c r="F94" i="45"/>
  <c r="G94" i="45"/>
  <c r="H94" i="45"/>
  <c r="J94" i="45"/>
  <c r="K94" i="45"/>
  <c r="L94" i="45"/>
  <c r="M94" i="45"/>
  <c r="N94" i="45"/>
  <c r="O94" i="45"/>
  <c r="P94" i="45"/>
  <c r="Q94" i="45"/>
  <c r="E95" i="45"/>
  <c r="F95" i="45"/>
  <c r="G95" i="45"/>
  <c r="H95" i="45"/>
  <c r="J95" i="45"/>
  <c r="K95" i="45"/>
  <c r="L95" i="45"/>
  <c r="M95" i="45"/>
  <c r="N95" i="45"/>
  <c r="O95" i="45"/>
  <c r="P95" i="45"/>
  <c r="Q95" i="45"/>
  <c r="E96" i="45"/>
  <c r="F96" i="45"/>
  <c r="G96" i="45"/>
  <c r="H96" i="45"/>
  <c r="J96" i="45"/>
  <c r="K96" i="45"/>
  <c r="L96" i="45"/>
  <c r="M96" i="45"/>
  <c r="N96" i="45"/>
  <c r="O96" i="45"/>
  <c r="P96" i="45"/>
  <c r="Q96" i="45"/>
  <c r="E97" i="45"/>
  <c r="F97" i="45"/>
  <c r="G97" i="45"/>
  <c r="H97" i="45"/>
  <c r="J97" i="45"/>
  <c r="K97" i="45"/>
  <c r="L97" i="45"/>
  <c r="M97" i="45"/>
  <c r="N97" i="45"/>
  <c r="O97" i="45"/>
  <c r="P97" i="45"/>
  <c r="Q97" i="45"/>
  <c r="E98" i="45"/>
  <c r="F98" i="45"/>
  <c r="G98" i="45"/>
  <c r="H98" i="45"/>
  <c r="J98" i="45"/>
  <c r="K98" i="45"/>
  <c r="L98" i="45"/>
  <c r="M98" i="45"/>
  <c r="N98" i="45"/>
  <c r="O98" i="45"/>
  <c r="P98" i="45"/>
  <c r="Q98" i="45"/>
  <c r="D97" i="45"/>
  <c r="D98" i="45"/>
  <c r="D89" i="45"/>
  <c r="D90" i="45"/>
  <c r="D91" i="45"/>
  <c r="D92" i="45"/>
  <c r="D93" i="45"/>
  <c r="D94" i="45"/>
  <c r="D95" i="45"/>
  <c r="D96" i="45"/>
  <c r="D88" i="45"/>
  <c r="E19" i="45"/>
  <c r="F19" i="45"/>
  <c r="G19" i="45"/>
  <c r="H19" i="45"/>
  <c r="I19" i="45"/>
  <c r="J19" i="45"/>
  <c r="K19" i="45"/>
  <c r="L19" i="45"/>
  <c r="M19" i="45"/>
  <c r="N19" i="45"/>
  <c r="O19" i="45"/>
  <c r="P19" i="45"/>
  <c r="Q19" i="45"/>
  <c r="E20" i="45"/>
  <c r="F20" i="45"/>
  <c r="G20" i="45"/>
  <c r="H20" i="45"/>
  <c r="I20" i="45"/>
  <c r="J20" i="45"/>
  <c r="K20" i="45"/>
  <c r="L20" i="45"/>
  <c r="M20" i="45"/>
  <c r="N20" i="45"/>
  <c r="O20" i="45"/>
  <c r="P20" i="45"/>
  <c r="Q20" i="45"/>
  <c r="E21" i="45"/>
  <c r="F21" i="45"/>
  <c r="G21" i="45"/>
  <c r="H21" i="45"/>
  <c r="I21" i="45"/>
  <c r="J21" i="45"/>
  <c r="K21" i="45"/>
  <c r="L21" i="45"/>
  <c r="M21" i="45"/>
  <c r="N21" i="45"/>
  <c r="O21" i="45"/>
  <c r="P21" i="45"/>
  <c r="Q21" i="45"/>
  <c r="D20" i="45"/>
  <c r="D21" i="45"/>
  <c r="D19" i="45"/>
  <c r="E11" i="45"/>
  <c r="F11" i="45"/>
  <c r="G11" i="45"/>
  <c r="H11" i="45"/>
  <c r="J11" i="45"/>
  <c r="K11" i="45"/>
  <c r="L11" i="45"/>
  <c r="M11" i="45"/>
  <c r="N11" i="45"/>
  <c r="O11" i="45"/>
  <c r="P11" i="45"/>
  <c r="Q11" i="45"/>
  <c r="E12" i="45"/>
  <c r="F12" i="45"/>
  <c r="G12" i="45"/>
  <c r="H12" i="45"/>
  <c r="J12" i="45"/>
  <c r="K12" i="45"/>
  <c r="L12" i="45"/>
  <c r="M12" i="45"/>
  <c r="N12" i="45"/>
  <c r="O12" i="45"/>
  <c r="P12" i="45"/>
  <c r="Q12" i="45"/>
  <c r="E13" i="45"/>
  <c r="F13" i="45"/>
  <c r="G13" i="45"/>
  <c r="H13" i="45"/>
  <c r="J13" i="45"/>
  <c r="K13" i="45"/>
  <c r="L13" i="45"/>
  <c r="M13" i="45"/>
  <c r="N13" i="45"/>
  <c r="O13" i="45"/>
  <c r="P13" i="45"/>
  <c r="Q13" i="45"/>
  <c r="E14" i="45"/>
  <c r="F14" i="45"/>
  <c r="G14" i="45"/>
  <c r="H14" i="45"/>
  <c r="J14" i="45"/>
  <c r="K14" i="45"/>
  <c r="L14" i="45"/>
  <c r="M14" i="45"/>
  <c r="N14" i="45"/>
  <c r="O14" i="45"/>
  <c r="P14" i="45"/>
  <c r="Q14" i="45"/>
  <c r="E15" i="45"/>
  <c r="F15" i="45"/>
  <c r="G15" i="45"/>
  <c r="H15" i="45"/>
  <c r="J15" i="45"/>
  <c r="K15" i="45"/>
  <c r="L15" i="45"/>
  <c r="M15" i="45"/>
  <c r="N15" i="45"/>
  <c r="O15" i="45"/>
  <c r="P15" i="45"/>
  <c r="Q15" i="45"/>
  <c r="E16" i="45"/>
  <c r="F16" i="45"/>
  <c r="G16" i="45"/>
  <c r="H16" i="45"/>
  <c r="J16" i="45"/>
  <c r="K16" i="45"/>
  <c r="L16" i="45"/>
  <c r="M16" i="45"/>
  <c r="N16" i="45"/>
  <c r="O16" i="45"/>
  <c r="P16" i="45"/>
  <c r="Q16" i="45"/>
  <c r="E17" i="45"/>
  <c r="F17" i="45"/>
  <c r="G17" i="45"/>
  <c r="H17" i="45"/>
  <c r="J17" i="45"/>
  <c r="K17" i="45"/>
  <c r="L17" i="45"/>
  <c r="M17" i="45"/>
  <c r="N17" i="45"/>
  <c r="O17" i="45"/>
  <c r="P17" i="45"/>
  <c r="Q17" i="45"/>
  <c r="E18" i="45"/>
  <c r="F18" i="45"/>
  <c r="G18" i="45"/>
  <c r="H18" i="45"/>
  <c r="J18" i="45"/>
  <c r="K18" i="45"/>
  <c r="L18" i="45"/>
  <c r="M18" i="45"/>
  <c r="N18" i="45"/>
  <c r="O18" i="45"/>
  <c r="P18" i="45"/>
  <c r="Q18" i="45"/>
  <c r="D12" i="45"/>
  <c r="D13" i="45"/>
  <c r="D14" i="45"/>
  <c r="D15" i="45"/>
  <c r="D16" i="45"/>
  <c r="D17" i="45"/>
  <c r="D18" i="45"/>
  <c r="D11" i="45"/>
  <c r="E161" i="50"/>
  <c r="F161" i="50"/>
  <c r="G161" i="50"/>
  <c r="H161" i="50"/>
  <c r="I161" i="50"/>
  <c r="J161" i="50"/>
  <c r="K161" i="50"/>
  <c r="L161" i="50"/>
  <c r="M161" i="50"/>
  <c r="N161" i="50"/>
  <c r="O161" i="50"/>
  <c r="P161" i="50"/>
  <c r="Q161" i="50"/>
  <c r="E162" i="50"/>
  <c r="F162" i="50"/>
  <c r="G162" i="50"/>
  <c r="H162" i="50"/>
  <c r="I162" i="50"/>
  <c r="J162" i="50"/>
  <c r="K162" i="50"/>
  <c r="L162" i="50"/>
  <c r="M162" i="50"/>
  <c r="N162" i="50"/>
  <c r="O162" i="50"/>
  <c r="P162" i="50"/>
  <c r="Q162" i="50"/>
  <c r="E163" i="50"/>
  <c r="F163" i="50"/>
  <c r="G163" i="50"/>
  <c r="H163" i="50"/>
  <c r="I163" i="50"/>
  <c r="J163" i="50"/>
  <c r="K163" i="50"/>
  <c r="L163" i="50"/>
  <c r="M163" i="50"/>
  <c r="N163" i="50"/>
  <c r="O163" i="50"/>
  <c r="P163" i="50"/>
  <c r="Q163" i="50"/>
  <c r="E164" i="50"/>
  <c r="F164" i="50"/>
  <c r="G164" i="50"/>
  <c r="H164" i="50"/>
  <c r="I164" i="50"/>
  <c r="J164" i="50"/>
  <c r="K164" i="50"/>
  <c r="L164" i="50"/>
  <c r="M164" i="50"/>
  <c r="N164" i="50"/>
  <c r="O164" i="50"/>
  <c r="P164" i="50"/>
  <c r="Q164" i="50"/>
  <c r="D163" i="50"/>
  <c r="D164" i="50"/>
  <c r="D162" i="50"/>
  <c r="D161" i="50"/>
  <c r="E84" i="50"/>
  <c r="F84" i="50"/>
  <c r="G84" i="50"/>
  <c r="H84" i="50"/>
  <c r="I84" i="50"/>
  <c r="J84" i="50"/>
  <c r="K84" i="50"/>
  <c r="L84" i="50"/>
  <c r="M84" i="50"/>
  <c r="N84" i="50"/>
  <c r="O84" i="50"/>
  <c r="P84" i="50"/>
  <c r="Q84" i="50"/>
  <c r="E85" i="50"/>
  <c r="F85" i="50"/>
  <c r="G85" i="50"/>
  <c r="H85" i="50"/>
  <c r="I85" i="50"/>
  <c r="J85" i="50"/>
  <c r="K85" i="50"/>
  <c r="L85" i="50"/>
  <c r="M85" i="50"/>
  <c r="N85" i="50"/>
  <c r="O85" i="50"/>
  <c r="P85" i="50"/>
  <c r="Q85" i="50"/>
  <c r="E86" i="50"/>
  <c r="F86" i="50"/>
  <c r="G86" i="50"/>
  <c r="H86" i="50"/>
  <c r="I86" i="50"/>
  <c r="J86" i="50"/>
  <c r="K86" i="50"/>
  <c r="L86" i="50"/>
  <c r="M86" i="50"/>
  <c r="N86" i="50"/>
  <c r="O86" i="50"/>
  <c r="P86" i="50"/>
  <c r="Q86" i="50"/>
  <c r="E87" i="50"/>
  <c r="F87" i="50"/>
  <c r="G87" i="50"/>
  <c r="H87" i="50"/>
  <c r="I87" i="50"/>
  <c r="J87" i="50"/>
  <c r="K87" i="50"/>
  <c r="L87" i="50"/>
  <c r="M87" i="50"/>
  <c r="N87" i="50"/>
  <c r="O87" i="50"/>
  <c r="P87" i="50"/>
  <c r="Q87" i="50"/>
  <c r="D86" i="50"/>
  <c r="D87" i="50"/>
  <c r="D85" i="50"/>
  <c r="D84" i="50"/>
  <c r="E7" i="50"/>
  <c r="F7" i="50"/>
  <c r="G7" i="50"/>
  <c r="H7" i="50"/>
  <c r="I7" i="50"/>
  <c r="J7" i="50"/>
  <c r="K7" i="50"/>
  <c r="L7" i="50"/>
  <c r="M7" i="50"/>
  <c r="N7" i="50"/>
  <c r="O7" i="50"/>
  <c r="P7" i="50"/>
  <c r="Q7" i="50"/>
  <c r="E8" i="50"/>
  <c r="F8" i="50"/>
  <c r="G8" i="50"/>
  <c r="H8" i="50"/>
  <c r="I8" i="50"/>
  <c r="J8" i="50"/>
  <c r="K8" i="50"/>
  <c r="L8" i="50"/>
  <c r="M8" i="50"/>
  <c r="N8" i="50"/>
  <c r="O8" i="50"/>
  <c r="P8" i="50"/>
  <c r="Q8" i="50"/>
  <c r="E9" i="50"/>
  <c r="F9" i="50"/>
  <c r="G9" i="50"/>
  <c r="H9" i="50"/>
  <c r="I9" i="50"/>
  <c r="J9" i="50"/>
  <c r="K9" i="50"/>
  <c r="L9" i="50"/>
  <c r="M9" i="50"/>
  <c r="N9" i="50"/>
  <c r="O9" i="50"/>
  <c r="P9" i="50"/>
  <c r="Q9" i="50"/>
  <c r="E10" i="50"/>
  <c r="F10" i="50"/>
  <c r="G10" i="50"/>
  <c r="H10" i="50"/>
  <c r="I10" i="50"/>
  <c r="J10" i="50"/>
  <c r="K10" i="50"/>
  <c r="L10" i="50"/>
  <c r="M10" i="50"/>
  <c r="N10" i="50"/>
  <c r="O10" i="50"/>
  <c r="P10" i="50"/>
  <c r="Q10" i="50"/>
  <c r="D9" i="50"/>
  <c r="D10" i="50"/>
  <c r="D8" i="50"/>
  <c r="D7" i="50"/>
  <c r="E161" i="49"/>
  <c r="F161" i="49"/>
  <c r="G161" i="49"/>
  <c r="H161" i="49"/>
  <c r="I161" i="49"/>
  <c r="J161" i="49"/>
  <c r="K161" i="49"/>
  <c r="L161" i="49"/>
  <c r="M161" i="49"/>
  <c r="N161" i="49"/>
  <c r="O161" i="49"/>
  <c r="P161" i="49"/>
  <c r="Q161" i="49"/>
  <c r="E162" i="49"/>
  <c r="F162" i="49"/>
  <c r="G162" i="49"/>
  <c r="H162" i="49"/>
  <c r="I162" i="49"/>
  <c r="J162" i="49"/>
  <c r="K162" i="49"/>
  <c r="L162" i="49"/>
  <c r="M162" i="49"/>
  <c r="N162" i="49"/>
  <c r="O162" i="49"/>
  <c r="P162" i="49"/>
  <c r="Q162" i="49"/>
  <c r="E163" i="49"/>
  <c r="F163" i="49"/>
  <c r="G163" i="49"/>
  <c r="H163" i="49"/>
  <c r="I163" i="49"/>
  <c r="J163" i="49"/>
  <c r="K163" i="49"/>
  <c r="L163" i="49"/>
  <c r="M163" i="49"/>
  <c r="N163" i="49"/>
  <c r="O163" i="49"/>
  <c r="P163" i="49"/>
  <c r="Q163" i="49"/>
  <c r="E164" i="49"/>
  <c r="F164" i="49"/>
  <c r="G164" i="49"/>
  <c r="H164" i="49"/>
  <c r="I164" i="49"/>
  <c r="J164" i="49"/>
  <c r="K164" i="49"/>
  <c r="L164" i="49"/>
  <c r="M164" i="49"/>
  <c r="N164" i="49"/>
  <c r="O164" i="49"/>
  <c r="P164" i="49"/>
  <c r="Q164" i="49"/>
  <c r="D163" i="49"/>
  <c r="D164" i="49"/>
  <c r="D162" i="49"/>
  <c r="D161" i="49"/>
  <c r="E84" i="49"/>
  <c r="F84" i="49"/>
  <c r="G84" i="49"/>
  <c r="H84" i="49"/>
  <c r="I84" i="49"/>
  <c r="J84" i="49"/>
  <c r="K84" i="49"/>
  <c r="L84" i="49"/>
  <c r="M84" i="49"/>
  <c r="N84" i="49"/>
  <c r="O84" i="49"/>
  <c r="P84" i="49"/>
  <c r="Q84" i="49"/>
  <c r="E85" i="49"/>
  <c r="F85" i="49"/>
  <c r="G85" i="49"/>
  <c r="H85" i="49"/>
  <c r="I85" i="49"/>
  <c r="J85" i="49"/>
  <c r="K85" i="49"/>
  <c r="L85" i="49"/>
  <c r="M85" i="49"/>
  <c r="N85" i="49"/>
  <c r="O85" i="49"/>
  <c r="P85" i="49"/>
  <c r="Q85" i="49"/>
  <c r="E86" i="49"/>
  <c r="F86" i="49"/>
  <c r="G86" i="49"/>
  <c r="H86" i="49"/>
  <c r="I86" i="49"/>
  <c r="J86" i="49"/>
  <c r="K86" i="49"/>
  <c r="L86" i="49"/>
  <c r="M86" i="49"/>
  <c r="N86" i="49"/>
  <c r="O86" i="49"/>
  <c r="P86" i="49"/>
  <c r="Q86" i="49"/>
  <c r="E87" i="49"/>
  <c r="F87" i="49"/>
  <c r="G87" i="49"/>
  <c r="H87" i="49"/>
  <c r="I87" i="49"/>
  <c r="J87" i="49"/>
  <c r="K87" i="49"/>
  <c r="L87" i="49"/>
  <c r="M87" i="49"/>
  <c r="N87" i="49"/>
  <c r="O87" i="49"/>
  <c r="P87" i="49"/>
  <c r="Q87" i="49"/>
  <c r="D86" i="49"/>
  <c r="D87" i="49"/>
  <c r="D85" i="49"/>
  <c r="D84" i="49"/>
  <c r="E7" i="49"/>
  <c r="F7" i="49"/>
  <c r="G7" i="49"/>
  <c r="H7" i="49"/>
  <c r="I7" i="49"/>
  <c r="J7" i="49"/>
  <c r="K7" i="49"/>
  <c r="L7" i="49"/>
  <c r="M7" i="49"/>
  <c r="N7" i="49"/>
  <c r="O7" i="49"/>
  <c r="P7" i="49"/>
  <c r="Q7" i="49"/>
  <c r="E8" i="49"/>
  <c r="F8" i="49"/>
  <c r="G8" i="49"/>
  <c r="H8" i="49"/>
  <c r="I8" i="49"/>
  <c r="J8" i="49"/>
  <c r="K8" i="49"/>
  <c r="L8" i="49"/>
  <c r="M8" i="49"/>
  <c r="N8" i="49"/>
  <c r="O8" i="49"/>
  <c r="P8" i="49"/>
  <c r="Q8" i="49"/>
  <c r="E9" i="49"/>
  <c r="F9" i="49"/>
  <c r="G9" i="49"/>
  <c r="H9" i="49"/>
  <c r="I9" i="49"/>
  <c r="J9" i="49"/>
  <c r="K9" i="49"/>
  <c r="L9" i="49"/>
  <c r="M9" i="49"/>
  <c r="N9" i="49"/>
  <c r="O9" i="49"/>
  <c r="P9" i="49"/>
  <c r="Q9" i="49"/>
  <c r="E10" i="49"/>
  <c r="F10" i="49"/>
  <c r="G10" i="49"/>
  <c r="H10" i="49"/>
  <c r="I10" i="49"/>
  <c r="J10" i="49"/>
  <c r="K10" i="49"/>
  <c r="L10" i="49"/>
  <c r="M10" i="49"/>
  <c r="N10" i="49"/>
  <c r="O10" i="49"/>
  <c r="P10" i="49"/>
  <c r="Q10" i="49"/>
  <c r="D9" i="49"/>
  <c r="D10" i="49"/>
  <c r="D8" i="49"/>
  <c r="D7" i="49"/>
  <c r="E161" i="48"/>
  <c r="F161" i="48"/>
  <c r="G161" i="48"/>
  <c r="H161" i="48"/>
  <c r="I161" i="48"/>
  <c r="J161" i="48"/>
  <c r="K161" i="48"/>
  <c r="L161" i="48"/>
  <c r="M161" i="48"/>
  <c r="N161" i="48"/>
  <c r="O161" i="48"/>
  <c r="P161" i="48"/>
  <c r="Q161" i="48"/>
  <c r="E162" i="48"/>
  <c r="F162" i="48"/>
  <c r="G162" i="48"/>
  <c r="H162" i="48"/>
  <c r="I162" i="48"/>
  <c r="J162" i="48"/>
  <c r="K162" i="48"/>
  <c r="L162" i="48"/>
  <c r="M162" i="48"/>
  <c r="N162" i="48"/>
  <c r="O162" i="48"/>
  <c r="P162" i="48"/>
  <c r="Q162" i="48"/>
  <c r="E163" i="48"/>
  <c r="F163" i="48"/>
  <c r="G163" i="48"/>
  <c r="H163" i="48"/>
  <c r="I163" i="48"/>
  <c r="J163" i="48"/>
  <c r="K163" i="48"/>
  <c r="L163" i="48"/>
  <c r="M163" i="48"/>
  <c r="N163" i="48"/>
  <c r="O163" i="48"/>
  <c r="P163" i="48"/>
  <c r="Q163" i="48"/>
  <c r="E164" i="48"/>
  <c r="F164" i="48"/>
  <c r="G164" i="48"/>
  <c r="H164" i="48"/>
  <c r="I164" i="48"/>
  <c r="J164" i="48"/>
  <c r="K164" i="48"/>
  <c r="L164" i="48"/>
  <c r="M164" i="48"/>
  <c r="N164" i="48"/>
  <c r="O164" i="48"/>
  <c r="P164" i="48"/>
  <c r="Q164" i="48"/>
  <c r="D163" i="48"/>
  <c r="D164" i="48"/>
  <c r="D162" i="48"/>
  <c r="D161" i="48"/>
  <c r="E84" i="48"/>
  <c r="F84" i="48"/>
  <c r="G84" i="48"/>
  <c r="H84" i="48"/>
  <c r="I84" i="48"/>
  <c r="J84" i="48"/>
  <c r="K84" i="48"/>
  <c r="L84" i="48"/>
  <c r="M84" i="48"/>
  <c r="N84" i="48"/>
  <c r="O84" i="48"/>
  <c r="P84" i="48"/>
  <c r="Q84" i="48"/>
  <c r="E85" i="48"/>
  <c r="F85" i="48"/>
  <c r="G85" i="48"/>
  <c r="H85" i="48"/>
  <c r="I85" i="48"/>
  <c r="J85" i="48"/>
  <c r="K85" i="48"/>
  <c r="L85" i="48"/>
  <c r="M85" i="48"/>
  <c r="N85" i="48"/>
  <c r="O85" i="48"/>
  <c r="P85" i="48"/>
  <c r="Q85" i="48"/>
  <c r="E86" i="48"/>
  <c r="F86" i="48"/>
  <c r="G86" i="48"/>
  <c r="H86" i="48"/>
  <c r="I86" i="48"/>
  <c r="J86" i="48"/>
  <c r="K86" i="48"/>
  <c r="L86" i="48"/>
  <c r="M86" i="48"/>
  <c r="N86" i="48"/>
  <c r="O86" i="48"/>
  <c r="P86" i="48"/>
  <c r="Q86" i="48"/>
  <c r="E87" i="48"/>
  <c r="F87" i="48"/>
  <c r="G87" i="48"/>
  <c r="H87" i="48"/>
  <c r="I87" i="48"/>
  <c r="J87" i="48"/>
  <c r="K87" i="48"/>
  <c r="L87" i="48"/>
  <c r="M87" i="48"/>
  <c r="N87" i="48"/>
  <c r="O87" i="48"/>
  <c r="P87" i="48"/>
  <c r="Q87" i="48"/>
  <c r="D86" i="48"/>
  <c r="D87" i="48"/>
  <c r="D85" i="48"/>
  <c r="D84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D9" i="48"/>
  <c r="D10" i="48"/>
  <c r="D8" i="48"/>
  <c r="D7" i="48"/>
  <c r="E161" i="47"/>
  <c r="F161" i="47"/>
  <c r="G161" i="47"/>
  <c r="H161" i="47"/>
  <c r="I161" i="47"/>
  <c r="J161" i="47"/>
  <c r="K161" i="47"/>
  <c r="L161" i="47"/>
  <c r="M161" i="47"/>
  <c r="N161" i="47"/>
  <c r="O161" i="47"/>
  <c r="P161" i="47"/>
  <c r="Q161" i="47"/>
  <c r="E162" i="47"/>
  <c r="F162" i="47"/>
  <c r="G162" i="47"/>
  <c r="H162" i="47"/>
  <c r="I162" i="47"/>
  <c r="J162" i="47"/>
  <c r="K162" i="47"/>
  <c r="L162" i="47"/>
  <c r="M162" i="47"/>
  <c r="N162" i="47"/>
  <c r="O162" i="47"/>
  <c r="P162" i="47"/>
  <c r="Q162" i="47"/>
  <c r="E163" i="47"/>
  <c r="F163" i="47"/>
  <c r="G163" i="47"/>
  <c r="H163" i="47"/>
  <c r="I163" i="47"/>
  <c r="J163" i="47"/>
  <c r="K163" i="47"/>
  <c r="L163" i="47"/>
  <c r="M163" i="47"/>
  <c r="N163" i="47"/>
  <c r="O163" i="47"/>
  <c r="P163" i="47"/>
  <c r="Q163" i="47"/>
  <c r="E164" i="47"/>
  <c r="F164" i="47"/>
  <c r="G164" i="47"/>
  <c r="H164" i="47"/>
  <c r="I164" i="47"/>
  <c r="J164" i="47"/>
  <c r="K164" i="47"/>
  <c r="L164" i="47"/>
  <c r="M164" i="47"/>
  <c r="N164" i="47"/>
  <c r="O164" i="47"/>
  <c r="P164" i="47"/>
  <c r="Q164" i="47"/>
  <c r="D163" i="47"/>
  <c r="D164" i="47"/>
  <c r="D162" i="47"/>
  <c r="D161" i="47"/>
  <c r="E84" i="47"/>
  <c r="F84" i="47"/>
  <c r="G84" i="47"/>
  <c r="H84" i="47"/>
  <c r="I84" i="47"/>
  <c r="J84" i="47"/>
  <c r="K84" i="47"/>
  <c r="L84" i="47"/>
  <c r="M84" i="47"/>
  <c r="N84" i="47"/>
  <c r="O84" i="47"/>
  <c r="P84" i="47"/>
  <c r="Q84" i="47"/>
  <c r="E85" i="47"/>
  <c r="F85" i="47"/>
  <c r="G85" i="47"/>
  <c r="H85" i="47"/>
  <c r="I85" i="47"/>
  <c r="J85" i="47"/>
  <c r="K85" i="47"/>
  <c r="L85" i="47"/>
  <c r="M85" i="47"/>
  <c r="N85" i="47"/>
  <c r="O85" i="47"/>
  <c r="P85" i="47"/>
  <c r="Q85" i="47"/>
  <c r="E86" i="47"/>
  <c r="F86" i="47"/>
  <c r="G86" i="47"/>
  <c r="H86" i="47"/>
  <c r="I86" i="47"/>
  <c r="J86" i="47"/>
  <c r="K86" i="47"/>
  <c r="L86" i="47"/>
  <c r="M86" i="47"/>
  <c r="N86" i="47"/>
  <c r="O86" i="47"/>
  <c r="P86" i="47"/>
  <c r="Q86" i="47"/>
  <c r="E87" i="47"/>
  <c r="F87" i="47"/>
  <c r="G87" i="47"/>
  <c r="H87" i="47"/>
  <c r="I87" i="47"/>
  <c r="J87" i="47"/>
  <c r="K87" i="47"/>
  <c r="L87" i="47"/>
  <c r="M87" i="47"/>
  <c r="N87" i="47"/>
  <c r="O87" i="47"/>
  <c r="P87" i="47"/>
  <c r="Q87" i="47"/>
  <c r="D86" i="47"/>
  <c r="D87" i="47"/>
  <c r="D85" i="47"/>
  <c r="D84" i="47"/>
  <c r="E7" i="47"/>
  <c r="F7" i="47"/>
  <c r="G7" i="47"/>
  <c r="H7" i="47"/>
  <c r="I7" i="47"/>
  <c r="J7" i="47"/>
  <c r="K7" i="47"/>
  <c r="L7" i="47"/>
  <c r="M7" i="47"/>
  <c r="N7" i="47"/>
  <c r="O7" i="47"/>
  <c r="P7" i="47"/>
  <c r="Q7" i="47"/>
  <c r="E8" i="47"/>
  <c r="F8" i="47"/>
  <c r="G8" i="47"/>
  <c r="H8" i="47"/>
  <c r="I8" i="47"/>
  <c r="J8" i="47"/>
  <c r="K8" i="47"/>
  <c r="L8" i="47"/>
  <c r="M8" i="47"/>
  <c r="N8" i="47"/>
  <c r="O8" i="47"/>
  <c r="P8" i="47"/>
  <c r="Q8" i="47"/>
  <c r="E9" i="47"/>
  <c r="F9" i="47"/>
  <c r="G9" i="47"/>
  <c r="H9" i="47"/>
  <c r="I9" i="47"/>
  <c r="J9" i="47"/>
  <c r="K9" i="47"/>
  <c r="L9" i="47"/>
  <c r="M9" i="47"/>
  <c r="N9" i="47"/>
  <c r="O9" i="47"/>
  <c r="P9" i="47"/>
  <c r="Q9" i="47"/>
  <c r="E10" i="47"/>
  <c r="F10" i="47"/>
  <c r="G10" i="47"/>
  <c r="H10" i="47"/>
  <c r="I10" i="47"/>
  <c r="J10" i="47"/>
  <c r="K10" i="47"/>
  <c r="L10" i="47"/>
  <c r="M10" i="47"/>
  <c r="N10" i="47"/>
  <c r="O10" i="47"/>
  <c r="P10" i="47"/>
  <c r="Q10" i="47"/>
  <c r="D9" i="47"/>
  <c r="D10" i="47"/>
  <c r="D8" i="47"/>
  <c r="D7" i="47"/>
  <c r="E161" i="46"/>
  <c r="F161" i="46"/>
  <c r="G161" i="46"/>
  <c r="H161" i="46"/>
  <c r="I161" i="46"/>
  <c r="J161" i="46"/>
  <c r="K161" i="46"/>
  <c r="L161" i="46"/>
  <c r="M161" i="46"/>
  <c r="N161" i="46"/>
  <c r="O161" i="46"/>
  <c r="P161" i="46"/>
  <c r="Q161" i="46"/>
  <c r="E162" i="46"/>
  <c r="F162" i="46"/>
  <c r="G162" i="46"/>
  <c r="H162" i="46"/>
  <c r="I162" i="46"/>
  <c r="J162" i="46"/>
  <c r="K162" i="46"/>
  <c r="L162" i="46"/>
  <c r="M162" i="46"/>
  <c r="N162" i="46"/>
  <c r="O162" i="46"/>
  <c r="P162" i="46"/>
  <c r="Q162" i="46"/>
  <c r="E163" i="46"/>
  <c r="F163" i="46"/>
  <c r="G163" i="46"/>
  <c r="H163" i="46"/>
  <c r="I163" i="46"/>
  <c r="J163" i="46"/>
  <c r="K163" i="46"/>
  <c r="L163" i="46"/>
  <c r="M163" i="46"/>
  <c r="N163" i="46"/>
  <c r="O163" i="46"/>
  <c r="P163" i="46"/>
  <c r="Q163" i="46"/>
  <c r="E164" i="46"/>
  <c r="F164" i="46"/>
  <c r="G164" i="46"/>
  <c r="H164" i="46"/>
  <c r="I164" i="46"/>
  <c r="J164" i="46"/>
  <c r="K164" i="46"/>
  <c r="L164" i="46"/>
  <c r="M164" i="46"/>
  <c r="N164" i="46"/>
  <c r="O164" i="46"/>
  <c r="P164" i="46"/>
  <c r="Q164" i="46"/>
  <c r="D163" i="46"/>
  <c r="D164" i="46"/>
  <c r="D162" i="46"/>
  <c r="D161" i="46"/>
  <c r="E84" i="46"/>
  <c r="F84" i="46"/>
  <c r="G84" i="46"/>
  <c r="H84" i="46"/>
  <c r="I84" i="46"/>
  <c r="J84" i="46"/>
  <c r="K84" i="46"/>
  <c r="L84" i="46"/>
  <c r="M84" i="46"/>
  <c r="N84" i="46"/>
  <c r="O84" i="46"/>
  <c r="P84" i="46"/>
  <c r="Q84" i="46"/>
  <c r="E85" i="46"/>
  <c r="F85" i="46"/>
  <c r="G85" i="46"/>
  <c r="H85" i="46"/>
  <c r="I85" i="46"/>
  <c r="J85" i="46"/>
  <c r="K85" i="46"/>
  <c r="L85" i="46"/>
  <c r="M85" i="46"/>
  <c r="N85" i="46"/>
  <c r="O85" i="46"/>
  <c r="P85" i="46"/>
  <c r="Q85" i="46"/>
  <c r="E86" i="46"/>
  <c r="F86" i="46"/>
  <c r="G86" i="46"/>
  <c r="H86" i="46"/>
  <c r="I86" i="46"/>
  <c r="J86" i="46"/>
  <c r="K86" i="46"/>
  <c r="L86" i="46"/>
  <c r="M86" i="46"/>
  <c r="N86" i="46"/>
  <c r="O86" i="46"/>
  <c r="P86" i="46"/>
  <c r="Q86" i="46"/>
  <c r="E87" i="46"/>
  <c r="F87" i="46"/>
  <c r="G87" i="46"/>
  <c r="H87" i="46"/>
  <c r="I87" i="46"/>
  <c r="J87" i="46"/>
  <c r="K87" i="46"/>
  <c r="L87" i="46"/>
  <c r="M87" i="46"/>
  <c r="N87" i="46"/>
  <c r="O87" i="46"/>
  <c r="P87" i="46"/>
  <c r="Q87" i="46"/>
  <c r="D86" i="46"/>
  <c r="D87" i="46"/>
  <c r="D85" i="46"/>
  <c r="D84" i="46"/>
  <c r="E7" i="46"/>
  <c r="F7" i="46"/>
  <c r="G7" i="46"/>
  <c r="H7" i="46"/>
  <c r="I7" i="46"/>
  <c r="J7" i="46"/>
  <c r="K7" i="46"/>
  <c r="L7" i="46"/>
  <c r="M7" i="46"/>
  <c r="N7" i="46"/>
  <c r="O7" i="46"/>
  <c r="P7" i="46"/>
  <c r="Q7" i="46"/>
  <c r="E8" i="46"/>
  <c r="F8" i="46"/>
  <c r="G8" i="46"/>
  <c r="H8" i="46"/>
  <c r="I8" i="46"/>
  <c r="J8" i="46"/>
  <c r="K8" i="46"/>
  <c r="L8" i="46"/>
  <c r="M8" i="46"/>
  <c r="N8" i="46"/>
  <c r="O8" i="46"/>
  <c r="P8" i="46"/>
  <c r="Q8" i="46"/>
  <c r="E9" i="46"/>
  <c r="F9" i="46"/>
  <c r="G9" i="46"/>
  <c r="H9" i="46"/>
  <c r="I9" i="46"/>
  <c r="J9" i="46"/>
  <c r="K9" i="46"/>
  <c r="L9" i="46"/>
  <c r="M9" i="46"/>
  <c r="N9" i="46"/>
  <c r="O9" i="46"/>
  <c r="P9" i="46"/>
  <c r="Q9" i="46"/>
  <c r="E10" i="46"/>
  <c r="F10" i="46"/>
  <c r="G10" i="46"/>
  <c r="H10" i="46"/>
  <c r="I10" i="46"/>
  <c r="J10" i="46"/>
  <c r="K10" i="46"/>
  <c r="L10" i="46"/>
  <c r="M10" i="46"/>
  <c r="N10" i="46"/>
  <c r="O10" i="46"/>
  <c r="P10" i="46"/>
  <c r="Q10" i="46"/>
  <c r="D9" i="46"/>
  <c r="D10" i="46"/>
  <c r="D8" i="46"/>
  <c r="D7" i="46"/>
  <c r="E161" i="45"/>
  <c r="F161" i="45"/>
  <c r="G161" i="45"/>
  <c r="H161" i="45"/>
  <c r="I161" i="45"/>
  <c r="J161" i="45"/>
  <c r="K161" i="45"/>
  <c r="L161" i="45"/>
  <c r="M161" i="45"/>
  <c r="N161" i="45"/>
  <c r="O161" i="45"/>
  <c r="P161" i="45"/>
  <c r="Q161" i="45"/>
  <c r="E162" i="45"/>
  <c r="F162" i="45"/>
  <c r="G162" i="45"/>
  <c r="H162" i="45"/>
  <c r="I162" i="45"/>
  <c r="J162" i="45"/>
  <c r="K162" i="45"/>
  <c r="L162" i="45"/>
  <c r="M162" i="45"/>
  <c r="N162" i="45"/>
  <c r="O162" i="45"/>
  <c r="P162" i="45"/>
  <c r="Q162" i="45"/>
  <c r="E163" i="45"/>
  <c r="F163" i="45"/>
  <c r="G163" i="45"/>
  <c r="H163" i="45"/>
  <c r="I163" i="45"/>
  <c r="J163" i="45"/>
  <c r="K163" i="45"/>
  <c r="L163" i="45"/>
  <c r="M163" i="45"/>
  <c r="N163" i="45"/>
  <c r="O163" i="45"/>
  <c r="P163" i="45"/>
  <c r="Q163" i="45"/>
  <c r="E164" i="45"/>
  <c r="F164" i="45"/>
  <c r="G164" i="45"/>
  <c r="H164" i="45"/>
  <c r="I164" i="45"/>
  <c r="J164" i="45"/>
  <c r="K164" i="45"/>
  <c r="L164" i="45"/>
  <c r="M164" i="45"/>
  <c r="N164" i="45"/>
  <c r="O164" i="45"/>
  <c r="P164" i="45"/>
  <c r="Q164" i="45"/>
  <c r="D163" i="45"/>
  <c r="D164" i="45"/>
  <c r="D162" i="45"/>
  <c r="D161" i="45"/>
  <c r="E84" i="45"/>
  <c r="F84" i="45"/>
  <c r="G84" i="45"/>
  <c r="H84" i="45"/>
  <c r="I84" i="45"/>
  <c r="J84" i="45"/>
  <c r="K84" i="45"/>
  <c r="L84" i="45"/>
  <c r="M84" i="45"/>
  <c r="N84" i="45"/>
  <c r="O84" i="45"/>
  <c r="P84" i="45"/>
  <c r="Q84" i="45"/>
  <c r="E85" i="45"/>
  <c r="F85" i="45"/>
  <c r="G85" i="45"/>
  <c r="H85" i="45"/>
  <c r="I85" i="45"/>
  <c r="J85" i="45"/>
  <c r="K85" i="45"/>
  <c r="L85" i="45"/>
  <c r="M85" i="45"/>
  <c r="N85" i="45"/>
  <c r="O85" i="45"/>
  <c r="P85" i="45"/>
  <c r="Q85" i="45"/>
  <c r="E86" i="45"/>
  <c r="F86" i="45"/>
  <c r="G86" i="45"/>
  <c r="H86" i="45"/>
  <c r="I86" i="45"/>
  <c r="J86" i="45"/>
  <c r="K86" i="45"/>
  <c r="L86" i="45"/>
  <c r="M86" i="45"/>
  <c r="N86" i="45"/>
  <c r="O86" i="45"/>
  <c r="P86" i="45"/>
  <c r="Q86" i="45"/>
  <c r="E87" i="45"/>
  <c r="F87" i="45"/>
  <c r="G87" i="45"/>
  <c r="H87" i="45"/>
  <c r="I87" i="45"/>
  <c r="J87" i="45"/>
  <c r="K87" i="45"/>
  <c r="L87" i="45"/>
  <c r="M87" i="45"/>
  <c r="N87" i="45"/>
  <c r="O87" i="45"/>
  <c r="P87" i="45"/>
  <c r="Q87" i="45"/>
  <c r="D86" i="45"/>
  <c r="D87" i="45"/>
  <c r="D85" i="45"/>
  <c r="D84" i="45"/>
  <c r="E7" i="45" l="1"/>
  <c r="F7" i="45"/>
  <c r="G7" i="45"/>
  <c r="H7" i="45"/>
  <c r="I7" i="45"/>
  <c r="J7" i="45"/>
  <c r="K7" i="45"/>
  <c r="L7" i="45"/>
  <c r="M7" i="45"/>
  <c r="N7" i="45"/>
  <c r="O7" i="45"/>
  <c r="P7" i="45"/>
  <c r="Q7" i="45"/>
  <c r="E8" i="45"/>
  <c r="F8" i="45"/>
  <c r="G8" i="45"/>
  <c r="H8" i="45"/>
  <c r="I8" i="45"/>
  <c r="J8" i="45"/>
  <c r="K8" i="45"/>
  <c r="L8" i="45"/>
  <c r="M8" i="45"/>
  <c r="N8" i="45"/>
  <c r="O8" i="45"/>
  <c r="P8" i="45"/>
  <c r="Q8" i="45"/>
  <c r="E9" i="45"/>
  <c r="F9" i="45"/>
  <c r="G9" i="45"/>
  <c r="H9" i="45"/>
  <c r="I9" i="45"/>
  <c r="J9" i="45"/>
  <c r="K9" i="45"/>
  <c r="L9" i="45"/>
  <c r="M9" i="45"/>
  <c r="N9" i="45"/>
  <c r="O9" i="45"/>
  <c r="P9" i="45"/>
  <c r="Q9" i="45"/>
  <c r="E10" i="45"/>
  <c r="F10" i="45"/>
  <c r="G10" i="45"/>
  <c r="H10" i="45"/>
  <c r="I10" i="45"/>
  <c r="J10" i="45"/>
  <c r="K10" i="45"/>
  <c r="L10" i="45"/>
  <c r="M10" i="45"/>
  <c r="N10" i="45"/>
  <c r="O10" i="45"/>
  <c r="P10" i="45"/>
  <c r="Q10" i="45"/>
  <c r="D9" i="45"/>
  <c r="D10" i="45"/>
  <c r="D8" i="45"/>
  <c r="D7" i="45"/>
  <c r="B158" i="50"/>
  <c r="B81" i="50"/>
  <c r="B4" i="50"/>
  <c r="B158" i="49"/>
  <c r="B81" i="49"/>
  <c r="B4" i="49"/>
  <c r="B158" i="48"/>
  <c r="B81" i="48"/>
  <c r="B4" i="48"/>
  <c r="B158" i="47"/>
  <c r="B81" i="47"/>
  <c r="B4" i="47"/>
  <c r="B158" i="46"/>
  <c r="B81" i="46"/>
  <c r="B4" i="46"/>
  <c r="B158" i="45"/>
  <c r="B81" i="45"/>
  <c r="B4" i="45"/>
  <c r="D83" i="18" l="1"/>
  <c r="E83" i="18"/>
  <c r="F83" i="18"/>
  <c r="G83" i="18"/>
  <c r="H83" i="18"/>
  <c r="I83" i="18"/>
  <c r="J83" i="18"/>
  <c r="K83" i="18"/>
  <c r="D84" i="18"/>
  <c r="E84" i="18"/>
  <c r="F84" i="18"/>
  <c r="G84" i="18"/>
  <c r="H84" i="18"/>
  <c r="I84" i="18"/>
  <c r="J84" i="18"/>
  <c r="K84" i="18"/>
  <c r="D85" i="18"/>
  <c r="E85" i="18"/>
  <c r="F85" i="18"/>
  <c r="G85" i="18"/>
  <c r="H85" i="18"/>
  <c r="I85" i="18"/>
  <c r="J85" i="18"/>
  <c r="K85" i="18"/>
  <c r="D86" i="18"/>
  <c r="E86" i="18"/>
  <c r="F86" i="18"/>
  <c r="G86" i="18"/>
  <c r="H86" i="18"/>
  <c r="I86" i="18"/>
  <c r="J86" i="18"/>
  <c r="K86" i="18"/>
  <c r="D87" i="18"/>
  <c r="E87" i="18"/>
  <c r="F87" i="18"/>
  <c r="G87" i="18"/>
  <c r="H87" i="18"/>
  <c r="I87" i="18"/>
  <c r="J87" i="18"/>
  <c r="K87" i="18"/>
  <c r="D88" i="18"/>
  <c r="E88" i="18"/>
  <c r="F88" i="18"/>
  <c r="G88" i="18"/>
  <c r="H88" i="18"/>
  <c r="I88" i="18"/>
  <c r="J88" i="18"/>
  <c r="K88" i="18"/>
  <c r="D89" i="18"/>
  <c r="E89" i="18"/>
  <c r="F89" i="18"/>
  <c r="G89" i="18"/>
  <c r="H89" i="18"/>
  <c r="I89" i="18"/>
  <c r="J89" i="18"/>
  <c r="K89" i="18"/>
  <c r="E82" i="18"/>
  <c r="F82" i="18"/>
  <c r="G82" i="18"/>
  <c r="H82" i="18"/>
  <c r="I82" i="18"/>
  <c r="J82" i="18"/>
  <c r="K82" i="18"/>
  <c r="D82" i="18"/>
  <c r="O46" i="18"/>
  <c r="P46" i="18"/>
  <c r="Q46" i="18"/>
  <c r="R46" i="18"/>
  <c r="S46" i="18"/>
  <c r="T46" i="18"/>
  <c r="U46" i="18"/>
  <c r="V46" i="18"/>
  <c r="O47" i="18"/>
  <c r="P47" i="18"/>
  <c r="Q47" i="18"/>
  <c r="R47" i="18"/>
  <c r="S47" i="18"/>
  <c r="T47" i="18"/>
  <c r="U47" i="18"/>
  <c r="V47" i="18"/>
  <c r="O48" i="18"/>
  <c r="P48" i="18"/>
  <c r="Q48" i="18"/>
  <c r="R48" i="18"/>
  <c r="S48" i="18"/>
  <c r="T48" i="18"/>
  <c r="U48" i="18"/>
  <c r="V48" i="18"/>
  <c r="O49" i="18"/>
  <c r="P49" i="18"/>
  <c r="Q49" i="18"/>
  <c r="R49" i="18"/>
  <c r="S49" i="18"/>
  <c r="T49" i="18"/>
  <c r="U49" i="18"/>
  <c r="V49" i="18"/>
  <c r="P45" i="18"/>
  <c r="Q45" i="18"/>
  <c r="R45" i="18"/>
  <c r="S45" i="18"/>
  <c r="T45" i="18"/>
  <c r="U45" i="18"/>
  <c r="V45" i="18"/>
  <c r="O45" i="18"/>
  <c r="D52" i="18"/>
  <c r="E52" i="18"/>
  <c r="F52" i="18"/>
  <c r="G52" i="18"/>
  <c r="H52" i="18"/>
  <c r="I52" i="18"/>
  <c r="J52" i="18"/>
  <c r="K52" i="18"/>
  <c r="D53" i="18"/>
  <c r="E53" i="18"/>
  <c r="F53" i="18"/>
  <c r="G53" i="18"/>
  <c r="H53" i="18"/>
  <c r="I53" i="18"/>
  <c r="J53" i="18"/>
  <c r="K53" i="18"/>
  <c r="D54" i="18"/>
  <c r="E54" i="18"/>
  <c r="F54" i="18"/>
  <c r="G54" i="18"/>
  <c r="H54" i="18"/>
  <c r="I54" i="18"/>
  <c r="J54" i="18"/>
  <c r="K54" i="18"/>
  <c r="D55" i="18"/>
  <c r="E55" i="18"/>
  <c r="F55" i="18"/>
  <c r="G55" i="18"/>
  <c r="H55" i="18"/>
  <c r="I55" i="18"/>
  <c r="J55" i="18"/>
  <c r="K55" i="18"/>
  <c r="D56" i="18"/>
  <c r="E56" i="18"/>
  <c r="F56" i="18"/>
  <c r="G56" i="18"/>
  <c r="H56" i="18"/>
  <c r="I56" i="18"/>
  <c r="J56" i="18"/>
  <c r="K56" i="18"/>
  <c r="D57" i="18"/>
  <c r="E57" i="18"/>
  <c r="F57" i="18"/>
  <c r="G57" i="18"/>
  <c r="H57" i="18"/>
  <c r="I57" i="18"/>
  <c r="J57" i="18"/>
  <c r="K57" i="18"/>
  <c r="D58" i="18"/>
  <c r="E58" i="18"/>
  <c r="F58" i="18"/>
  <c r="G58" i="18"/>
  <c r="H58" i="18"/>
  <c r="I58" i="18"/>
  <c r="J58" i="18"/>
  <c r="K58" i="18"/>
  <c r="E51" i="18"/>
  <c r="F51" i="18"/>
  <c r="G51" i="18"/>
  <c r="H51" i="18"/>
  <c r="I51" i="18"/>
  <c r="J51" i="18"/>
  <c r="K51" i="18"/>
  <c r="D51" i="18"/>
  <c r="O23" i="18"/>
  <c r="P23" i="18"/>
  <c r="Q23" i="18"/>
  <c r="R23" i="18"/>
  <c r="S23" i="18"/>
  <c r="T23" i="18"/>
  <c r="U23" i="18"/>
  <c r="V23" i="18"/>
  <c r="O24" i="18"/>
  <c r="P24" i="18"/>
  <c r="Q24" i="18"/>
  <c r="R24" i="18"/>
  <c r="S24" i="18"/>
  <c r="T24" i="18"/>
  <c r="U24" i="18"/>
  <c r="V24" i="18"/>
  <c r="O25" i="18"/>
  <c r="P25" i="18"/>
  <c r="Q25" i="18"/>
  <c r="R25" i="18"/>
  <c r="S25" i="18"/>
  <c r="T25" i="18"/>
  <c r="U25" i="18"/>
  <c r="V25" i="18"/>
  <c r="O26" i="18"/>
  <c r="P26" i="18"/>
  <c r="Q26" i="18"/>
  <c r="R26" i="18"/>
  <c r="S26" i="18"/>
  <c r="T26" i="18"/>
  <c r="U26" i="18"/>
  <c r="V26" i="18"/>
  <c r="O27" i="18"/>
  <c r="P27" i="18"/>
  <c r="Q27" i="18"/>
  <c r="R27" i="18"/>
  <c r="S27" i="18"/>
  <c r="T27" i="18"/>
  <c r="U27" i="18"/>
  <c r="V27" i="18"/>
  <c r="O28" i="18"/>
  <c r="P28" i="18"/>
  <c r="Q28" i="18"/>
  <c r="R28" i="18"/>
  <c r="S28" i="18"/>
  <c r="T28" i="18"/>
  <c r="U28" i="18"/>
  <c r="V28" i="18"/>
  <c r="O29" i="18"/>
  <c r="P29" i="18"/>
  <c r="Q29" i="18"/>
  <c r="R29" i="18"/>
  <c r="S29" i="18"/>
  <c r="T29" i="18"/>
  <c r="U29" i="18"/>
  <c r="V29" i="18"/>
  <c r="P22" i="18"/>
  <c r="Q22" i="18"/>
  <c r="R22" i="18"/>
  <c r="S22" i="18"/>
  <c r="T22" i="18"/>
  <c r="U22" i="18"/>
  <c r="V22" i="18"/>
  <c r="O22" i="18"/>
  <c r="D23" i="18"/>
  <c r="E23" i="18"/>
  <c r="F23" i="18"/>
  <c r="G23" i="18"/>
  <c r="H23" i="18"/>
  <c r="I23" i="18"/>
  <c r="J23" i="18"/>
  <c r="K23" i="18"/>
  <c r="D24" i="18"/>
  <c r="E24" i="18"/>
  <c r="F24" i="18"/>
  <c r="G24" i="18"/>
  <c r="H24" i="18"/>
  <c r="I24" i="18"/>
  <c r="J24" i="18"/>
  <c r="K24" i="18"/>
  <c r="D25" i="18"/>
  <c r="E25" i="18"/>
  <c r="F25" i="18"/>
  <c r="G25" i="18"/>
  <c r="H25" i="18"/>
  <c r="I25" i="18"/>
  <c r="J25" i="18"/>
  <c r="K25" i="18"/>
  <c r="D26" i="18"/>
  <c r="E26" i="18"/>
  <c r="F26" i="18"/>
  <c r="G26" i="18"/>
  <c r="H26" i="18"/>
  <c r="I26" i="18"/>
  <c r="J26" i="18"/>
  <c r="K26" i="18"/>
  <c r="D27" i="18"/>
  <c r="E27" i="18"/>
  <c r="F27" i="18"/>
  <c r="G27" i="18"/>
  <c r="H27" i="18"/>
  <c r="I27" i="18"/>
  <c r="J27" i="18"/>
  <c r="K27" i="18"/>
  <c r="D28" i="18"/>
  <c r="E28" i="18"/>
  <c r="F28" i="18"/>
  <c r="G28" i="18"/>
  <c r="H28" i="18"/>
  <c r="I28" i="18"/>
  <c r="J28" i="18"/>
  <c r="K28" i="18"/>
  <c r="D29" i="18"/>
  <c r="E29" i="18"/>
  <c r="F29" i="18"/>
  <c r="G29" i="18"/>
  <c r="H29" i="18"/>
  <c r="I29" i="18"/>
  <c r="J29" i="18"/>
  <c r="K29" i="18"/>
  <c r="E22" i="18"/>
  <c r="F22" i="18"/>
  <c r="G22" i="18"/>
  <c r="H22" i="18"/>
  <c r="I22" i="18"/>
  <c r="J22" i="18"/>
  <c r="K22" i="18"/>
  <c r="D22" i="18"/>
  <c r="D75" i="18"/>
  <c r="E75" i="18"/>
  <c r="F75" i="18"/>
  <c r="G75" i="18"/>
  <c r="H75" i="18"/>
  <c r="I75" i="18"/>
  <c r="J75" i="18"/>
  <c r="K75" i="18"/>
  <c r="D76" i="18"/>
  <c r="E76" i="18"/>
  <c r="F76" i="18"/>
  <c r="G76" i="18"/>
  <c r="H76" i="18"/>
  <c r="I76" i="18"/>
  <c r="J76" i="18"/>
  <c r="K76" i="18"/>
  <c r="D77" i="18"/>
  <c r="E77" i="18"/>
  <c r="F77" i="18"/>
  <c r="G77" i="18"/>
  <c r="H77" i="18"/>
  <c r="I77" i="18"/>
  <c r="J77" i="18"/>
  <c r="K77" i="18"/>
  <c r="D78" i="18"/>
  <c r="E78" i="18"/>
  <c r="F78" i="18"/>
  <c r="G78" i="18"/>
  <c r="H78" i="18"/>
  <c r="I78" i="18"/>
  <c r="J78" i="18"/>
  <c r="K78" i="18"/>
  <c r="D79" i="18"/>
  <c r="E79" i="18"/>
  <c r="F79" i="18"/>
  <c r="G79" i="18"/>
  <c r="H79" i="18"/>
  <c r="I79" i="18"/>
  <c r="J79" i="18"/>
  <c r="K79" i="18"/>
  <c r="D80" i="18"/>
  <c r="E80" i="18"/>
  <c r="F80" i="18"/>
  <c r="G80" i="18"/>
  <c r="H80" i="18"/>
  <c r="I80" i="18"/>
  <c r="J80" i="18"/>
  <c r="K80" i="18"/>
  <c r="D81" i="18"/>
  <c r="E81" i="18"/>
  <c r="F81" i="18"/>
  <c r="G81" i="18"/>
  <c r="H81" i="18"/>
  <c r="I81" i="18"/>
  <c r="J81" i="18"/>
  <c r="K81" i="18"/>
  <c r="E74" i="18"/>
  <c r="F74" i="18"/>
  <c r="G74" i="18"/>
  <c r="H74" i="18"/>
  <c r="I74" i="18"/>
  <c r="J74" i="18"/>
  <c r="K74" i="18"/>
  <c r="D74" i="18"/>
  <c r="O41" i="18"/>
  <c r="P41" i="18"/>
  <c r="Q41" i="18"/>
  <c r="R41" i="18"/>
  <c r="S41" i="18"/>
  <c r="T41" i="18"/>
  <c r="U41" i="18"/>
  <c r="V41" i="18"/>
  <c r="O42" i="18"/>
  <c r="P42" i="18"/>
  <c r="Q42" i="18"/>
  <c r="R42" i="18"/>
  <c r="S42" i="18"/>
  <c r="T42" i="18"/>
  <c r="U42" i="18"/>
  <c r="V42" i="18"/>
  <c r="O43" i="18"/>
  <c r="P43" i="18"/>
  <c r="Q43" i="18"/>
  <c r="R43" i="18"/>
  <c r="S43" i="18"/>
  <c r="T43" i="18"/>
  <c r="U43" i="18"/>
  <c r="V43" i="18"/>
  <c r="O44" i="18"/>
  <c r="P44" i="18"/>
  <c r="Q44" i="18"/>
  <c r="R44" i="18"/>
  <c r="S44" i="18"/>
  <c r="T44" i="18"/>
  <c r="U44" i="18"/>
  <c r="V44" i="18"/>
  <c r="P40" i="18"/>
  <c r="Q40" i="18"/>
  <c r="R40" i="18"/>
  <c r="S40" i="18"/>
  <c r="T40" i="18"/>
  <c r="U40" i="18"/>
  <c r="V40" i="18"/>
  <c r="O40" i="18"/>
  <c r="D44" i="18"/>
  <c r="E44" i="18"/>
  <c r="F44" i="18"/>
  <c r="G44" i="18"/>
  <c r="H44" i="18"/>
  <c r="I44" i="18"/>
  <c r="J44" i="18"/>
  <c r="K44" i="18"/>
  <c r="D45" i="18"/>
  <c r="E45" i="18"/>
  <c r="F45" i="18"/>
  <c r="G45" i="18"/>
  <c r="H45" i="18"/>
  <c r="I45" i="18"/>
  <c r="J45" i="18"/>
  <c r="K45" i="18"/>
  <c r="D46" i="18"/>
  <c r="E46" i="18"/>
  <c r="F46" i="18"/>
  <c r="G46" i="18"/>
  <c r="H46" i="18"/>
  <c r="I46" i="18"/>
  <c r="J46" i="18"/>
  <c r="K46" i="18"/>
  <c r="D47" i="18"/>
  <c r="E47" i="18"/>
  <c r="F47" i="18"/>
  <c r="G47" i="18"/>
  <c r="H47" i="18"/>
  <c r="I47" i="18"/>
  <c r="J47" i="18"/>
  <c r="K47" i="18"/>
  <c r="D48" i="18"/>
  <c r="E48" i="18"/>
  <c r="F48" i="18"/>
  <c r="G48" i="18"/>
  <c r="H48" i="18"/>
  <c r="I48" i="18"/>
  <c r="J48" i="18"/>
  <c r="K48" i="18"/>
  <c r="D49" i="18"/>
  <c r="E49" i="18"/>
  <c r="F49" i="18"/>
  <c r="G49" i="18"/>
  <c r="H49" i="18"/>
  <c r="I49" i="18"/>
  <c r="J49" i="18"/>
  <c r="K49" i="18"/>
  <c r="D50" i="18"/>
  <c r="E50" i="18"/>
  <c r="F50" i="18"/>
  <c r="G50" i="18"/>
  <c r="H50" i="18"/>
  <c r="I50" i="18"/>
  <c r="J50" i="18"/>
  <c r="K50" i="18"/>
  <c r="E43" i="18"/>
  <c r="F43" i="18"/>
  <c r="G43" i="18"/>
  <c r="H43" i="18"/>
  <c r="I43" i="18"/>
  <c r="J43" i="18"/>
  <c r="K43" i="18"/>
  <c r="D43" i="18"/>
  <c r="O15" i="18"/>
  <c r="P15" i="18"/>
  <c r="Q15" i="18"/>
  <c r="R15" i="18"/>
  <c r="S15" i="18"/>
  <c r="T15" i="18"/>
  <c r="U15" i="18"/>
  <c r="V15" i="18"/>
  <c r="O16" i="18"/>
  <c r="P16" i="18"/>
  <c r="Q16" i="18"/>
  <c r="R16" i="18"/>
  <c r="S16" i="18"/>
  <c r="T16" i="18"/>
  <c r="U16" i="18"/>
  <c r="V16" i="18"/>
  <c r="O17" i="18"/>
  <c r="P17" i="18"/>
  <c r="Q17" i="18"/>
  <c r="R17" i="18"/>
  <c r="S17" i="18"/>
  <c r="T17" i="18"/>
  <c r="U17" i="18"/>
  <c r="V17" i="18"/>
  <c r="O18" i="18"/>
  <c r="P18" i="18"/>
  <c r="Q18" i="18"/>
  <c r="R18" i="18"/>
  <c r="S18" i="18"/>
  <c r="T18" i="18"/>
  <c r="U18" i="18"/>
  <c r="V18" i="18"/>
  <c r="O19" i="18"/>
  <c r="P19" i="18"/>
  <c r="Q19" i="18"/>
  <c r="R19" i="18"/>
  <c r="S19" i="18"/>
  <c r="T19" i="18"/>
  <c r="U19" i="18"/>
  <c r="V19" i="18"/>
  <c r="O20" i="18"/>
  <c r="P20" i="18"/>
  <c r="Q20" i="18"/>
  <c r="R20" i="18"/>
  <c r="S20" i="18"/>
  <c r="T20" i="18"/>
  <c r="U20" i="18"/>
  <c r="V20" i="18"/>
  <c r="O21" i="18"/>
  <c r="P21" i="18"/>
  <c r="Q21" i="18"/>
  <c r="R21" i="18"/>
  <c r="S21" i="18"/>
  <c r="T21" i="18"/>
  <c r="U21" i="18"/>
  <c r="V21" i="18"/>
  <c r="P14" i="18"/>
  <c r="Q14" i="18"/>
  <c r="R14" i="18"/>
  <c r="S14" i="18"/>
  <c r="T14" i="18"/>
  <c r="U14" i="18"/>
  <c r="V14" i="18"/>
  <c r="O14" i="18"/>
  <c r="D15" i="18"/>
  <c r="E15" i="18"/>
  <c r="F15" i="18"/>
  <c r="G15" i="18"/>
  <c r="H15" i="18"/>
  <c r="I15" i="18"/>
  <c r="J15" i="18"/>
  <c r="K15" i="18"/>
  <c r="D16" i="18"/>
  <c r="E16" i="18"/>
  <c r="F16" i="18"/>
  <c r="G16" i="18"/>
  <c r="H16" i="18"/>
  <c r="I16" i="18"/>
  <c r="J16" i="18"/>
  <c r="K16" i="18"/>
  <c r="D17" i="18"/>
  <c r="E17" i="18"/>
  <c r="F17" i="18"/>
  <c r="G17" i="18"/>
  <c r="H17" i="18"/>
  <c r="I17" i="18"/>
  <c r="J17" i="18"/>
  <c r="K17" i="18"/>
  <c r="D18" i="18"/>
  <c r="E18" i="18"/>
  <c r="F18" i="18"/>
  <c r="G18" i="18"/>
  <c r="H18" i="18"/>
  <c r="I18" i="18"/>
  <c r="J18" i="18"/>
  <c r="K18" i="18"/>
  <c r="D19" i="18"/>
  <c r="E19" i="18"/>
  <c r="F19" i="18"/>
  <c r="G19" i="18"/>
  <c r="H19" i="18"/>
  <c r="I19" i="18"/>
  <c r="J19" i="18"/>
  <c r="K19" i="18"/>
  <c r="D20" i="18"/>
  <c r="E20" i="18"/>
  <c r="F20" i="18"/>
  <c r="G20" i="18"/>
  <c r="H20" i="18"/>
  <c r="I20" i="18"/>
  <c r="J20" i="18"/>
  <c r="K20" i="18"/>
  <c r="D21" i="18"/>
  <c r="E21" i="18"/>
  <c r="F21" i="18"/>
  <c r="G21" i="18"/>
  <c r="H21" i="18"/>
  <c r="I21" i="18"/>
  <c r="J21" i="18"/>
  <c r="K21" i="18"/>
  <c r="E14" i="18"/>
  <c r="F14" i="18"/>
  <c r="G14" i="18"/>
  <c r="H14" i="18"/>
  <c r="I14" i="18"/>
  <c r="J14" i="18"/>
  <c r="K14" i="18"/>
  <c r="D14" i="18"/>
  <c r="D67" i="18"/>
  <c r="E67" i="18"/>
  <c r="F67" i="18"/>
  <c r="G67" i="18"/>
  <c r="H67" i="18"/>
  <c r="I67" i="18"/>
  <c r="J67" i="18"/>
  <c r="K67" i="18"/>
  <c r="D68" i="18"/>
  <c r="E68" i="18"/>
  <c r="F68" i="18"/>
  <c r="G68" i="18"/>
  <c r="H68" i="18"/>
  <c r="I68" i="18"/>
  <c r="J68" i="18"/>
  <c r="K68" i="18"/>
  <c r="D69" i="18"/>
  <c r="E69" i="18"/>
  <c r="F69" i="18"/>
  <c r="G69" i="18"/>
  <c r="H69" i="18"/>
  <c r="I69" i="18"/>
  <c r="J69" i="18"/>
  <c r="K69" i="18"/>
  <c r="D70" i="18"/>
  <c r="E70" i="18"/>
  <c r="F70" i="18"/>
  <c r="G70" i="18"/>
  <c r="H70" i="18"/>
  <c r="I70" i="18"/>
  <c r="J70" i="18"/>
  <c r="K70" i="18"/>
  <c r="D71" i="18"/>
  <c r="E71" i="18"/>
  <c r="F71" i="18"/>
  <c r="G71" i="18"/>
  <c r="H71" i="18"/>
  <c r="I71" i="18"/>
  <c r="J71" i="18"/>
  <c r="K71" i="18"/>
  <c r="D72" i="18"/>
  <c r="E72" i="18"/>
  <c r="F72" i="18"/>
  <c r="G72" i="18"/>
  <c r="H72" i="18"/>
  <c r="I72" i="18"/>
  <c r="J72" i="18"/>
  <c r="K72" i="18"/>
  <c r="D73" i="18"/>
  <c r="E73" i="18"/>
  <c r="F73" i="18"/>
  <c r="G73" i="18"/>
  <c r="H73" i="18"/>
  <c r="I73" i="18"/>
  <c r="J73" i="18"/>
  <c r="K73" i="18"/>
  <c r="E66" i="18"/>
  <c r="F66" i="18"/>
  <c r="G66" i="18"/>
  <c r="H66" i="18"/>
  <c r="I66" i="18"/>
  <c r="J66" i="18"/>
  <c r="K66" i="18"/>
  <c r="D66" i="18"/>
  <c r="O36" i="18"/>
  <c r="P36" i="18"/>
  <c r="Q36" i="18"/>
  <c r="R36" i="18"/>
  <c r="S36" i="18"/>
  <c r="T36" i="18"/>
  <c r="U36" i="18"/>
  <c r="V36" i="18"/>
  <c r="O37" i="18"/>
  <c r="P37" i="18"/>
  <c r="Q37" i="18"/>
  <c r="R37" i="18"/>
  <c r="S37" i="18"/>
  <c r="T37" i="18"/>
  <c r="U37" i="18"/>
  <c r="V37" i="18"/>
  <c r="O38" i="18"/>
  <c r="P38" i="18"/>
  <c r="Q38" i="18"/>
  <c r="R38" i="18"/>
  <c r="S38" i="18"/>
  <c r="T38" i="18"/>
  <c r="U38" i="18"/>
  <c r="V38" i="18"/>
  <c r="O39" i="18"/>
  <c r="P39" i="18"/>
  <c r="Q39" i="18"/>
  <c r="R39" i="18"/>
  <c r="S39" i="18"/>
  <c r="T39" i="18"/>
  <c r="U39" i="18"/>
  <c r="V39" i="18"/>
  <c r="P35" i="18"/>
  <c r="Q35" i="18"/>
  <c r="R35" i="18"/>
  <c r="S35" i="18"/>
  <c r="T35" i="18"/>
  <c r="U35" i="18"/>
  <c r="V35" i="18"/>
  <c r="O35" i="18"/>
  <c r="D36" i="18"/>
  <c r="E36" i="18"/>
  <c r="F36" i="18"/>
  <c r="G36" i="18"/>
  <c r="H36" i="18"/>
  <c r="I36" i="18"/>
  <c r="J36" i="18"/>
  <c r="K36" i="18"/>
  <c r="D37" i="18"/>
  <c r="E37" i="18"/>
  <c r="F37" i="18"/>
  <c r="G37" i="18"/>
  <c r="H37" i="18"/>
  <c r="I37" i="18"/>
  <c r="J37" i="18"/>
  <c r="K37" i="18"/>
  <c r="D38" i="18"/>
  <c r="E38" i="18"/>
  <c r="F38" i="18"/>
  <c r="G38" i="18"/>
  <c r="H38" i="18"/>
  <c r="I38" i="18"/>
  <c r="J38" i="18"/>
  <c r="K38" i="18"/>
  <c r="D39" i="18"/>
  <c r="E39" i="18"/>
  <c r="F39" i="18"/>
  <c r="G39" i="18"/>
  <c r="H39" i="18"/>
  <c r="I39" i="18"/>
  <c r="J39" i="18"/>
  <c r="K39" i="18"/>
  <c r="D40" i="18"/>
  <c r="E40" i="18"/>
  <c r="F40" i="18"/>
  <c r="G40" i="18"/>
  <c r="H40" i="18"/>
  <c r="I40" i="18"/>
  <c r="J40" i="18"/>
  <c r="K40" i="18"/>
  <c r="D41" i="18"/>
  <c r="E41" i="18"/>
  <c r="F41" i="18"/>
  <c r="G41" i="18"/>
  <c r="H41" i="18"/>
  <c r="I41" i="18"/>
  <c r="J41" i="18"/>
  <c r="K41" i="18"/>
  <c r="D42" i="18"/>
  <c r="E42" i="18"/>
  <c r="F42" i="18"/>
  <c r="G42" i="18"/>
  <c r="H42" i="18"/>
  <c r="I42" i="18"/>
  <c r="J42" i="18"/>
  <c r="K42" i="18"/>
  <c r="E35" i="18"/>
  <c r="F35" i="18"/>
  <c r="G35" i="18"/>
  <c r="H35" i="18"/>
  <c r="I35" i="18"/>
  <c r="J35" i="18"/>
  <c r="K35" i="18"/>
  <c r="D35" i="18"/>
  <c r="O7" i="18"/>
  <c r="P7" i="18"/>
  <c r="Q7" i="18"/>
  <c r="R7" i="18"/>
  <c r="S7" i="18"/>
  <c r="T7" i="18"/>
  <c r="U7" i="18"/>
  <c r="V7" i="18"/>
  <c r="O8" i="18"/>
  <c r="P8" i="18"/>
  <c r="Q8" i="18"/>
  <c r="R8" i="18"/>
  <c r="S8" i="18"/>
  <c r="T8" i="18"/>
  <c r="U8" i="18"/>
  <c r="V8" i="18"/>
  <c r="O9" i="18"/>
  <c r="P9" i="18"/>
  <c r="Q9" i="18"/>
  <c r="R9" i="18"/>
  <c r="S9" i="18"/>
  <c r="T9" i="18"/>
  <c r="U9" i="18"/>
  <c r="V9" i="18"/>
  <c r="O10" i="18"/>
  <c r="P10" i="18"/>
  <c r="Q10" i="18"/>
  <c r="R10" i="18"/>
  <c r="S10" i="18"/>
  <c r="T10" i="18"/>
  <c r="U10" i="18"/>
  <c r="V10" i="18"/>
  <c r="O11" i="18"/>
  <c r="P11" i="18"/>
  <c r="Q11" i="18"/>
  <c r="R11" i="18"/>
  <c r="S11" i="18"/>
  <c r="T11" i="18"/>
  <c r="U11" i="18"/>
  <c r="V11" i="18"/>
  <c r="O12" i="18"/>
  <c r="P12" i="18"/>
  <c r="Q12" i="18"/>
  <c r="R12" i="18"/>
  <c r="S12" i="18"/>
  <c r="T12" i="18"/>
  <c r="U12" i="18"/>
  <c r="V12" i="18"/>
  <c r="O13" i="18"/>
  <c r="P13" i="18"/>
  <c r="Q13" i="18"/>
  <c r="R13" i="18"/>
  <c r="S13" i="18"/>
  <c r="T13" i="18"/>
  <c r="U13" i="18"/>
  <c r="V13" i="18"/>
  <c r="P6" i="18"/>
  <c r="Q6" i="18"/>
  <c r="R6" i="18"/>
  <c r="S6" i="18"/>
  <c r="T6" i="18"/>
  <c r="U6" i="18"/>
  <c r="V6" i="18"/>
  <c r="O6" i="18"/>
  <c r="D7" i="18"/>
  <c r="E7" i="18"/>
  <c r="F7" i="18"/>
  <c r="G7" i="18"/>
  <c r="H7" i="18"/>
  <c r="I7" i="18"/>
  <c r="J7" i="18"/>
  <c r="K7" i="18"/>
  <c r="D8" i="18"/>
  <c r="E8" i="18"/>
  <c r="F8" i="18"/>
  <c r="G8" i="18"/>
  <c r="H8" i="18"/>
  <c r="I8" i="18"/>
  <c r="J8" i="18"/>
  <c r="K8" i="18"/>
  <c r="D9" i="18"/>
  <c r="E9" i="18"/>
  <c r="F9" i="18"/>
  <c r="G9" i="18"/>
  <c r="H9" i="18"/>
  <c r="I9" i="18"/>
  <c r="J9" i="18"/>
  <c r="K9" i="18"/>
  <c r="D10" i="18"/>
  <c r="E10" i="18"/>
  <c r="F10" i="18"/>
  <c r="G10" i="18"/>
  <c r="H10" i="18"/>
  <c r="I10" i="18"/>
  <c r="J10" i="18"/>
  <c r="K10" i="18"/>
  <c r="D11" i="18"/>
  <c r="E11" i="18"/>
  <c r="F11" i="18"/>
  <c r="G11" i="18"/>
  <c r="H11" i="18"/>
  <c r="I11" i="18"/>
  <c r="J11" i="18"/>
  <c r="K11" i="18"/>
  <c r="D12" i="18"/>
  <c r="E12" i="18"/>
  <c r="F12" i="18"/>
  <c r="G12" i="18"/>
  <c r="H12" i="18"/>
  <c r="I12" i="18"/>
  <c r="J12" i="18"/>
  <c r="K12" i="18"/>
  <c r="D13" i="18"/>
  <c r="E13" i="18"/>
  <c r="F13" i="18"/>
  <c r="G13" i="18"/>
  <c r="H13" i="18"/>
  <c r="I13" i="18"/>
  <c r="J13" i="18"/>
  <c r="K13" i="18"/>
  <c r="K6" i="18"/>
  <c r="J6" i="18"/>
  <c r="I6" i="18"/>
  <c r="H6" i="18"/>
  <c r="G6" i="18"/>
  <c r="F6" i="18"/>
  <c r="E6" i="18"/>
  <c r="D6" i="18"/>
  <c r="K7" i="21"/>
  <c r="L7" i="21"/>
  <c r="M7" i="21"/>
  <c r="N7" i="21"/>
  <c r="O7" i="21"/>
  <c r="P7" i="21"/>
  <c r="K8" i="21"/>
  <c r="L8" i="21"/>
  <c r="M8" i="21"/>
  <c r="N8" i="21"/>
  <c r="O8" i="21"/>
  <c r="P8" i="21"/>
  <c r="K9" i="21"/>
  <c r="L9" i="21"/>
  <c r="M9" i="21"/>
  <c r="N9" i="21"/>
  <c r="O9" i="21"/>
  <c r="P9" i="21"/>
  <c r="K10" i="21"/>
  <c r="L10" i="21"/>
  <c r="M10" i="21"/>
  <c r="N10" i="21"/>
  <c r="O10" i="21"/>
  <c r="P10" i="21"/>
  <c r="K11" i="21"/>
  <c r="L11" i="21"/>
  <c r="M11" i="21"/>
  <c r="N11" i="21"/>
  <c r="O11" i="21"/>
  <c r="P11" i="21"/>
  <c r="K12" i="21"/>
  <c r="L12" i="21"/>
  <c r="M12" i="21"/>
  <c r="N12" i="21"/>
  <c r="O12" i="21"/>
  <c r="P12" i="21"/>
  <c r="K13" i="21"/>
  <c r="L13" i="21"/>
  <c r="M13" i="21"/>
  <c r="N13" i="21"/>
  <c r="O13" i="21"/>
  <c r="P13" i="21"/>
  <c r="K14" i="21"/>
  <c r="L14" i="21"/>
  <c r="M14" i="21"/>
  <c r="N14" i="21"/>
  <c r="O14" i="21"/>
  <c r="P14" i="21"/>
  <c r="K15" i="21"/>
  <c r="L15" i="21"/>
  <c r="M15" i="21"/>
  <c r="N15" i="21"/>
  <c r="O15" i="21"/>
  <c r="P15" i="21"/>
  <c r="K16" i="21"/>
  <c r="L16" i="21"/>
  <c r="M16" i="21"/>
  <c r="N16" i="21"/>
  <c r="O16" i="21"/>
  <c r="P16" i="21"/>
  <c r="K17" i="21"/>
  <c r="L17" i="21"/>
  <c r="M17" i="21"/>
  <c r="N17" i="21"/>
  <c r="O17" i="21"/>
  <c r="P17" i="21"/>
  <c r="L6" i="21"/>
  <c r="M6" i="21"/>
  <c r="N6" i="21"/>
  <c r="O6" i="21"/>
  <c r="P6" i="21"/>
  <c r="K23" i="21"/>
  <c r="L23" i="21"/>
  <c r="M23" i="21"/>
  <c r="N23" i="21"/>
  <c r="O23" i="21"/>
  <c r="P23" i="21"/>
  <c r="K24" i="21"/>
  <c r="L24" i="21"/>
  <c r="M24" i="21"/>
  <c r="N24" i="21"/>
  <c r="O24" i="21"/>
  <c r="P24" i="21"/>
  <c r="K25" i="21"/>
  <c r="L25" i="21"/>
  <c r="M25" i="21"/>
  <c r="N25" i="21"/>
  <c r="O25" i="21"/>
  <c r="P25" i="21"/>
  <c r="K26" i="21"/>
  <c r="L26" i="21"/>
  <c r="M26" i="21"/>
  <c r="N26" i="21"/>
  <c r="O26" i="21"/>
  <c r="P26" i="21"/>
  <c r="K27" i="21"/>
  <c r="L27" i="21"/>
  <c r="M27" i="21"/>
  <c r="N27" i="21"/>
  <c r="O27" i="21"/>
  <c r="P27" i="21"/>
  <c r="K28" i="21"/>
  <c r="L28" i="21"/>
  <c r="M28" i="21"/>
  <c r="N28" i="21"/>
  <c r="O28" i="21"/>
  <c r="P28" i="21"/>
  <c r="K29" i="21"/>
  <c r="L29" i="21"/>
  <c r="M29" i="21"/>
  <c r="N29" i="21"/>
  <c r="O29" i="21"/>
  <c r="P29" i="21"/>
  <c r="K30" i="21"/>
  <c r="L30" i="21"/>
  <c r="M30" i="21"/>
  <c r="N30" i="21"/>
  <c r="O30" i="21"/>
  <c r="P30" i="21"/>
  <c r="L22" i="21"/>
  <c r="M22" i="21"/>
  <c r="N22" i="21"/>
  <c r="O22" i="21"/>
  <c r="P22" i="21"/>
  <c r="K36" i="21"/>
  <c r="L36" i="21"/>
  <c r="M36" i="21"/>
  <c r="N36" i="21"/>
  <c r="O36" i="21"/>
  <c r="P36" i="21"/>
  <c r="K37" i="21"/>
  <c r="L37" i="21"/>
  <c r="M37" i="21"/>
  <c r="N37" i="21"/>
  <c r="O37" i="21"/>
  <c r="P37" i="21"/>
  <c r="K38" i="21"/>
  <c r="L38" i="21"/>
  <c r="M38" i="21"/>
  <c r="N38" i="21"/>
  <c r="O38" i="21"/>
  <c r="P38" i="21"/>
  <c r="K39" i="21"/>
  <c r="L39" i="21"/>
  <c r="M39" i="21"/>
  <c r="N39" i="21"/>
  <c r="O39" i="21"/>
  <c r="P39" i="21"/>
  <c r="L35" i="21"/>
  <c r="M35" i="21"/>
  <c r="N35" i="21"/>
  <c r="O35" i="21"/>
  <c r="P35" i="21"/>
  <c r="K47" i="21"/>
  <c r="L47" i="21"/>
  <c r="M47" i="21"/>
  <c r="N47" i="21"/>
  <c r="O47" i="21"/>
  <c r="P47" i="21"/>
  <c r="K48" i="21"/>
  <c r="L48" i="21"/>
  <c r="M48" i="21"/>
  <c r="N48" i="21"/>
  <c r="O48" i="21"/>
  <c r="P48" i="21"/>
  <c r="K49" i="21"/>
  <c r="L49" i="21"/>
  <c r="M49" i="21"/>
  <c r="N49" i="21"/>
  <c r="O49" i="21"/>
  <c r="P49" i="21"/>
  <c r="K50" i="21"/>
  <c r="L50" i="21"/>
  <c r="M50" i="21"/>
  <c r="N50" i="21"/>
  <c r="O50" i="21"/>
  <c r="P50" i="21"/>
  <c r="K51" i="21"/>
  <c r="L51" i="21"/>
  <c r="M51" i="21"/>
  <c r="N51" i="21"/>
  <c r="O51" i="21"/>
  <c r="P51" i="21"/>
  <c r="K52" i="21"/>
  <c r="L52" i="21"/>
  <c r="M52" i="21"/>
  <c r="N52" i="21"/>
  <c r="O52" i="21"/>
  <c r="P52" i="21"/>
  <c r="K53" i="21"/>
  <c r="L53" i="21"/>
  <c r="M53" i="21"/>
  <c r="N53" i="21"/>
  <c r="O53" i="21"/>
  <c r="P53" i="21"/>
  <c r="K54" i="21"/>
  <c r="L54" i="21"/>
  <c r="M54" i="21"/>
  <c r="N54" i="21"/>
  <c r="O54" i="21"/>
  <c r="P54" i="21"/>
  <c r="K55" i="21"/>
  <c r="L55" i="21"/>
  <c r="M55" i="21"/>
  <c r="N55" i="21"/>
  <c r="O55" i="21"/>
  <c r="P55" i="21"/>
  <c r="L46" i="21"/>
  <c r="M46" i="21"/>
  <c r="N46" i="21"/>
  <c r="O46" i="21"/>
  <c r="P46" i="21"/>
  <c r="K46" i="21"/>
  <c r="K35" i="21"/>
  <c r="K22" i="21"/>
  <c r="K6" i="21"/>
  <c r="C47" i="21"/>
  <c r="D47" i="21"/>
  <c r="E47" i="21"/>
  <c r="F47" i="21"/>
  <c r="G47" i="21"/>
  <c r="H47" i="21"/>
  <c r="C48" i="21"/>
  <c r="D48" i="21"/>
  <c r="E48" i="21"/>
  <c r="F48" i="21"/>
  <c r="G48" i="21"/>
  <c r="H48" i="21"/>
  <c r="C49" i="21"/>
  <c r="D49" i="21"/>
  <c r="E49" i="21"/>
  <c r="F49" i="21"/>
  <c r="G49" i="21"/>
  <c r="H49" i="21"/>
  <c r="C50" i="21"/>
  <c r="D50" i="21"/>
  <c r="E50" i="21"/>
  <c r="F50" i="21"/>
  <c r="G50" i="21"/>
  <c r="H50" i="21"/>
  <c r="C51" i="21"/>
  <c r="D51" i="21"/>
  <c r="E51" i="21"/>
  <c r="F51" i="21"/>
  <c r="G51" i="21"/>
  <c r="H51" i="21"/>
  <c r="C52" i="21"/>
  <c r="D52" i="21"/>
  <c r="E52" i="21"/>
  <c r="F52" i="21"/>
  <c r="G52" i="21"/>
  <c r="H52" i="21"/>
  <c r="C53" i="21"/>
  <c r="D53" i="21"/>
  <c r="E53" i="21"/>
  <c r="F53" i="21"/>
  <c r="G53" i="21"/>
  <c r="H53" i="21"/>
  <c r="C54" i="21"/>
  <c r="D54" i="21"/>
  <c r="E54" i="21"/>
  <c r="F54" i="21"/>
  <c r="G54" i="21"/>
  <c r="H54" i="21"/>
  <c r="C55" i="21"/>
  <c r="D55" i="21"/>
  <c r="E55" i="21"/>
  <c r="F55" i="21"/>
  <c r="G55" i="21"/>
  <c r="H55" i="21"/>
  <c r="D46" i="21"/>
  <c r="E46" i="21"/>
  <c r="F46" i="21"/>
  <c r="G46" i="21"/>
  <c r="H46" i="21"/>
  <c r="C46" i="21"/>
  <c r="C41" i="21"/>
  <c r="D41" i="21"/>
  <c r="E41" i="21"/>
  <c r="F41" i="21"/>
  <c r="G41" i="21"/>
  <c r="H41" i="21"/>
  <c r="C36" i="21"/>
  <c r="D36" i="21"/>
  <c r="E36" i="21"/>
  <c r="F36" i="21"/>
  <c r="G36" i="21"/>
  <c r="H36" i="21"/>
  <c r="C37" i="21"/>
  <c r="D37" i="21"/>
  <c r="E37" i="21"/>
  <c r="F37" i="21"/>
  <c r="G37" i="21"/>
  <c r="H37" i="21"/>
  <c r="C38" i="21"/>
  <c r="D38" i="21"/>
  <c r="E38" i="21"/>
  <c r="F38" i="21"/>
  <c r="G38" i="21"/>
  <c r="H38" i="21"/>
  <c r="C39" i="21"/>
  <c r="D39" i="21"/>
  <c r="E39" i="21"/>
  <c r="F39" i="21"/>
  <c r="G39" i="21"/>
  <c r="H39" i="21"/>
  <c r="C40" i="21"/>
  <c r="D40" i="21"/>
  <c r="E40" i="21"/>
  <c r="F40" i="21"/>
  <c r="G40" i="21"/>
  <c r="H40" i="21"/>
  <c r="D35" i="21"/>
  <c r="E35" i="21"/>
  <c r="F35" i="21"/>
  <c r="G35" i="21"/>
  <c r="H35" i="21"/>
  <c r="C35" i="21"/>
  <c r="C23" i="21"/>
  <c r="D23" i="21"/>
  <c r="E23" i="21"/>
  <c r="F23" i="21"/>
  <c r="G23" i="21"/>
  <c r="H23" i="21"/>
  <c r="C24" i="21"/>
  <c r="D24" i="21"/>
  <c r="E24" i="21"/>
  <c r="F24" i="21"/>
  <c r="G24" i="21"/>
  <c r="H24" i="21"/>
  <c r="C25" i="21"/>
  <c r="D25" i="21"/>
  <c r="E25" i="21"/>
  <c r="F25" i="21"/>
  <c r="G25" i="21"/>
  <c r="H25" i="21"/>
  <c r="C26" i="21"/>
  <c r="D26" i="21"/>
  <c r="E26" i="21"/>
  <c r="F26" i="21"/>
  <c r="G26" i="21"/>
  <c r="H26" i="21"/>
  <c r="C27" i="21"/>
  <c r="D27" i="21"/>
  <c r="E27" i="21"/>
  <c r="F27" i="21"/>
  <c r="G27" i="21"/>
  <c r="H27" i="21"/>
  <c r="C28" i="21"/>
  <c r="D28" i="21"/>
  <c r="E28" i="21"/>
  <c r="F28" i="21"/>
  <c r="G28" i="21"/>
  <c r="H28" i="21"/>
  <c r="D22" i="21"/>
  <c r="E22" i="21"/>
  <c r="F22" i="21"/>
  <c r="G22" i="21"/>
  <c r="H22" i="21"/>
  <c r="C22" i="21"/>
  <c r="C7" i="21"/>
  <c r="D7" i="21"/>
  <c r="E7" i="21"/>
  <c r="F7" i="21"/>
  <c r="G7" i="21"/>
  <c r="H7" i="21"/>
  <c r="C8" i="21"/>
  <c r="D8" i="21"/>
  <c r="E8" i="21"/>
  <c r="F8" i="21"/>
  <c r="G8" i="21"/>
  <c r="H8" i="21"/>
  <c r="C9" i="21"/>
  <c r="D9" i="21"/>
  <c r="E9" i="21"/>
  <c r="F9" i="21"/>
  <c r="G9" i="21"/>
  <c r="H9" i="21"/>
  <c r="C10" i="21"/>
  <c r="D10" i="21"/>
  <c r="E10" i="21"/>
  <c r="F10" i="21"/>
  <c r="G10" i="21"/>
  <c r="H10" i="21"/>
  <c r="C11" i="21"/>
  <c r="D11" i="21"/>
  <c r="E11" i="21"/>
  <c r="F11" i="21"/>
  <c r="G11" i="21"/>
  <c r="H11" i="21"/>
  <c r="C12" i="21"/>
  <c r="D12" i="21"/>
  <c r="E12" i="21"/>
  <c r="F12" i="21"/>
  <c r="G12" i="21"/>
  <c r="H12" i="21"/>
  <c r="C13" i="21"/>
  <c r="D13" i="21"/>
  <c r="E13" i="21"/>
  <c r="F13" i="21"/>
  <c r="G13" i="21"/>
  <c r="H13" i="21"/>
  <c r="C14" i="21"/>
  <c r="D14" i="21"/>
  <c r="E14" i="21"/>
  <c r="F14" i="21"/>
  <c r="G14" i="21"/>
  <c r="H14" i="21"/>
  <c r="C15" i="21"/>
  <c r="D15" i="21"/>
  <c r="E15" i="21"/>
  <c r="F15" i="21"/>
  <c r="G15" i="21"/>
  <c r="H15" i="21"/>
  <c r="C16" i="21"/>
  <c r="D16" i="21"/>
  <c r="E16" i="21"/>
  <c r="F16" i="21"/>
  <c r="G16" i="21"/>
  <c r="H16" i="21"/>
  <c r="C17" i="21"/>
  <c r="D17" i="21"/>
  <c r="E17" i="21"/>
  <c r="F17" i="21"/>
  <c r="G17" i="21"/>
  <c r="H17" i="21"/>
  <c r="H6" i="21"/>
  <c r="G6" i="21"/>
  <c r="F6" i="21"/>
  <c r="E6" i="21"/>
  <c r="D6" i="21"/>
  <c r="C6" i="21"/>
  <c r="B22" i="18" l="1"/>
  <c r="B14" i="18"/>
  <c r="B6" i="18"/>
  <c r="B74" i="18" l="1"/>
  <c r="B43" i="18"/>
  <c r="M40" i="18"/>
  <c r="M14" i="18"/>
  <c r="M22" i="18"/>
  <c r="B3" i="21" l="1"/>
  <c r="B82" i="18"/>
  <c r="B66" i="18"/>
  <c r="M45" i="18"/>
  <c r="M35" i="18"/>
  <c r="B51" i="18"/>
  <c r="B35" i="18"/>
  <c r="M6" i="18"/>
</calcChain>
</file>

<file path=xl/sharedStrings.xml><?xml version="1.0" encoding="utf-8"?>
<sst xmlns="http://schemas.openxmlformats.org/spreadsheetml/2006/main" count="7297" uniqueCount="551">
  <si>
    <t>Geography</t>
  </si>
  <si>
    <t>Time</t>
  </si>
  <si>
    <t>Product</t>
  </si>
  <si>
    <t>Volume Sales</t>
  </si>
  <si>
    <t>Volume Share of Category, Unfiltered</t>
  </si>
  <si>
    <t>Price per Volume</t>
  </si>
  <si>
    <t>Dollar Sales</t>
  </si>
  <si>
    <t>Unit Sales</t>
  </si>
  <si>
    <t>Current</t>
  </si>
  <si>
    <t>Change vs YA</t>
  </si>
  <si>
    <t>%Change vs YA</t>
  </si>
  <si>
    <t>Product Development Index</t>
  </si>
  <si>
    <t>PRIVATE LABEL</t>
  </si>
  <si>
    <t>BRANDED</t>
  </si>
  <si>
    <t>TOTAL U.S. FOOD</t>
  </si>
  <si>
    <t>TOTAL U.S. DRUG</t>
  </si>
  <si>
    <t>TOTAL U.S. CONVENIENCE</t>
  </si>
  <si>
    <t>TOTAL U.S. ALL OTHER OUTLETS</t>
  </si>
  <si>
    <t>CURRENT</t>
  </si>
  <si>
    <t>VOLUME SHARE</t>
  </si>
  <si>
    <t>PRICE PER VOLUME</t>
  </si>
  <si>
    <t>DOLLAR SALES</t>
  </si>
  <si>
    <t>UNIT SALES</t>
  </si>
  <si>
    <t>CHANGE VS YA</t>
  </si>
  <si>
    <t>CHG VS YA</t>
  </si>
  <si>
    <t>% CHG VS YA</t>
  </si>
  <si>
    <t>PRODUCT DEVELOPMENT INDEX</t>
  </si>
  <si>
    <t>CALIFORNIA - FOOD</t>
  </si>
  <si>
    <t>GREAT LAKES - FOOD</t>
  </si>
  <si>
    <t>MID-SOUTH - FOOD</t>
  </si>
  <si>
    <t>NORTHEAST - FOOD</t>
  </si>
  <si>
    <t>PLAINS - FOOD</t>
  </si>
  <si>
    <t>SOUTH CENTRAL - FOOD</t>
  </si>
  <si>
    <t>SOUTHEAST - FOOD</t>
  </si>
  <si>
    <t>WEST - FOOD</t>
  </si>
  <si>
    <t>ADA MIDEAST</t>
  </si>
  <si>
    <t>DAIRYMAX</t>
  </si>
  <si>
    <t>MIDWEST DAIRY ASSOCIATION</t>
  </si>
  <si>
    <t>ALL OTHER</t>
  </si>
  <si>
    <t>TOTAL U.S. ALL OTHER OUTLET xWM</t>
  </si>
  <si>
    <t>WALMART</t>
  </si>
  <si>
    <t>WALMART REGIONS</t>
  </si>
  <si>
    <t>DMI CUSTOM REGIONS &amp; MARKETS</t>
  </si>
  <si>
    <t>INDEX</t>
  </si>
  <si>
    <t>CALIFORNIA - DRUG</t>
  </si>
  <si>
    <t>GREAT LAKES - DRUG</t>
  </si>
  <si>
    <t>MID-SOUTH - DRUG</t>
  </si>
  <si>
    <t>NORTHEAST - DRUG</t>
  </si>
  <si>
    <t>WEST - DRUG</t>
  </si>
  <si>
    <t>CALIFORNIA - CONV.</t>
  </si>
  <si>
    <t>GREAT LAKES - CONV.</t>
  </si>
  <si>
    <t>MID-SOUTH - CONV.</t>
  </si>
  <si>
    <t>NORTHEAST - CONV.</t>
  </si>
  <si>
    <t>PLAINS - CONV.</t>
  </si>
  <si>
    <t>SOUTH CENTRAL - CONV.</t>
  </si>
  <si>
    <t>SOUTHEAST - CONV.</t>
  </si>
  <si>
    <t>WEST - CONV.</t>
  </si>
  <si>
    <t xml:space="preserve">    Total US - Multi Outlet + Conv</t>
  </si>
  <si>
    <t xml:space="preserve">    Total US - Multi Outlet</t>
  </si>
  <si>
    <t xml:space="preserve">    Total US - Food</t>
  </si>
  <si>
    <t xml:space="preserve">    Total US - Drug</t>
  </si>
  <si>
    <t xml:space="preserve">    Total US - Conv</t>
  </si>
  <si>
    <t>NON-DAIRY</t>
  </si>
  <si>
    <t>STRAWBERRY</t>
  </si>
  <si>
    <t>VANILLA</t>
  </si>
  <si>
    <t>ORGANIC</t>
  </si>
  <si>
    <t>Custom Segment</t>
  </si>
  <si>
    <t xml:space="preserve">  Total US - All Other (U)</t>
  </si>
  <si>
    <t>Custom Form</t>
  </si>
  <si>
    <t>Major Brand</t>
  </si>
  <si>
    <t>NATIONAL BRAND</t>
  </si>
  <si>
    <t>Custom Package</t>
  </si>
  <si>
    <t>Custom Flavor Grouping</t>
  </si>
  <si>
    <t>Custom Fat Content</t>
  </si>
  <si>
    <t>Custom Organic</t>
  </si>
  <si>
    <t>Custom Size  Range</t>
  </si>
  <si>
    <t>VOLUME SALES (GALLONS)</t>
  </si>
  <si>
    <t>MILK</t>
  </si>
  <si>
    <t>Custom Rfg Vs SS</t>
  </si>
  <si>
    <t>CUSTOM MILK</t>
  </si>
  <si>
    <t>Total All Products</t>
  </si>
  <si>
    <t xml:space="preserve">    RFG</t>
  </si>
  <si>
    <t xml:space="preserve">    SS</t>
  </si>
  <si>
    <t xml:space="preserve">    WHITE MILK</t>
  </si>
  <si>
    <t xml:space="preserve">    FLAVORED MILK</t>
  </si>
  <si>
    <t>ALMOND BEVERAGE</t>
  </si>
  <si>
    <t>SOY BEVERAGE</t>
  </si>
  <si>
    <t>CASHEW BEVERAGE</t>
  </si>
  <si>
    <t>ALTERNATIVE BEV TOTAL</t>
  </si>
  <si>
    <t>LACTOSE FREE/REDUCED MILK</t>
  </si>
  <si>
    <t>ORGANIC MILK</t>
  </si>
  <si>
    <t>FULL LACTOSE MILK</t>
  </si>
  <si>
    <t>NON-ORGANIC MILK</t>
  </si>
  <si>
    <t>&gt;128OZ MILK</t>
  </si>
  <si>
    <t>96OZ MILK</t>
  </si>
  <si>
    <t>32OZ MILK</t>
  </si>
  <si>
    <t>&lt;32OZ MILK</t>
  </si>
  <si>
    <t>16OZ OR LESS MILK - SS</t>
  </si>
  <si>
    <t>16OZ OR LESS MILK - RFG</t>
  </si>
  <si>
    <t>16OZ OR LESS MILK</t>
  </si>
  <si>
    <t>SIZE RANGE</t>
  </si>
  <si>
    <t>BRANDED VS PL</t>
  </si>
  <si>
    <t>PUMPKIN</t>
  </si>
  <si>
    <t>COFFEE</t>
  </si>
  <si>
    <t>CHOCOLATE</t>
  </si>
  <si>
    <t>BANANA</t>
  </si>
  <si>
    <t>FLAVORED MILK</t>
  </si>
  <si>
    <t>WHITE MILK FAT CONTENT</t>
  </si>
  <si>
    <t>FAT CONTENT</t>
  </si>
  <si>
    <t>WHITE MILK - SS</t>
  </si>
  <si>
    <t>WHITE MILK - RFG</t>
  </si>
  <si>
    <t>WHITE MILK</t>
  </si>
  <si>
    <t xml:space="preserve">  WHITE MILK - CUSTOM MILK</t>
  </si>
  <si>
    <t>16OZ OR LESS SINGLE SERVE (U)</t>
  </si>
  <si>
    <t>64OZ HALF GALLON (U)</t>
  </si>
  <si>
    <t>128OZ GALLON (U)</t>
  </si>
  <si>
    <t>128OZ GALLON WHITE MILK</t>
  </si>
  <si>
    <t>64OZ HALF GALLON MILK</t>
  </si>
  <si>
    <t>128OZ GALLON MILK</t>
  </si>
  <si>
    <t>64OZ HALF GALLON WHITE MILK</t>
  </si>
  <si>
    <t>FLAVORED MILK - RFG</t>
  </si>
  <si>
    <t>FLAVORED MILK - SS</t>
  </si>
  <si>
    <t>NON-ORGANIC</t>
  </si>
  <si>
    <t>LACTOSE FREE/REDUCED</t>
  </si>
  <si>
    <t>FULL LACTOSE</t>
  </si>
  <si>
    <t>GLASS BOTTLE</t>
  </si>
  <si>
    <t>LACTOSE</t>
  </si>
  <si>
    <t>GLASS BOTTLED*</t>
  </si>
  <si>
    <t>CREAMY MILK*</t>
  </si>
  <si>
    <t>GRASS-FED MILK*</t>
  </si>
  <si>
    <t>NON-HOMOGENIZED MILK*</t>
  </si>
  <si>
    <t>RAW MILK*</t>
  </si>
  <si>
    <t>* - Due to a retailer restriction, this product aggregate is under-reporting.</t>
  </si>
  <si>
    <t>TOP PERFORMERS</t>
  </si>
  <si>
    <t>QUARTER</t>
  </si>
  <si>
    <t>L52W</t>
  </si>
  <si>
    <t>YTD</t>
  </si>
  <si>
    <t>THE DAIRY ALLIANCE</t>
  </si>
  <si>
    <t>Month</t>
  </si>
  <si>
    <t>MONTHLY TOP LINE - MILK</t>
  </si>
  <si>
    <t>MONTH</t>
  </si>
  <si>
    <t>L4W</t>
  </si>
  <si>
    <t>Measure 1</t>
  </si>
  <si>
    <t>Products</t>
  </si>
  <si>
    <t>Time 1</t>
  </si>
  <si>
    <t>Geos</t>
  </si>
  <si>
    <t>Dollar Sales Year Ago</t>
  </si>
  <si>
    <t>Dollar Sales Change vs YA</t>
  </si>
  <si>
    <t>Volume Sales Year Ago</t>
  </si>
  <si>
    <t>Volume Sales Change vs YA</t>
  </si>
  <si>
    <t>Measure</t>
  </si>
  <si>
    <t>Refuel_Prod</t>
  </si>
  <si>
    <t>Geo</t>
  </si>
  <si>
    <t>Dollars</t>
  </si>
  <si>
    <t>Refuel Milk</t>
  </si>
  <si>
    <t>MULO+C</t>
  </si>
  <si>
    <t>Dollar Chg</t>
  </si>
  <si>
    <t>MULO</t>
  </si>
  <si>
    <t>Dollars YA</t>
  </si>
  <si>
    <t>Food</t>
  </si>
  <si>
    <t>Vol</t>
  </si>
  <si>
    <t>Drug</t>
  </si>
  <si>
    <t>Vol Chg</t>
  </si>
  <si>
    <t>Conv</t>
  </si>
  <si>
    <t>Vol YA</t>
  </si>
  <si>
    <t>REFUEL MILK - Custom Milk</t>
  </si>
  <si>
    <t>Latest 4Wk 12-02-18</t>
  </si>
  <si>
    <t xml:space="preserve">  Total US - All Other Outlet</t>
  </si>
  <si>
    <t>L52 Wks 12-02-18</t>
  </si>
  <si>
    <t>YTD Ending 12-30-18</t>
  </si>
  <si>
    <t>REFUEL MILK - Wgt Ctl</t>
  </si>
  <si>
    <t>All Other</t>
  </si>
  <si>
    <t>L4 Wk</t>
  </si>
  <si>
    <t>L52 Wk</t>
  </si>
  <si>
    <t>Unit Sales Year Ago</t>
  </si>
  <si>
    <t>Unit Sales Change vs YA</t>
  </si>
  <si>
    <t>Units</t>
  </si>
  <si>
    <t>Units YA</t>
  </si>
  <si>
    <t>Units Chg</t>
  </si>
  <si>
    <t>REFUEL MILK**</t>
  </si>
  <si>
    <t>**  REFUEL MILK - contains products not included in the milk category, combines Milk and Weight Control Products</t>
  </si>
  <si>
    <t>Last 4 Wks</t>
  </si>
  <si>
    <t>Last 4 Wk</t>
  </si>
  <si>
    <t>Latest 4 Weeks</t>
  </si>
  <si>
    <t>Latest 52 Weeks</t>
  </si>
  <si>
    <t>FAT FREE SKIM</t>
  </si>
  <si>
    <t>1% LOW FAT</t>
  </si>
  <si>
    <t>2% REDUCED FAT</t>
  </si>
  <si>
    <t>WHOLE FAT</t>
  </si>
  <si>
    <t>Volume Sales % Change vs YA</t>
  </si>
  <si>
    <t>Volume Share of Category, Unfiltered Change vs YA</t>
  </si>
  <si>
    <t>Price per Volume Change vs YA</t>
  </si>
  <si>
    <t>Price per Volume % Change vs YA</t>
  </si>
  <si>
    <t>Dollar Sales % Change vs YA</t>
  </si>
  <si>
    <t>Unit Sales % Change vs YA</t>
  </si>
  <si>
    <t>Latest 4 Week Pd Ending 01-01-23</t>
  </si>
  <si>
    <t>ALL OTHER FLAVORS</t>
  </si>
  <si>
    <t>OTHER FRUIT</t>
  </si>
  <si>
    <t>PLAIN</t>
  </si>
  <si>
    <t>Latest 52 Week Pd Ending 01-01-23</t>
  </si>
  <si>
    <t>Calendar Year 2022 Ending 01-01-23</t>
  </si>
  <si>
    <t>FAT FREE SKIM (WHITE MILK)</t>
  </si>
  <si>
    <t>1% LOW FAT (WHITE MILK)</t>
  </si>
  <si>
    <t>2% REDUCED FAT (WHITE MILK)</t>
  </si>
  <si>
    <t>WHOLE FAT (WHITE MILK)</t>
  </si>
  <si>
    <t>Custom Traditional vs Value Added</t>
  </si>
  <si>
    <t>Total US - Multi Outlet + Conv</t>
  </si>
  <si>
    <t>TRADITIONAL FLAVORED</t>
  </si>
  <si>
    <t>TRADITIONAL WHITE</t>
  </si>
  <si>
    <t>VALUE ADDED FLAVORED</t>
  </si>
  <si>
    <t>VALUE ADDED WHITE</t>
  </si>
  <si>
    <t>Total US - Multi Outlet</t>
  </si>
  <si>
    <t>Total US - Food</t>
  </si>
  <si>
    <t>Total US - Drug</t>
  </si>
  <si>
    <t>Total US - Conv</t>
  </si>
  <si>
    <t>Custom Filtration</t>
  </si>
  <si>
    <t>NON ULTRA FILTERED</t>
  </si>
  <si>
    <t>ULTRA FILTERED</t>
  </si>
  <si>
    <t>VALUE ADD</t>
  </si>
  <si>
    <t>FILTRATION</t>
  </si>
  <si>
    <t>TRADITIONAL VS</t>
  </si>
  <si>
    <t>GLASS BOTTLED</t>
  </si>
  <si>
    <t>ENHANCED</t>
  </si>
  <si>
    <t>A2</t>
  </si>
  <si>
    <t>ALL OTHER ENHANCED</t>
  </si>
  <si>
    <t>OMEGA</t>
  </si>
  <si>
    <t>PRE/PROBIOTIC</t>
  </si>
  <si>
    <t>PROTEIN</t>
  </si>
  <si>
    <t>REMAINING HEALTH ENHANCED</t>
  </si>
  <si>
    <t>OAT BEVERAGE</t>
  </si>
  <si>
    <t>PEA BEVERAGE</t>
  </si>
  <si>
    <t>&gt;=48OZ - &lt;64OZ</t>
  </si>
  <si>
    <t>Custom Size Range</t>
  </si>
  <si>
    <t>Latest 4 Week Pd Ending 01-29-23</t>
  </si>
  <si>
    <t>MILK &lt;32OZ</t>
  </si>
  <si>
    <t>32OZ QUART</t>
  </si>
  <si>
    <t>64OZ HALF GALLON</t>
  </si>
  <si>
    <t>MILK 96OZ</t>
  </si>
  <si>
    <t>128OZ GALLON</t>
  </si>
  <si>
    <t>&gt;128OZ</t>
  </si>
  <si>
    <t>Latest 52 Week Pd Ending 01-29-23</t>
  </si>
  <si>
    <t>Building Calendar Year 2023 Ending 02-05-23</t>
  </si>
  <si>
    <t>ALTERNATIVE BEVERAGES</t>
  </si>
  <si>
    <t xml:space="preserve">    ALL OTHER MILK SUBSTITUTE</t>
  </si>
  <si>
    <t xml:space="preserve">    ALMOND BEVERAGE</t>
  </si>
  <si>
    <t xml:space="preserve">    CASHEW BEVERAGE</t>
  </si>
  <si>
    <t xml:space="preserve">    COCONUT BEVERAGE</t>
  </si>
  <si>
    <t xml:space="preserve">    GOAT AND SHEEP MILK</t>
  </si>
  <si>
    <t xml:space="preserve">    HORCHATA</t>
  </si>
  <si>
    <t xml:space="preserve">    OAT BEVERAGE</t>
  </si>
  <si>
    <t xml:space="preserve">    PEA BEVERAGE</t>
  </si>
  <si>
    <t xml:space="preserve">    RICE BEVERAGE</t>
  </si>
  <si>
    <t xml:space="preserve">    SOY BEVERAGE</t>
  </si>
  <si>
    <t>Quarter</t>
  </si>
  <si>
    <t>L52</t>
  </si>
  <si>
    <t>CREAMY MILK</t>
  </si>
  <si>
    <t>GRASS-FED MILK</t>
  </si>
  <si>
    <t>NON-HOMOGENIZED MILK</t>
  </si>
  <si>
    <t>OMEGA ENHANCED MILK</t>
  </si>
  <si>
    <t>RAW MILK</t>
  </si>
  <si>
    <t>Custom Enhanced</t>
  </si>
  <si>
    <t>COCONUT BEVERAGE</t>
  </si>
  <si>
    <t>EGGNOG</t>
  </si>
  <si>
    <t>GOAT AND SHEEP MILK</t>
  </si>
  <si>
    <t>HORCHATA</t>
  </si>
  <si>
    <t>ALL OTHER MILK SUBSTITUTE</t>
  </si>
  <si>
    <t>Latest 4 Week Pd Ending 02-26-23</t>
  </si>
  <si>
    <t>Latest 52 Week Pd Ending 02-26-23</t>
  </si>
  <si>
    <t>Building Calendar Year 2023 Ending 02-26-23</t>
  </si>
  <si>
    <t>N Dakota</t>
  </si>
  <si>
    <t xml:space="preserve">      California - CIRCANA Standard - Multi Outlet + Conv</t>
  </si>
  <si>
    <t xml:space="preserve">      Great Lakes - CIRCANA Standard - Multi Outlet + Conv</t>
  </si>
  <si>
    <t xml:space="preserve">      Mid-South - CIRCANA Standard - Multi Outlet + Conv</t>
  </si>
  <si>
    <t xml:space="preserve">      Northeast - CIRCANA Standard - Multi Outlet + Conv</t>
  </si>
  <si>
    <t xml:space="preserve">      Plains - CIRCANA Standard - Multi Outlet + Conv</t>
  </si>
  <si>
    <t xml:space="preserve">      South Central - CIRCANA Standard - Multi Outlet + Conv</t>
  </si>
  <si>
    <t xml:space="preserve">      Southeast - CIRCANA Standard - Multi Outlet + Conv</t>
  </si>
  <si>
    <t xml:space="preserve">      West - CIRCANA Standard - Multi Outlet + Conv</t>
  </si>
  <si>
    <t xml:space="preserve">      California - CIRCANA Standard - Multi Outlet</t>
  </si>
  <si>
    <t xml:space="preserve">      Great Lakes - CIRCANA Standard - Multi Outlet</t>
  </si>
  <si>
    <t xml:space="preserve">      Mid-South - CIRCANA Standard - Multi Outlet</t>
  </si>
  <si>
    <t xml:space="preserve">      Northeast - CIRCANA Standard - Multi Outlet</t>
  </si>
  <si>
    <t xml:space="preserve">      Plains - CIRCANA Standard - Multi Outlet</t>
  </si>
  <si>
    <t xml:space="preserve">      South Central - CIRCANA Standard - Multi Outlet</t>
  </si>
  <si>
    <t xml:space="preserve">      Southeast - CIRCANA Standard - Multi Outlet</t>
  </si>
  <si>
    <t xml:space="preserve">      West - CIRCANA Standard - Multi Outlet</t>
  </si>
  <si>
    <t xml:space="preserve">      California - CIRCANA Standard - Food</t>
  </si>
  <si>
    <t xml:space="preserve">      Great Lakes - CIRCANA Standard - Food</t>
  </si>
  <si>
    <t xml:space="preserve">      Mid-South - CIRCANA Standard - Food</t>
  </si>
  <si>
    <t xml:space="preserve">      Northeast - CIRCANA Standard - Food</t>
  </si>
  <si>
    <t xml:space="preserve">      Plains - CIRCANA Standard - Food</t>
  </si>
  <si>
    <t xml:space="preserve">      South Central - CIRCANA Standard - Food</t>
  </si>
  <si>
    <t xml:space="preserve">      Southeast - CIRCANA Standard - Food</t>
  </si>
  <si>
    <t xml:space="preserve">      West - CIRCANA Standard - Food</t>
  </si>
  <si>
    <t xml:space="preserve">      California - CIRCANA Standard - Drug</t>
  </si>
  <si>
    <t xml:space="preserve">      Great Lakes - CIRCANA Standard - Drug</t>
  </si>
  <si>
    <t xml:space="preserve">      Mid-South - CIRCANA Standard - Drug</t>
  </si>
  <si>
    <t xml:space="preserve">      Northeast - CIRCANA Standard - Drug</t>
  </si>
  <si>
    <t xml:space="preserve">      West - CIRCANA Standard - Drug</t>
  </si>
  <si>
    <t xml:space="preserve">      California - CIRCANA Standard - Conv</t>
  </si>
  <si>
    <t xml:space="preserve">      Great Lakes - CIRCANA Standard - Conv</t>
  </si>
  <si>
    <t xml:space="preserve">      Mid-South - CIRCANA Standard - Conv</t>
  </si>
  <si>
    <t xml:space="preserve">      Northeast - CIRCANA Standard - Conv</t>
  </si>
  <si>
    <t xml:space="preserve">      Plains - CIRCANA Standard - Conv</t>
  </si>
  <si>
    <t xml:space="preserve">      South Central - CIRCANA Standard - Conv</t>
  </si>
  <si>
    <t xml:space="preserve">      Southeast - CIRCANA Standard - Conv</t>
  </si>
  <si>
    <t xml:space="preserve">      West - CIRCANA Standard - Conv</t>
  </si>
  <si>
    <t xml:space="preserve">  California - CIRCANA Standard Region - All Other Outlet</t>
  </si>
  <si>
    <t xml:space="preserve">  Great Lakes - CIRCANA Standard Region - All Other Outlet</t>
  </si>
  <si>
    <t xml:space="preserve">  Mid-South - CIRCANA Standard Region - All Other Outlet</t>
  </si>
  <si>
    <t xml:space="preserve">  Northeast - CIRCANA Standard Region - All Other Outlet</t>
  </si>
  <si>
    <t xml:space="preserve">  Plains - CIRCANA Standard Region - All Other Outlet</t>
  </si>
  <si>
    <t xml:space="preserve">  South Central - CIRCANA Standard Region - All Other Outlet</t>
  </si>
  <si>
    <t xml:space="preserve">  Southeast - CIRCANA Standard Region - All Other Outlet</t>
  </si>
  <si>
    <t xml:space="preserve">  West - CIRCANA Standard Region - All Other Outlet</t>
  </si>
  <si>
    <t>CIRCANA STANDARD REGIONS</t>
  </si>
  <si>
    <t>CIRCANA STANDARD REGIONS &amp; MARKETS</t>
  </si>
  <si>
    <t>CIRCANA STANDARD FOOD REGIONS</t>
  </si>
  <si>
    <t>CIRCANA STANDARD DRUG REGIONS</t>
  </si>
  <si>
    <t>CIRCANA STANDARD CONVENIENCE REGIONS</t>
  </si>
  <si>
    <t>Dairy Alliance - DMI SR - Multi Outlet+</t>
  </si>
  <si>
    <t xml:space="preserve">  Alabama - Multi Outlet+</t>
  </si>
  <si>
    <t xml:space="preserve">  Georgia - Multi Outlet+</t>
  </si>
  <si>
    <t xml:space="preserve">  Kentucky - Multi Outlet+</t>
  </si>
  <si>
    <t xml:space="preserve">  North Carolina - Multi Outlet+</t>
  </si>
  <si>
    <t xml:space="preserve">  South Carolina - Multi Outlet+</t>
  </si>
  <si>
    <t xml:space="preserve">  Tennessee - Multi Outlet+</t>
  </si>
  <si>
    <t xml:space="preserve">  Virginia - Multi Outlet+</t>
  </si>
  <si>
    <t xml:space="preserve">  Mississippi - Multi Outlet+</t>
  </si>
  <si>
    <t xml:space="preserve">  DairyMax - DMI SR - Multi Outlet+</t>
  </si>
  <si>
    <t xml:space="preserve">      Louisiana - Multi Outlet+</t>
  </si>
  <si>
    <t xml:space="preserve">      Oklahoma - Multi Outlet+</t>
  </si>
  <si>
    <t xml:space="preserve">      Texas - Multi Outlet+</t>
  </si>
  <si>
    <t xml:space="preserve">      Colorado - Multi Outlet+</t>
  </si>
  <si>
    <t xml:space="preserve">  Montana - Multi Outlet+</t>
  </si>
  <si>
    <t xml:space="preserve">      Wyoming - Multi Outlet+</t>
  </si>
  <si>
    <t>Midwest Dairy Association - DMI SR - Multi Outlet+</t>
  </si>
  <si>
    <t xml:space="preserve">      Arkansas - Multi Outlet+</t>
  </si>
  <si>
    <t xml:space="preserve">      Illinois - Multi Outlet+</t>
  </si>
  <si>
    <t xml:space="preserve">      Iowa - Multi Outlet+</t>
  </si>
  <si>
    <t xml:space="preserve">      Kansas - Multi Outlet+</t>
  </si>
  <si>
    <t xml:space="preserve">      Minnesota - Multi Outlet+</t>
  </si>
  <si>
    <t xml:space="preserve">      Missouri - Multi Outlet+</t>
  </si>
  <si>
    <t xml:space="preserve">      Nebraska - Multi Outlet+</t>
  </si>
  <si>
    <t xml:space="preserve">      South Dakota - Multi Outlet+</t>
  </si>
  <si>
    <t xml:space="preserve">      Tulsa, OK - Multi Outlet+</t>
  </si>
  <si>
    <t>Dairy Management West - DMI SR - Multi Outlet+</t>
  </si>
  <si>
    <t xml:space="preserve">  Nevada - Multi Outlet+</t>
  </si>
  <si>
    <t xml:space="preserve">  Arizona - Multi Outlet+</t>
  </si>
  <si>
    <t>New England Dairy - DMI SR - Multi Outlet+</t>
  </si>
  <si>
    <t xml:space="preserve">  Connecticut - Multi Outlet+</t>
  </si>
  <si>
    <t xml:space="preserve">  Massachusetts - Multi Outlet+</t>
  </si>
  <si>
    <t xml:space="preserve">  New Hampshire - Multi Outlet+</t>
  </si>
  <si>
    <t xml:space="preserve">  Rhode Island - Multi Outlet+</t>
  </si>
  <si>
    <t xml:space="preserve">  Vermont - Multi Outlet+</t>
  </si>
  <si>
    <t>CMAB - DMI SR - Multi Outlet+</t>
  </si>
  <si>
    <t xml:space="preserve">  California - Multi Outlet+</t>
  </si>
  <si>
    <t>Florida Dairy Farmers - DMI SR - Multi Outlet+</t>
  </si>
  <si>
    <t xml:space="preserve">  Jacksonville, FL - Multi Outlet+</t>
  </si>
  <si>
    <t xml:space="preserve">  Miami/Ft. Lauderdale, FL - Multi Outlet+</t>
  </si>
  <si>
    <t xml:space="preserve">  Orlando, FL - Multi Outlet+</t>
  </si>
  <si>
    <t xml:space="preserve">  Tampa/St. Petersburg, FL - Multi Outlet+</t>
  </si>
  <si>
    <t>Maine Dairy Promotion Board - DMI SR - Multi Outlet+</t>
  </si>
  <si>
    <t xml:space="preserve">  Maine - Multi Outlet+</t>
  </si>
  <si>
    <t>American Dairy Of Indiana - DMI SR - Multi Outlet+</t>
  </si>
  <si>
    <t xml:space="preserve">  Indiana - Multi Outlet+</t>
  </si>
  <si>
    <t>Oregon Dairy Producers - DMI SR - Multi Outlet+</t>
  </si>
  <si>
    <t xml:space="preserve">  Oregon - Multi Outlet+</t>
  </si>
  <si>
    <t>United Dairy Industry Of Michigan - DMI SR - Multi Outlet+</t>
  </si>
  <si>
    <t xml:space="preserve">  Michigan - Multi Outlet+</t>
  </si>
  <si>
    <t>Dairy Farmers Of Washington - DMI SR - Multi Outlet+</t>
  </si>
  <si>
    <t xml:space="preserve">  Washington - Multi Outlet+</t>
  </si>
  <si>
    <t>Dairy Farmers Of Wisconsin - DMI SR - Multi Outlet+</t>
  </si>
  <si>
    <t xml:space="preserve">  Wisconsin - Multi Outlet+</t>
  </si>
  <si>
    <t>Dairy West - DMI SR - Multi Outlet+</t>
  </si>
  <si>
    <t xml:space="preserve">  Idaho - Multi Outlet+</t>
  </si>
  <si>
    <t xml:space="preserve">  Utah - Multi Outlet+</t>
  </si>
  <si>
    <t>ADA Northeast - DMI SR - Multi Outlet+</t>
  </si>
  <si>
    <t xml:space="preserve">  Pennsylvania - Multi Outlet+</t>
  </si>
  <si>
    <t xml:space="preserve">  New Jersey - Multi Outlet+</t>
  </si>
  <si>
    <t xml:space="preserve">  New York - Multi Outlet+</t>
  </si>
  <si>
    <t xml:space="preserve">  Delaware - Multi Outlet+</t>
  </si>
  <si>
    <t xml:space="preserve">  Baltimore, MD/Washington D.C. - Multi Outlet+</t>
  </si>
  <si>
    <t>ADA Mideast - DMI SR - Multi Outlet+</t>
  </si>
  <si>
    <t xml:space="preserve">  Ohio - Multi Outlet+</t>
  </si>
  <si>
    <t xml:space="preserve">  West Virginia - Multi Outlet+</t>
  </si>
  <si>
    <t xml:space="preserve">    Total US - Multi Outlet+</t>
  </si>
  <si>
    <t>TOTAL U.S. MULO+ with C</t>
  </si>
  <si>
    <t>TOTAL U.S. MULO+</t>
  </si>
  <si>
    <t>TOTAL U.S. MULTI-OUTLET+ with CONVENIENCE</t>
  </si>
  <si>
    <t>TOTAL U.S. MULTI-OUTLET+</t>
  </si>
  <si>
    <t>CIRCANA STANDARD MULO+ REGIONS</t>
  </si>
  <si>
    <t>CALIFORNIA - MULO+</t>
  </si>
  <si>
    <t>GREAT LAKES - MULO+</t>
  </si>
  <si>
    <t>MID-SOUTH - MULO+</t>
  </si>
  <si>
    <t>NORTHEAST - MULO+</t>
  </si>
  <si>
    <t>PLAINS - MULO+</t>
  </si>
  <si>
    <t>SOUTH CENTRAL - MULO+</t>
  </si>
  <si>
    <t>SOUTHEAST - MULO+</t>
  </si>
  <si>
    <t>WEST - MULO+</t>
  </si>
  <si>
    <t>CIRCANA STANDARD MULO+ with C REGIONS</t>
  </si>
  <si>
    <t>CALIFORNIA - MULO+ with C</t>
  </si>
  <si>
    <t>GREAT LAKES - MULO+ with C</t>
  </si>
  <si>
    <t>MID-SOUTH - MULO+ with C</t>
  </si>
  <si>
    <t>NORTHEAST - MULO+ with C</t>
  </si>
  <si>
    <t>PLAINS - MULO+ with C</t>
  </si>
  <si>
    <t>SOUTH CENTRAL - MULO+ with C</t>
  </si>
  <si>
    <t>SOUTHEAST - MULO+ with C</t>
  </si>
  <si>
    <t>WEST - MULO+ with C</t>
  </si>
  <si>
    <t>GREAT LAKES REGION - Multi Outlet+</t>
  </si>
  <si>
    <t>NORTHEAST REGION - Multi Outlet+</t>
  </si>
  <si>
    <t>Great Lakes - CIRCANA Standard - Multi Outlet+</t>
  </si>
  <si>
    <t>Northeast - CIRCANA Standard - Multi Outlet+</t>
  </si>
  <si>
    <t>Chicago, IL - Multi Outlet+</t>
  </si>
  <si>
    <t>Albany, NY - Multi Outlet+</t>
  </si>
  <si>
    <t>Cincinnati/Dayton, OH - Multi Outlet+</t>
  </si>
  <si>
    <t>Boston, MA - Multi Outlet+</t>
  </si>
  <si>
    <t>Cleveland, OH - Multi Outlet+</t>
  </si>
  <si>
    <t>Buffalo/Rochester, NY - Multi Outlet+</t>
  </si>
  <si>
    <t>Columbus, OH - Multi Outlet+</t>
  </si>
  <si>
    <t>Harrisburg/Scranton, PA - Multi Outlet+</t>
  </si>
  <si>
    <t>Detroit, MI - Multi Outlet+</t>
  </si>
  <si>
    <t>Hartford, CT/Springfield, MA - Multi Outlet+</t>
  </si>
  <si>
    <t>Grand Rapids, MI - Multi Outlet+</t>
  </si>
  <si>
    <t>New England - Multi Outlet+</t>
  </si>
  <si>
    <t>Green Bay, WI - Multi Outlet+</t>
  </si>
  <si>
    <t>New York, NY - Multi Outlet+</t>
  </si>
  <si>
    <t>Indianapolis, IN - Multi Outlet+</t>
  </si>
  <si>
    <t>Philadelphia, PA - Multi Outlet+</t>
  </si>
  <si>
    <t>Milwaukee, WI - Multi Outlet+</t>
  </si>
  <si>
    <t>Pittsburgh, PA - Multi Outlet+</t>
  </si>
  <si>
    <t>Peoria/Springfield, IL - Multi Outlet+</t>
  </si>
  <si>
    <t>Providence, RI - Multi Outlet+</t>
  </si>
  <si>
    <t>Toledo, OH - Multi Outlet+</t>
  </si>
  <si>
    <t>Syracuse, NY - Multi Outlet+</t>
  </si>
  <si>
    <t>SOUTH CENTRAL REGION - Multi Outlet+</t>
  </si>
  <si>
    <t>SOUTHEAST REGION - Multi Outlet+</t>
  </si>
  <si>
    <t>South Central - CIRCANA Standard - Multi Outlet+</t>
  </si>
  <si>
    <t>Southeast - CIRCANA Standard - Multi Outlet+</t>
  </si>
  <si>
    <t>Dallas/Ft. Worth, TX - Multi Outlet+</t>
  </si>
  <si>
    <t>Atlanta, GA - Multi Outlet+</t>
  </si>
  <si>
    <t>Houston, TX - Multi Outlet+</t>
  </si>
  <si>
    <t>Birmingham/Montgomery, AL - Multi Outlet+</t>
  </si>
  <si>
    <t>Little Rock, AR - Multi Outlet+</t>
  </si>
  <si>
    <t>Jacksonville, FL - Multi Outlet+</t>
  </si>
  <si>
    <t>New Orleans, LA/Mobile, AL - Multi Outlet+</t>
  </si>
  <si>
    <t>Miami/Ft. Lauderdale, FL - Multi Outlet+</t>
  </si>
  <si>
    <t>Oklahoma City, OK - Multi Outlet+</t>
  </si>
  <si>
    <t>Mississippi - Multi Outlet+</t>
  </si>
  <si>
    <t>Tulsa, OK - Multi Outlet+</t>
  </si>
  <si>
    <t>Orlando, FL - Multi Outlet+</t>
  </si>
  <si>
    <t>South Carolina - Multi Outlet+</t>
  </si>
  <si>
    <t>Tampa/St. Petersburg, FL - Multi Outlet+</t>
  </si>
  <si>
    <t>PLAINS REGION - Multi Outlet+</t>
  </si>
  <si>
    <t>CALIFORNIA REGION - Multi Outlet+</t>
  </si>
  <si>
    <t>Plains - CIRCANA Standard - Multi Outlet+</t>
  </si>
  <si>
    <t>California - CIRCANA Standard - Multi Outlet+</t>
  </si>
  <si>
    <t>Des Moines, IA - Multi Outlet+</t>
  </si>
  <si>
    <t>Los Angeles, CA - Multi Outlet+</t>
  </si>
  <si>
    <t>Kansas City, KS - Multi Outlet+</t>
  </si>
  <si>
    <t>Sacramento, CA - Multi Outlet+</t>
  </si>
  <si>
    <t>Minneapolis/St. Paul, MN - Multi Outlet+</t>
  </si>
  <si>
    <t>San Diego, CA - Multi Outlet+</t>
  </si>
  <si>
    <t>Omaha, NE - Multi Outlet+</t>
  </si>
  <si>
    <t>San Francisco/Oakland, CA - Multi Outlet+</t>
  </si>
  <si>
    <t>St. Louis, MO - Multi Outlet+</t>
  </si>
  <si>
    <t>Wichita, KS - Multi Outlet+</t>
  </si>
  <si>
    <t>MID-SOUTH REGION - Multi Outlet+</t>
  </si>
  <si>
    <t>WEST REGION - Multi Outlet+</t>
  </si>
  <si>
    <t>Mid-South - CIRCANA Standard - Multi Outlet+</t>
  </si>
  <si>
    <t>West - CIRCANA Standard - Multi Outlet+</t>
  </si>
  <si>
    <t>Baltimore, MD/Washington D.C. - Multi Outlet+</t>
  </si>
  <si>
    <t>Boise, ID - Multi Outlet+</t>
  </si>
  <si>
    <t>Charlotte, NC - Multi Outlet+</t>
  </si>
  <si>
    <t>Denver, CO - Multi Outlet+</t>
  </si>
  <si>
    <t>Knoxville, TN - Multi Outlet+</t>
  </si>
  <si>
    <t>Las Vegas, NV - Multi Outlet+</t>
  </si>
  <si>
    <t>Louisville, KY - Multi Outlet+</t>
  </si>
  <si>
    <t>Phoenix/Tucson, AZ - Multi Outlet+</t>
  </si>
  <si>
    <t>Memphis, TN - Multi Outlet+</t>
  </si>
  <si>
    <t>Portland, OR - Multi Outlet+</t>
  </si>
  <si>
    <t>Nashville, TN - Multi Outlet+</t>
  </si>
  <si>
    <t>Salt Lake City, UT - Multi Outlet+</t>
  </si>
  <si>
    <t>Raleigh/Greensboro, NC - Multi Outlet+</t>
  </si>
  <si>
    <t>Seattle/Tacoma, WA - Multi Outlet+</t>
  </si>
  <si>
    <t>Richmond/Norfolk, VA - Multi Outlet+</t>
  </si>
  <si>
    <t>Spokane, WA - Multi Outlet+</t>
  </si>
  <si>
    <t>Roanoke, VA - Multi Outlet+</t>
  </si>
  <si>
    <t>West Texas/New Mexico - Multi Outlet+</t>
  </si>
  <si>
    <t xml:space="preserve">        New Mexico - Multi Outlet+</t>
  </si>
  <si>
    <t xml:space="preserve">      North Dakota* - Multi Outlet+</t>
  </si>
  <si>
    <t>Ohio - Multi Outlet+</t>
  </si>
  <si>
    <t>Pennsylvania - Multi Outlet+</t>
  </si>
  <si>
    <t>West Virginia - Multi Outlet+</t>
  </si>
  <si>
    <t>New Jersey - Multi Outlet+</t>
  </si>
  <si>
    <t>New York - Multi Outlet+</t>
  </si>
  <si>
    <t>Delaware - Multi Outlet+</t>
  </si>
  <si>
    <t>Louisiana - Multi Outlet+</t>
  </si>
  <si>
    <t>Oklahoma - Multi Outlet+</t>
  </si>
  <si>
    <t>Colorado - Multi Outlet+</t>
  </si>
  <si>
    <t xml:space="preserve">    Idaho - Multi Outlet+</t>
  </si>
  <si>
    <t xml:space="preserve">    Utah - Multi Outlet+</t>
  </si>
  <si>
    <t>Wyoming - Multi Outlet+</t>
  </si>
  <si>
    <t>New Mexico - Multi Outlet+</t>
  </si>
  <si>
    <t>Connecticut - Multi Outlet+</t>
  </si>
  <si>
    <t>Alabama - Multi Outlet+</t>
  </si>
  <si>
    <t>Massachusetts - Multi Outlet+</t>
  </si>
  <si>
    <t>Georgia - Multi Outlet+</t>
  </si>
  <si>
    <t>New Hampshire - Multi Outlet+</t>
  </si>
  <si>
    <t>Kentucky - Multi Outlet+</t>
  </si>
  <si>
    <t>Rhode Island - Multi Outlet+</t>
  </si>
  <si>
    <t>Vermont - Multi Outlet+</t>
  </si>
  <si>
    <t>North Carolina - Multi Outlet+</t>
  </si>
  <si>
    <t>Tennessee - Multi Outlet+</t>
  </si>
  <si>
    <t>Virginia - Multi Outlet+</t>
  </si>
  <si>
    <t>Nevada - Multi Outlet+</t>
  </si>
  <si>
    <t>Arizona - Multi Outlet+</t>
  </si>
  <si>
    <t>ADA NORTHEAST - MULO+</t>
  </si>
  <si>
    <t>ADA MIDEAST - MULO+</t>
  </si>
  <si>
    <t xml:space="preserve">    DairyMax - MULO+</t>
  </si>
  <si>
    <t>DAIRY WEST - MULO+</t>
  </si>
  <si>
    <t>Texas - MULO+</t>
  </si>
  <si>
    <t>Dairy West - MULO+ (U)</t>
  </si>
  <si>
    <t>Montana - MULO+</t>
  </si>
  <si>
    <t>NEW ENGLAND DAIRY - MULO+</t>
  </si>
  <si>
    <t>NEW ENGLAND DAIRY ASSOCIATION - MULO+</t>
  </si>
  <si>
    <t>THE DAIRY ALLIANCE  - MULO+</t>
  </si>
  <si>
    <t xml:space="preserve">DAIRY MANAGEMENT WEST - MULO+ </t>
  </si>
  <si>
    <t>Dairy Management West - MULO+</t>
  </si>
  <si>
    <t>MIDWEST DAIRY ASSOCIATION - MULO+</t>
  </si>
  <si>
    <t>FLORIDA DAIRY FARMERS - MULO+</t>
  </si>
  <si>
    <t>CMAB - MULO+</t>
  </si>
  <si>
    <t>MAINE DAIRY PROMOTION BOARD - MULO+</t>
  </si>
  <si>
    <t>ADA INDIANA - MULO+</t>
  </si>
  <si>
    <t>OREGON DAIRY PRODUCERS - MULO+</t>
  </si>
  <si>
    <t>UNITED DAIRY INDUSTRY OF MICHIGAN - MULO+</t>
  </si>
  <si>
    <t>DAIRY FARMERS OF WASHINGTON - MULO+</t>
  </si>
  <si>
    <t>DAIRY FARMERS OF WISCONSIN - MULO+</t>
  </si>
  <si>
    <t>Great Lakes - Standard - Multi Outlet+</t>
  </si>
  <si>
    <t>South Central - Standard - Multi Outlet+</t>
  </si>
  <si>
    <t>Plains - Standard - Multi Outlet+</t>
  </si>
  <si>
    <t>Mid-South - Standard - Multi Outlet+</t>
  </si>
  <si>
    <t>Northeast - Standard - Multi Outlet+</t>
  </si>
  <si>
    <t>Southeast - Standard - Multi Outlet+</t>
  </si>
  <si>
    <t>California - Standard - Multi Outlet+</t>
  </si>
  <si>
    <t>West - Standard - Multi Outlet+</t>
  </si>
  <si>
    <t xml:space="preserve">      New Mexico - Multi Outlet+</t>
  </si>
  <si>
    <t xml:space="preserve">  North Dakota - Multi Outlet+</t>
  </si>
  <si>
    <t>4 WEEKS ENDING 06-16-2024</t>
  </si>
  <si>
    <t>LATEST 52 WEEKS ENDING 06-16-2024</t>
  </si>
  <si>
    <t>YTD ENDING 06-16-2024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</si>
</sst>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\$#,##0.00;\-\$#,##0.00"/>
    <numFmt numFmtId="166" formatCode="\$#,##0"/>
    <numFmt numFmtId="167" formatCode="#,##0.0"/>
    <numFmt numFmtId="168" formatCode="&quot;$&quot;#,##0"/>
    <numFmt numFmtId="169" formatCode="&quot;$&quot;#,##0.00"/>
    <numFmt numFmtId="170" formatCode="_(* #,##0_);_(* \(#,##0\);_(* &quot;-&quot;??_);_(@_)"/>
    <numFmt numFmtId="171" formatCode="#,###"/>
    <numFmt numFmtId="172" formatCode="#,##0.00000"/>
    <numFmt numFmtId="173" formatCode="\$#,##0.00000000"/>
    <numFmt numFmtId="174" formatCode="0.000000000000"/>
  </numFmts>
  <fonts count="1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18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0"/>
      <name val="proxima-nov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8"/>
      <name val="Calibri"/>
      <family val="2"/>
      <scheme val="minor"/>
    </font>
    <font>
      <sz val="10"/>
      <name val="Arial"/>
    </font>
  </fonts>
  <fills count="14">
    <fill>
      <patternFill patternType="none"/>
    </fill>
    <fill>
      <patternFill patternType="gray125"/>
    </fill>
    <fill>
      <patternFill patternType="solid">
        <fgColor rgb="FFE0E1DD"/>
        <bgColor indexed="64"/>
      </patternFill>
    </fill>
    <fill>
      <patternFill patternType="solid">
        <fgColor rgb="FFC2DEEA"/>
        <bgColor indexed="64"/>
      </patternFill>
    </fill>
    <fill>
      <patternFill patternType="solid">
        <fgColor rgb="FF61636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4E106F"/>
        <bgColor indexed="64"/>
      </patternFill>
    </fill>
    <fill>
      <patternFill patternType="solid">
        <fgColor rgb="FFEF2A79"/>
        <bgColor indexed="64"/>
      </patternFill>
    </fill>
    <fill>
      <patternFill patternType="solid">
        <fgColor rgb="FFFDD900"/>
        <bgColor indexed="64"/>
      </patternFill>
    </fill>
  </fills>
  <borders count="79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auto="1"/>
      </right>
      <top style="thin">
        <color indexed="64"/>
      </top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2"/>
      </left>
      <right style="thin">
        <color indexed="22"/>
      </right>
      <top/>
      <bottom/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auto="1"/>
      </right>
      <top style="medium">
        <color auto="1"/>
      </top>
      <bottom/>
      <diagonal/>
    </border>
  </borders>
  <cellStyleXfs count="7">
    <xf numFmtId="0" fontId="0" fillId="0" borderId="0"/>
    <xf numFmtId="9" fontId="4" fillId="0" borderId="0" applyFont="0" applyFill="0" applyBorder="0" applyAlignment="0" applyProtection="0"/>
    <xf numFmtId="0" fontId="5" fillId="0" borderId="0"/>
    <xf numFmtId="0" fontId="10" fillId="0" borderId="0" applyNumberFormat="0" applyFill="0" applyBorder="0" applyAlignment="0" applyProtection="0"/>
    <xf numFmtId="43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17" fillId="0" borderId="0"/>
  </cellStyleXfs>
  <cellXfs count="475">
    <xf numFmtId="0" fontId="0" fillId="0" borderId="0" xfId="0"/>
    <xf numFmtId="0" fontId="0" fillId="0" borderId="0" xfId="0" applyAlignment="1">
      <alignment vertical="center"/>
    </xf>
    <xf numFmtId="3" fontId="0" fillId="0" borderId="3" xfId="0" applyNumberFormat="1" applyFont="1" applyFill="1" applyBorder="1" applyAlignment="1" applyProtection="1">
      <alignment vertical="center"/>
      <protection hidden="1"/>
    </xf>
    <xf numFmtId="166" fontId="0" fillId="0" borderId="3" xfId="0" applyNumberFormat="1" applyFont="1" applyFill="1" applyBorder="1" applyAlignment="1">
      <alignment vertical="center"/>
    </xf>
    <xf numFmtId="164" fontId="0" fillId="0" borderId="15" xfId="0" applyNumberFormat="1" applyFont="1" applyFill="1" applyBorder="1" applyAlignment="1">
      <alignment horizontal="center" vertical="center"/>
    </xf>
    <xf numFmtId="3" fontId="0" fillId="0" borderId="7" xfId="0" applyNumberFormat="1" applyFont="1" applyFill="1" applyBorder="1" applyAlignment="1" applyProtection="1">
      <alignment vertical="center"/>
      <protection hidden="1"/>
    </xf>
    <xf numFmtId="166" fontId="0" fillId="0" borderId="7" xfId="0" applyNumberFormat="1" applyFont="1" applyFill="1" applyBorder="1" applyAlignment="1">
      <alignment vertical="center"/>
    </xf>
    <xf numFmtId="164" fontId="0" fillId="0" borderId="8" xfId="0" applyNumberFormat="1" applyFont="1" applyFill="1" applyBorder="1" applyAlignment="1">
      <alignment horizontal="center" vertical="center"/>
    </xf>
    <xf numFmtId="3" fontId="0" fillId="0" borderId="6" xfId="0" applyNumberFormat="1" applyFont="1" applyFill="1" applyBorder="1" applyAlignment="1" applyProtection="1">
      <alignment vertical="center"/>
      <protection hidden="1"/>
    </xf>
    <xf numFmtId="3" fontId="0" fillId="0" borderId="14" xfId="0" applyNumberFormat="1" applyFont="1" applyFill="1" applyBorder="1" applyAlignment="1" applyProtection="1">
      <alignment vertical="center"/>
      <protection hidden="1"/>
    </xf>
    <xf numFmtId="166" fontId="0" fillId="0" borderId="27" xfId="0" applyNumberFormat="1" applyFont="1" applyFill="1" applyBorder="1" applyAlignment="1">
      <alignment vertical="center"/>
    </xf>
    <xf numFmtId="166" fontId="0" fillId="0" borderId="28" xfId="0" applyNumberFormat="1" applyFont="1" applyFill="1" applyBorder="1" applyAlignment="1">
      <alignment vertical="center"/>
    </xf>
    <xf numFmtId="164" fontId="0" fillId="0" borderId="24" xfId="0" applyNumberFormat="1" applyFont="1" applyFill="1" applyBorder="1" applyAlignment="1">
      <alignment horizontal="center" vertical="center"/>
    </xf>
    <xf numFmtId="164" fontId="0" fillId="0" borderId="4" xfId="0" applyNumberFormat="1" applyFont="1" applyFill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2" fillId="2" borderId="12" xfId="0" applyNumberFormat="1" applyFont="1" applyFill="1" applyBorder="1" applyAlignment="1">
      <alignment horizontal="center" vertical="center" wrapText="1"/>
    </xf>
    <xf numFmtId="0" fontId="2" fillId="2" borderId="5" xfId="0" applyNumberFormat="1" applyFont="1" applyFill="1" applyBorder="1" applyAlignment="1">
      <alignment horizontal="center" vertical="center" wrapText="1"/>
    </xf>
    <xf numFmtId="0" fontId="2" fillId="2" borderId="13" xfId="0" applyNumberFormat="1" applyFont="1" applyFill="1" applyBorder="1" applyAlignment="1">
      <alignment horizontal="center" vertical="center" wrapText="1"/>
    </xf>
    <xf numFmtId="0" fontId="2" fillId="2" borderId="26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Font="1"/>
    <xf numFmtId="0" fontId="3" fillId="2" borderId="11" xfId="2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0" fillId="0" borderId="0" xfId="0" applyFont="1" applyBorder="1" applyAlignment="1">
      <alignment vertical="center"/>
    </xf>
    <xf numFmtId="167" fontId="0" fillId="0" borderId="8" xfId="0" applyNumberFormat="1" applyFont="1" applyFill="1" applyBorder="1" applyAlignment="1">
      <alignment horizontal="center" vertical="center"/>
    </xf>
    <xf numFmtId="167" fontId="0" fillId="0" borderId="15" xfId="0" applyNumberFormat="1" applyFont="1" applyFill="1" applyBorder="1" applyAlignment="1">
      <alignment horizontal="center" vertical="center"/>
    </xf>
    <xf numFmtId="0" fontId="3" fillId="2" borderId="9" xfId="2" applyNumberFormat="1" applyFont="1" applyFill="1" applyBorder="1" applyAlignment="1">
      <alignment horizontal="center" vertical="center" wrapText="1"/>
    </xf>
    <xf numFmtId="0" fontId="3" fillId="2" borderId="10" xfId="2" applyNumberFormat="1" applyFont="1" applyFill="1" applyBorder="1" applyAlignment="1">
      <alignment horizontal="center" vertical="center" wrapText="1"/>
    </xf>
    <xf numFmtId="0" fontId="3" fillId="2" borderId="29" xfId="2" applyNumberFormat="1" applyFont="1" applyFill="1" applyBorder="1" applyAlignment="1">
      <alignment horizontal="center" vertical="center" wrapText="1"/>
    </xf>
    <xf numFmtId="0" fontId="3" fillId="0" borderId="33" xfId="2" applyFont="1" applyFill="1" applyBorder="1" applyAlignment="1">
      <alignment horizontal="center" vertical="center"/>
    </xf>
    <xf numFmtId="0" fontId="3" fillId="0" borderId="38" xfId="2" applyFont="1" applyFill="1" applyBorder="1" applyAlignment="1">
      <alignment horizontal="center" vertical="center"/>
    </xf>
    <xf numFmtId="0" fontId="3" fillId="0" borderId="35" xfId="2" applyFont="1" applyFill="1" applyBorder="1" applyAlignment="1">
      <alignment horizontal="center" vertical="center"/>
    </xf>
    <xf numFmtId="0" fontId="3" fillId="0" borderId="34" xfId="2" applyFont="1" applyFill="1" applyBorder="1" applyAlignment="1">
      <alignment horizontal="center" vertical="center"/>
    </xf>
    <xf numFmtId="0" fontId="3" fillId="2" borderId="25" xfId="2" applyNumberFormat="1" applyFont="1" applyFill="1" applyBorder="1" applyAlignment="1">
      <alignment horizontal="center" vertical="center" wrapText="1"/>
    </xf>
    <xf numFmtId="167" fontId="0" fillId="0" borderId="6" xfId="0" applyNumberFormat="1" applyFont="1" applyFill="1" applyBorder="1" applyAlignment="1">
      <alignment horizontal="center" vertical="center"/>
    </xf>
    <xf numFmtId="167" fontId="0" fillId="0" borderId="14" xfId="0" applyNumberFormat="1" applyFont="1" applyFill="1" applyBorder="1" applyAlignment="1">
      <alignment horizontal="center" vertical="center"/>
    </xf>
    <xf numFmtId="0" fontId="3" fillId="0" borderId="0" xfId="2" applyFont="1"/>
    <xf numFmtId="0" fontId="6" fillId="2" borderId="36" xfId="2" applyNumberFormat="1" applyFont="1" applyFill="1" applyBorder="1" applyAlignment="1">
      <alignment horizontal="center" vertical="center" wrapText="1"/>
    </xf>
    <xf numFmtId="0" fontId="3" fillId="0" borderId="0" xfId="2" applyFont="1" applyFill="1" applyAlignment="1">
      <alignment wrapText="1"/>
    </xf>
    <xf numFmtId="0" fontId="6" fillId="2" borderId="1" xfId="2" applyNumberFormat="1" applyFont="1" applyFill="1" applyBorder="1" applyAlignment="1">
      <alignment horizontal="center" vertical="center" wrapText="1"/>
    </xf>
    <xf numFmtId="0" fontId="3" fillId="0" borderId="0" xfId="2" applyFont="1" applyFill="1" applyBorder="1" applyAlignment="1"/>
    <xf numFmtId="0" fontId="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3" fontId="6" fillId="0" borderId="0" xfId="2" applyNumberFormat="1" applyFont="1" applyFill="1" applyBorder="1" applyAlignment="1">
      <alignment vertical="center"/>
    </xf>
    <xf numFmtId="3" fontId="6" fillId="0" borderId="0" xfId="2" applyNumberFormat="1" applyFont="1" applyFill="1" applyBorder="1" applyAlignment="1">
      <alignment horizontal="center" vertical="center"/>
    </xf>
    <xf numFmtId="168" fontId="6" fillId="0" borderId="0" xfId="2" applyNumberFormat="1" applyFont="1" applyFill="1" applyBorder="1" applyAlignment="1">
      <alignment vertical="center"/>
    </xf>
    <xf numFmtId="168" fontId="6" fillId="0" borderId="0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 wrapText="1"/>
    </xf>
    <xf numFmtId="0" fontId="3" fillId="0" borderId="0" xfId="2" applyFont="1" applyAlignment="1"/>
    <xf numFmtId="0" fontId="0" fillId="0" borderId="0" xfId="0" applyFont="1" applyAlignment="1"/>
    <xf numFmtId="0" fontId="3" fillId="0" borderId="39" xfId="2" applyFont="1" applyFill="1" applyBorder="1" applyAlignment="1">
      <alignment horizontal="center"/>
    </xf>
    <xf numFmtId="0" fontId="11" fillId="5" borderId="0" xfId="0" applyFont="1" applyFill="1" applyAlignment="1"/>
    <xf numFmtId="0" fontId="12" fillId="0" borderId="0" xfId="0" applyFont="1" applyBorder="1" applyAlignment="1"/>
    <xf numFmtId="0" fontId="2" fillId="0" borderId="2" xfId="0" applyFont="1" applyBorder="1" applyAlignment="1">
      <alignment horizontal="center" vertical="center"/>
    </xf>
    <xf numFmtId="0" fontId="2" fillId="2" borderId="16" xfId="0" applyNumberFormat="1" applyFont="1" applyFill="1" applyBorder="1" applyAlignment="1">
      <alignment horizontal="center" vertical="center" wrapText="1"/>
    </xf>
    <xf numFmtId="0" fontId="0" fillId="5" borderId="0" xfId="0" applyFill="1" applyBorder="1" applyAlignment="1">
      <alignment vertical="center"/>
    </xf>
    <xf numFmtId="0" fontId="2" fillId="5" borderId="0" xfId="0" applyFont="1" applyFill="1" applyBorder="1" applyAlignment="1">
      <alignment horizontal="left" vertical="center" indent="2"/>
    </xf>
    <xf numFmtId="3" fontId="0" fillId="5" borderId="0" xfId="0" applyNumberFormat="1" applyFont="1" applyFill="1" applyBorder="1" applyAlignment="1" applyProtection="1">
      <alignment vertical="center"/>
      <protection hidden="1"/>
    </xf>
    <xf numFmtId="164" fontId="0" fillId="5" borderId="0" xfId="1" applyNumberFormat="1" applyFont="1" applyFill="1" applyBorder="1" applyAlignment="1" applyProtection="1">
      <alignment horizontal="center" vertical="center"/>
      <protection hidden="1"/>
    </xf>
    <xf numFmtId="4" fontId="0" fillId="5" borderId="0" xfId="0" applyNumberFormat="1" applyFont="1" applyFill="1" applyBorder="1" applyAlignment="1" applyProtection="1">
      <alignment horizontal="center" vertical="center"/>
      <protection hidden="1"/>
    </xf>
    <xf numFmtId="0" fontId="2" fillId="5" borderId="0" xfId="0" applyFont="1" applyFill="1" applyBorder="1" applyAlignment="1">
      <alignment horizontal="left" vertical="center"/>
    </xf>
    <xf numFmtId="0" fontId="2" fillId="5" borderId="0" xfId="0" applyNumberFormat="1" applyFont="1" applyFill="1" applyBorder="1" applyAlignment="1">
      <alignment horizontal="left" vertical="center"/>
    </xf>
    <xf numFmtId="3" fontId="3" fillId="5" borderId="0" xfId="0" applyNumberFormat="1" applyFont="1" applyFill="1" applyBorder="1" applyAlignment="1" applyProtection="1">
      <alignment vertical="center"/>
      <protection hidden="1"/>
    </xf>
    <xf numFmtId="164" fontId="3" fillId="5" borderId="0" xfId="0" applyNumberFormat="1" applyFont="1" applyFill="1" applyBorder="1" applyAlignment="1">
      <alignment horizontal="center" vertical="center"/>
    </xf>
    <xf numFmtId="2" fontId="3" fillId="5" borderId="0" xfId="0" applyNumberFormat="1" applyFont="1" applyFill="1" applyBorder="1" applyAlignment="1">
      <alignment horizontal="center" vertical="center"/>
    </xf>
    <xf numFmtId="166" fontId="3" fillId="5" borderId="0" xfId="0" applyNumberFormat="1" applyFont="1" applyFill="1" applyBorder="1" applyAlignment="1">
      <alignment vertical="center"/>
    </xf>
    <xf numFmtId="3" fontId="0" fillId="5" borderId="3" xfId="0" applyNumberFormat="1" applyFont="1" applyFill="1" applyBorder="1" applyAlignment="1" applyProtection="1">
      <alignment vertical="center"/>
      <protection hidden="1"/>
    </xf>
    <xf numFmtId="3" fontId="3" fillId="0" borderId="0" xfId="0" applyNumberFormat="1" applyFont="1" applyFill="1" applyBorder="1" applyAlignment="1" applyProtection="1">
      <alignment vertical="center"/>
      <protection hidden="1"/>
    </xf>
    <xf numFmtId="164" fontId="3" fillId="0" borderId="0" xfId="0" applyNumberFormat="1" applyFont="1" applyFill="1" applyBorder="1" applyAlignment="1">
      <alignment horizontal="center" vertical="center"/>
    </xf>
    <xf numFmtId="2" fontId="3" fillId="0" borderId="0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Border="1" applyAlignment="1">
      <alignment vertical="center"/>
    </xf>
    <xf numFmtId="3" fontId="0" fillId="5" borderId="28" xfId="0" applyNumberFormat="1" applyFont="1" applyFill="1" applyBorder="1" applyAlignment="1" applyProtection="1">
      <alignment vertical="center"/>
      <protection hidden="1"/>
    </xf>
    <xf numFmtId="0" fontId="3" fillId="0" borderId="32" xfId="2" applyFont="1" applyFill="1" applyBorder="1" applyAlignment="1">
      <alignment horizontal="center" vertical="center"/>
    </xf>
    <xf numFmtId="164" fontId="0" fillId="5" borderId="3" xfId="0" applyNumberFormat="1" applyFont="1" applyFill="1" applyBorder="1" applyAlignment="1">
      <alignment horizontal="center" vertical="center"/>
    </xf>
    <xf numFmtId="166" fontId="0" fillId="5" borderId="3" xfId="0" applyNumberFormat="1" applyFont="1" applyFill="1" applyBorder="1" applyAlignment="1">
      <alignment vertical="center"/>
    </xf>
    <xf numFmtId="164" fontId="0" fillId="5" borderId="15" xfId="0" applyNumberFormat="1" applyFont="1" applyFill="1" applyBorder="1" applyAlignment="1">
      <alignment horizontal="center" vertical="center"/>
    </xf>
    <xf numFmtId="0" fontId="3" fillId="5" borderId="20" xfId="2" applyFont="1" applyFill="1" applyBorder="1" applyAlignment="1">
      <alignment horizontal="left" vertical="center" indent="2"/>
    </xf>
    <xf numFmtId="0" fontId="3" fillId="5" borderId="21" xfId="2" applyFont="1" applyFill="1" applyBorder="1" applyAlignment="1">
      <alignment horizontal="left" vertical="center" indent="2"/>
    </xf>
    <xf numFmtId="3" fontId="0" fillId="5" borderId="30" xfId="0" applyNumberFormat="1" applyFont="1" applyFill="1" applyBorder="1" applyAlignment="1" applyProtection="1">
      <alignment vertical="center"/>
      <protection hidden="1"/>
    </xf>
    <xf numFmtId="3" fontId="0" fillId="5" borderId="22" xfId="0" applyNumberFormat="1" applyFont="1" applyFill="1" applyBorder="1" applyAlignment="1" applyProtection="1">
      <alignment vertical="center"/>
      <protection hidden="1"/>
    </xf>
    <xf numFmtId="164" fontId="0" fillId="5" borderId="22" xfId="0" applyNumberFormat="1" applyFont="1" applyFill="1" applyBorder="1" applyAlignment="1">
      <alignment horizontal="center" vertical="center"/>
    </xf>
    <xf numFmtId="166" fontId="0" fillId="5" borderId="22" xfId="0" applyNumberFormat="1" applyFont="1" applyFill="1" applyBorder="1" applyAlignment="1">
      <alignment vertical="center"/>
    </xf>
    <xf numFmtId="164" fontId="0" fillId="5" borderId="23" xfId="0" applyNumberFormat="1" applyFont="1" applyFill="1" applyBorder="1" applyAlignment="1">
      <alignment horizontal="center" vertical="center"/>
    </xf>
    <xf numFmtId="0" fontId="1" fillId="5" borderId="0" xfId="0" applyFont="1" applyFill="1" applyBorder="1" applyAlignment="1">
      <alignment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/>
    </xf>
    <xf numFmtId="0" fontId="6" fillId="5" borderId="0" xfId="0" applyFont="1" applyFill="1" applyBorder="1" applyAlignment="1">
      <alignment horizontal="left" vertical="center"/>
    </xf>
    <xf numFmtId="0" fontId="2" fillId="0" borderId="17" xfId="0" applyFont="1" applyBorder="1" applyAlignment="1">
      <alignment horizontal="left" vertical="center"/>
    </xf>
    <xf numFmtId="0" fontId="2" fillId="0" borderId="18" xfId="0" applyFont="1" applyBorder="1" applyAlignment="1">
      <alignment horizontal="left" vertical="center"/>
    </xf>
    <xf numFmtId="0" fontId="2" fillId="0" borderId="19" xfId="0" applyFont="1" applyBorder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3" fontId="0" fillId="0" borderId="0" xfId="0" applyNumberFormat="1" applyFont="1" applyFill="1" applyBorder="1" applyAlignment="1" applyProtection="1"/>
    <xf numFmtId="164" fontId="0" fillId="0" borderId="0" xfId="0" applyNumberFormat="1" applyFont="1" applyFill="1"/>
    <xf numFmtId="166" fontId="0" fillId="0" borderId="0" xfId="0" applyNumberFormat="1" applyFont="1" applyFill="1"/>
    <xf numFmtId="3" fontId="0" fillId="0" borderId="47" xfId="0" applyNumberFormat="1" applyFont="1" applyFill="1" applyBorder="1" applyAlignment="1" applyProtection="1">
      <alignment vertical="center"/>
      <protection hidden="1"/>
    </xf>
    <xf numFmtId="3" fontId="0" fillId="0" borderId="22" xfId="0" applyNumberFormat="1" applyFont="1" applyFill="1" applyBorder="1" applyAlignment="1" applyProtection="1">
      <alignment vertical="center"/>
      <protection hidden="1"/>
    </xf>
    <xf numFmtId="164" fontId="0" fillId="0" borderId="23" xfId="0" applyNumberFormat="1" applyFont="1" applyFill="1" applyBorder="1" applyAlignment="1">
      <alignment horizontal="center" vertical="center"/>
    </xf>
    <xf numFmtId="166" fontId="0" fillId="0" borderId="30" xfId="0" applyNumberFormat="1" applyFont="1" applyFill="1" applyBorder="1" applyAlignment="1">
      <alignment vertical="center"/>
    </xf>
    <xf numFmtId="166" fontId="0" fillId="0" borderId="22" xfId="0" applyNumberFormat="1" applyFont="1" applyFill="1" applyBorder="1" applyAlignment="1">
      <alignment vertical="center"/>
    </xf>
    <xf numFmtId="164" fontId="0" fillId="0" borderId="48" xfId="0" applyNumberFormat="1" applyFont="1" applyFill="1" applyBorder="1" applyAlignment="1">
      <alignment horizontal="center" vertical="center"/>
    </xf>
    <xf numFmtId="167" fontId="0" fillId="0" borderId="47" xfId="0" applyNumberFormat="1" applyFont="1" applyFill="1" applyBorder="1" applyAlignment="1">
      <alignment horizontal="center" vertical="center"/>
    </xf>
    <xf numFmtId="167" fontId="0" fillId="0" borderId="23" xfId="0" applyNumberFormat="1" applyFont="1" applyFill="1" applyBorder="1" applyAlignment="1">
      <alignment horizontal="center" vertical="center"/>
    </xf>
    <xf numFmtId="0" fontId="0" fillId="0" borderId="0" xfId="0" applyFill="1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left" vertical="center"/>
    </xf>
    <xf numFmtId="0" fontId="2" fillId="3" borderId="19" xfId="0" applyFont="1" applyFill="1" applyBorder="1" applyAlignment="1">
      <alignment horizontal="left" vertical="center" indent="2"/>
    </xf>
    <xf numFmtId="0" fontId="2" fillId="3" borderId="17" xfId="0" applyFont="1" applyFill="1" applyBorder="1" applyAlignment="1">
      <alignment horizontal="left" vertical="center" indent="2"/>
    </xf>
    <xf numFmtId="0" fontId="2" fillId="3" borderId="19" xfId="0" applyFont="1" applyFill="1" applyBorder="1" applyAlignment="1">
      <alignment horizontal="left" vertical="center"/>
    </xf>
    <xf numFmtId="0" fontId="2" fillId="3" borderId="17" xfId="0" applyFont="1" applyFill="1" applyBorder="1" applyAlignment="1">
      <alignment horizontal="left" vertical="center"/>
    </xf>
    <xf numFmtId="0" fontId="2" fillId="3" borderId="18" xfId="0" applyFont="1" applyFill="1" applyBorder="1" applyAlignment="1">
      <alignment horizontal="left" vertical="center" indent="2"/>
    </xf>
    <xf numFmtId="0" fontId="1" fillId="5" borderId="0" xfId="0" applyFont="1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170" fontId="3" fillId="0" borderId="28" xfId="4" applyNumberFormat="1" applyFont="1" applyFill="1" applyBorder="1" applyAlignment="1" applyProtection="1">
      <alignment horizontal="right" vertical="center"/>
      <protection hidden="1"/>
    </xf>
    <xf numFmtId="170" fontId="3" fillId="0" borderId="3" xfId="4" applyNumberFormat="1" applyFont="1" applyFill="1" applyBorder="1" applyAlignment="1" applyProtection="1">
      <alignment horizontal="right" vertical="center"/>
      <protection hidden="1"/>
    </xf>
    <xf numFmtId="164" fontId="3" fillId="0" borderId="15" xfId="1" applyNumberFormat="1" applyFont="1" applyFill="1" applyBorder="1" applyAlignment="1" applyProtection="1">
      <alignment horizontal="center" vertical="center"/>
      <protection hidden="1"/>
    </xf>
    <xf numFmtId="2" fontId="3" fillId="0" borderId="28" xfId="0" applyNumberFormat="1" applyFont="1" applyFill="1" applyBorder="1" applyAlignment="1" applyProtection="1">
      <alignment horizontal="center" vertical="center"/>
      <protection hidden="1"/>
    </xf>
    <xf numFmtId="39" fontId="3" fillId="0" borderId="15" xfId="4" applyNumberFormat="1" applyFont="1" applyFill="1" applyBorder="1" applyAlignment="1" applyProtection="1">
      <alignment horizontal="center" vertical="center"/>
      <protection hidden="1"/>
    </xf>
    <xf numFmtId="168" fontId="3" fillId="0" borderId="28" xfId="0" applyNumberFormat="1" applyFont="1" applyFill="1" applyBorder="1" applyAlignment="1" applyProtection="1">
      <alignment horizontal="right" vertical="center"/>
      <protection hidden="1"/>
    </xf>
    <xf numFmtId="168" fontId="3" fillId="0" borderId="3" xfId="0" applyNumberFormat="1" applyFont="1" applyFill="1" applyBorder="1" applyAlignment="1" applyProtection="1">
      <alignment horizontal="right" vertical="center"/>
      <protection hidden="1"/>
    </xf>
    <xf numFmtId="170" fontId="2" fillId="2" borderId="12" xfId="4" applyNumberFormat="1" applyFont="1" applyFill="1" applyBorder="1" applyAlignment="1">
      <alignment horizontal="center" vertical="center" wrapText="1"/>
    </xf>
    <xf numFmtId="170" fontId="2" fillId="2" borderId="5" xfId="4" applyNumberFormat="1" applyFont="1" applyFill="1" applyBorder="1" applyAlignment="1">
      <alignment horizontal="center" vertical="center" wrapText="1"/>
    </xf>
    <xf numFmtId="170" fontId="3" fillId="0" borderId="45" xfId="4" applyNumberFormat="1" applyFont="1" applyFill="1" applyBorder="1" applyAlignment="1" applyProtection="1">
      <alignment horizontal="right" vertical="center"/>
      <protection hidden="1"/>
    </xf>
    <xf numFmtId="170" fontId="3" fillId="0" borderId="43" xfId="4" applyNumberFormat="1" applyFont="1" applyFill="1" applyBorder="1" applyAlignment="1" applyProtection="1">
      <alignment horizontal="right" vertical="center"/>
      <protection hidden="1"/>
    </xf>
    <xf numFmtId="164" fontId="3" fillId="0" borderId="44" xfId="1" applyNumberFormat="1" applyFont="1" applyFill="1" applyBorder="1" applyAlignment="1" applyProtection="1">
      <alignment horizontal="center" vertical="center"/>
      <protection hidden="1"/>
    </xf>
    <xf numFmtId="2" fontId="3" fillId="0" borderId="45" xfId="0" applyNumberFormat="1" applyFont="1" applyFill="1" applyBorder="1" applyAlignment="1" applyProtection="1">
      <alignment horizontal="center" vertical="center"/>
      <protection hidden="1"/>
    </xf>
    <xf numFmtId="39" fontId="3" fillId="0" borderId="44" xfId="4" applyNumberFormat="1" applyFont="1" applyFill="1" applyBorder="1" applyAlignment="1" applyProtection="1">
      <alignment horizontal="center" vertical="center"/>
      <protection hidden="1"/>
    </xf>
    <xf numFmtId="168" fontId="3" fillId="0" borderId="45" xfId="0" applyNumberFormat="1" applyFont="1" applyFill="1" applyBorder="1" applyAlignment="1" applyProtection="1">
      <alignment horizontal="right" vertical="center"/>
      <protection hidden="1"/>
    </xf>
    <xf numFmtId="168" fontId="3" fillId="0" borderId="43" xfId="0" applyNumberFormat="1" applyFont="1" applyFill="1" applyBorder="1" applyAlignment="1" applyProtection="1">
      <alignment horizontal="right" vertical="center"/>
      <protection hidden="1"/>
    </xf>
    <xf numFmtId="170" fontId="3" fillId="0" borderId="27" xfId="4" applyNumberFormat="1" applyFont="1" applyFill="1" applyBorder="1" applyAlignment="1" applyProtection="1">
      <alignment horizontal="right" vertical="center"/>
      <protection hidden="1"/>
    </xf>
    <xf numFmtId="170" fontId="3" fillId="0" borderId="7" xfId="4" applyNumberFormat="1" applyFont="1" applyFill="1" applyBorder="1" applyAlignment="1" applyProtection="1">
      <alignment horizontal="right" vertical="center"/>
      <protection hidden="1"/>
    </xf>
    <xf numFmtId="164" fontId="3" fillId="0" borderId="8" xfId="1" applyNumberFormat="1" applyFont="1" applyFill="1" applyBorder="1" applyAlignment="1" applyProtection="1">
      <alignment horizontal="center" vertical="center"/>
      <protection hidden="1"/>
    </xf>
    <xf numFmtId="2" fontId="3" fillId="0" borderId="27" xfId="0" applyNumberFormat="1" applyFont="1" applyFill="1" applyBorder="1" applyAlignment="1" applyProtection="1">
      <alignment horizontal="center" vertical="center"/>
      <protection hidden="1"/>
    </xf>
    <xf numFmtId="39" fontId="3" fillId="0" borderId="8" xfId="4" applyNumberFormat="1" applyFont="1" applyFill="1" applyBorder="1" applyAlignment="1" applyProtection="1">
      <alignment horizontal="center" vertical="center"/>
      <protection hidden="1"/>
    </xf>
    <xf numFmtId="168" fontId="3" fillId="0" borderId="27" xfId="0" applyNumberFormat="1" applyFont="1" applyFill="1" applyBorder="1" applyAlignment="1" applyProtection="1">
      <alignment horizontal="right" vertical="center"/>
      <protection hidden="1"/>
    </xf>
    <xf numFmtId="168" fontId="3" fillId="0" borderId="7" xfId="0" applyNumberFormat="1" applyFont="1" applyFill="1" applyBorder="1" applyAlignment="1" applyProtection="1">
      <alignment horizontal="right" vertical="center"/>
      <protection hidden="1"/>
    </xf>
    <xf numFmtId="170" fontId="3" fillId="0" borderId="29" xfId="4" applyNumberFormat="1" applyFont="1" applyFill="1" applyBorder="1" applyAlignment="1" applyProtection="1">
      <alignment horizontal="right" vertical="center"/>
      <protection hidden="1"/>
    </xf>
    <xf numFmtId="170" fontId="3" fillId="0" borderId="10" xfId="4" applyNumberFormat="1" applyFont="1" applyFill="1" applyBorder="1" applyAlignment="1" applyProtection="1">
      <alignment horizontal="right" vertical="center"/>
      <protection hidden="1"/>
    </xf>
    <xf numFmtId="164" fontId="3" fillId="0" borderId="11" xfId="1" applyNumberFormat="1" applyFont="1" applyFill="1" applyBorder="1" applyAlignment="1" applyProtection="1">
      <alignment horizontal="center" vertical="center"/>
      <protection hidden="1"/>
    </xf>
    <xf numFmtId="2" fontId="3" fillId="0" borderId="29" xfId="0" applyNumberFormat="1" applyFont="1" applyFill="1" applyBorder="1" applyAlignment="1" applyProtection="1">
      <alignment horizontal="center" vertical="center"/>
      <protection hidden="1"/>
    </xf>
    <xf numFmtId="39" fontId="3" fillId="0" borderId="11" xfId="4" applyNumberFormat="1" applyFont="1" applyFill="1" applyBorder="1" applyAlignment="1" applyProtection="1">
      <alignment horizontal="center" vertical="center"/>
      <protection hidden="1"/>
    </xf>
    <xf numFmtId="168" fontId="3" fillId="0" borderId="29" xfId="0" applyNumberFormat="1" applyFont="1" applyFill="1" applyBorder="1" applyAlignment="1" applyProtection="1">
      <alignment horizontal="right" vertical="center"/>
      <protection hidden="1"/>
    </xf>
    <xf numFmtId="168" fontId="3" fillId="0" borderId="10" xfId="0" applyNumberFormat="1" applyFont="1" applyFill="1" applyBorder="1" applyAlignment="1" applyProtection="1">
      <alignment horizontal="right" vertical="center"/>
      <protection hidden="1"/>
    </xf>
    <xf numFmtId="170" fontId="6" fillId="3" borderId="28" xfId="4" applyNumberFormat="1" applyFont="1" applyFill="1" applyBorder="1" applyAlignment="1" applyProtection="1">
      <alignment horizontal="right" vertical="center"/>
      <protection hidden="1"/>
    </xf>
    <xf numFmtId="170" fontId="6" fillId="3" borderId="3" xfId="4" applyNumberFormat="1" applyFont="1" applyFill="1" applyBorder="1" applyAlignment="1" applyProtection="1">
      <alignment horizontal="right" vertical="center"/>
      <protection hidden="1"/>
    </xf>
    <xf numFmtId="164" fontId="6" fillId="3" borderId="15" xfId="1" applyNumberFormat="1" applyFont="1" applyFill="1" applyBorder="1" applyAlignment="1" applyProtection="1">
      <alignment horizontal="center" vertical="center"/>
      <protection hidden="1"/>
    </xf>
    <xf numFmtId="2" fontId="6" fillId="3" borderId="28" xfId="0" applyNumberFormat="1" applyFont="1" applyFill="1" applyBorder="1" applyAlignment="1" applyProtection="1">
      <alignment horizontal="center" vertical="center"/>
      <protection hidden="1"/>
    </xf>
    <xf numFmtId="39" fontId="6" fillId="3" borderId="15" xfId="4" applyNumberFormat="1" applyFont="1" applyFill="1" applyBorder="1" applyAlignment="1" applyProtection="1">
      <alignment horizontal="center" vertical="center"/>
      <protection hidden="1"/>
    </xf>
    <xf numFmtId="168" fontId="6" fillId="3" borderId="28" xfId="0" applyNumberFormat="1" applyFont="1" applyFill="1" applyBorder="1" applyAlignment="1" applyProtection="1">
      <alignment horizontal="right" vertical="center"/>
      <protection hidden="1"/>
    </xf>
    <xf numFmtId="168" fontId="6" fillId="3" borderId="3" xfId="0" applyNumberFormat="1" applyFont="1" applyFill="1" applyBorder="1" applyAlignment="1" applyProtection="1">
      <alignment horizontal="right" vertical="center"/>
      <protection hidden="1"/>
    </xf>
    <xf numFmtId="170" fontId="6" fillId="3" borderId="29" xfId="4" applyNumberFormat="1" applyFont="1" applyFill="1" applyBorder="1" applyAlignment="1" applyProtection="1">
      <alignment horizontal="right" vertical="center"/>
      <protection hidden="1"/>
    </xf>
    <xf numFmtId="170" fontId="6" fillId="3" borderId="10" xfId="4" applyNumberFormat="1" applyFont="1" applyFill="1" applyBorder="1" applyAlignment="1" applyProtection="1">
      <alignment horizontal="right" vertical="center"/>
      <protection hidden="1"/>
    </xf>
    <xf numFmtId="164" fontId="6" fillId="3" borderId="11" xfId="1" applyNumberFormat="1" applyFont="1" applyFill="1" applyBorder="1" applyAlignment="1" applyProtection="1">
      <alignment horizontal="center" vertical="center"/>
      <protection hidden="1"/>
    </xf>
    <xf numFmtId="2" fontId="6" fillId="3" borderId="29" xfId="0" applyNumberFormat="1" applyFont="1" applyFill="1" applyBorder="1" applyAlignment="1" applyProtection="1">
      <alignment horizontal="center" vertical="center"/>
      <protection hidden="1"/>
    </xf>
    <xf numFmtId="39" fontId="6" fillId="3" borderId="11" xfId="4" applyNumberFormat="1" applyFont="1" applyFill="1" applyBorder="1" applyAlignment="1" applyProtection="1">
      <alignment horizontal="center" vertical="center"/>
      <protection hidden="1"/>
    </xf>
    <xf numFmtId="168" fontId="6" fillId="3" borderId="29" xfId="0" applyNumberFormat="1" applyFont="1" applyFill="1" applyBorder="1" applyAlignment="1" applyProtection="1">
      <alignment horizontal="right" vertical="center"/>
      <protection hidden="1"/>
    </xf>
    <xf numFmtId="168" fontId="6" fillId="3" borderId="10" xfId="0" applyNumberFormat="1" applyFont="1" applyFill="1" applyBorder="1" applyAlignment="1" applyProtection="1">
      <alignment horizontal="right" vertical="center"/>
      <protection hidden="1"/>
    </xf>
    <xf numFmtId="0" fontId="2" fillId="0" borderId="1" xfId="0" applyFont="1" applyBorder="1" applyAlignment="1">
      <alignment horizontal="left" vertical="center"/>
    </xf>
    <xf numFmtId="170" fontId="6" fillId="3" borderId="27" xfId="4" applyNumberFormat="1" applyFont="1" applyFill="1" applyBorder="1" applyAlignment="1" applyProtection="1">
      <alignment horizontal="right" vertical="center"/>
      <protection hidden="1"/>
    </xf>
    <xf numFmtId="170" fontId="6" fillId="3" borderId="7" xfId="4" applyNumberFormat="1" applyFont="1" applyFill="1" applyBorder="1" applyAlignment="1" applyProtection="1">
      <alignment horizontal="right" vertical="center"/>
      <protection hidden="1"/>
    </xf>
    <xf numFmtId="164" fontId="6" fillId="3" borderId="8" xfId="1" applyNumberFormat="1" applyFont="1" applyFill="1" applyBorder="1" applyAlignment="1" applyProtection="1">
      <alignment horizontal="center" vertical="center"/>
      <protection hidden="1"/>
    </xf>
    <xf numFmtId="2" fontId="6" fillId="3" borderId="27" xfId="0" applyNumberFormat="1" applyFont="1" applyFill="1" applyBorder="1" applyAlignment="1" applyProtection="1">
      <alignment horizontal="center" vertical="center"/>
      <protection hidden="1"/>
    </xf>
    <xf numFmtId="39" fontId="6" fillId="3" borderId="8" xfId="4" applyNumberFormat="1" applyFont="1" applyFill="1" applyBorder="1" applyAlignment="1" applyProtection="1">
      <alignment horizontal="center" vertical="center"/>
      <protection hidden="1"/>
    </xf>
    <xf numFmtId="168" fontId="6" fillId="3" borderId="27" xfId="0" applyNumberFormat="1" applyFont="1" applyFill="1" applyBorder="1" applyAlignment="1" applyProtection="1">
      <alignment horizontal="right" vertical="center"/>
      <protection hidden="1"/>
    </xf>
    <xf numFmtId="168" fontId="6" fillId="3" borderId="7" xfId="0" applyNumberFormat="1" applyFont="1" applyFill="1" applyBorder="1" applyAlignment="1" applyProtection="1">
      <alignment horizontal="right" vertical="center"/>
      <protection hidden="1"/>
    </xf>
    <xf numFmtId="0" fontId="2" fillId="0" borderId="17" xfId="0" applyFont="1" applyFill="1" applyBorder="1" applyAlignment="1">
      <alignment horizontal="left" vertical="center"/>
    </xf>
    <xf numFmtId="0" fontId="2" fillId="0" borderId="19" xfId="0" applyFont="1" applyFill="1" applyBorder="1" applyAlignment="1">
      <alignment horizontal="left" vertical="center"/>
    </xf>
    <xf numFmtId="0" fontId="2" fillId="5" borderId="0" xfId="0" applyFont="1" applyFill="1" applyBorder="1" applyAlignment="1">
      <alignment vertical="center"/>
    </xf>
    <xf numFmtId="169" fontId="3" fillId="0" borderId="27" xfId="0" applyNumberFormat="1" applyFont="1" applyFill="1" applyBorder="1" applyAlignment="1" applyProtection="1">
      <alignment horizontal="center" vertical="center"/>
      <protection hidden="1"/>
    </xf>
    <xf numFmtId="167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28" xfId="0" applyNumberFormat="1" applyFont="1" applyFill="1" applyBorder="1" applyAlignment="1" applyProtection="1">
      <alignment horizontal="center" vertical="center"/>
      <protection hidden="1"/>
    </xf>
    <xf numFmtId="167" fontId="6" fillId="3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29" xfId="0" applyNumberFormat="1" applyFont="1" applyFill="1" applyBorder="1" applyAlignment="1" applyProtection="1">
      <alignment horizontal="center" vertical="center"/>
      <protection hidden="1"/>
    </xf>
    <xf numFmtId="167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28" xfId="0" applyNumberFormat="1" applyFont="1" applyFill="1" applyBorder="1" applyAlignment="1" applyProtection="1">
      <alignment horizontal="center" vertical="center"/>
      <protection hidden="1"/>
    </xf>
    <xf numFmtId="167" fontId="3" fillId="0" borderId="3" xfId="4" applyNumberFormat="1" applyFont="1" applyFill="1" applyBorder="1" applyAlignment="1" applyProtection="1">
      <alignment horizontal="center" vertical="center"/>
      <protection hidden="1"/>
    </xf>
    <xf numFmtId="167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5" xfId="0" applyNumberFormat="1" applyFont="1" applyFill="1" applyBorder="1" applyAlignment="1" applyProtection="1">
      <alignment horizontal="center" vertical="center"/>
      <protection hidden="1"/>
    </xf>
    <xf numFmtId="167" fontId="3" fillId="0" borderId="43" xfId="4" applyNumberFormat="1" applyFont="1" applyFill="1" applyBorder="1" applyAlignment="1" applyProtection="1">
      <alignment horizontal="center" vertical="center"/>
      <protection hidden="1"/>
    </xf>
    <xf numFmtId="169" fontId="6" fillId="3" borderId="27" xfId="0" applyNumberFormat="1" applyFont="1" applyFill="1" applyBorder="1" applyAlignment="1" applyProtection="1">
      <alignment horizontal="center" vertical="center"/>
      <protection hidden="1"/>
    </xf>
    <xf numFmtId="167" fontId="6" fillId="3" borderId="7" xfId="4" applyNumberFormat="1" applyFont="1" applyFill="1" applyBorder="1" applyAlignment="1" applyProtection="1">
      <alignment horizontal="center" vertical="center"/>
      <protection hidden="1"/>
    </xf>
    <xf numFmtId="165" fontId="3" fillId="0" borderId="0" xfId="0" applyNumberFormat="1" applyFont="1" applyFill="1" applyBorder="1" applyAlignment="1">
      <alignment horizontal="center" vertical="center"/>
    </xf>
    <xf numFmtId="169" fontId="0" fillId="5" borderId="0" xfId="0" applyNumberFormat="1" applyFont="1" applyFill="1" applyBorder="1" applyAlignment="1" applyProtection="1">
      <alignment horizontal="center" vertical="center"/>
      <protection hidden="1"/>
    </xf>
    <xf numFmtId="165" fontId="3" fillId="5" borderId="0" xfId="0" applyNumberFormat="1" applyFont="1" applyFill="1" applyBorder="1" applyAlignment="1">
      <alignment horizontal="center" vertical="center"/>
    </xf>
    <xf numFmtId="0" fontId="10" fillId="0" borderId="0" xfId="3" quotePrefix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vertical="center"/>
    </xf>
    <xf numFmtId="0" fontId="0" fillId="0" borderId="0" xfId="0" applyFill="1" applyBorder="1"/>
    <xf numFmtId="0" fontId="0" fillId="0" borderId="0" xfId="0" applyNumberFormat="1" applyFont="1" applyFill="1" applyBorder="1" applyAlignment="1">
      <alignment horizontal="left" vertical="center"/>
    </xf>
    <xf numFmtId="170" fontId="0" fillId="0" borderId="0" xfId="4" applyNumberFormat="1" applyFont="1" applyFill="1" applyBorder="1"/>
    <xf numFmtId="3" fontId="0" fillId="0" borderId="0" xfId="4" applyNumberFormat="1" applyFont="1" applyFill="1" applyBorder="1"/>
    <xf numFmtId="164" fontId="0" fillId="0" borderId="0" xfId="1" applyNumberFormat="1" applyFont="1" applyFill="1" applyBorder="1"/>
    <xf numFmtId="2" fontId="0" fillId="0" borderId="0" xfId="0" applyNumberFormat="1" applyFill="1" applyBorder="1"/>
    <xf numFmtId="44" fontId="0" fillId="0" borderId="0" xfId="5" applyNumberFormat="1" applyFont="1" applyFill="1" applyBorder="1"/>
    <xf numFmtId="168" fontId="0" fillId="0" borderId="0" xfId="5" applyNumberFormat="1" applyFont="1" applyFill="1" applyBorder="1"/>
    <xf numFmtId="3" fontId="0" fillId="0" borderId="0" xfId="0" applyNumberFormat="1" applyFont="1" applyFill="1" applyBorder="1" applyAlignment="1" applyProtection="1">
      <alignment vertical="center"/>
    </xf>
    <xf numFmtId="164" fontId="0" fillId="0" borderId="0" xfId="0" applyNumberFormat="1" applyFont="1" applyFill="1" applyBorder="1" applyAlignment="1">
      <alignment vertical="center"/>
    </xf>
    <xf numFmtId="2" fontId="0" fillId="0" borderId="0" xfId="0" applyNumberFormat="1" applyFont="1" applyFill="1" applyBorder="1" applyAlignment="1">
      <alignment vertical="center"/>
    </xf>
    <xf numFmtId="165" fontId="0" fillId="0" borderId="0" xfId="0" applyNumberFormat="1" applyFont="1" applyFill="1" applyBorder="1" applyAlignment="1">
      <alignment vertical="center"/>
    </xf>
    <xf numFmtId="166" fontId="0" fillId="0" borderId="0" xfId="0" applyNumberFormat="1" applyFont="1" applyFill="1" applyBorder="1" applyAlignment="1">
      <alignment vertical="center"/>
    </xf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0" fillId="0" borderId="0" xfId="0" applyNumberFormat="1" applyFont="1" applyFill="1" applyAlignment="1">
      <alignment vertical="center" wrapText="1"/>
    </xf>
    <xf numFmtId="0" fontId="0" fillId="0" borderId="0" xfId="0" applyNumberFormat="1" applyFont="1" applyFill="1" applyAlignment="1">
      <alignment vertical="center"/>
    </xf>
    <xf numFmtId="164" fontId="0" fillId="5" borderId="28" xfId="1" applyNumberFormat="1" applyFont="1" applyFill="1" applyBorder="1" applyAlignment="1" applyProtection="1">
      <alignment horizontal="center" vertical="center"/>
      <protection hidden="1"/>
    </xf>
    <xf numFmtId="164" fontId="0" fillId="5" borderId="30" xfId="1" applyNumberFormat="1" applyFont="1" applyFill="1" applyBorder="1" applyAlignment="1" applyProtection="1">
      <alignment horizontal="center" vertical="center"/>
      <protection hidden="1"/>
    </xf>
    <xf numFmtId="0" fontId="3" fillId="5" borderId="0" xfId="2" applyFont="1" applyFill="1"/>
    <xf numFmtId="0" fontId="0" fillId="0" borderId="0" xfId="0" applyFont="1" applyAlignment="1">
      <alignment horizontal="center"/>
    </xf>
    <xf numFmtId="0" fontId="3" fillId="5" borderId="9" xfId="2" applyFont="1" applyFill="1" applyBorder="1" applyAlignment="1">
      <alignment horizontal="left" vertical="center" indent="2"/>
    </xf>
    <xf numFmtId="0" fontId="3" fillId="5" borderId="0" xfId="2" applyFont="1" applyFill="1" applyAlignment="1">
      <alignment wrapText="1"/>
    </xf>
    <xf numFmtId="0" fontId="0" fillId="0" borderId="0" xfId="0"/>
    <xf numFmtId="164" fontId="0" fillId="5" borderId="50" xfId="1" applyNumberFormat="1" applyFont="1" applyFill="1" applyBorder="1" applyAlignment="1" applyProtection="1">
      <alignment horizontal="center" vertical="center"/>
      <protection hidden="1"/>
    </xf>
    <xf numFmtId="3" fontId="0" fillId="5" borderId="29" xfId="0" applyNumberFormat="1" applyFont="1" applyFill="1" applyBorder="1" applyAlignment="1" applyProtection="1">
      <alignment vertical="center"/>
      <protection hidden="1"/>
    </xf>
    <xf numFmtId="164" fontId="0" fillId="5" borderId="29" xfId="1" applyNumberFormat="1" applyFont="1" applyFill="1" applyBorder="1" applyAlignment="1" applyProtection="1">
      <alignment horizontal="center" vertical="center"/>
      <protection hidden="1"/>
    </xf>
    <xf numFmtId="164" fontId="0" fillId="5" borderId="5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/>
    <xf numFmtId="3" fontId="13" fillId="0" borderId="54" xfId="0" applyNumberFormat="1" applyFont="1" applyFill="1" applyBorder="1" applyAlignment="1" applyProtection="1"/>
    <xf numFmtId="164" fontId="13" fillId="0" borderId="55" xfId="0" applyNumberFormat="1" applyFont="1" applyFill="1" applyBorder="1"/>
    <xf numFmtId="2" fontId="13" fillId="0" borderId="55" xfId="0" applyNumberFormat="1" applyFont="1" applyFill="1" applyBorder="1"/>
    <xf numFmtId="165" fontId="13" fillId="0" borderId="55" xfId="0" applyNumberFormat="1" applyFont="1" applyFill="1" applyBorder="1"/>
    <xf numFmtId="166" fontId="13" fillId="0" borderId="55" xfId="0" applyNumberFormat="1" applyFont="1" applyFill="1" applyBorder="1"/>
    <xf numFmtId="0" fontId="13" fillId="0" borderId="55" xfId="0" applyNumberFormat="1" applyFont="1" applyFill="1" applyBorder="1"/>
    <xf numFmtId="0" fontId="0" fillId="0" borderId="0" xfId="0"/>
    <xf numFmtId="0" fontId="0" fillId="0" borderId="0" xfId="0" applyBorder="1"/>
    <xf numFmtId="0" fontId="13" fillId="0" borderId="0" xfId="0" applyNumberFormat="1" applyFont="1" applyFill="1" applyBorder="1"/>
    <xf numFmtId="164" fontId="0" fillId="0" borderId="0" xfId="0" applyNumberFormat="1" applyFont="1" applyFill="1" applyBorder="1"/>
    <xf numFmtId="166" fontId="0" fillId="0" borderId="0" xfId="0" applyNumberFormat="1" applyFont="1" applyFill="1" applyBorder="1"/>
    <xf numFmtId="0" fontId="0" fillId="7" borderId="57" xfId="0" applyFill="1" applyBorder="1" applyAlignment="1">
      <alignment wrapText="1"/>
    </xf>
    <xf numFmtId="0" fontId="13" fillId="0" borderId="56" xfId="0" applyNumberFormat="1" applyFont="1" applyFill="1" applyBorder="1" applyAlignment="1"/>
    <xf numFmtId="0" fontId="13" fillId="0" borderId="57" xfId="0" applyNumberFormat="1" applyFont="1" applyFill="1" applyBorder="1"/>
    <xf numFmtId="0" fontId="13" fillId="0" borderId="52" xfId="0" applyNumberFormat="1" applyFont="1" applyFill="1" applyBorder="1" applyAlignment="1"/>
    <xf numFmtId="0" fontId="13" fillId="0" borderId="53" xfId="0" applyNumberFormat="1" applyFont="1" applyFill="1" applyBorder="1" applyAlignment="1"/>
    <xf numFmtId="0" fontId="0" fillId="8" borderId="58" xfId="0" applyFill="1" applyBorder="1" applyAlignment="1">
      <alignment wrapText="1"/>
    </xf>
    <xf numFmtId="0" fontId="13" fillId="0" borderId="58" xfId="0" applyNumberFormat="1" applyFont="1" applyFill="1" applyBorder="1"/>
    <xf numFmtId="3" fontId="13" fillId="6" borderId="54" xfId="0" applyNumberFormat="1" applyFont="1" applyFill="1" applyBorder="1" applyAlignment="1" applyProtection="1"/>
    <xf numFmtId="164" fontId="13" fillId="6" borderId="55" xfId="0" applyNumberFormat="1" applyFont="1" applyFill="1" applyBorder="1"/>
    <xf numFmtId="168" fontId="13" fillId="6" borderId="54" xfId="0" applyNumberFormat="1" applyFont="1" applyFill="1" applyBorder="1" applyAlignment="1" applyProtection="1"/>
    <xf numFmtId="165" fontId="13" fillId="6" borderId="55" xfId="0" applyNumberFormat="1" applyFont="1" applyFill="1" applyBorder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169" fontId="3" fillId="0" borderId="7" xfId="4" applyNumberFormat="1" applyFont="1" applyFill="1" applyBorder="1" applyAlignment="1" applyProtection="1">
      <alignment horizontal="center" vertical="center"/>
      <protection hidden="1"/>
    </xf>
    <xf numFmtId="169" fontId="3" fillId="0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3" xfId="4" applyNumberFormat="1" applyFont="1" applyFill="1" applyBorder="1" applyAlignment="1" applyProtection="1">
      <alignment horizontal="center" vertical="center"/>
      <protection hidden="1"/>
    </xf>
    <xf numFmtId="169" fontId="6" fillId="3" borderId="7" xfId="4" applyNumberFormat="1" applyFont="1" applyFill="1" applyBorder="1" applyAlignment="1" applyProtection="1">
      <alignment horizontal="center" vertical="center"/>
      <protection hidden="1"/>
    </xf>
    <xf numFmtId="169" fontId="6" fillId="3" borderId="10" xfId="4" applyNumberFormat="1" applyFont="1" applyFill="1" applyBorder="1" applyAlignment="1" applyProtection="1">
      <alignment horizontal="center" vertical="center"/>
      <protection hidden="1"/>
    </xf>
    <xf numFmtId="169" fontId="3" fillId="0" borderId="43" xfId="4" applyNumberFormat="1" applyFont="1" applyFill="1" applyBorder="1" applyAlignment="1" applyProtection="1">
      <alignment horizontal="center" vertical="center"/>
      <protection hidden="1"/>
    </xf>
    <xf numFmtId="0" fontId="0" fillId="0" borderId="33" xfId="0" applyBorder="1"/>
    <xf numFmtId="170" fontId="0" fillId="0" borderId="0" xfId="4" applyNumberFormat="1" applyFont="1"/>
    <xf numFmtId="170" fontId="0" fillId="6" borderId="0" xfId="4" applyNumberFormat="1" applyFont="1" applyFill="1"/>
    <xf numFmtId="170" fontId="0" fillId="0" borderId="33" xfId="4" applyNumberFormat="1" applyFont="1" applyBorder="1"/>
    <xf numFmtId="0" fontId="0" fillId="0" borderId="0" xfId="0"/>
    <xf numFmtId="0" fontId="0" fillId="0" borderId="0" xfId="0"/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3" fontId="3" fillId="5" borderId="42" xfId="0" applyNumberFormat="1" applyFont="1" applyFill="1" applyBorder="1" applyAlignment="1" applyProtection="1">
      <alignment vertical="center"/>
      <protection hidden="1"/>
    </xf>
    <xf numFmtId="9" fontId="3" fillId="5" borderId="42" xfId="1" applyFont="1" applyFill="1" applyBorder="1" applyAlignment="1" applyProtection="1">
      <alignment horizontal="center" vertical="center"/>
      <protection hidden="1"/>
    </xf>
    <xf numFmtId="0" fontId="6" fillId="2" borderId="36" xfId="2" applyFont="1" applyFill="1" applyBorder="1" applyAlignment="1">
      <alignment horizontal="center" vertical="center" wrapText="1"/>
    </xf>
    <xf numFmtId="164" fontId="3" fillId="5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center"/>
    </xf>
    <xf numFmtId="164" fontId="3" fillId="5" borderId="1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0" fontId="0" fillId="0" borderId="0" xfId="0"/>
    <xf numFmtId="0" fontId="0" fillId="0" borderId="0" xfId="0"/>
    <xf numFmtId="0" fontId="14" fillId="0" borderId="0" xfId="0" applyFont="1" applyAlignment="1">
      <alignment horizontal="center"/>
    </xf>
    <xf numFmtId="0" fontId="15" fillId="6" borderId="60" xfId="0" applyFont="1" applyFill="1" applyBorder="1"/>
    <xf numFmtId="0" fontId="0" fillId="0" borderId="0" xfId="0"/>
    <xf numFmtId="0" fontId="0" fillId="0" borderId="0" xfId="0"/>
    <xf numFmtId="0" fontId="0" fillId="0" borderId="0" xfId="0" applyFont="1" applyAlignment="1">
      <alignment horizontal="center"/>
    </xf>
    <xf numFmtId="0" fontId="0" fillId="9" borderId="0" xfId="0" applyFill="1"/>
    <xf numFmtId="3" fontId="17" fillId="0" borderId="61" xfId="0" applyNumberFormat="1" applyFont="1" applyBorder="1"/>
    <xf numFmtId="164" fontId="17" fillId="0" borderId="61" xfId="0" applyNumberFormat="1" applyFont="1" applyBorder="1"/>
    <xf numFmtId="166" fontId="17" fillId="0" borderId="61" xfId="0" applyNumberFormat="1" applyFont="1" applyBorder="1"/>
    <xf numFmtId="0" fontId="17" fillId="0" borderId="61" xfId="0" applyFont="1" applyBorder="1"/>
    <xf numFmtId="0" fontId="0" fillId="0" borderId="0" xfId="0" applyNumberFormat="1" applyFont="1" applyFill="1" applyAlignment="1">
      <alignment horizontal="left" vertical="center"/>
    </xf>
    <xf numFmtId="0" fontId="0" fillId="0" borderId="0" xfId="0" applyNumberFormat="1" applyFont="1" applyFill="1" applyBorder="1" applyAlignment="1">
      <alignment horizontal="left" vertical="center"/>
    </xf>
    <xf numFmtId="0" fontId="0" fillId="0" borderId="0" xfId="0" applyFill="1" applyAlignment="1"/>
    <xf numFmtId="0" fontId="15" fillId="0" borderId="60" xfId="0" applyFont="1" applyFill="1" applyBorder="1"/>
    <xf numFmtId="0" fontId="5" fillId="0" borderId="59" xfId="0" applyFont="1" applyFill="1" applyBorder="1"/>
    <xf numFmtId="3" fontId="0" fillId="0" borderId="0" xfId="0" applyNumberFormat="1" applyFont="1"/>
    <xf numFmtId="0" fontId="0" fillId="0" borderId="0" xfId="0"/>
    <xf numFmtId="0" fontId="0" fillId="0" borderId="0" xfId="0"/>
    <xf numFmtId="0" fontId="1" fillId="4" borderId="49" xfId="0" applyFont="1" applyFill="1" applyBorder="1" applyAlignment="1">
      <alignment horizontal="center" vertical="center"/>
    </xf>
    <xf numFmtId="0" fontId="17" fillId="0" borderId="3" xfId="0" applyFont="1" applyBorder="1" applyAlignment="1">
      <alignment horizontal="center" vertical="center" wrapText="1"/>
    </xf>
    <xf numFmtId="0" fontId="17" fillId="0" borderId="61" xfId="0" applyFont="1" applyBorder="1"/>
    <xf numFmtId="0" fontId="17" fillId="0" borderId="3" xfId="6" applyBorder="1" applyAlignment="1">
      <alignment horizontal="center" vertical="center" wrapText="1"/>
    </xf>
    <xf numFmtId="0" fontId="17" fillId="0" borderId="0" xfId="6"/>
    <xf numFmtId="0" fontId="17" fillId="0" borderId="61" xfId="6" applyBorder="1"/>
    <xf numFmtId="0" fontId="17" fillId="0" borderId="61" xfId="0" applyFont="1" applyBorder="1"/>
    <xf numFmtId="170" fontId="3" fillId="0" borderId="53" xfId="4" applyNumberFormat="1" applyFont="1" applyFill="1" applyBorder="1" applyAlignment="1" applyProtection="1">
      <alignment horizontal="right" vertical="center"/>
      <protection hidden="1"/>
    </xf>
    <xf numFmtId="164" fontId="3" fillId="0" borderId="68" xfId="1" applyNumberFormat="1" applyFont="1" applyFill="1" applyBorder="1" applyAlignment="1" applyProtection="1">
      <alignment horizontal="center" vertical="center"/>
      <protection hidden="1"/>
    </xf>
    <xf numFmtId="168" fontId="3" fillId="0" borderId="67" xfId="0" applyNumberFormat="1" applyFont="1" applyFill="1" applyBorder="1" applyAlignment="1" applyProtection="1">
      <alignment horizontal="right" vertical="center"/>
      <protection hidden="1"/>
    </xf>
    <xf numFmtId="168" fontId="3" fillId="0" borderId="53" xfId="0" applyNumberFormat="1" applyFont="1" applyFill="1" applyBorder="1" applyAlignment="1" applyProtection="1">
      <alignment horizontal="right" vertical="center"/>
      <protection hidden="1"/>
    </xf>
    <xf numFmtId="0" fontId="1" fillId="4" borderId="1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2" fillId="0" borderId="70" xfId="0" applyFont="1" applyFill="1" applyBorder="1" applyAlignment="1">
      <alignment horizontal="left" vertical="center"/>
    </xf>
    <xf numFmtId="0" fontId="2" fillId="0" borderId="71" xfId="0" applyFont="1" applyFill="1" applyBorder="1" applyAlignment="1">
      <alignment horizontal="left" vertical="center"/>
    </xf>
    <xf numFmtId="0" fontId="2" fillId="0" borderId="72" xfId="0" applyFont="1" applyFill="1" applyBorder="1" applyAlignment="1">
      <alignment horizontal="left" vertical="center"/>
    </xf>
    <xf numFmtId="0" fontId="2" fillId="0" borderId="4" xfId="0" applyFont="1" applyFill="1" applyBorder="1" applyAlignment="1">
      <alignment horizontal="left" vertical="center"/>
    </xf>
    <xf numFmtId="0" fontId="2" fillId="5" borderId="73" xfId="0" applyFont="1" applyFill="1" applyBorder="1" applyAlignment="1">
      <alignment horizontal="left" vertical="center"/>
    </xf>
    <xf numFmtId="170" fontId="3" fillId="0" borderId="6" xfId="4" applyNumberFormat="1" applyFont="1" applyFill="1" applyBorder="1" applyAlignment="1" applyProtection="1">
      <alignment horizontal="right" vertical="center"/>
      <protection hidden="1"/>
    </xf>
    <xf numFmtId="170" fontId="3" fillId="0" borderId="14" xfId="4" applyNumberFormat="1" applyFont="1" applyFill="1" applyBorder="1" applyAlignment="1" applyProtection="1">
      <alignment horizontal="right" vertical="center"/>
      <protection hidden="1"/>
    </xf>
    <xf numFmtId="170" fontId="3" fillId="0" borderId="9" xfId="4" applyNumberFormat="1" applyFont="1" applyFill="1" applyBorder="1" applyAlignment="1" applyProtection="1">
      <alignment horizontal="right" vertical="center"/>
      <protection hidden="1"/>
    </xf>
    <xf numFmtId="164" fontId="3" fillId="0" borderId="4" xfId="1" applyNumberFormat="1" applyFont="1" applyFill="1" applyBorder="1" applyAlignment="1" applyProtection="1">
      <alignment horizontal="center" vertical="center"/>
      <protection hidden="1"/>
    </xf>
    <xf numFmtId="164" fontId="3" fillId="0" borderId="24" xfId="1" applyNumberFormat="1" applyFont="1" applyFill="1" applyBorder="1" applyAlignment="1" applyProtection="1">
      <alignment horizontal="center" vertical="center"/>
      <protection hidden="1"/>
    </xf>
    <xf numFmtId="164" fontId="3" fillId="0" borderId="25" xfId="1" applyNumberFormat="1" applyFont="1" applyFill="1" applyBorder="1" applyAlignment="1" applyProtection="1">
      <alignment horizontal="center" vertical="center"/>
      <protection hidden="1"/>
    </xf>
    <xf numFmtId="168" fontId="3" fillId="0" borderId="14" xfId="0" applyNumberFormat="1" applyFont="1" applyFill="1" applyBorder="1" applyAlignment="1" applyProtection="1">
      <alignment horizontal="right" vertical="center"/>
      <protection hidden="1"/>
    </xf>
    <xf numFmtId="168" fontId="3" fillId="0" borderId="9" xfId="0" applyNumberFormat="1" applyFont="1" applyFill="1" applyBorder="1" applyAlignment="1" applyProtection="1">
      <alignment horizontal="right" vertical="center"/>
      <protection hidden="1"/>
    </xf>
    <xf numFmtId="0" fontId="17" fillId="0" borderId="57" xfId="0" applyFont="1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0" xfId="0"/>
    <xf numFmtId="0" fontId="17" fillId="0" borderId="61" xfId="0" applyFont="1" applyBorder="1"/>
    <xf numFmtId="0" fontId="17" fillId="0" borderId="61" xfId="6" applyBorder="1"/>
    <xf numFmtId="0" fontId="17" fillId="0" borderId="61" xfId="0" applyFont="1" applyBorder="1"/>
    <xf numFmtId="170" fontId="3" fillId="0" borderId="67" xfId="4" applyNumberFormat="1" applyFont="1" applyFill="1" applyBorder="1" applyAlignment="1" applyProtection="1">
      <alignment horizontal="right" vertical="center"/>
      <protection hidden="1"/>
    </xf>
    <xf numFmtId="170" fontId="3" fillId="0" borderId="74" xfId="4" applyNumberFormat="1" applyFont="1" applyFill="1" applyBorder="1" applyAlignment="1" applyProtection="1">
      <alignment horizontal="right" vertical="center"/>
      <protection hidden="1"/>
    </xf>
    <xf numFmtId="170" fontId="3" fillId="0" borderId="75" xfId="4" applyNumberFormat="1" applyFont="1" applyFill="1" applyBorder="1" applyAlignment="1" applyProtection="1">
      <alignment horizontal="right" vertical="center"/>
      <protection hidden="1"/>
    </xf>
    <xf numFmtId="164" fontId="3" fillId="0" borderId="76" xfId="1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>
      <alignment horizontal="left" vertical="center"/>
    </xf>
    <xf numFmtId="0" fontId="2" fillId="0" borderId="77" xfId="0" applyFont="1" applyFill="1" applyBorder="1" applyAlignment="1">
      <alignment horizontal="left" vertical="center"/>
    </xf>
    <xf numFmtId="0" fontId="2" fillId="0" borderId="18" xfId="0" applyFont="1" applyFill="1" applyBorder="1" applyAlignment="1">
      <alignment horizontal="left" vertical="center"/>
    </xf>
    <xf numFmtId="0" fontId="2" fillId="5" borderId="21" xfId="0" applyFont="1" applyFill="1" applyBorder="1" applyAlignment="1">
      <alignment horizontal="left" vertical="center"/>
    </xf>
    <xf numFmtId="168" fontId="3" fillId="0" borderId="6" xfId="0" applyNumberFormat="1" applyFont="1" applyFill="1" applyBorder="1" applyAlignment="1" applyProtection="1">
      <alignment horizontal="right" vertical="center"/>
      <protection hidden="1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0" fontId="17" fillId="6" borderId="61" xfId="0" applyFont="1" applyFill="1" applyBorder="1"/>
    <xf numFmtId="172" fontId="0" fillId="0" borderId="0" xfId="0" applyNumberFormat="1"/>
    <xf numFmtId="173" fontId="0" fillId="0" borderId="0" xfId="0" applyNumberFormat="1"/>
    <xf numFmtId="174" fontId="0" fillId="0" borderId="0" xfId="0" applyNumberFormat="1"/>
    <xf numFmtId="0" fontId="17" fillId="0" borderId="17" xfId="0" applyFont="1" applyBorder="1"/>
    <xf numFmtId="0" fontId="17" fillId="0" borderId="18" xfId="0" applyFont="1" applyBorder="1"/>
    <xf numFmtId="0" fontId="17" fillId="0" borderId="19" xfId="0" applyFont="1" applyBorder="1"/>
    <xf numFmtId="3" fontId="0" fillId="5" borderId="14" xfId="0" applyNumberFormat="1" applyFont="1" applyFill="1" applyBorder="1" applyAlignment="1" applyProtection="1">
      <alignment vertical="center"/>
      <protection hidden="1"/>
    </xf>
    <xf numFmtId="3" fontId="0" fillId="5" borderId="9" xfId="0" applyNumberFormat="1" applyFont="1" applyFill="1" applyBorder="1" applyAlignment="1" applyProtection="1">
      <alignment vertical="center"/>
      <protection hidden="1"/>
    </xf>
    <xf numFmtId="0" fontId="3" fillId="5" borderId="0" xfId="2" applyFont="1" applyFill="1" applyBorder="1" applyAlignment="1">
      <alignment horizontal="left" vertical="center" indent="2"/>
    </xf>
    <xf numFmtId="164" fontId="3" fillId="5" borderId="0" xfId="1" applyNumberFormat="1" applyFont="1" applyFill="1" applyBorder="1" applyAlignment="1" applyProtection="1">
      <alignment horizontal="center" vertical="center"/>
      <protection hidden="1"/>
    </xf>
    <xf numFmtId="0" fontId="3" fillId="5" borderId="20" xfId="2" applyFont="1" applyFill="1" applyBorder="1" applyAlignment="1">
      <alignment horizontal="left" vertical="center"/>
    </xf>
    <xf numFmtId="0" fontId="3" fillId="5" borderId="21" xfId="2" applyFont="1" applyFill="1" applyBorder="1" applyAlignment="1">
      <alignment horizontal="left" vertical="center"/>
    </xf>
    <xf numFmtId="0" fontId="0" fillId="0" borderId="0" xfId="0"/>
    <xf numFmtId="0" fontId="17" fillId="0" borderId="61" xfId="0" applyFont="1" applyBorder="1"/>
    <xf numFmtId="0" fontId="0" fillId="0" borderId="0" xfId="0" applyFont="1" applyAlignment="1">
      <alignment horizont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78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left" vertical="center"/>
    </xf>
    <xf numFmtId="0" fontId="17" fillId="0" borderId="61" xfId="0" applyFont="1" applyBorder="1"/>
    <xf numFmtId="0" fontId="0" fillId="0" borderId="0" xfId="0" applyFont="1" applyAlignment="1">
      <alignment horizontal="center"/>
    </xf>
    <xf numFmtId="0" fontId="0" fillId="0" borderId="0" xfId="0"/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36" xfId="2" applyFont="1" applyFill="1" applyBorder="1" applyAlignment="1">
      <alignment horizontal="center" vertical="center" wrapText="1"/>
    </xf>
    <xf numFmtId="3" fontId="17" fillId="10" borderId="61" xfId="0" applyNumberFormat="1" applyFont="1" applyFill="1" applyBorder="1" applyAlignment="1">
      <alignment vertical="center"/>
    </xf>
    <xf numFmtId="164" fontId="17" fillId="10" borderId="61" xfId="0" applyNumberFormat="1" applyFont="1" applyFill="1" applyBorder="1" applyAlignment="1">
      <alignment vertical="center"/>
    </xf>
    <xf numFmtId="166" fontId="17" fillId="10" borderId="61" xfId="0" applyNumberFormat="1" applyFont="1" applyFill="1" applyBorder="1" applyAlignment="1">
      <alignment vertical="center"/>
    </xf>
    <xf numFmtId="167" fontId="17" fillId="10" borderId="61" xfId="0" applyNumberFormat="1" applyFont="1" applyFill="1" applyBorder="1" applyAlignment="1">
      <alignment vertical="center"/>
    </xf>
    <xf numFmtId="164" fontId="17" fillId="0" borderId="61" xfId="0" applyNumberFormat="1" applyFont="1" applyBorder="1" applyAlignment="1">
      <alignment vertical="center"/>
    </xf>
    <xf numFmtId="166" fontId="17" fillId="0" borderId="61" xfId="0" applyNumberFormat="1" applyFont="1" applyBorder="1" applyAlignment="1">
      <alignment vertical="center"/>
    </xf>
    <xf numFmtId="167" fontId="17" fillId="0" borderId="61" xfId="0" applyNumberFormat="1" applyFont="1" applyBorder="1" applyAlignment="1">
      <alignment vertical="center"/>
    </xf>
    <xf numFmtId="0" fontId="17" fillId="0" borderId="61" xfId="0" applyFont="1" applyBorder="1" applyAlignment="1">
      <alignment vertical="center"/>
    </xf>
    <xf numFmtId="0" fontId="17" fillId="10" borderId="61" xfId="0" applyFont="1" applyFill="1" applyBorder="1" applyAlignment="1">
      <alignment vertical="center"/>
    </xf>
    <xf numFmtId="2" fontId="17" fillId="10" borderId="61" xfId="0" applyNumberFormat="1" applyFont="1" applyFill="1" applyBorder="1" applyAlignment="1">
      <alignment vertical="center"/>
    </xf>
    <xf numFmtId="165" fontId="17" fillId="10" borderId="61" xfId="0" applyNumberFormat="1" applyFont="1" applyFill="1" applyBorder="1" applyAlignment="1">
      <alignment vertical="center"/>
    </xf>
    <xf numFmtId="2" fontId="17" fillId="0" borderId="61" xfId="0" applyNumberFormat="1" applyFont="1" applyBorder="1" applyAlignment="1">
      <alignment vertical="center"/>
    </xf>
    <xf numFmtId="165" fontId="17" fillId="0" borderId="61" xfId="0" applyNumberFormat="1" applyFont="1" applyBorder="1" applyAlignment="1">
      <alignment vertical="center"/>
    </xf>
    <xf numFmtId="171" fontId="17" fillId="0" borderId="61" xfId="0" applyNumberFormat="1" applyFont="1" applyBorder="1" applyAlignment="1">
      <alignment vertical="center"/>
    </xf>
    <xf numFmtId="171" fontId="17" fillId="10" borderId="61" xfId="0" applyNumberFormat="1" applyFont="1" applyFill="1" applyBorder="1" applyAlignment="1">
      <alignment vertical="center"/>
    </xf>
    <xf numFmtId="0" fontId="17" fillId="6" borderId="61" xfId="0" applyFont="1" applyFill="1" applyBorder="1" applyAlignment="1">
      <alignment vertical="center"/>
    </xf>
    <xf numFmtId="0" fontId="3" fillId="5" borderId="17" xfId="2" applyFont="1" applyFill="1" applyBorder="1" applyAlignment="1">
      <alignment horizontal="left" vertical="center" indent="2"/>
    </xf>
    <xf numFmtId="0" fontId="6" fillId="13" borderId="1" xfId="0" applyFont="1" applyFill="1" applyBorder="1" applyAlignment="1">
      <alignment horizontal="left" vertical="center"/>
    </xf>
    <xf numFmtId="170" fontId="6" fillId="13" borderId="28" xfId="4" applyNumberFormat="1" applyFont="1" applyFill="1" applyBorder="1" applyAlignment="1" applyProtection="1">
      <alignment horizontal="right" vertical="center"/>
      <protection hidden="1"/>
    </xf>
    <xf numFmtId="170" fontId="6" fillId="13" borderId="3" xfId="4" applyNumberFormat="1" applyFont="1" applyFill="1" applyBorder="1" applyAlignment="1" applyProtection="1">
      <alignment horizontal="right" vertical="center"/>
      <protection hidden="1"/>
    </xf>
    <xf numFmtId="164" fontId="6" fillId="13" borderId="15" xfId="1" applyNumberFormat="1" applyFont="1" applyFill="1" applyBorder="1" applyAlignment="1" applyProtection="1">
      <alignment horizontal="center" vertical="center"/>
      <protection hidden="1"/>
    </xf>
    <xf numFmtId="2" fontId="6" fillId="13" borderId="28" xfId="0" applyNumberFormat="1" applyFont="1" applyFill="1" applyBorder="1" applyAlignment="1" applyProtection="1">
      <alignment horizontal="center" vertical="center"/>
      <protection hidden="1"/>
    </xf>
    <xf numFmtId="39" fontId="6" fillId="13" borderId="15" xfId="4" applyNumberFormat="1" applyFont="1" applyFill="1" applyBorder="1" applyAlignment="1" applyProtection="1">
      <alignment horizontal="center" vertical="center"/>
      <protection hidden="1"/>
    </xf>
    <xf numFmtId="169" fontId="6" fillId="13" borderId="28" xfId="0" applyNumberFormat="1" applyFont="1" applyFill="1" applyBorder="1" applyAlignment="1" applyProtection="1">
      <alignment horizontal="center" vertical="center"/>
      <protection hidden="1"/>
    </xf>
    <xf numFmtId="167" fontId="6" fillId="13" borderId="3" xfId="4" applyNumberFormat="1" applyFont="1" applyFill="1" applyBorder="1" applyAlignment="1" applyProtection="1">
      <alignment horizontal="center" vertical="center"/>
      <protection hidden="1"/>
    </xf>
    <xf numFmtId="168" fontId="6" fillId="13" borderId="28" xfId="0" applyNumberFormat="1" applyFont="1" applyFill="1" applyBorder="1" applyAlignment="1" applyProtection="1">
      <alignment horizontal="right" vertical="center"/>
      <protection hidden="1"/>
    </xf>
    <xf numFmtId="168" fontId="6" fillId="13" borderId="3" xfId="0" applyNumberFormat="1" applyFont="1" applyFill="1" applyBorder="1" applyAlignment="1" applyProtection="1">
      <alignment horizontal="right" vertical="center"/>
      <protection hidden="1"/>
    </xf>
    <xf numFmtId="0" fontId="6" fillId="13" borderId="1" xfId="2" applyFont="1" applyFill="1" applyBorder="1" applyAlignment="1">
      <alignment horizontal="left" vertical="center"/>
    </xf>
    <xf numFmtId="3" fontId="6" fillId="13" borderId="42" xfId="0" applyNumberFormat="1" applyFont="1" applyFill="1" applyBorder="1" applyAlignment="1" applyProtection="1">
      <alignment vertical="center"/>
      <protection hidden="1"/>
    </xf>
    <xf numFmtId="164" fontId="6" fillId="13" borderId="42" xfId="1" applyNumberFormat="1" applyFont="1" applyFill="1" applyBorder="1" applyAlignment="1" applyProtection="1">
      <alignment horizontal="center" vertical="center"/>
      <protection hidden="1"/>
    </xf>
    <xf numFmtId="0" fontId="0" fillId="0" borderId="0" xfId="0"/>
    <xf numFmtId="3" fontId="17" fillId="0" borderId="61" xfId="0" applyNumberFormat="1" applyFont="1" applyBorder="1" applyAlignment="1">
      <alignment vertical="center"/>
    </xf>
    <xf numFmtId="0" fontId="0" fillId="0" borderId="0" xfId="0" applyNumberFormat="1" applyFont="1" applyFill="1" applyAlignment="1">
      <alignment horizontal="left" vertical="center"/>
    </xf>
    <xf numFmtId="0" fontId="0" fillId="0" borderId="0" xfId="0"/>
    <xf numFmtId="0" fontId="0" fillId="0" borderId="0" xfId="0" applyNumberFormat="1" applyFont="1" applyFill="1" applyAlignment="1">
      <alignment horizontal="center" vertical="center" wrapText="1"/>
    </xf>
    <xf numFmtId="0" fontId="0" fillId="0" borderId="0" xfId="0" applyNumberFormat="1" applyFont="1" applyFill="1" applyAlignment="1">
      <alignment horizontal="center" vertical="center"/>
    </xf>
    <xf numFmtId="0" fontId="17" fillId="0" borderId="61" xfId="0" applyFont="1" applyBorder="1"/>
    <xf numFmtId="0" fontId="0" fillId="0" borderId="0" xfId="0" applyNumberFormat="1" applyFont="1" applyFill="1" applyBorder="1" applyAlignment="1">
      <alignment horizontal="left" vertical="center"/>
    </xf>
    <xf numFmtId="0" fontId="17" fillId="0" borderId="64" xfId="6" applyBorder="1"/>
    <xf numFmtId="0" fontId="17" fillId="0" borderId="65" xfId="6" applyBorder="1"/>
    <xf numFmtId="0" fontId="17" fillId="0" borderId="66" xfId="6" applyBorder="1"/>
    <xf numFmtId="0" fontId="17" fillId="0" borderId="64" xfId="6" applyBorder="1" applyAlignment="1">
      <alignment horizontal="left"/>
    </xf>
    <xf numFmtId="0" fontId="17" fillId="0" borderId="65" xfId="6" applyBorder="1" applyAlignment="1">
      <alignment horizontal="left"/>
    </xf>
    <xf numFmtId="0" fontId="17" fillId="0" borderId="66" xfId="6" applyBorder="1" applyAlignment="1">
      <alignment horizontal="left"/>
    </xf>
    <xf numFmtId="0" fontId="17" fillId="0" borderId="61" xfId="6" applyBorder="1"/>
    <xf numFmtId="0" fontId="9" fillId="11" borderId="40" xfId="0" applyFont="1" applyFill="1" applyBorder="1" applyAlignment="1">
      <alignment horizontal="center"/>
    </xf>
    <xf numFmtId="0" fontId="9" fillId="11" borderId="41" xfId="0" applyFont="1" applyFill="1" applyBorder="1" applyAlignment="1">
      <alignment horizontal="center"/>
    </xf>
    <xf numFmtId="0" fontId="9" fillId="11" borderId="37" xfId="0" applyFont="1" applyFill="1" applyBorder="1" applyAlignment="1">
      <alignment horizontal="center"/>
    </xf>
    <xf numFmtId="0" fontId="2" fillId="2" borderId="6" xfId="0" applyNumberFormat="1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/>
    </xf>
    <xf numFmtId="0" fontId="1" fillId="4" borderId="21" xfId="0" applyFont="1" applyFill="1" applyBorder="1" applyAlignment="1">
      <alignment horizontal="center" vertical="center"/>
    </xf>
    <xf numFmtId="0" fontId="1" fillId="4" borderId="49" xfId="0" applyFont="1" applyFill="1" applyBorder="1" applyAlignment="1">
      <alignment horizontal="center" vertical="center"/>
    </xf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2" borderId="27" xfId="0" applyNumberFormat="1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1" fillId="4" borderId="69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/>
    </xf>
    <xf numFmtId="0" fontId="1" fillId="5" borderId="0" xfId="0" applyFont="1" applyFill="1" applyBorder="1" applyAlignment="1">
      <alignment horizontal="center" vertical="center" wrapText="1"/>
    </xf>
    <xf numFmtId="0" fontId="1" fillId="4" borderId="73" xfId="0" applyFont="1" applyFill="1" applyBorder="1" applyAlignment="1">
      <alignment horizontal="center" vertical="center"/>
    </xf>
    <xf numFmtId="0" fontId="1" fillId="4" borderId="36" xfId="0" applyFont="1" applyFill="1" applyBorder="1" applyAlignment="1">
      <alignment horizontal="center" vertical="center" wrapText="1"/>
    </xf>
    <xf numFmtId="0" fontId="1" fillId="4" borderId="49" xfId="0" applyFont="1" applyFill="1" applyBorder="1" applyAlignment="1">
      <alignment horizontal="center" vertical="center" wrapText="1"/>
    </xf>
    <xf numFmtId="0" fontId="1" fillId="4" borderId="21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" vertical="center"/>
    </xf>
    <xf numFmtId="0" fontId="1" fillId="12" borderId="36" xfId="0" applyFont="1" applyFill="1" applyBorder="1" applyAlignment="1">
      <alignment horizontal="center" vertical="center" wrapText="1"/>
    </xf>
    <xf numFmtId="0" fontId="1" fillId="12" borderId="49" xfId="0" applyFont="1" applyFill="1" applyBorder="1" applyAlignment="1">
      <alignment horizontal="center" vertical="center" wrapText="1"/>
    </xf>
    <xf numFmtId="0" fontId="1" fillId="12" borderId="21" xfId="0" applyFont="1" applyFill="1" applyBorder="1" applyAlignment="1">
      <alignment horizontal="center" vertical="center" wrapText="1"/>
    </xf>
    <xf numFmtId="0" fontId="3" fillId="0" borderId="0" xfId="2" applyFont="1" applyFill="1" applyBorder="1" applyAlignment="1">
      <alignment horizontal="center" vertical="center"/>
    </xf>
    <xf numFmtId="0" fontId="6" fillId="2" borderId="6" xfId="2" applyNumberFormat="1" applyFont="1" applyFill="1" applyBorder="1" applyAlignment="1">
      <alignment horizontal="center" vertical="center"/>
    </xf>
    <xf numFmtId="0" fontId="6" fillId="2" borderId="7" xfId="2" applyFont="1" applyFill="1" applyBorder="1" applyAlignment="1">
      <alignment horizontal="center" vertical="center"/>
    </xf>
    <xf numFmtId="0" fontId="6" fillId="2" borderId="8" xfId="2" applyFont="1" applyFill="1" applyBorder="1" applyAlignment="1">
      <alignment horizontal="center" vertical="center"/>
    </xf>
    <xf numFmtId="0" fontId="6" fillId="2" borderId="27" xfId="2" applyNumberFormat="1" applyFont="1" applyFill="1" applyBorder="1" applyAlignment="1">
      <alignment horizontal="center" vertical="center"/>
    </xf>
    <xf numFmtId="0" fontId="6" fillId="2" borderId="24" xfId="2" applyFont="1" applyFill="1" applyBorder="1" applyAlignment="1">
      <alignment horizontal="center" vertical="center"/>
    </xf>
    <xf numFmtId="0" fontId="1" fillId="12" borderId="17" xfId="0" applyFont="1" applyFill="1" applyBorder="1" applyAlignment="1">
      <alignment horizontal="center" vertical="center" wrapText="1"/>
    </xf>
    <xf numFmtId="0" fontId="1" fillId="12" borderId="18" xfId="0" applyFont="1" applyFill="1" applyBorder="1" applyAlignment="1">
      <alignment horizontal="center" vertical="center" wrapText="1"/>
    </xf>
    <xf numFmtId="0" fontId="1" fillId="12" borderId="19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6" fillId="2" borderId="31" xfId="2" applyNumberFormat="1" applyFont="1" applyFill="1" applyBorder="1" applyAlignment="1">
      <alignment horizontal="left" vertical="center" wrapText="1"/>
    </xf>
    <xf numFmtId="0" fontId="6" fillId="2" borderId="46" xfId="2" applyFont="1" applyFill="1" applyBorder="1" applyAlignment="1">
      <alignment horizontal="left" vertical="center" wrapText="1"/>
    </xf>
    <xf numFmtId="0" fontId="6" fillId="2" borderId="40" xfId="2" applyNumberFormat="1" applyFont="1" applyFill="1" applyBorder="1" applyAlignment="1">
      <alignment horizontal="center" vertical="center"/>
    </xf>
    <xf numFmtId="0" fontId="6" fillId="2" borderId="41" xfId="2" applyFont="1" applyFill="1" applyBorder="1" applyAlignment="1">
      <alignment horizontal="center" vertical="center"/>
    </xf>
    <xf numFmtId="0" fontId="6" fillId="2" borderId="37" xfId="2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/>
    </xf>
    <xf numFmtId="0" fontId="6" fillId="2" borderId="21" xfId="2" applyNumberFormat="1" applyFont="1" applyFill="1" applyBorder="1" applyAlignment="1">
      <alignment horizontal="center" vertical="center"/>
    </xf>
    <xf numFmtId="0" fontId="6" fillId="2" borderId="21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/>
    </xf>
    <xf numFmtId="0" fontId="6" fillId="2" borderId="1" xfId="2" applyFont="1" applyFill="1" applyBorder="1" applyAlignment="1">
      <alignment horizontal="center" vertical="center"/>
    </xf>
    <xf numFmtId="0" fontId="7" fillId="0" borderId="0" xfId="0" applyFont="1" applyAlignment="1">
      <alignment horizontal="center" wrapText="1"/>
    </xf>
    <xf numFmtId="0" fontId="0" fillId="0" borderId="0" xfId="0" applyFont="1" applyAlignment="1">
      <alignment horizontal="center"/>
    </xf>
    <xf numFmtId="0" fontId="6" fillId="2" borderId="20" xfId="2" applyFont="1" applyFill="1" applyBorder="1" applyAlignment="1">
      <alignment horizontal="center" vertical="center"/>
    </xf>
    <xf numFmtId="0" fontId="5" fillId="0" borderId="64" xfId="0" applyFont="1" applyFill="1" applyBorder="1" applyAlignment="1">
      <alignment horizontal="center"/>
    </xf>
    <xf numFmtId="0" fontId="5" fillId="0" borderId="65" xfId="0" applyFont="1" applyFill="1" applyBorder="1" applyAlignment="1">
      <alignment horizontal="center"/>
    </xf>
    <xf numFmtId="0" fontId="5" fillId="0" borderId="66" xfId="0" applyFont="1" applyFill="1" applyBorder="1" applyAlignment="1">
      <alignment horizontal="center"/>
    </xf>
    <xf numFmtId="0" fontId="0" fillId="0" borderId="0" xfId="0" applyFill="1"/>
    <xf numFmtId="0" fontId="0" fillId="0" borderId="62" xfId="0" applyNumberFormat="1" applyFont="1" applyFill="1" applyBorder="1" applyAlignment="1">
      <alignment horizontal="center" vertical="center"/>
    </xf>
    <xf numFmtId="0" fontId="0" fillId="0" borderId="0" xfId="0" applyNumberFormat="1" applyFont="1" applyFill="1" applyBorder="1" applyAlignment="1">
      <alignment horizontal="center" vertical="center"/>
    </xf>
    <xf numFmtId="0" fontId="0" fillId="0" borderId="63" xfId="0" applyNumberFormat="1" applyFont="1" applyFill="1" applyBorder="1" applyAlignment="1">
      <alignment horizontal="center" vertical="center"/>
    </xf>
    <xf numFmtId="0" fontId="6" fillId="2" borderId="36" xfId="2" applyNumberFormat="1" applyFont="1" applyFill="1" applyBorder="1" applyAlignment="1">
      <alignment horizontal="center" vertical="center" wrapText="1"/>
    </xf>
    <xf numFmtId="0" fontId="6" fillId="2" borderId="21" xfId="2" applyNumberFormat="1" applyFont="1" applyFill="1" applyBorder="1" applyAlignment="1">
      <alignment horizontal="center" vertical="center" wrapText="1"/>
    </xf>
    <xf numFmtId="0" fontId="6" fillId="2" borderId="41" xfId="2" applyNumberFormat="1" applyFont="1" applyFill="1" applyBorder="1" applyAlignment="1">
      <alignment horizontal="center" vertical="center"/>
    </xf>
    <xf numFmtId="0" fontId="6" fillId="2" borderId="37" xfId="2" applyNumberFormat="1" applyFont="1" applyFill="1" applyBorder="1" applyAlignment="1">
      <alignment horizontal="center" vertical="center"/>
    </xf>
    <xf numFmtId="0" fontId="6" fillId="2" borderId="36" xfId="2" applyFont="1" applyFill="1" applyBorder="1" applyAlignment="1">
      <alignment horizontal="center" vertical="center" wrapText="1"/>
    </xf>
    <xf numFmtId="0" fontId="6" fillId="2" borderId="21" xfId="2" applyFont="1" applyFill="1" applyBorder="1" applyAlignment="1">
      <alignment horizontal="center" vertical="center" wrapText="1"/>
    </xf>
    <xf numFmtId="0" fontId="6" fillId="2" borderId="40" xfId="2" applyFont="1" applyFill="1" applyBorder="1" applyAlignment="1">
      <alignment horizontal="center" vertical="center"/>
    </xf>
    <xf numFmtId="0" fontId="6" fillId="2" borderId="1" xfId="2" applyNumberFormat="1" applyFont="1" applyFill="1" applyBorder="1" applyAlignment="1">
      <alignment horizontal="center" vertical="center" wrapText="1"/>
    </xf>
    <xf numFmtId="0" fontId="6" fillId="2" borderId="1" xfId="2" applyFont="1" applyFill="1" applyBorder="1" applyAlignment="1">
      <alignment horizontal="center" vertical="center" wrapText="1"/>
    </xf>
    <xf numFmtId="0" fontId="14" fillId="0" borderId="0" xfId="0" applyFont="1" applyAlignment="1">
      <alignment horizontal="center"/>
    </xf>
  </cellXfs>
  <cellStyles count="7">
    <cellStyle name="Comma" xfId="4" builtinId="3"/>
    <cellStyle name="Currency" xfId="5" builtinId="4"/>
    <cellStyle name="Hyperlink" xfId="3" builtinId="8"/>
    <cellStyle name="Normal" xfId="0" builtinId="0"/>
    <cellStyle name="Normal 2" xfId="2" xr:uid="{00000000-0005-0000-0000-000004000000}"/>
    <cellStyle name="Normal 3" xfId="6" xr:uid="{D47C70B7-762A-41B9-B0AF-B8698C35BF22}"/>
    <cellStyle name="Percent" xfId="1" builtinId="5"/>
  </cellStyles>
  <dxfs count="793"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  <dxf>
      <font>
        <color rgb="FFD2492A"/>
      </font>
    </dxf>
  </dxfs>
  <tableStyles count="0" defaultTableStyle="TableStyleMedium2" defaultPivotStyle="PivotStyleLight16"/>
  <colors>
    <mruColors>
      <color rgb="FFCCFF33"/>
      <color rgb="FFFFCCFF"/>
      <color rgb="FFC9DD03"/>
      <color rgb="FFCC9900"/>
      <color rgb="FF66FF33"/>
      <color rgb="FFCC00FF"/>
      <color rgb="FFE6FC10"/>
      <color rgb="FFCC0066"/>
      <color rgb="FFFF99FF"/>
      <color rgb="FF00277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3.xml"/><Relationship Id="rId21" Type="http://schemas.openxmlformats.org/officeDocument/2006/relationships/worksheet" Target="worksheets/sheet21.xml"/><Relationship Id="rId34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theme" Target="theme/theme1.xml"/><Relationship Id="rId38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228990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6080405B-A10B-40F0-B5B1-5B65598BA395}"/>
            </a:ext>
          </a:extLst>
        </xdr:cNvPr>
        <xdr:cNvSpPr/>
      </xdr:nvSpPr>
      <xdr:spPr>
        <a:xfrm>
          <a:off x="0" y="0"/>
          <a:ext cx="7340990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Enhanced Milk - Attribute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1EC33D98-DC6F-413B-A945-997650406E43}"/>
            </a:ext>
          </a:extLst>
        </xdr:cNvPr>
        <xdr:cNvSpPr/>
      </xdr:nvSpPr>
      <xdr:spPr>
        <a:xfrm>
          <a:off x="0" y="0"/>
          <a:ext cx="68988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Traditional vs Value Added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3</xdr:col>
      <xdr:colOff>739334</xdr:colOff>
      <xdr:row>4</xdr:row>
      <xdr:rowOff>0</xdr:rowOff>
    </xdr:to>
    <xdr:sp macro="" textlink="">
      <xdr:nvSpPr>
        <xdr:cNvPr id="2" name="Shape 1">
          <a:extLst>
            <a:ext uri="{FF2B5EF4-FFF2-40B4-BE49-F238E27FC236}">
              <a16:creationId xmlns:a16="http://schemas.microsoft.com/office/drawing/2014/main" id="{701F5858-629F-439B-8292-561E782C0716}"/>
            </a:ext>
          </a:extLst>
        </xdr:cNvPr>
        <xdr:cNvSpPr/>
      </xdr:nvSpPr>
      <xdr:spPr>
        <a:xfrm>
          <a:off x="0" y="0"/>
          <a:ext cx="6632134" cy="635000"/>
        </a:xfrm>
        <a:prstGeom prst="rect">
          <a:avLst/>
        </a:prstGeom>
        <a:solidFill>
          <a:srgbClr val="FFFFFF"/>
        </a:solidFill>
      </xdr:spPr>
      <xdr:txBody>
        <a:bodyPr rtlCol="0" anchor="t"/>
        <a:lstStyle/>
        <a:p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1000" b="1" u="none">
              <a:solidFill>
                <a:srgbClr val="000000"/>
              </a:solidFill>
              <a:latin typeface="Arial"/>
            </a:rPr>
            <a:t>Custom Filtration</a:t>
          </a:r>
          <a:r>
            <a:rPr lang="en-US" sz="900" u="none">
              <a:solidFill>
                <a:srgbClr val="000000"/>
              </a:solidFill>
              <a:latin typeface="Arial"/>
            </a:rPr>
            <a:t>
</a:t>
          </a:r>
          <a:r>
            <a:rPr lang="en-US" sz="900" b="1" u="none">
              <a:solidFill>
                <a:srgbClr val="000000"/>
              </a:solidFill>
              <a:latin typeface="Arial"/>
            </a:rPr>
            <a:t>Product: </a:t>
          </a:r>
          <a:r>
            <a:rPr lang="en-US" sz="900" u="none">
              <a:solidFill>
                <a:srgbClr val="000000"/>
              </a:solidFill>
              <a:latin typeface="Arial"/>
            </a:rPr>
            <a:t>CUSTOM MILK
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77612</xdr:colOff>
      <xdr:row>0</xdr:row>
      <xdr:rowOff>56445</xdr:rowOff>
    </xdr:from>
    <xdr:to>
      <xdr:col>2</xdr:col>
      <xdr:colOff>445000</xdr:colOff>
      <xdr:row>8</xdr:row>
      <xdr:rowOff>155222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EE389B22-9E9D-4C05-88F2-9AFA57133D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612" y="56445"/>
          <a:ext cx="4120944" cy="169333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CCFF33"/>
  </sheetPr>
  <dimension ref="A1:K220"/>
  <sheetViews>
    <sheetView topLeftCell="A46" zoomScale="76" zoomScaleNormal="63" workbookViewId="0">
      <selection activeCell="C4" sqref="C4:J138"/>
    </sheetView>
  </sheetViews>
  <sheetFormatPr defaultRowHeight="14.5"/>
  <cols>
    <col min="1" max="1" width="31" bestFit="1" customWidth="1"/>
    <col min="2" max="2" width="52.26953125" bestFit="1" customWidth="1"/>
    <col min="3" max="3" width="12.453125" style="109" bestFit="1" customWidth="1"/>
    <col min="4" max="4" width="10.81640625" style="109" bestFit="1" customWidth="1"/>
    <col min="5" max="5" width="9.1796875" style="109"/>
    <col min="6" max="6" width="13.81640625" style="109" bestFit="1" customWidth="1"/>
    <col min="7" max="7" width="12.7265625" style="109" bestFit="1" customWidth="1"/>
    <col min="8" max="8" width="9.1796875" style="109"/>
    <col min="9" max="9" width="7.7265625" style="109" bestFit="1" customWidth="1"/>
    <col min="10" max="10" width="7.54296875" style="109" bestFit="1" customWidth="1"/>
  </cols>
  <sheetData>
    <row r="1" spans="1:10" ht="15" customHeight="1">
      <c r="A1" s="399" t="s">
        <v>1</v>
      </c>
      <c r="B1" s="399" t="s">
        <v>0</v>
      </c>
      <c r="C1" s="399" t="s">
        <v>77</v>
      </c>
      <c r="D1" s="399"/>
      <c r="E1" s="399"/>
      <c r="F1" s="399"/>
      <c r="G1" s="399"/>
      <c r="H1" s="399"/>
      <c r="I1" s="399"/>
      <c r="J1" s="399"/>
    </row>
    <row r="2" spans="1:10" ht="15" customHeight="1">
      <c r="A2" s="398"/>
      <c r="B2" s="398"/>
      <c r="C2" s="399" t="s">
        <v>3</v>
      </c>
      <c r="D2" s="399"/>
      <c r="E2" s="399"/>
      <c r="F2" s="399" t="s">
        <v>6</v>
      </c>
      <c r="G2" s="399"/>
      <c r="H2" s="399"/>
      <c r="I2" s="399" t="s">
        <v>11</v>
      </c>
      <c r="J2" s="399"/>
    </row>
    <row r="3" spans="1:10" ht="29">
      <c r="A3" s="398"/>
      <c r="B3" s="398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I3" s="96" t="s">
        <v>8</v>
      </c>
      <c r="J3" s="96" t="s">
        <v>9</v>
      </c>
    </row>
    <row r="4" spans="1:10">
      <c r="A4" s="397" t="s">
        <v>138</v>
      </c>
      <c r="B4" s="97" t="s">
        <v>270</v>
      </c>
      <c r="C4" s="365">
        <v>25897093.621940553</v>
      </c>
      <c r="D4" s="365">
        <v>29312.145785786211</v>
      </c>
      <c r="E4" s="366">
        <v>1.1331526753775348E-3</v>
      </c>
      <c r="F4" s="367">
        <v>152150646.99375859</v>
      </c>
      <c r="G4" s="367">
        <v>2564842.3387817144</v>
      </c>
      <c r="H4" s="366">
        <v>1.7146295029114446E-2</v>
      </c>
      <c r="I4" s="368">
        <v>83.989225145301106</v>
      </c>
      <c r="J4" s="368">
        <v>1.1799822059022205</v>
      </c>
    </row>
    <row r="5" spans="1:10">
      <c r="A5" s="398"/>
      <c r="B5" s="97" t="s">
        <v>271</v>
      </c>
      <c r="C5" s="365">
        <v>42167745.982692771</v>
      </c>
      <c r="D5" s="365">
        <v>-130661.44932335615</v>
      </c>
      <c r="E5" s="369">
        <v>-3.0890394522148624E-3</v>
      </c>
      <c r="F5" s="370">
        <v>175332308.2124047</v>
      </c>
      <c r="G5" s="370">
        <v>-961839.55878698826</v>
      </c>
      <c r="H5" s="369">
        <v>-5.4558791142366152E-3</v>
      </c>
      <c r="I5" s="371">
        <v>112.09246493421259</v>
      </c>
      <c r="J5" s="371">
        <v>0.13182071796433092</v>
      </c>
    </row>
    <row r="6" spans="1:10">
      <c r="A6" s="397"/>
      <c r="B6" s="97" t="s">
        <v>272</v>
      </c>
      <c r="C6" s="365">
        <v>34823498.621624425</v>
      </c>
      <c r="D6" s="365">
        <v>-78213.883408755064</v>
      </c>
      <c r="E6" s="366">
        <v>-2.2409755222605721E-3</v>
      </c>
      <c r="F6" s="367">
        <v>162991604.40671882</v>
      </c>
      <c r="G6" s="367">
        <v>-2535527.0411544144</v>
      </c>
      <c r="H6" s="366">
        <v>-1.5317893924555121E-2</v>
      </c>
      <c r="I6" s="368">
        <v>107.98712478548742</v>
      </c>
      <c r="J6" s="368">
        <v>-4.1143279849279679E-2</v>
      </c>
    </row>
    <row r="7" spans="1:10">
      <c r="A7" s="397"/>
      <c r="B7" s="97" t="s">
        <v>273</v>
      </c>
      <c r="C7" s="365">
        <v>41075487.142528929</v>
      </c>
      <c r="D7" s="365">
        <v>-728619.4380748868</v>
      </c>
      <c r="E7" s="369">
        <v>-1.7429374711549275E-2</v>
      </c>
      <c r="F7" s="370">
        <v>236515542.53764632</v>
      </c>
      <c r="G7" s="370">
        <v>-896342.86608839035</v>
      </c>
      <c r="H7" s="369">
        <v>-3.7754759605404743E-3</v>
      </c>
      <c r="I7" s="371">
        <v>90.694449557409257</v>
      </c>
      <c r="J7" s="371">
        <v>-0.88604559214948608</v>
      </c>
    </row>
    <row r="8" spans="1:10">
      <c r="A8" s="397"/>
      <c r="B8" s="97" t="s">
        <v>274</v>
      </c>
      <c r="C8" s="365">
        <v>21383475.456561539</v>
      </c>
      <c r="D8" s="365">
        <v>-94899.192779321223</v>
      </c>
      <c r="E8" s="366">
        <v>-4.4183600634898849E-3</v>
      </c>
      <c r="F8" s="367">
        <v>102190251.08624583</v>
      </c>
      <c r="G8" s="367">
        <v>-533922.35736109316</v>
      </c>
      <c r="H8" s="366">
        <v>-5.1976310878198845E-3</v>
      </c>
      <c r="I8" s="368">
        <v>123.35181987304355</v>
      </c>
      <c r="J8" s="368">
        <v>-0.31687635490094124</v>
      </c>
    </row>
    <row r="9" spans="1:10">
      <c r="A9" s="397"/>
      <c r="B9" s="97" t="s">
        <v>275</v>
      </c>
      <c r="C9" s="365">
        <v>28077883.914859101</v>
      </c>
      <c r="D9" s="365">
        <v>46875.836453899741</v>
      </c>
      <c r="E9" s="369">
        <v>1.6722850752560841E-3</v>
      </c>
      <c r="F9" s="370">
        <v>140041705.1447238</v>
      </c>
      <c r="G9" s="370">
        <v>426840.40694001317</v>
      </c>
      <c r="H9" s="369">
        <v>3.0572704972474029E-3</v>
      </c>
      <c r="I9" s="371">
        <v>85.102594796131285</v>
      </c>
      <c r="J9" s="371">
        <v>0.3001750799187306</v>
      </c>
    </row>
    <row r="10" spans="1:10">
      <c r="A10" s="397"/>
      <c r="B10" s="97" t="s">
        <v>276</v>
      </c>
      <c r="C10" s="365">
        <v>37161894.440845892</v>
      </c>
      <c r="D10" s="365">
        <v>201919.52185860276</v>
      </c>
      <c r="E10" s="366">
        <v>5.463194233794556E-3</v>
      </c>
      <c r="F10" s="367">
        <v>192186695.24141538</v>
      </c>
      <c r="G10" s="367">
        <v>-1931378.4946805537</v>
      </c>
      <c r="H10" s="366">
        <v>-9.9495037093056474E-3</v>
      </c>
      <c r="I10" s="368">
        <v>101.95043582688605</v>
      </c>
      <c r="J10" s="368">
        <v>0.74263008776802053</v>
      </c>
    </row>
    <row r="11" spans="1:10">
      <c r="A11" s="397"/>
      <c r="B11" s="97" t="s">
        <v>277</v>
      </c>
      <c r="C11" s="365">
        <v>31843311.16289356</v>
      </c>
      <c r="D11" s="365">
        <v>265038.33548640087</v>
      </c>
      <c r="E11" s="369">
        <v>8.3930599034020299E-3</v>
      </c>
      <c r="F11" s="370">
        <v>151903397.41141099</v>
      </c>
      <c r="G11" s="370">
        <v>2050128.8830471933</v>
      </c>
      <c r="H11" s="369">
        <v>1.368090868608015E-2</v>
      </c>
      <c r="I11" s="371">
        <v>107.35832729694846</v>
      </c>
      <c r="J11" s="371">
        <v>1.0916776966909936</v>
      </c>
    </row>
    <row r="12" spans="1:10">
      <c r="A12" s="397"/>
      <c r="B12" s="97" t="s">
        <v>278</v>
      </c>
      <c r="C12" s="365">
        <v>25149853.940689035</v>
      </c>
      <c r="D12" s="365">
        <v>138943.57948739827</v>
      </c>
      <c r="E12" s="366">
        <v>5.5553187581262754E-3</v>
      </c>
      <c r="F12" s="367">
        <v>144452682.68817255</v>
      </c>
      <c r="G12" s="367">
        <v>3542563.5879473984</v>
      </c>
      <c r="H12" s="366">
        <v>2.5140590403075872E-2</v>
      </c>
      <c r="I12" s="368">
        <v>85.707763675872059</v>
      </c>
      <c r="J12" s="368">
        <v>0.98084524259446937</v>
      </c>
    </row>
    <row r="13" spans="1:10">
      <c r="A13" s="397"/>
      <c r="B13" s="97" t="s">
        <v>279</v>
      </c>
      <c r="C13" s="365">
        <v>40434662.749682173</v>
      </c>
      <c r="D13" s="365">
        <v>58622.240381255746</v>
      </c>
      <c r="E13" s="369">
        <v>1.4519066169391148E-3</v>
      </c>
      <c r="F13" s="370">
        <v>159018722.66575441</v>
      </c>
      <c r="G13" s="370">
        <v>396529.91140753031</v>
      </c>
      <c r="H13" s="369">
        <v>2.4998387963380605E-3</v>
      </c>
      <c r="I13" s="371">
        <v>112.94369872084073</v>
      </c>
      <c r="J13" s="371">
        <v>-0.14973251632547147</v>
      </c>
    </row>
    <row r="14" spans="1:10">
      <c r="A14" s="397"/>
      <c r="B14" s="97" t="s">
        <v>280</v>
      </c>
      <c r="C14" s="365">
        <v>33322743.478871517</v>
      </c>
      <c r="D14" s="365">
        <v>117863.3313893564</v>
      </c>
      <c r="E14" s="366">
        <v>3.5495785819992993E-3</v>
      </c>
      <c r="F14" s="367">
        <v>149076528.66167018</v>
      </c>
      <c r="G14" s="367">
        <v>-1036759.2411701381</v>
      </c>
      <c r="H14" s="366">
        <v>-6.906512112646368E-3</v>
      </c>
      <c r="I14" s="368">
        <v>108.58065945937405</v>
      </c>
      <c r="J14" s="368">
        <v>-0.17825754330520738</v>
      </c>
    </row>
    <row r="15" spans="1:10">
      <c r="A15" s="397"/>
      <c r="B15" s="97" t="s">
        <v>281</v>
      </c>
      <c r="C15" s="365">
        <v>37026720.713390924</v>
      </c>
      <c r="D15" s="365">
        <v>-263501.09041747451</v>
      </c>
      <c r="E15" s="369">
        <v>-7.0662248083105663E-3</v>
      </c>
      <c r="F15" s="370">
        <v>206807315.40861169</v>
      </c>
      <c r="G15" s="370">
        <v>1459137.7178488672</v>
      </c>
      <c r="H15" s="369">
        <v>7.1056764869187519E-3</v>
      </c>
      <c r="I15" s="371">
        <v>85.906373390744534</v>
      </c>
      <c r="J15" s="371">
        <v>-0.54089768810149508</v>
      </c>
    </row>
    <row r="16" spans="1:10">
      <c r="A16" s="397"/>
      <c r="B16" s="97" t="s">
        <v>282</v>
      </c>
      <c r="C16" s="365">
        <v>20218804.805042706</v>
      </c>
      <c r="D16" s="365">
        <v>50892.273702658713</v>
      </c>
      <c r="E16" s="366">
        <v>2.5234279265925197E-3</v>
      </c>
      <c r="F16" s="367">
        <v>90370690.070418447</v>
      </c>
      <c r="G16" s="367">
        <v>411078.2088047117</v>
      </c>
      <c r="H16" s="366">
        <v>4.5695862876451677E-3</v>
      </c>
      <c r="I16" s="368">
        <v>122.55608995837564</v>
      </c>
      <c r="J16" s="368">
        <v>-0.32685149932135005</v>
      </c>
    </row>
    <row r="17" spans="1:10">
      <c r="A17" s="397"/>
      <c r="B17" s="97" t="s">
        <v>283</v>
      </c>
      <c r="C17" s="365">
        <v>26893825.351198807</v>
      </c>
      <c r="D17" s="365">
        <v>306404.7888889201</v>
      </c>
      <c r="E17" s="369">
        <v>1.1524427056428222E-2</v>
      </c>
      <c r="F17" s="370">
        <v>127962781.26658496</v>
      </c>
      <c r="G17" s="370">
        <v>2069364.2106179148</v>
      </c>
      <c r="H17" s="369">
        <v>1.643742984351565E-2</v>
      </c>
      <c r="I17" s="371">
        <v>85.653113952858575</v>
      </c>
      <c r="J17" s="371">
        <v>0.53577967004873983</v>
      </c>
    </row>
    <row r="18" spans="1:10">
      <c r="A18" s="397"/>
      <c r="B18" s="97" t="s">
        <v>284</v>
      </c>
      <c r="C18" s="365">
        <v>35965418.499169864</v>
      </c>
      <c r="D18" s="365">
        <v>386535.32858428359</v>
      </c>
      <c r="E18" s="366">
        <v>1.0864178246714812E-2</v>
      </c>
      <c r="F18" s="367">
        <v>178728022.9372282</v>
      </c>
      <c r="G18" s="367">
        <v>37952.145566552877</v>
      </c>
      <c r="H18" s="366">
        <v>2.1239090341400137E-4</v>
      </c>
      <c r="I18" s="368">
        <v>103.67845288652518</v>
      </c>
      <c r="J18" s="368">
        <v>0.58123797127412047</v>
      </c>
    </row>
    <row r="19" spans="1:10">
      <c r="A19" s="397"/>
      <c r="B19" s="97" t="s">
        <v>285</v>
      </c>
      <c r="C19" s="365">
        <v>30735946.839539308</v>
      </c>
      <c r="D19" s="365">
        <v>495496.984984193</v>
      </c>
      <c r="E19" s="369">
        <v>1.6385238558531443E-2</v>
      </c>
      <c r="F19" s="370">
        <v>140688164.23267499</v>
      </c>
      <c r="G19" s="370">
        <v>3921200.9636098146</v>
      </c>
      <c r="H19" s="369">
        <v>2.8670673603357962E-2</v>
      </c>
      <c r="I19" s="371">
        <v>108.88705715771269</v>
      </c>
      <c r="J19" s="371">
        <v>1.1986027662994303</v>
      </c>
    </row>
    <row r="20" spans="1:10">
      <c r="A20" s="397"/>
      <c r="B20" s="97" t="s">
        <v>286</v>
      </c>
      <c r="C20" s="365">
        <v>12968769.106305478</v>
      </c>
      <c r="D20" s="365">
        <v>-483400.74390670098</v>
      </c>
      <c r="E20" s="366">
        <v>-3.593477849962446E-2</v>
      </c>
      <c r="F20" s="367">
        <v>83952722.161785632</v>
      </c>
      <c r="G20" s="367">
        <v>1140193.0968959033</v>
      </c>
      <c r="H20" s="366">
        <v>1.3768364639636569E-2</v>
      </c>
      <c r="I20" s="368">
        <v>82.917278055515936</v>
      </c>
      <c r="J20" s="368">
        <v>-1.6874361202746115</v>
      </c>
    </row>
    <row r="21" spans="1:10">
      <c r="A21" s="397"/>
      <c r="B21" s="97" t="s">
        <v>287</v>
      </c>
      <c r="C21" s="365">
        <v>24770783.131119553</v>
      </c>
      <c r="D21" s="365">
        <v>-412786.72504967079</v>
      </c>
      <c r="E21" s="369">
        <v>-1.6391112435894403E-2</v>
      </c>
      <c r="F21" s="370">
        <v>99942638.959069654</v>
      </c>
      <c r="G21" s="370">
        <v>-1113396.3230546862</v>
      </c>
      <c r="H21" s="369">
        <v>-1.1017613346361248E-2</v>
      </c>
      <c r="I21" s="371">
        <v>129.81040367927835</v>
      </c>
      <c r="J21" s="371">
        <v>-1.0012757190935417E-2</v>
      </c>
    </row>
    <row r="22" spans="1:10">
      <c r="A22" s="397"/>
      <c r="B22" s="97" t="s">
        <v>288</v>
      </c>
      <c r="C22" s="365">
        <v>18730540.353619087</v>
      </c>
      <c r="D22" s="365">
        <v>-161685.06098397449</v>
      </c>
      <c r="E22" s="366">
        <v>-8.5582856140916739E-3</v>
      </c>
      <c r="F22" s="367">
        <v>88531646.376201451</v>
      </c>
      <c r="G22" s="367">
        <v>-1881213.3169028312</v>
      </c>
      <c r="H22" s="366">
        <v>-2.0806921972033474E-2</v>
      </c>
      <c r="I22" s="368">
        <v>114.50477930562411</v>
      </c>
      <c r="J22" s="368">
        <v>0.89587585957005444</v>
      </c>
    </row>
    <row r="23" spans="1:10">
      <c r="A23" s="397"/>
      <c r="B23" s="97" t="s">
        <v>289</v>
      </c>
      <c r="C23" s="365">
        <v>23469349.540114984</v>
      </c>
      <c r="D23" s="365">
        <v>-504465.48669352382</v>
      </c>
      <c r="E23" s="369">
        <v>-2.1042353339650353E-2</v>
      </c>
      <c r="F23" s="370">
        <v>137716240.25712642</v>
      </c>
      <c r="G23" s="370">
        <v>-25262.921812206507</v>
      </c>
      <c r="H23" s="369">
        <v>-1.8340820471073047E-4</v>
      </c>
      <c r="I23" s="371">
        <v>102.15809145153338</v>
      </c>
      <c r="J23" s="371">
        <v>-0.49329260360049432</v>
      </c>
    </row>
    <row r="24" spans="1:10">
      <c r="A24" s="397"/>
      <c r="B24" s="97" t="s">
        <v>290</v>
      </c>
      <c r="C24" s="365">
        <v>9640455.6598812342</v>
      </c>
      <c r="D24" s="365">
        <v>-298022.08778481372</v>
      </c>
      <c r="E24" s="366">
        <v>-2.9986693671956072E-2</v>
      </c>
      <c r="F24" s="367">
        <v>46530076.735293262</v>
      </c>
      <c r="G24" s="367">
        <v>-1552296.0881754011</v>
      </c>
      <c r="H24" s="366">
        <v>-3.2284099078773762E-2</v>
      </c>
      <c r="I24" s="368">
        <v>109.63230904209595</v>
      </c>
      <c r="J24" s="368">
        <v>-1.5451671549288335</v>
      </c>
    </row>
    <row r="25" spans="1:10">
      <c r="A25" s="397"/>
      <c r="B25" s="97" t="s">
        <v>291</v>
      </c>
      <c r="C25" s="365">
        <v>9791626.8995556459</v>
      </c>
      <c r="D25" s="365">
        <v>-75682.004211256281</v>
      </c>
      <c r="E25" s="369">
        <v>-7.6699741489155409E-3</v>
      </c>
      <c r="F25" s="370">
        <v>52573978.996767238</v>
      </c>
      <c r="G25" s="370">
        <v>39740.897801145911</v>
      </c>
      <c r="H25" s="369">
        <v>7.5647614278292997E-4</v>
      </c>
      <c r="I25" s="371">
        <v>58.506890302765747</v>
      </c>
      <c r="J25" s="371">
        <v>0.5097173172709546</v>
      </c>
    </row>
    <row r="26" spans="1:10">
      <c r="A26" s="397"/>
      <c r="B26" s="97" t="s">
        <v>292</v>
      </c>
      <c r="C26" s="365">
        <v>17462399.384136334</v>
      </c>
      <c r="D26" s="365">
        <v>-92463.170138079673</v>
      </c>
      <c r="E26" s="366">
        <v>-5.267097355630729E-3</v>
      </c>
      <c r="F26" s="367">
        <v>97441478.902074531</v>
      </c>
      <c r="G26" s="367">
        <v>-2445777.7533009946</v>
      </c>
      <c r="H26" s="366">
        <v>-2.4485383172943243E-2</v>
      </c>
      <c r="I26" s="368">
        <v>94.442807539372666</v>
      </c>
      <c r="J26" s="368">
        <v>1.0489427802405373</v>
      </c>
    </row>
    <row r="27" spans="1:10">
      <c r="A27" s="397"/>
      <c r="B27" s="97" t="s">
        <v>293</v>
      </c>
      <c r="C27" s="365">
        <v>16285182.886481283</v>
      </c>
      <c r="D27" s="365">
        <v>-179387.61366166361</v>
      </c>
      <c r="E27" s="369">
        <v>-1.089537158956598E-2</v>
      </c>
      <c r="F27" s="370">
        <v>79811560.480695873</v>
      </c>
      <c r="G27" s="370">
        <v>163953.65151420236</v>
      </c>
      <c r="H27" s="369">
        <v>2.0584881083223236E-3</v>
      </c>
      <c r="I27" s="371">
        <v>108.23902879551997</v>
      </c>
      <c r="J27" s="371">
        <v>0.59310370722789685</v>
      </c>
    </row>
    <row r="28" spans="1:10">
      <c r="A28" s="397"/>
      <c r="B28" s="97" t="s">
        <v>294</v>
      </c>
      <c r="C28" s="365">
        <v>163818.76258081265</v>
      </c>
      <c r="D28" s="365">
        <v>-20201.609866054758</v>
      </c>
      <c r="E28" s="366">
        <v>-0.1097792032340746</v>
      </c>
      <c r="F28" s="367">
        <v>1213462.8707193481</v>
      </c>
      <c r="G28" s="367">
        <v>-53568.019867770141</v>
      </c>
      <c r="H28" s="366">
        <v>-4.227838505417001E-2</v>
      </c>
      <c r="I28" s="368">
        <v>92.572535855666032</v>
      </c>
      <c r="J28" s="368">
        <v>6.2400328584393634</v>
      </c>
    </row>
    <row r="29" spans="1:10">
      <c r="A29" s="397"/>
      <c r="B29" s="97" t="s">
        <v>295</v>
      </c>
      <c r="C29" s="365">
        <v>246593.64209276781</v>
      </c>
      <c r="D29" s="365">
        <v>-45246.449507967918</v>
      </c>
      <c r="E29" s="369">
        <v>-0.15503849817135218</v>
      </c>
      <c r="F29" s="370">
        <v>1731359.5126293229</v>
      </c>
      <c r="G29" s="370">
        <v>-182363.47174863168</v>
      </c>
      <c r="H29" s="369">
        <v>-9.5292512676753968E-2</v>
      </c>
      <c r="I29" s="371">
        <v>114.21519330764691</v>
      </c>
      <c r="J29" s="371">
        <v>1.9934878094144892</v>
      </c>
    </row>
    <row r="30" spans="1:10">
      <c r="A30" s="397"/>
      <c r="B30" s="97" t="s">
        <v>296</v>
      </c>
      <c r="C30" s="365">
        <v>119806.72753379901</v>
      </c>
      <c r="D30" s="365">
        <v>-24925.894318447565</v>
      </c>
      <c r="E30" s="366">
        <v>-0.17222029145505083</v>
      </c>
      <c r="F30" s="367">
        <v>968014.01188897376</v>
      </c>
      <c r="G30" s="367">
        <v>-98618.933608896215</v>
      </c>
      <c r="H30" s="366">
        <v>-9.2458173193651044E-2</v>
      </c>
      <c r="I30" s="368">
        <v>64.73315197097908</v>
      </c>
      <c r="J30" s="368">
        <v>-0.1903421904532081</v>
      </c>
    </row>
    <row r="31" spans="1:10">
      <c r="A31" s="397"/>
      <c r="B31" s="97" t="s">
        <v>297</v>
      </c>
      <c r="C31" s="365">
        <v>408532.04352678877</v>
      </c>
      <c r="D31" s="365">
        <v>-108814.14877708961</v>
      </c>
      <c r="E31" s="369">
        <v>-0.2103313997393344</v>
      </c>
      <c r="F31" s="370">
        <v>3186789.8793010139</v>
      </c>
      <c r="G31" s="370">
        <v>-574719.86616740702</v>
      </c>
      <c r="H31" s="369">
        <v>-0.15278967889416889</v>
      </c>
      <c r="I31" s="371">
        <v>157.17015616604411</v>
      </c>
      <c r="J31" s="371">
        <v>-8.0698196821854822</v>
      </c>
    </row>
    <row r="32" spans="1:10">
      <c r="A32" s="397"/>
      <c r="B32" s="97" t="s">
        <v>298</v>
      </c>
      <c r="C32" s="365">
        <v>109695.2153338413</v>
      </c>
      <c r="D32" s="365">
        <v>-16757.455897372056</v>
      </c>
      <c r="E32" s="366">
        <v>-0.13251958803410135</v>
      </c>
      <c r="F32" s="367">
        <v>749456.19146920205</v>
      </c>
      <c r="G32" s="367">
        <v>-67056.766405078466</v>
      </c>
      <c r="H32" s="366">
        <v>-8.2125783502144098E-2</v>
      </c>
      <c r="I32" s="368">
        <v>64.439353161705611</v>
      </c>
      <c r="J32" s="368">
        <v>2.7682946183971993</v>
      </c>
    </row>
    <row r="33" spans="1:10">
      <c r="A33" s="397"/>
      <c r="B33" s="97" t="s">
        <v>299</v>
      </c>
      <c r="C33" s="365">
        <v>747239.68125150481</v>
      </c>
      <c r="D33" s="365">
        <v>-109631.43370162207</v>
      </c>
      <c r="E33" s="369">
        <v>-0.12794390170057163</v>
      </c>
      <c r="F33" s="370">
        <v>7697964.305585946</v>
      </c>
      <c r="G33" s="370">
        <v>-977721.24916585442</v>
      </c>
      <c r="H33" s="369">
        <v>-0.11269671347532209</v>
      </c>
      <c r="I33" s="371">
        <v>50.146967553502577</v>
      </c>
      <c r="J33" s="371">
        <v>-0.27806735003762384</v>
      </c>
    </row>
    <row r="34" spans="1:10">
      <c r="A34" s="397"/>
      <c r="B34" s="97" t="s">
        <v>300</v>
      </c>
      <c r="C34" s="365">
        <v>1733083.2330106683</v>
      </c>
      <c r="D34" s="365">
        <v>-189283.6897045027</v>
      </c>
      <c r="E34" s="366">
        <v>-9.8463871526231039E-2</v>
      </c>
      <c r="F34" s="367">
        <v>16313585.546650238</v>
      </c>
      <c r="G34" s="367">
        <v>-1358369.4701946303</v>
      </c>
      <c r="H34" s="366">
        <v>-7.6865828874045652E-2</v>
      </c>
      <c r="I34" s="368">
        <v>95.329574509907516</v>
      </c>
      <c r="J34" s="368">
        <v>2.6059340605862218</v>
      </c>
    </row>
    <row r="35" spans="1:10">
      <c r="A35" s="397"/>
      <c r="B35" s="97" t="s">
        <v>301</v>
      </c>
      <c r="C35" s="365">
        <v>1500755.1427528963</v>
      </c>
      <c r="D35" s="365">
        <v>-196077.21479812544</v>
      </c>
      <c r="E35" s="369">
        <v>-0.11555485368107711</v>
      </c>
      <c r="F35" s="370">
        <v>13915075.745048691</v>
      </c>
      <c r="G35" s="370">
        <v>-1498767.7999843713</v>
      </c>
      <c r="H35" s="369">
        <v>-9.7235176651791849E-2</v>
      </c>
      <c r="I35" s="371">
        <v>96.298964778585471</v>
      </c>
      <c r="J35" s="371">
        <v>0.82242510575120775</v>
      </c>
    </row>
    <row r="36" spans="1:10">
      <c r="A36" s="397"/>
      <c r="B36" s="97" t="s">
        <v>302</v>
      </c>
      <c r="C36" s="365">
        <v>4048766.4291380285</v>
      </c>
      <c r="D36" s="365">
        <v>-465118.34765736153</v>
      </c>
      <c r="E36" s="366">
        <v>-0.10304169704295597</v>
      </c>
      <c r="F36" s="367">
        <v>29708227.129034489</v>
      </c>
      <c r="G36" s="367">
        <v>-2355480.5839374736</v>
      </c>
      <c r="H36" s="366">
        <v>-7.3462514223971695E-2</v>
      </c>
      <c r="I36" s="368">
        <v>184.98346555495596</v>
      </c>
      <c r="J36" s="368">
        <v>4.1384213099162821</v>
      </c>
    </row>
    <row r="37" spans="1:10">
      <c r="A37" s="397"/>
      <c r="B37" s="97" t="s">
        <v>303</v>
      </c>
      <c r="C37" s="365">
        <v>1164670.6515187961</v>
      </c>
      <c r="D37" s="365">
        <v>-145791.4664820293</v>
      </c>
      <c r="E37" s="369">
        <v>-0.11125195034591413</v>
      </c>
      <c r="F37" s="370">
        <v>11819561.015827427</v>
      </c>
      <c r="G37" s="370">
        <v>-945000.56616581418</v>
      </c>
      <c r="H37" s="369">
        <v>-7.403313933624725E-2</v>
      </c>
      <c r="I37" s="371">
        <v>139.0217023148013</v>
      </c>
      <c r="J37" s="371">
        <v>1.8546213562576952</v>
      </c>
    </row>
    <row r="38" spans="1:10">
      <c r="A38" s="397"/>
      <c r="B38" s="97" t="s">
        <v>304</v>
      </c>
      <c r="C38" s="365">
        <v>1184058.5636602624</v>
      </c>
      <c r="D38" s="365">
        <v>-259528.95243506832</v>
      </c>
      <c r="E38" s="366">
        <v>-0.17978054641055077</v>
      </c>
      <c r="F38" s="367">
        <v>12078923.878138782</v>
      </c>
      <c r="G38" s="367">
        <v>-1642523.8036779724</v>
      </c>
      <c r="H38" s="366">
        <v>-0.11970484760544582</v>
      </c>
      <c r="I38" s="368">
        <v>74.261516298461828</v>
      </c>
      <c r="J38" s="368">
        <v>-5.1310247403810507</v>
      </c>
    </row>
    <row r="39" spans="1:10">
      <c r="A39" s="397"/>
      <c r="B39" s="97" t="s">
        <v>305</v>
      </c>
      <c r="C39" s="365">
        <v>1196475.9416760041</v>
      </c>
      <c r="D39" s="365">
        <v>-184615.80672572018</v>
      </c>
      <c r="E39" s="369">
        <v>-0.1336738177889831</v>
      </c>
      <c r="F39" s="370">
        <v>13458672.304187126</v>
      </c>
      <c r="G39" s="370">
        <v>-1969330.6402472407</v>
      </c>
      <c r="H39" s="369">
        <v>-0.12764650404462582</v>
      </c>
      <c r="I39" s="371">
        <v>67.921522645695049</v>
      </c>
      <c r="J39" s="371">
        <v>-0.8283548202735318</v>
      </c>
    </row>
    <row r="40" spans="1:10">
      <c r="A40" s="397"/>
      <c r="B40" s="97" t="s">
        <v>306</v>
      </c>
      <c r="C40" s="365">
        <v>1107364.3233542608</v>
      </c>
      <c r="D40" s="365">
        <v>-230458.6494978047</v>
      </c>
      <c r="E40" s="366">
        <v>-0.17226393489603237</v>
      </c>
      <c r="F40" s="367">
        <v>11215233.178736037</v>
      </c>
      <c r="G40" s="367">
        <v>-1871072.0805625878</v>
      </c>
      <c r="H40" s="366">
        <v>-0.14297940048686211</v>
      </c>
      <c r="I40" s="368">
        <v>77.253870041009606</v>
      </c>
      <c r="J40" s="368">
        <v>-4.5877696076150585</v>
      </c>
    </row>
    <row r="41" spans="1:10">
      <c r="A41" s="397"/>
      <c r="B41" s="97" t="s">
        <v>307</v>
      </c>
      <c r="C41" s="365">
        <v>236615388.50778139</v>
      </c>
      <c r="D41" s="365">
        <v>1794859.7892041504</v>
      </c>
      <c r="E41" s="369">
        <v>7.6435386590719082E-3</v>
      </c>
      <c r="F41" s="370">
        <v>1111938722.8833625</v>
      </c>
      <c r="G41" s="370">
        <v>9714442.398514986</v>
      </c>
      <c r="H41" s="369">
        <v>8.8134897502364831E-3</v>
      </c>
      <c r="I41" s="372"/>
      <c r="J41" s="372"/>
    </row>
    <row r="42" spans="1:10">
      <c r="A42" s="397"/>
      <c r="B42" s="97" t="s">
        <v>308</v>
      </c>
      <c r="C42" s="365">
        <v>15417285.97646983</v>
      </c>
      <c r="D42" s="365">
        <v>516655.41493885405</v>
      </c>
      <c r="E42" s="366">
        <v>3.4673392700085168E-2</v>
      </c>
      <c r="F42" s="367">
        <v>57344724.194055371</v>
      </c>
      <c r="G42" s="367">
        <v>1692289.7062107325</v>
      </c>
      <c r="H42" s="366">
        <v>3.0408188281149766E-2</v>
      </c>
      <c r="I42" s="373"/>
      <c r="J42" s="373"/>
    </row>
    <row r="43" spans="1:10">
      <c r="A43" s="397"/>
      <c r="B43" s="97" t="s">
        <v>309</v>
      </c>
      <c r="C43" s="365">
        <v>14472396.397718631</v>
      </c>
      <c r="D43" s="365">
        <v>304474.28669177927</v>
      </c>
      <c r="E43" s="369">
        <v>2.1490398119482026E-2</v>
      </c>
      <c r="F43" s="370">
        <v>59576868.27357965</v>
      </c>
      <c r="G43" s="370">
        <v>943073.0093415454</v>
      </c>
      <c r="H43" s="369">
        <v>1.6084120174918032E-2</v>
      </c>
      <c r="I43" s="372"/>
      <c r="J43" s="372"/>
    </row>
    <row r="44" spans="1:10">
      <c r="A44" s="397"/>
      <c r="B44" s="97" t="s">
        <v>310</v>
      </c>
      <c r="C44" s="365">
        <v>13148839.129749147</v>
      </c>
      <c r="D44" s="365">
        <v>349778.54505311698</v>
      </c>
      <c r="E44" s="366">
        <v>2.7328454517306592E-2</v>
      </c>
      <c r="F44" s="367">
        <v>65904285.272184372</v>
      </c>
      <c r="G44" s="367">
        <v>2059120.5058286041</v>
      </c>
      <c r="H44" s="366">
        <v>3.2251784663162003E-2</v>
      </c>
      <c r="I44" s="373"/>
      <c r="J44" s="373"/>
    </row>
    <row r="45" spans="1:10">
      <c r="A45" s="397"/>
      <c r="B45" s="97" t="s">
        <v>311</v>
      </c>
      <c r="C45" s="365">
        <v>10578349.145161482</v>
      </c>
      <c r="D45" s="365">
        <v>348914.36148746498</v>
      </c>
      <c r="E45" s="369">
        <v>3.4108860251431061E-2</v>
      </c>
      <c r="F45" s="370">
        <v>43840613.335125081</v>
      </c>
      <c r="G45" s="370">
        <v>1963374.2969800681</v>
      </c>
      <c r="H45" s="369">
        <v>4.688404350610783E-2</v>
      </c>
      <c r="I45" s="372"/>
      <c r="J45" s="372"/>
    </row>
    <row r="46" spans="1:10">
      <c r="A46" s="397"/>
      <c r="B46" s="97" t="s">
        <v>312</v>
      </c>
      <c r="C46" s="365">
        <v>17102198.451643158</v>
      </c>
      <c r="D46" s="365">
        <v>382086.79310018569</v>
      </c>
      <c r="E46" s="366">
        <v>2.2851928318610378E-2</v>
      </c>
      <c r="F46" s="367">
        <v>75388802.26981777</v>
      </c>
      <c r="G46" s="367">
        <v>2029623.3128167391</v>
      </c>
      <c r="H46" s="366">
        <v>2.76669305964614E-2</v>
      </c>
      <c r="I46" s="373"/>
      <c r="J46" s="373"/>
    </row>
    <row r="47" spans="1:10">
      <c r="A47" s="397"/>
      <c r="B47" s="97" t="s">
        <v>313</v>
      </c>
      <c r="C47" s="365">
        <v>18503019.11503353</v>
      </c>
      <c r="D47" s="365">
        <v>478998.49872237071</v>
      </c>
      <c r="E47" s="369">
        <v>2.6575563184214984E-2</v>
      </c>
      <c r="F47" s="370">
        <v>81286544.035153627</v>
      </c>
      <c r="G47" s="370">
        <v>2483729.8988674879</v>
      </c>
      <c r="H47" s="369">
        <v>3.1518289366823653E-2</v>
      </c>
      <c r="I47" s="372"/>
      <c r="J47" s="372"/>
    </row>
    <row r="48" spans="1:10">
      <c r="A48" s="397"/>
      <c r="B48" s="97" t="s">
        <v>314</v>
      </c>
      <c r="C48" s="365">
        <v>14341068.737724185</v>
      </c>
      <c r="D48" s="365">
        <v>691642.05454321578</v>
      </c>
      <c r="E48" s="366">
        <v>5.0671875866806014E-2</v>
      </c>
      <c r="F48" s="367">
        <v>60127147.560509883</v>
      </c>
      <c r="G48" s="367">
        <v>3824304.0785006657</v>
      </c>
      <c r="H48" s="366">
        <v>6.7923817732627803E-2</v>
      </c>
      <c r="I48" s="373"/>
      <c r="J48" s="373"/>
    </row>
    <row r="49" spans="1:10">
      <c r="A49" s="397" t="s">
        <v>135</v>
      </c>
      <c r="B49" s="97" t="s">
        <v>270</v>
      </c>
      <c r="C49" s="365">
        <v>345865557.20673901</v>
      </c>
      <c r="D49" s="365">
        <v>-3334825.0574258566</v>
      </c>
      <c r="E49" s="369">
        <v>-9.5498894812294666E-3</v>
      </c>
      <c r="F49" s="370">
        <v>2029693199.7164757</v>
      </c>
      <c r="G49" s="370">
        <v>-4810637.9311304092</v>
      </c>
      <c r="H49" s="369">
        <v>-2.3645263489366066E-3</v>
      </c>
      <c r="I49" s="371">
        <v>83.613905466608216</v>
      </c>
      <c r="J49" s="371">
        <v>0.6057670924915044</v>
      </c>
    </row>
    <row r="50" spans="1:10">
      <c r="A50" s="398"/>
      <c r="B50" s="97" t="s">
        <v>271</v>
      </c>
      <c r="C50" s="365">
        <v>569479446.93341279</v>
      </c>
      <c r="D50" s="365">
        <v>-6050254.2025111914</v>
      </c>
      <c r="E50" s="366">
        <v>-1.0512496906015092E-2</v>
      </c>
      <c r="F50" s="367">
        <v>2381879648.4779797</v>
      </c>
      <c r="G50" s="367">
        <v>-91226022.916980267</v>
      </c>
      <c r="H50" s="366">
        <v>-3.6887232103399795E-2</v>
      </c>
      <c r="I50" s="368">
        <v>112.84250878030568</v>
      </c>
      <c r="J50" s="368">
        <v>-0.27646235963329957</v>
      </c>
    </row>
    <row r="51" spans="1:10">
      <c r="A51" s="397"/>
      <c r="B51" s="97" t="s">
        <v>272</v>
      </c>
      <c r="C51" s="365">
        <v>467287801.74881005</v>
      </c>
      <c r="D51" s="365">
        <v>-1126691.8011921644</v>
      </c>
      <c r="E51" s="369">
        <v>-2.4053307843940413E-3</v>
      </c>
      <c r="F51" s="370">
        <v>2202781520.2595062</v>
      </c>
      <c r="G51" s="370">
        <v>-86008895.628695965</v>
      </c>
      <c r="H51" s="369">
        <v>-3.7578318675071359E-2</v>
      </c>
      <c r="I51" s="371">
        <v>108.01465103269214</v>
      </c>
      <c r="J51" s="371">
        <v>0.35639659978143357</v>
      </c>
    </row>
    <row r="52" spans="1:10">
      <c r="A52" s="397"/>
      <c r="B52" s="97" t="s">
        <v>273</v>
      </c>
      <c r="C52" s="365">
        <v>556011690.92970479</v>
      </c>
      <c r="D52" s="365">
        <v>-5844333.4704353809</v>
      </c>
      <c r="E52" s="366">
        <v>-1.0401834663382001E-2</v>
      </c>
      <c r="F52" s="367">
        <v>3199783343.4754705</v>
      </c>
      <c r="G52" s="367">
        <v>-61331154.676251888</v>
      </c>
      <c r="H52" s="366">
        <v>-1.8806808135995251E-2</v>
      </c>
      <c r="I52" s="368">
        <v>91.512528679066648</v>
      </c>
      <c r="J52" s="368">
        <v>0.11479737788647526</v>
      </c>
    </row>
    <row r="53" spans="1:10">
      <c r="A53" s="397"/>
      <c r="B53" s="97" t="s">
        <v>274</v>
      </c>
      <c r="C53" s="365">
        <v>287777660.6847651</v>
      </c>
      <c r="D53" s="365">
        <v>-2905863.4670982361</v>
      </c>
      <c r="E53" s="369">
        <v>-9.99665693326365E-3</v>
      </c>
      <c r="F53" s="370">
        <v>1376958964.0387788</v>
      </c>
      <c r="G53" s="370">
        <v>-52541777.100664377</v>
      </c>
      <c r="H53" s="369">
        <v>-3.6755333934828015E-2</v>
      </c>
      <c r="I53" s="371">
        <v>123.74367014341479</v>
      </c>
      <c r="J53" s="371">
        <v>-0.53743840312520774</v>
      </c>
    </row>
    <row r="54" spans="1:10">
      <c r="A54" s="397"/>
      <c r="B54" s="97" t="s">
        <v>275</v>
      </c>
      <c r="C54" s="365">
        <v>373302401.67368132</v>
      </c>
      <c r="D54" s="365">
        <v>-192276.65030759573</v>
      </c>
      <c r="E54" s="366">
        <v>-5.1480425683817876E-4</v>
      </c>
      <c r="F54" s="367">
        <v>1860349680.1593604</v>
      </c>
      <c r="G54" s="367">
        <v>-53893003.301642418</v>
      </c>
      <c r="H54" s="366">
        <v>-2.8153694287185366E-2</v>
      </c>
      <c r="I54" s="368">
        <v>84.340827534616551</v>
      </c>
      <c r="J54" s="368">
        <v>0.43728864812132429</v>
      </c>
    </row>
    <row r="55" spans="1:10">
      <c r="A55" s="397"/>
      <c r="B55" s="97" t="s">
        <v>276</v>
      </c>
      <c r="C55" s="365">
        <v>494736255.28985405</v>
      </c>
      <c r="D55" s="365">
        <v>-54649.928679347038</v>
      </c>
      <c r="E55" s="369">
        <v>-1.1045055214830577E-4</v>
      </c>
      <c r="F55" s="370">
        <v>2585396494.0724068</v>
      </c>
      <c r="G55" s="370">
        <v>-66252613.778802872</v>
      </c>
      <c r="H55" s="369">
        <v>-2.4985437772530671E-2</v>
      </c>
      <c r="I55" s="371">
        <v>101.17276632074032</v>
      </c>
      <c r="J55" s="371">
        <v>0.56526052140044669</v>
      </c>
    </row>
    <row r="56" spans="1:10">
      <c r="A56" s="397"/>
      <c r="B56" s="97" t="s">
        <v>277</v>
      </c>
      <c r="C56" s="365">
        <v>426129423.17568976</v>
      </c>
      <c r="D56" s="365">
        <v>-662524.52695810795</v>
      </c>
      <c r="E56" s="366">
        <v>-1.5523360516157122E-3</v>
      </c>
      <c r="F56" s="367">
        <v>2021468296.0425448</v>
      </c>
      <c r="G56" s="367">
        <v>-36074018.015494108</v>
      </c>
      <c r="H56" s="366">
        <v>-1.7532576496250146E-2</v>
      </c>
      <c r="I56" s="368">
        <v>107.09216141129434</v>
      </c>
      <c r="J56" s="368">
        <v>0.44454202377096408</v>
      </c>
    </row>
    <row r="57" spans="1:10">
      <c r="A57" s="397"/>
      <c r="B57" s="97" t="s">
        <v>278</v>
      </c>
      <c r="C57" s="365">
        <v>335652267.55028504</v>
      </c>
      <c r="D57" s="365">
        <v>-1887187.4648948908</v>
      </c>
      <c r="E57" s="369">
        <v>-5.5910129522784811E-3</v>
      </c>
      <c r="F57" s="370">
        <v>1926589061.0361576</v>
      </c>
      <c r="G57" s="370">
        <v>4253807.8081183434</v>
      </c>
      <c r="H57" s="369">
        <v>2.2128334799953494E-3</v>
      </c>
      <c r="I57" s="371">
        <v>85.467728796650817</v>
      </c>
      <c r="J57" s="371">
        <v>0.4876632967792176</v>
      </c>
    </row>
    <row r="58" spans="1:10">
      <c r="A58" s="397"/>
      <c r="B58" s="97" t="s">
        <v>279</v>
      </c>
      <c r="C58" s="365">
        <v>545840706.1191237</v>
      </c>
      <c r="D58" s="365">
        <v>-3176853.8041027784</v>
      </c>
      <c r="E58" s="366">
        <v>-5.7864338702518425E-3</v>
      </c>
      <c r="F58" s="367">
        <v>2163952149.9225864</v>
      </c>
      <c r="G58" s="367">
        <v>-74702537.289916515</v>
      </c>
      <c r="H58" s="366">
        <v>-3.3369388194002168E-2</v>
      </c>
      <c r="I58" s="368">
        <v>113.92052625515228</v>
      </c>
      <c r="J58" s="368">
        <v>-0.36743714608357436</v>
      </c>
    </row>
    <row r="59" spans="1:10">
      <c r="A59" s="397"/>
      <c r="B59" s="97" t="s">
        <v>280</v>
      </c>
      <c r="C59" s="365">
        <v>446344453.01116878</v>
      </c>
      <c r="D59" s="365">
        <v>987529.302546978</v>
      </c>
      <c r="E59" s="369">
        <v>2.2173884585054227E-3</v>
      </c>
      <c r="F59" s="370">
        <v>2012477945.7934318</v>
      </c>
      <c r="G59" s="370">
        <v>-71003602.305811167</v>
      </c>
      <c r="H59" s="369">
        <v>-3.4079304599835616E-2</v>
      </c>
      <c r="I59" s="371">
        <v>108.67002038765254</v>
      </c>
      <c r="J59" s="371">
        <v>0.25941466502159471</v>
      </c>
    </row>
    <row r="60" spans="1:10">
      <c r="A60" s="397"/>
      <c r="B60" s="97" t="s">
        <v>281</v>
      </c>
      <c r="C60" s="365">
        <v>499581737.17224765</v>
      </c>
      <c r="D60" s="365">
        <v>-2034887.1633841991</v>
      </c>
      <c r="E60" s="366">
        <v>-4.0566581422202931E-3</v>
      </c>
      <c r="F60" s="367">
        <v>2795469239.4505901</v>
      </c>
      <c r="G60" s="367">
        <v>-41622453.693453312</v>
      </c>
      <c r="H60" s="366">
        <v>-1.4670817229501533E-2</v>
      </c>
      <c r="I60" s="368">
        <v>86.60531993424064</v>
      </c>
      <c r="J60" s="368">
        <v>0.18241739743741903</v>
      </c>
    </row>
    <row r="61" spans="1:10">
      <c r="A61" s="397"/>
      <c r="B61" s="97" t="s">
        <v>282</v>
      </c>
      <c r="C61" s="365">
        <v>271741155.64089119</v>
      </c>
      <c r="D61" s="365">
        <v>-1048490.6877455711</v>
      </c>
      <c r="E61" s="369">
        <v>-3.8435868144439294E-3</v>
      </c>
      <c r="F61" s="370">
        <v>1219586818.3648252</v>
      </c>
      <c r="G61" s="370">
        <v>-42100389.616176128</v>
      </c>
      <c r="H61" s="369">
        <v>-3.3368325643522004E-2</v>
      </c>
      <c r="I61" s="371">
        <v>123.07298008874581</v>
      </c>
      <c r="J61" s="371">
        <v>-0.45323578658577901</v>
      </c>
    </row>
    <row r="62" spans="1:10">
      <c r="A62" s="397"/>
      <c r="B62" s="97" t="s">
        <v>283</v>
      </c>
      <c r="C62" s="365">
        <v>355515669.69140327</v>
      </c>
      <c r="D62" s="365">
        <v>2305364.0163965821</v>
      </c>
      <c r="E62" s="366">
        <v>6.5268877474876884E-3</v>
      </c>
      <c r="F62" s="367">
        <v>1689475037.4700122</v>
      </c>
      <c r="G62" s="367">
        <v>-39129740.104021311</v>
      </c>
      <c r="H62" s="366">
        <v>-2.2636603005886026E-2</v>
      </c>
      <c r="I62" s="368">
        <v>84.601332867551406</v>
      </c>
      <c r="J62" s="368">
        <v>0.56331891224890285</v>
      </c>
    </row>
    <row r="63" spans="1:10">
      <c r="A63" s="397"/>
      <c r="B63" s="97" t="s">
        <v>284</v>
      </c>
      <c r="C63" s="365">
        <v>477493810.36058027</v>
      </c>
      <c r="D63" s="365">
        <v>2428281.1728711724</v>
      </c>
      <c r="E63" s="369">
        <v>5.1114657319447478E-3</v>
      </c>
      <c r="F63" s="370">
        <v>2393223304.5199237</v>
      </c>
      <c r="G63" s="370">
        <v>-47023676.054317951</v>
      </c>
      <c r="H63" s="369">
        <v>-1.927004783886764E-2</v>
      </c>
      <c r="I63" s="371">
        <v>102.84874996155608</v>
      </c>
      <c r="J63" s="371">
        <v>0.54094984982927485</v>
      </c>
    </row>
    <row r="64" spans="1:10">
      <c r="A64" s="397"/>
      <c r="B64" s="97" t="s">
        <v>285</v>
      </c>
      <c r="C64" s="365">
        <v>410350830.69297659</v>
      </c>
      <c r="D64" s="365">
        <v>1840924.6536477804</v>
      </c>
      <c r="E64" s="366">
        <v>4.5064382195680406E-3</v>
      </c>
      <c r="F64" s="367">
        <v>1864189339.9651024</v>
      </c>
      <c r="G64" s="367">
        <v>-23919257.862863064</v>
      </c>
      <c r="H64" s="366">
        <v>-1.2668369759228469E-2</v>
      </c>
      <c r="I64" s="368">
        <v>108.62076635870721</v>
      </c>
      <c r="J64" s="368">
        <v>0.50622909838575936</v>
      </c>
    </row>
    <row r="65" spans="1:10">
      <c r="A65" s="397"/>
      <c r="B65" s="97" t="s">
        <v>286</v>
      </c>
      <c r="C65" s="365">
        <v>176321003.21160787</v>
      </c>
      <c r="D65" s="365">
        <v>-6784014.5746703148</v>
      </c>
      <c r="E65" s="369">
        <v>-3.7049856179193721E-2</v>
      </c>
      <c r="F65" s="370">
        <v>1129708901.7319191</v>
      </c>
      <c r="G65" s="370">
        <v>-10238458.164656878</v>
      </c>
      <c r="H65" s="369">
        <v>-8.9815183795730561E-3</v>
      </c>
      <c r="I65" s="371">
        <v>83.185866499894374</v>
      </c>
      <c r="J65" s="371">
        <v>-0.69768577551718636</v>
      </c>
    </row>
    <row r="66" spans="1:10">
      <c r="A66" s="397"/>
      <c r="B66" s="97" t="s">
        <v>287</v>
      </c>
      <c r="C66" s="365">
        <v>337276278.57374668</v>
      </c>
      <c r="D66" s="365">
        <v>-10413028.66006428</v>
      </c>
      <c r="E66" s="366">
        <v>-2.9949234685729985E-2</v>
      </c>
      <c r="F66" s="367">
        <v>1368552514.3876774</v>
      </c>
      <c r="G66" s="367">
        <v>-64928574.909874439</v>
      </c>
      <c r="H66" s="366">
        <v>-4.5294336559187791E-2</v>
      </c>
      <c r="I66" s="368">
        <v>130.42317805335881</v>
      </c>
      <c r="J66" s="368">
        <v>-0.13118403616746832</v>
      </c>
    </row>
    <row r="67" spans="1:10">
      <c r="A67" s="397"/>
      <c r="B67" s="97" t="s">
        <v>288</v>
      </c>
      <c r="C67" s="365">
        <v>252704731.98738307</v>
      </c>
      <c r="D67" s="365">
        <v>-5094328.7279834747</v>
      </c>
      <c r="E67" s="369">
        <v>-1.9760850616938726E-2</v>
      </c>
      <c r="F67" s="370">
        <v>1206134623.3682897</v>
      </c>
      <c r="G67" s="370">
        <v>-55053602.794586897</v>
      </c>
      <c r="H67" s="369">
        <v>-4.3652169955697775E-2</v>
      </c>
      <c r="I67" s="371">
        <v>113.99502542048816</v>
      </c>
      <c r="J67" s="371">
        <v>1.0713702228993185</v>
      </c>
    </row>
    <row r="68" spans="1:10">
      <c r="A68" s="397"/>
      <c r="B68" s="97" t="s">
        <v>289</v>
      </c>
      <c r="C68" s="365">
        <v>319434606.89422119</v>
      </c>
      <c r="D68" s="365">
        <v>-7903647.105029583</v>
      </c>
      <c r="E68" s="366">
        <v>-2.4145198455930158E-2</v>
      </c>
      <c r="F68" s="367">
        <v>1872843669.9226611</v>
      </c>
      <c r="G68" s="367">
        <v>-46282060.395904541</v>
      </c>
      <c r="H68" s="366">
        <v>-2.4116221081680742E-2</v>
      </c>
      <c r="I68" s="368">
        <v>102.60130869739305</v>
      </c>
      <c r="J68" s="368">
        <v>0.50764991716862085</v>
      </c>
    </row>
    <row r="69" spans="1:10">
      <c r="A69" s="397"/>
      <c r="B69" s="97" t="s">
        <v>290</v>
      </c>
      <c r="C69" s="365">
        <v>131357074.16696472</v>
      </c>
      <c r="D69" s="365">
        <v>-6542518.8347842544</v>
      </c>
      <c r="E69" s="369">
        <v>-4.7444076464397363E-2</v>
      </c>
      <c r="F69" s="370">
        <v>641863199.6093576</v>
      </c>
      <c r="G69" s="370">
        <v>-41167978.595800757</v>
      </c>
      <c r="H69" s="369">
        <v>-6.0272473511356103E-2</v>
      </c>
      <c r="I69" s="371">
        <v>110.22844580090414</v>
      </c>
      <c r="J69" s="371">
        <v>-2.1373865247596484</v>
      </c>
    </row>
    <row r="70" spans="1:10">
      <c r="A70" s="397"/>
      <c r="B70" s="97" t="s">
        <v>291</v>
      </c>
      <c r="C70" s="365">
        <v>131087526.13737229</v>
      </c>
      <c r="D70" s="365">
        <v>-4282287.3309980631</v>
      </c>
      <c r="E70" s="366">
        <v>-3.1633990040169736E-2</v>
      </c>
      <c r="F70" s="367">
        <v>703214445.98507905</v>
      </c>
      <c r="G70" s="367">
        <v>-27232777.148802519</v>
      </c>
      <c r="H70" s="366">
        <v>-3.7282333735165832E-2</v>
      </c>
      <c r="I70" s="368">
        <v>57.797991161131065</v>
      </c>
      <c r="J70" s="368">
        <v>-0.15879279183276651</v>
      </c>
    </row>
    <row r="71" spans="1:10">
      <c r="A71" s="397"/>
      <c r="B71" s="97" t="s">
        <v>292</v>
      </c>
      <c r="C71" s="365">
        <v>235305280.83294621</v>
      </c>
      <c r="D71" s="365">
        <v>-6582032.7580648065</v>
      </c>
      <c r="E71" s="369">
        <v>-2.7211153244662795E-2</v>
      </c>
      <c r="F71" s="370">
        <v>1334896730.7218256</v>
      </c>
      <c r="G71" s="370">
        <v>-48514138.409053564</v>
      </c>
      <c r="H71" s="369">
        <v>-3.506849591223201E-2</v>
      </c>
      <c r="I71" s="371">
        <v>93.906545368404139</v>
      </c>
      <c r="J71" s="371">
        <v>0.17012759941736988</v>
      </c>
    </row>
    <row r="72" spans="1:10">
      <c r="A72" s="397"/>
      <c r="B72" s="97" t="s">
        <v>293</v>
      </c>
      <c r="C72" s="365">
        <v>220532790.57278916</v>
      </c>
      <c r="D72" s="365">
        <v>-6226538.2234117687</v>
      </c>
      <c r="E72" s="366">
        <v>-2.7458796321486054E-2</v>
      </c>
      <c r="F72" s="367">
        <v>1083214344.6370912</v>
      </c>
      <c r="G72" s="367">
        <v>-30508821.806864023</v>
      </c>
      <c r="H72" s="366">
        <v>-2.7393541524575342E-2</v>
      </c>
      <c r="I72" s="368">
        <v>108.1592426071696</v>
      </c>
      <c r="J72" s="368">
        <v>0.16845753396196983</v>
      </c>
    </row>
    <row r="73" spans="1:10">
      <c r="A73" s="397"/>
      <c r="B73" s="97" t="s">
        <v>294</v>
      </c>
      <c r="C73" s="365">
        <v>2303324.095255807</v>
      </c>
      <c r="D73" s="365">
        <v>-501510.9595992351</v>
      </c>
      <c r="E73" s="369">
        <v>-0.17880230023906127</v>
      </c>
      <c r="F73" s="370">
        <v>16561335.755827568</v>
      </c>
      <c r="G73" s="370">
        <v>-2735625.5805689618</v>
      </c>
      <c r="H73" s="369">
        <v>-0.14176457800167858</v>
      </c>
      <c r="I73" s="371">
        <v>87.936252325224828</v>
      </c>
      <c r="J73" s="371">
        <v>-3.2252999531148276</v>
      </c>
    </row>
    <row r="74" spans="1:10">
      <c r="A74" s="397"/>
      <c r="B74" s="97" t="s">
        <v>295</v>
      </c>
      <c r="C74" s="365">
        <v>3572108.81370768</v>
      </c>
      <c r="D74" s="365">
        <v>-604640.71026630327</v>
      </c>
      <c r="E74" s="366">
        <v>-0.14476345943077182</v>
      </c>
      <c r="F74" s="367">
        <v>24001168.715624694</v>
      </c>
      <c r="G74" s="367">
        <v>-3270265.5455754846</v>
      </c>
      <c r="H74" s="366">
        <v>-0.11991542191193741</v>
      </c>
      <c r="I74" s="368">
        <v>111.77921790630432</v>
      </c>
      <c r="J74" s="368">
        <v>0.51223768797007097</v>
      </c>
    </row>
    <row r="75" spans="1:10">
      <c r="A75" s="397"/>
      <c r="B75" s="97" t="s">
        <v>296</v>
      </c>
      <c r="C75" s="365">
        <v>1779505.6847909226</v>
      </c>
      <c r="D75" s="365">
        <v>-410365.15499896905</v>
      </c>
      <c r="E75" s="369">
        <v>-0.18739240120588196</v>
      </c>
      <c r="F75" s="370">
        <v>13542504.185283693</v>
      </c>
      <c r="G75" s="370">
        <v>-1906299.7777586691</v>
      </c>
      <c r="H75" s="369">
        <v>-0.12339465128297596</v>
      </c>
      <c r="I75" s="371">
        <v>64.958997015261332</v>
      </c>
      <c r="J75" s="371">
        <v>-3.0944165721528663</v>
      </c>
    </row>
    <row r="76" spans="1:10">
      <c r="A76" s="397"/>
      <c r="B76" s="97" t="s">
        <v>297</v>
      </c>
      <c r="C76" s="365">
        <v>6322946.3731690161</v>
      </c>
      <c r="D76" s="365">
        <v>-1142720.3397881016</v>
      </c>
      <c r="E76" s="366">
        <v>-0.15306340126392745</v>
      </c>
      <c r="F76" s="367">
        <v>47135265.558756314</v>
      </c>
      <c r="G76" s="367">
        <v>-6994602.2692995369</v>
      </c>
      <c r="H76" s="366">
        <v>-0.12921890538358549</v>
      </c>
      <c r="I76" s="368">
        <v>164.34550843549795</v>
      </c>
      <c r="J76" s="368">
        <v>-0.85007107663025749</v>
      </c>
    </row>
    <row r="77" spans="1:10">
      <c r="A77" s="397"/>
      <c r="B77" s="97" t="s">
        <v>298</v>
      </c>
      <c r="C77" s="365">
        <v>1574710.239075243</v>
      </c>
      <c r="D77" s="365">
        <v>-254228.47698775446</v>
      </c>
      <c r="E77" s="369">
        <v>-0.13900327810601043</v>
      </c>
      <c r="F77" s="370">
        <v>10307829.368787628</v>
      </c>
      <c r="G77" s="370">
        <v>-1539739.1976017524</v>
      </c>
      <c r="H77" s="369">
        <v>-0.12996246351929722</v>
      </c>
      <c r="I77" s="371">
        <v>62.496906547901752</v>
      </c>
      <c r="J77" s="371">
        <v>0.70259383188582802</v>
      </c>
    </row>
    <row r="78" spans="1:10">
      <c r="A78" s="397"/>
      <c r="B78" s="97" t="s">
        <v>299</v>
      </c>
      <c r="C78" s="365">
        <v>10213289.656454494</v>
      </c>
      <c r="D78" s="365">
        <v>-1447637.5925321225</v>
      </c>
      <c r="E78" s="366">
        <v>-0.12414429501375444</v>
      </c>
      <c r="F78" s="367">
        <v>103104138.68031998</v>
      </c>
      <c r="G78" s="367">
        <v>-9064445.7392472774</v>
      </c>
      <c r="H78" s="366">
        <v>-8.0810913199560977E-2</v>
      </c>
      <c r="I78" s="368">
        <v>48.816037285564271</v>
      </c>
      <c r="J78" s="368">
        <v>-1.3962959829657393</v>
      </c>
    </row>
    <row r="79" spans="1:10">
      <c r="A79" s="397"/>
      <c r="B79" s="97" t="s">
        <v>300</v>
      </c>
      <c r="C79" s="365">
        <v>23638740.814292192</v>
      </c>
      <c r="D79" s="365">
        <v>-2873400.3984076753</v>
      </c>
      <c r="E79" s="369">
        <v>-0.10838054819318994</v>
      </c>
      <c r="F79" s="370">
        <v>217927498.55539387</v>
      </c>
      <c r="G79" s="370">
        <v>-16523485.627064288</v>
      </c>
      <c r="H79" s="369">
        <v>-7.0477356641015926E-2</v>
      </c>
      <c r="I79" s="371">
        <v>92.607187874262635</v>
      </c>
      <c r="J79" s="371">
        <v>-0.96474610592444776</v>
      </c>
    </row>
    <row r="80" spans="1:10">
      <c r="A80" s="397"/>
      <c r="B80" s="97" t="s">
        <v>301</v>
      </c>
      <c r="C80" s="365">
        <v>20943348.737640649</v>
      </c>
      <c r="D80" s="365">
        <v>-2114221.1037393473</v>
      </c>
      <c r="E80" s="366">
        <v>-9.169314538712077E-2</v>
      </c>
      <c r="F80" s="367">
        <v>190303574.46607387</v>
      </c>
      <c r="G80" s="367">
        <v>-15005293.322888255</v>
      </c>
      <c r="H80" s="366">
        <v>-7.3086435498306193E-2</v>
      </c>
      <c r="I80" s="368">
        <v>95.712801091440753</v>
      </c>
      <c r="J80" s="368">
        <v>0.77965395455241548</v>
      </c>
    </row>
    <row r="81" spans="1:10">
      <c r="A81" s="397"/>
      <c r="B81" s="97" t="s">
        <v>302</v>
      </c>
      <c r="C81" s="365">
        <v>56429953.757455379</v>
      </c>
      <c r="D81" s="365">
        <v>-3809446.307054691</v>
      </c>
      <c r="E81" s="369">
        <v>-6.3238450299557672E-2</v>
      </c>
      <c r="F81" s="370">
        <v>404314104.02487612</v>
      </c>
      <c r="G81" s="370">
        <v>-19708700.982800782</v>
      </c>
      <c r="H81" s="369">
        <v>-4.6480285376264037E-2</v>
      </c>
      <c r="I81" s="371">
        <v>183.62508345824972</v>
      </c>
      <c r="J81" s="371">
        <v>7.0280541790834263</v>
      </c>
    </row>
    <row r="82" spans="1:10">
      <c r="A82" s="397"/>
      <c r="B82" s="97" t="s">
        <v>303</v>
      </c>
      <c r="C82" s="365">
        <v>16036505.043875372</v>
      </c>
      <c r="D82" s="365">
        <v>-1857372.7793545593</v>
      </c>
      <c r="E82" s="366">
        <v>-0.10379934398251606</v>
      </c>
      <c r="F82" s="367">
        <v>157372145.67395297</v>
      </c>
      <c r="G82" s="367">
        <v>-10441387.484487116</v>
      </c>
      <c r="H82" s="366">
        <v>-6.2220175500559582E-2</v>
      </c>
      <c r="I82" s="368">
        <v>136.33310287661507</v>
      </c>
      <c r="J82" s="368">
        <v>-0.71609734384921353</v>
      </c>
    </row>
    <row r="83" spans="1:10">
      <c r="A83" s="397"/>
      <c r="B83" s="97" t="s">
        <v>304</v>
      </c>
      <c r="C83" s="365">
        <v>17786731.98227926</v>
      </c>
      <c r="D83" s="365">
        <v>-2497640.6667030118</v>
      </c>
      <c r="E83" s="369">
        <v>-0.12313127499303392</v>
      </c>
      <c r="F83" s="370">
        <v>170874642.68934834</v>
      </c>
      <c r="G83" s="370">
        <v>-14763263.197619081</v>
      </c>
      <c r="H83" s="369">
        <v>-7.9527201769924324E-2</v>
      </c>
      <c r="I83" s="371">
        <v>79.450916997309619</v>
      </c>
      <c r="J83" s="371">
        <v>-2.1781396059906086</v>
      </c>
    </row>
    <row r="84" spans="1:10">
      <c r="A84" s="397"/>
      <c r="B84" s="97" t="s">
        <v>305</v>
      </c>
      <c r="C84" s="365">
        <v>17242444.929273825</v>
      </c>
      <c r="D84" s="365">
        <v>-2482931.1015507691</v>
      </c>
      <c r="E84" s="366">
        <v>-0.12587496926145916</v>
      </c>
      <c r="F84" s="367">
        <v>192173189.5524818</v>
      </c>
      <c r="G84" s="367">
        <v>-19228937.724485517</v>
      </c>
      <c r="H84" s="366">
        <v>-9.0959055011271633E-2</v>
      </c>
      <c r="I84" s="368">
        <v>69.713103006791741</v>
      </c>
      <c r="J84" s="368">
        <v>-2.1359918539659901</v>
      </c>
    </row>
    <row r="85" spans="1:10">
      <c r="A85" s="397"/>
      <c r="B85" s="97" t="s">
        <v>306</v>
      </c>
      <c r="C85" s="365">
        <v>15778592.482712364</v>
      </c>
      <c r="D85" s="365">
        <v>-2503449.1806068141</v>
      </c>
      <c r="E85" s="369">
        <v>-0.13693487996090165</v>
      </c>
      <c r="F85" s="370">
        <v>157278956.07744262</v>
      </c>
      <c r="G85" s="370">
        <v>-12154760.152630448</v>
      </c>
      <c r="H85" s="369">
        <v>-7.1737552731981458E-2</v>
      </c>
      <c r="I85" s="371">
        <v>78.398923712244013</v>
      </c>
      <c r="J85" s="371">
        <v>-3.4375634543795854</v>
      </c>
    </row>
    <row r="86" spans="1:10">
      <c r="A86" s="397"/>
      <c r="B86" s="97" t="s">
        <v>307</v>
      </c>
      <c r="C86" s="365">
        <v>3163896302.9390321</v>
      </c>
      <c r="D86" s="365">
        <v>6700205.5632157326</v>
      </c>
      <c r="E86" s="366">
        <v>2.1222012686461823E-3</v>
      </c>
      <c r="F86" s="367">
        <v>14918692659.174498</v>
      </c>
      <c r="G86" s="367">
        <v>-322273765.29148674</v>
      </c>
      <c r="H86" s="366">
        <v>-2.1145231628759961E-2</v>
      </c>
      <c r="I86" s="373"/>
      <c r="J86" s="373"/>
    </row>
    <row r="87" spans="1:10">
      <c r="A87" s="397"/>
      <c r="B87" s="97" t="s">
        <v>308</v>
      </c>
      <c r="C87" s="365">
        <v>204992318.73166892</v>
      </c>
      <c r="D87" s="365">
        <v>7840815.5662272573</v>
      </c>
      <c r="E87" s="369">
        <v>3.9770508671433044E-2</v>
      </c>
      <c r="F87" s="370">
        <v>771398466.8192848</v>
      </c>
      <c r="G87" s="370">
        <v>-6503696.8344658613</v>
      </c>
      <c r="H87" s="369">
        <v>-8.3605588701777915E-3</v>
      </c>
      <c r="I87" s="372"/>
      <c r="J87" s="372"/>
    </row>
    <row r="88" spans="1:10">
      <c r="A88" s="397"/>
      <c r="B88" s="97" t="s">
        <v>309</v>
      </c>
      <c r="C88" s="365">
        <v>191860215.33899477</v>
      </c>
      <c r="D88" s="365">
        <v>6492223.1855294704</v>
      </c>
      <c r="E88" s="366">
        <v>3.5023431554216701E-2</v>
      </c>
      <c r="F88" s="367">
        <v>792800818.2398591</v>
      </c>
      <c r="G88" s="367">
        <v>-14043699.733465552</v>
      </c>
      <c r="H88" s="366">
        <v>-1.7405707568964181E-2</v>
      </c>
      <c r="I88" s="373"/>
      <c r="J88" s="373"/>
    </row>
    <row r="89" spans="1:10">
      <c r="A89" s="397"/>
      <c r="B89" s="97" t="s">
        <v>310</v>
      </c>
      <c r="C89" s="365">
        <v>173824183.90485752</v>
      </c>
      <c r="D89" s="365">
        <v>7011480.2814333141</v>
      </c>
      <c r="E89" s="369">
        <v>4.2032052290583141E-2</v>
      </c>
      <c r="F89" s="370">
        <v>875490303.96917522</v>
      </c>
      <c r="G89" s="370">
        <v>11654208.971752048</v>
      </c>
      <c r="H89" s="369">
        <v>1.3491227142791263E-2</v>
      </c>
      <c r="I89" s="372"/>
      <c r="J89" s="372"/>
    </row>
    <row r="90" spans="1:10">
      <c r="A90" s="397"/>
      <c r="B90" s="97" t="s">
        <v>311</v>
      </c>
      <c r="C90" s="365">
        <v>140384081.47392645</v>
      </c>
      <c r="D90" s="365">
        <v>5494028.1470386088</v>
      </c>
      <c r="E90" s="366">
        <v>4.0729675847370098E-2</v>
      </c>
      <c r="F90" s="367">
        <v>577723618.75546801</v>
      </c>
      <c r="G90" s="367">
        <v>-932411.02037525177</v>
      </c>
      <c r="H90" s="366">
        <v>-1.6113389861960729E-3</v>
      </c>
      <c r="I90" s="373"/>
      <c r="J90" s="373"/>
    </row>
    <row r="91" spans="1:10">
      <c r="A91" s="397"/>
      <c r="B91" s="97" t="s">
        <v>312</v>
      </c>
      <c r="C91" s="365">
        <v>224428143.55403095</v>
      </c>
      <c r="D91" s="365">
        <v>6587651.3473946154</v>
      </c>
      <c r="E91" s="369">
        <v>3.0240710901193638E-2</v>
      </c>
      <c r="F91" s="370">
        <v>986260591.48493266</v>
      </c>
      <c r="G91" s="370">
        <v>-11896962.955217361</v>
      </c>
      <c r="H91" s="369">
        <v>-1.1918922921832886E-2</v>
      </c>
      <c r="I91" s="372"/>
      <c r="J91" s="372"/>
    </row>
    <row r="92" spans="1:10">
      <c r="A92" s="397"/>
      <c r="B92" s="97" t="s">
        <v>313</v>
      </c>
      <c r="C92" s="365">
        <v>242188529.52763388</v>
      </c>
      <c r="D92" s="365">
        <v>9010313.9309359789</v>
      </c>
      <c r="E92" s="366">
        <v>3.8641319506965026E-2</v>
      </c>
      <c r="F92" s="367">
        <v>1058326573.7980986</v>
      </c>
      <c r="G92" s="367">
        <v>1490462.3547363281</v>
      </c>
      <c r="H92" s="366">
        <v>1.4103060432906155E-3</v>
      </c>
      <c r="I92" s="373"/>
      <c r="J92" s="373"/>
    </row>
    <row r="93" spans="1:10">
      <c r="A93" s="397"/>
      <c r="B93" s="97" t="s">
        <v>314</v>
      </c>
      <c r="C93" s="365">
        <v>188243329.88111222</v>
      </c>
      <c r="D93" s="365">
        <v>8321691.3540471792</v>
      </c>
      <c r="E93" s="369">
        <v>4.6251753942288455E-2</v>
      </c>
      <c r="F93" s="370">
        <v>770667165.95922291</v>
      </c>
      <c r="G93" s="370">
        <v>8129303.1416019201</v>
      </c>
      <c r="H93" s="369">
        <v>1.0660851792412877E-2</v>
      </c>
      <c r="I93" s="372"/>
      <c r="J93" s="372"/>
    </row>
    <row r="94" spans="1:10">
      <c r="A94" s="397" t="s">
        <v>136</v>
      </c>
      <c r="B94" s="97" t="s">
        <v>270</v>
      </c>
      <c r="C94" s="365">
        <v>158223181.59174442</v>
      </c>
      <c r="D94" s="365">
        <v>-220166.67457127571</v>
      </c>
      <c r="E94" s="366">
        <v>-1.3895608555381817E-3</v>
      </c>
      <c r="F94" s="367">
        <v>929530312.98787427</v>
      </c>
      <c r="G94" s="367">
        <v>14115336.471644521</v>
      </c>
      <c r="H94" s="366">
        <v>1.5419604041614961E-2</v>
      </c>
      <c r="I94" s="368">
        <v>83.332422291125809</v>
      </c>
      <c r="J94" s="368">
        <v>0.67413163510742891</v>
      </c>
    </row>
    <row r="95" spans="1:10">
      <c r="A95" s="398"/>
      <c r="B95" s="97" t="s">
        <v>271</v>
      </c>
      <c r="C95" s="365">
        <v>261797066.71839714</v>
      </c>
      <c r="D95" s="365">
        <v>-938944.58120822906</v>
      </c>
      <c r="E95" s="369">
        <v>-3.5737186408661878E-3</v>
      </c>
      <c r="F95" s="370">
        <v>1090095601.0922518</v>
      </c>
      <c r="G95" s="370">
        <v>-12830080.023084402</v>
      </c>
      <c r="H95" s="369">
        <v>-1.1632769317792975E-2</v>
      </c>
      <c r="I95" s="371">
        <v>113.01397584108075</v>
      </c>
      <c r="J95" s="371">
        <v>-0.31833725857531192</v>
      </c>
    </row>
    <row r="96" spans="1:10">
      <c r="A96" s="397"/>
      <c r="B96" s="97" t="s">
        <v>272</v>
      </c>
      <c r="C96" s="365">
        <v>214562430.47365668</v>
      </c>
      <c r="D96" s="365">
        <v>1386709.6767437458</v>
      </c>
      <c r="E96" s="366">
        <v>6.5050075663392673E-3</v>
      </c>
      <c r="F96" s="367">
        <v>1002505242.4265695</v>
      </c>
      <c r="G96" s="367">
        <v>-16619113.314556122</v>
      </c>
      <c r="H96" s="366">
        <v>-1.6307247708225364E-2</v>
      </c>
      <c r="I96" s="368">
        <v>108.04995783110975</v>
      </c>
      <c r="J96" s="368">
        <v>0.52205032106049032</v>
      </c>
    </row>
    <row r="97" spans="1:10">
      <c r="A97" s="397"/>
      <c r="B97" s="97" t="s">
        <v>273</v>
      </c>
      <c r="C97" s="365">
        <v>255041384.52970514</v>
      </c>
      <c r="D97" s="365">
        <v>-1937004.3648017347</v>
      </c>
      <c r="E97" s="369">
        <v>-7.5376158016030731E-3</v>
      </c>
      <c r="F97" s="370">
        <v>1462737290.0183487</v>
      </c>
      <c r="G97" s="370">
        <v>-4045649.1030950546</v>
      </c>
      <c r="H97" s="369">
        <v>-2.7581784565330913E-3</v>
      </c>
      <c r="I97" s="371">
        <v>91.449216501565203</v>
      </c>
      <c r="J97" s="371">
        <v>-0.2938855951077386</v>
      </c>
    </row>
    <row r="98" spans="1:10">
      <c r="A98" s="397"/>
      <c r="B98" s="97" t="s">
        <v>274</v>
      </c>
      <c r="C98" s="365">
        <v>132371042.66231389</v>
      </c>
      <c r="D98" s="365">
        <v>-277557.26605765522</v>
      </c>
      <c r="E98" s="366">
        <v>-2.0924251458932274E-3</v>
      </c>
      <c r="F98" s="367">
        <v>627907913.31312692</v>
      </c>
      <c r="G98" s="367">
        <v>-10762123.916164637</v>
      </c>
      <c r="H98" s="366">
        <v>-1.6850835781890425E-2</v>
      </c>
      <c r="I98" s="368">
        <v>124.00283192335766</v>
      </c>
      <c r="J98" s="368">
        <v>-0.46405200940024827</v>
      </c>
    </row>
    <row r="99" spans="1:10">
      <c r="A99" s="397"/>
      <c r="B99" s="97" t="s">
        <v>275</v>
      </c>
      <c r="C99" s="365">
        <v>170589176.47209516</v>
      </c>
      <c r="D99" s="365">
        <v>1749020.2419131994</v>
      </c>
      <c r="E99" s="369">
        <v>1.0359029990050101E-2</v>
      </c>
      <c r="F99" s="370">
        <v>849217332.1237694</v>
      </c>
      <c r="G99" s="370">
        <v>316855.48196172714</v>
      </c>
      <c r="H99" s="369">
        <v>3.7325398050803998E-4</v>
      </c>
      <c r="I99" s="371">
        <v>83.965570962689455</v>
      </c>
      <c r="J99" s="371">
        <v>0.72442489525055009</v>
      </c>
    </row>
    <row r="100" spans="1:10">
      <c r="A100" s="397"/>
      <c r="B100" s="97" t="s">
        <v>276</v>
      </c>
      <c r="C100" s="365">
        <v>227964316.90111309</v>
      </c>
      <c r="D100" s="365">
        <v>2037241.0521844625</v>
      </c>
      <c r="E100" s="366">
        <v>9.0172505642781425E-3</v>
      </c>
      <c r="F100" s="367">
        <v>1185073087.5685439</v>
      </c>
      <c r="G100" s="367">
        <v>-13270563.971483946</v>
      </c>
      <c r="H100" s="366">
        <v>-1.1074088767800071E-2</v>
      </c>
      <c r="I100" s="368">
        <v>101.56158239428569</v>
      </c>
      <c r="J100" s="368">
        <v>0.74234678088949124</v>
      </c>
    </row>
    <row r="101" spans="1:10">
      <c r="A101" s="397"/>
      <c r="B101" s="97" t="s">
        <v>277</v>
      </c>
      <c r="C101" s="365">
        <v>195456702.8441239</v>
      </c>
      <c r="D101" s="365">
        <v>849855.11475217342</v>
      </c>
      <c r="E101" s="369">
        <v>4.3670360250324634E-3</v>
      </c>
      <c r="F101" s="370">
        <v>920637999.59984827</v>
      </c>
      <c r="G101" s="370">
        <v>3761243.5911141634</v>
      </c>
      <c r="H101" s="369">
        <v>4.102234642186015E-3</v>
      </c>
      <c r="I101" s="371">
        <v>107.01371208272982</v>
      </c>
      <c r="J101" s="371">
        <v>0.29034678001036696</v>
      </c>
    </row>
    <row r="102" spans="1:10">
      <c r="A102" s="397"/>
      <c r="B102" s="97" t="s">
        <v>278</v>
      </c>
      <c r="C102" s="365">
        <v>153776021.85327095</v>
      </c>
      <c r="D102" s="365">
        <v>423369.41135594249</v>
      </c>
      <c r="E102" s="366">
        <v>2.7607570173349368E-3</v>
      </c>
      <c r="F102" s="367">
        <v>884238185.17990291</v>
      </c>
      <c r="G102" s="367">
        <v>18753171.207730055</v>
      </c>
      <c r="H102" s="366">
        <v>2.1667817356723185E-2</v>
      </c>
      <c r="I102" s="368">
        <v>85.098314203042619</v>
      </c>
      <c r="J102" s="368">
        <v>0.52585032514987518</v>
      </c>
    </row>
    <row r="103" spans="1:10">
      <c r="A103" s="397"/>
      <c r="B103" s="97" t="s">
        <v>279</v>
      </c>
      <c r="C103" s="365">
        <v>251279817.61863214</v>
      </c>
      <c r="D103" s="365">
        <v>180482.87787431479</v>
      </c>
      <c r="E103" s="369">
        <v>7.1877083250997261E-4</v>
      </c>
      <c r="F103" s="370">
        <v>992763419.27905214</v>
      </c>
      <c r="G103" s="370">
        <v>-5602222.0642565489</v>
      </c>
      <c r="H103" s="369">
        <v>-5.6113930931344109E-3</v>
      </c>
      <c r="I103" s="371">
        <v>113.97600438383222</v>
      </c>
      <c r="J103" s="371">
        <v>-0.52386599560503555</v>
      </c>
    </row>
    <row r="104" spans="1:10">
      <c r="A104" s="397"/>
      <c r="B104" s="97" t="s">
        <v>280</v>
      </c>
      <c r="C104" s="365">
        <v>205391253.13477093</v>
      </c>
      <c r="D104" s="365">
        <v>2376645.2151114941</v>
      </c>
      <c r="E104" s="366">
        <v>1.1706769475682373E-2</v>
      </c>
      <c r="F104" s="367">
        <v>918764834.85068572</v>
      </c>
      <c r="G104" s="367">
        <v>-9038148.2803413868</v>
      </c>
      <c r="H104" s="366">
        <v>-9.7414520589712231E-3</v>
      </c>
      <c r="I104" s="368">
        <v>108.67791771096722</v>
      </c>
      <c r="J104" s="368">
        <v>0.42589356943767598</v>
      </c>
    </row>
    <row r="105" spans="1:10">
      <c r="A105" s="397"/>
      <c r="B105" s="97" t="s">
        <v>281</v>
      </c>
      <c r="C105" s="365">
        <v>230075865.09178352</v>
      </c>
      <c r="D105" s="365">
        <v>362172.98027250171</v>
      </c>
      <c r="E105" s="369">
        <v>1.5766277444911308E-3</v>
      </c>
      <c r="F105" s="370">
        <v>1283286704.2995367</v>
      </c>
      <c r="G105" s="370">
        <v>7620848.0589432716</v>
      </c>
      <c r="H105" s="369">
        <v>5.9740158613338029E-3</v>
      </c>
      <c r="I105" s="371">
        <v>86.681982925977749</v>
      </c>
      <c r="J105" s="371">
        <v>-1.200550628645658E-2</v>
      </c>
    </row>
    <row r="106" spans="1:10">
      <c r="A106" s="397"/>
      <c r="B106" s="97" t="s">
        <v>282</v>
      </c>
      <c r="C106" s="365">
        <v>125383225.5947476</v>
      </c>
      <c r="D106" s="365">
        <v>618993.64512361586</v>
      </c>
      <c r="E106" s="366">
        <v>4.961306902234181E-3</v>
      </c>
      <c r="F106" s="367">
        <v>558490162.05628872</v>
      </c>
      <c r="G106" s="367">
        <v>-5266005.9496059418</v>
      </c>
      <c r="H106" s="366">
        <v>-9.3409283098981194E-3</v>
      </c>
      <c r="I106" s="368">
        <v>123.41458704662726</v>
      </c>
      <c r="J106" s="368">
        <v>-0.34148782039562775</v>
      </c>
    </row>
    <row r="107" spans="1:10">
      <c r="A107" s="397"/>
      <c r="B107" s="97" t="s">
        <v>283</v>
      </c>
      <c r="C107" s="365">
        <v>163006761.03842255</v>
      </c>
      <c r="D107" s="365">
        <v>2972994.2361109257</v>
      </c>
      <c r="E107" s="369">
        <v>1.8577293376987374E-2</v>
      </c>
      <c r="F107" s="370">
        <v>774912910.13685715</v>
      </c>
      <c r="G107" s="370">
        <v>7996692.9518594742</v>
      </c>
      <c r="H107" s="369">
        <v>1.0427075047665199E-2</v>
      </c>
      <c r="I107" s="371">
        <v>84.303155989099722</v>
      </c>
      <c r="J107" s="371">
        <v>0.89678685304210148</v>
      </c>
    </row>
    <row r="108" spans="1:10">
      <c r="A108" s="397"/>
      <c r="B108" s="97" t="s">
        <v>284</v>
      </c>
      <c r="C108" s="365">
        <v>220454458.68957138</v>
      </c>
      <c r="D108" s="365">
        <v>2884332.5939414203</v>
      </c>
      <c r="E108" s="366">
        <v>1.3257024968003427E-2</v>
      </c>
      <c r="F108" s="367">
        <v>1100822728.004246</v>
      </c>
      <c r="G108" s="367">
        <v>-4426072.2994983196</v>
      </c>
      <c r="H108" s="366">
        <v>-4.0045936247856111E-3</v>
      </c>
      <c r="I108" s="368">
        <v>103.19767561890913</v>
      </c>
      <c r="J108" s="368">
        <v>0.56168813615093427</v>
      </c>
    </row>
    <row r="109" spans="1:10">
      <c r="A109" s="397"/>
      <c r="B109" s="97" t="s">
        <v>285</v>
      </c>
      <c r="C109" s="365">
        <v>188625526.89913926</v>
      </c>
      <c r="D109" s="365">
        <v>1996721.9769879878</v>
      </c>
      <c r="E109" s="369">
        <v>1.0698894941865395E-2</v>
      </c>
      <c r="F109" s="370">
        <v>851912146.42163312</v>
      </c>
      <c r="G109" s="370">
        <v>11282257.75252521</v>
      </c>
      <c r="H109" s="369">
        <v>1.3421195111664865E-2</v>
      </c>
      <c r="I109" s="371">
        <v>108.51200021796343</v>
      </c>
      <c r="J109" s="371">
        <v>0.31745864960903702</v>
      </c>
    </row>
    <row r="110" spans="1:10">
      <c r="A110" s="397"/>
      <c r="B110" s="97" t="s">
        <v>286</v>
      </c>
      <c r="C110" s="365">
        <v>79472506.984886408</v>
      </c>
      <c r="D110" s="365">
        <v>-2591638.6730913818</v>
      </c>
      <c r="E110" s="366">
        <v>-3.1580645266114926E-2</v>
      </c>
      <c r="F110" s="367">
        <v>514443385.72061372</v>
      </c>
      <c r="G110" s="367">
        <v>6322773.646525681</v>
      </c>
      <c r="H110" s="366">
        <v>1.2443450425513874E-2</v>
      </c>
      <c r="I110" s="368">
        <v>82.022887522005263</v>
      </c>
      <c r="J110" s="368">
        <v>-1.3317069536349067</v>
      </c>
    </row>
    <row r="111" spans="1:10">
      <c r="A111" s="397"/>
      <c r="B111" s="97" t="s">
        <v>287</v>
      </c>
      <c r="C111" s="365">
        <v>154512030.85900882</v>
      </c>
      <c r="D111" s="365">
        <v>-3355828.8054386377</v>
      </c>
      <c r="E111" s="369">
        <v>-2.1257200880353641E-2</v>
      </c>
      <c r="F111" s="370">
        <v>624439390.1134882</v>
      </c>
      <c r="G111" s="370">
        <v>-13426140.449688792</v>
      </c>
      <c r="H111" s="369">
        <v>-2.1048543629304969E-2</v>
      </c>
      <c r="I111" s="371">
        <v>130.70852876171165</v>
      </c>
      <c r="J111" s="371">
        <v>-0.72110448666373372</v>
      </c>
    </row>
    <row r="112" spans="1:10">
      <c r="A112" s="397"/>
      <c r="B112" s="97" t="s">
        <v>288</v>
      </c>
      <c r="C112" s="365">
        <v>115813981.18389915</v>
      </c>
      <c r="D112" s="365">
        <v>-523635.81897160411</v>
      </c>
      <c r="E112" s="366">
        <v>-4.5010017607519225E-3</v>
      </c>
      <c r="F112" s="367">
        <v>546682242.6613965</v>
      </c>
      <c r="G112" s="367">
        <v>-12649346.807846785</v>
      </c>
      <c r="H112" s="366">
        <v>-2.261511247710845E-2</v>
      </c>
      <c r="I112" s="368">
        <v>114.28945474148351</v>
      </c>
      <c r="J112" s="368">
        <v>1.3038061608321669</v>
      </c>
    </row>
    <row r="113" spans="1:10">
      <c r="A113" s="397"/>
      <c r="B113" s="97" t="s">
        <v>289</v>
      </c>
      <c r="C113" s="365">
        <v>146283105.48486042</v>
      </c>
      <c r="D113" s="365">
        <v>-2060085.1927206814</v>
      </c>
      <c r="E113" s="369">
        <v>-1.3887291916204006E-2</v>
      </c>
      <c r="F113" s="370">
        <v>855064024.8670429</v>
      </c>
      <c r="G113" s="370">
        <v>-2162941.1111898422</v>
      </c>
      <c r="H113" s="369">
        <v>-2.523183704004903E-3</v>
      </c>
      <c r="I113" s="371">
        <v>102.78689598335549</v>
      </c>
      <c r="J113" s="371">
        <v>0.20537239543432406</v>
      </c>
    </row>
    <row r="114" spans="1:10">
      <c r="A114" s="397"/>
      <c r="B114" s="97" t="s">
        <v>290</v>
      </c>
      <c r="C114" s="365">
        <v>60311171.512237273</v>
      </c>
      <c r="D114" s="365">
        <v>-1829643.9217348173</v>
      </c>
      <c r="E114" s="366">
        <v>-2.9443513236142048E-2</v>
      </c>
      <c r="F114" s="367">
        <v>290979032.86729234</v>
      </c>
      <c r="G114" s="367">
        <v>-11853976.451717913</v>
      </c>
      <c r="H114" s="366">
        <v>-3.9143607489732737E-2</v>
      </c>
      <c r="I114" s="368">
        <v>110.71606100806636</v>
      </c>
      <c r="J114" s="368">
        <v>-1.5498123599638376</v>
      </c>
    </row>
    <row r="115" spans="1:10">
      <c r="A115" s="397"/>
      <c r="B115" s="97" t="s">
        <v>291</v>
      </c>
      <c r="C115" s="365">
        <v>59537293.859712325</v>
      </c>
      <c r="D115" s="365">
        <v>-565965.33230531961</v>
      </c>
      <c r="E115" s="369">
        <v>-9.4165497830521281E-3</v>
      </c>
      <c r="F115" s="370">
        <v>319022882.27363873</v>
      </c>
      <c r="G115" s="370">
        <v>-1713142.603613317</v>
      </c>
      <c r="H115" s="369">
        <v>-5.3412852649431849E-3</v>
      </c>
      <c r="I115" s="371">
        <v>57.426601000606446</v>
      </c>
      <c r="J115" s="371">
        <v>0.37340293726721541</v>
      </c>
    </row>
    <row r="116" spans="1:10">
      <c r="A116" s="397"/>
      <c r="B116" s="97" t="s">
        <v>292</v>
      </c>
      <c r="C116" s="365">
        <v>108037606.41462287</v>
      </c>
      <c r="D116" s="365">
        <v>-1017088.9515500516</v>
      </c>
      <c r="E116" s="366">
        <v>-9.3264113767405638E-3</v>
      </c>
      <c r="F116" s="367">
        <v>609090923.76030695</v>
      </c>
      <c r="G116" s="367">
        <v>-15003083.870804191</v>
      </c>
      <c r="H116" s="366">
        <v>-2.4039781967706696E-2</v>
      </c>
      <c r="I116" s="368">
        <v>94.321736601728389</v>
      </c>
      <c r="J116" s="368">
        <v>0.62183110813552389</v>
      </c>
    </row>
    <row r="117" spans="1:10">
      <c r="A117" s="397"/>
      <c r="B117" s="97" t="s">
        <v>293</v>
      </c>
      <c r="C117" s="365">
        <v>100680158.08057465</v>
      </c>
      <c r="D117" s="365">
        <v>-1343746.6787620932</v>
      </c>
      <c r="E117" s="369">
        <v>-1.317090030941126E-2</v>
      </c>
      <c r="F117" s="370">
        <v>489393775.75415772</v>
      </c>
      <c r="G117" s="370">
        <v>-1405587.5063027143</v>
      </c>
      <c r="H117" s="369">
        <v>-2.8638739401884443E-3</v>
      </c>
      <c r="I117" s="371">
        <v>108.02070254479455</v>
      </c>
      <c r="J117" s="371">
        <v>0.29409103116925905</v>
      </c>
    </row>
    <row r="118" spans="1:10">
      <c r="A118" s="397"/>
      <c r="B118" s="97" t="s">
        <v>294</v>
      </c>
      <c r="C118" s="365">
        <v>1007691.8689111265</v>
      </c>
      <c r="D118" s="365">
        <v>-196639.1379034532</v>
      </c>
      <c r="E118" s="366">
        <v>-0.16327665466619345</v>
      </c>
      <c r="F118" s="367">
        <v>7417762.8167068614</v>
      </c>
      <c r="G118" s="367">
        <v>-967976.16478644684</v>
      </c>
      <c r="H118" s="366">
        <v>-0.11543122996347692</v>
      </c>
      <c r="I118" s="368">
        <v>87.714339905633295</v>
      </c>
      <c r="J118" s="368">
        <v>-1.712307886316907</v>
      </c>
    </row>
    <row r="119" spans="1:10">
      <c r="A119" s="397"/>
      <c r="B119" s="97" t="s">
        <v>295</v>
      </c>
      <c r="C119" s="365">
        <v>1582107.8974053857</v>
      </c>
      <c r="D119" s="365">
        <v>-288308.82800303842</v>
      </c>
      <c r="E119" s="369">
        <v>-0.15414149375727129</v>
      </c>
      <c r="F119" s="370">
        <v>10842645.4794592</v>
      </c>
      <c r="G119" s="370">
        <v>-1408088.7645327058</v>
      </c>
      <c r="H119" s="369">
        <v>-0.11493913234002859</v>
      </c>
      <c r="I119" s="371">
        <v>112.8762124428055</v>
      </c>
      <c r="J119" s="371">
        <v>-0.9606573678997421</v>
      </c>
    </row>
    <row r="120" spans="1:10">
      <c r="A120" s="397"/>
      <c r="B120" s="97" t="s">
        <v>296</v>
      </c>
      <c r="C120" s="365">
        <v>783488.54347772454</v>
      </c>
      <c r="D120" s="365">
        <v>-146371.562042039</v>
      </c>
      <c r="E120" s="366">
        <v>-0.15741245502754606</v>
      </c>
      <c r="F120" s="367">
        <v>6092512.000814667</v>
      </c>
      <c r="G120" s="367">
        <v>-652681.99366127234</v>
      </c>
      <c r="H120" s="366">
        <v>-9.6762523686612187E-2</v>
      </c>
      <c r="I120" s="368">
        <v>65.208246890606929</v>
      </c>
      <c r="J120" s="368">
        <v>-0.81026450510429981</v>
      </c>
    </row>
    <row r="121" spans="1:10">
      <c r="A121" s="397"/>
      <c r="B121" s="97" t="s">
        <v>297</v>
      </c>
      <c r="C121" s="365">
        <v>2730769.2998793623</v>
      </c>
      <c r="D121" s="365">
        <v>-518213.39294572035</v>
      </c>
      <c r="E121" s="369">
        <v>-0.15950020112145291</v>
      </c>
      <c r="F121" s="370">
        <v>20691995.099774942</v>
      </c>
      <c r="G121" s="370">
        <v>-2829867.9276304841</v>
      </c>
      <c r="H121" s="369">
        <v>-0.12030798429245985</v>
      </c>
      <c r="I121" s="371">
        <v>161.82786172911585</v>
      </c>
      <c r="J121" s="371">
        <v>-2.4178048593668109</v>
      </c>
    </row>
    <row r="122" spans="1:10">
      <c r="A122" s="397"/>
      <c r="B122" s="97" t="s">
        <v>298</v>
      </c>
      <c r="C122" s="365">
        <v>700671.55133452511</v>
      </c>
      <c r="D122" s="365">
        <v>-102981.95246363711</v>
      </c>
      <c r="E122" s="366">
        <v>-0.12814223042260392</v>
      </c>
      <c r="F122" s="367">
        <v>4667617.1070099268</v>
      </c>
      <c r="G122" s="367">
        <v>-551321.11904864572</v>
      </c>
      <c r="H122" s="366">
        <v>-0.10563856002277544</v>
      </c>
      <c r="I122" s="368">
        <v>63.401903631282295</v>
      </c>
      <c r="J122" s="368">
        <v>1.3671739986658125</v>
      </c>
    </row>
    <row r="123" spans="1:10">
      <c r="A123" s="397"/>
      <c r="B123" s="97" t="s">
        <v>299</v>
      </c>
      <c r="C123" s="365">
        <v>4447159.7384738037</v>
      </c>
      <c r="D123" s="365">
        <v>-643536.08592705894</v>
      </c>
      <c r="E123" s="369">
        <v>-0.1264141697177121</v>
      </c>
      <c r="F123" s="370">
        <v>45292127.807970978</v>
      </c>
      <c r="G123" s="370">
        <v>-4637834.7360847592</v>
      </c>
      <c r="H123" s="369">
        <v>-9.2886805833121991E-2</v>
      </c>
      <c r="I123" s="371">
        <v>48.518338365599526</v>
      </c>
      <c r="J123" s="371">
        <v>-1.1811912110231333</v>
      </c>
    </row>
    <row r="124" spans="1:10">
      <c r="A124" s="397"/>
      <c r="B124" s="97" t="s">
        <v>300</v>
      </c>
      <c r="C124" s="365">
        <v>10517249.099765327</v>
      </c>
      <c r="D124" s="365">
        <v>-1119427.4590820204</v>
      </c>
      <c r="E124" s="366">
        <v>-9.6198210324142885E-2</v>
      </c>
      <c r="F124" s="367">
        <v>97332181.813200057</v>
      </c>
      <c r="G124" s="367">
        <v>-7227857.9588276893</v>
      </c>
      <c r="H124" s="366">
        <v>-6.9126388767511829E-2</v>
      </c>
      <c r="I124" s="368">
        <v>94.047841957052185</v>
      </c>
      <c r="J124" s="368">
        <v>0.93114167161006378</v>
      </c>
    </row>
    <row r="125" spans="1:10">
      <c r="A125" s="397"/>
      <c r="B125" s="97" t="s">
        <v>301</v>
      </c>
      <c r="C125" s="365">
        <v>9171177.338885406</v>
      </c>
      <c r="D125" s="365">
        <v>-989935.53836832196</v>
      </c>
      <c r="E125" s="369">
        <v>-9.7423928887194353E-2</v>
      </c>
      <c r="F125" s="370">
        <v>83740407.575883225</v>
      </c>
      <c r="G125" s="370">
        <v>-7580965.0342163593</v>
      </c>
      <c r="H125" s="369">
        <v>-8.301413806583488E-2</v>
      </c>
      <c r="I125" s="371">
        <v>95.669897753965159</v>
      </c>
      <c r="J125" s="371">
        <v>0.81856564943808507</v>
      </c>
    </row>
    <row r="126" spans="1:10">
      <c r="A126" s="397"/>
      <c r="B126" s="97" t="s">
        <v>302</v>
      </c>
      <c r="C126" s="365">
        <v>24965519.437921733</v>
      </c>
      <c r="D126" s="365">
        <v>-2299177.345074676</v>
      </c>
      <c r="E126" s="366">
        <v>-8.4327999807742401E-2</v>
      </c>
      <c r="F126" s="367">
        <v>179450585.71881279</v>
      </c>
      <c r="G126" s="367">
        <v>-11666497.162038952</v>
      </c>
      <c r="H126" s="366">
        <v>-6.1043717213453932E-2</v>
      </c>
      <c r="I126" s="368">
        <v>185.43394380731229</v>
      </c>
      <c r="J126" s="368">
        <v>4.2159822961227462</v>
      </c>
    </row>
    <row r="127" spans="1:10">
      <c r="A127" s="397"/>
      <c r="B127" s="97" t="s">
        <v>303</v>
      </c>
      <c r="C127" s="365">
        <v>6987817.0675653741</v>
      </c>
      <c r="D127" s="365">
        <v>-896550.91118284408</v>
      </c>
      <c r="E127" s="369">
        <v>-0.11371246415685272</v>
      </c>
      <c r="F127" s="370">
        <v>69417751.256838858</v>
      </c>
      <c r="G127" s="370">
        <v>-5496117.96655792</v>
      </c>
      <c r="H127" s="369">
        <v>-7.3365826962804859E-2</v>
      </c>
      <c r="I127" s="371">
        <v>135.59992139918364</v>
      </c>
      <c r="J127" s="371">
        <v>-1.3105722077887947</v>
      </c>
    </row>
    <row r="128" spans="1:10">
      <c r="A128" s="397"/>
      <c r="B128" s="97" t="s">
        <v>304</v>
      </c>
      <c r="C128" s="365">
        <v>7582415.4336725008</v>
      </c>
      <c r="D128" s="365">
        <v>-1223973.9941971563</v>
      </c>
      <c r="E128" s="366">
        <v>-0.13898703937888951</v>
      </c>
      <c r="F128" s="367">
        <v>74304421.986912563</v>
      </c>
      <c r="G128" s="367">
        <v>-7679837.4698968083</v>
      </c>
      <c r="H128" s="366">
        <v>-9.3674536072899092E-2</v>
      </c>
      <c r="I128" s="368">
        <v>77.310172995135957</v>
      </c>
      <c r="J128" s="368">
        <v>-3.0385347591608536</v>
      </c>
    </row>
    <row r="129" spans="1:11">
      <c r="A129" s="397"/>
      <c r="B129" s="97" t="s">
        <v>305</v>
      </c>
      <c r="C129" s="365">
        <v>7509858.2115421835</v>
      </c>
      <c r="D129" s="365">
        <v>-847091.54175647907</v>
      </c>
      <c r="E129" s="369">
        <v>-0.10136372321996005</v>
      </c>
      <c r="F129" s="370">
        <v>84250359.564298302</v>
      </c>
      <c r="G129" s="370">
        <v>-8844491.6719848067</v>
      </c>
      <c r="H129" s="369">
        <v>-9.5005164673787293E-2</v>
      </c>
      <c r="I129" s="371">
        <v>69.306444666059846</v>
      </c>
      <c r="J129" s="371">
        <v>0.29174310683825411</v>
      </c>
    </row>
    <row r="130" spans="1:11">
      <c r="A130" s="397"/>
      <c r="B130" s="97" t="s">
        <v>306</v>
      </c>
      <c r="C130" s="365">
        <v>6831175.9449845105</v>
      </c>
      <c r="D130" s="365">
        <v>-1146866.8622353496</v>
      </c>
      <c r="E130" s="366">
        <v>-0.14375290907156749</v>
      </c>
      <c r="F130" s="367">
        <v>68725853.17821528</v>
      </c>
      <c r="G130" s="367">
        <v>-7521014.1614107639</v>
      </c>
      <c r="H130" s="366">
        <v>-9.8640303842385382E-2</v>
      </c>
      <c r="I130" s="368">
        <v>77.475364614989388</v>
      </c>
      <c r="J130" s="368">
        <v>-3.4932036627970575</v>
      </c>
    </row>
    <row r="131" spans="1:11">
      <c r="A131" s="397"/>
      <c r="B131" s="97" t="s">
        <v>307</v>
      </c>
      <c r="C131" s="365">
        <v>1457512731.0674977</v>
      </c>
      <c r="D131" s="365">
        <v>14603990.744756699</v>
      </c>
      <c r="E131" s="369">
        <v>1.0121215802941333E-2</v>
      </c>
      <c r="F131" s="370">
        <v>6843329941.7071686</v>
      </c>
      <c r="G131" s="370">
        <v>15965723.833364487</v>
      </c>
      <c r="H131" s="369">
        <v>2.3384901294070076E-3</v>
      </c>
      <c r="I131" s="372"/>
      <c r="J131" s="372"/>
    </row>
    <row r="132" spans="1:11">
      <c r="A132" s="397"/>
      <c r="B132" s="97" t="s">
        <v>308</v>
      </c>
      <c r="C132" s="365">
        <v>95185678.862217933</v>
      </c>
      <c r="D132" s="365">
        <v>3824620.5113159269</v>
      </c>
      <c r="E132" s="366">
        <v>4.1862699276383399E-2</v>
      </c>
      <c r="F132" s="367">
        <v>357481383.68610436</v>
      </c>
      <c r="G132" s="367">
        <v>9232007.1499640942</v>
      </c>
      <c r="H132" s="366">
        <v>2.6509759304640203E-2</v>
      </c>
      <c r="I132" s="373"/>
      <c r="J132" s="373"/>
    </row>
    <row r="133" spans="1:11">
      <c r="A133" s="397"/>
      <c r="B133" s="97" t="s">
        <v>309</v>
      </c>
      <c r="C133" s="365">
        <v>88793783.407393843</v>
      </c>
      <c r="D133" s="365">
        <v>3046652.5961248577</v>
      </c>
      <c r="E133" s="369">
        <v>3.5530665193108282E-2</v>
      </c>
      <c r="F133" s="370">
        <v>365990080.18847537</v>
      </c>
      <c r="G133" s="370">
        <v>4263880.5211672783</v>
      </c>
      <c r="H133" s="369">
        <v>1.1787591070508342E-2</v>
      </c>
      <c r="I133" s="372"/>
      <c r="J133" s="372"/>
    </row>
    <row r="134" spans="1:11">
      <c r="A134" s="397"/>
      <c r="B134" s="97" t="s">
        <v>310</v>
      </c>
      <c r="C134" s="365">
        <v>81061990.307043776</v>
      </c>
      <c r="D134" s="365">
        <v>2940471.5659389049</v>
      </c>
      <c r="E134" s="366">
        <v>3.7639713273927039E-2</v>
      </c>
      <c r="F134" s="367">
        <v>407530684.3327179</v>
      </c>
      <c r="G134" s="367">
        <v>12613657.097763121</v>
      </c>
      <c r="H134" s="366">
        <v>3.194001835291508E-2</v>
      </c>
      <c r="I134" s="373"/>
      <c r="J134" s="373"/>
    </row>
    <row r="135" spans="1:11">
      <c r="A135" s="397"/>
      <c r="B135" s="97" t="s">
        <v>311</v>
      </c>
      <c r="C135" s="365">
        <v>65072054.082510367</v>
      </c>
      <c r="D135" s="365">
        <v>2448637.5668585002</v>
      </c>
      <c r="E135" s="369">
        <v>3.9100989743133814E-2</v>
      </c>
      <c r="F135" s="370">
        <v>267511129.18899596</v>
      </c>
      <c r="G135" s="370">
        <v>6587970.5021115541</v>
      </c>
      <c r="H135" s="369">
        <v>2.5248699790643404E-2</v>
      </c>
      <c r="I135" s="372"/>
      <c r="J135" s="372"/>
    </row>
    <row r="136" spans="1:11">
      <c r="A136" s="397"/>
      <c r="B136" s="97" t="s">
        <v>312</v>
      </c>
      <c r="C136" s="365">
        <v>103469467.17871022</v>
      </c>
      <c r="D136" s="365">
        <v>3538959.568416208</v>
      </c>
      <c r="E136" s="366">
        <v>3.541420586211106E-2</v>
      </c>
      <c r="F136" s="367">
        <v>455890027.86321849</v>
      </c>
      <c r="G136" s="367">
        <v>9709835.5554727912</v>
      </c>
      <c r="H136" s="366">
        <v>2.1762139429030471E-2</v>
      </c>
      <c r="I136" s="373"/>
      <c r="J136" s="373"/>
    </row>
    <row r="137" spans="1:11">
      <c r="A137" s="397"/>
      <c r="B137" s="97" t="s">
        <v>313</v>
      </c>
      <c r="C137" s="365">
        <v>112416852.27494834</v>
      </c>
      <c r="D137" s="365">
        <v>3901421.5454912633</v>
      </c>
      <c r="E137" s="369">
        <v>3.5952689117716437E-2</v>
      </c>
      <c r="F137" s="370">
        <v>491731804.24393892</v>
      </c>
      <c r="G137" s="370">
        <v>10577011.571305513</v>
      </c>
      <c r="H137" s="369">
        <v>2.1982554746164333E-2</v>
      </c>
      <c r="I137" s="372"/>
      <c r="J137" s="372"/>
    </row>
    <row r="138" spans="1:11">
      <c r="A138" s="397"/>
      <c r="B138" s="97" t="s">
        <v>314</v>
      </c>
      <c r="C138" s="365">
        <v>87244697.267230198</v>
      </c>
      <c r="D138" s="365">
        <v>3443450.6082137674</v>
      </c>
      <c r="E138" s="366">
        <v>4.1090684751087486E-2</v>
      </c>
      <c r="F138" s="367">
        <v>357850753.5604654</v>
      </c>
      <c r="G138" s="367">
        <v>13239166.377876699</v>
      </c>
      <c r="H138" s="366">
        <v>3.8417647201346342E-2</v>
      </c>
      <c r="I138" s="373"/>
      <c r="J138" s="373"/>
      <c r="K138" s="282"/>
    </row>
    <row r="139" spans="1:11">
      <c r="C139" s="264"/>
      <c r="D139" s="264"/>
      <c r="E139" s="264"/>
      <c r="F139" s="264"/>
      <c r="G139" s="264"/>
      <c r="H139" s="264"/>
      <c r="I139" s="264"/>
      <c r="J139" s="264"/>
    </row>
    <row r="140" spans="1:11">
      <c r="C140" s="264"/>
      <c r="D140" s="264"/>
      <c r="E140" s="264"/>
      <c r="F140" s="264"/>
      <c r="G140" s="264"/>
      <c r="H140" s="264"/>
      <c r="I140" s="264"/>
      <c r="J140" s="264"/>
    </row>
    <row r="141" spans="1:11">
      <c r="C141" s="264"/>
      <c r="D141" s="264"/>
      <c r="E141" s="264"/>
      <c r="F141" s="264"/>
      <c r="G141" s="264"/>
      <c r="H141" s="264"/>
      <c r="I141" s="264"/>
      <c r="J141" s="264"/>
    </row>
    <row r="142" spans="1:11">
      <c r="C142" s="264"/>
      <c r="D142" s="264"/>
      <c r="E142" s="264"/>
      <c r="F142" s="264"/>
      <c r="G142" s="264"/>
      <c r="H142" s="264"/>
      <c r="I142" s="264"/>
      <c r="J142" s="264"/>
    </row>
    <row r="143" spans="1:11">
      <c r="C143" s="264"/>
      <c r="D143" s="264"/>
      <c r="E143" s="264"/>
      <c r="F143" s="264"/>
      <c r="G143" s="264"/>
      <c r="H143" s="264"/>
      <c r="I143" s="264"/>
      <c r="J143" s="264"/>
    </row>
    <row r="144" spans="1:11">
      <c r="C144" s="264"/>
      <c r="D144" s="264"/>
      <c r="E144" s="264"/>
      <c r="F144" s="264"/>
      <c r="G144" s="264"/>
      <c r="H144" s="264"/>
      <c r="I144" s="264"/>
      <c r="J144" s="264"/>
    </row>
    <row r="145" spans="3:10">
      <c r="C145" s="264"/>
      <c r="D145" s="264"/>
      <c r="E145" s="264"/>
      <c r="F145" s="264"/>
      <c r="G145" s="264"/>
      <c r="H145" s="264"/>
      <c r="I145" s="264"/>
      <c r="J145" s="264"/>
    </row>
    <row r="146" spans="3:10">
      <c r="C146" s="264"/>
      <c r="D146" s="264"/>
      <c r="E146" s="264"/>
      <c r="F146" s="264"/>
      <c r="G146" s="264"/>
      <c r="H146" s="264"/>
      <c r="I146" s="264"/>
      <c r="J146" s="264"/>
    </row>
    <row r="147" spans="3:10">
      <c r="C147" s="264"/>
      <c r="D147" s="264"/>
      <c r="E147" s="264"/>
      <c r="F147" s="264"/>
      <c r="G147" s="264"/>
      <c r="H147" s="264"/>
      <c r="I147" s="264"/>
      <c r="J147" s="264"/>
    </row>
    <row r="148" spans="3:10">
      <c r="C148" s="264"/>
      <c r="D148" s="264"/>
      <c r="E148" s="264"/>
      <c r="F148" s="264"/>
      <c r="G148" s="264"/>
      <c r="H148" s="264"/>
      <c r="I148" s="264"/>
      <c r="J148" s="264"/>
    </row>
    <row r="149" spans="3:10">
      <c r="C149" s="264"/>
      <c r="D149" s="264"/>
      <c r="E149" s="264"/>
      <c r="F149" s="264"/>
      <c r="G149" s="264"/>
      <c r="H149" s="264"/>
      <c r="I149" s="264"/>
      <c r="J149" s="264"/>
    </row>
    <row r="150" spans="3:10">
      <c r="C150" s="264"/>
      <c r="D150" s="264"/>
      <c r="E150" s="264"/>
      <c r="F150" s="264"/>
      <c r="G150" s="264"/>
      <c r="H150" s="264"/>
      <c r="I150" s="264"/>
      <c r="J150" s="264"/>
    </row>
    <row r="151" spans="3:10">
      <c r="C151" s="264"/>
      <c r="D151" s="264"/>
      <c r="E151" s="264"/>
      <c r="F151" s="264"/>
      <c r="G151" s="264"/>
      <c r="H151" s="264"/>
      <c r="I151" s="264"/>
      <c r="J151" s="264"/>
    </row>
    <row r="152" spans="3:10">
      <c r="C152" s="264"/>
      <c r="D152" s="264"/>
      <c r="E152" s="264"/>
      <c r="F152" s="264"/>
      <c r="G152" s="264"/>
      <c r="H152" s="264"/>
      <c r="I152" s="264"/>
      <c r="J152" s="264"/>
    </row>
    <row r="153" spans="3:10">
      <c r="C153" s="264"/>
      <c r="D153" s="264"/>
      <c r="E153" s="264"/>
      <c r="F153" s="264"/>
      <c r="G153" s="264"/>
      <c r="H153" s="264"/>
      <c r="I153" s="264"/>
      <c r="J153" s="264"/>
    </row>
    <row r="154" spans="3:10">
      <c r="C154" s="264"/>
      <c r="D154" s="264"/>
      <c r="E154" s="264"/>
      <c r="F154" s="264"/>
      <c r="G154" s="264"/>
      <c r="H154" s="264"/>
      <c r="I154" s="264"/>
      <c r="J154" s="264"/>
    </row>
    <row r="155" spans="3:10">
      <c r="C155" s="264"/>
      <c r="D155" s="264"/>
      <c r="E155" s="264"/>
      <c r="F155" s="264"/>
      <c r="G155" s="264"/>
      <c r="H155" s="264"/>
      <c r="I155" s="264"/>
      <c r="J155" s="264"/>
    </row>
    <row r="156" spans="3:10">
      <c r="C156" s="264"/>
      <c r="D156" s="264"/>
      <c r="E156" s="264"/>
      <c r="F156" s="264"/>
      <c r="G156" s="264"/>
      <c r="H156" s="264"/>
      <c r="I156" s="264"/>
      <c r="J156" s="264"/>
    </row>
    <row r="157" spans="3:10">
      <c r="C157" s="264"/>
      <c r="D157" s="264"/>
      <c r="E157" s="264"/>
      <c r="F157" s="264"/>
      <c r="G157" s="264"/>
      <c r="H157" s="264"/>
      <c r="I157" s="264"/>
      <c r="J157" s="264"/>
    </row>
    <row r="158" spans="3:10">
      <c r="C158" s="264"/>
      <c r="D158" s="264"/>
      <c r="E158" s="264"/>
      <c r="F158" s="264"/>
      <c r="G158" s="264"/>
      <c r="H158" s="264"/>
      <c r="I158" s="264"/>
      <c r="J158" s="264"/>
    </row>
    <row r="159" spans="3:10">
      <c r="C159" s="264"/>
      <c r="D159" s="264"/>
      <c r="E159" s="264"/>
      <c r="F159" s="264"/>
      <c r="G159" s="264"/>
      <c r="H159" s="264"/>
      <c r="I159" s="264"/>
      <c r="J159" s="264"/>
    </row>
    <row r="160" spans="3:10">
      <c r="C160" s="264"/>
      <c r="D160" s="264"/>
      <c r="E160" s="264"/>
      <c r="F160" s="264"/>
      <c r="G160" s="264"/>
      <c r="H160" s="264"/>
      <c r="I160" s="264"/>
      <c r="J160" s="264"/>
    </row>
    <row r="161" spans="3:10">
      <c r="C161" s="264"/>
      <c r="D161" s="264"/>
      <c r="E161" s="264"/>
      <c r="F161" s="264"/>
      <c r="G161" s="264"/>
      <c r="H161" s="264"/>
      <c r="I161" s="264"/>
      <c r="J161" s="264"/>
    </row>
    <row r="162" spans="3:10">
      <c r="C162" s="264"/>
      <c r="D162" s="264"/>
      <c r="E162" s="264"/>
      <c r="F162" s="264"/>
      <c r="G162" s="264"/>
      <c r="H162" s="264"/>
      <c r="I162" s="264"/>
      <c r="J162" s="264"/>
    </row>
    <row r="163" spans="3:10">
      <c r="C163" s="264"/>
      <c r="D163" s="264"/>
      <c r="E163" s="264"/>
      <c r="F163" s="264"/>
      <c r="G163" s="264"/>
      <c r="H163" s="264"/>
      <c r="I163" s="264"/>
      <c r="J163" s="264"/>
    </row>
    <row r="164" spans="3:10">
      <c r="C164" s="264"/>
      <c r="D164" s="264"/>
      <c r="E164" s="264"/>
      <c r="F164" s="264"/>
      <c r="G164" s="264"/>
      <c r="H164" s="264"/>
      <c r="I164" s="264"/>
      <c r="J164" s="264"/>
    </row>
    <row r="165" spans="3:10">
      <c r="C165" s="264"/>
      <c r="D165" s="264"/>
      <c r="E165" s="264"/>
      <c r="F165" s="264"/>
      <c r="G165" s="264"/>
      <c r="H165" s="264"/>
      <c r="I165" s="264"/>
      <c r="J165" s="264"/>
    </row>
    <row r="166" spans="3:10">
      <c r="C166" s="264"/>
      <c r="D166" s="264"/>
      <c r="E166" s="264"/>
      <c r="F166" s="264"/>
      <c r="G166" s="264"/>
      <c r="H166" s="264"/>
      <c r="I166" s="264"/>
      <c r="J166" s="264"/>
    </row>
    <row r="167" spans="3:10">
      <c r="C167" s="264"/>
      <c r="D167" s="264"/>
      <c r="E167" s="264"/>
      <c r="F167" s="264"/>
      <c r="G167" s="264"/>
      <c r="H167" s="264"/>
      <c r="I167" s="264"/>
      <c r="J167" s="264"/>
    </row>
    <row r="168" spans="3:10">
      <c r="C168" s="264"/>
      <c r="D168" s="264"/>
      <c r="E168" s="264"/>
      <c r="F168" s="264"/>
      <c r="G168" s="264"/>
      <c r="H168" s="264"/>
      <c r="I168" s="264"/>
      <c r="J168" s="264"/>
    </row>
    <row r="169" spans="3:10">
      <c r="C169" s="264"/>
      <c r="D169" s="264"/>
      <c r="E169" s="264"/>
      <c r="F169" s="264"/>
      <c r="G169" s="264"/>
      <c r="H169" s="264"/>
      <c r="I169" s="264"/>
      <c r="J169" s="264"/>
    </row>
    <row r="170" spans="3:10">
      <c r="C170" s="264"/>
      <c r="D170" s="264"/>
      <c r="E170" s="264"/>
      <c r="F170" s="264"/>
      <c r="G170" s="264"/>
      <c r="H170" s="264"/>
      <c r="I170" s="264"/>
      <c r="J170" s="264"/>
    </row>
    <row r="171" spans="3:10">
      <c r="C171" s="264"/>
      <c r="D171" s="264"/>
      <c r="E171" s="264"/>
      <c r="F171" s="264"/>
      <c r="G171" s="264"/>
      <c r="H171" s="264"/>
      <c r="I171" s="264"/>
      <c r="J171" s="264"/>
    </row>
    <row r="172" spans="3:10">
      <c r="C172" s="264"/>
      <c r="D172" s="264"/>
      <c r="E172" s="264"/>
      <c r="F172" s="264"/>
      <c r="G172" s="264"/>
      <c r="H172" s="264"/>
      <c r="I172" s="264"/>
      <c r="J172" s="264"/>
    </row>
    <row r="173" spans="3:10">
      <c r="C173" s="264"/>
      <c r="D173" s="264"/>
      <c r="E173" s="264"/>
      <c r="F173" s="264"/>
      <c r="G173" s="264"/>
      <c r="H173" s="264"/>
      <c r="I173" s="264"/>
      <c r="J173" s="264"/>
    </row>
    <row r="174" spans="3:10">
      <c r="C174" s="264"/>
      <c r="D174" s="264"/>
      <c r="E174" s="264"/>
      <c r="F174" s="264"/>
      <c r="G174" s="264"/>
      <c r="H174" s="264"/>
      <c r="I174" s="264"/>
      <c r="J174" s="264"/>
    </row>
    <row r="175" spans="3:10">
      <c r="C175" s="264"/>
      <c r="D175" s="264"/>
      <c r="E175" s="264"/>
      <c r="F175" s="264"/>
      <c r="G175" s="264"/>
      <c r="H175" s="264"/>
      <c r="I175" s="264"/>
      <c r="J175" s="264"/>
    </row>
    <row r="176" spans="3:10">
      <c r="C176" s="264"/>
      <c r="D176" s="264"/>
      <c r="E176" s="264"/>
      <c r="F176" s="264"/>
      <c r="G176" s="264"/>
      <c r="H176" s="264"/>
      <c r="I176" s="264"/>
      <c r="J176" s="264"/>
    </row>
    <row r="177" spans="3:10">
      <c r="C177" s="264"/>
      <c r="D177" s="264"/>
      <c r="E177" s="264"/>
      <c r="F177" s="264"/>
      <c r="G177" s="264"/>
      <c r="H177" s="264"/>
      <c r="I177" s="264"/>
      <c r="J177" s="264"/>
    </row>
    <row r="178" spans="3:10">
      <c r="C178" s="264"/>
      <c r="D178" s="264"/>
      <c r="E178" s="264"/>
      <c r="F178" s="264"/>
      <c r="G178" s="264"/>
      <c r="H178" s="264"/>
      <c r="I178" s="264"/>
      <c r="J178" s="264"/>
    </row>
    <row r="179" spans="3:10">
      <c r="C179" s="264"/>
      <c r="D179" s="264"/>
      <c r="E179" s="264"/>
      <c r="F179" s="264"/>
      <c r="G179" s="264"/>
      <c r="H179" s="264"/>
      <c r="I179" s="264"/>
      <c r="J179" s="264"/>
    </row>
    <row r="180" spans="3:10">
      <c r="C180" s="264"/>
      <c r="D180" s="264"/>
      <c r="E180" s="264"/>
      <c r="F180" s="264"/>
      <c r="G180" s="264"/>
      <c r="H180" s="264"/>
      <c r="I180" s="264"/>
      <c r="J180" s="264"/>
    </row>
    <row r="181" spans="3:10">
      <c r="C181" s="264"/>
      <c r="D181" s="264"/>
      <c r="E181" s="264"/>
      <c r="F181" s="264"/>
      <c r="G181" s="264"/>
      <c r="H181" s="264"/>
      <c r="I181" s="264"/>
      <c r="J181" s="264"/>
    </row>
    <row r="182" spans="3:10">
      <c r="C182" s="264"/>
      <c r="D182" s="264"/>
      <c r="E182" s="264"/>
      <c r="F182" s="264"/>
      <c r="G182" s="264"/>
      <c r="H182" s="264"/>
      <c r="I182" s="264"/>
      <c r="J182" s="264"/>
    </row>
    <row r="183" spans="3:10">
      <c r="C183" s="264"/>
      <c r="D183" s="264"/>
      <c r="E183" s="264"/>
      <c r="F183" s="264"/>
      <c r="G183" s="264"/>
      <c r="H183" s="264"/>
      <c r="I183" s="264"/>
      <c r="J183" s="264"/>
    </row>
    <row r="184" spans="3:10">
      <c r="C184" s="264"/>
      <c r="D184" s="264"/>
      <c r="E184" s="264"/>
      <c r="F184" s="264"/>
      <c r="G184" s="264"/>
      <c r="H184" s="264"/>
      <c r="I184" s="264"/>
      <c r="J184" s="264"/>
    </row>
    <row r="185" spans="3:10">
      <c r="C185" s="264"/>
      <c r="D185" s="264"/>
      <c r="E185" s="264"/>
      <c r="F185" s="264"/>
      <c r="G185" s="264"/>
      <c r="H185" s="264"/>
      <c r="I185" s="264"/>
      <c r="J185" s="264"/>
    </row>
    <row r="186" spans="3:10">
      <c r="C186" s="264"/>
      <c r="D186" s="264"/>
      <c r="E186" s="264"/>
      <c r="F186" s="264"/>
      <c r="G186" s="264"/>
      <c r="H186" s="264"/>
      <c r="I186" s="264"/>
      <c r="J186" s="264"/>
    </row>
    <row r="187" spans="3:10">
      <c r="C187" s="264"/>
      <c r="D187" s="264"/>
      <c r="E187" s="264"/>
      <c r="F187" s="264"/>
      <c r="G187" s="264"/>
      <c r="H187" s="264"/>
      <c r="I187" s="264"/>
      <c r="J187" s="264"/>
    </row>
    <row r="188" spans="3:10">
      <c r="C188" s="264"/>
      <c r="D188" s="264"/>
      <c r="E188" s="264"/>
      <c r="F188" s="264"/>
      <c r="G188" s="264"/>
      <c r="H188" s="264"/>
      <c r="I188" s="264"/>
      <c r="J188" s="264"/>
    </row>
    <row r="189" spans="3:10">
      <c r="C189" s="264"/>
      <c r="D189" s="264"/>
      <c r="E189" s="264"/>
      <c r="F189" s="264"/>
      <c r="G189" s="264"/>
      <c r="H189" s="264"/>
      <c r="I189" s="264"/>
      <c r="J189" s="264"/>
    </row>
    <row r="190" spans="3:10">
      <c r="C190" s="264"/>
      <c r="D190" s="264"/>
      <c r="E190" s="264"/>
      <c r="F190" s="264"/>
      <c r="G190" s="264"/>
      <c r="H190" s="264"/>
      <c r="I190" s="264"/>
      <c r="J190" s="264"/>
    </row>
    <row r="191" spans="3:10">
      <c r="C191" s="264"/>
      <c r="D191" s="264"/>
      <c r="E191" s="264"/>
      <c r="F191" s="264"/>
      <c r="G191" s="264"/>
      <c r="H191" s="264"/>
      <c r="I191" s="264"/>
      <c r="J191" s="264"/>
    </row>
    <row r="192" spans="3:10">
      <c r="C192" s="264"/>
      <c r="D192" s="264"/>
      <c r="E192" s="264"/>
      <c r="F192" s="264"/>
      <c r="G192" s="264"/>
      <c r="H192" s="264"/>
      <c r="I192" s="264"/>
      <c r="J192" s="264"/>
    </row>
    <row r="193" spans="3:10">
      <c r="C193" s="264"/>
      <c r="D193" s="264"/>
      <c r="E193" s="264"/>
      <c r="F193" s="264"/>
      <c r="G193" s="264"/>
      <c r="H193" s="264"/>
      <c r="I193" s="264"/>
      <c r="J193" s="264"/>
    </row>
    <row r="194" spans="3:10">
      <c r="C194" s="264"/>
      <c r="D194" s="264"/>
      <c r="E194" s="264"/>
      <c r="F194" s="264"/>
      <c r="G194" s="264"/>
      <c r="H194" s="264"/>
      <c r="I194" s="264"/>
      <c r="J194" s="264"/>
    </row>
    <row r="195" spans="3:10">
      <c r="C195" s="264"/>
      <c r="D195" s="264"/>
      <c r="E195" s="264"/>
      <c r="F195" s="264"/>
      <c r="G195" s="264"/>
      <c r="H195" s="264"/>
      <c r="I195" s="264"/>
      <c r="J195" s="264"/>
    </row>
    <row r="196" spans="3:10">
      <c r="C196" s="264"/>
      <c r="D196" s="264"/>
      <c r="E196" s="264"/>
      <c r="F196" s="264"/>
      <c r="G196" s="264"/>
      <c r="H196" s="264"/>
      <c r="I196" s="264"/>
      <c r="J196" s="264"/>
    </row>
    <row r="197" spans="3:10">
      <c r="C197" s="264"/>
      <c r="D197" s="264"/>
      <c r="E197" s="264"/>
      <c r="F197" s="264"/>
      <c r="G197" s="264"/>
      <c r="H197" s="264"/>
      <c r="I197" s="264"/>
      <c r="J197" s="264"/>
    </row>
    <row r="198" spans="3:10">
      <c r="C198" s="264"/>
      <c r="D198" s="264"/>
      <c r="E198" s="264"/>
      <c r="F198" s="264"/>
      <c r="G198" s="264"/>
      <c r="H198" s="264"/>
      <c r="I198" s="264"/>
      <c r="J198" s="264"/>
    </row>
    <row r="199" spans="3:10">
      <c r="C199" s="264"/>
      <c r="D199" s="264"/>
      <c r="E199" s="264"/>
      <c r="F199" s="264"/>
      <c r="G199" s="264"/>
      <c r="H199" s="264"/>
      <c r="I199" s="264"/>
      <c r="J199" s="264"/>
    </row>
    <row r="200" spans="3:10">
      <c r="C200" s="264"/>
      <c r="D200" s="264"/>
      <c r="E200" s="264"/>
      <c r="F200" s="264"/>
      <c r="G200" s="264"/>
      <c r="H200" s="264"/>
      <c r="I200" s="264"/>
      <c r="J200" s="264"/>
    </row>
    <row r="201" spans="3:10">
      <c r="C201" s="264"/>
      <c r="D201" s="264"/>
      <c r="E201" s="264"/>
      <c r="F201" s="264"/>
      <c r="G201" s="264"/>
      <c r="H201" s="264"/>
      <c r="I201" s="264"/>
      <c r="J201" s="264"/>
    </row>
    <row r="202" spans="3:10">
      <c r="C202" s="264"/>
      <c r="D202" s="264"/>
      <c r="E202" s="264"/>
      <c r="F202" s="264"/>
      <c r="G202" s="264"/>
      <c r="H202" s="264"/>
      <c r="I202" s="264"/>
      <c r="J202" s="264"/>
    </row>
    <row r="203" spans="3:10">
      <c r="C203" s="264"/>
      <c r="D203" s="264"/>
      <c r="E203" s="264"/>
      <c r="F203" s="264"/>
      <c r="G203" s="264"/>
      <c r="H203" s="264"/>
      <c r="I203" s="264"/>
      <c r="J203" s="264"/>
    </row>
    <row r="204" spans="3:10">
      <c r="C204" s="264"/>
      <c r="D204" s="264"/>
      <c r="E204" s="264"/>
      <c r="F204" s="264"/>
      <c r="G204" s="264"/>
      <c r="H204" s="264"/>
      <c r="I204" s="264"/>
      <c r="J204" s="264"/>
    </row>
    <row r="205" spans="3:10">
      <c r="C205" s="264"/>
      <c r="D205" s="264"/>
      <c r="E205" s="264"/>
      <c r="F205" s="264"/>
      <c r="G205" s="264"/>
      <c r="H205" s="264"/>
      <c r="I205" s="264"/>
      <c r="J205" s="264"/>
    </row>
    <row r="206" spans="3:10">
      <c r="C206" s="264"/>
      <c r="D206" s="264"/>
      <c r="E206" s="264"/>
      <c r="F206" s="264"/>
      <c r="G206" s="264"/>
      <c r="H206" s="264"/>
      <c r="I206" s="264"/>
      <c r="J206" s="264"/>
    </row>
    <row r="207" spans="3:10">
      <c r="C207" s="264"/>
      <c r="D207" s="264"/>
      <c r="E207" s="264"/>
      <c r="F207" s="264"/>
      <c r="G207" s="264"/>
      <c r="H207" s="264"/>
      <c r="I207" s="264"/>
      <c r="J207" s="264"/>
    </row>
    <row r="208" spans="3:10">
      <c r="C208" s="264"/>
      <c r="D208" s="264"/>
      <c r="E208" s="264"/>
      <c r="F208" s="264"/>
      <c r="G208" s="264"/>
      <c r="H208" s="264"/>
      <c r="I208" s="264"/>
      <c r="J208" s="264"/>
    </row>
    <row r="209" spans="3:10">
      <c r="C209" s="264"/>
      <c r="D209" s="264"/>
      <c r="E209" s="264"/>
      <c r="F209" s="264"/>
      <c r="G209" s="264"/>
      <c r="H209" s="264"/>
      <c r="I209" s="264"/>
      <c r="J209" s="264"/>
    </row>
    <row r="210" spans="3:10">
      <c r="C210" s="264"/>
      <c r="D210" s="264"/>
      <c r="E210" s="264"/>
      <c r="F210" s="264"/>
      <c r="G210" s="264"/>
      <c r="H210" s="264"/>
      <c r="I210" s="264"/>
      <c r="J210" s="264"/>
    </row>
    <row r="211" spans="3:10">
      <c r="C211" s="264"/>
      <c r="D211" s="264"/>
      <c r="E211" s="264"/>
      <c r="F211" s="264"/>
      <c r="G211" s="264"/>
      <c r="H211" s="264"/>
      <c r="I211" s="264"/>
      <c r="J211" s="264"/>
    </row>
    <row r="212" spans="3:10">
      <c r="C212" s="264"/>
      <c r="D212" s="264"/>
      <c r="E212" s="264"/>
      <c r="F212" s="264"/>
      <c r="G212" s="264"/>
      <c r="H212" s="264"/>
      <c r="I212" s="264"/>
      <c r="J212" s="264"/>
    </row>
    <row r="213" spans="3:10">
      <c r="C213" s="264"/>
      <c r="D213" s="264"/>
      <c r="E213" s="264"/>
      <c r="F213" s="264"/>
      <c r="G213" s="264"/>
      <c r="H213" s="264"/>
      <c r="I213" s="264"/>
      <c r="J213" s="264"/>
    </row>
    <row r="214" spans="3:10">
      <c r="C214" s="264"/>
      <c r="D214" s="264"/>
      <c r="E214" s="264"/>
      <c r="F214" s="264"/>
      <c r="G214" s="264"/>
      <c r="H214" s="264"/>
      <c r="I214" s="264"/>
      <c r="J214" s="264"/>
    </row>
    <row r="215" spans="3:10">
      <c r="C215" s="264"/>
      <c r="D215" s="264"/>
      <c r="E215" s="264"/>
      <c r="F215" s="264"/>
      <c r="G215" s="264"/>
      <c r="H215" s="264"/>
      <c r="I215" s="264"/>
      <c r="J215" s="264"/>
    </row>
    <row r="216" spans="3:10">
      <c r="C216" s="264"/>
      <c r="D216" s="264"/>
      <c r="E216" s="264"/>
      <c r="F216" s="264"/>
      <c r="G216" s="264"/>
      <c r="H216" s="264"/>
      <c r="I216" s="264"/>
      <c r="J216" s="264"/>
    </row>
    <row r="217" spans="3:10">
      <c r="C217" s="264"/>
      <c r="D217" s="264"/>
      <c r="E217" s="264"/>
      <c r="F217" s="264"/>
      <c r="G217" s="264"/>
      <c r="H217" s="264"/>
      <c r="I217" s="264"/>
      <c r="J217" s="264"/>
    </row>
    <row r="218" spans="3:10">
      <c r="C218" s="264"/>
      <c r="D218" s="264"/>
      <c r="E218" s="264"/>
      <c r="F218" s="264"/>
      <c r="G218" s="264"/>
      <c r="H218" s="264"/>
      <c r="I218" s="264"/>
      <c r="J218" s="264"/>
    </row>
    <row r="219" spans="3:10">
      <c r="C219" s="264"/>
      <c r="D219" s="264"/>
      <c r="E219" s="264"/>
      <c r="F219" s="264"/>
      <c r="G219" s="264"/>
      <c r="H219" s="264"/>
      <c r="I219" s="264"/>
      <c r="J219" s="264"/>
    </row>
    <row r="220" spans="3:10">
      <c r="C220" s="264"/>
      <c r="D220" s="264"/>
      <c r="E220" s="264"/>
      <c r="F220" s="264"/>
      <c r="G220" s="264"/>
      <c r="H220" s="264"/>
      <c r="I220" s="264"/>
      <c r="J220" s="264"/>
    </row>
  </sheetData>
  <mergeCells count="9">
    <mergeCell ref="A94:A138"/>
    <mergeCell ref="C1:J1"/>
    <mergeCell ref="A4:A48"/>
    <mergeCell ref="A49:A93"/>
    <mergeCell ref="A1:A3"/>
    <mergeCell ref="B1:B3"/>
    <mergeCell ref="C2:E2"/>
    <mergeCell ref="F2:H2"/>
    <mergeCell ref="I2:J2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CCFF33"/>
  </sheetPr>
  <dimension ref="A1:K224"/>
  <sheetViews>
    <sheetView topLeftCell="B1" zoomScale="63" zoomScaleNormal="63" workbookViewId="0">
      <selection activeCell="C4" sqref="C4:J138"/>
    </sheetView>
  </sheetViews>
  <sheetFormatPr defaultRowHeight="14.5"/>
  <cols>
    <col min="1" max="1" width="31" bestFit="1" customWidth="1"/>
    <col min="2" max="2" width="42.7265625" bestFit="1" customWidth="1"/>
    <col min="3" max="3" width="11.1796875" style="109" bestFit="1" customWidth="1"/>
    <col min="4" max="4" width="10.81640625" style="109" bestFit="1" customWidth="1"/>
    <col min="5" max="5" width="9.1796875" style="109"/>
    <col min="6" max="6" width="13.81640625" style="109" bestFit="1" customWidth="1"/>
    <col min="7" max="7" width="12.1796875" style="109" bestFit="1" customWidth="1"/>
    <col min="8" max="8" width="9.1796875" style="109"/>
    <col min="12" max="12" width="8.54296875" customWidth="1"/>
  </cols>
  <sheetData>
    <row r="1" spans="1:11" ht="15" customHeight="1">
      <c r="A1" s="399" t="s">
        <v>1</v>
      </c>
      <c r="B1" s="399" t="s">
        <v>0</v>
      </c>
      <c r="C1" s="399" t="s">
        <v>77</v>
      </c>
      <c r="D1" s="399"/>
      <c r="E1" s="399"/>
      <c r="F1" s="399"/>
      <c r="G1" s="399"/>
      <c r="H1" s="399"/>
    </row>
    <row r="2" spans="1:11" ht="15" customHeight="1">
      <c r="A2" s="398"/>
      <c r="B2" s="398"/>
      <c r="C2" s="399" t="s">
        <v>3</v>
      </c>
      <c r="D2" s="399"/>
      <c r="E2" s="399"/>
      <c r="F2" s="399" t="s">
        <v>6</v>
      </c>
      <c r="G2" s="399"/>
      <c r="H2" s="399"/>
    </row>
    <row r="3" spans="1:11" ht="29">
      <c r="A3" s="398"/>
      <c r="B3" s="398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</row>
    <row r="4" spans="1:11">
      <c r="A4" s="397" t="s">
        <v>138</v>
      </c>
      <c r="B4" s="373" t="s">
        <v>538</v>
      </c>
      <c r="C4" s="365">
        <v>40434662.749682158</v>
      </c>
      <c r="D4" s="365">
        <v>58622.240381248295</v>
      </c>
      <c r="E4" s="366">
        <v>1.4519066169389305E-3</v>
      </c>
      <c r="F4" s="367">
        <v>159018722.66575441</v>
      </c>
      <c r="G4" s="367">
        <v>396529.9114074707</v>
      </c>
      <c r="H4" s="366">
        <v>2.4998387963376836E-3</v>
      </c>
      <c r="I4" s="279"/>
      <c r="J4" s="279"/>
      <c r="K4" s="279"/>
    </row>
    <row r="5" spans="1:11">
      <c r="A5" s="398"/>
      <c r="B5" s="372" t="s">
        <v>413</v>
      </c>
      <c r="C5" s="365">
        <v>6599578.1905980604</v>
      </c>
      <c r="D5" s="365">
        <v>-41775.215999905951</v>
      </c>
      <c r="E5" s="369">
        <v>-6.2901660915083433E-3</v>
      </c>
      <c r="F5" s="370">
        <v>28399417.607236918</v>
      </c>
      <c r="G5" s="370">
        <v>64902.32961980626</v>
      </c>
      <c r="H5" s="369">
        <v>2.2905749042785263E-3</v>
      </c>
      <c r="I5" s="279"/>
      <c r="J5" s="279"/>
      <c r="K5" s="279"/>
    </row>
    <row r="6" spans="1:11">
      <c r="A6" s="397"/>
      <c r="B6" s="373" t="s">
        <v>415</v>
      </c>
      <c r="C6" s="365">
        <v>2890195.9632679727</v>
      </c>
      <c r="D6" s="365">
        <v>53596.327937995549</v>
      </c>
      <c r="E6" s="366">
        <v>1.8894569142028663E-2</v>
      </c>
      <c r="F6" s="367">
        <v>10810356.637089409</v>
      </c>
      <c r="G6" s="367">
        <v>85989.666059440002</v>
      </c>
      <c r="H6" s="366">
        <v>8.0181577422449527E-3</v>
      </c>
      <c r="I6" s="279"/>
      <c r="J6" s="279"/>
      <c r="K6" s="279"/>
    </row>
    <row r="7" spans="1:11">
      <c r="A7" s="397"/>
      <c r="B7" s="372" t="s">
        <v>417</v>
      </c>
      <c r="C7" s="365">
        <v>1397718.3646782408</v>
      </c>
      <c r="D7" s="365">
        <v>17890.504011303186</v>
      </c>
      <c r="E7" s="369">
        <v>1.2965750671722079E-2</v>
      </c>
      <c r="F7" s="370">
        <v>5833085.6863822136</v>
      </c>
      <c r="G7" s="370">
        <v>117171.36023159884</v>
      </c>
      <c r="H7" s="369">
        <v>2.0499145638963406E-2</v>
      </c>
      <c r="I7" s="279"/>
      <c r="J7" s="279"/>
      <c r="K7" s="279"/>
    </row>
    <row r="8" spans="1:11">
      <c r="A8" s="397"/>
      <c r="B8" s="373" t="s">
        <v>419</v>
      </c>
      <c r="C8" s="365">
        <v>1998617.2391509446</v>
      </c>
      <c r="D8" s="365">
        <v>35013.874909340404</v>
      </c>
      <c r="E8" s="366">
        <v>1.7831439661880846E-2</v>
      </c>
      <c r="F8" s="367">
        <v>7724201.1773701524</v>
      </c>
      <c r="G8" s="367">
        <v>78593.253968549892</v>
      </c>
      <c r="H8" s="366">
        <v>1.0279529732095262E-2</v>
      </c>
      <c r="I8" s="279"/>
      <c r="J8" s="279"/>
      <c r="K8" s="279"/>
    </row>
    <row r="9" spans="1:11">
      <c r="A9" s="397"/>
      <c r="B9" s="372" t="s">
        <v>421</v>
      </c>
      <c r="C9" s="365">
        <v>3821293.2470028475</v>
      </c>
      <c r="D9" s="365">
        <v>9119.0750943934545</v>
      </c>
      <c r="E9" s="369">
        <v>2.3920929850453961E-3</v>
      </c>
      <c r="F9" s="370">
        <v>16159705.416155372</v>
      </c>
      <c r="G9" s="370">
        <v>33089.73336930573</v>
      </c>
      <c r="H9" s="369">
        <v>2.0518708959268188E-3</v>
      </c>
      <c r="I9" s="279"/>
      <c r="J9" s="279"/>
      <c r="K9" s="279"/>
    </row>
    <row r="10" spans="1:11">
      <c r="A10" s="397"/>
      <c r="B10" s="373" t="s">
        <v>423</v>
      </c>
      <c r="C10" s="365">
        <v>1683886.0320346081</v>
      </c>
      <c r="D10" s="365">
        <v>-1188.3878923023585</v>
      </c>
      <c r="E10" s="366">
        <v>-7.0524356565445018E-4</v>
      </c>
      <c r="F10" s="367">
        <v>6639647.2290315293</v>
      </c>
      <c r="G10" s="367">
        <v>16648.003819483332</v>
      </c>
      <c r="H10" s="366">
        <v>2.5136653732509414E-3</v>
      </c>
      <c r="I10" s="279"/>
      <c r="J10" s="279"/>
      <c r="K10" s="279"/>
    </row>
    <row r="11" spans="1:11">
      <c r="A11" s="397"/>
      <c r="B11" s="372" t="s">
        <v>425</v>
      </c>
      <c r="C11" s="365">
        <v>671909.52830202132</v>
      </c>
      <c r="D11" s="365">
        <v>-1526.8033758846577</v>
      </c>
      <c r="E11" s="369">
        <v>-2.267182960088503E-3</v>
      </c>
      <c r="F11" s="370">
        <v>2676625.3098223959</v>
      </c>
      <c r="G11" s="370">
        <v>25603.007026953157</v>
      </c>
      <c r="H11" s="369">
        <v>9.6577863565898217E-3</v>
      </c>
      <c r="I11" s="279"/>
      <c r="J11" s="279"/>
      <c r="K11" s="279"/>
    </row>
    <row r="12" spans="1:11">
      <c r="A12" s="397"/>
      <c r="B12" s="373" t="s">
        <v>427</v>
      </c>
      <c r="C12" s="365">
        <v>2425088.3674591999</v>
      </c>
      <c r="D12" s="365">
        <v>32478.867481640074</v>
      </c>
      <c r="E12" s="366">
        <v>1.3574662928465632E-2</v>
      </c>
      <c r="F12" s="367">
        <v>8918762.9142934736</v>
      </c>
      <c r="G12" s="367">
        <v>164381.26713392138</v>
      </c>
      <c r="H12" s="366">
        <v>1.8777027751269736E-2</v>
      </c>
      <c r="I12" s="279"/>
      <c r="J12" s="279"/>
      <c r="K12" s="279"/>
    </row>
    <row r="13" spans="1:11">
      <c r="A13" s="397"/>
      <c r="B13" s="372" t="s">
        <v>429</v>
      </c>
      <c r="C13" s="365">
        <v>2139904.7736148192</v>
      </c>
      <c r="D13" s="365">
        <v>19675.227915078867</v>
      </c>
      <c r="E13" s="369">
        <v>9.2797631063034E-3</v>
      </c>
      <c r="F13" s="370">
        <v>8557370.1623002067</v>
      </c>
      <c r="G13" s="370">
        <v>24095.52642666921</v>
      </c>
      <c r="H13" s="369">
        <v>2.8237139263481105E-3</v>
      </c>
      <c r="I13" s="279"/>
      <c r="J13" s="279"/>
      <c r="K13" s="279"/>
    </row>
    <row r="14" spans="1:11">
      <c r="A14" s="397"/>
      <c r="B14" s="373" t="s">
        <v>431</v>
      </c>
      <c r="C14" s="365">
        <v>1824476.8094813097</v>
      </c>
      <c r="D14" s="365">
        <v>-11910.227720103925</v>
      </c>
      <c r="E14" s="366">
        <v>-6.4856849230730106E-3</v>
      </c>
      <c r="F14" s="367">
        <v>6960272.7781319413</v>
      </c>
      <c r="G14" s="367">
        <v>-82765.736722064205</v>
      </c>
      <c r="H14" s="366">
        <v>-1.1751424693689873E-2</v>
      </c>
      <c r="I14" s="279"/>
      <c r="J14" s="279"/>
      <c r="K14" s="279"/>
    </row>
    <row r="15" spans="1:11">
      <c r="A15" s="397"/>
      <c r="B15" s="372" t="s">
        <v>433</v>
      </c>
      <c r="C15" s="365">
        <v>1910857.6664438359</v>
      </c>
      <c r="D15" s="365">
        <v>-23847.873484413372</v>
      </c>
      <c r="E15" s="369">
        <v>-1.2326358193659692E-2</v>
      </c>
      <c r="F15" s="370">
        <v>6735137.5038873693</v>
      </c>
      <c r="G15" s="370">
        <v>-89651.809153058566</v>
      </c>
      <c r="H15" s="369">
        <v>-1.3136201725928283E-2</v>
      </c>
      <c r="I15" s="279"/>
      <c r="J15" s="279"/>
      <c r="K15" s="279"/>
    </row>
    <row r="16" spans="1:11">
      <c r="A16" s="397"/>
      <c r="B16" s="373" t="s">
        <v>539</v>
      </c>
      <c r="C16" s="365">
        <v>26893825.351198811</v>
      </c>
      <c r="D16" s="365">
        <v>306404.78888891265</v>
      </c>
      <c r="E16" s="366">
        <v>1.1524427056427936E-2</v>
      </c>
      <c r="F16" s="367">
        <v>127962781.26658502</v>
      </c>
      <c r="G16" s="367">
        <v>2069364.2106179893</v>
      </c>
      <c r="H16" s="366">
        <v>1.6437429843516243E-2</v>
      </c>
      <c r="I16" s="279"/>
      <c r="J16" s="279"/>
      <c r="K16" s="279"/>
    </row>
    <row r="17" spans="1:11">
      <c r="A17" s="397"/>
      <c r="B17" s="372" t="s">
        <v>439</v>
      </c>
      <c r="C17" s="365">
        <v>5775352.0431999154</v>
      </c>
      <c r="D17" s="365">
        <v>72761.772472726181</v>
      </c>
      <c r="E17" s="369">
        <v>1.2759424931198443E-2</v>
      </c>
      <c r="F17" s="370">
        <v>26450581.964854803</v>
      </c>
      <c r="G17" s="370">
        <v>396728.43578569219</v>
      </c>
      <c r="H17" s="369">
        <v>1.5227245955883251E-2</v>
      </c>
      <c r="I17" s="279"/>
      <c r="J17" s="279"/>
      <c r="K17" s="279"/>
    </row>
    <row r="18" spans="1:11">
      <c r="A18" s="397"/>
      <c r="B18" s="373" t="s">
        <v>441</v>
      </c>
      <c r="C18" s="365">
        <v>3874457.9010366602</v>
      </c>
      <c r="D18" s="365">
        <v>35472.922940712888</v>
      </c>
      <c r="E18" s="366">
        <v>9.2401827939182727E-3</v>
      </c>
      <c r="F18" s="367">
        <v>17994739.400992978</v>
      </c>
      <c r="G18" s="367">
        <v>491492.76980849728</v>
      </c>
      <c r="H18" s="366">
        <v>2.808009166327087E-2</v>
      </c>
      <c r="I18" s="279"/>
      <c r="J18" s="279"/>
      <c r="K18" s="279"/>
    </row>
    <row r="19" spans="1:11">
      <c r="A19" s="397"/>
      <c r="B19" s="372" t="s">
        <v>443</v>
      </c>
      <c r="C19" s="365">
        <v>628015.05470095493</v>
      </c>
      <c r="D19" s="365">
        <v>-3667.5621421134565</v>
      </c>
      <c r="E19" s="369">
        <v>-5.8060203721335022E-3</v>
      </c>
      <c r="F19" s="370">
        <v>3107964.470442513</v>
      </c>
      <c r="G19" s="370">
        <v>-60268.463318825699</v>
      </c>
      <c r="H19" s="369">
        <v>-1.902273746244874E-2</v>
      </c>
      <c r="I19" s="279"/>
      <c r="J19" s="279"/>
      <c r="K19" s="279"/>
    </row>
    <row r="20" spans="1:11">
      <c r="A20" s="397"/>
      <c r="B20" s="373" t="s">
        <v>445</v>
      </c>
      <c r="C20" s="365">
        <v>2336858.5873184679</v>
      </c>
      <c r="D20" s="365">
        <v>525.58666477259248</v>
      </c>
      <c r="E20" s="366">
        <v>2.2496222269065914E-4</v>
      </c>
      <c r="F20" s="367">
        <v>12801608.898731247</v>
      </c>
      <c r="G20" s="367">
        <v>-157058.40373945236</v>
      </c>
      <c r="H20" s="366">
        <v>-1.2119950306117329E-2</v>
      </c>
      <c r="I20" s="279"/>
      <c r="J20" s="279"/>
      <c r="K20" s="279"/>
    </row>
    <row r="21" spans="1:11">
      <c r="A21" s="397"/>
      <c r="B21" s="372" t="s">
        <v>447</v>
      </c>
      <c r="C21" s="365">
        <v>988485.42858441581</v>
      </c>
      <c r="D21" s="365">
        <v>-17655.3540702092</v>
      </c>
      <c r="E21" s="369">
        <v>-1.7547598084263025E-2</v>
      </c>
      <c r="F21" s="370">
        <v>4674992.5736116115</v>
      </c>
      <c r="G21" s="370">
        <v>-12539.562366809696</v>
      </c>
      <c r="H21" s="369">
        <v>-2.6750882987157023E-3</v>
      </c>
      <c r="I21" s="279"/>
      <c r="J21" s="279"/>
      <c r="K21" s="279"/>
    </row>
    <row r="22" spans="1:11">
      <c r="A22" s="397"/>
      <c r="B22" s="373" t="s">
        <v>449</v>
      </c>
      <c r="C22" s="365">
        <v>866672.62669232115</v>
      </c>
      <c r="D22" s="365">
        <v>-13281.157320413971</v>
      </c>
      <c r="E22" s="366">
        <v>-1.5093016885329696E-2</v>
      </c>
      <c r="F22" s="367">
        <v>4102302.1097426261</v>
      </c>
      <c r="G22" s="367">
        <v>-133233.44208342163</v>
      </c>
      <c r="H22" s="366">
        <v>-3.14561028831363E-2</v>
      </c>
      <c r="I22" s="279"/>
      <c r="J22" s="279"/>
      <c r="K22" s="279"/>
    </row>
    <row r="23" spans="1:11">
      <c r="A23" s="397"/>
      <c r="B23" s="372" t="s">
        <v>540</v>
      </c>
      <c r="C23" s="365">
        <v>20218804.805042703</v>
      </c>
      <c r="D23" s="365">
        <v>50892.273702651262</v>
      </c>
      <c r="E23" s="369">
        <v>2.5234279265921498E-3</v>
      </c>
      <c r="F23" s="370">
        <v>90370690.070418432</v>
      </c>
      <c r="G23" s="370">
        <v>411078.2088046819</v>
      </c>
      <c r="H23" s="369">
        <v>4.5695862876448355E-3</v>
      </c>
      <c r="I23" s="279"/>
      <c r="J23" s="279"/>
      <c r="K23" s="279"/>
    </row>
    <row r="24" spans="1:11">
      <c r="A24" s="397"/>
      <c r="B24" s="373" t="s">
        <v>457</v>
      </c>
      <c r="C24" s="365">
        <v>844269.77824619866</v>
      </c>
      <c r="D24" s="365">
        <v>4839.8605683821952</v>
      </c>
      <c r="E24" s="366">
        <v>5.7656517434726377E-3</v>
      </c>
      <c r="F24" s="367">
        <v>3757416.6668537008</v>
      </c>
      <c r="G24" s="367">
        <v>-59489.889012336731</v>
      </c>
      <c r="H24" s="366">
        <v>-1.5585890862564952E-2</v>
      </c>
      <c r="I24" s="279"/>
      <c r="J24" s="279"/>
      <c r="K24" s="279"/>
    </row>
    <row r="25" spans="1:11">
      <c r="A25" s="397"/>
      <c r="B25" s="372" t="s">
        <v>459</v>
      </c>
      <c r="C25" s="365">
        <v>1786200.7402765928</v>
      </c>
      <c r="D25" s="365">
        <v>6777.2883697333746</v>
      </c>
      <c r="E25" s="369">
        <v>3.8086990269071259E-3</v>
      </c>
      <c r="F25" s="370">
        <v>9036618.5417262148</v>
      </c>
      <c r="G25" s="370">
        <v>195153.72197674774</v>
      </c>
      <c r="H25" s="369">
        <v>2.2072555391593768E-2</v>
      </c>
      <c r="I25" s="279"/>
      <c r="J25" s="279"/>
      <c r="K25" s="279"/>
    </row>
    <row r="26" spans="1:11">
      <c r="A26" s="397"/>
      <c r="B26" s="373" t="s">
        <v>461</v>
      </c>
      <c r="C26" s="365">
        <v>2859181.76949292</v>
      </c>
      <c r="D26" s="365">
        <v>39710.365359321702</v>
      </c>
      <c r="E26" s="366">
        <v>1.4084329885773177E-2</v>
      </c>
      <c r="F26" s="367">
        <v>12448505.534546075</v>
      </c>
      <c r="G26" s="367">
        <v>-389576.74884175323</v>
      </c>
      <c r="H26" s="366">
        <v>-3.0345400523398749E-2</v>
      </c>
      <c r="I26" s="279"/>
      <c r="J26" s="279"/>
      <c r="K26" s="279"/>
    </row>
    <row r="27" spans="1:11">
      <c r="A27" s="397"/>
      <c r="B27" s="372" t="s">
        <v>463</v>
      </c>
      <c r="C27" s="365">
        <v>1243407.3729737622</v>
      </c>
      <c r="D27" s="365">
        <v>387.07179427077062</v>
      </c>
      <c r="E27" s="369">
        <v>3.1139619675035193E-4</v>
      </c>
      <c r="F27" s="370">
        <v>4993229.9534293301</v>
      </c>
      <c r="G27" s="370">
        <v>223443.81429218315</v>
      </c>
      <c r="H27" s="369">
        <v>4.6845667242557773E-2</v>
      </c>
      <c r="I27" s="279"/>
      <c r="J27" s="279"/>
      <c r="K27" s="279"/>
    </row>
    <row r="28" spans="1:11">
      <c r="A28" s="397"/>
      <c r="B28" s="373" t="s">
        <v>465</v>
      </c>
      <c r="C28" s="365">
        <v>2230584.5674045086</v>
      </c>
      <c r="D28" s="365">
        <v>-37780.803182290867</v>
      </c>
      <c r="E28" s="366">
        <v>-1.6655519288110723E-2</v>
      </c>
      <c r="F28" s="367">
        <v>10276540.728448475</v>
      </c>
      <c r="G28" s="367">
        <v>19168.553414039314</v>
      </c>
      <c r="H28" s="366">
        <v>1.8687586924742703E-3</v>
      </c>
      <c r="I28" s="279"/>
      <c r="J28" s="279"/>
      <c r="K28" s="279"/>
    </row>
    <row r="29" spans="1:11">
      <c r="A29" s="397"/>
      <c r="B29" s="372" t="s">
        <v>466</v>
      </c>
      <c r="C29" s="365">
        <v>788448.89228742057</v>
      </c>
      <c r="D29" s="365">
        <v>-2490.7923571018036</v>
      </c>
      <c r="E29" s="369">
        <v>-3.1491558780759091E-3</v>
      </c>
      <c r="F29" s="370">
        <v>3212280.0401925971</v>
      </c>
      <c r="G29" s="370">
        <v>109203.83334512031</v>
      </c>
      <c r="H29" s="369">
        <v>3.519212100049076E-2</v>
      </c>
      <c r="I29" s="279"/>
      <c r="J29" s="279"/>
      <c r="K29" s="279"/>
    </row>
    <row r="30" spans="1:11">
      <c r="A30" s="397"/>
      <c r="B30" s="373" t="s">
        <v>541</v>
      </c>
      <c r="C30" s="365">
        <v>33322743.478871528</v>
      </c>
      <c r="D30" s="365">
        <v>117863.33138936758</v>
      </c>
      <c r="E30" s="366">
        <v>3.5495785819996358E-3</v>
      </c>
      <c r="F30" s="367">
        <v>149076528.66167021</v>
      </c>
      <c r="G30" s="367">
        <v>-1036759.2411700487</v>
      </c>
      <c r="H30" s="366">
        <v>-6.9065121126457747E-3</v>
      </c>
      <c r="I30" s="279"/>
      <c r="J30" s="279"/>
      <c r="K30" s="279"/>
    </row>
    <row r="31" spans="1:11">
      <c r="A31" s="397"/>
      <c r="B31" s="372" t="s">
        <v>471</v>
      </c>
      <c r="C31" s="365">
        <v>5941221.4771722993</v>
      </c>
      <c r="D31" s="365">
        <v>17102.089429740794</v>
      </c>
      <c r="E31" s="369">
        <v>2.8868576594061023E-3</v>
      </c>
      <c r="F31" s="370">
        <v>30278846.051545125</v>
      </c>
      <c r="G31" s="370">
        <v>-433792.41522207856</v>
      </c>
      <c r="H31" s="369">
        <v>-1.4124231485076291E-2</v>
      </c>
      <c r="I31" s="279"/>
      <c r="J31" s="279"/>
      <c r="K31" s="279"/>
    </row>
    <row r="32" spans="1:11">
      <c r="A32" s="397"/>
      <c r="B32" s="373" t="s">
        <v>473</v>
      </c>
      <c r="C32" s="365">
        <v>2482343.0506969201</v>
      </c>
      <c r="D32" s="365">
        <v>12432.508902137633</v>
      </c>
      <c r="E32" s="366">
        <v>5.0335867197455015E-3</v>
      </c>
      <c r="F32" s="367">
        <v>10919584.69255065</v>
      </c>
      <c r="G32" s="367">
        <v>-396214.28369051218</v>
      </c>
      <c r="H32" s="366">
        <v>-3.5014256131839228E-2</v>
      </c>
      <c r="I32" s="279"/>
      <c r="J32" s="279"/>
      <c r="K32" s="279"/>
    </row>
    <row r="33" spans="1:11">
      <c r="A33" s="397"/>
      <c r="B33" s="372" t="s">
        <v>475</v>
      </c>
      <c r="C33" s="365">
        <v>1123138.7766051353</v>
      </c>
      <c r="D33" s="365">
        <v>23209.939027910819</v>
      </c>
      <c r="E33" s="369">
        <v>2.1101309680210362E-2</v>
      </c>
      <c r="F33" s="370">
        <v>5054119.8328408226</v>
      </c>
      <c r="G33" s="370">
        <v>-145163.60245860275</v>
      </c>
      <c r="H33" s="369">
        <v>-2.791992478675916E-2</v>
      </c>
      <c r="I33" s="279"/>
      <c r="J33" s="279"/>
      <c r="K33" s="279"/>
    </row>
    <row r="34" spans="1:11">
      <c r="A34" s="397"/>
      <c r="B34" s="373" t="s">
        <v>477</v>
      </c>
      <c r="C34" s="365">
        <v>1367610.5719598669</v>
      </c>
      <c r="D34" s="365">
        <v>18978.30582054262</v>
      </c>
      <c r="E34" s="366">
        <v>1.4072261428885324E-2</v>
      </c>
      <c r="F34" s="367">
        <v>4488368.9869423863</v>
      </c>
      <c r="G34" s="367">
        <v>295807.06332493387</v>
      </c>
      <c r="H34" s="366">
        <v>7.0555204362897944E-2</v>
      </c>
      <c r="I34" s="279"/>
      <c r="J34" s="279"/>
      <c r="K34" s="279"/>
    </row>
    <row r="35" spans="1:11">
      <c r="A35" s="397"/>
      <c r="B35" s="372" t="s">
        <v>479</v>
      </c>
      <c r="C35" s="365">
        <v>851064.01856294717</v>
      </c>
      <c r="D35" s="365">
        <v>-10077.097193530411</v>
      </c>
      <c r="E35" s="369">
        <v>-1.1702027703877651E-2</v>
      </c>
      <c r="F35" s="370">
        <v>3984170.2271605795</v>
      </c>
      <c r="G35" s="370">
        <v>-106294.47254310967</v>
      </c>
      <c r="H35" s="369">
        <v>-2.5985916111391838E-2</v>
      </c>
      <c r="I35" s="279"/>
      <c r="J35" s="279"/>
      <c r="K35" s="279"/>
    </row>
    <row r="36" spans="1:11">
      <c r="A36" s="397"/>
      <c r="B36" s="373" t="s">
        <v>481</v>
      </c>
      <c r="C36" s="365">
        <v>1777232.2347807123</v>
      </c>
      <c r="D36" s="365">
        <v>59568.364953557262</v>
      </c>
      <c r="E36" s="366">
        <v>3.4679873053132047E-2</v>
      </c>
      <c r="F36" s="367">
        <v>8354307.8423788417</v>
      </c>
      <c r="G36" s="367">
        <v>103263.10030836798</v>
      </c>
      <c r="H36" s="366">
        <v>1.251515456968128E-2</v>
      </c>
      <c r="I36" s="279"/>
      <c r="J36" s="279"/>
      <c r="K36" s="279"/>
    </row>
    <row r="37" spans="1:11">
      <c r="A37" s="397"/>
      <c r="B37" s="372" t="s">
        <v>483</v>
      </c>
      <c r="C37" s="365">
        <v>3149746.4730483894</v>
      </c>
      <c r="D37" s="365">
        <v>28408.680105085019</v>
      </c>
      <c r="E37" s="369">
        <v>9.1014436724250539E-3</v>
      </c>
      <c r="F37" s="370">
        <v>13812098.773277365</v>
      </c>
      <c r="G37" s="370">
        <v>-269676.92297167704</v>
      </c>
      <c r="H37" s="369">
        <v>-1.91507753559454E-2</v>
      </c>
      <c r="I37" s="279"/>
      <c r="J37" s="279"/>
      <c r="K37" s="279"/>
    </row>
    <row r="38" spans="1:11">
      <c r="A38" s="397"/>
      <c r="B38" s="373" t="s">
        <v>485</v>
      </c>
      <c r="C38" s="365">
        <v>2098201.5781025258</v>
      </c>
      <c r="D38" s="365">
        <v>-24536.203376800288</v>
      </c>
      <c r="E38" s="366">
        <v>-1.1558753789976416E-2</v>
      </c>
      <c r="F38" s="367">
        <v>10231534.088912724</v>
      </c>
      <c r="G38" s="367">
        <v>66574.510150782764</v>
      </c>
      <c r="H38" s="366">
        <v>6.5494121875191288E-3</v>
      </c>
      <c r="I38" s="279"/>
      <c r="J38" s="279"/>
      <c r="K38" s="279"/>
    </row>
    <row r="39" spans="1:11">
      <c r="A39" s="397"/>
      <c r="B39" s="372" t="s">
        <v>487</v>
      </c>
      <c r="C39" s="365">
        <v>2375563.888980974</v>
      </c>
      <c r="D39" s="365">
        <v>-27932.526011947542</v>
      </c>
      <c r="E39" s="369">
        <v>-1.162162166654607E-2</v>
      </c>
      <c r="F39" s="370">
        <v>10054099.467157111</v>
      </c>
      <c r="G39" s="370">
        <v>-244180.77140064351</v>
      </c>
      <c r="H39" s="369">
        <v>-2.371082993900352E-2</v>
      </c>
      <c r="I39" s="279"/>
      <c r="J39" s="279"/>
      <c r="K39" s="279"/>
    </row>
    <row r="40" spans="1:11">
      <c r="A40" s="397"/>
      <c r="B40" s="373" t="s">
        <v>542</v>
      </c>
      <c r="C40" s="365">
        <v>37026720.713390917</v>
      </c>
      <c r="D40" s="365">
        <v>-263501.09041748941</v>
      </c>
      <c r="E40" s="366">
        <v>-7.0662248083109645E-3</v>
      </c>
      <c r="F40" s="367">
        <v>206807315.40861174</v>
      </c>
      <c r="G40" s="367">
        <v>1459137.717849046</v>
      </c>
      <c r="H40" s="366">
        <v>7.105676486919627E-3</v>
      </c>
      <c r="I40" s="279"/>
      <c r="J40" s="279"/>
      <c r="K40" s="279"/>
    </row>
    <row r="41" spans="1:11">
      <c r="A41" s="397"/>
      <c r="B41" s="372" t="s">
        <v>414</v>
      </c>
      <c r="C41" s="365">
        <v>685466.8934901919</v>
      </c>
      <c r="D41" s="365">
        <v>-305.39626863005105</v>
      </c>
      <c r="E41" s="369">
        <v>-4.4533188813659317E-4</v>
      </c>
      <c r="F41" s="370">
        <v>3243346.9097652286</v>
      </c>
      <c r="G41" s="370">
        <v>-128438.0525239734</v>
      </c>
      <c r="H41" s="369">
        <v>-3.8092005854600257E-2</v>
      </c>
      <c r="I41" s="279"/>
      <c r="J41" s="279"/>
      <c r="K41" s="279"/>
    </row>
    <row r="42" spans="1:11">
      <c r="A42" s="397"/>
      <c r="B42" s="373" t="s">
        <v>416</v>
      </c>
      <c r="C42" s="365">
        <v>4183935.4664471452</v>
      </c>
      <c r="D42" s="365">
        <v>-43117.463663565461</v>
      </c>
      <c r="E42" s="366">
        <v>-1.0200360481986246E-2</v>
      </c>
      <c r="F42" s="367">
        <v>22207766.477867156</v>
      </c>
      <c r="G42" s="367">
        <v>216851.61014398187</v>
      </c>
      <c r="H42" s="366">
        <v>9.8609635591951871E-3</v>
      </c>
      <c r="I42" s="279"/>
      <c r="J42" s="279"/>
      <c r="K42" s="279"/>
    </row>
    <row r="43" spans="1:11">
      <c r="A43" s="397"/>
      <c r="B43" s="372" t="s">
        <v>418</v>
      </c>
      <c r="C43" s="365">
        <v>2100120.5553291505</v>
      </c>
      <c r="D43" s="365">
        <v>-720.0812797723338</v>
      </c>
      <c r="E43" s="369">
        <v>-3.4275864014828597E-4</v>
      </c>
      <c r="F43" s="370">
        <v>8806784.7754176743</v>
      </c>
      <c r="G43" s="370">
        <v>267900.85055743717</v>
      </c>
      <c r="H43" s="369">
        <v>3.1374223249184423E-2</v>
      </c>
      <c r="I43" s="279"/>
      <c r="J43" s="279"/>
      <c r="K43" s="279"/>
    </row>
    <row r="44" spans="1:11">
      <c r="A44" s="397"/>
      <c r="B44" s="373" t="s">
        <v>420</v>
      </c>
      <c r="C44" s="365">
        <v>3481342.9602123308</v>
      </c>
      <c r="D44" s="365">
        <v>21016.754988486879</v>
      </c>
      <c r="E44" s="366">
        <v>6.0736340281327128E-3</v>
      </c>
      <c r="F44" s="367">
        <v>18080411.215425264</v>
      </c>
      <c r="G44" s="367">
        <v>827633.78893239424</v>
      </c>
      <c r="H44" s="366">
        <v>4.7971046543584542E-2</v>
      </c>
      <c r="I44" s="279"/>
      <c r="J44" s="279"/>
      <c r="K44" s="279"/>
    </row>
    <row r="45" spans="1:11">
      <c r="A45" s="397"/>
      <c r="B45" s="372" t="s">
        <v>422</v>
      </c>
      <c r="C45" s="365">
        <v>2328085.2502558525</v>
      </c>
      <c r="D45" s="365">
        <v>-15969.997415123042</v>
      </c>
      <c r="E45" s="369">
        <v>-6.8129782482689496E-3</v>
      </c>
      <c r="F45" s="370">
        <v>12422198.623825505</v>
      </c>
      <c r="G45" s="370">
        <v>26963.830539656803</v>
      </c>
      <c r="H45" s="369">
        <v>2.1753384255586957E-3</v>
      </c>
      <c r="I45" s="279"/>
      <c r="J45" s="279"/>
      <c r="K45" s="279"/>
    </row>
    <row r="46" spans="1:11">
      <c r="A46" s="397"/>
      <c r="B46" s="373" t="s">
        <v>424</v>
      </c>
      <c r="C46" s="365">
        <v>2934689.0284763915</v>
      </c>
      <c r="D46" s="365">
        <v>-35185.462664422579</v>
      </c>
      <c r="E46" s="366">
        <v>-1.1847457786307606E-2</v>
      </c>
      <c r="F46" s="367">
        <v>14811723.14409185</v>
      </c>
      <c r="G46" s="367">
        <v>-192772.65955428034</v>
      </c>
      <c r="H46" s="366">
        <v>-1.2847659933193896E-2</v>
      </c>
      <c r="I46" s="279"/>
      <c r="J46" s="279"/>
      <c r="K46" s="279"/>
    </row>
    <row r="47" spans="1:11">
      <c r="A47" s="397"/>
      <c r="B47" s="372" t="s">
        <v>426</v>
      </c>
      <c r="C47" s="365">
        <v>10387899.80552973</v>
      </c>
      <c r="D47" s="365">
        <v>-86752.737248478457</v>
      </c>
      <c r="E47" s="369">
        <v>-8.2821589445742985E-3</v>
      </c>
      <c r="F47" s="370">
        <v>68359965.620497108</v>
      </c>
      <c r="G47" s="370">
        <v>-489060.31168316305</v>
      </c>
      <c r="H47" s="369">
        <v>-7.1033729970982002E-3</v>
      </c>
      <c r="I47" s="279"/>
      <c r="J47" s="279"/>
      <c r="K47" s="279"/>
    </row>
    <row r="48" spans="1:11">
      <c r="A48" s="397"/>
      <c r="B48" s="373" t="s">
        <v>428</v>
      </c>
      <c r="C48" s="365">
        <v>4065903.7197124842</v>
      </c>
      <c r="D48" s="365">
        <v>-29059.41593089886</v>
      </c>
      <c r="E48" s="366">
        <v>-7.0963803502795565E-3</v>
      </c>
      <c r="F48" s="367">
        <v>23144774.471394062</v>
      </c>
      <c r="G48" s="367">
        <v>173538.65146195516</v>
      </c>
      <c r="H48" s="366">
        <v>7.5546066751609386E-3</v>
      </c>
      <c r="I48" s="279"/>
      <c r="J48" s="279"/>
      <c r="K48" s="279"/>
    </row>
    <row r="49" spans="1:11">
      <c r="A49" s="397"/>
      <c r="B49" s="372" t="s">
        <v>430</v>
      </c>
      <c r="C49" s="365">
        <v>1813988.615920526</v>
      </c>
      <c r="D49" s="365">
        <v>-6093.7613330977038</v>
      </c>
      <c r="E49" s="369">
        <v>-3.3480689716323506E-3</v>
      </c>
      <c r="F49" s="370">
        <v>10009254.631563678</v>
      </c>
      <c r="G49" s="370">
        <v>409837.28007146344</v>
      </c>
      <c r="H49" s="369">
        <v>4.2693974547085907E-2</v>
      </c>
      <c r="I49" s="279"/>
      <c r="J49" s="279"/>
      <c r="K49" s="279"/>
    </row>
    <row r="50" spans="1:11">
      <c r="A50" s="397"/>
      <c r="B50" s="373" t="s">
        <v>432</v>
      </c>
      <c r="C50" s="365">
        <v>627914.65670470661</v>
      </c>
      <c r="D50" s="365">
        <v>3179.8175020075869</v>
      </c>
      <c r="E50" s="366">
        <v>5.0898674164958418E-3</v>
      </c>
      <c r="F50" s="367">
        <v>3441279.3805930512</v>
      </c>
      <c r="G50" s="367">
        <v>127698.5760407811</v>
      </c>
      <c r="H50" s="366">
        <v>3.8537939339021395E-2</v>
      </c>
      <c r="I50" s="279"/>
      <c r="J50" s="279"/>
      <c r="K50" s="279"/>
    </row>
    <row r="51" spans="1:11">
      <c r="A51" s="397"/>
      <c r="B51" s="372" t="s">
        <v>434</v>
      </c>
      <c r="C51" s="365">
        <v>949031.33367496019</v>
      </c>
      <c r="D51" s="365">
        <v>-18360.297986682504</v>
      </c>
      <c r="E51" s="369">
        <v>-1.897917801412639E-2</v>
      </c>
      <c r="F51" s="370">
        <v>3994740.4549454981</v>
      </c>
      <c r="G51" s="370">
        <v>-5255.3696074131876</v>
      </c>
      <c r="H51" s="369">
        <v>-1.3138437733245865E-3</v>
      </c>
      <c r="I51" s="279"/>
      <c r="J51" s="279"/>
      <c r="K51" s="279"/>
    </row>
    <row r="52" spans="1:11">
      <c r="A52" s="397"/>
      <c r="B52" s="373" t="s">
        <v>543</v>
      </c>
      <c r="C52" s="365">
        <v>35965418.499169864</v>
      </c>
      <c r="D52" s="365">
        <v>386535.32858429104</v>
      </c>
      <c r="E52" s="366">
        <v>1.0864178246715024E-2</v>
      </c>
      <c r="F52" s="367">
        <v>178728022.93722811</v>
      </c>
      <c r="G52" s="367">
        <v>37952.145566612482</v>
      </c>
      <c r="H52" s="366">
        <v>2.1239090341433511E-4</v>
      </c>
      <c r="I52" s="279"/>
      <c r="J52" s="279"/>
      <c r="K52" s="279"/>
    </row>
    <row r="53" spans="1:11">
      <c r="A53" s="397"/>
      <c r="B53" s="372" t="s">
        <v>440</v>
      </c>
      <c r="C53" s="365">
        <v>4033347.0909574917</v>
      </c>
      <c r="D53" s="365">
        <v>70885.953443360515</v>
      </c>
      <c r="E53" s="369">
        <v>1.7889375058409065E-2</v>
      </c>
      <c r="F53" s="370">
        <v>18952809.327389054</v>
      </c>
      <c r="G53" s="370">
        <v>-235964.52042203769</v>
      </c>
      <c r="H53" s="369">
        <v>-1.2297008776772608E-2</v>
      </c>
      <c r="I53" s="279"/>
      <c r="J53" s="279"/>
      <c r="K53" s="279"/>
    </row>
    <row r="54" spans="1:11">
      <c r="A54" s="397"/>
      <c r="B54" s="373" t="s">
        <v>442</v>
      </c>
      <c r="C54" s="365">
        <v>3438100.8835319071</v>
      </c>
      <c r="D54" s="365">
        <v>37384.31963611627</v>
      </c>
      <c r="E54" s="366">
        <v>1.0993071293565719E-2</v>
      </c>
      <c r="F54" s="367">
        <v>16566336.850036778</v>
      </c>
      <c r="G54" s="367">
        <v>465726.97332115471</v>
      </c>
      <c r="H54" s="366">
        <v>2.8926045465810565E-2</v>
      </c>
      <c r="I54" s="279"/>
      <c r="J54" s="279"/>
      <c r="K54" s="279"/>
    </row>
    <row r="55" spans="1:11">
      <c r="A55" s="397"/>
      <c r="B55" s="372" t="s">
        <v>444</v>
      </c>
      <c r="C55" s="365">
        <v>1491758.4617067827</v>
      </c>
      <c r="D55" s="365">
        <v>21861.60315086809</v>
      </c>
      <c r="E55" s="369">
        <v>1.4872882422747541E-2</v>
      </c>
      <c r="F55" s="370">
        <v>7743275.2497075722</v>
      </c>
      <c r="G55" s="370">
        <v>37808.404581273906</v>
      </c>
      <c r="H55" s="369">
        <v>4.9066987557266168E-3</v>
      </c>
      <c r="I55" s="279"/>
      <c r="J55" s="279"/>
      <c r="K55" s="279"/>
    </row>
    <row r="56" spans="1:11">
      <c r="A56" s="397"/>
      <c r="B56" s="373" t="s">
        <v>446</v>
      </c>
      <c r="C56" s="365">
        <v>4143028.8238439164</v>
      </c>
      <c r="D56" s="365">
        <v>74911.714507893659</v>
      </c>
      <c r="E56" s="366">
        <v>1.8414345628344108E-2</v>
      </c>
      <c r="F56" s="367">
        <v>24833407.17992292</v>
      </c>
      <c r="G56" s="367">
        <v>201132.95454052091</v>
      </c>
      <c r="H56" s="366">
        <v>8.1654236511082227E-3</v>
      </c>
      <c r="I56" s="279"/>
      <c r="J56" s="279"/>
      <c r="K56" s="279"/>
    </row>
    <row r="57" spans="1:11">
      <c r="A57" s="397"/>
      <c r="B57" s="372" t="s">
        <v>448</v>
      </c>
      <c r="C57" s="365">
        <v>1917077.4097246733</v>
      </c>
      <c r="D57" s="365">
        <v>32226.799491793849</v>
      </c>
      <c r="E57" s="369">
        <v>1.7097800386319275E-2</v>
      </c>
      <c r="F57" s="370">
        <v>9328818.1446086876</v>
      </c>
      <c r="G57" s="370">
        <v>242235.68572774529</v>
      </c>
      <c r="H57" s="369">
        <v>2.6658613051047778E-2</v>
      </c>
      <c r="I57" s="279"/>
      <c r="J57" s="279"/>
      <c r="K57" s="279"/>
    </row>
    <row r="58" spans="1:11">
      <c r="A58" s="397"/>
      <c r="B58" s="373" t="s">
        <v>450</v>
      </c>
      <c r="C58" s="365">
        <v>3286274.9764809632</v>
      </c>
      <c r="D58" s="365">
        <v>28875.594497737475</v>
      </c>
      <c r="E58" s="366">
        <v>8.864615944071598E-3</v>
      </c>
      <c r="F58" s="367">
        <v>16934286.266105514</v>
      </c>
      <c r="G58" s="367">
        <v>204434.2188786082</v>
      </c>
      <c r="H58" s="366">
        <v>1.221972664800073E-2</v>
      </c>
      <c r="I58" s="279"/>
      <c r="J58" s="279"/>
      <c r="K58" s="279"/>
    </row>
    <row r="59" spans="1:11">
      <c r="A59" s="397"/>
      <c r="B59" s="372" t="s">
        <v>451</v>
      </c>
      <c r="C59" s="365">
        <v>4626710.3103747033</v>
      </c>
      <c r="D59" s="365">
        <v>-2296.5799578493461</v>
      </c>
      <c r="E59" s="369">
        <v>-4.9612800591108161E-4</v>
      </c>
      <c r="F59" s="370">
        <v>19845403.987104949</v>
      </c>
      <c r="G59" s="370">
        <v>-541422.22971650586</v>
      </c>
      <c r="H59" s="369">
        <v>-2.6557455484158238E-2</v>
      </c>
      <c r="I59" s="279"/>
      <c r="J59" s="279"/>
      <c r="K59" s="279"/>
    </row>
    <row r="60" spans="1:11">
      <c r="A60" s="397"/>
      <c r="B60" s="373" t="s">
        <v>452</v>
      </c>
      <c r="C60" s="365">
        <v>3236012.6012005215</v>
      </c>
      <c r="D60" s="365">
        <v>46958.607209127396</v>
      </c>
      <c r="E60" s="366">
        <v>1.4724933255317632E-2</v>
      </c>
      <c r="F60" s="367">
        <v>16890730.908199273</v>
      </c>
      <c r="G60" s="367">
        <v>-192011.43820722029</v>
      </c>
      <c r="H60" s="366">
        <v>-1.1240082787270487E-2</v>
      </c>
      <c r="I60" s="279"/>
      <c r="J60" s="279"/>
      <c r="K60" s="279"/>
    </row>
    <row r="61" spans="1:11">
      <c r="A61" s="397"/>
      <c r="B61" s="372" t="s">
        <v>544</v>
      </c>
      <c r="C61" s="365">
        <v>25149853.940689038</v>
      </c>
      <c r="D61" s="365">
        <v>138943.57948742062</v>
      </c>
      <c r="E61" s="369">
        <v>5.5553187581271731E-3</v>
      </c>
      <c r="F61" s="370">
        <v>144452682.68817258</v>
      </c>
      <c r="G61" s="370">
        <v>3542563.5879474282</v>
      </c>
      <c r="H61" s="369">
        <v>2.5140590403076084E-2</v>
      </c>
      <c r="I61" s="279"/>
      <c r="J61" s="279"/>
      <c r="K61" s="279"/>
    </row>
    <row r="62" spans="1:11">
      <c r="A62" s="397"/>
      <c r="B62" s="373" t="s">
        <v>458</v>
      </c>
      <c r="C62" s="365">
        <v>10977295.550054016</v>
      </c>
      <c r="D62" s="365">
        <v>-6812.4815223291516</v>
      </c>
      <c r="E62" s="366">
        <v>-6.2021253821840667E-4</v>
      </c>
      <c r="F62" s="367">
        <v>61873234.962731645</v>
      </c>
      <c r="G62" s="367">
        <v>1805914.9784122854</v>
      </c>
      <c r="H62" s="366">
        <v>3.0064850219449137E-2</v>
      </c>
      <c r="I62" s="279"/>
      <c r="J62" s="279"/>
      <c r="K62" s="279"/>
    </row>
    <row r="63" spans="1:11">
      <c r="A63" s="397"/>
      <c r="B63" s="372" t="s">
        <v>460</v>
      </c>
      <c r="C63" s="365">
        <v>2242728.7817228073</v>
      </c>
      <c r="D63" s="365">
        <v>40132.425349842757</v>
      </c>
      <c r="E63" s="369">
        <v>1.8220508371279243E-2</v>
      </c>
      <c r="F63" s="370">
        <v>12249064.034305019</v>
      </c>
      <c r="G63" s="370">
        <v>279804.84725269303</v>
      </c>
      <c r="H63" s="369">
        <v>2.3376956157434559E-2</v>
      </c>
      <c r="I63" s="279"/>
      <c r="J63" s="279"/>
      <c r="K63" s="279"/>
    </row>
    <row r="64" spans="1:11">
      <c r="A64" s="397"/>
      <c r="B64" s="373" t="s">
        <v>462</v>
      </c>
      <c r="C64" s="365">
        <v>2068073.0763383058</v>
      </c>
      <c r="D64" s="365">
        <v>-7453.1135071602184</v>
      </c>
      <c r="E64" s="366">
        <v>-3.5909513180920846E-3</v>
      </c>
      <c r="F64" s="367">
        <v>12314276.426958941</v>
      </c>
      <c r="G64" s="367">
        <v>376751.99732678197</v>
      </c>
      <c r="H64" s="366">
        <v>3.1560312152457824E-2</v>
      </c>
      <c r="I64" s="279"/>
      <c r="J64" s="279"/>
      <c r="K64" s="279"/>
    </row>
    <row r="65" spans="1:11">
      <c r="A65" s="397"/>
      <c r="B65" s="372" t="s">
        <v>464</v>
      </c>
      <c r="C65" s="365">
        <v>3855803.1557771913</v>
      </c>
      <c r="D65" s="365">
        <v>26900.784341990948</v>
      </c>
      <c r="E65" s="369">
        <v>7.0257169633467665E-3</v>
      </c>
      <c r="F65" s="370">
        <v>25412574.373144966</v>
      </c>
      <c r="G65" s="370">
        <v>190612.90106085315</v>
      </c>
      <c r="H65" s="369">
        <v>7.5574178190631674E-3</v>
      </c>
      <c r="I65" s="279"/>
      <c r="J65" s="279"/>
      <c r="K65" s="279"/>
    </row>
    <row r="66" spans="1:11">
      <c r="A66" s="397"/>
      <c r="B66" s="373" t="s">
        <v>545</v>
      </c>
      <c r="C66" s="365">
        <v>30735946.839539316</v>
      </c>
      <c r="D66" s="365">
        <v>495496.98498418182</v>
      </c>
      <c r="E66" s="366">
        <v>1.6385238558531062E-2</v>
      </c>
      <c r="F66" s="367">
        <v>140688164.23267496</v>
      </c>
      <c r="G66" s="367">
        <v>3921200.9636098146</v>
      </c>
      <c r="H66" s="366">
        <v>2.8670673603357968E-2</v>
      </c>
      <c r="I66" s="279"/>
      <c r="J66" s="279"/>
      <c r="K66" s="279"/>
    </row>
    <row r="67" spans="1:11">
      <c r="A67" s="397"/>
      <c r="B67" s="372" t="s">
        <v>472</v>
      </c>
      <c r="C67" s="365">
        <v>602557.18290289596</v>
      </c>
      <c r="D67" s="365">
        <v>22845.982448035385</v>
      </c>
      <c r="E67" s="369">
        <v>3.9409247967107881E-2</v>
      </c>
      <c r="F67" s="370">
        <v>2614276.4902828992</v>
      </c>
      <c r="G67" s="370">
        <v>110099.38152897311</v>
      </c>
      <c r="H67" s="369">
        <v>4.3966291818615964E-2</v>
      </c>
      <c r="I67" s="279"/>
      <c r="J67" s="279"/>
      <c r="K67" s="279"/>
    </row>
    <row r="68" spans="1:11">
      <c r="A68" s="397"/>
      <c r="B68" s="373" t="s">
        <v>474</v>
      </c>
      <c r="C68" s="365">
        <v>3351651.1334042796</v>
      </c>
      <c r="D68" s="365">
        <v>18798.908234060276</v>
      </c>
      <c r="E68" s="366">
        <v>5.640486575458699E-3</v>
      </c>
      <c r="F68" s="367">
        <v>15912334.181630239</v>
      </c>
      <c r="G68" s="367">
        <v>113692.36625383049</v>
      </c>
      <c r="H68" s="366">
        <v>7.1963379879387262E-3</v>
      </c>
      <c r="I68" s="279"/>
      <c r="J68" s="279"/>
      <c r="K68" s="279"/>
    </row>
    <row r="69" spans="1:11">
      <c r="A69" s="397"/>
      <c r="B69" s="372" t="s">
        <v>476</v>
      </c>
      <c r="C69" s="365">
        <v>1619427.8945700387</v>
      </c>
      <c r="D69" s="365">
        <v>23080.92337807524</v>
      </c>
      <c r="E69" s="369">
        <v>1.4458588135661468E-2</v>
      </c>
      <c r="F69" s="370">
        <v>7296941.9559467891</v>
      </c>
      <c r="G69" s="370">
        <v>228530.68412303738</v>
      </c>
      <c r="H69" s="369">
        <v>3.2331265872150246E-2</v>
      </c>
      <c r="I69" s="279"/>
      <c r="J69" s="279"/>
      <c r="K69" s="279"/>
    </row>
    <row r="70" spans="1:11">
      <c r="A70" s="397"/>
      <c r="B70" s="373" t="s">
        <v>478</v>
      </c>
      <c r="C70" s="365">
        <v>4720933.6979320077</v>
      </c>
      <c r="D70" s="365">
        <v>106421.92889988981</v>
      </c>
      <c r="E70" s="366">
        <v>2.3062446088898271E-2</v>
      </c>
      <c r="F70" s="367">
        <v>20162746.566715922</v>
      </c>
      <c r="G70" s="367">
        <v>922213.88354922459</v>
      </c>
      <c r="H70" s="366">
        <v>4.7930787506525636E-2</v>
      </c>
      <c r="I70" s="279"/>
      <c r="J70" s="279"/>
      <c r="K70" s="279"/>
    </row>
    <row r="71" spans="1:11">
      <c r="A71" s="397"/>
      <c r="B71" s="372" t="s">
        <v>480</v>
      </c>
      <c r="C71" s="365">
        <v>2562466.5399011103</v>
      </c>
      <c r="D71" s="365">
        <v>29779.81598403817</v>
      </c>
      <c r="E71" s="369">
        <v>1.1758191687434791E-2</v>
      </c>
      <c r="F71" s="370">
        <v>12808081.095406346</v>
      </c>
      <c r="G71" s="370">
        <v>618788.63779051229</v>
      </c>
      <c r="H71" s="369">
        <v>5.076493487560018E-2</v>
      </c>
      <c r="I71" s="279"/>
      <c r="J71" s="279"/>
      <c r="K71" s="279"/>
    </row>
    <row r="72" spans="1:11">
      <c r="A72" s="397"/>
      <c r="B72" s="373" t="s">
        <v>482</v>
      </c>
      <c r="C72" s="365">
        <v>2495550.6414660164</v>
      </c>
      <c r="D72" s="365">
        <v>32003.416070981417</v>
      </c>
      <c r="E72" s="366">
        <v>1.29907865134794E-2</v>
      </c>
      <c r="F72" s="367">
        <v>9662475.2852778193</v>
      </c>
      <c r="G72" s="367">
        <v>249468.71613146551</v>
      </c>
      <c r="H72" s="366">
        <v>2.6502554130703144E-2</v>
      </c>
      <c r="I72" s="279"/>
      <c r="J72" s="279"/>
      <c r="K72" s="279"/>
    </row>
    <row r="73" spans="1:11">
      <c r="A73" s="397"/>
      <c r="B73" s="372" t="s">
        <v>484</v>
      </c>
      <c r="C73" s="365">
        <v>2963866.1930609425</v>
      </c>
      <c r="D73" s="365">
        <v>46662.12928924989</v>
      </c>
      <c r="E73" s="369">
        <v>1.5995497150418675E-2</v>
      </c>
      <c r="F73" s="370">
        <v>16206435.757259004</v>
      </c>
      <c r="G73" s="370">
        <v>444424.63506904244</v>
      </c>
      <c r="H73" s="369">
        <v>2.8195934619242576E-2</v>
      </c>
      <c r="I73" s="279"/>
      <c r="J73" s="279"/>
      <c r="K73" s="279"/>
    </row>
    <row r="74" spans="1:11">
      <c r="A74" s="397"/>
      <c r="B74" s="373" t="s">
        <v>486</v>
      </c>
      <c r="C74" s="365">
        <v>615632.33345042251</v>
      </c>
      <c r="D74" s="365">
        <v>15999.554840737022</v>
      </c>
      <c r="E74" s="366">
        <v>2.6682255225996401E-2</v>
      </c>
      <c r="F74" s="367">
        <v>2765129.1017813748</v>
      </c>
      <c r="G74" s="367">
        <v>86048.511555265635</v>
      </c>
      <c r="H74" s="366">
        <v>3.2118672304666772E-2</v>
      </c>
      <c r="I74" s="279"/>
      <c r="J74" s="279"/>
      <c r="K74" s="279"/>
    </row>
    <row r="75" spans="1:11">
      <c r="A75" s="397"/>
      <c r="B75" s="372" t="s">
        <v>488</v>
      </c>
      <c r="C75" s="365">
        <v>3364076.4391155597</v>
      </c>
      <c r="D75" s="365">
        <v>135039.18621104071</v>
      </c>
      <c r="E75" s="369">
        <v>4.1820262708202875E-2</v>
      </c>
      <c r="F75" s="370">
        <v>14494309.919210929</v>
      </c>
      <c r="G75" s="370">
        <v>331042.60093927383</v>
      </c>
      <c r="H75" s="369">
        <v>2.337332152957422E-2</v>
      </c>
      <c r="I75" s="279"/>
      <c r="J75" s="279"/>
      <c r="K75" s="279"/>
    </row>
    <row r="76" spans="1:11">
      <c r="A76" s="397" t="s">
        <v>135</v>
      </c>
      <c r="B76" s="373" t="s">
        <v>538</v>
      </c>
      <c r="C76" s="365">
        <v>545840706.1191237</v>
      </c>
      <c r="D76" s="365">
        <v>-3176853.8041026592</v>
      </c>
      <c r="E76" s="366">
        <v>-5.7864338702516274E-3</v>
      </c>
      <c r="F76" s="367">
        <v>2163952149.9225864</v>
      </c>
      <c r="G76" s="367">
        <v>-74702537.289917946</v>
      </c>
      <c r="H76" s="366">
        <v>-3.3369388194002786E-2</v>
      </c>
      <c r="I76" s="279"/>
      <c r="J76" s="279"/>
      <c r="K76" s="279"/>
    </row>
    <row r="77" spans="1:11">
      <c r="A77" s="398"/>
      <c r="B77" s="372" t="s">
        <v>413</v>
      </c>
      <c r="C77" s="365">
        <v>88916387.202565163</v>
      </c>
      <c r="D77" s="365">
        <v>-920518.9163338542</v>
      </c>
      <c r="E77" s="369">
        <v>-1.0246556299652047E-2</v>
      </c>
      <c r="F77" s="370">
        <v>387582070.18970358</v>
      </c>
      <c r="G77" s="370">
        <v>-4682405.6099901795</v>
      </c>
      <c r="H77" s="369">
        <v>-1.1936858672823604E-2</v>
      </c>
      <c r="I77" s="279"/>
      <c r="J77" s="279"/>
      <c r="K77" s="279"/>
    </row>
    <row r="78" spans="1:11">
      <c r="A78" s="397"/>
      <c r="B78" s="373" t="s">
        <v>415</v>
      </c>
      <c r="C78" s="365">
        <v>39083687.889520526</v>
      </c>
      <c r="D78" s="365">
        <v>-190172.21806177497</v>
      </c>
      <c r="E78" s="366">
        <v>-4.8422084699807719E-3</v>
      </c>
      <c r="F78" s="367">
        <v>147500389.91412029</v>
      </c>
      <c r="G78" s="367">
        <v>-6840733.2546642125</v>
      </c>
      <c r="H78" s="366">
        <v>-4.4322168416406543E-2</v>
      </c>
      <c r="I78" s="279"/>
      <c r="J78" s="279"/>
      <c r="K78" s="279"/>
    </row>
    <row r="79" spans="1:11">
      <c r="A79" s="397"/>
      <c r="B79" s="372" t="s">
        <v>417</v>
      </c>
      <c r="C79" s="365">
        <v>18887336.845696408</v>
      </c>
      <c r="D79" s="365">
        <v>-2172.9043705351651</v>
      </c>
      <c r="E79" s="369">
        <v>-1.1503233272252947E-4</v>
      </c>
      <c r="F79" s="370">
        <v>79500016.802629873</v>
      </c>
      <c r="G79" s="370">
        <v>-1608309.9467088878</v>
      </c>
      <c r="H79" s="369">
        <v>-1.9829159485428537E-2</v>
      </c>
      <c r="I79" s="279"/>
      <c r="J79" s="279"/>
      <c r="K79" s="279"/>
    </row>
    <row r="80" spans="1:11">
      <c r="A80" s="397"/>
      <c r="B80" s="373" t="s">
        <v>419</v>
      </c>
      <c r="C80" s="365">
        <v>26952682.637785506</v>
      </c>
      <c r="D80" s="365">
        <v>45906.12332142517</v>
      </c>
      <c r="E80" s="366">
        <v>1.7061175387080554E-3</v>
      </c>
      <c r="F80" s="367">
        <v>105411194.11043185</v>
      </c>
      <c r="G80" s="367">
        <v>-2361661.5490801483</v>
      </c>
      <c r="H80" s="366">
        <v>-2.1913324413907826E-2</v>
      </c>
      <c r="I80" s="279"/>
      <c r="J80" s="279"/>
      <c r="K80" s="279"/>
    </row>
    <row r="81" spans="1:11">
      <c r="A81" s="397"/>
      <c r="B81" s="372" t="s">
        <v>421</v>
      </c>
      <c r="C81" s="365">
        <v>51747332.978156388</v>
      </c>
      <c r="D81" s="365">
        <v>-517390.82831263542</v>
      </c>
      <c r="E81" s="369">
        <v>-9.8994271973670278E-3</v>
      </c>
      <c r="F81" s="370">
        <v>220490595.94961616</v>
      </c>
      <c r="G81" s="370">
        <v>-5377243.1704663336</v>
      </c>
      <c r="H81" s="369">
        <v>-2.3807033313881953E-2</v>
      </c>
      <c r="I81" s="279"/>
      <c r="J81" s="279"/>
      <c r="K81" s="279"/>
    </row>
    <row r="82" spans="1:11">
      <c r="A82" s="397"/>
      <c r="B82" s="373" t="s">
        <v>423</v>
      </c>
      <c r="C82" s="365">
        <v>22617808.285094377</v>
      </c>
      <c r="D82" s="365">
        <v>-235027.63193963468</v>
      </c>
      <c r="E82" s="366">
        <v>-1.0284396772150723E-2</v>
      </c>
      <c r="F82" s="367">
        <v>89485745.277849898</v>
      </c>
      <c r="G82" s="367">
        <v>-4273432.2850787193</v>
      </c>
      <c r="H82" s="366">
        <v>-4.5578815814702592E-2</v>
      </c>
      <c r="I82" s="279"/>
      <c r="J82" s="279"/>
      <c r="K82" s="279"/>
    </row>
    <row r="83" spans="1:11">
      <c r="A83" s="397"/>
      <c r="B83" s="372" t="s">
        <v>425</v>
      </c>
      <c r="C83" s="365">
        <v>9125758.5183665268</v>
      </c>
      <c r="D83" s="365">
        <v>12747.478986820206</v>
      </c>
      <c r="E83" s="369">
        <v>1.3988218528140713E-3</v>
      </c>
      <c r="F83" s="370">
        <v>36355677.595922686</v>
      </c>
      <c r="G83" s="370">
        <v>-1028249.7656092495</v>
      </c>
      <c r="H83" s="369">
        <v>-2.7505129561837278E-2</v>
      </c>
      <c r="I83" s="279"/>
      <c r="J83" s="279"/>
      <c r="K83" s="279"/>
    </row>
    <row r="84" spans="1:11">
      <c r="A84" s="397"/>
      <c r="B84" s="373" t="s">
        <v>427</v>
      </c>
      <c r="C84" s="365">
        <v>32484254.817885648</v>
      </c>
      <c r="D84" s="365">
        <v>185730.3845253475</v>
      </c>
      <c r="E84" s="366">
        <v>5.7504294014593263E-3</v>
      </c>
      <c r="F84" s="367">
        <v>120862539.64211988</v>
      </c>
      <c r="G84" s="367">
        <v>-2935777.9999863952</v>
      </c>
      <c r="H84" s="366">
        <v>-2.3714199481075005E-2</v>
      </c>
      <c r="I84" s="279"/>
      <c r="J84" s="279"/>
      <c r="K84" s="279"/>
    </row>
    <row r="85" spans="1:11">
      <c r="A85" s="397"/>
      <c r="B85" s="372" t="s">
        <v>429</v>
      </c>
      <c r="C85" s="365">
        <v>28990997.512269754</v>
      </c>
      <c r="D85" s="365">
        <v>96947.059488035738</v>
      </c>
      <c r="E85" s="369">
        <v>3.3552602687693567E-3</v>
      </c>
      <c r="F85" s="370">
        <v>116864839.23692156</v>
      </c>
      <c r="G85" s="370">
        <v>-5460806.8946992457</v>
      </c>
      <c r="H85" s="369">
        <v>-4.4641553651173754E-2</v>
      </c>
      <c r="I85" s="279"/>
      <c r="J85" s="279"/>
      <c r="K85" s="279"/>
    </row>
    <row r="86" spans="1:11">
      <c r="A86" s="397"/>
      <c r="B86" s="373" t="s">
        <v>431</v>
      </c>
      <c r="C86" s="365">
        <v>24760003.527940694</v>
      </c>
      <c r="D86" s="365">
        <v>-425123.90111626312</v>
      </c>
      <c r="E86" s="366">
        <v>-1.6879958313245732E-2</v>
      </c>
      <c r="F86" s="367">
        <v>95574543.114463329</v>
      </c>
      <c r="G86" s="367">
        <v>-4842198.2917788327</v>
      </c>
      <c r="H86" s="366">
        <v>-4.8221025936197419E-2</v>
      </c>
      <c r="I86" s="279"/>
      <c r="J86" s="279"/>
      <c r="K86" s="279"/>
    </row>
    <row r="87" spans="1:11">
      <c r="A87" s="397"/>
      <c r="B87" s="372" t="s">
        <v>433</v>
      </c>
      <c r="C87" s="365">
        <v>26103584.844806477</v>
      </c>
      <c r="D87" s="365">
        <v>-393344.01829316095</v>
      </c>
      <c r="E87" s="369">
        <v>-1.4844890905109489E-2</v>
      </c>
      <c r="F87" s="370">
        <v>93127051.753278375</v>
      </c>
      <c r="G87" s="370">
        <v>-4445314.1696516424</v>
      </c>
      <c r="H87" s="369">
        <v>-4.5559151175681087E-2</v>
      </c>
      <c r="I87" s="279"/>
      <c r="J87" s="279"/>
      <c r="K87" s="279"/>
    </row>
    <row r="88" spans="1:11">
      <c r="A88" s="397"/>
      <c r="B88" s="373" t="s">
        <v>539</v>
      </c>
      <c r="C88" s="365">
        <v>355515669.69140351</v>
      </c>
      <c r="D88" s="365">
        <v>2305364.0163967013</v>
      </c>
      <c r="E88" s="366">
        <v>6.5268877474880232E-3</v>
      </c>
      <c r="F88" s="367">
        <v>1689475037.4700122</v>
      </c>
      <c r="G88" s="367">
        <v>-39129740.104020119</v>
      </c>
      <c r="H88" s="366">
        <v>-2.2636603005885353E-2</v>
      </c>
      <c r="I88" s="279"/>
      <c r="J88" s="279"/>
      <c r="K88" s="279"/>
    </row>
    <row r="89" spans="1:11">
      <c r="A89" s="397"/>
      <c r="B89" s="372" t="s">
        <v>439</v>
      </c>
      <c r="C89" s="365">
        <v>76963871.950884089</v>
      </c>
      <c r="D89" s="365">
        <v>695450.41554860771</v>
      </c>
      <c r="E89" s="369">
        <v>9.1184582235834342E-3</v>
      </c>
      <c r="F89" s="370">
        <v>352632401.00841558</v>
      </c>
      <c r="G89" s="370">
        <v>-9625866.4836585522</v>
      </c>
      <c r="H89" s="369">
        <v>-2.6571833819828989E-2</v>
      </c>
      <c r="I89" s="279"/>
      <c r="J89" s="279"/>
      <c r="K89" s="279"/>
    </row>
    <row r="90" spans="1:11">
      <c r="A90" s="397"/>
      <c r="B90" s="373" t="s">
        <v>441</v>
      </c>
      <c r="C90" s="365">
        <v>51227344.390814975</v>
      </c>
      <c r="D90" s="365">
        <v>271152.7783119753</v>
      </c>
      <c r="E90" s="366">
        <v>5.3212920693516503E-3</v>
      </c>
      <c r="F90" s="367">
        <v>237398945.30604213</v>
      </c>
      <c r="G90" s="367">
        <v>331050.86730006337</v>
      </c>
      <c r="H90" s="366">
        <v>1.3964390584554939E-3</v>
      </c>
      <c r="I90" s="279"/>
      <c r="J90" s="279"/>
      <c r="K90" s="279"/>
    </row>
    <row r="91" spans="1:11">
      <c r="A91" s="397"/>
      <c r="B91" s="372" t="s">
        <v>443</v>
      </c>
      <c r="C91" s="365">
        <v>8462345.5836272817</v>
      </c>
      <c r="D91" s="365">
        <v>-46522.70398202166</v>
      </c>
      <c r="E91" s="369">
        <v>-5.4675548391985894E-3</v>
      </c>
      <c r="F91" s="370">
        <v>41469680.865725949</v>
      </c>
      <c r="G91" s="370">
        <v>-1651333.7958546132</v>
      </c>
      <c r="H91" s="369">
        <v>-3.8295337176420814E-2</v>
      </c>
      <c r="I91" s="279"/>
      <c r="J91" s="279"/>
      <c r="K91" s="279"/>
    </row>
    <row r="92" spans="1:11">
      <c r="A92" s="397"/>
      <c r="B92" s="373" t="s">
        <v>445</v>
      </c>
      <c r="C92" s="365">
        <v>30684074.92196193</v>
      </c>
      <c r="D92" s="365">
        <v>-122892.45213127509</v>
      </c>
      <c r="E92" s="366">
        <v>-3.9891122887551799E-3</v>
      </c>
      <c r="F92" s="367">
        <v>167971763.22932678</v>
      </c>
      <c r="G92" s="367">
        <v>-5925319.5218960047</v>
      </c>
      <c r="H92" s="366">
        <v>-3.407371433811094E-2</v>
      </c>
      <c r="I92" s="279"/>
      <c r="J92" s="279"/>
      <c r="K92" s="279"/>
    </row>
    <row r="93" spans="1:11">
      <c r="A93" s="397"/>
      <c r="B93" s="372" t="s">
        <v>447</v>
      </c>
      <c r="C93" s="365">
        <v>13258514.589545384</v>
      </c>
      <c r="D93" s="365">
        <v>17085.83641975373</v>
      </c>
      <c r="E93" s="369">
        <v>1.2903317865695294E-3</v>
      </c>
      <c r="F93" s="370">
        <v>62553540.704055883</v>
      </c>
      <c r="G93" s="370">
        <v>-2708339.2036116272</v>
      </c>
      <c r="H93" s="369">
        <v>-4.1499558508632982E-2</v>
      </c>
      <c r="I93" s="279"/>
      <c r="J93" s="279"/>
      <c r="K93" s="279"/>
    </row>
    <row r="94" spans="1:11">
      <c r="A94" s="397"/>
      <c r="B94" s="373" t="s">
        <v>449</v>
      </c>
      <c r="C94" s="365">
        <v>11486601.284460763</v>
      </c>
      <c r="D94" s="365">
        <v>-112915.24509169906</v>
      </c>
      <c r="E94" s="366">
        <v>-9.7344785710698593E-3</v>
      </c>
      <c r="F94" s="367">
        <v>54774618.723273143</v>
      </c>
      <c r="G94" s="367">
        <v>-3134798.6866004169</v>
      </c>
      <c r="H94" s="366">
        <v>-5.4132796129044349E-2</v>
      </c>
      <c r="I94" s="279"/>
      <c r="J94" s="279"/>
      <c r="K94" s="279"/>
    </row>
    <row r="95" spans="1:11">
      <c r="A95" s="397"/>
      <c r="B95" s="372" t="s">
        <v>540</v>
      </c>
      <c r="C95" s="365">
        <v>271741155.64089119</v>
      </c>
      <c r="D95" s="365">
        <v>-1048490.6877456903</v>
      </c>
      <c r="E95" s="369">
        <v>-3.8435868144443648E-3</v>
      </c>
      <c r="F95" s="370">
        <v>1219586818.3648252</v>
      </c>
      <c r="G95" s="370">
        <v>-42100389.616176128</v>
      </c>
      <c r="H95" s="369">
        <v>-3.3368325643522004E-2</v>
      </c>
      <c r="I95" s="279"/>
      <c r="J95" s="279"/>
      <c r="K95" s="279"/>
    </row>
    <row r="96" spans="1:11">
      <c r="A96" s="397"/>
      <c r="B96" s="373" t="s">
        <v>457</v>
      </c>
      <c r="C96" s="365">
        <v>11549694.216493815</v>
      </c>
      <c r="D96" s="365">
        <v>-54177.640297822654</v>
      </c>
      <c r="E96" s="366">
        <v>-4.6689278342998061E-3</v>
      </c>
      <c r="F96" s="367">
        <v>51938003.197457656</v>
      </c>
      <c r="G96" s="367">
        <v>-3394829.4553776458</v>
      </c>
      <c r="H96" s="366">
        <v>-6.1352894703172074E-2</v>
      </c>
      <c r="I96" s="279"/>
      <c r="J96" s="279"/>
      <c r="K96" s="279"/>
    </row>
    <row r="97" spans="1:11">
      <c r="A97" s="397"/>
      <c r="B97" s="372" t="s">
        <v>459</v>
      </c>
      <c r="C97" s="365">
        <v>24212570.194090541</v>
      </c>
      <c r="D97" s="365">
        <v>45787.181408923119</v>
      </c>
      <c r="E97" s="369">
        <v>1.8946328679698952E-3</v>
      </c>
      <c r="F97" s="370">
        <v>122880585.06867486</v>
      </c>
      <c r="G97" s="370">
        <v>-1826265.0617907643</v>
      </c>
      <c r="H97" s="369">
        <v>-1.4644464677603235E-2</v>
      </c>
      <c r="I97" s="279"/>
      <c r="J97" s="279"/>
      <c r="K97" s="279"/>
    </row>
    <row r="98" spans="1:11">
      <c r="A98" s="397"/>
      <c r="B98" s="373" t="s">
        <v>461</v>
      </c>
      <c r="C98" s="365">
        <v>38192008.979338706</v>
      </c>
      <c r="D98" s="365">
        <v>2154.2271836772561</v>
      </c>
      <c r="E98" s="366">
        <v>5.6408362840282721E-5</v>
      </c>
      <c r="F98" s="367">
        <v>171683438.01811895</v>
      </c>
      <c r="G98" s="367">
        <v>-8567708.9951199293</v>
      </c>
      <c r="H98" s="366">
        <v>-4.7532063662766362E-2</v>
      </c>
      <c r="I98" s="279"/>
      <c r="J98" s="279"/>
      <c r="K98" s="279"/>
    </row>
    <row r="99" spans="1:11">
      <c r="A99" s="397"/>
      <c r="B99" s="372" t="s">
        <v>463</v>
      </c>
      <c r="C99" s="365">
        <v>16785126.421682358</v>
      </c>
      <c r="D99" s="365">
        <v>-153982.78080782294</v>
      </c>
      <c r="E99" s="369">
        <v>-9.0903706308939954E-3</v>
      </c>
      <c r="F99" s="370">
        <v>67296992.191695228</v>
      </c>
      <c r="G99" s="370">
        <v>164748.93576563895</v>
      </c>
      <c r="H99" s="369">
        <v>2.4540954953279795E-3</v>
      </c>
      <c r="I99" s="279"/>
      <c r="J99" s="279"/>
      <c r="K99" s="279"/>
    </row>
    <row r="100" spans="1:11">
      <c r="A100" s="397"/>
      <c r="B100" s="373" t="s">
        <v>465</v>
      </c>
      <c r="C100" s="365">
        <v>30365466.377565492</v>
      </c>
      <c r="D100" s="365">
        <v>-587960.29128905386</v>
      </c>
      <c r="E100" s="366">
        <v>-1.8994998440048698E-2</v>
      </c>
      <c r="F100" s="367">
        <v>139452182.32166678</v>
      </c>
      <c r="G100" s="367">
        <v>-2311254.0490928292</v>
      </c>
      <c r="H100" s="366">
        <v>-1.6303597798293445E-2</v>
      </c>
      <c r="I100" s="279"/>
      <c r="J100" s="279"/>
      <c r="K100" s="279"/>
    </row>
    <row r="101" spans="1:11">
      <c r="A101" s="397"/>
      <c r="B101" s="372" t="s">
        <v>466</v>
      </c>
      <c r="C101" s="365">
        <v>10475496.898739768</v>
      </c>
      <c r="D101" s="365">
        <v>-173491.79452604614</v>
      </c>
      <c r="E101" s="369">
        <v>-1.6291856393439361E-2</v>
      </c>
      <c r="F101" s="370">
        <v>42253133.774433866</v>
      </c>
      <c r="G101" s="370">
        <v>192678.90014398098</v>
      </c>
      <c r="H101" s="369">
        <v>4.5809989625613624E-3</v>
      </c>
      <c r="I101" s="279"/>
      <c r="J101" s="279"/>
      <c r="K101" s="279"/>
    </row>
    <row r="102" spans="1:11">
      <c r="A102" s="397"/>
      <c r="B102" s="373" t="s">
        <v>541</v>
      </c>
      <c r="C102" s="365">
        <v>446344453.01116866</v>
      </c>
      <c r="D102" s="365">
        <v>987529.30254673958</v>
      </c>
      <c r="E102" s="366">
        <v>2.2173884585048867E-3</v>
      </c>
      <c r="F102" s="367">
        <v>2012477945.7934318</v>
      </c>
      <c r="G102" s="367">
        <v>-71003602.305811405</v>
      </c>
      <c r="H102" s="366">
        <v>-3.4079304599835727E-2</v>
      </c>
      <c r="I102" s="279"/>
      <c r="J102" s="279"/>
      <c r="K102" s="279"/>
    </row>
    <row r="103" spans="1:11">
      <c r="A103" s="397"/>
      <c r="B103" s="372" t="s">
        <v>471</v>
      </c>
      <c r="C103" s="365">
        <v>79540906.098403707</v>
      </c>
      <c r="D103" s="365">
        <v>33263.001807078719</v>
      </c>
      <c r="E103" s="369">
        <v>4.1836231727641996E-4</v>
      </c>
      <c r="F103" s="370">
        <v>413937782.5123831</v>
      </c>
      <c r="G103" s="370">
        <v>-7199898.0553770065</v>
      </c>
      <c r="H103" s="369">
        <v>-1.709630457590593E-2</v>
      </c>
      <c r="I103" s="279"/>
      <c r="J103" s="279"/>
      <c r="K103" s="279"/>
    </row>
    <row r="104" spans="1:11">
      <c r="A104" s="397"/>
      <c r="B104" s="373" t="s">
        <v>473</v>
      </c>
      <c r="C104" s="365">
        <v>33413206.483342659</v>
      </c>
      <c r="D104" s="365">
        <v>135060.40864888951</v>
      </c>
      <c r="E104" s="366">
        <v>4.0585316365203301E-3</v>
      </c>
      <c r="F104" s="367">
        <v>150394821.85403031</v>
      </c>
      <c r="G104" s="367">
        <v>-4277224.0840187073</v>
      </c>
      <c r="H104" s="366">
        <v>-2.7653504277895626E-2</v>
      </c>
      <c r="I104" s="279"/>
      <c r="J104" s="279"/>
      <c r="K104" s="279"/>
    </row>
    <row r="105" spans="1:11">
      <c r="A105" s="397"/>
      <c r="B105" s="372" t="s">
        <v>475</v>
      </c>
      <c r="C105" s="365">
        <v>14864827.434476985</v>
      </c>
      <c r="D105" s="365">
        <v>268851.19086317532</v>
      </c>
      <c r="E105" s="369">
        <v>1.8419541548706345E-2</v>
      </c>
      <c r="F105" s="370">
        <v>67609378.682441488</v>
      </c>
      <c r="G105" s="370">
        <v>-3642668.3760860562</v>
      </c>
      <c r="H105" s="369">
        <v>-5.112370137371508E-2</v>
      </c>
      <c r="I105" s="279"/>
      <c r="J105" s="279"/>
      <c r="K105" s="279"/>
    </row>
    <row r="106" spans="1:11">
      <c r="A106" s="397"/>
      <c r="B106" s="373" t="s">
        <v>477</v>
      </c>
      <c r="C106" s="365">
        <v>18386414.774364326</v>
      </c>
      <c r="D106" s="365">
        <v>129651.694758486</v>
      </c>
      <c r="E106" s="366">
        <v>7.1015707545285817E-3</v>
      </c>
      <c r="F106" s="367">
        <v>59607674.659493357</v>
      </c>
      <c r="G106" s="367">
        <v>-693435.28585547954</v>
      </c>
      <c r="H106" s="366">
        <v>-1.1499544311604597E-2</v>
      </c>
      <c r="I106" s="279"/>
      <c r="J106" s="279"/>
      <c r="K106" s="279"/>
    </row>
    <row r="107" spans="1:11">
      <c r="A107" s="397"/>
      <c r="B107" s="372" t="s">
        <v>479</v>
      </c>
      <c r="C107" s="365">
        <v>11504133.159779001</v>
      </c>
      <c r="D107" s="365">
        <v>-87713.489797210321</v>
      </c>
      <c r="E107" s="369">
        <v>-7.5668262744329057E-3</v>
      </c>
      <c r="F107" s="370">
        <v>53972810.056835979</v>
      </c>
      <c r="G107" s="370">
        <v>-2753672.060679175</v>
      </c>
      <c r="H107" s="369">
        <v>-4.8542972486371357E-2</v>
      </c>
      <c r="I107" s="279"/>
      <c r="J107" s="279"/>
      <c r="K107" s="279"/>
    </row>
    <row r="108" spans="1:11">
      <c r="A108" s="397"/>
      <c r="B108" s="373" t="s">
        <v>481</v>
      </c>
      <c r="C108" s="365">
        <v>23815361.897476498</v>
      </c>
      <c r="D108" s="365">
        <v>500050.70850048959</v>
      </c>
      <c r="E108" s="366">
        <v>2.144731007222947E-2</v>
      </c>
      <c r="F108" s="367">
        <v>113442569.31897388</v>
      </c>
      <c r="G108" s="367">
        <v>-1790760.5573477894</v>
      </c>
      <c r="H108" s="366">
        <v>-1.5540300356414136E-2</v>
      </c>
      <c r="I108" s="279"/>
      <c r="J108" s="279"/>
      <c r="K108" s="279"/>
    </row>
    <row r="109" spans="1:11">
      <c r="A109" s="397"/>
      <c r="B109" s="372" t="s">
        <v>483</v>
      </c>
      <c r="C109" s="365">
        <v>42287853.265147693</v>
      </c>
      <c r="D109" s="365">
        <v>118932.61729489267</v>
      </c>
      <c r="E109" s="369">
        <v>2.8203856173622172E-3</v>
      </c>
      <c r="F109" s="370">
        <v>189072300.18260011</v>
      </c>
      <c r="G109" s="370">
        <v>-3370757.0270930231</v>
      </c>
      <c r="H109" s="369">
        <v>-1.7515607348827972E-2</v>
      </c>
      <c r="I109" s="279"/>
      <c r="J109" s="279"/>
      <c r="K109" s="279"/>
    </row>
    <row r="110" spans="1:11">
      <c r="A110" s="397"/>
      <c r="B110" s="373" t="s">
        <v>485</v>
      </c>
      <c r="C110" s="365">
        <v>28236891.105734475</v>
      </c>
      <c r="D110" s="365">
        <v>-231489.6268459335</v>
      </c>
      <c r="E110" s="366">
        <v>-8.1314644840690588E-3</v>
      </c>
      <c r="F110" s="367">
        <v>138110866.8848879</v>
      </c>
      <c r="G110" s="367">
        <v>-3449856.1363213658</v>
      </c>
      <c r="H110" s="366">
        <v>-2.4370150580570946E-2</v>
      </c>
      <c r="I110" s="279"/>
      <c r="J110" s="279"/>
      <c r="K110" s="279"/>
    </row>
    <row r="111" spans="1:11">
      <c r="A111" s="397"/>
      <c r="B111" s="372" t="s">
        <v>487</v>
      </c>
      <c r="C111" s="365">
        <v>32487222.946316857</v>
      </c>
      <c r="D111" s="365">
        <v>-144946.88100764528</v>
      </c>
      <c r="E111" s="369">
        <v>-4.4418401158930658E-3</v>
      </c>
      <c r="F111" s="370">
        <v>137754618.1995886</v>
      </c>
      <c r="G111" s="370">
        <v>-10419840.336445302</v>
      </c>
      <c r="H111" s="369">
        <v>-7.0321433527704411E-2</v>
      </c>
      <c r="I111" s="279"/>
      <c r="J111" s="279"/>
      <c r="K111" s="279"/>
    </row>
    <row r="112" spans="1:11">
      <c r="A112" s="397"/>
      <c r="B112" s="373" t="s">
        <v>542</v>
      </c>
      <c r="C112" s="365">
        <v>499581737.17224789</v>
      </c>
      <c r="D112" s="365">
        <v>-2034887.1633840799</v>
      </c>
      <c r="E112" s="366">
        <v>-4.0566581422200546E-3</v>
      </c>
      <c r="F112" s="367">
        <v>2795469239.4505916</v>
      </c>
      <c r="G112" s="367">
        <v>-41622453.693451881</v>
      </c>
      <c r="H112" s="366">
        <v>-1.467081722950103E-2</v>
      </c>
      <c r="I112" s="279"/>
      <c r="J112" s="279"/>
      <c r="K112" s="279"/>
    </row>
    <row r="113" spans="1:11">
      <c r="A113" s="397"/>
      <c r="B113" s="372" t="s">
        <v>414</v>
      </c>
      <c r="C113" s="365">
        <v>9260672.1210008692</v>
      </c>
      <c r="D113" s="365">
        <v>-6618.9450548999012</v>
      </c>
      <c r="E113" s="369">
        <v>-7.1422652075143849E-4</v>
      </c>
      <c r="F113" s="370">
        <v>44113846.954492286</v>
      </c>
      <c r="G113" s="370">
        <v>-2513661.9725821167</v>
      </c>
      <c r="H113" s="369">
        <v>-5.3909420220443115E-2</v>
      </c>
      <c r="I113" s="279"/>
      <c r="J113" s="279"/>
      <c r="K113" s="279"/>
    </row>
    <row r="114" spans="1:11">
      <c r="A114" s="397"/>
      <c r="B114" s="373" t="s">
        <v>416</v>
      </c>
      <c r="C114" s="365">
        <v>56364842.604100898</v>
      </c>
      <c r="D114" s="365">
        <v>-360025.66089749336</v>
      </c>
      <c r="E114" s="366">
        <v>-6.3468752226198506E-3</v>
      </c>
      <c r="F114" s="367">
        <v>301802819.01972014</v>
      </c>
      <c r="G114" s="367">
        <v>-1351804.7745835185</v>
      </c>
      <c r="H114" s="366">
        <v>-4.459126361538673E-3</v>
      </c>
      <c r="I114" s="279"/>
      <c r="J114" s="279"/>
      <c r="K114" s="279"/>
    </row>
    <row r="115" spans="1:11">
      <c r="A115" s="397"/>
      <c r="B115" s="372" t="s">
        <v>418</v>
      </c>
      <c r="C115" s="365">
        <v>28385243.945652172</v>
      </c>
      <c r="D115" s="365">
        <v>-210638.42563781515</v>
      </c>
      <c r="E115" s="369">
        <v>-7.3660404285791252E-3</v>
      </c>
      <c r="F115" s="370">
        <v>119608995.2353667</v>
      </c>
      <c r="G115" s="370">
        <v>-1630701.1161047071</v>
      </c>
      <c r="H115" s="369">
        <v>-1.3450224350425109E-2</v>
      </c>
      <c r="I115" s="279"/>
      <c r="J115" s="279"/>
      <c r="K115" s="279"/>
    </row>
    <row r="116" spans="1:11">
      <c r="A116" s="397"/>
      <c r="B116" s="373" t="s">
        <v>420</v>
      </c>
      <c r="C116" s="365">
        <v>46762763.557399713</v>
      </c>
      <c r="D116" s="365">
        <v>264518.15342865139</v>
      </c>
      <c r="E116" s="366">
        <v>5.6887770953624175E-3</v>
      </c>
      <c r="F116" s="367">
        <v>238968047.31122836</v>
      </c>
      <c r="G116" s="367">
        <v>-8390961.993624121</v>
      </c>
      <c r="H116" s="366">
        <v>-3.392220084162309E-2</v>
      </c>
      <c r="I116" s="279"/>
      <c r="J116" s="279"/>
      <c r="K116" s="279"/>
    </row>
    <row r="117" spans="1:11">
      <c r="A117" s="397"/>
      <c r="B117" s="372" t="s">
        <v>422</v>
      </c>
      <c r="C117" s="365">
        <v>31651849.975560632</v>
      </c>
      <c r="D117" s="365">
        <v>73743.386052459478</v>
      </c>
      <c r="E117" s="369">
        <v>2.3352694007613721E-3</v>
      </c>
      <c r="F117" s="370">
        <v>171404737.22098988</v>
      </c>
      <c r="G117" s="370">
        <v>1079236.6114116609</v>
      </c>
      <c r="H117" s="369">
        <v>6.3363184464403696E-3</v>
      </c>
      <c r="I117" s="279"/>
      <c r="J117" s="279"/>
      <c r="K117" s="279"/>
    </row>
    <row r="118" spans="1:11">
      <c r="A118" s="397"/>
      <c r="B118" s="373" t="s">
        <v>424</v>
      </c>
      <c r="C118" s="365">
        <v>39725929.870253801</v>
      </c>
      <c r="D118" s="365">
        <v>-227795.6585219577</v>
      </c>
      <c r="E118" s="366">
        <v>-5.7014872957940575E-3</v>
      </c>
      <c r="F118" s="367">
        <v>202471110.71530873</v>
      </c>
      <c r="G118" s="367">
        <v>-5858069.8866029382</v>
      </c>
      <c r="H118" s="366">
        <v>-2.8119295960736781E-2</v>
      </c>
      <c r="I118" s="279"/>
      <c r="J118" s="279"/>
      <c r="K118" s="279"/>
    </row>
    <row r="119" spans="1:11">
      <c r="A119" s="397"/>
      <c r="B119" s="372" t="s">
        <v>426</v>
      </c>
      <c r="C119" s="365">
        <v>139387164.58486843</v>
      </c>
      <c r="D119" s="365">
        <v>-373372.48032721877</v>
      </c>
      <c r="E119" s="369">
        <v>-2.6715157809750513E-3</v>
      </c>
      <c r="F119" s="370">
        <v>924068262.3954463</v>
      </c>
      <c r="G119" s="370">
        <v>-4744912.5029067993</v>
      </c>
      <c r="H119" s="369">
        <v>-5.10857579450902E-3</v>
      </c>
      <c r="I119" s="279"/>
      <c r="J119" s="279"/>
      <c r="K119" s="279"/>
    </row>
    <row r="120" spans="1:11">
      <c r="A120" s="397"/>
      <c r="B120" s="373" t="s">
        <v>428</v>
      </c>
      <c r="C120" s="365">
        <v>55177335.61354018</v>
      </c>
      <c r="D120" s="365">
        <v>-228143.89695546031</v>
      </c>
      <c r="E120" s="366">
        <v>-4.1177136083127347E-3</v>
      </c>
      <c r="F120" s="367">
        <v>313460406.11729127</v>
      </c>
      <c r="G120" s="367">
        <v>-5385542.4418664575</v>
      </c>
      <c r="H120" s="366">
        <v>-1.6890735059370655E-2</v>
      </c>
      <c r="I120" s="279"/>
      <c r="J120" s="279"/>
      <c r="K120" s="279"/>
    </row>
    <row r="121" spans="1:11">
      <c r="A121" s="397"/>
      <c r="B121" s="372" t="s">
        <v>430</v>
      </c>
      <c r="C121" s="365">
        <v>24732608.532774877</v>
      </c>
      <c r="D121" s="365">
        <v>-170464.02517393976</v>
      </c>
      <c r="E121" s="369">
        <v>-6.8451001288003443E-3</v>
      </c>
      <c r="F121" s="370">
        <v>134024027.55140823</v>
      </c>
      <c r="G121" s="370">
        <v>-3419604.5143664777</v>
      </c>
      <c r="H121" s="369">
        <v>-2.488005055577984E-2</v>
      </c>
      <c r="I121" s="279"/>
      <c r="J121" s="279"/>
      <c r="K121" s="279"/>
    </row>
    <row r="122" spans="1:11">
      <c r="A122" s="397"/>
      <c r="B122" s="373" t="s">
        <v>432</v>
      </c>
      <c r="C122" s="365">
        <v>8446121.1798580699</v>
      </c>
      <c r="D122" s="365">
        <v>85700.202613043599</v>
      </c>
      <c r="E122" s="366">
        <v>1.025070422246656E-2</v>
      </c>
      <c r="F122" s="367">
        <v>46143922.755098924</v>
      </c>
      <c r="G122" s="367">
        <v>408615.13998497277</v>
      </c>
      <c r="H122" s="366">
        <v>8.934347690927949E-3</v>
      </c>
      <c r="I122" s="279"/>
      <c r="J122" s="279"/>
      <c r="K122" s="279"/>
    </row>
    <row r="123" spans="1:11">
      <c r="A123" s="397"/>
      <c r="B123" s="372" t="s">
        <v>434</v>
      </c>
      <c r="C123" s="365">
        <v>12941619.410180453</v>
      </c>
      <c r="D123" s="365">
        <v>-209203.50832702592</v>
      </c>
      <c r="E123" s="369">
        <v>-1.5908016526677476E-2</v>
      </c>
      <c r="F123" s="370">
        <v>54724066.623645514</v>
      </c>
      <c r="G123" s="370">
        <v>-2231569.9843598679</v>
      </c>
      <c r="H123" s="369">
        <v>-3.9180845255379168E-2</v>
      </c>
      <c r="I123" s="279"/>
      <c r="J123" s="279"/>
      <c r="K123" s="279"/>
    </row>
    <row r="124" spans="1:11">
      <c r="A124" s="397"/>
      <c r="B124" s="373" t="s">
        <v>543</v>
      </c>
      <c r="C124" s="365">
        <v>477493810.36058021</v>
      </c>
      <c r="D124" s="365">
        <v>2428281.1728710532</v>
      </c>
      <c r="E124" s="366">
        <v>5.1114657319444963E-3</v>
      </c>
      <c r="F124" s="367">
        <v>2393223304.5199223</v>
      </c>
      <c r="G124" s="367">
        <v>-47023676.054320335</v>
      </c>
      <c r="H124" s="366">
        <v>-1.9270047838868612E-2</v>
      </c>
      <c r="I124" s="279"/>
      <c r="J124" s="279"/>
      <c r="K124" s="279"/>
    </row>
    <row r="125" spans="1:11">
      <c r="A125" s="397"/>
      <c r="B125" s="372" t="s">
        <v>440</v>
      </c>
      <c r="C125" s="365">
        <v>53885297.234859087</v>
      </c>
      <c r="D125" s="365">
        <v>7450.1834660023451</v>
      </c>
      <c r="E125" s="369">
        <v>1.3827916061485813E-4</v>
      </c>
      <c r="F125" s="370">
        <v>258166699.09884226</v>
      </c>
      <c r="G125" s="370">
        <v>-1214001.5507664382</v>
      </c>
      <c r="H125" s="369">
        <v>-4.680385039156805E-3</v>
      </c>
      <c r="I125" s="279"/>
      <c r="J125" s="279"/>
      <c r="K125" s="279"/>
    </row>
    <row r="126" spans="1:11">
      <c r="A126" s="397"/>
      <c r="B126" s="373" t="s">
        <v>442</v>
      </c>
      <c r="C126" s="365">
        <v>45401449.604665875</v>
      </c>
      <c r="D126" s="365">
        <v>103944.49145732075</v>
      </c>
      <c r="E126" s="366">
        <v>2.2947067658039954E-3</v>
      </c>
      <c r="F126" s="367">
        <v>217152033.73376775</v>
      </c>
      <c r="G126" s="367">
        <v>-3841246.1452570558</v>
      </c>
      <c r="H126" s="366">
        <v>-1.7381732817214234E-2</v>
      </c>
      <c r="I126" s="279"/>
      <c r="J126" s="279"/>
      <c r="K126" s="279"/>
    </row>
    <row r="127" spans="1:11">
      <c r="A127" s="397"/>
      <c r="B127" s="372" t="s">
        <v>444</v>
      </c>
      <c r="C127" s="365">
        <v>19659903.924425513</v>
      </c>
      <c r="D127" s="365">
        <v>340470.00167474896</v>
      </c>
      <c r="E127" s="369">
        <v>1.7623187254664226E-2</v>
      </c>
      <c r="F127" s="370">
        <v>103532001.60947467</v>
      </c>
      <c r="G127" s="370">
        <v>-394558.47278989851</v>
      </c>
      <c r="H127" s="369">
        <v>-3.7965123879553026E-3</v>
      </c>
      <c r="I127" s="279"/>
      <c r="J127" s="279"/>
      <c r="K127" s="279"/>
    </row>
    <row r="128" spans="1:11">
      <c r="A128" s="397"/>
      <c r="B128" s="373" t="s">
        <v>446</v>
      </c>
      <c r="C128" s="365">
        <v>55109192.527317613</v>
      </c>
      <c r="D128" s="365">
        <v>186974.99367688596</v>
      </c>
      <c r="E128" s="366">
        <v>3.404359876080401E-3</v>
      </c>
      <c r="F128" s="367">
        <v>335020388.94854653</v>
      </c>
      <c r="G128" s="367">
        <v>-2887029.714590013</v>
      </c>
      <c r="H128" s="366">
        <v>-8.5438482706652955E-3</v>
      </c>
      <c r="I128" s="279"/>
      <c r="J128" s="279"/>
      <c r="K128" s="279"/>
    </row>
    <row r="129" spans="1:11">
      <c r="A129" s="397"/>
      <c r="B129" s="372" t="s">
        <v>448</v>
      </c>
      <c r="C129" s="365">
        <v>25241022.977362841</v>
      </c>
      <c r="D129" s="365">
        <v>-84987.467578228563</v>
      </c>
      <c r="E129" s="369">
        <v>-3.3557384714419168E-3</v>
      </c>
      <c r="F129" s="370">
        <v>121057283.32495934</v>
      </c>
      <c r="G129" s="370">
        <v>-4102769.0739204586</v>
      </c>
      <c r="H129" s="369">
        <v>-3.278018021952489E-2</v>
      </c>
      <c r="I129" s="279"/>
      <c r="J129" s="279"/>
      <c r="K129" s="279"/>
    </row>
    <row r="130" spans="1:11">
      <c r="A130" s="397"/>
      <c r="B130" s="373" t="s">
        <v>450</v>
      </c>
      <c r="C130" s="365">
        <v>43624109.158853643</v>
      </c>
      <c r="D130" s="365">
        <v>249816.18081647903</v>
      </c>
      <c r="E130" s="366">
        <v>5.7595447363943189E-3</v>
      </c>
      <c r="F130" s="367">
        <v>226225294.20328277</v>
      </c>
      <c r="G130" s="367">
        <v>-1772512.7857076526</v>
      </c>
      <c r="H130" s="366">
        <v>-7.7742536611031697E-3</v>
      </c>
      <c r="I130" s="279"/>
      <c r="J130" s="279"/>
      <c r="K130" s="279"/>
    </row>
    <row r="131" spans="1:11">
      <c r="A131" s="397"/>
      <c r="B131" s="372" t="s">
        <v>451</v>
      </c>
      <c r="C131" s="365">
        <v>61025237.061366633</v>
      </c>
      <c r="D131" s="365">
        <v>410622.21963518858</v>
      </c>
      <c r="E131" s="369">
        <v>6.7743104646849428E-3</v>
      </c>
      <c r="F131" s="370">
        <v>264181300.71899179</v>
      </c>
      <c r="G131" s="370">
        <v>-9214074.2125810087</v>
      </c>
      <c r="H131" s="369">
        <v>-3.3702377792188945E-2</v>
      </c>
      <c r="I131" s="279"/>
      <c r="J131" s="279"/>
      <c r="K131" s="279"/>
    </row>
    <row r="132" spans="1:11">
      <c r="A132" s="397"/>
      <c r="B132" s="373" t="s">
        <v>452</v>
      </c>
      <c r="C132" s="365">
        <v>43603387.65942426</v>
      </c>
      <c r="D132" s="365">
        <v>407228.53617609292</v>
      </c>
      <c r="E132" s="366">
        <v>9.4274246701930159E-3</v>
      </c>
      <c r="F132" s="367">
        <v>231641473.55870011</v>
      </c>
      <c r="G132" s="367">
        <v>-5099454.9752303064</v>
      </c>
      <c r="H132" s="366">
        <v>-2.154023390382807E-2</v>
      </c>
      <c r="I132" s="279"/>
      <c r="J132" s="279"/>
      <c r="K132" s="279"/>
    </row>
    <row r="133" spans="1:11">
      <c r="A133" s="397"/>
      <c r="B133" s="372" t="s">
        <v>544</v>
      </c>
      <c r="C133" s="365">
        <v>335652267.55028522</v>
      </c>
      <c r="D133" s="365">
        <v>-1887187.464894712</v>
      </c>
      <c r="E133" s="369">
        <v>-5.5910129522779512E-3</v>
      </c>
      <c r="F133" s="370">
        <v>1926589061.0361567</v>
      </c>
      <c r="G133" s="370">
        <v>4253807.8081181049</v>
      </c>
      <c r="H133" s="369">
        <v>2.2128334799952263E-3</v>
      </c>
      <c r="I133" s="279"/>
      <c r="J133" s="279"/>
      <c r="K133" s="279"/>
    </row>
    <row r="134" spans="1:11">
      <c r="A134" s="397"/>
      <c r="B134" s="373" t="s">
        <v>458</v>
      </c>
      <c r="C134" s="365">
        <v>147384902.52208462</v>
      </c>
      <c r="D134" s="365">
        <v>-1173930.8135695159</v>
      </c>
      <c r="E134" s="366">
        <v>-7.9021273068100514E-3</v>
      </c>
      <c r="F134" s="367">
        <v>827534750.74392807</v>
      </c>
      <c r="G134" s="367">
        <v>3406041.7367783785</v>
      </c>
      <c r="H134" s="366">
        <v>4.1329002370051274E-3</v>
      </c>
      <c r="I134" s="279"/>
      <c r="J134" s="279"/>
      <c r="K134" s="279"/>
    </row>
    <row r="135" spans="1:11">
      <c r="A135" s="397"/>
      <c r="B135" s="372" t="s">
        <v>460</v>
      </c>
      <c r="C135" s="365">
        <v>29779231.401305158</v>
      </c>
      <c r="D135" s="365">
        <v>46375.88497929275</v>
      </c>
      <c r="E135" s="369">
        <v>1.5597521386342609E-3</v>
      </c>
      <c r="F135" s="370">
        <v>163287173.22778222</v>
      </c>
      <c r="G135" s="370">
        <v>-558193.55406156182</v>
      </c>
      <c r="H135" s="369">
        <v>-3.4068314840100624E-3</v>
      </c>
      <c r="I135" s="279"/>
      <c r="J135" s="279"/>
      <c r="K135" s="279"/>
    </row>
    <row r="136" spans="1:11">
      <c r="A136" s="397"/>
      <c r="B136" s="373" t="s">
        <v>462</v>
      </c>
      <c r="C136" s="365">
        <v>27691894.505840927</v>
      </c>
      <c r="D136" s="365">
        <v>-189935.9680447951</v>
      </c>
      <c r="E136" s="366">
        <v>-6.8121771353100427E-3</v>
      </c>
      <c r="F136" s="367">
        <v>163334557.73191097</v>
      </c>
      <c r="G136" s="367">
        <v>1623177.2401602566</v>
      </c>
      <c r="H136" s="366">
        <v>1.0037495414511403E-2</v>
      </c>
      <c r="I136" s="279"/>
      <c r="J136" s="279"/>
      <c r="K136" s="279"/>
    </row>
    <row r="137" spans="1:11">
      <c r="A137" s="397"/>
      <c r="B137" s="372" t="s">
        <v>464</v>
      </c>
      <c r="C137" s="365">
        <v>51403071.603932388</v>
      </c>
      <c r="D137" s="365">
        <v>-475369.11417930573</v>
      </c>
      <c r="E137" s="369">
        <v>-9.1631341960003408E-3</v>
      </c>
      <c r="F137" s="370">
        <v>341598347.73695767</v>
      </c>
      <c r="G137" s="370">
        <v>1719500.0254639983</v>
      </c>
      <c r="H137" s="369">
        <v>5.0591557463546448E-3</v>
      </c>
      <c r="I137" s="279"/>
      <c r="J137" s="279"/>
      <c r="K137" s="279"/>
    </row>
    <row r="138" spans="1:11">
      <c r="A138" s="397"/>
      <c r="B138" s="373" t="s">
        <v>545</v>
      </c>
      <c r="C138" s="365">
        <v>410350830.69297653</v>
      </c>
      <c r="D138" s="365">
        <v>1840924.653647244</v>
      </c>
      <c r="E138" s="366">
        <v>4.5064382195667222E-3</v>
      </c>
      <c r="F138" s="367">
        <v>1864189339.9651024</v>
      </c>
      <c r="G138" s="367">
        <v>-23919257.862863064</v>
      </c>
      <c r="H138" s="366">
        <v>-1.2668369759228469E-2</v>
      </c>
      <c r="I138" s="279"/>
      <c r="J138" s="279"/>
      <c r="K138" s="279"/>
    </row>
    <row r="139" spans="1:11">
      <c r="A139" s="397"/>
      <c r="B139" s="372" t="s">
        <v>472</v>
      </c>
      <c r="C139" s="365">
        <v>8090422.6910707746</v>
      </c>
      <c r="D139" s="365">
        <v>169611.12744529638</v>
      </c>
      <c r="E139" s="369">
        <v>2.1413352165098438E-2</v>
      </c>
      <c r="F139" s="370">
        <v>35076268.481557339</v>
      </c>
      <c r="G139" s="370">
        <v>148853.04332038015</v>
      </c>
      <c r="H139" s="369">
        <v>4.2617823693138933E-3</v>
      </c>
      <c r="I139" s="279"/>
      <c r="J139" s="279"/>
      <c r="K139" s="279"/>
    </row>
    <row r="140" spans="1:11">
      <c r="A140" s="397"/>
      <c r="B140" s="373" t="s">
        <v>474</v>
      </c>
      <c r="C140" s="365">
        <v>45334451.267458372</v>
      </c>
      <c r="D140" s="365">
        <v>122577.63602761179</v>
      </c>
      <c r="E140" s="366">
        <v>2.7111823992712674E-3</v>
      </c>
      <c r="F140" s="367">
        <v>215306644.96781197</v>
      </c>
      <c r="G140" s="367">
        <v>-5250147.6747480631</v>
      </c>
      <c r="H140" s="366">
        <v>-2.3804062490410741E-2</v>
      </c>
      <c r="I140" s="279"/>
      <c r="J140" s="279"/>
      <c r="K140" s="279"/>
    </row>
    <row r="141" spans="1:11">
      <c r="A141" s="397"/>
      <c r="B141" s="372" t="s">
        <v>476</v>
      </c>
      <c r="C141" s="365">
        <v>21363373.365897402</v>
      </c>
      <c r="D141" s="365">
        <v>116746.81948952377</v>
      </c>
      <c r="E141" s="369">
        <v>5.4948402860342856E-3</v>
      </c>
      <c r="F141" s="370">
        <v>95072007.868187487</v>
      </c>
      <c r="G141" s="370">
        <v>-2210060.8335577548</v>
      </c>
      <c r="H141" s="369">
        <v>-2.2718069866847993E-2</v>
      </c>
      <c r="I141" s="279"/>
      <c r="J141" s="279"/>
      <c r="K141" s="279"/>
    </row>
    <row r="142" spans="1:11">
      <c r="A142" s="397"/>
      <c r="B142" s="373" t="s">
        <v>478</v>
      </c>
      <c r="C142" s="365">
        <v>63218580.735327601</v>
      </c>
      <c r="D142" s="365">
        <v>628547.33616223186</v>
      </c>
      <c r="E142" s="366">
        <v>1.004229111292719E-2</v>
      </c>
      <c r="F142" s="367">
        <v>255461447.00608879</v>
      </c>
      <c r="G142" s="367">
        <v>-6426283.0798905492</v>
      </c>
      <c r="H142" s="366">
        <v>-2.4538312954871008E-2</v>
      </c>
      <c r="I142" s="279"/>
      <c r="J142" s="279"/>
      <c r="K142" s="279"/>
    </row>
    <row r="143" spans="1:11">
      <c r="A143" s="397"/>
      <c r="B143" s="372" t="s">
        <v>480</v>
      </c>
      <c r="C143" s="365">
        <v>34545872.79367955</v>
      </c>
      <c r="D143" s="365">
        <v>-255065.25694681704</v>
      </c>
      <c r="E143" s="369">
        <v>-7.3292638427091541E-3</v>
      </c>
      <c r="F143" s="370">
        <v>173727301.48583645</v>
      </c>
      <c r="G143" s="370">
        <v>2199736.4409835637</v>
      </c>
      <c r="H143" s="369">
        <v>1.2824390297899658E-2</v>
      </c>
      <c r="I143" s="279"/>
      <c r="J143" s="279"/>
      <c r="K143" s="279"/>
    </row>
    <row r="144" spans="1:11">
      <c r="A144" s="397"/>
      <c r="B144" s="373" t="s">
        <v>482</v>
      </c>
      <c r="C144" s="365">
        <v>33704665.907414876</v>
      </c>
      <c r="D144" s="365">
        <v>254371.60490868241</v>
      </c>
      <c r="E144" s="366">
        <v>7.6044653780407588E-3</v>
      </c>
      <c r="F144" s="367">
        <v>129399955.71598986</v>
      </c>
      <c r="G144" s="367">
        <v>-6069930.8336969316</v>
      </c>
      <c r="H144" s="366">
        <v>-4.4806495290528207E-2</v>
      </c>
      <c r="I144" s="279"/>
      <c r="J144" s="279"/>
      <c r="K144" s="279"/>
    </row>
    <row r="145" spans="1:11">
      <c r="A145" s="397"/>
      <c r="B145" s="372" t="s">
        <v>484</v>
      </c>
      <c r="C145" s="365">
        <v>39319662.886170335</v>
      </c>
      <c r="D145" s="365">
        <v>92794.644039295614</v>
      </c>
      <c r="E145" s="369">
        <v>2.3655888985710792E-3</v>
      </c>
      <c r="F145" s="370">
        <v>214729642.67125961</v>
      </c>
      <c r="G145" s="370">
        <v>46621.729540377855</v>
      </c>
      <c r="H145" s="369">
        <v>2.1716542526683757E-4</v>
      </c>
      <c r="I145" s="279"/>
      <c r="J145" s="279"/>
      <c r="K145" s="279"/>
    </row>
    <row r="146" spans="1:11">
      <c r="A146" s="397"/>
      <c r="B146" s="373" t="s">
        <v>486</v>
      </c>
      <c r="C146" s="365">
        <v>8327336.1142032985</v>
      </c>
      <c r="D146" s="365">
        <v>89823.570219774731</v>
      </c>
      <c r="E146" s="366">
        <v>1.0904210432478146E-2</v>
      </c>
      <c r="F146" s="367">
        <v>37556579.948192492</v>
      </c>
      <c r="G146" s="367">
        <v>-1055275.8307208642</v>
      </c>
      <c r="H146" s="366">
        <v>-2.7330357721297865E-2</v>
      </c>
      <c r="I146" s="279"/>
      <c r="J146" s="279"/>
      <c r="K146" s="279"/>
    </row>
    <row r="147" spans="1:11">
      <c r="A147" s="397"/>
      <c r="B147" s="372" t="s">
        <v>488</v>
      </c>
      <c r="C147" s="365">
        <v>43603071.600783914</v>
      </c>
      <c r="D147" s="365">
        <v>707980.79075177759</v>
      </c>
      <c r="E147" s="369">
        <v>1.6504937450469222E-2</v>
      </c>
      <c r="F147" s="370">
        <v>190843265.07966819</v>
      </c>
      <c r="G147" s="370">
        <v>-3126689.9219084084</v>
      </c>
      <c r="H147" s="369">
        <v>-1.6119454798466052E-2</v>
      </c>
      <c r="I147" s="279"/>
      <c r="J147" s="279"/>
      <c r="K147" s="279"/>
    </row>
    <row r="148" spans="1:11">
      <c r="A148" s="397" t="s">
        <v>136</v>
      </c>
      <c r="B148" s="373" t="s">
        <v>538</v>
      </c>
      <c r="C148" s="365">
        <v>251279817.61863211</v>
      </c>
      <c r="D148" s="365">
        <v>180482.87787434459</v>
      </c>
      <c r="E148" s="366">
        <v>7.1877083251009144E-4</v>
      </c>
      <c r="F148" s="367">
        <v>992763419.27905178</v>
      </c>
      <c r="G148" s="367">
        <v>-5602222.0642567873</v>
      </c>
      <c r="H148" s="366">
        <v>-5.6113930931346503E-3</v>
      </c>
      <c r="I148" s="279"/>
      <c r="J148" s="279"/>
      <c r="K148" s="279"/>
    </row>
    <row r="149" spans="1:11">
      <c r="A149" s="398"/>
      <c r="B149" s="372" t="s">
        <v>413</v>
      </c>
      <c r="C149" s="365">
        <v>41023859.196670339</v>
      </c>
      <c r="D149" s="365">
        <v>-109020.39025877416</v>
      </c>
      <c r="E149" s="369">
        <v>-2.6504439113817311E-3</v>
      </c>
      <c r="F149" s="370">
        <v>178585213.01315224</v>
      </c>
      <c r="G149" s="370">
        <v>1848382.328653872</v>
      </c>
      <c r="H149" s="369">
        <v>1.0458387883810764E-2</v>
      </c>
      <c r="I149" s="279"/>
      <c r="J149" s="279"/>
      <c r="K149" s="279"/>
    </row>
    <row r="150" spans="1:11">
      <c r="A150" s="397"/>
      <c r="B150" s="373" t="s">
        <v>415</v>
      </c>
      <c r="C150" s="365">
        <v>17988454.149632271</v>
      </c>
      <c r="D150" s="365">
        <v>36036.554213676602</v>
      </c>
      <c r="E150" s="366">
        <v>2.0073371189222463E-3</v>
      </c>
      <c r="F150" s="367">
        <v>67634251.310319126</v>
      </c>
      <c r="G150" s="367">
        <v>-681558.30886751413</v>
      </c>
      <c r="H150" s="366">
        <v>-9.9765824728818998E-3</v>
      </c>
      <c r="I150" s="279"/>
      <c r="J150" s="279"/>
      <c r="K150" s="279"/>
    </row>
    <row r="151" spans="1:11">
      <c r="A151" s="397"/>
      <c r="B151" s="372" t="s">
        <v>417</v>
      </c>
      <c r="C151" s="365">
        <v>8754714.9665538892</v>
      </c>
      <c r="D151" s="365">
        <v>108299.37142663635</v>
      </c>
      <c r="E151" s="369">
        <v>1.2525348826358661E-2</v>
      </c>
      <c r="F151" s="370">
        <v>36708083.202669576</v>
      </c>
      <c r="G151" s="370">
        <v>371054.02583052218</v>
      </c>
      <c r="H151" s="369">
        <v>1.0211457409595531E-2</v>
      </c>
      <c r="I151" s="279"/>
      <c r="J151" s="279"/>
      <c r="K151" s="279"/>
    </row>
    <row r="152" spans="1:11">
      <c r="A152" s="397"/>
      <c r="B152" s="373" t="s">
        <v>419</v>
      </c>
      <c r="C152" s="365">
        <v>12432446.925814126</v>
      </c>
      <c r="D152" s="365">
        <v>119292.87115474977</v>
      </c>
      <c r="E152" s="366">
        <v>9.6882464578284533E-3</v>
      </c>
      <c r="F152" s="367">
        <v>48353099.793880694</v>
      </c>
      <c r="G152" s="367">
        <v>-6908.2863609790802</v>
      </c>
      <c r="H152" s="366">
        <v>-1.4285122429087395E-4</v>
      </c>
      <c r="I152" s="279"/>
      <c r="J152" s="279"/>
      <c r="K152" s="279"/>
    </row>
    <row r="153" spans="1:11">
      <c r="A153" s="397"/>
      <c r="B153" s="372" t="s">
        <v>421</v>
      </c>
      <c r="C153" s="365">
        <v>23809143.626413289</v>
      </c>
      <c r="D153" s="365">
        <v>-99709.827891789377</v>
      </c>
      <c r="E153" s="369">
        <v>-4.170414448453421E-3</v>
      </c>
      <c r="F153" s="370">
        <v>100912563.34635741</v>
      </c>
      <c r="G153" s="370">
        <v>-486594.67010654509</v>
      </c>
      <c r="H153" s="369">
        <v>-4.7988038522720064E-3</v>
      </c>
      <c r="I153" s="279"/>
      <c r="J153" s="279"/>
      <c r="K153" s="279"/>
    </row>
    <row r="154" spans="1:11">
      <c r="A154" s="397"/>
      <c r="B154" s="373" t="s">
        <v>423</v>
      </c>
      <c r="C154" s="365">
        <v>10386602.137946349</v>
      </c>
      <c r="D154" s="365">
        <v>-43232.342245096341</v>
      </c>
      <c r="E154" s="366">
        <v>-4.145065036957594E-3</v>
      </c>
      <c r="F154" s="367">
        <v>40853622.314809836</v>
      </c>
      <c r="G154" s="367">
        <v>-752536.87823729962</v>
      </c>
      <c r="H154" s="366">
        <v>-1.8087150864986766E-2</v>
      </c>
      <c r="I154" s="279"/>
      <c r="J154" s="279"/>
      <c r="K154" s="279"/>
    </row>
    <row r="155" spans="1:11">
      <c r="A155" s="397"/>
      <c r="B155" s="372" t="s">
        <v>425</v>
      </c>
      <c r="C155" s="365">
        <v>4213827.7964383187</v>
      </c>
      <c r="D155" s="365">
        <v>23732.968783123419</v>
      </c>
      <c r="E155" s="369">
        <v>5.6640648384572584E-3</v>
      </c>
      <c r="F155" s="370">
        <v>16714824.087654656</v>
      </c>
      <c r="G155" s="370">
        <v>-92981.813015123829</v>
      </c>
      <c r="H155" s="369">
        <v>-5.5320613270182142E-3</v>
      </c>
      <c r="I155" s="279"/>
      <c r="J155" s="279"/>
      <c r="K155" s="279"/>
    </row>
    <row r="156" spans="1:11">
      <c r="A156" s="397"/>
      <c r="B156" s="373" t="s">
        <v>427</v>
      </c>
      <c r="C156" s="365">
        <v>14985116.410837827</v>
      </c>
      <c r="D156" s="365">
        <v>165116.96895891428</v>
      </c>
      <c r="E156" s="366">
        <v>1.114149630075697E-2</v>
      </c>
      <c r="F156" s="367">
        <v>55659966.783969752</v>
      </c>
      <c r="G156" s="367">
        <v>682288.98841320723</v>
      </c>
      <c r="H156" s="366">
        <v>1.2410291153991808E-2</v>
      </c>
      <c r="I156" s="279"/>
      <c r="J156" s="279"/>
      <c r="K156" s="279"/>
    </row>
    <row r="157" spans="1:11">
      <c r="A157" s="397"/>
      <c r="B157" s="372" t="s">
        <v>429</v>
      </c>
      <c r="C157" s="365">
        <v>13414000.703442756</v>
      </c>
      <c r="D157" s="365">
        <v>140762.76792974211</v>
      </c>
      <c r="E157" s="369">
        <v>1.0605005998809558E-2</v>
      </c>
      <c r="F157" s="370">
        <v>53832844.740184776</v>
      </c>
      <c r="G157" s="370">
        <v>-786412.13978397846</v>
      </c>
      <c r="H157" s="369">
        <v>-1.4398074684761774E-2</v>
      </c>
      <c r="I157" s="279"/>
      <c r="J157" s="279"/>
      <c r="K157" s="279"/>
    </row>
    <row r="158" spans="1:11">
      <c r="A158" s="397"/>
      <c r="B158" s="373" t="s">
        <v>431</v>
      </c>
      <c r="C158" s="365">
        <v>11388211.42193749</v>
      </c>
      <c r="D158" s="365">
        <v>-90887.852805996314</v>
      </c>
      <c r="E158" s="366">
        <v>-7.9176815733242537E-3</v>
      </c>
      <c r="F158" s="367">
        <v>43742018.730049565</v>
      </c>
      <c r="G158" s="367">
        <v>-888696.78845850378</v>
      </c>
      <c r="H158" s="366">
        <v>-1.9912223636431886E-2</v>
      </c>
      <c r="I158" s="279"/>
      <c r="J158" s="279"/>
      <c r="K158" s="279"/>
    </row>
    <row r="159" spans="1:11">
      <c r="A159" s="397"/>
      <c r="B159" s="372" t="s">
        <v>433</v>
      </c>
      <c r="C159" s="365">
        <v>11935766.845625451</v>
      </c>
      <c r="D159" s="365">
        <v>-161947.36501574889</v>
      </c>
      <c r="E159" s="369">
        <v>-1.3386608593654767E-2</v>
      </c>
      <c r="F159" s="370">
        <v>42475178.218833856</v>
      </c>
      <c r="G159" s="370">
        <v>-719148.5850193277</v>
      </c>
      <c r="H159" s="369">
        <v>-1.6649144418548398E-2</v>
      </c>
      <c r="I159" s="279"/>
      <c r="J159" s="279"/>
      <c r="K159" s="279"/>
    </row>
    <row r="160" spans="1:11">
      <c r="A160" s="397"/>
      <c r="B160" s="373" t="s">
        <v>539</v>
      </c>
      <c r="C160" s="365">
        <v>163006761.03842255</v>
      </c>
      <c r="D160" s="365">
        <v>2972994.2361108959</v>
      </c>
      <c r="E160" s="366">
        <v>1.8577293376987183E-2</v>
      </c>
      <c r="F160" s="367">
        <v>774912910.13685703</v>
      </c>
      <c r="G160" s="367">
        <v>7996692.951859355</v>
      </c>
      <c r="H160" s="366">
        <v>1.0427075047665045E-2</v>
      </c>
      <c r="I160" s="279"/>
      <c r="J160" s="279"/>
      <c r="K160" s="279"/>
    </row>
    <row r="161" spans="1:11">
      <c r="A161" s="397"/>
      <c r="B161" s="372" t="s">
        <v>439</v>
      </c>
      <c r="C161" s="365">
        <v>35268498.602036647</v>
      </c>
      <c r="D161" s="365">
        <v>571822.80206329376</v>
      </c>
      <c r="E161" s="369">
        <v>1.6480622102239918E-2</v>
      </c>
      <c r="F161" s="370">
        <v>161809434.56792003</v>
      </c>
      <c r="G161" s="370">
        <v>89710.494657307863</v>
      </c>
      <c r="H161" s="369">
        <v>5.5472821989646084E-4</v>
      </c>
      <c r="I161" s="279"/>
      <c r="J161" s="279"/>
      <c r="K161" s="279"/>
    </row>
    <row r="162" spans="1:11">
      <c r="A162" s="397"/>
      <c r="B162" s="373" t="s">
        <v>441</v>
      </c>
      <c r="C162" s="365">
        <v>23430707.580970798</v>
      </c>
      <c r="D162" s="365">
        <v>310551.80840798467</v>
      </c>
      <c r="E162" s="366">
        <v>1.3432081144389312E-2</v>
      </c>
      <c r="F162" s="367">
        <v>108982952.87142929</v>
      </c>
      <c r="G162" s="367">
        <v>3080110.4702190757</v>
      </c>
      <c r="H162" s="366">
        <v>2.9084304069480548E-2</v>
      </c>
      <c r="I162" s="279"/>
      <c r="J162" s="279"/>
      <c r="K162" s="279"/>
    </row>
    <row r="163" spans="1:11">
      <c r="A163" s="397"/>
      <c r="B163" s="372" t="s">
        <v>443</v>
      </c>
      <c r="C163" s="365">
        <v>3887717.9605077794</v>
      </c>
      <c r="D163" s="365">
        <v>3102.9731266838498</v>
      </c>
      <c r="E163" s="369">
        <v>7.9878524300700188E-4</v>
      </c>
      <c r="F163" s="370">
        <v>18969213.774375502</v>
      </c>
      <c r="G163" s="370">
        <v>-328727.31901045516</v>
      </c>
      <c r="H163" s="369">
        <v>-1.7034320781667268E-2</v>
      </c>
      <c r="I163" s="279"/>
      <c r="J163" s="279"/>
      <c r="K163" s="279"/>
    </row>
    <row r="164" spans="1:11">
      <c r="A164" s="397"/>
      <c r="B164" s="373" t="s">
        <v>445</v>
      </c>
      <c r="C164" s="365">
        <v>14023348.766429523</v>
      </c>
      <c r="D164" s="365">
        <v>123564.40619293787</v>
      </c>
      <c r="E164" s="366">
        <v>8.8896635365381099E-3</v>
      </c>
      <c r="F164" s="367">
        <v>76606454.433013871</v>
      </c>
      <c r="G164" s="367">
        <v>-1052621.9132731557</v>
      </c>
      <c r="H164" s="366">
        <v>-1.3554396508393223E-2</v>
      </c>
      <c r="I164" s="279"/>
      <c r="J164" s="279"/>
      <c r="K164" s="279"/>
    </row>
    <row r="165" spans="1:11">
      <c r="A165" s="397"/>
      <c r="B165" s="372" t="s">
        <v>447</v>
      </c>
      <c r="C165" s="365">
        <v>5992818.1955707837</v>
      </c>
      <c r="D165" s="365">
        <v>37478.094208261929</v>
      </c>
      <c r="E165" s="369">
        <v>6.2931912485883583E-3</v>
      </c>
      <c r="F165" s="370">
        <v>28441633.217430014</v>
      </c>
      <c r="G165" s="370">
        <v>-216873.55592601374</v>
      </c>
      <c r="H165" s="369">
        <v>-7.5675106746190381E-3</v>
      </c>
      <c r="I165" s="279"/>
      <c r="J165" s="279"/>
      <c r="K165" s="279"/>
    </row>
    <row r="166" spans="1:11">
      <c r="A166" s="397"/>
      <c r="B166" s="373" t="s">
        <v>449</v>
      </c>
      <c r="C166" s="365">
        <v>5171758.151564437</v>
      </c>
      <c r="D166" s="365">
        <v>-42127.799938257784</v>
      </c>
      <c r="E166" s="366">
        <v>-8.0799235599152541E-3</v>
      </c>
      <c r="F166" s="367">
        <v>24561846.848252181</v>
      </c>
      <c r="G166" s="367">
        <v>-951817.50423803926</v>
      </c>
      <c r="H166" s="366">
        <v>-3.7306185857428148E-2</v>
      </c>
      <c r="I166" s="279"/>
      <c r="J166" s="279"/>
      <c r="K166" s="279"/>
    </row>
    <row r="167" spans="1:11">
      <c r="A167" s="397"/>
      <c r="B167" s="372" t="s">
        <v>540</v>
      </c>
      <c r="C167" s="365">
        <v>125383225.5947476</v>
      </c>
      <c r="D167" s="365">
        <v>618993.64512354136</v>
      </c>
      <c r="E167" s="369">
        <v>4.9613069022335816E-3</v>
      </c>
      <c r="F167" s="370">
        <v>558490162.0562886</v>
      </c>
      <c r="G167" s="370">
        <v>-5266005.9496061802</v>
      </c>
      <c r="H167" s="369">
        <v>-9.3409283098985409E-3</v>
      </c>
      <c r="I167" s="279"/>
      <c r="J167" s="279"/>
      <c r="K167" s="279"/>
    </row>
    <row r="168" spans="1:11">
      <c r="A168" s="397"/>
      <c r="B168" s="373" t="s">
        <v>457</v>
      </c>
      <c r="C168" s="365">
        <v>5330819.6029612226</v>
      </c>
      <c r="D168" s="365">
        <v>65104.92911014054</v>
      </c>
      <c r="E168" s="366">
        <v>1.2363930281571072E-2</v>
      </c>
      <c r="F168" s="367">
        <v>23527207.730747901</v>
      </c>
      <c r="G168" s="367">
        <v>-647379.01295891777</v>
      </c>
      <c r="H168" s="366">
        <v>-2.6779320772771634E-2</v>
      </c>
      <c r="I168" s="279"/>
      <c r="J168" s="279"/>
      <c r="K168" s="279"/>
    </row>
    <row r="169" spans="1:11">
      <c r="A169" s="397"/>
      <c r="B169" s="372" t="s">
        <v>459</v>
      </c>
      <c r="C169" s="365">
        <v>11165589.008864647</v>
      </c>
      <c r="D169" s="365">
        <v>114080.22890682146</v>
      </c>
      <c r="E169" s="369">
        <v>1.0322593157027453E-2</v>
      </c>
      <c r="F169" s="370">
        <v>56331850.877782822</v>
      </c>
      <c r="G169" s="370">
        <v>454416.26493027061</v>
      </c>
      <c r="H169" s="369">
        <v>8.1323752258617259E-3</v>
      </c>
      <c r="I169" s="279"/>
      <c r="J169" s="279"/>
      <c r="K169" s="279"/>
    </row>
    <row r="170" spans="1:11">
      <c r="A170" s="397"/>
      <c r="B170" s="373" t="s">
        <v>461</v>
      </c>
      <c r="C170" s="365">
        <v>17688475.625705872</v>
      </c>
      <c r="D170" s="365">
        <v>155413.67788194865</v>
      </c>
      <c r="E170" s="366">
        <v>8.8640351779078422E-3</v>
      </c>
      <c r="F170" s="367">
        <v>77820737.191538721</v>
      </c>
      <c r="G170" s="367">
        <v>-3786108.1196028143</v>
      </c>
      <c r="H170" s="366">
        <v>-4.6394491848907538E-2</v>
      </c>
      <c r="I170" s="279"/>
      <c r="J170" s="279"/>
      <c r="K170" s="279"/>
    </row>
    <row r="171" spans="1:11">
      <c r="A171" s="397"/>
      <c r="B171" s="372" t="s">
        <v>463</v>
      </c>
      <c r="C171" s="365">
        <v>7762065.7481536698</v>
      </c>
      <c r="D171" s="365">
        <v>16434.511224167421</v>
      </c>
      <c r="E171" s="369">
        <v>2.1217781639036996E-3</v>
      </c>
      <c r="F171" s="370">
        <v>31102942.59005243</v>
      </c>
      <c r="G171" s="370">
        <v>1046690.8879797421</v>
      </c>
      <c r="H171" s="369">
        <v>3.4824398542934815E-2</v>
      </c>
      <c r="I171" s="279"/>
      <c r="J171" s="279"/>
      <c r="K171" s="279"/>
    </row>
    <row r="172" spans="1:11">
      <c r="A172" s="397"/>
      <c r="B172" s="373" t="s">
        <v>465</v>
      </c>
      <c r="C172" s="365">
        <v>13877615.530948905</v>
      </c>
      <c r="D172" s="365">
        <v>-240711.22381939925</v>
      </c>
      <c r="E172" s="366">
        <v>-1.7049557500721662E-2</v>
      </c>
      <c r="F172" s="367">
        <v>63526427.901249811</v>
      </c>
      <c r="G172" s="367">
        <v>-232022.26220182329</v>
      </c>
      <c r="H172" s="366">
        <v>-3.6390825311313135E-3</v>
      </c>
      <c r="I172" s="279"/>
      <c r="J172" s="279"/>
      <c r="K172" s="279"/>
    </row>
    <row r="173" spans="1:11">
      <c r="A173" s="397"/>
      <c r="B173" s="372" t="s">
        <v>466</v>
      </c>
      <c r="C173" s="365">
        <v>4787744.8805825217</v>
      </c>
      <c r="D173" s="365">
        <v>-27234.303505557589</v>
      </c>
      <c r="E173" s="369">
        <v>-5.6561622520732791E-3</v>
      </c>
      <c r="F173" s="370">
        <v>19461109.368694678</v>
      </c>
      <c r="G173" s="370">
        <v>571340.33354878053</v>
      </c>
      <c r="H173" s="369">
        <v>3.0246020080275042E-2</v>
      </c>
      <c r="I173" s="279"/>
      <c r="J173" s="279"/>
      <c r="K173" s="279"/>
    </row>
    <row r="174" spans="1:11">
      <c r="A174" s="397"/>
      <c r="B174" s="373" t="s">
        <v>541</v>
      </c>
      <c r="C174" s="365">
        <v>205391253.13477069</v>
      </c>
      <c r="D174" s="365">
        <v>2376645.2151111662</v>
      </c>
      <c r="E174" s="366">
        <v>1.1706769475680754E-2</v>
      </c>
      <c r="F174" s="367">
        <v>918764834.8506856</v>
      </c>
      <c r="G174" s="367">
        <v>-9038148.2803416252</v>
      </c>
      <c r="H174" s="366">
        <v>-9.7414520589714781E-3</v>
      </c>
      <c r="I174" s="279"/>
      <c r="J174" s="279"/>
      <c r="K174" s="279"/>
    </row>
    <row r="175" spans="1:11">
      <c r="A175" s="397"/>
      <c r="B175" s="372" t="s">
        <v>471</v>
      </c>
      <c r="C175" s="365">
        <v>36798382.91380205</v>
      </c>
      <c r="D175" s="365">
        <v>322466.88775093108</v>
      </c>
      <c r="E175" s="369">
        <v>8.8405425519848518E-3</v>
      </c>
      <c r="F175" s="370">
        <v>189524735.32482213</v>
      </c>
      <c r="G175" s="370">
        <v>-1076174.2814866304</v>
      </c>
      <c r="H175" s="369">
        <v>-5.6462179729860522E-3</v>
      </c>
      <c r="I175" s="279"/>
      <c r="J175" s="279"/>
      <c r="K175" s="279"/>
    </row>
    <row r="176" spans="1:11">
      <c r="A176" s="397"/>
      <c r="B176" s="373" t="s">
        <v>473</v>
      </c>
      <c r="C176" s="365">
        <v>15401108.377197072</v>
      </c>
      <c r="D176" s="365">
        <v>261729.13860041462</v>
      </c>
      <c r="E176" s="366">
        <v>1.7287970297563904E-2</v>
      </c>
      <c r="F176" s="367">
        <v>68252530.290956408</v>
      </c>
      <c r="G176" s="367">
        <v>-1558567.1382493973</v>
      </c>
      <c r="H176" s="366">
        <v>-2.2325492588480114E-2</v>
      </c>
      <c r="I176" s="279"/>
      <c r="J176" s="279"/>
      <c r="K176" s="279"/>
    </row>
    <row r="177" spans="1:11">
      <c r="A177" s="397"/>
      <c r="B177" s="372" t="s">
        <v>475</v>
      </c>
      <c r="C177" s="365">
        <v>6830666.0348666646</v>
      </c>
      <c r="D177" s="365">
        <v>223253.26012372691</v>
      </c>
      <c r="E177" s="369">
        <v>3.3788302280299512E-2</v>
      </c>
      <c r="F177" s="370">
        <v>30711757.718960576</v>
      </c>
      <c r="G177" s="370">
        <v>-940309.86449157819</v>
      </c>
      <c r="H177" s="369">
        <v>-2.9707691670138366E-2</v>
      </c>
      <c r="I177" s="279"/>
      <c r="J177" s="279"/>
      <c r="K177" s="279"/>
    </row>
    <row r="178" spans="1:11">
      <c r="A178" s="397"/>
      <c r="B178" s="373" t="s">
        <v>477</v>
      </c>
      <c r="C178" s="365">
        <v>8423895.7433223147</v>
      </c>
      <c r="D178" s="365">
        <v>77714.93572540395</v>
      </c>
      <c r="E178" s="366">
        <v>9.3114368735776488E-3</v>
      </c>
      <c r="F178" s="367">
        <v>27490206.828819342</v>
      </c>
      <c r="G178" s="367">
        <v>810715.16321088746</v>
      </c>
      <c r="H178" s="366">
        <v>3.0387204275557859E-2</v>
      </c>
      <c r="I178" s="279"/>
      <c r="J178" s="279"/>
      <c r="K178" s="279"/>
    </row>
    <row r="179" spans="1:11">
      <c r="A179" s="397"/>
      <c r="B179" s="372" t="s">
        <v>479</v>
      </c>
      <c r="C179" s="365">
        <v>5282330.1503449185</v>
      </c>
      <c r="D179" s="365">
        <v>21109.236507867463</v>
      </c>
      <c r="E179" s="369">
        <v>4.0122315435092279E-3</v>
      </c>
      <c r="F179" s="370">
        <v>24592010.253932491</v>
      </c>
      <c r="G179" s="370">
        <v>-628522.86823882163</v>
      </c>
      <c r="H179" s="369">
        <v>-2.4921077805698272E-2</v>
      </c>
      <c r="I179" s="279"/>
      <c r="J179" s="279"/>
      <c r="K179" s="279"/>
    </row>
    <row r="180" spans="1:11">
      <c r="A180" s="397"/>
      <c r="B180" s="373" t="s">
        <v>481</v>
      </c>
      <c r="C180" s="365">
        <v>11024248.67311882</v>
      </c>
      <c r="D180" s="365">
        <v>391262.95788726956</v>
      </c>
      <c r="E180" s="366">
        <v>3.6797092403387015E-2</v>
      </c>
      <c r="F180" s="367">
        <v>51916550.112487294</v>
      </c>
      <c r="G180" s="367">
        <v>242632.80685387552</v>
      </c>
      <c r="H180" s="366">
        <v>4.6954599052126443E-3</v>
      </c>
      <c r="I180" s="279"/>
      <c r="J180" s="279"/>
      <c r="K180" s="279"/>
    </row>
    <row r="181" spans="1:11">
      <c r="A181" s="397"/>
      <c r="B181" s="372" t="s">
        <v>483</v>
      </c>
      <c r="C181" s="365">
        <v>19511014.265617162</v>
      </c>
      <c r="D181" s="365">
        <v>301604.30954016745</v>
      </c>
      <c r="E181" s="369">
        <v>1.5700862766206591E-2</v>
      </c>
      <c r="F181" s="370">
        <v>85815575.55225797</v>
      </c>
      <c r="G181" s="370">
        <v>-890727.30258239806</v>
      </c>
      <c r="H181" s="369">
        <v>-1.0272924496315014E-2</v>
      </c>
      <c r="I181" s="279"/>
      <c r="J181" s="279"/>
      <c r="K181" s="279"/>
    </row>
    <row r="182" spans="1:11">
      <c r="A182" s="397"/>
      <c r="B182" s="373" t="s">
        <v>485</v>
      </c>
      <c r="C182" s="365">
        <v>12919000.671046626</v>
      </c>
      <c r="D182" s="365">
        <v>7208.4625924993306</v>
      </c>
      <c r="E182" s="366">
        <v>5.5828520751592615E-4</v>
      </c>
      <c r="F182" s="367">
        <v>63059609.928290099</v>
      </c>
      <c r="G182" s="367">
        <v>517428.54292216152</v>
      </c>
      <c r="H182" s="366">
        <v>8.2732730368630311E-3</v>
      </c>
      <c r="I182" s="279"/>
      <c r="J182" s="279"/>
      <c r="K182" s="279"/>
    </row>
    <row r="183" spans="1:11">
      <c r="A183" s="397"/>
      <c r="B183" s="372" t="s">
        <v>487</v>
      </c>
      <c r="C183" s="365">
        <v>14934529.994039834</v>
      </c>
      <c r="D183" s="365">
        <v>33217.534760594368</v>
      </c>
      <c r="E183" s="369">
        <v>2.2291683938154977E-3</v>
      </c>
      <c r="F183" s="370">
        <v>62982675.401445732</v>
      </c>
      <c r="G183" s="370">
        <v>-2362090.1426443756</v>
      </c>
      <c r="H183" s="369">
        <v>-3.6148115659709594E-2</v>
      </c>
      <c r="I183" s="279"/>
      <c r="J183" s="279"/>
      <c r="K183" s="279"/>
    </row>
    <row r="184" spans="1:11">
      <c r="A184" s="397"/>
      <c r="B184" s="373" t="s">
        <v>542</v>
      </c>
      <c r="C184" s="365">
        <v>230075865.09178364</v>
      </c>
      <c r="D184" s="365">
        <v>362172.98027265072</v>
      </c>
      <c r="E184" s="366">
        <v>1.5766277444917798E-3</v>
      </c>
      <c r="F184" s="367">
        <v>1283286704.2995365</v>
      </c>
      <c r="G184" s="367">
        <v>7620848.0589437485</v>
      </c>
      <c r="H184" s="366">
        <v>5.9740158613341794E-3</v>
      </c>
      <c r="I184" s="279"/>
      <c r="J184" s="279"/>
      <c r="K184" s="279"/>
    </row>
    <row r="185" spans="1:11">
      <c r="A185" s="397"/>
      <c r="B185" s="372" t="s">
        <v>414</v>
      </c>
      <c r="C185" s="365">
        <v>4251675.0665116739</v>
      </c>
      <c r="D185" s="365">
        <v>20252.946114438586</v>
      </c>
      <c r="E185" s="369">
        <v>4.7863213686034451E-3</v>
      </c>
      <c r="F185" s="370">
        <v>19902130.86303984</v>
      </c>
      <c r="G185" s="370">
        <v>-958405.21760341898</v>
      </c>
      <c r="H185" s="369">
        <v>-4.5943460604194859E-2</v>
      </c>
      <c r="I185" s="279"/>
      <c r="J185" s="279"/>
      <c r="K185" s="279"/>
    </row>
    <row r="186" spans="1:11">
      <c r="A186" s="397"/>
      <c r="B186" s="373" t="s">
        <v>416</v>
      </c>
      <c r="C186" s="365">
        <v>26068240.429763954</v>
      </c>
      <c r="D186" s="365">
        <v>-71908.331973668188</v>
      </c>
      <c r="E186" s="366">
        <v>-2.7508769222814554E-3</v>
      </c>
      <c r="F186" s="367">
        <v>139146309.18744713</v>
      </c>
      <c r="G186" s="367">
        <v>1334235.0513836741</v>
      </c>
      <c r="H186" s="366">
        <v>9.6815541000157095E-3</v>
      </c>
      <c r="I186" s="279"/>
      <c r="J186" s="279"/>
      <c r="K186" s="279"/>
    </row>
    <row r="187" spans="1:11">
      <c r="A187" s="397"/>
      <c r="B187" s="372" t="s">
        <v>418</v>
      </c>
      <c r="C187" s="365">
        <v>13062132.590908557</v>
      </c>
      <c r="D187" s="365">
        <v>10066.029928097501</v>
      </c>
      <c r="E187" s="369">
        <v>7.7122116111407195E-4</v>
      </c>
      <c r="F187" s="370">
        <v>54740592.02511318</v>
      </c>
      <c r="G187" s="370">
        <v>1469494.9469596818</v>
      </c>
      <c r="H187" s="369">
        <v>2.7585220270643203E-2</v>
      </c>
      <c r="I187" s="279"/>
      <c r="J187" s="279"/>
      <c r="K187" s="279"/>
    </row>
    <row r="188" spans="1:11">
      <c r="A188" s="397"/>
      <c r="B188" s="373" t="s">
        <v>420</v>
      </c>
      <c r="C188" s="365">
        <v>21668021.880891737</v>
      </c>
      <c r="D188" s="365">
        <v>294761.87488790601</v>
      </c>
      <c r="E188" s="366">
        <v>1.3791151878801188E-2</v>
      </c>
      <c r="F188" s="367">
        <v>111324817.61458622</v>
      </c>
      <c r="G188" s="367">
        <v>1871305.8010305464</v>
      </c>
      <c r="H188" s="366">
        <v>1.70968091386428E-2</v>
      </c>
      <c r="I188" s="279"/>
      <c r="J188" s="279"/>
      <c r="K188" s="279"/>
    </row>
    <row r="189" spans="1:11">
      <c r="A189" s="397"/>
      <c r="B189" s="372" t="s">
        <v>422</v>
      </c>
      <c r="C189" s="365">
        <v>14560178.826959664</v>
      </c>
      <c r="D189" s="365">
        <v>42602.489621195942</v>
      </c>
      <c r="E189" s="369">
        <v>2.9345455902046475E-3</v>
      </c>
      <c r="F189" s="370">
        <v>77855642.665641427</v>
      </c>
      <c r="G189" s="370">
        <v>958193.1700489223</v>
      </c>
      <c r="H189" s="369">
        <v>1.2460662562076816E-2</v>
      </c>
      <c r="I189" s="279"/>
      <c r="J189" s="279"/>
      <c r="K189" s="279"/>
    </row>
    <row r="190" spans="1:11">
      <c r="A190" s="397"/>
      <c r="B190" s="373" t="s">
        <v>424</v>
      </c>
      <c r="C190" s="365">
        <v>18069349.537520546</v>
      </c>
      <c r="D190" s="365">
        <v>-30160.139138247818</v>
      </c>
      <c r="E190" s="366">
        <v>-1.6663511706696929E-3</v>
      </c>
      <c r="F190" s="367">
        <v>90704876.686989397</v>
      </c>
      <c r="G190" s="367">
        <v>-1292955.8566718549</v>
      </c>
      <c r="H190" s="366">
        <v>-1.4054199114508822E-2</v>
      </c>
      <c r="I190" s="279"/>
      <c r="J190" s="279"/>
      <c r="K190" s="279"/>
    </row>
    <row r="191" spans="1:11">
      <c r="A191" s="397"/>
      <c r="B191" s="372" t="s">
        <v>426</v>
      </c>
      <c r="C191" s="365">
        <v>64382943.01555384</v>
      </c>
      <c r="D191" s="365">
        <v>134217.35365179181</v>
      </c>
      <c r="E191" s="369">
        <v>2.0890274829432061E-3</v>
      </c>
      <c r="F191" s="370">
        <v>425314779.1627568</v>
      </c>
      <c r="G191" s="370">
        <v>388577.51254057884</v>
      </c>
      <c r="H191" s="369">
        <v>9.1445881904086892E-4</v>
      </c>
      <c r="I191" s="279"/>
      <c r="J191" s="279"/>
      <c r="K191" s="279"/>
    </row>
    <row r="192" spans="1:11">
      <c r="A192" s="397"/>
      <c r="B192" s="373" t="s">
        <v>428</v>
      </c>
      <c r="C192" s="365">
        <v>25522967.799769394</v>
      </c>
      <c r="D192" s="365">
        <v>113337.31969553977</v>
      </c>
      <c r="E192" s="366">
        <v>4.4604080246038414E-3</v>
      </c>
      <c r="F192" s="367">
        <v>145022016.46031857</v>
      </c>
      <c r="G192" s="367">
        <v>1480855.1413266063</v>
      </c>
      <c r="H192" s="366">
        <v>1.0316588828731136E-2</v>
      </c>
      <c r="I192" s="279"/>
      <c r="J192" s="279"/>
      <c r="K192" s="279"/>
    </row>
    <row r="193" spans="1:11">
      <c r="A193" s="397"/>
      <c r="B193" s="372" t="s">
        <v>430</v>
      </c>
      <c r="C193" s="365">
        <v>11433964.294450782</v>
      </c>
      <c r="D193" s="365">
        <v>70955.155505729839</v>
      </c>
      <c r="E193" s="369">
        <v>6.2443983488969851E-3</v>
      </c>
      <c r="F193" s="370">
        <v>62599089.611943521</v>
      </c>
      <c r="G193" s="370">
        <v>1748624.7759606615</v>
      </c>
      <c r="H193" s="369">
        <v>2.8736424293124591E-2</v>
      </c>
      <c r="I193" s="279"/>
      <c r="J193" s="279"/>
      <c r="K193" s="279"/>
    </row>
    <row r="194" spans="1:11">
      <c r="A194" s="397"/>
      <c r="B194" s="373" t="s">
        <v>432</v>
      </c>
      <c r="C194" s="365">
        <v>3896192.036464029</v>
      </c>
      <c r="D194" s="365">
        <v>63639.608148949221</v>
      </c>
      <c r="E194" s="366">
        <v>1.6605019589236866E-2</v>
      </c>
      <c r="F194" s="367">
        <v>21191533.98004109</v>
      </c>
      <c r="G194" s="367">
        <v>615946.26190936565</v>
      </c>
      <c r="H194" s="366">
        <v>2.9935779737974549E-2</v>
      </c>
      <c r="I194" s="279"/>
      <c r="J194" s="279"/>
      <c r="K194" s="279"/>
    </row>
    <row r="195" spans="1:11">
      <c r="A195" s="397"/>
      <c r="B195" s="372" t="s">
        <v>434</v>
      </c>
      <c r="C195" s="365">
        <v>5916253.0662264684</v>
      </c>
      <c r="D195" s="365">
        <v>-109369.28993016575</v>
      </c>
      <c r="E195" s="369">
        <v>-1.8150704353122712E-2</v>
      </c>
      <c r="F195" s="370">
        <v>24820285.806999188</v>
      </c>
      <c r="G195" s="370">
        <v>-169739.5575494431</v>
      </c>
      <c r="H195" s="369">
        <v>-6.7922923275715898E-3</v>
      </c>
      <c r="I195" s="279"/>
      <c r="J195" s="279"/>
      <c r="K195" s="279"/>
    </row>
    <row r="196" spans="1:11">
      <c r="A196" s="397"/>
      <c r="B196" s="373" t="s">
        <v>543</v>
      </c>
      <c r="C196" s="365">
        <v>220454458.68957135</v>
      </c>
      <c r="D196" s="365">
        <v>2884332.5939414501</v>
      </c>
      <c r="E196" s="366">
        <v>1.3257024968003567E-2</v>
      </c>
      <c r="F196" s="367">
        <v>1100822728.004246</v>
      </c>
      <c r="G196" s="367">
        <v>-4426072.2994987965</v>
      </c>
      <c r="H196" s="366">
        <v>-4.0045936247860413E-3</v>
      </c>
      <c r="I196" s="279"/>
      <c r="J196" s="279"/>
      <c r="K196" s="279"/>
    </row>
    <row r="197" spans="1:11">
      <c r="A197" s="397"/>
      <c r="B197" s="372" t="s">
        <v>440</v>
      </c>
      <c r="C197" s="365">
        <v>24749316.005842969</v>
      </c>
      <c r="D197" s="365">
        <v>388923.32753970101</v>
      </c>
      <c r="E197" s="369">
        <v>1.596539648090722E-2</v>
      </c>
      <c r="F197" s="370">
        <v>116626926.82370363</v>
      </c>
      <c r="G197" s="370">
        <v>-2286549.1462254375</v>
      </c>
      <c r="H197" s="369">
        <v>-1.9228679740247959E-2</v>
      </c>
      <c r="I197" s="279"/>
      <c r="J197" s="279"/>
      <c r="K197" s="279"/>
    </row>
    <row r="198" spans="1:11">
      <c r="A198" s="397"/>
      <c r="B198" s="373" t="s">
        <v>442</v>
      </c>
      <c r="C198" s="365">
        <v>20860631.82171848</v>
      </c>
      <c r="D198" s="365">
        <v>400569.51221420616</v>
      </c>
      <c r="E198" s="366">
        <v>1.9578117903782256E-2</v>
      </c>
      <c r="F198" s="367">
        <v>100050766.10302675</v>
      </c>
      <c r="G198" s="367">
        <v>2229574.3153122216</v>
      </c>
      <c r="H198" s="366">
        <v>2.2792344629686226E-2</v>
      </c>
      <c r="I198" s="279"/>
      <c r="J198" s="279"/>
      <c r="K198" s="279"/>
    </row>
    <row r="199" spans="1:11">
      <c r="A199" s="397"/>
      <c r="B199" s="372" t="s">
        <v>444</v>
      </c>
      <c r="C199" s="365">
        <v>9047822.7419329695</v>
      </c>
      <c r="D199" s="365">
        <v>170865.24551680125</v>
      </c>
      <c r="E199" s="369">
        <v>1.924817659494072E-2</v>
      </c>
      <c r="F199" s="370">
        <v>47505735.491318323</v>
      </c>
      <c r="G199" s="370">
        <v>490545.35943753272</v>
      </c>
      <c r="H199" s="369">
        <v>1.043376317444468E-2</v>
      </c>
      <c r="I199" s="279"/>
      <c r="J199" s="279"/>
      <c r="K199" s="279"/>
    </row>
    <row r="200" spans="1:11">
      <c r="A200" s="397"/>
      <c r="B200" s="373" t="s">
        <v>446</v>
      </c>
      <c r="C200" s="365">
        <v>25650221.938395657</v>
      </c>
      <c r="D200" s="365">
        <v>194803.83461680263</v>
      </c>
      <c r="E200" s="366">
        <v>7.6527454321358808E-3</v>
      </c>
      <c r="F200" s="367">
        <v>155793680.07338396</v>
      </c>
      <c r="G200" s="367">
        <v>109056.96342298388</v>
      </c>
      <c r="H200" s="366">
        <v>7.0049926090617377E-4</v>
      </c>
      <c r="I200" s="279"/>
      <c r="J200" s="279"/>
      <c r="K200" s="279"/>
    </row>
    <row r="201" spans="1:11">
      <c r="A201" s="397"/>
      <c r="B201" s="372" t="s">
        <v>448</v>
      </c>
      <c r="C201" s="365">
        <v>11662978.588110423</v>
      </c>
      <c r="D201" s="365">
        <v>192393.57640335523</v>
      </c>
      <c r="E201" s="369">
        <v>1.6772778041136978E-2</v>
      </c>
      <c r="F201" s="370">
        <v>56035453.668018922</v>
      </c>
      <c r="G201" s="370">
        <v>748218.62284041941</v>
      </c>
      <c r="H201" s="369">
        <v>1.3533297916399786E-2</v>
      </c>
      <c r="I201" s="279"/>
      <c r="J201" s="279"/>
      <c r="K201" s="279"/>
    </row>
    <row r="202" spans="1:11">
      <c r="A202" s="397"/>
      <c r="B202" s="373" t="s">
        <v>450</v>
      </c>
      <c r="C202" s="365">
        <v>20120972.276638761</v>
      </c>
      <c r="D202" s="365">
        <v>164515.54480600357</v>
      </c>
      <c r="E202" s="366">
        <v>8.2437251771043645E-3</v>
      </c>
      <c r="F202" s="367">
        <v>104375109.7410959</v>
      </c>
      <c r="G202" s="367">
        <v>1097426.1745006144</v>
      </c>
      <c r="H202" s="366">
        <v>1.0625975879803448E-2</v>
      </c>
      <c r="I202" s="279"/>
      <c r="J202" s="279"/>
      <c r="K202" s="279"/>
    </row>
    <row r="203" spans="1:11">
      <c r="A203" s="397"/>
      <c r="B203" s="372" t="s">
        <v>451</v>
      </c>
      <c r="C203" s="365">
        <v>27934342.716185499</v>
      </c>
      <c r="D203" s="365">
        <v>454832.63263057545</v>
      </c>
      <c r="E203" s="369">
        <v>1.6551700930897216E-2</v>
      </c>
      <c r="F203" s="370">
        <v>119378099.14572817</v>
      </c>
      <c r="G203" s="370">
        <v>-2917938.9090471417</v>
      </c>
      <c r="H203" s="369">
        <v>-2.3859635646906425E-2</v>
      </c>
      <c r="I203" s="279"/>
      <c r="J203" s="279"/>
      <c r="K203" s="279"/>
    </row>
    <row r="204" spans="1:11">
      <c r="A204" s="397"/>
      <c r="B204" s="373" t="s">
        <v>452</v>
      </c>
      <c r="C204" s="365">
        <v>20286355.267758798</v>
      </c>
      <c r="D204" s="365">
        <v>158127.26833444089</v>
      </c>
      <c r="E204" s="366">
        <v>7.8559954874797295E-3</v>
      </c>
      <c r="F204" s="367">
        <v>107187452.90388599</v>
      </c>
      <c r="G204" s="367">
        <v>-1662904.4978664815</v>
      </c>
      <c r="H204" s="366">
        <v>-1.5276977839667701E-2</v>
      </c>
      <c r="I204" s="279"/>
      <c r="J204" s="279"/>
      <c r="K204" s="279"/>
    </row>
    <row r="205" spans="1:11">
      <c r="A205" s="397"/>
      <c r="B205" s="372" t="s">
        <v>544</v>
      </c>
      <c r="C205" s="365">
        <v>153776021.85327098</v>
      </c>
      <c r="D205" s="365">
        <v>423369.41135603189</v>
      </c>
      <c r="E205" s="369">
        <v>2.760757017335521E-3</v>
      </c>
      <c r="F205" s="370">
        <v>884238185.17990351</v>
      </c>
      <c r="G205" s="370">
        <v>18753171.207729697</v>
      </c>
      <c r="H205" s="369">
        <v>2.1667817356722748E-2</v>
      </c>
      <c r="I205" s="279"/>
      <c r="J205" s="279"/>
      <c r="K205" s="279"/>
    </row>
    <row r="206" spans="1:11">
      <c r="A206" s="397"/>
      <c r="B206" s="373" t="s">
        <v>458</v>
      </c>
      <c r="C206" s="365">
        <v>67441354.894650042</v>
      </c>
      <c r="D206" s="365">
        <v>224469.21396671236</v>
      </c>
      <c r="E206" s="366">
        <v>3.3394765570226338E-3</v>
      </c>
      <c r="F206" s="367">
        <v>381031872.32697016</v>
      </c>
      <c r="G206" s="367">
        <v>11724410.533070624</v>
      </c>
      <c r="H206" s="366">
        <v>3.174701771829809E-2</v>
      </c>
      <c r="I206" s="279"/>
      <c r="J206" s="279"/>
      <c r="K206" s="279"/>
    </row>
    <row r="207" spans="1:11">
      <c r="A207" s="397"/>
      <c r="B207" s="372" t="s">
        <v>460</v>
      </c>
      <c r="C207" s="365">
        <v>13651045.379116124</v>
      </c>
      <c r="D207" s="365">
        <v>78655.121450033039</v>
      </c>
      <c r="E207" s="369">
        <v>5.795229871584799E-3</v>
      </c>
      <c r="F207" s="370">
        <v>74502122.894106522</v>
      </c>
      <c r="G207" s="370">
        <v>733465.29302686453</v>
      </c>
      <c r="H207" s="369">
        <v>9.9427767412176658E-3</v>
      </c>
      <c r="I207" s="279"/>
      <c r="J207" s="279"/>
      <c r="K207" s="279"/>
    </row>
    <row r="208" spans="1:11">
      <c r="A208" s="397"/>
      <c r="B208" s="373" t="s">
        <v>462</v>
      </c>
      <c r="C208" s="365">
        <v>12677809.924224142</v>
      </c>
      <c r="D208" s="365">
        <v>12384.787342816591</v>
      </c>
      <c r="E208" s="366">
        <v>9.7784221287230814E-4</v>
      </c>
      <c r="F208" s="367">
        <v>75445219.637214988</v>
      </c>
      <c r="G208" s="367">
        <v>2477725.4965462387</v>
      </c>
      <c r="H208" s="366">
        <v>3.3956565532723533E-2</v>
      </c>
      <c r="I208" s="279"/>
      <c r="J208" s="279"/>
      <c r="K208" s="279"/>
    </row>
    <row r="209" spans="1:11">
      <c r="A209" s="397"/>
      <c r="B209" s="372" t="s">
        <v>464</v>
      </c>
      <c r="C209" s="365">
        <v>23638755.765563592</v>
      </c>
      <c r="D209" s="365">
        <v>-144005.92491237819</v>
      </c>
      <c r="E209" s="369">
        <v>-6.0550547823908403E-3</v>
      </c>
      <c r="F209" s="370">
        <v>156178913.59343797</v>
      </c>
      <c r="G209" s="370">
        <v>671810.41687145829</v>
      </c>
      <c r="H209" s="369">
        <v>4.320126882620073E-3</v>
      </c>
      <c r="I209" s="279"/>
      <c r="J209" s="279"/>
      <c r="K209" s="279"/>
    </row>
    <row r="210" spans="1:11">
      <c r="A210" s="397"/>
      <c r="B210" s="373" t="s">
        <v>545</v>
      </c>
      <c r="C210" s="365">
        <v>188625526.89913929</v>
      </c>
      <c r="D210" s="365">
        <v>1996721.9769880176</v>
      </c>
      <c r="E210" s="366">
        <v>1.0698894941865555E-2</v>
      </c>
      <c r="F210" s="367">
        <v>851912146.42163312</v>
      </c>
      <c r="G210" s="367">
        <v>11282257.752524853</v>
      </c>
      <c r="H210" s="366">
        <v>1.3421195111664433E-2</v>
      </c>
      <c r="I210" s="279"/>
      <c r="J210" s="279"/>
      <c r="K210" s="279"/>
    </row>
    <row r="211" spans="1:11">
      <c r="A211" s="397"/>
      <c r="B211" s="372" t="s">
        <v>472</v>
      </c>
      <c r="C211" s="365">
        <v>3732274.1464683851</v>
      </c>
      <c r="D211" s="365">
        <v>125087.16720127873</v>
      </c>
      <c r="E211" s="369">
        <v>3.4677206343956539E-2</v>
      </c>
      <c r="F211" s="370">
        <v>16024518.23854742</v>
      </c>
      <c r="G211" s="370">
        <v>449604.84603993408</v>
      </c>
      <c r="H211" s="369">
        <v>2.886724533930457E-2</v>
      </c>
      <c r="I211" s="279"/>
      <c r="J211" s="279"/>
      <c r="K211" s="279"/>
    </row>
    <row r="212" spans="1:11">
      <c r="A212" s="397"/>
      <c r="B212" s="373" t="s">
        <v>474</v>
      </c>
      <c r="C212" s="365">
        <v>20864337.137484226</v>
      </c>
      <c r="D212" s="365">
        <v>159269.29892308265</v>
      </c>
      <c r="E212" s="366">
        <v>7.6922857807043407E-3</v>
      </c>
      <c r="F212" s="367">
        <v>98677016.051076487</v>
      </c>
      <c r="G212" s="367">
        <v>788438.79613479972</v>
      </c>
      <c r="H212" s="366">
        <v>8.0544514819270926E-3</v>
      </c>
      <c r="I212" s="279"/>
      <c r="J212" s="279"/>
      <c r="K212" s="279"/>
    </row>
    <row r="213" spans="1:11">
      <c r="A213" s="397"/>
      <c r="B213" s="372" t="s">
        <v>476</v>
      </c>
      <c r="C213" s="365">
        <v>9799301.4543933831</v>
      </c>
      <c r="D213" s="365">
        <v>103516.7012856286</v>
      </c>
      <c r="E213" s="369">
        <v>1.067646445559229E-2</v>
      </c>
      <c r="F213" s="370">
        <v>43679387.983681872</v>
      </c>
      <c r="G213" s="370">
        <v>422505.90683031082</v>
      </c>
      <c r="H213" s="369">
        <v>9.767368486699372E-3</v>
      </c>
      <c r="I213" s="279"/>
      <c r="J213" s="279"/>
      <c r="K213" s="279"/>
    </row>
    <row r="214" spans="1:11">
      <c r="A214" s="397"/>
      <c r="B214" s="373" t="s">
        <v>478</v>
      </c>
      <c r="C214" s="365">
        <v>29226759.308091659</v>
      </c>
      <c r="D214" s="365">
        <v>504878.35330527276</v>
      </c>
      <c r="E214" s="366">
        <v>1.7578178605365216E-2</v>
      </c>
      <c r="F214" s="367">
        <v>118503979.00131813</v>
      </c>
      <c r="G214" s="367">
        <v>-489726.19645687938</v>
      </c>
      <c r="H214" s="366">
        <v>-4.115563891744725E-3</v>
      </c>
      <c r="I214" s="279"/>
      <c r="J214" s="279"/>
      <c r="K214" s="279"/>
    </row>
    <row r="215" spans="1:11">
      <c r="A215" s="397"/>
      <c r="B215" s="372" t="s">
        <v>480</v>
      </c>
      <c r="C215" s="365">
        <v>15801952.989524044</v>
      </c>
      <c r="D215" s="365">
        <v>-117028.54362544976</v>
      </c>
      <c r="E215" s="369">
        <v>-7.3515094782760403E-3</v>
      </c>
      <c r="F215" s="370">
        <v>79076401.270034462</v>
      </c>
      <c r="G215" s="370">
        <v>2390125.6532393992</v>
      </c>
      <c r="H215" s="369">
        <v>3.1167580300586899E-2</v>
      </c>
      <c r="I215" s="279"/>
      <c r="J215" s="279"/>
      <c r="K215" s="279"/>
    </row>
    <row r="216" spans="1:11">
      <c r="A216" s="397"/>
      <c r="B216" s="373" t="s">
        <v>482</v>
      </c>
      <c r="C216" s="365">
        <v>15450556.704174958</v>
      </c>
      <c r="D216" s="365">
        <v>204809.519392021</v>
      </c>
      <c r="E216" s="366">
        <v>1.34338787669551E-2</v>
      </c>
      <c r="F216" s="367">
        <v>59381548.947592348</v>
      </c>
      <c r="G216" s="367">
        <v>-31832.272716470063</v>
      </c>
      <c r="H216" s="366">
        <v>-5.3577615114066396E-4</v>
      </c>
      <c r="I216" s="279"/>
      <c r="J216" s="279"/>
      <c r="K216" s="279"/>
    </row>
    <row r="217" spans="1:11">
      <c r="A217" s="397"/>
      <c r="B217" s="372" t="s">
        <v>484</v>
      </c>
      <c r="C217" s="365">
        <v>18024432.40433282</v>
      </c>
      <c r="D217" s="365">
        <v>117004.95890931413</v>
      </c>
      <c r="E217" s="369">
        <v>6.5338787084806187E-3</v>
      </c>
      <c r="F217" s="370">
        <v>97610866.48067908</v>
      </c>
      <c r="G217" s="370">
        <v>1519845.4564683735</v>
      </c>
      <c r="H217" s="369">
        <v>1.5816727101749074E-2</v>
      </c>
      <c r="I217" s="279"/>
      <c r="J217" s="279"/>
      <c r="K217" s="279"/>
    </row>
    <row r="218" spans="1:11">
      <c r="A218" s="397"/>
      <c r="B218" s="373" t="s">
        <v>486</v>
      </c>
      <c r="C218" s="365">
        <v>3800397.9650135883</v>
      </c>
      <c r="D218" s="365">
        <v>59145.659538744949</v>
      </c>
      <c r="E218" s="366">
        <v>1.5809053950248918E-2</v>
      </c>
      <c r="F218" s="367">
        <v>16910377.552656278</v>
      </c>
      <c r="G218" s="367">
        <v>14761.315242435783</v>
      </c>
      <c r="H218" s="366">
        <v>8.7367723289951164E-4</v>
      </c>
      <c r="I218" s="279"/>
      <c r="J218" s="279"/>
      <c r="K218" s="279"/>
    </row>
    <row r="219" spans="1:11">
      <c r="A219" s="397"/>
      <c r="B219" s="372" t="s">
        <v>488</v>
      </c>
      <c r="C219" s="365">
        <v>20183243.075791158</v>
      </c>
      <c r="D219" s="365">
        <v>701070.04871122539</v>
      </c>
      <c r="E219" s="369">
        <v>3.5985208002041066E-2</v>
      </c>
      <c r="F219" s="370">
        <v>87406580.017713323</v>
      </c>
      <c r="G219" s="370">
        <v>2174142.9057881236</v>
      </c>
      <c r="H219" s="369">
        <v>2.5508397735161451E-2</v>
      </c>
      <c r="I219" s="282"/>
      <c r="J219" s="279"/>
      <c r="K219" s="279"/>
    </row>
    <row r="220" spans="1:11">
      <c r="C220" s="275"/>
      <c r="D220" s="275"/>
      <c r="E220" s="275"/>
      <c r="F220" s="275"/>
      <c r="G220" s="275"/>
      <c r="H220" s="275"/>
    </row>
    <row r="221" spans="1:11">
      <c r="C221" s="275"/>
      <c r="D221" s="275"/>
      <c r="E221" s="275"/>
      <c r="F221" s="275"/>
      <c r="G221" s="275"/>
      <c r="H221" s="275"/>
    </row>
    <row r="222" spans="1:11">
      <c r="C222" s="275"/>
      <c r="D222" s="275"/>
      <c r="E222" s="275"/>
      <c r="F222" s="275"/>
      <c r="G222" s="275"/>
      <c r="H222" s="275"/>
    </row>
    <row r="223" spans="1:11">
      <c r="C223" s="275"/>
      <c r="D223" s="275"/>
      <c r="E223" s="275"/>
      <c r="F223" s="275"/>
      <c r="G223" s="275"/>
      <c r="H223" s="275"/>
    </row>
    <row r="224" spans="1:11">
      <c r="C224" s="275"/>
      <c r="D224" s="275"/>
      <c r="E224" s="275"/>
      <c r="F224" s="275"/>
      <c r="G224" s="275"/>
      <c r="H224" s="275"/>
    </row>
  </sheetData>
  <mergeCells count="8">
    <mergeCell ref="C2:E2"/>
    <mergeCell ref="F2:H2"/>
    <mergeCell ref="C1:H1"/>
    <mergeCell ref="A148:A219"/>
    <mergeCell ref="A4:A75"/>
    <mergeCell ref="A76:A147"/>
    <mergeCell ref="A1:A3"/>
    <mergeCell ref="B1:B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CCFF33"/>
  </sheetPr>
  <dimension ref="A1:S191"/>
  <sheetViews>
    <sheetView topLeftCell="A141" zoomScale="63" zoomScaleNormal="60" workbookViewId="0">
      <selection activeCell="C4" sqref="C4:J138"/>
    </sheetView>
  </sheetViews>
  <sheetFormatPr defaultRowHeight="14.5"/>
  <cols>
    <col min="1" max="1" width="27.453125" bestFit="1" customWidth="1"/>
    <col min="2" max="2" width="7.6328125" bestFit="1" customWidth="1"/>
    <col min="3" max="3" width="16.26953125" bestFit="1" customWidth="1"/>
    <col min="4" max="4" width="15.36328125" bestFit="1" customWidth="1"/>
    <col min="5" max="5" width="12.81640625" bestFit="1" customWidth="1"/>
    <col min="6" max="6" width="11.81640625" bestFit="1" customWidth="1"/>
    <col min="7" max="7" width="8.453125" bestFit="1" customWidth="1"/>
    <col min="8" max="8" width="7.1796875" bestFit="1" customWidth="1"/>
    <col min="9" max="9" width="11.81640625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7.1796875" bestFit="1" customWidth="1"/>
    <col min="14" max="14" width="14.90625" bestFit="1" customWidth="1"/>
    <col min="15" max="15" width="12.81640625" bestFit="1" customWidth="1"/>
    <col min="16" max="16" width="7.1796875" bestFit="1" customWidth="1"/>
    <col min="17" max="17" width="12.81640625" bestFit="1" customWidth="1"/>
    <col min="18" max="18" width="10.7265625" bestFit="1" customWidth="1"/>
    <col min="19" max="19" width="6.90625" bestFit="1" customWidth="1"/>
  </cols>
  <sheetData>
    <row r="1" spans="1:19">
      <c r="A1" s="399" t="s">
        <v>0</v>
      </c>
      <c r="B1" s="399" t="s">
        <v>1</v>
      </c>
      <c r="C1" s="399" t="s">
        <v>66</v>
      </c>
      <c r="D1" s="399" t="s">
        <v>78</v>
      </c>
      <c r="E1" s="399" t="s">
        <v>3</v>
      </c>
      <c r="F1" s="399"/>
      <c r="G1" s="399"/>
      <c r="H1" s="399" t="s">
        <v>4</v>
      </c>
      <c r="I1" s="399"/>
      <c r="J1" s="399" t="s">
        <v>5</v>
      </c>
      <c r="K1" s="399"/>
      <c r="L1" s="399"/>
      <c r="M1" s="399" t="s">
        <v>6</v>
      </c>
      <c r="N1" s="399"/>
      <c r="O1" s="399"/>
      <c r="P1" s="399" t="s">
        <v>7</v>
      </c>
      <c r="Q1" s="399"/>
      <c r="R1" s="399"/>
    </row>
    <row r="2" spans="1:19" ht="29">
      <c r="A2" s="398"/>
      <c r="B2" s="398"/>
      <c r="C2" s="398"/>
      <c r="D2" s="398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9">
      <c r="A3" s="397" t="s">
        <v>57</v>
      </c>
      <c r="B3" s="400" t="s">
        <v>140</v>
      </c>
      <c r="C3" s="397" t="s">
        <v>79</v>
      </c>
      <c r="D3" s="111" t="s">
        <v>80</v>
      </c>
      <c r="E3" s="365">
        <v>262430390.34302971</v>
      </c>
      <c r="F3" s="365">
        <v>-489248.12557053566</v>
      </c>
      <c r="G3" s="366">
        <v>-1.8608276217790601E-3</v>
      </c>
      <c r="H3" s="374">
        <v>100</v>
      </c>
      <c r="I3" s="374">
        <v>2.8421709430404007E-14</v>
      </c>
      <c r="J3" s="373"/>
      <c r="K3" s="375">
        <v>5.0044209792258121</v>
      </c>
      <c r="L3" s="375">
        <v>2.4007520660500603E-3</v>
      </c>
      <c r="M3" s="366">
        <v>4.7995648898310251E-4</v>
      </c>
      <c r="N3" s="367">
        <v>1313312151.0190768</v>
      </c>
      <c r="O3" s="367">
        <v>-1817198.7183935642</v>
      </c>
      <c r="P3" s="366">
        <v>-1.3817642490879839E-3</v>
      </c>
      <c r="Q3" s="365">
        <v>377792743.88801825</v>
      </c>
      <c r="R3" s="365">
        <v>-861093.191585958</v>
      </c>
      <c r="S3" s="366">
        <v>-2.2740907585334486E-3</v>
      </c>
    </row>
    <row r="4" spans="1:19">
      <c r="A4" s="397"/>
      <c r="B4" s="400"/>
      <c r="C4" s="397"/>
      <c r="D4" s="111" t="s">
        <v>81</v>
      </c>
      <c r="E4" s="365">
        <v>259126785.78902692</v>
      </c>
      <c r="F4" s="365">
        <v>-8540.5001591444016</v>
      </c>
      <c r="G4" s="369">
        <v>-3.2957683853622868E-5</v>
      </c>
      <c r="H4" s="376">
        <v>98.741150158072557</v>
      </c>
      <c r="I4" s="376">
        <v>0.18049192860605956</v>
      </c>
      <c r="J4" s="372"/>
      <c r="K4" s="377">
        <v>4.8540155390554185</v>
      </c>
      <c r="L4" s="377">
        <v>2.1024239553518953E-2</v>
      </c>
      <c r="M4" s="369">
        <v>4.3501505073443364E-3</v>
      </c>
      <c r="N4" s="370">
        <v>1257805444.8054214</v>
      </c>
      <c r="O4" s="370">
        <v>5406667.4561991692</v>
      </c>
      <c r="P4" s="369">
        <v>4.3170494526054296E-3</v>
      </c>
      <c r="Q4" s="365">
        <v>361050993.21299815</v>
      </c>
      <c r="R4" s="365">
        <v>1417287.6585176587</v>
      </c>
      <c r="S4" s="369">
        <v>3.9409199878317732E-3</v>
      </c>
    </row>
    <row r="5" spans="1:19">
      <c r="A5" s="397"/>
      <c r="B5" s="400"/>
      <c r="C5" s="397"/>
      <c r="D5" s="111" t="s">
        <v>82</v>
      </c>
      <c r="E5" s="365">
        <v>3303604.5540038212</v>
      </c>
      <c r="F5" s="365">
        <v>-480707.62541185087</v>
      </c>
      <c r="G5" s="366">
        <v>-0.12702641923322402</v>
      </c>
      <c r="H5" s="374">
        <v>1.2588498419278316</v>
      </c>
      <c r="I5" s="374">
        <v>-0.18049192860621721</v>
      </c>
      <c r="J5" s="373"/>
      <c r="K5" s="375">
        <v>16.801861514079754</v>
      </c>
      <c r="L5" s="375">
        <v>0.22538224541294127</v>
      </c>
      <c r="M5" s="366">
        <v>1.3596508749536653E-2</v>
      </c>
      <c r="N5" s="367">
        <v>55506706.213655412</v>
      </c>
      <c r="O5" s="367">
        <v>-7223866.1745918021</v>
      </c>
      <c r="P5" s="366">
        <v>-0.11515702630421427</v>
      </c>
      <c r="Q5" s="365">
        <v>16741750.675020138</v>
      </c>
      <c r="R5" s="365">
        <v>-2278380.8501035031</v>
      </c>
      <c r="S5" s="366">
        <v>-0.11978785988382866</v>
      </c>
    </row>
    <row r="6" spans="1:19">
      <c r="A6" s="397"/>
      <c r="B6" s="400"/>
      <c r="C6" s="397" t="s">
        <v>83</v>
      </c>
      <c r="D6" s="111" t="s">
        <v>80</v>
      </c>
      <c r="E6" s="365">
        <v>245362361.80796286</v>
      </c>
      <c r="F6" s="365">
        <v>-700196.08960071206</v>
      </c>
      <c r="G6" s="369">
        <v>-2.8456019297832601E-3</v>
      </c>
      <c r="H6" s="376">
        <v>93.4961692078586</v>
      </c>
      <c r="I6" s="376">
        <v>-9.2335375054133806E-2</v>
      </c>
      <c r="J6" s="372"/>
      <c r="K6" s="377">
        <v>4.6916345438962868</v>
      </c>
      <c r="L6" s="377">
        <v>7.4837041617552558E-3</v>
      </c>
      <c r="M6" s="369">
        <v>1.5976650662640457E-3</v>
      </c>
      <c r="N6" s="370">
        <v>1151150532.4302175</v>
      </c>
      <c r="O6" s="370">
        <v>-1443604.7728817463</v>
      </c>
      <c r="P6" s="369">
        <v>-1.2524831823149973E-3</v>
      </c>
      <c r="Q6" s="365">
        <v>321883768.86238849</v>
      </c>
      <c r="R6" s="365">
        <v>530026.66336917877</v>
      </c>
      <c r="S6" s="369">
        <v>1.649355815003782E-3</v>
      </c>
    </row>
    <row r="7" spans="1:19">
      <c r="A7" s="397"/>
      <c r="B7" s="400"/>
      <c r="C7" s="397"/>
      <c r="D7" s="111" t="s">
        <v>81</v>
      </c>
      <c r="E7" s="365">
        <v>244102021.87761861</v>
      </c>
      <c r="F7" s="365">
        <v>-430265.0858142972</v>
      </c>
      <c r="G7" s="366">
        <v>-1.7595430491296987E-3</v>
      </c>
      <c r="H7" s="374">
        <v>93.015912356242879</v>
      </c>
      <c r="I7" s="374">
        <v>9.4376829420212971E-3</v>
      </c>
      <c r="J7" s="373"/>
      <c r="K7" s="375">
        <v>4.6603050260788379</v>
      </c>
      <c r="L7" s="375">
        <v>1.6891436688196038E-2</v>
      </c>
      <c r="M7" s="366">
        <v>3.6377196136027829E-3</v>
      </c>
      <c r="N7" s="367">
        <v>1137589879.4322724</v>
      </c>
      <c r="O7" s="367">
        <v>2125335.1014959812</v>
      </c>
      <c r="P7" s="366">
        <v>1.8717758402122698E-3</v>
      </c>
      <c r="Q7" s="365">
        <v>318892536.91381443</v>
      </c>
      <c r="R7" s="365">
        <v>1219409.1408001184</v>
      </c>
      <c r="S7" s="366">
        <v>3.8385656015305705E-3</v>
      </c>
    </row>
    <row r="8" spans="1:19">
      <c r="A8" s="397"/>
      <c r="B8" s="400"/>
      <c r="C8" s="397"/>
      <c r="D8" s="111" t="s">
        <v>82</v>
      </c>
      <c r="E8" s="365">
        <v>1260339.9303443539</v>
      </c>
      <c r="F8" s="365">
        <v>-269931.00378658553</v>
      </c>
      <c r="G8" s="369">
        <v>-0.17639425657645574</v>
      </c>
      <c r="H8" s="376">
        <v>0.48025685161574855</v>
      </c>
      <c r="I8" s="376">
        <v>-0.10177305799623165</v>
      </c>
      <c r="J8" s="372"/>
      <c r="K8" s="377">
        <v>10.759520246446328</v>
      </c>
      <c r="L8" s="377">
        <v>-0.43430987230367002</v>
      </c>
      <c r="M8" s="369">
        <v>-3.8799040873077756E-2</v>
      </c>
      <c r="N8" s="370">
        <v>13560652.997944832</v>
      </c>
      <c r="O8" s="370">
        <v>-3568939.8743777722</v>
      </c>
      <c r="P8" s="369">
        <v>-0.20834936947884736</v>
      </c>
      <c r="Q8" s="365">
        <v>2991231.9485740704</v>
      </c>
      <c r="R8" s="365">
        <v>-689382.47743101325</v>
      </c>
      <c r="S8" s="369">
        <v>-0.18730092251995675</v>
      </c>
    </row>
    <row r="9" spans="1:19">
      <c r="A9" s="397"/>
      <c r="B9" s="400"/>
      <c r="C9" s="397" t="s">
        <v>84</v>
      </c>
      <c r="D9" s="111" t="s">
        <v>80</v>
      </c>
      <c r="E9" s="365">
        <v>15573348.415019998</v>
      </c>
      <c r="F9" s="365">
        <v>215203.27623269334</v>
      </c>
      <c r="G9" s="366">
        <v>1.4012322079779878E-2</v>
      </c>
      <c r="H9" s="374">
        <v>5.934277807788825</v>
      </c>
      <c r="I9" s="374">
        <v>9.289401909877526E-2</v>
      </c>
      <c r="J9" s="373"/>
      <c r="K9" s="375">
        <v>9.5377476683489633</v>
      </c>
      <c r="L9" s="375">
        <v>-0.17608000327988904</v>
      </c>
      <c r="M9" s="366">
        <v>-1.8126737392528115E-2</v>
      </c>
      <c r="N9" s="367">
        <v>148534667.53374302</v>
      </c>
      <c r="O9" s="367">
        <v>-651707.70030122995</v>
      </c>
      <c r="P9" s="366">
        <v>-4.3684129953477854E-3</v>
      </c>
      <c r="Q9" s="365">
        <v>50781243.909419313</v>
      </c>
      <c r="R9" s="365">
        <v>-1468945.5297505707</v>
      </c>
      <c r="S9" s="366">
        <v>-2.8113688113240807E-2</v>
      </c>
    </row>
    <row r="10" spans="1:19">
      <c r="A10" s="397"/>
      <c r="B10" s="400"/>
      <c r="C10" s="397"/>
      <c r="D10" s="111" t="s">
        <v>81</v>
      </c>
      <c r="E10" s="365">
        <v>13557560.54658808</v>
      </c>
      <c r="F10" s="365">
        <v>435239.02550778538</v>
      </c>
      <c r="G10" s="369">
        <v>3.3167837322732686E-2</v>
      </c>
      <c r="H10" s="376">
        <v>5.1661549292620546</v>
      </c>
      <c r="I10" s="376">
        <v>0.17515402970488747</v>
      </c>
      <c r="J10" s="372"/>
      <c r="K10" s="377">
        <v>7.9109898040163387</v>
      </c>
      <c r="L10" s="377">
        <v>-7.6274587706208763E-3</v>
      </c>
      <c r="M10" s="369">
        <v>-9.6323114471836343E-4</v>
      </c>
      <c r="N10" s="370">
        <v>107253723.25139248</v>
      </c>
      <c r="O10" s="370">
        <v>3343081.5267252326</v>
      </c>
      <c r="P10" s="369">
        <v>3.2172657884102181E-2</v>
      </c>
      <c r="Q10" s="365">
        <v>37323482.610381044</v>
      </c>
      <c r="R10" s="365">
        <v>218785.90530373901</v>
      </c>
      <c r="S10" s="369">
        <v>5.8964477473764376E-3</v>
      </c>
    </row>
    <row r="11" spans="1:19">
      <c r="A11" s="397"/>
      <c r="B11" s="400"/>
      <c r="C11" s="397"/>
      <c r="D11" s="111" t="s">
        <v>82</v>
      </c>
      <c r="E11" s="365">
        <v>2015787.8684318806</v>
      </c>
      <c r="F11" s="365">
        <v>-220035.74927508878</v>
      </c>
      <c r="G11" s="366">
        <v>-9.8413733325151326E-2</v>
      </c>
      <c r="H11" s="374">
        <v>0.76812287852675554</v>
      </c>
      <c r="I11" s="374">
        <v>-8.2260010606110434E-2</v>
      </c>
      <c r="J11" s="373"/>
      <c r="K11" s="375">
        <v>20.478813732748488</v>
      </c>
      <c r="L11" s="375">
        <v>0.22867720551595028</v>
      </c>
      <c r="M11" s="366">
        <v>1.1292625371114088E-2</v>
      </c>
      <c r="N11" s="367">
        <v>41280944.2823506</v>
      </c>
      <c r="O11" s="367">
        <v>-3994789.2270264998</v>
      </c>
      <c r="P11" s="366">
        <v>-8.8232457375850906E-2</v>
      </c>
      <c r="Q11" s="365">
        <v>13457761.299038267</v>
      </c>
      <c r="R11" s="365">
        <v>-1687731.4350542855</v>
      </c>
      <c r="S11" s="366">
        <v>-0.11143456767538482</v>
      </c>
    </row>
    <row r="12" spans="1:19">
      <c r="A12" s="397"/>
      <c r="B12" s="397" t="s">
        <v>135</v>
      </c>
      <c r="C12" s="397" t="s">
        <v>79</v>
      </c>
      <c r="D12" s="111" t="s">
        <v>80</v>
      </c>
      <c r="E12" s="365">
        <v>3520590237.6499286</v>
      </c>
      <c r="F12" s="365">
        <v>-20171419.100971222</v>
      </c>
      <c r="G12" s="369">
        <v>-5.6969152562166723E-3</v>
      </c>
      <c r="H12" s="376">
        <v>100.00000000000001</v>
      </c>
      <c r="I12" s="376">
        <v>1.4210854715202004E-14</v>
      </c>
      <c r="J12" s="372"/>
      <c r="K12" s="377">
        <v>5.0157246241099296</v>
      </c>
      <c r="L12" s="377">
        <v>-9.9121001017166144E-2</v>
      </c>
      <c r="M12" s="369">
        <v>-1.9379079698950474E-2</v>
      </c>
      <c r="N12" s="370">
        <v>17658311146.381775</v>
      </c>
      <c r="O12" s="370">
        <v>-452138123.26833344</v>
      </c>
      <c r="P12" s="369">
        <v>-2.4965593980378859E-2</v>
      </c>
      <c r="Q12" s="365">
        <v>5085240735.3035107</v>
      </c>
      <c r="R12" s="365">
        <v>-39757004.27398777</v>
      </c>
      <c r="S12" s="369">
        <v>-7.7574676700765356E-3</v>
      </c>
    </row>
    <row r="13" spans="1:19">
      <c r="A13" s="397"/>
      <c r="B13" s="397"/>
      <c r="C13" s="397"/>
      <c r="D13" s="111" t="s">
        <v>81</v>
      </c>
      <c r="E13" s="365">
        <v>3473489091.186367</v>
      </c>
      <c r="F13" s="365">
        <v>-14196397.604775429</v>
      </c>
      <c r="G13" s="366">
        <v>-4.0704351497290554E-3</v>
      </c>
      <c r="H13" s="374">
        <v>98.662123584850875</v>
      </c>
      <c r="I13" s="374">
        <v>0.161127841705067</v>
      </c>
      <c r="J13" s="373"/>
      <c r="K13" s="375">
        <v>4.8586624360684789</v>
      </c>
      <c r="L13" s="375">
        <v>-9.3237195798154815E-2</v>
      </c>
      <c r="M13" s="366">
        <v>-1.8828571402811078E-2</v>
      </c>
      <c r="N13" s="367">
        <v>16876510969.44084</v>
      </c>
      <c r="O13" s="367">
        <v>-394157518.57061958</v>
      </c>
      <c r="P13" s="366">
        <v>-2.2822366073683046E-2</v>
      </c>
      <c r="Q13" s="365">
        <v>4853430470.4021873</v>
      </c>
      <c r="R13" s="365">
        <v>-16870872.195884705</v>
      </c>
      <c r="S13" s="366">
        <v>-3.4640304591265609E-3</v>
      </c>
    </row>
    <row r="14" spans="1:19">
      <c r="A14" s="397"/>
      <c r="B14" s="397"/>
      <c r="C14" s="397"/>
      <c r="D14" s="111" t="s">
        <v>82</v>
      </c>
      <c r="E14" s="365">
        <v>47101146.463323906</v>
      </c>
      <c r="F14" s="365">
        <v>-5975021.4962174147</v>
      </c>
      <c r="G14" s="369">
        <v>-0.11257447034932946</v>
      </c>
      <c r="H14" s="376">
        <v>1.337876415142393</v>
      </c>
      <c r="I14" s="376">
        <v>-0.1611278417057076</v>
      </c>
      <c r="J14" s="372"/>
      <c r="K14" s="377">
        <v>16.598325850730976</v>
      </c>
      <c r="L14" s="377">
        <v>0.77614399542386892</v>
      </c>
      <c r="M14" s="369">
        <v>4.9054169805508412E-2</v>
      </c>
      <c r="N14" s="370">
        <v>781800176.94125509</v>
      </c>
      <c r="O14" s="370">
        <v>-57980604.697432041</v>
      </c>
      <c r="P14" s="369">
        <v>-6.9042547728102213E-2</v>
      </c>
      <c r="Q14" s="365">
        <v>231810264.90132362</v>
      </c>
      <c r="R14" s="365">
        <v>-22886132.078102082</v>
      </c>
      <c r="S14" s="369">
        <v>-8.9856520742030044E-2</v>
      </c>
    </row>
    <row r="15" spans="1:19">
      <c r="A15" s="397"/>
      <c r="B15" s="397"/>
      <c r="C15" s="397" t="s">
        <v>83</v>
      </c>
      <c r="D15" s="111" t="s">
        <v>80</v>
      </c>
      <c r="E15" s="365">
        <v>3272612924.0547976</v>
      </c>
      <c r="F15" s="365">
        <v>-21556551.768347263</v>
      </c>
      <c r="G15" s="366">
        <v>-6.5438502562047834E-3</v>
      </c>
      <c r="H15" s="374">
        <v>92.95637103849208</v>
      </c>
      <c r="I15" s="374">
        <v>-7.9246581869455213E-2</v>
      </c>
      <c r="J15" s="373"/>
      <c r="K15" s="375">
        <v>4.6634853981891924</v>
      </c>
      <c r="L15" s="375">
        <v>-0.1009675580216447</v>
      </c>
      <c r="M15" s="366">
        <v>-2.1191846986341967E-2</v>
      </c>
      <c r="N15" s="367">
        <v>15261782585.254786</v>
      </c>
      <c r="O15" s="367">
        <v>-433132912.09030151</v>
      </c>
      <c r="P15" s="366">
        <v>-2.7597020969215742E-2</v>
      </c>
      <c r="Q15" s="365">
        <v>4281935234.5994649</v>
      </c>
      <c r="R15" s="365">
        <v>-22688231.641253948</v>
      </c>
      <c r="S15" s="366">
        <v>-5.2706657897462665E-3</v>
      </c>
    </row>
    <row r="16" spans="1:19">
      <c r="A16" s="397"/>
      <c r="B16" s="397"/>
      <c r="C16" s="397"/>
      <c r="D16" s="111" t="s">
        <v>81</v>
      </c>
      <c r="E16" s="365">
        <v>3254329523.6662374</v>
      </c>
      <c r="F16" s="365">
        <v>-18741717.605053902</v>
      </c>
      <c r="G16" s="369">
        <v>-5.7260341201050193E-3</v>
      </c>
      <c r="H16" s="376">
        <v>92.437043336192801</v>
      </c>
      <c r="I16" s="376">
        <v>-2.7071629908022032E-3</v>
      </c>
      <c r="J16" s="372"/>
      <c r="K16" s="377">
        <v>4.6270591703890904</v>
      </c>
      <c r="L16" s="377">
        <v>-9.9125298514577409E-2</v>
      </c>
      <c r="M16" s="369">
        <v>-2.097364145787807E-2</v>
      </c>
      <c r="N16" s="370">
        <v>15057975265.947824</v>
      </c>
      <c r="O16" s="370">
        <v>-411163200.1638031</v>
      </c>
      <c r="P16" s="369">
        <v>-2.6579579791372467E-2</v>
      </c>
      <c r="Q16" s="365">
        <v>4237905000.7185154</v>
      </c>
      <c r="R16" s="365">
        <v>-16491909.142644882</v>
      </c>
      <c r="S16" s="369">
        <v>-3.8764387742992899E-3</v>
      </c>
    </row>
    <row r="17" spans="1:19">
      <c r="A17" s="397"/>
      <c r="B17" s="397"/>
      <c r="C17" s="397"/>
      <c r="D17" s="111" t="s">
        <v>82</v>
      </c>
      <c r="E17" s="365">
        <v>18283400.388545483</v>
      </c>
      <c r="F17" s="365">
        <v>-2814834.163276013</v>
      </c>
      <c r="G17" s="366">
        <v>-0.13341562567058468</v>
      </c>
      <c r="H17" s="374">
        <v>0.51932770229886394</v>
      </c>
      <c r="I17" s="374">
        <v>-7.6539418878160292E-2</v>
      </c>
      <c r="J17" s="373"/>
      <c r="K17" s="375">
        <v>11.14712334553729</v>
      </c>
      <c r="L17" s="375">
        <v>0.44589473425598314</v>
      </c>
      <c r="M17" s="366">
        <v>4.1667620649269925E-2</v>
      </c>
      <c r="N17" s="367">
        <v>203807319.30696091</v>
      </c>
      <c r="O17" s="367">
        <v>-21969711.926515132</v>
      </c>
      <c r="P17" s="366">
        <v>-9.7307116700441731E-2</v>
      </c>
      <c r="Q17" s="365">
        <v>44030233.880947605</v>
      </c>
      <c r="R17" s="365">
        <v>-6196322.4986110032</v>
      </c>
      <c r="S17" s="366">
        <v>-0.12336745628718447</v>
      </c>
    </row>
    <row r="18" spans="1:19">
      <c r="A18" s="397"/>
      <c r="B18" s="397"/>
      <c r="C18" s="397" t="s">
        <v>84</v>
      </c>
      <c r="D18" s="111" t="s">
        <v>80</v>
      </c>
      <c r="E18" s="365">
        <v>207338689.17230427</v>
      </c>
      <c r="F18" s="365">
        <v>712187.98282340169</v>
      </c>
      <c r="G18" s="369">
        <v>3.4467407555350813E-3</v>
      </c>
      <c r="H18" s="376">
        <v>5.8893161423610447</v>
      </c>
      <c r="I18" s="376">
        <v>5.3664911911181612E-2</v>
      </c>
      <c r="J18" s="372"/>
      <c r="K18" s="377">
        <v>9.4564241507677469</v>
      </c>
      <c r="L18" s="377">
        <v>-0.14349751902781982</v>
      </c>
      <c r="M18" s="369">
        <v>-1.4947780196926923E-2</v>
      </c>
      <c r="N18" s="370">
        <v>1960682587.6775053</v>
      </c>
      <c r="O18" s="370">
        <v>-22915638.645431519</v>
      </c>
      <c r="P18" s="369">
        <v>-1.1552560564601338E-2</v>
      </c>
      <c r="Q18" s="365">
        <v>676197089.66364491</v>
      </c>
      <c r="R18" s="365">
        <v>-16592709.291481853</v>
      </c>
      <c r="S18" s="369">
        <v>-2.3950568147087559E-2</v>
      </c>
    </row>
    <row r="19" spans="1:19">
      <c r="A19" s="397"/>
      <c r="B19" s="397"/>
      <c r="C19" s="397"/>
      <c r="D19" s="111" t="s">
        <v>81</v>
      </c>
      <c r="E19" s="365">
        <v>178853875.93930563</v>
      </c>
      <c r="F19" s="365">
        <v>3965419.7308670282</v>
      </c>
      <c r="G19" s="366">
        <v>2.2673993566167068E-2</v>
      </c>
      <c r="H19" s="374">
        <v>5.0802241631702802</v>
      </c>
      <c r="I19" s="374">
        <v>0.14093501686493237</v>
      </c>
      <c r="J19" s="373"/>
      <c r="K19" s="375">
        <v>7.7671946209010878</v>
      </c>
      <c r="L19" s="375">
        <v>-8.9142998620205027E-2</v>
      </c>
      <c r="M19" s="366">
        <v>-1.1346635409189142E-2</v>
      </c>
      <c r="N19" s="367">
        <v>1389192863.1230853</v>
      </c>
      <c r="O19" s="367">
        <v>15210105.392726898</v>
      </c>
      <c r="P19" s="366">
        <v>1.1070084618712409E-2</v>
      </c>
      <c r="Q19" s="365">
        <v>491628075.58583605</v>
      </c>
      <c r="R19" s="365">
        <v>836946.89387100935</v>
      </c>
      <c r="S19" s="366">
        <v>1.7053015935752616E-3</v>
      </c>
    </row>
    <row r="20" spans="1:19">
      <c r="A20" s="397"/>
      <c r="B20" s="397"/>
      <c r="C20" s="397"/>
      <c r="D20" s="111" t="s">
        <v>82</v>
      </c>
      <c r="E20" s="365">
        <v>28484813.233003147</v>
      </c>
      <c r="F20" s="365">
        <v>-3253231.7480458096</v>
      </c>
      <c r="G20" s="369">
        <v>-0.1025025879819737</v>
      </c>
      <c r="H20" s="376">
        <v>0.80909197919089249</v>
      </c>
      <c r="I20" s="376">
        <v>-8.7270104953812599E-2</v>
      </c>
      <c r="J20" s="372"/>
      <c r="K20" s="377">
        <v>20.062961967827718</v>
      </c>
      <c r="L20" s="377">
        <v>0.85524236957958522</v>
      </c>
      <c r="M20" s="369">
        <v>4.4525971196371944E-2</v>
      </c>
      <c r="N20" s="370">
        <v>571489724.55441785</v>
      </c>
      <c r="O20" s="370">
        <v>-38125744.038156986</v>
      </c>
      <c r="P20" s="369">
        <v>-6.2540644065640694E-2</v>
      </c>
      <c r="Q20" s="365">
        <v>184569014.07780841</v>
      </c>
      <c r="R20" s="365">
        <v>-17429656.185353398</v>
      </c>
      <c r="S20" s="369">
        <v>-8.6285994668411525E-2</v>
      </c>
    </row>
    <row r="21" spans="1:19">
      <c r="A21" s="397"/>
      <c r="B21" s="397" t="s">
        <v>136</v>
      </c>
      <c r="C21" s="397" t="s">
        <v>79</v>
      </c>
      <c r="D21" s="111" t="s">
        <v>80</v>
      </c>
      <c r="E21" s="365">
        <v>1616005302.194083</v>
      </c>
      <c r="F21" s="365">
        <v>2649153.1959052086</v>
      </c>
      <c r="G21" s="366">
        <v>1.6420138836364274E-3</v>
      </c>
      <c r="H21" s="374">
        <v>100</v>
      </c>
      <c r="I21" s="374">
        <v>-8.5265128291212022E-14</v>
      </c>
      <c r="J21" s="373"/>
      <c r="K21" s="375">
        <v>4.9923751909680947</v>
      </c>
      <c r="L21" s="375">
        <v>-3.2577841892403647E-2</v>
      </c>
      <c r="M21" s="366">
        <v>-6.4832132120165161E-3</v>
      </c>
      <c r="N21" s="367">
        <v>8067704779.1466379</v>
      </c>
      <c r="O21" s="367">
        <v>-39334094.845889091</v>
      </c>
      <c r="P21" s="366">
        <v>-4.851844854484825E-3</v>
      </c>
      <c r="Q21" s="365">
        <v>2314784861.5917454</v>
      </c>
      <c r="R21" s="365">
        <v>-1103298.4650421143</v>
      </c>
      <c r="S21" s="366">
        <v>-4.7640403542417199E-4</v>
      </c>
    </row>
    <row r="22" spans="1:19">
      <c r="A22" s="397"/>
      <c r="B22" s="397"/>
      <c r="C22" s="397"/>
      <c r="D22" s="111" t="s">
        <v>81</v>
      </c>
      <c r="E22" s="365">
        <v>1595216507.9482036</v>
      </c>
      <c r="F22" s="365">
        <v>5424871.9489514828</v>
      </c>
      <c r="G22" s="369">
        <v>3.4123163225360151E-3</v>
      </c>
      <c r="H22" s="376">
        <v>98.713568933365863</v>
      </c>
      <c r="I22" s="376">
        <v>0.17415858764380232</v>
      </c>
      <c r="J22" s="372"/>
      <c r="K22" s="377">
        <v>4.8406855592992502</v>
      </c>
      <c r="L22" s="377">
        <v>-1.9566348212892493E-2</v>
      </c>
      <c r="M22" s="369">
        <v>-4.0257889066717288E-3</v>
      </c>
      <c r="N22" s="370">
        <v>7721941513.9806461</v>
      </c>
      <c r="O22" s="370">
        <v>-4846317.4315690994</v>
      </c>
      <c r="P22" s="369">
        <v>-6.2720984933312758E-4</v>
      </c>
      <c r="Q22" s="365">
        <v>2213061747.4082017</v>
      </c>
      <c r="R22" s="365">
        <v>9610775.0210242271</v>
      </c>
      <c r="S22" s="369">
        <v>4.361692246146096E-3</v>
      </c>
    </row>
    <row r="23" spans="1:19">
      <c r="A23" s="397"/>
      <c r="B23" s="397"/>
      <c r="C23" s="397"/>
      <c r="D23" s="111" t="s">
        <v>82</v>
      </c>
      <c r="E23" s="365">
        <v>20788794.24588681</v>
      </c>
      <c r="F23" s="365">
        <v>-2775718.7530089691</v>
      </c>
      <c r="G23" s="366">
        <v>-0.11779232412479893</v>
      </c>
      <c r="H23" s="374">
        <v>1.2864310666345862</v>
      </c>
      <c r="I23" s="374">
        <v>-0.17415858764158298</v>
      </c>
      <c r="J23" s="373"/>
      <c r="K23" s="375">
        <v>16.632194300273273</v>
      </c>
      <c r="L23" s="375">
        <v>0.49559760514384621</v>
      </c>
      <c r="M23" s="366">
        <v>3.0712647437822774E-2</v>
      </c>
      <c r="N23" s="367">
        <v>345763265.16599244</v>
      </c>
      <c r="O23" s="367">
        <v>-34487777.414323628</v>
      </c>
      <c r="P23" s="366">
        <v>-9.069739080870283E-2</v>
      </c>
      <c r="Q23" s="365">
        <v>101723114.18354365</v>
      </c>
      <c r="R23" s="365">
        <v>-10714073.486068338</v>
      </c>
      <c r="S23" s="366">
        <v>-9.5289411876351954E-2</v>
      </c>
    </row>
    <row r="24" spans="1:19">
      <c r="A24" s="397"/>
      <c r="B24" s="397"/>
      <c r="C24" s="397" t="s">
        <v>83</v>
      </c>
      <c r="D24" s="111" t="s">
        <v>80</v>
      </c>
      <c r="E24" s="365">
        <v>1510116957.8855443</v>
      </c>
      <c r="F24" s="365">
        <v>745519.0796277523</v>
      </c>
      <c r="G24" s="369">
        <v>4.9392684958815851E-4</v>
      </c>
      <c r="H24" s="376">
        <v>93.447524945322158</v>
      </c>
      <c r="I24" s="376">
        <v>-0.10723292653212013</v>
      </c>
      <c r="J24" s="372"/>
      <c r="K24" s="377">
        <v>4.6818266762096119</v>
      </c>
      <c r="L24" s="377">
        <v>-2.9053009712726841E-2</v>
      </c>
      <c r="M24" s="369">
        <v>-6.1672153928165069E-3</v>
      </c>
      <c r="N24" s="370">
        <v>7070105857.6250477</v>
      </c>
      <c r="O24" s="370">
        <v>-40361391.957117081</v>
      </c>
      <c r="P24" s="369">
        <v>-5.6763346964981594E-3</v>
      </c>
      <c r="Q24" s="365">
        <v>1972538002.0645168</v>
      </c>
      <c r="R24" s="365">
        <v>2696878.223777771</v>
      </c>
      <c r="S24" s="369">
        <v>1.3690841312722095E-3</v>
      </c>
    </row>
    <row r="25" spans="1:19">
      <c r="A25" s="397"/>
      <c r="B25" s="397"/>
      <c r="C25" s="397"/>
      <c r="D25" s="111" t="s">
        <v>81</v>
      </c>
      <c r="E25" s="365">
        <v>1502015084.8885307</v>
      </c>
      <c r="F25" s="365">
        <v>2257932.5083882809</v>
      </c>
      <c r="G25" s="366">
        <v>1.5055320821807051E-3</v>
      </c>
      <c r="H25" s="374">
        <v>92.946173063245197</v>
      </c>
      <c r="I25" s="374">
        <v>-1.266639147942783E-2</v>
      </c>
      <c r="J25" s="373"/>
      <c r="K25" s="375">
        <v>4.6480924609205418</v>
      </c>
      <c r="L25" s="375">
        <v>-2.3102322872682102E-2</v>
      </c>
      <c r="M25" s="366">
        <v>-4.9456988933186717E-3</v>
      </c>
      <c r="N25" s="367">
        <v>6981504992.2593079</v>
      </c>
      <c r="O25" s="367">
        <v>-24152794.895393372</v>
      </c>
      <c r="P25" s="366">
        <v>-3.4476127194906646E-3</v>
      </c>
      <c r="Q25" s="365">
        <v>1953798818.409821</v>
      </c>
      <c r="R25" s="365">
        <v>6575345.3147287369</v>
      </c>
      <c r="S25" s="366">
        <v>3.3767800181030536E-3</v>
      </c>
    </row>
    <row r="26" spans="1:19">
      <c r="A26" s="397"/>
      <c r="B26" s="397"/>
      <c r="C26" s="397"/>
      <c r="D26" s="111" t="s">
        <v>82</v>
      </c>
      <c r="E26" s="365">
        <v>8101872.9970093258</v>
      </c>
      <c r="F26" s="365">
        <v>-1512413.4287569355</v>
      </c>
      <c r="G26" s="369">
        <v>-0.15730896311801901</v>
      </c>
      <c r="H26" s="376">
        <v>0.50135188207670167</v>
      </c>
      <c r="I26" s="376">
        <v>-9.4566535052480472E-2</v>
      </c>
      <c r="J26" s="372"/>
      <c r="K26" s="377">
        <v>10.935849697772566</v>
      </c>
      <c r="L26" s="377">
        <v>3.4420534337778363E-2</v>
      </c>
      <c r="M26" s="369">
        <v>3.1574331972206524E-3</v>
      </c>
      <c r="N26" s="370">
        <v>88600865.365736157</v>
      </c>
      <c r="O26" s="370">
        <v>-16208597.061727375</v>
      </c>
      <c r="P26" s="369">
        <v>-0.15464822246316748</v>
      </c>
      <c r="Q26" s="365">
        <v>18739183.654694665</v>
      </c>
      <c r="R26" s="365">
        <v>-3878467.0909511894</v>
      </c>
      <c r="S26" s="369">
        <v>-0.17147966137455001</v>
      </c>
    </row>
    <row r="27" spans="1:19">
      <c r="A27" s="397"/>
      <c r="B27" s="397"/>
      <c r="C27" s="397" t="s">
        <v>84</v>
      </c>
      <c r="D27" s="111" t="s">
        <v>80</v>
      </c>
      <c r="E27" s="365">
        <v>95867860.749096856</v>
      </c>
      <c r="F27" s="365">
        <v>1701712.3838139623</v>
      </c>
      <c r="G27" s="366">
        <v>1.8071381418434954E-2</v>
      </c>
      <c r="H27" s="374">
        <v>5.9323976610061315</v>
      </c>
      <c r="I27" s="374">
        <v>9.5735469353286362E-2</v>
      </c>
      <c r="J27" s="373"/>
      <c r="K27" s="375">
        <v>9.4470503601129838</v>
      </c>
      <c r="L27" s="375">
        <v>-0.18905458656616503</v>
      </c>
      <c r="M27" s="366">
        <v>-1.9619398876650689E-2</v>
      </c>
      <c r="N27" s="367">
        <v>905668508.41301692</v>
      </c>
      <c r="O27" s="367">
        <v>-1726379.6594082117</v>
      </c>
      <c r="P27" s="366">
        <v>-1.902567098516008E-3</v>
      </c>
      <c r="Q27" s="365">
        <v>308401541.03510475</v>
      </c>
      <c r="R27" s="365">
        <v>-4574508.6502482891</v>
      </c>
      <c r="S27" s="366">
        <v>-1.4616162018937935E-2</v>
      </c>
    </row>
    <row r="28" spans="1:19">
      <c r="A28" s="397"/>
      <c r="B28" s="397"/>
      <c r="C28" s="397"/>
      <c r="D28" s="111" t="s">
        <v>81</v>
      </c>
      <c r="E28" s="365">
        <v>83336776.249234766</v>
      </c>
      <c r="F28" s="365">
        <v>3015956.3845715076</v>
      </c>
      <c r="G28" s="369">
        <v>3.7548874496715172E-2</v>
      </c>
      <c r="H28" s="376">
        <v>5.1569618079895374</v>
      </c>
      <c r="I28" s="376">
        <v>0.17846899878935041</v>
      </c>
      <c r="J28" s="372"/>
      <c r="K28" s="377">
        <v>7.8220557672824649</v>
      </c>
      <c r="L28" s="377">
        <v>-6.9876552293639982E-2</v>
      </c>
      <c r="M28" s="369">
        <v>-8.8541753101847708E-3</v>
      </c>
      <c r="N28" s="370">
        <v>651864911.28705513</v>
      </c>
      <c r="O28" s="370">
        <v>17978437.062268734</v>
      </c>
      <c r="P28" s="369">
        <v>2.8362234869036326E-2</v>
      </c>
      <c r="Q28" s="365">
        <v>227024994.99587235</v>
      </c>
      <c r="R28" s="365">
        <v>2748445.6417015791</v>
      </c>
      <c r="S28" s="369">
        <v>1.225471699834884E-2</v>
      </c>
    </row>
    <row r="29" spans="1:19">
      <c r="A29" s="397"/>
      <c r="B29" s="397"/>
      <c r="C29" s="397"/>
      <c r="D29" s="111" t="s">
        <v>82</v>
      </c>
      <c r="E29" s="365">
        <v>12531084.499861741</v>
      </c>
      <c r="F29" s="365">
        <v>-1314244.0007596985</v>
      </c>
      <c r="G29" s="366">
        <v>-9.4923280491373635E-2</v>
      </c>
      <c r="H29" s="374">
        <v>0.77543585301657336</v>
      </c>
      <c r="I29" s="374">
        <v>-8.2733529436196607E-2</v>
      </c>
      <c r="J29" s="373"/>
      <c r="K29" s="375">
        <v>20.253921129393259</v>
      </c>
      <c r="L29" s="375">
        <v>0.49935814915323107</v>
      </c>
      <c r="M29" s="366">
        <v>2.52781167395465E-2</v>
      </c>
      <c r="N29" s="367">
        <v>253803597.12596208</v>
      </c>
      <c r="O29" s="367">
        <v>-19704816.721676409</v>
      </c>
      <c r="P29" s="366">
        <v>-7.2044645517388872E-2</v>
      </c>
      <c r="Q29" s="365">
        <v>81376546.039232463</v>
      </c>
      <c r="R29" s="365">
        <v>-7322954.2919498235</v>
      </c>
      <c r="S29" s="366">
        <v>-8.255913804032379E-2</v>
      </c>
    </row>
    <row r="30" spans="1:19">
      <c r="A30" s="397" t="s">
        <v>58</v>
      </c>
      <c r="B30" s="397" t="s">
        <v>140</v>
      </c>
      <c r="C30" s="397" t="s">
        <v>79</v>
      </c>
      <c r="D30" s="111" t="s">
        <v>80</v>
      </c>
      <c r="E30" s="365">
        <v>249747976.3766675</v>
      </c>
      <c r="F30" s="365">
        <v>1291257.4354311526</v>
      </c>
      <c r="G30" s="369">
        <v>5.1971121607564735E-3</v>
      </c>
      <c r="H30" s="376">
        <v>99.999999999999986</v>
      </c>
      <c r="I30" s="376">
        <v>1.4210854715202004E-14</v>
      </c>
      <c r="J30" s="372"/>
      <c r="K30" s="377">
        <v>4.7932516822895304</v>
      </c>
      <c r="L30" s="377">
        <v>1.8561565251868473E-2</v>
      </c>
      <c r="M30" s="369">
        <v>3.8874910825384698E-3</v>
      </c>
      <c r="N30" s="370">
        <v>1197104907.9158673</v>
      </c>
      <c r="O30" s="370">
        <v>10801067.475542068</v>
      </c>
      <c r="P30" s="369">
        <v>9.1048069704747752E-3</v>
      </c>
      <c r="Q30" s="365">
        <v>340339807.72298992</v>
      </c>
      <c r="R30" s="365">
        <v>3736910.7659725547</v>
      </c>
      <c r="S30" s="369">
        <v>1.1101837802809347E-2</v>
      </c>
    </row>
    <row r="31" spans="1:19">
      <c r="A31" s="397"/>
      <c r="B31" s="397"/>
      <c r="C31" s="397"/>
      <c r="D31" s="111" t="s">
        <v>81</v>
      </c>
      <c r="E31" s="365">
        <v>247420313.2592442</v>
      </c>
      <c r="F31" s="365">
        <v>1618449.9286751151</v>
      </c>
      <c r="G31" s="366">
        <v>6.5843680220541148E-3</v>
      </c>
      <c r="H31" s="374">
        <v>99.067995204128209</v>
      </c>
      <c r="I31" s="374">
        <v>0.13653366908927467</v>
      </c>
      <c r="J31" s="373"/>
      <c r="K31" s="375">
        <v>4.7116630770073753</v>
      </c>
      <c r="L31" s="375">
        <v>3.084009697524337E-2</v>
      </c>
      <c r="M31" s="366">
        <v>6.5886057017759013E-3</v>
      </c>
      <c r="N31" s="367">
        <v>1165761154.4851792</v>
      </c>
      <c r="O31" s="367">
        <v>15206144.072733879</v>
      </c>
      <c r="P31" s="366">
        <v>1.3216355528522582E-2</v>
      </c>
      <c r="Q31" s="365">
        <v>332302245.48654366</v>
      </c>
      <c r="R31" s="365">
        <v>4682670.8573630452</v>
      </c>
      <c r="S31" s="366">
        <v>1.4293013055349857E-2</v>
      </c>
    </row>
    <row r="32" spans="1:19">
      <c r="A32" s="397"/>
      <c r="B32" s="397"/>
      <c r="C32" s="397"/>
      <c r="D32" s="111" t="s">
        <v>82</v>
      </c>
      <c r="E32" s="365">
        <v>2327663.1174240625</v>
      </c>
      <c r="F32" s="365">
        <v>-327192.49324397324</v>
      </c>
      <c r="G32" s="369">
        <v>-0.12324304641247232</v>
      </c>
      <c r="H32" s="376">
        <v>0.93200479587210083</v>
      </c>
      <c r="I32" s="376">
        <v>-0.13653366908925413</v>
      </c>
      <c r="J32" s="372"/>
      <c r="K32" s="377">
        <v>13.465760227956128</v>
      </c>
      <c r="L32" s="377">
        <v>3.0851591954927926E-4</v>
      </c>
      <c r="M32" s="369">
        <v>2.2911665063081485E-5</v>
      </c>
      <c r="N32" s="370">
        <v>31343753.430689316</v>
      </c>
      <c r="O32" s="370">
        <v>-4405076.597190503</v>
      </c>
      <c r="P32" s="369">
        <v>-0.12322295845080998</v>
      </c>
      <c r="Q32" s="365">
        <v>8037562.2364463015</v>
      </c>
      <c r="R32" s="365">
        <v>-945760.09139038343</v>
      </c>
      <c r="S32" s="369">
        <v>-0.10527954545945099</v>
      </c>
    </row>
    <row r="33" spans="1:19">
      <c r="A33" s="397"/>
      <c r="B33" s="397"/>
      <c r="C33" s="397" t="s">
        <v>83</v>
      </c>
      <c r="D33" s="111" t="s">
        <v>80</v>
      </c>
      <c r="E33" s="365">
        <v>235602694.93946645</v>
      </c>
      <c r="F33" s="365">
        <v>770553.99695935845</v>
      </c>
      <c r="G33" s="366">
        <v>3.2812969888479184E-3</v>
      </c>
      <c r="H33" s="374">
        <v>94.336177757105318</v>
      </c>
      <c r="I33" s="374">
        <v>-0.18013958911556927</v>
      </c>
      <c r="J33" s="373"/>
      <c r="K33" s="375">
        <v>4.6085779970231959</v>
      </c>
      <c r="L33" s="375">
        <v>1.4511879335928235E-2</v>
      </c>
      <c r="M33" s="366">
        <v>3.1588311887931135E-3</v>
      </c>
      <c r="N33" s="367">
        <v>1085793395.9373934</v>
      </c>
      <c r="O33" s="367">
        <v>6959013.8894605637</v>
      </c>
      <c r="P33" s="366">
        <v>6.450493240909125E-3</v>
      </c>
      <c r="Q33" s="365">
        <v>304471619.01145577</v>
      </c>
      <c r="R33" s="365">
        <v>2882213.0283468366</v>
      </c>
      <c r="S33" s="366">
        <v>9.5567449358889625E-3</v>
      </c>
    </row>
    <row r="34" spans="1:19">
      <c r="A34" s="397"/>
      <c r="B34" s="397"/>
      <c r="C34" s="397"/>
      <c r="D34" s="111" t="s">
        <v>81</v>
      </c>
      <c r="E34" s="365">
        <v>234408500.31197602</v>
      </c>
      <c r="F34" s="365">
        <v>1005487.775367856</v>
      </c>
      <c r="G34" s="369">
        <v>4.3079468616976403E-3</v>
      </c>
      <c r="H34" s="376">
        <v>93.858017875765839</v>
      </c>
      <c r="I34" s="376">
        <v>-8.3097313721680166E-2</v>
      </c>
      <c r="J34" s="372"/>
      <c r="K34" s="377">
        <v>4.5799054864829056</v>
      </c>
      <c r="L34" s="377">
        <v>2.2537934054390973E-2</v>
      </c>
      <c r="M34" s="369">
        <v>4.9453843244179497E-3</v>
      </c>
      <c r="N34" s="370">
        <v>1073568776.6570488</v>
      </c>
      <c r="O34" s="370">
        <v>9865460.6836448908</v>
      </c>
      <c r="P34" s="369">
        <v>9.274635638995752E-3</v>
      </c>
      <c r="Q34" s="365">
        <v>301920713.30276847</v>
      </c>
      <c r="R34" s="365">
        <v>3328363.5910055041</v>
      </c>
      <c r="S34" s="369">
        <v>1.1146848183546694E-2</v>
      </c>
    </row>
    <row r="35" spans="1:19">
      <c r="A35" s="397"/>
      <c r="B35" s="397"/>
      <c r="C35" s="397"/>
      <c r="D35" s="111" t="s">
        <v>82</v>
      </c>
      <c r="E35" s="365">
        <v>1194194.6274903833</v>
      </c>
      <c r="F35" s="365">
        <v>-234933.77840879746</v>
      </c>
      <c r="G35" s="366">
        <v>-0.16438955200878647</v>
      </c>
      <c r="H35" s="374">
        <v>0.47815988133946302</v>
      </c>
      <c r="I35" s="374">
        <v>-9.704227539399618E-2</v>
      </c>
      <c r="J35" s="373"/>
      <c r="K35" s="375">
        <v>10.236705976507974</v>
      </c>
      <c r="L35" s="375">
        <v>-0.35091233131590549</v>
      </c>
      <c r="M35" s="366">
        <v>-3.3143651491156757E-2</v>
      </c>
      <c r="N35" s="367">
        <v>12224619.28034452</v>
      </c>
      <c r="O35" s="367">
        <v>-2906446.794184804</v>
      </c>
      <c r="P35" s="366">
        <v>-0.19208473347937671</v>
      </c>
      <c r="Q35" s="365">
        <v>2550905.7086873096</v>
      </c>
      <c r="R35" s="365">
        <v>-446150.56265867734</v>
      </c>
      <c r="S35" s="366">
        <v>-0.14886292490541386</v>
      </c>
    </row>
    <row r="36" spans="1:19">
      <c r="A36" s="397"/>
      <c r="B36" s="397"/>
      <c r="C36" s="397" t="s">
        <v>84</v>
      </c>
      <c r="D36" s="111" t="s">
        <v>80</v>
      </c>
      <c r="E36" s="365">
        <v>12681103.969243327</v>
      </c>
      <c r="F36" s="365">
        <v>525589.89170624129</v>
      </c>
      <c r="G36" s="369">
        <v>4.323880408131079E-2</v>
      </c>
      <c r="H36" s="376">
        <v>5.0775602482231159</v>
      </c>
      <c r="I36" s="376">
        <v>0.18515318057120833</v>
      </c>
      <c r="J36" s="372"/>
      <c r="K36" s="377">
        <v>7.7547045090329814</v>
      </c>
      <c r="L36" s="377">
        <v>-3.4625317511511433E-2</v>
      </c>
      <c r="M36" s="369">
        <v>-4.4452242083157416E-3</v>
      </c>
      <c r="N36" s="370">
        <v>98338214.129807264</v>
      </c>
      <c r="O36" s="370">
        <v>3654905.768666178</v>
      </c>
      <c r="P36" s="369">
        <v>3.8601373694354194E-2</v>
      </c>
      <c r="Q36" s="365">
        <v>30879316.615424171</v>
      </c>
      <c r="R36" s="365">
        <v>807017.45422451198</v>
      </c>
      <c r="S36" s="369">
        <v>2.6835908019489058E-2</v>
      </c>
    </row>
    <row r="37" spans="1:19">
      <c r="A37" s="397"/>
      <c r="B37" s="397"/>
      <c r="C37" s="397"/>
      <c r="D37" s="111" t="s">
        <v>81</v>
      </c>
      <c r="E37" s="365">
        <v>11570185.58550562</v>
      </c>
      <c r="F37" s="365">
        <v>623122.12787856348</v>
      </c>
      <c r="G37" s="366">
        <v>5.6921395430883412E-2</v>
      </c>
      <c r="H37" s="374">
        <v>4.6327444783999274</v>
      </c>
      <c r="I37" s="374">
        <v>0.2267201598480133</v>
      </c>
      <c r="J37" s="373"/>
      <c r="K37" s="375">
        <v>6.8901432190699294</v>
      </c>
      <c r="L37" s="375">
        <v>9.7112945085933156E-2</v>
      </c>
      <c r="M37" s="366">
        <v>1.4295968245255305E-2</v>
      </c>
      <c r="N37" s="367">
        <v>79720235.755352184</v>
      </c>
      <c r="O37" s="367">
        <v>5356502.276467666</v>
      </c>
      <c r="P37" s="366">
        <v>7.2031110137694171E-2</v>
      </c>
      <c r="Q37" s="365">
        <v>25634221.917988576</v>
      </c>
      <c r="R37" s="365">
        <v>1363879.0960910171</v>
      </c>
      <c r="S37" s="366">
        <v>5.6195295884344798E-2</v>
      </c>
    </row>
    <row r="38" spans="1:19">
      <c r="A38" s="397"/>
      <c r="B38" s="397"/>
      <c r="C38" s="397"/>
      <c r="D38" s="111" t="s">
        <v>82</v>
      </c>
      <c r="E38" s="365">
        <v>1110918.3837376579</v>
      </c>
      <c r="F38" s="365">
        <v>-97532.2361723301</v>
      </c>
      <c r="G38" s="369">
        <v>-8.0708499433427269E-2</v>
      </c>
      <c r="H38" s="376">
        <v>0.44481576982316828</v>
      </c>
      <c r="I38" s="376">
        <v>-4.1566979276808358E-2</v>
      </c>
      <c r="J38" s="372"/>
      <c r="K38" s="377">
        <v>16.759087478429628</v>
      </c>
      <c r="L38" s="377">
        <v>-5.5480322255586856E-2</v>
      </c>
      <c r="M38" s="369">
        <v>-3.2995390017295577E-3</v>
      </c>
      <c r="N38" s="370">
        <v>18617978.374455065</v>
      </c>
      <c r="O38" s="370">
        <v>-1701596.5078015067</v>
      </c>
      <c r="P38" s="369">
        <v>-8.3741737593505075E-2</v>
      </c>
      <c r="Q38" s="365">
        <v>5245094.6974355932</v>
      </c>
      <c r="R38" s="365">
        <v>-556861.64186650701</v>
      </c>
      <c r="S38" s="369">
        <v>-9.5978254454339829E-2</v>
      </c>
    </row>
    <row r="39" spans="1:19">
      <c r="A39" s="397"/>
      <c r="B39" s="397" t="s">
        <v>135</v>
      </c>
      <c r="C39" s="397" t="s">
        <v>79</v>
      </c>
      <c r="D39" s="111" t="s">
        <v>80</v>
      </c>
      <c r="E39" s="365">
        <v>3342520630.2458949</v>
      </c>
      <c r="F39" s="365">
        <v>-585319.97105503082</v>
      </c>
      <c r="G39" s="366">
        <v>-1.7508268651104123E-4</v>
      </c>
      <c r="H39" s="374">
        <v>99.999999999999986</v>
      </c>
      <c r="I39" s="374">
        <v>-4.2632564145606011E-14</v>
      </c>
      <c r="J39" s="373"/>
      <c r="K39" s="375">
        <v>4.8062419574297213</v>
      </c>
      <c r="L39" s="375">
        <v>-9.9438864512125136E-2</v>
      </c>
      <c r="M39" s="366">
        <v>-2.027014559678663E-2</v>
      </c>
      <c r="N39" s="367">
        <v>16064962896.662256</v>
      </c>
      <c r="O39" s="367">
        <v>-335247849.03670692</v>
      </c>
      <c r="P39" s="366">
        <v>-2.0441679331750499E-2</v>
      </c>
      <c r="Q39" s="365">
        <v>4569627275.3262167</v>
      </c>
      <c r="R39" s="365">
        <v>6049717.2168245316</v>
      </c>
      <c r="S39" s="366">
        <v>1.3256523286372765E-3</v>
      </c>
    </row>
    <row r="40" spans="1:19">
      <c r="A40" s="397"/>
      <c r="B40" s="397"/>
      <c r="C40" s="397"/>
      <c r="D40" s="111" t="s">
        <v>81</v>
      </c>
      <c r="E40" s="365">
        <v>3308760745.593534</v>
      </c>
      <c r="F40" s="365">
        <v>4592086.4814066887</v>
      </c>
      <c r="G40" s="369">
        <v>1.3897857389158341E-3</v>
      </c>
      <c r="H40" s="376">
        <v>98.989987246544601</v>
      </c>
      <c r="I40" s="376">
        <v>0.15469131768823274</v>
      </c>
      <c r="J40" s="372"/>
      <c r="K40" s="377">
        <v>4.7167809679251445</v>
      </c>
      <c r="L40" s="377">
        <v>-9.048964165883433E-2</v>
      </c>
      <c r="M40" s="369">
        <v>-1.8823496534276715E-2</v>
      </c>
      <c r="N40" s="370">
        <v>15606699712.233393</v>
      </c>
      <c r="O40" s="370">
        <v>-277333171.82484055</v>
      </c>
      <c r="P40" s="369">
        <v>-1.7459871422400651E-2</v>
      </c>
      <c r="Q40" s="365">
        <v>4456475089.2795076</v>
      </c>
      <c r="R40" s="365">
        <v>21099732.54985714</v>
      </c>
      <c r="S40" s="369">
        <v>4.7571469949760177E-3</v>
      </c>
    </row>
    <row r="41" spans="1:19">
      <c r="A41" s="397"/>
      <c r="B41" s="397"/>
      <c r="C41" s="397"/>
      <c r="D41" s="111" t="s">
        <v>82</v>
      </c>
      <c r="E41" s="365">
        <v>33759884.652159922</v>
      </c>
      <c r="F41" s="365">
        <v>-5177406.4524531066</v>
      </c>
      <c r="G41" s="366">
        <v>-0.13296781326011975</v>
      </c>
      <c r="H41" s="374">
        <v>1.0100127534493735</v>
      </c>
      <c r="I41" s="374">
        <v>-0.15469131768801336</v>
      </c>
      <c r="J41" s="373"/>
      <c r="K41" s="375">
        <v>13.574192837165779</v>
      </c>
      <c r="L41" s="375">
        <v>0.31754742097766986</v>
      </c>
      <c r="M41" s="366">
        <v>2.395382926889654E-2</v>
      </c>
      <c r="N41" s="367">
        <v>458263184.42889214</v>
      </c>
      <c r="O41" s="367">
        <v>-57914677.211858213</v>
      </c>
      <c r="P41" s="366">
        <v>-0.11219907228831462</v>
      </c>
      <c r="Q41" s="365">
        <v>113152186.04671136</v>
      </c>
      <c r="R41" s="365">
        <v>-15050015.33303386</v>
      </c>
      <c r="S41" s="366">
        <v>-0.11739279958582385</v>
      </c>
    </row>
    <row r="42" spans="1:19">
      <c r="A42" s="397"/>
      <c r="B42" s="397"/>
      <c r="C42" s="397" t="s">
        <v>83</v>
      </c>
      <c r="D42" s="111" t="s">
        <v>80</v>
      </c>
      <c r="E42" s="365">
        <v>3135009949.3500366</v>
      </c>
      <c r="F42" s="365">
        <v>-4830735.7237305641</v>
      </c>
      <c r="G42" s="369">
        <v>-1.53852892813798E-3</v>
      </c>
      <c r="H42" s="376">
        <v>93.791790572117037</v>
      </c>
      <c r="I42" s="376">
        <v>-0.12807711469704941</v>
      </c>
      <c r="J42" s="372"/>
      <c r="K42" s="377">
        <v>4.5797415972859836</v>
      </c>
      <c r="L42" s="377">
        <v>-9.988737535069081E-2</v>
      </c>
      <c r="M42" s="369">
        <v>-2.1345148501038236E-2</v>
      </c>
      <c r="N42" s="370">
        <v>14357535472.943787</v>
      </c>
      <c r="O42" s="370">
        <v>-335753966.39079857</v>
      </c>
      <c r="P42" s="369">
        <v>-2.2850837300732018E-2</v>
      </c>
      <c r="Q42" s="365">
        <v>4040658058.7941561</v>
      </c>
      <c r="R42" s="365">
        <v>3289589.9507646561</v>
      </c>
      <c r="S42" s="369">
        <v>8.147856645115783E-4</v>
      </c>
    </row>
    <row r="43" spans="1:19">
      <c r="A43" s="397"/>
      <c r="B43" s="397"/>
      <c r="C43" s="397"/>
      <c r="D43" s="111" t="s">
        <v>81</v>
      </c>
      <c r="E43" s="365">
        <v>3117775964.1281829</v>
      </c>
      <c r="F43" s="365">
        <v>-2221989.910390377</v>
      </c>
      <c r="G43" s="366">
        <v>-7.1217672034502432E-4</v>
      </c>
      <c r="H43" s="374">
        <v>93.276192102330299</v>
      </c>
      <c r="I43" s="374">
        <v>-5.0133790395364031E-2</v>
      </c>
      <c r="J43" s="373"/>
      <c r="K43" s="375">
        <v>4.5462942652971385</v>
      </c>
      <c r="L43" s="375">
        <v>-9.870252889584652E-2</v>
      </c>
      <c r="M43" s="366">
        <v>-2.1249213566571459E-2</v>
      </c>
      <c r="N43" s="367">
        <v>14174326986.197216</v>
      </c>
      <c r="O43" s="367">
        <v>-318053508.20062828</v>
      </c>
      <c r="P43" s="366">
        <v>-2.1946257091688605E-2</v>
      </c>
      <c r="Q43" s="365">
        <v>4003501728.1690354</v>
      </c>
      <c r="R43" s="365">
        <v>7489289.3293395042</v>
      </c>
      <c r="S43" s="366">
        <v>1.8741906948403133E-3</v>
      </c>
    </row>
    <row r="44" spans="1:19">
      <c r="A44" s="397"/>
      <c r="B44" s="397"/>
      <c r="C44" s="397"/>
      <c r="D44" s="111" t="s">
        <v>82</v>
      </c>
      <c r="E44" s="365">
        <v>17233985.221831061</v>
      </c>
      <c r="F44" s="365">
        <v>-2608745.8133374937</v>
      </c>
      <c r="G44" s="369">
        <v>-0.13147110691133418</v>
      </c>
      <c r="H44" s="376">
        <v>0.51559846978605572</v>
      </c>
      <c r="I44" s="376">
        <v>-7.7943324301591232E-2</v>
      </c>
      <c r="J44" s="372"/>
      <c r="K44" s="377">
        <v>10.630651261931444</v>
      </c>
      <c r="L44" s="377">
        <v>0.50558608916505499</v>
      </c>
      <c r="M44" s="369">
        <v>4.9934107142830156E-2</v>
      </c>
      <c r="N44" s="370">
        <v>183208486.74656624</v>
      </c>
      <c r="O44" s="370">
        <v>-17700458.19018966</v>
      </c>
      <c r="P44" s="369">
        <v>-8.8101892107201027E-2</v>
      </c>
      <c r="Q44" s="365">
        <v>37156330.625119135</v>
      </c>
      <c r="R44" s="365">
        <v>-4199699.3785759211</v>
      </c>
      <c r="S44" s="369">
        <v>-0.10154986777504245</v>
      </c>
    </row>
    <row r="45" spans="1:19">
      <c r="A45" s="397"/>
      <c r="B45" s="397"/>
      <c r="C45" s="397" t="s">
        <v>84</v>
      </c>
      <c r="D45" s="111" t="s">
        <v>80</v>
      </c>
      <c r="E45" s="365">
        <v>167741987.31328252</v>
      </c>
      <c r="F45" s="365">
        <v>3543765.9016381204</v>
      </c>
      <c r="G45" s="366">
        <v>2.158224292060942E-2</v>
      </c>
      <c r="H45" s="374">
        <v>5.0184278832990312</v>
      </c>
      <c r="I45" s="374">
        <v>0.10688084121414487</v>
      </c>
      <c r="J45" s="373"/>
      <c r="K45" s="375">
        <v>7.6733027418541884</v>
      </c>
      <c r="L45" s="375">
        <v>-0.18570576701134822</v>
      </c>
      <c r="M45" s="366">
        <v>-2.3629668653731388E-2</v>
      </c>
      <c r="N45" s="367">
        <v>1287135051.1750813</v>
      </c>
      <c r="O45" s="367">
        <v>-3300168.0396194458</v>
      </c>
      <c r="P45" s="366">
        <v>-2.5574069821403169E-3</v>
      </c>
      <c r="Q45" s="365">
        <v>405468464.21446133</v>
      </c>
      <c r="R45" s="365">
        <v>2860232.6226333976</v>
      </c>
      <c r="S45" s="366">
        <v>7.1042576832685261E-3</v>
      </c>
    </row>
    <row r="46" spans="1:19">
      <c r="A46" s="397"/>
      <c r="B46" s="397"/>
      <c r="C46" s="397"/>
      <c r="D46" s="111" t="s">
        <v>81</v>
      </c>
      <c r="E46" s="365">
        <v>151515918.26628742</v>
      </c>
      <c r="F46" s="365">
        <v>6185377.8537092209</v>
      </c>
      <c r="G46" s="369">
        <v>4.2560757265125281E-2</v>
      </c>
      <c r="H46" s="376">
        <v>4.5329837876016645</v>
      </c>
      <c r="I46" s="376">
        <v>0.18581254694304672</v>
      </c>
      <c r="J46" s="372"/>
      <c r="K46" s="377">
        <v>6.7160635700315945</v>
      </c>
      <c r="L46" s="377">
        <v>-2.1701705221090606E-2</v>
      </c>
      <c r="M46" s="369">
        <v>-3.2209054982665201E-3</v>
      </c>
      <c r="N46" s="370">
        <v>1017590538.9480976</v>
      </c>
      <c r="O46" s="370">
        <v>38387470.32252121</v>
      </c>
      <c r="P46" s="369">
        <v>3.9202767589773202E-2</v>
      </c>
      <c r="Q46" s="365">
        <v>332349498.19358939</v>
      </c>
      <c r="R46" s="365">
        <v>14246334.363316894</v>
      </c>
      <c r="S46" s="369">
        <v>4.4785264603398239E-2</v>
      </c>
    </row>
    <row r="47" spans="1:19">
      <c r="A47" s="397"/>
      <c r="B47" s="397"/>
      <c r="C47" s="397"/>
      <c r="D47" s="111" t="s">
        <v>82</v>
      </c>
      <c r="E47" s="365">
        <v>16226069.047001172</v>
      </c>
      <c r="F47" s="365">
        <v>-2641611.9520703629</v>
      </c>
      <c r="G47" s="366">
        <v>-0.14000724054007246</v>
      </c>
      <c r="H47" s="374">
        <v>0.48544409569754804</v>
      </c>
      <c r="I47" s="374">
        <v>-7.8931705728880808E-2</v>
      </c>
      <c r="J47" s="373"/>
      <c r="K47" s="375">
        <v>16.611818392132363</v>
      </c>
      <c r="L47" s="375">
        <v>0.11630150246056914</v>
      </c>
      <c r="M47" s="366">
        <v>7.0504915510339701E-3</v>
      </c>
      <c r="N47" s="367">
        <v>269544512.22698373</v>
      </c>
      <c r="O47" s="367">
        <v>-41687638.362140357</v>
      </c>
      <c r="P47" s="366">
        <v>-0.13394386885554979</v>
      </c>
      <c r="Q47" s="365">
        <v>73118966.020871848</v>
      </c>
      <c r="R47" s="365">
        <v>-11386101.74068372</v>
      </c>
      <c r="S47" s="366">
        <v>-0.13473868541010356</v>
      </c>
    </row>
    <row r="48" spans="1:19">
      <c r="A48" s="397"/>
      <c r="B48" s="397" t="s">
        <v>136</v>
      </c>
      <c r="C48" s="397" t="s">
        <v>79</v>
      </c>
      <c r="D48" s="111" t="s">
        <v>80</v>
      </c>
      <c r="E48" s="365">
        <v>1537992929.9212952</v>
      </c>
      <c r="F48" s="365">
        <v>11815712.933761597</v>
      </c>
      <c r="G48" s="369">
        <v>7.7420320538424811E-3</v>
      </c>
      <c r="H48" s="376">
        <v>99.999999999999986</v>
      </c>
      <c r="I48" s="376">
        <v>-2.8421709430404007E-14</v>
      </c>
      <c r="J48" s="372"/>
      <c r="K48" s="377">
        <v>4.78883286584509</v>
      </c>
      <c r="L48" s="377">
        <v>-2.3105411824388078E-2</v>
      </c>
      <c r="M48" s="369">
        <v>-4.8016849949244385E-3</v>
      </c>
      <c r="N48" s="370">
        <v>7365191090.244482</v>
      </c>
      <c r="O48" s="370">
        <v>21320521.315092087</v>
      </c>
      <c r="P48" s="369">
        <v>2.9031722597747597E-3</v>
      </c>
      <c r="Q48" s="365">
        <v>2088710391.1600184</v>
      </c>
      <c r="R48" s="365">
        <v>21218194.068860292</v>
      </c>
      <c r="S48" s="369">
        <v>1.026276863279729E-2</v>
      </c>
    </row>
    <row r="49" spans="1:19">
      <c r="A49" s="397"/>
      <c r="B49" s="397"/>
      <c r="C49" s="397"/>
      <c r="D49" s="111" t="s">
        <v>81</v>
      </c>
      <c r="E49" s="365">
        <v>1522977361.2308128</v>
      </c>
      <c r="F49" s="365">
        <v>13916091.552100658</v>
      </c>
      <c r="G49" s="366">
        <v>9.2216875694274992E-3</v>
      </c>
      <c r="H49" s="374">
        <v>99.023690655635775</v>
      </c>
      <c r="I49" s="374">
        <v>0.14518212584692947</v>
      </c>
      <c r="J49" s="373"/>
      <c r="K49" s="375">
        <v>4.702512420378584</v>
      </c>
      <c r="L49" s="375">
        <v>-1.2199786440340255E-2</v>
      </c>
      <c r="M49" s="366">
        <v>-2.587599392110426E-3</v>
      </c>
      <c r="N49" s="367">
        <v>7161819957.1432991</v>
      </c>
      <c r="O49" s="367">
        <v>47030368.151411057</v>
      </c>
      <c r="P49" s="366">
        <v>6.6102261441683624E-3</v>
      </c>
      <c r="Q49" s="365">
        <v>2038381644.7386754</v>
      </c>
      <c r="R49" s="365">
        <v>26019278.576066971</v>
      </c>
      <c r="S49" s="366">
        <v>1.2929718331834719E-2</v>
      </c>
    </row>
    <row r="50" spans="1:19">
      <c r="A50" s="397"/>
      <c r="B50" s="397"/>
      <c r="C50" s="397"/>
      <c r="D50" s="111" t="s">
        <v>82</v>
      </c>
      <c r="E50" s="365">
        <v>15015568.690460501</v>
      </c>
      <c r="F50" s="365">
        <v>-2100378.6183340009</v>
      </c>
      <c r="G50" s="369">
        <v>-0.1227147163075681</v>
      </c>
      <c r="H50" s="376">
        <v>0.97630934436277939</v>
      </c>
      <c r="I50" s="376">
        <v>-0.14518212584662782</v>
      </c>
      <c r="J50" s="372"/>
      <c r="K50" s="377">
        <v>13.544018031790428</v>
      </c>
      <c r="L50" s="377">
        <v>0.15995135966473484</v>
      </c>
      <c r="M50" s="369">
        <v>1.1950878875839531E-2</v>
      </c>
      <c r="N50" s="370">
        <v>203371133.10118482</v>
      </c>
      <c r="O50" s="370">
        <v>-25709846.836311132</v>
      </c>
      <c r="P50" s="369">
        <v>-0.11223038614260331</v>
      </c>
      <c r="Q50" s="365">
        <v>50328746.421343289</v>
      </c>
      <c r="R50" s="365">
        <v>-4801084.5072070286</v>
      </c>
      <c r="S50" s="369">
        <v>-8.7086871596420423E-2</v>
      </c>
    </row>
    <row r="51" spans="1:19">
      <c r="A51" s="397"/>
      <c r="B51" s="397"/>
      <c r="C51" s="397" t="s">
        <v>83</v>
      </c>
      <c r="D51" s="111" t="s">
        <v>80</v>
      </c>
      <c r="E51" s="365">
        <v>1449890855.8022325</v>
      </c>
      <c r="F51" s="365">
        <v>8535291.5694844723</v>
      </c>
      <c r="G51" s="366">
        <v>5.921711325982161E-3</v>
      </c>
      <c r="H51" s="374">
        <v>94.271620343302132</v>
      </c>
      <c r="I51" s="374">
        <v>-0.1705943739237199</v>
      </c>
      <c r="J51" s="373"/>
      <c r="K51" s="375">
        <v>4.6022262244031298</v>
      </c>
      <c r="L51" s="375">
        <v>-2.350386405321192E-2</v>
      </c>
      <c r="M51" s="366">
        <v>-5.0811144627453666E-3</v>
      </c>
      <c r="N51" s="367">
        <v>6672725719.0953312</v>
      </c>
      <c r="O51" s="367">
        <v>5403917.459941864</v>
      </c>
      <c r="P51" s="366">
        <v>8.1050797017422614E-4</v>
      </c>
      <c r="Q51" s="365">
        <v>1867025180.0176914</v>
      </c>
      <c r="R51" s="365">
        <v>14826803.356137276</v>
      </c>
      <c r="S51" s="366">
        <v>8.0049758940300194E-3</v>
      </c>
    </row>
    <row r="52" spans="1:19">
      <c r="A52" s="397"/>
      <c r="B52" s="397"/>
      <c r="C52" s="397"/>
      <c r="D52" s="111" t="s">
        <v>81</v>
      </c>
      <c r="E52" s="365">
        <v>1442194462.3682098</v>
      </c>
      <c r="F52" s="365">
        <v>9840662.4775800705</v>
      </c>
      <c r="G52" s="369">
        <v>6.8702735862686114E-3</v>
      </c>
      <c r="H52" s="376">
        <v>93.771202344994663</v>
      </c>
      <c r="I52" s="376">
        <v>-8.1188055505606371E-2</v>
      </c>
      <c r="J52" s="372"/>
      <c r="K52" s="377">
        <v>4.5709156698623516</v>
      </c>
      <c r="L52" s="377">
        <v>-1.9137195244230298E-2</v>
      </c>
      <c r="M52" s="369">
        <v>-4.1692755631880787E-3</v>
      </c>
      <c r="N52" s="370">
        <v>6592149267.0275602</v>
      </c>
      <c r="O52" s="370">
        <v>17569603.993275642</v>
      </c>
      <c r="P52" s="369">
        <v>2.6723539593049754E-3</v>
      </c>
      <c r="Q52" s="365">
        <v>1850918444.1053507</v>
      </c>
      <c r="R52" s="365">
        <v>17184575.937755585</v>
      </c>
      <c r="S52" s="369">
        <v>9.3713576632184388E-3</v>
      </c>
    </row>
    <row r="53" spans="1:19">
      <c r="A53" s="397"/>
      <c r="B53" s="397"/>
      <c r="C53" s="397"/>
      <c r="D53" s="111" t="s">
        <v>82</v>
      </c>
      <c r="E53" s="365">
        <v>7696393.434019194</v>
      </c>
      <c r="F53" s="365">
        <v>-1305370.9080930157</v>
      </c>
      <c r="G53" s="366">
        <v>-0.1450127839923788</v>
      </c>
      <c r="H53" s="374">
        <v>0.50041799830725131</v>
      </c>
      <c r="I53" s="374">
        <v>-8.9406318417936781E-2</v>
      </c>
      <c r="J53" s="373"/>
      <c r="K53" s="375">
        <v>10.469377996141738</v>
      </c>
      <c r="L53" s="375">
        <v>0.16671564280330387</v>
      </c>
      <c r="M53" s="366">
        <v>1.6181802051319482E-2</v>
      </c>
      <c r="N53" s="367">
        <v>80576452.067770302</v>
      </c>
      <c r="O53" s="367">
        <v>-12165686.53333348</v>
      </c>
      <c r="P53" s="366">
        <v>-0.13117755010653473</v>
      </c>
      <c r="Q53" s="365">
        <v>16106735.912341386</v>
      </c>
      <c r="R53" s="365">
        <v>-2357772.5816169195</v>
      </c>
      <c r="S53" s="366">
        <v>-0.12769213880718225</v>
      </c>
    </row>
    <row r="54" spans="1:19">
      <c r="A54" s="397"/>
      <c r="B54" s="397"/>
      <c r="C54" s="397" t="s">
        <v>84</v>
      </c>
      <c r="D54" s="111" t="s">
        <v>80</v>
      </c>
      <c r="E54" s="365">
        <v>78304681.93914412</v>
      </c>
      <c r="F54" s="365">
        <v>3108502.4160280526</v>
      </c>
      <c r="G54" s="369">
        <v>4.1338568471719593E-2</v>
      </c>
      <c r="H54" s="376">
        <v>5.0913551301663817</v>
      </c>
      <c r="I54" s="376">
        <v>0.16426156028967309</v>
      </c>
      <c r="J54" s="372"/>
      <c r="K54" s="377">
        <v>7.7244443467339741</v>
      </c>
      <c r="L54" s="377">
        <v>-0.13409770487505845</v>
      </c>
      <c r="M54" s="369">
        <v>-1.7063941885709196E-2</v>
      </c>
      <c r="N54" s="370">
        <v>604860157.7276237</v>
      </c>
      <c r="O54" s="370">
        <v>13927818.824874043</v>
      </c>
      <c r="P54" s="369">
        <v>2.356922765597054E-2</v>
      </c>
      <c r="Q54" s="365">
        <v>188789678.46704853</v>
      </c>
      <c r="R54" s="365">
        <v>5812059.5172109008</v>
      </c>
      <c r="S54" s="369">
        <v>3.1763772807669156E-2</v>
      </c>
    </row>
    <row r="55" spans="1:19">
      <c r="A55" s="397"/>
      <c r="B55" s="397"/>
      <c r="C55" s="397"/>
      <c r="D55" s="111" t="s">
        <v>81</v>
      </c>
      <c r="E55" s="365">
        <v>71114780.507883176</v>
      </c>
      <c r="F55" s="365">
        <v>3933336.5806167424</v>
      </c>
      <c r="G55" s="366">
        <v>5.854796132210472E-2</v>
      </c>
      <c r="H55" s="374">
        <v>4.6238691429824961</v>
      </c>
      <c r="I55" s="374">
        <v>0.22192661760045151</v>
      </c>
      <c r="J55" s="373"/>
      <c r="K55" s="375">
        <v>6.814948533348649</v>
      </c>
      <c r="L55" s="375">
        <v>2.1841071386009325E-2</v>
      </c>
      <c r="M55" s="366">
        <v>3.2151811977517404E-3</v>
      </c>
      <c r="N55" s="367">
        <v>484643569.12160957</v>
      </c>
      <c r="O55" s="367">
        <v>28272801.073871315</v>
      </c>
      <c r="P55" s="366">
        <v>6.1951384824266098E-2</v>
      </c>
      <c r="Q55" s="365">
        <v>155914637.95175767</v>
      </c>
      <c r="R55" s="365">
        <v>8537780.8797969222</v>
      </c>
      <c r="S55" s="366">
        <v>5.7931625422220252E-2</v>
      </c>
    </row>
    <row r="56" spans="1:19">
      <c r="A56" s="397"/>
      <c r="B56" s="397"/>
      <c r="C56" s="397"/>
      <c r="D56" s="111" t="s">
        <v>82</v>
      </c>
      <c r="E56" s="365">
        <v>7189901.4312624037</v>
      </c>
      <c r="F56" s="365">
        <v>-824834.16458861437</v>
      </c>
      <c r="G56" s="369">
        <v>-0.10291470688260829</v>
      </c>
      <c r="H56" s="376">
        <v>0.46748598718398116</v>
      </c>
      <c r="I56" s="376">
        <v>-5.7665057310774093E-2</v>
      </c>
      <c r="J56" s="372"/>
      <c r="K56" s="377">
        <v>16.720199818498251</v>
      </c>
      <c r="L56" s="377">
        <v>-6.907154869071519E-2</v>
      </c>
      <c r="M56" s="369">
        <v>-4.114028964097914E-3</v>
      </c>
      <c r="N56" s="370">
        <v>120216588.60601397</v>
      </c>
      <c r="O56" s="370">
        <v>-14344982.248997733</v>
      </c>
      <c r="P56" s="369">
        <v>-0.10660534176175945</v>
      </c>
      <c r="Q56" s="365">
        <v>32875040.515290804</v>
      </c>
      <c r="R56" s="365">
        <v>-2725721.362586081</v>
      </c>
      <c r="S56" s="369">
        <v>-7.6563568272394356E-2</v>
      </c>
    </row>
    <row r="57" spans="1:19">
      <c r="A57" s="397" t="s">
        <v>59</v>
      </c>
      <c r="B57" s="397" t="s">
        <v>140</v>
      </c>
      <c r="C57" s="397" t="s">
        <v>79</v>
      </c>
      <c r="D57" s="111" t="s">
        <v>80</v>
      </c>
      <c r="E57" s="365">
        <v>133119106.96121351</v>
      </c>
      <c r="F57" s="365">
        <v>-2207892.8924298733</v>
      </c>
      <c r="G57" s="366">
        <v>-1.6315243039583507E-2</v>
      </c>
      <c r="H57" s="374">
        <v>99.999999999999972</v>
      </c>
      <c r="I57" s="374">
        <v>-4.2632564145606011E-14</v>
      </c>
      <c r="J57" s="373"/>
      <c r="K57" s="375">
        <v>5.1570383736801757</v>
      </c>
      <c r="L57" s="375">
        <v>4.2209829674634491E-2</v>
      </c>
      <c r="M57" s="366">
        <v>8.2524427381057419E-3</v>
      </c>
      <c r="N57" s="367">
        <v>686500342.86901391</v>
      </c>
      <c r="O57" s="367">
        <v>-5674058.757035017</v>
      </c>
      <c r="P57" s="366">
        <v>-8.1974409104202308E-3</v>
      </c>
      <c r="Q57" s="365">
        <v>197483678.4998877</v>
      </c>
      <c r="R57" s="365">
        <v>-1208343.0595463514</v>
      </c>
      <c r="S57" s="366">
        <v>-6.0814875708781494E-3</v>
      </c>
    </row>
    <row r="58" spans="1:19">
      <c r="A58" s="397"/>
      <c r="B58" s="397"/>
      <c r="C58" s="397"/>
      <c r="D58" s="111" t="s">
        <v>81</v>
      </c>
      <c r="E58" s="365">
        <v>132439068.82038695</v>
      </c>
      <c r="F58" s="365">
        <v>-2104444.8051025271</v>
      </c>
      <c r="G58" s="369">
        <v>-1.5641369460295089E-2</v>
      </c>
      <c r="H58" s="376">
        <v>99.489150613799765</v>
      </c>
      <c r="I58" s="376">
        <v>6.8108418968904516E-2</v>
      </c>
      <c r="J58" s="372"/>
      <c r="K58" s="377">
        <v>5.0968838159611289</v>
      </c>
      <c r="L58" s="377">
        <v>4.6218670554948993E-2</v>
      </c>
      <c r="M58" s="369">
        <v>9.1510066940365415E-3</v>
      </c>
      <c r="N58" s="370">
        <v>675026546.47159243</v>
      </c>
      <c r="O58" s="370">
        <v>-4507688.3371486664</v>
      </c>
      <c r="P58" s="369">
        <v>-6.6334970428934782E-3</v>
      </c>
      <c r="Q58" s="365">
        <v>193437706.46124148</v>
      </c>
      <c r="R58" s="365">
        <v>-518781.69923335314</v>
      </c>
      <c r="S58" s="369">
        <v>-2.6747323802033675E-3</v>
      </c>
    </row>
    <row r="59" spans="1:19">
      <c r="A59" s="397"/>
      <c r="B59" s="397"/>
      <c r="C59" s="397"/>
      <c r="D59" s="111" t="s">
        <v>82</v>
      </c>
      <c r="E59" s="365">
        <v>680038.14082659793</v>
      </c>
      <c r="F59" s="365">
        <v>-103448.08732721396</v>
      </c>
      <c r="G59" s="366">
        <v>-0.1320356167216577</v>
      </c>
      <c r="H59" s="374">
        <v>0.51084938620023823</v>
      </c>
      <c r="I59" s="374">
        <v>-6.8108418968837459E-2</v>
      </c>
      <c r="J59" s="373"/>
      <c r="K59" s="375">
        <v>16.87228363908395</v>
      </c>
      <c r="L59" s="375">
        <v>0.73904943139069346</v>
      </c>
      <c r="M59" s="366">
        <v>4.5809130511368396E-2</v>
      </c>
      <c r="N59" s="367">
        <v>11473796.397421675</v>
      </c>
      <c r="O59" s="367">
        <v>-1166370.4198859651</v>
      </c>
      <c r="P59" s="366">
        <v>-9.2274923008840673E-2</v>
      </c>
      <c r="Q59" s="365">
        <v>4045972.0386462216</v>
      </c>
      <c r="R59" s="365">
        <v>-689561.36031301087</v>
      </c>
      <c r="S59" s="366">
        <v>-0.14561429562814646</v>
      </c>
    </row>
    <row r="60" spans="1:19">
      <c r="A60" s="397"/>
      <c r="B60" s="397"/>
      <c r="C60" s="397" t="s">
        <v>83</v>
      </c>
      <c r="D60" s="111" t="s">
        <v>80</v>
      </c>
      <c r="E60" s="365">
        <v>125099301.25479338</v>
      </c>
      <c r="F60" s="365">
        <v>-2279469.3943431228</v>
      </c>
      <c r="G60" s="369">
        <v>-1.7895206420400284E-2</v>
      </c>
      <c r="H60" s="376">
        <v>93.975466114900499</v>
      </c>
      <c r="I60" s="376">
        <v>-0.15118325063417615</v>
      </c>
      <c r="J60" s="372"/>
      <c r="K60" s="377">
        <v>4.9523219459163661</v>
      </c>
      <c r="L60" s="377">
        <v>3.121195263449561E-2</v>
      </c>
      <c r="M60" s="369">
        <v>6.3424618992676636E-3</v>
      </c>
      <c r="N60" s="370">
        <v>619532015.02291608</v>
      </c>
      <c r="O60" s="370">
        <v>-7312926.1505089998</v>
      </c>
      <c r="P60" s="369">
        <v>-1.166624418603353E-2</v>
      </c>
      <c r="Q60" s="365">
        <v>176012252.98446935</v>
      </c>
      <c r="R60" s="365">
        <v>-1004763.1182815731</v>
      </c>
      <c r="S60" s="369">
        <v>-5.6760821100856791E-3</v>
      </c>
    </row>
    <row r="61" spans="1:19">
      <c r="A61" s="397"/>
      <c r="B61" s="397"/>
      <c r="C61" s="397"/>
      <c r="D61" s="111" t="s">
        <v>81</v>
      </c>
      <c r="E61" s="365">
        <v>124782240.14030294</v>
      </c>
      <c r="F61" s="365">
        <v>-2225186.9823546261</v>
      </c>
      <c r="G61" s="366">
        <v>-1.752013274157305E-2</v>
      </c>
      <c r="H61" s="374">
        <v>93.73728759813595</v>
      </c>
      <c r="I61" s="374">
        <v>-0.11495715717271082</v>
      </c>
      <c r="J61" s="373"/>
      <c r="K61" s="375">
        <v>4.9310994440336673</v>
      </c>
      <c r="L61" s="375">
        <v>3.2877174083623117E-2</v>
      </c>
      <c r="M61" s="366">
        <v>6.7120625140513323E-3</v>
      </c>
      <c r="N61" s="367">
        <v>615313634.98112345</v>
      </c>
      <c r="O61" s="367">
        <v>-6796973.0001350641</v>
      </c>
      <c r="P61" s="366">
        <v>-1.092566645373748E-2</v>
      </c>
      <c r="Q61" s="365">
        <v>174533268.40644288</v>
      </c>
      <c r="R61" s="365">
        <v>-737852.28269210458</v>
      </c>
      <c r="S61" s="366">
        <v>-4.2097767150172842E-3</v>
      </c>
    </row>
    <row r="62" spans="1:19">
      <c r="A62" s="397"/>
      <c r="B62" s="397"/>
      <c r="C62" s="397"/>
      <c r="D62" s="111" t="s">
        <v>82</v>
      </c>
      <c r="E62" s="365">
        <v>317061.11449035833</v>
      </c>
      <c r="F62" s="365">
        <v>-54282.411988499283</v>
      </c>
      <c r="G62" s="369">
        <v>-0.14617842541437126</v>
      </c>
      <c r="H62" s="376">
        <v>0.23817851676449373</v>
      </c>
      <c r="I62" s="376">
        <v>-3.6226093461453029E-2</v>
      </c>
      <c r="J62" s="372"/>
      <c r="K62" s="377">
        <v>13.304627559179471</v>
      </c>
      <c r="L62" s="377">
        <v>0.55542673950020571</v>
      </c>
      <c r="M62" s="369">
        <v>4.3565612257269216E-2</v>
      </c>
      <c r="N62" s="370">
        <v>4218380.041792579</v>
      </c>
      <c r="O62" s="370">
        <v>-515953.15037426166</v>
      </c>
      <c r="P62" s="369">
        <v>-0.10898116575908272</v>
      </c>
      <c r="Q62" s="365">
        <v>1478984.5780264779</v>
      </c>
      <c r="R62" s="365">
        <v>-266910.83558944403</v>
      </c>
      <c r="S62" s="369">
        <v>-0.15287905192250051</v>
      </c>
    </row>
    <row r="63" spans="1:19">
      <c r="A63" s="397"/>
      <c r="B63" s="397"/>
      <c r="C63" s="397" t="s">
        <v>84</v>
      </c>
      <c r="D63" s="111" t="s">
        <v>80</v>
      </c>
      <c r="E63" s="365">
        <v>6993779.1077574585</v>
      </c>
      <c r="F63" s="365">
        <v>112203.43097352237</v>
      </c>
      <c r="G63" s="366">
        <v>1.630490402831114E-2</v>
      </c>
      <c r="H63" s="374">
        <v>5.2537755604048728</v>
      </c>
      <c r="I63" s="374">
        <v>0.16862944453266326</v>
      </c>
      <c r="J63" s="373"/>
      <c r="K63" s="375">
        <v>8.2152314144536351</v>
      </c>
      <c r="L63" s="375">
        <v>8.7443007176490894E-2</v>
      </c>
      <c r="M63" s="366">
        <v>1.0758524065193375E-2</v>
      </c>
      <c r="N63" s="367">
        <v>57455513.831798591</v>
      </c>
      <c r="O63" s="367">
        <v>1523522.8222337514</v>
      </c>
      <c r="P63" s="366">
        <v>2.7238844795873907E-2</v>
      </c>
      <c r="Q63" s="365">
        <v>17896774.338066079</v>
      </c>
      <c r="R63" s="365">
        <v>-150067.47783003375</v>
      </c>
      <c r="S63" s="366">
        <v>-8.3154426331731087E-3</v>
      </c>
    </row>
    <row r="64" spans="1:19">
      <c r="A64" s="397"/>
      <c r="B64" s="397"/>
      <c r="C64" s="397"/>
      <c r="D64" s="111" t="s">
        <v>81</v>
      </c>
      <c r="E64" s="365">
        <v>6653038.6604261165</v>
      </c>
      <c r="F64" s="365">
        <v>166330.85890805162</v>
      </c>
      <c r="G64" s="369">
        <v>2.5641799198836381E-2</v>
      </c>
      <c r="H64" s="376">
        <v>4.9978089639412842</v>
      </c>
      <c r="I64" s="376">
        <v>0.20445079555399825</v>
      </c>
      <c r="J64" s="372"/>
      <c r="K64" s="377">
        <v>7.6194172166300431</v>
      </c>
      <c r="L64" s="377">
        <v>0.16971171238952198</v>
      </c>
      <c r="M64" s="369">
        <v>2.2780996147152219E-2</v>
      </c>
      <c r="N64" s="370">
        <v>50692277.312156029</v>
      </c>
      <c r="O64" s="370">
        <v>2368214.498786971</v>
      </c>
      <c r="P64" s="369">
        <v>4.9006941074743293E-2</v>
      </c>
      <c r="Q64" s="365">
        <v>15568234.932197729</v>
      </c>
      <c r="R64" s="365">
        <v>326740.21085231937</v>
      </c>
      <c r="S64" s="369">
        <v>2.1437543812204075E-2</v>
      </c>
    </row>
    <row r="65" spans="1:19">
      <c r="A65" s="397"/>
      <c r="B65" s="397"/>
      <c r="C65" s="397"/>
      <c r="D65" s="111" t="s">
        <v>82</v>
      </c>
      <c r="E65" s="365">
        <v>340740.44733133359</v>
      </c>
      <c r="F65" s="365">
        <v>-54127.427934535604</v>
      </c>
      <c r="G65" s="366">
        <v>-0.13707731452727312</v>
      </c>
      <c r="H65" s="374">
        <v>0.25596659646358205</v>
      </c>
      <c r="I65" s="374">
        <v>-3.582135102133982E-2</v>
      </c>
      <c r="J65" s="373"/>
      <c r="K65" s="375">
        <v>19.848646007869036</v>
      </c>
      <c r="L65" s="375">
        <v>0.58162361190111156</v>
      </c>
      <c r="M65" s="366">
        <v>3.0187519376259714E-2</v>
      </c>
      <c r="N65" s="367">
        <v>6763236.519642584</v>
      </c>
      <c r="O65" s="367">
        <v>-844691.67655318603</v>
      </c>
      <c r="P65" s="366">
        <v>-0.11102781923935105</v>
      </c>
      <c r="Q65" s="365">
        <v>2328539.4058683477</v>
      </c>
      <c r="R65" s="365">
        <v>-476807.68868235452</v>
      </c>
      <c r="S65" s="366">
        <v>-0.16996388418692943</v>
      </c>
    </row>
    <row r="66" spans="1:19">
      <c r="A66" s="397"/>
      <c r="B66" s="397" t="s">
        <v>135</v>
      </c>
      <c r="C66" s="397" t="s">
        <v>79</v>
      </c>
      <c r="D66" s="111" t="s">
        <v>80</v>
      </c>
      <c r="E66" s="365">
        <v>1804019292.3770399</v>
      </c>
      <c r="F66" s="365">
        <v>-53828396.214995384</v>
      </c>
      <c r="G66" s="369">
        <v>-2.8973524872638556E-2</v>
      </c>
      <c r="H66" s="376">
        <v>99.999999999999972</v>
      </c>
      <c r="I66" s="376">
        <v>-4.2632564145606011E-14</v>
      </c>
      <c r="J66" s="372"/>
      <c r="K66" s="377">
        <v>5.1775657110942861</v>
      </c>
      <c r="L66" s="377">
        <v>-2.4343413067319908E-2</v>
      </c>
      <c r="M66" s="369">
        <v>-4.679707485517319E-3</v>
      </c>
      <c r="N66" s="370">
        <v>9340428430.3639393</v>
      </c>
      <c r="O66" s="370">
        <v>-323926412.22551918</v>
      </c>
      <c r="P66" s="369">
        <v>-3.3517644736927588E-2</v>
      </c>
      <c r="Q66" s="365">
        <v>2683029409.1354699</v>
      </c>
      <c r="R66" s="365">
        <v>-61211259.879975796</v>
      </c>
      <c r="S66" s="369">
        <v>-2.2305354108004175E-2</v>
      </c>
    </row>
    <row r="67" spans="1:19">
      <c r="A67" s="397"/>
      <c r="B67" s="397"/>
      <c r="C67" s="397"/>
      <c r="D67" s="111" t="s">
        <v>81</v>
      </c>
      <c r="E67" s="365">
        <v>1794092155.8174186</v>
      </c>
      <c r="F67" s="365">
        <v>-52867207.717251301</v>
      </c>
      <c r="G67" s="366">
        <v>-2.8623914938807973E-2</v>
      </c>
      <c r="H67" s="374">
        <v>99.449721153117963</v>
      </c>
      <c r="I67" s="374">
        <v>3.5793150527879902E-2</v>
      </c>
      <c r="J67" s="373"/>
      <c r="K67" s="375">
        <v>5.1155912625752311</v>
      </c>
      <c r="L67" s="375">
        <v>-2.276864940694967E-2</v>
      </c>
      <c r="M67" s="366">
        <v>-4.4311122219864909E-3</v>
      </c>
      <c r="N67" s="367">
        <v>9177842156.5543461</v>
      </c>
      <c r="O67" s="367">
        <v>-312499796.09232521</v>
      </c>
      <c r="P67" s="366">
        <v>-3.2928191381468096E-2</v>
      </c>
      <c r="Q67" s="365">
        <v>2625331801.1267862</v>
      </c>
      <c r="R67" s="365">
        <v>-55719809.160794735</v>
      </c>
      <c r="S67" s="366">
        <v>-2.0782818557833729E-2</v>
      </c>
    </row>
    <row r="68" spans="1:19">
      <c r="A68" s="397"/>
      <c r="B68" s="397"/>
      <c r="C68" s="397"/>
      <c r="D68" s="111" t="s">
        <v>82</v>
      </c>
      <c r="E68" s="365">
        <v>9927136.5596229229</v>
      </c>
      <c r="F68" s="365">
        <v>-961188.49773955531</v>
      </c>
      <c r="G68" s="369">
        <v>-8.8276984079348184E-2</v>
      </c>
      <c r="H68" s="376">
        <v>0.55027884688209583</v>
      </c>
      <c r="I68" s="376">
        <v>-3.5793150527668516E-2</v>
      </c>
      <c r="J68" s="372"/>
      <c r="K68" s="377">
        <v>16.377962852941039</v>
      </c>
      <c r="L68" s="377">
        <v>0.39635971140785387</v>
      </c>
      <c r="M68" s="369">
        <v>2.4800998241396036E-2</v>
      </c>
      <c r="N68" s="370">
        <v>162586273.80957714</v>
      </c>
      <c r="O68" s="370">
        <v>-11426616.13320154</v>
      </c>
      <c r="P68" s="369">
        <v>-6.566534316485978E-2</v>
      </c>
      <c r="Q68" s="365">
        <v>57697608.008683324</v>
      </c>
      <c r="R68" s="365">
        <v>-5491450.7191812992</v>
      </c>
      <c r="S68" s="369">
        <v>-8.6905088155075208E-2</v>
      </c>
    </row>
    <row r="69" spans="1:19">
      <c r="A69" s="397"/>
      <c r="B69" s="397"/>
      <c r="C69" s="397" t="s">
        <v>83</v>
      </c>
      <c r="D69" s="111" t="s">
        <v>80</v>
      </c>
      <c r="E69" s="365">
        <v>1682953315.8115618</v>
      </c>
      <c r="F69" s="365">
        <v>-53613403.544225931</v>
      </c>
      <c r="G69" s="366">
        <v>-3.0873218372004064E-2</v>
      </c>
      <c r="H69" s="374">
        <v>93.28909745715869</v>
      </c>
      <c r="I69" s="374">
        <v>-0.18286636522763899</v>
      </c>
      <c r="J69" s="373"/>
      <c r="K69" s="375">
        <v>4.923093417688758</v>
      </c>
      <c r="L69" s="375">
        <v>-3.7504657419770382E-2</v>
      </c>
      <c r="M69" s="366">
        <v>-7.5605112230242221E-3</v>
      </c>
      <c r="N69" s="367">
        <v>8285336391.34937</v>
      </c>
      <c r="O69" s="367">
        <v>-329073133.98448277</v>
      </c>
      <c r="P69" s="366">
        <v>-3.8200312281035827E-2</v>
      </c>
      <c r="Q69" s="365">
        <v>2358550769.8883367</v>
      </c>
      <c r="R69" s="365">
        <v>-57440351.806553364</v>
      </c>
      <c r="S69" s="366">
        <v>-2.3775067420884081E-2</v>
      </c>
    </row>
    <row r="70" spans="1:19">
      <c r="A70" s="397"/>
      <c r="B70" s="397"/>
      <c r="C70" s="397"/>
      <c r="D70" s="111" t="s">
        <v>81</v>
      </c>
      <c r="E70" s="365">
        <v>1678167728.4254413</v>
      </c>
      <c r="F70" s="365">
        <v>-53145448.963042498</v>
      </c>
      <c r="G70" s="369">
        <v>-3.0696612061375979E-2</v>
      </c>
      <c r="H70" s="376">
        <v>93.023823831408549</v>
      </c>
      <c r="I70" s="376">
        <v>-0.16536428231432865</v>
      </c>
      <c r="J70" s="372"/>
      <c r="K70" s="377">
        <v>4.9005960123945274</v>
      </c>
      <c r="L70" s="377">
        <v>-3.7705505151270913E-2</v>
      </c>
      <c r="M70" s="369">
        <v>-7.6353185436942549E-3</v>
      </c>
      <c r="N70" s="370">
        <v>8224022078.0508995</v>
      </c>
      <c r="O70" s="370">
        <v>-325724413.19368744</v>
      </c>
      <c r="P70" s="369">
        <v>-3.8097552193769396E-2</v>
      </c>
      <c r="Q70" s="365">
        <v>2336486832.619379</v>
      </c>
      <c r="R70" s="365">
        <v>-55160695.436439991</v>
      </c>
      <c r="S70" s="369">
        <v>-2.3063889970977608E-2</v>
      </c>
    </row>
    <row r="71" spans="1:19">
      <c r="A71" s="397"/>
      <c r="B71" s="397"/>
      <c r="C71" s="397"/>
      <c r="D71" s="111" t="s">
        <v>82</v>
      </c>
      <c r="E71" s="365">
        <v>4785587.3861195603</v>
      </c>
      <c r="F71" s="365">
        <v>-467954.58118299302</v>
      </c>
      <c r="G71" s="366">
        <v>-8.9074111160715758E-2</v>
      </c>
      <c r="H71" s="374">
        <v>0.26527362575008273</v>
      </c>
      <c r="I71" s="374">
        <v>-1.7502082913308126E-2</v>
      </c>
      <c r="J71" s="373"/>
      <c r="K71" s="375">
        <v>12.812285797206322</v>
      </c>
      <c r="L71" s="375">
        <v>0.50382143321662554</v>
      </c>
      <c r="M71" s="366">
        <v>4.0932923743975128E-2</v>
      </c>
      <c r="N71" s="367">
        <v>61314313.298469365</v>
      </c>
      <c r="O71" s="367">
        <v>-3348720.7907984331</v>
      </c>
      <c r="P71" s="366">
        <v>-5.1787251216444612E-2</v>
      </c>
      <c r="Q71" s="365">
        <v>22063937.268958036</v>
      </c>
      <c r="R71" s="365">
        <v>-2279656.3701116964</v>
      </c>
      <c r="S71" s="366">
        <v>-9.3645022337745992E-2</v>
      </c>
    </row>
    <row r="72" spans="1:19">
      <c r="A72" s="397"/>
      <c r="B72" s="397"/>
      <c r="C72" s="397" t="s">
        <v>84</v>
      </c>
      <c r="D72" s="111" t="s">
        <v>80</v>
      </c>
      <c r="E72" s="365">
        <v>93597038.916407555</v>
      </c>
      <c r="F72" s="365">
        <v>118136.34868693352</v>
      </c>
      <c r="G72" s="369">
        <v>1.2637755198436338E-3</v>
      </c>
      <c r="H72" s="376">
        <v>5.1882504423265194</v>
      </c>
      <c r="I72" s="376">
        <v>0.15668067793085161</v>
      </c>
      <c r="J72" s="372"/>
      <c r="K72" s="377">
        <v>8.0620333981967551</v>
      </c>
      <c r="L72" s="377">
        <v>1.3362398172155565E-2</v>
      </c>
      <c r="M72" s="369">
        <v>1.6601993263378172E-3</v>
      </c>
      <c r="N72" s="370">
        <v>754582453.71639919</v>
      </c>
      <c r="O72" s="370">
        <v>2201521.5054610968</v>
      </c>
      <c r="P72" s="369">
        <v>2.9260729654481416E-3</v>
      </c>
      <c r="Q72" s="365">
        <v>238219459.77743405</v>
      </c>
      <c r="R72" s="365">
        <v>-1884678.2335735261</v>
      </c>
      <c r="S72" s="369">
        <v>-7.8494200440940472E-3</v>
      </c>
    </row>
    <row r="73" spans="1:19">
      <c r="A73" s="397"/>
      <c r="B73" s="397"/>
      <c r="C73" s="397"/>
      <c r="D73" s="111" t="s">
        <v>81</v>
      </c>
      <c r="E73" s="365">
        <v>88753851.473919943</v>
      </c>
      <c r="F73" s="365">
        <v>685140.68451035023</v>
      </c>
      <c r="G73" s="366">
        <v>7.779615238704499E-3</v>
      </c>
      <c r="H73" s="374">
        <v>4.9197839429408035</v>
      </c>
      <c r="I73" s="374">
        <v>0.17942167696020306</v>
      </c>
      <c r="J73" s="373"/>
      <c r="K73" s="375">
        <v>7.4226606197597889</v>
      </c>
      <c r="L73" s="375">
        <v>7.5842366135622008E-2</v>
      </c>
      <c r="M73" s="366">
        <v>1.0323158068897262E-2</v>
      </c>
      <c r="N73" s="367">
        <v>658789718.18747485</v>
      </c>
      <c r="O73" s="367">
        <v>11764906.186692834</v>
      </c>
      <c r="P73" s="366">
        <v>1.8183083505426086E-2</v>
      </c>
      <c r="Q73" s="365">
        <v>205453812.12565991</v>
      </c>
      <c r="R73" s="365">
        <v>1864930.520421803</v>
      </c>
      <c r="S73" s="366">
        <v>9.1602768565619969E-3</v>
      </c>
    </row>
    <row r="74" spans="1:19">
      <c r="A74" s="397"/>
      <c r="B74" s="397"/>
      <c r="C74" s="397"/>
      <c r="D74" s="111" t="s">
        <v>82</v>
      </c>
      <c r="E74" s="365">
        <v>4843187.442487685</v>
      </c>
      <c r="F74" s="365">
        <v>-567004.335823345</v>
      </c>
      <c r="G74" s="369">
        <v>-0.1048030012718614</v>
      </c>
      <c r="H74" s="376">
        <v>0.26846649938572043</v>
      </c>
      <c r="I74" s="376">
        <v>-2.2740999029347675E-2</v>
      </c>
      <c r="J74" s="372"/>
      <c r="K74" s="377">
        <v>19.778861889293633</v>
      </c>
      <c r="L74" s="377">
        <v>0.30522314833085673</v>
      </c>
      <c r="M74" s="369">
        <v>1.5673657727295731E-2</v>
      </c>
      <c r="N74" s="370">
        <v>95792735.528925166</v>
      </c>
      <c r="O74" s="370">
        <v>-9563384.6812308133</v>
      </c>
      <c r="P74" s="369">
        <v>-9.077198991529431E-2</v>
      </c>
      <c r="Q74" s="365">
        <v>32765647.651774079</v>
      </c>
      <c r="R74" s="365">
        <v>-3749608.7539954558</v>
      </c>
      <c r="S74" s="369">
        <v>-0.10268608584665463</v>
      </c>
    </row>
    <row r="75" spans="1:19">
      <c r="A75" s="397"/>
      <c r="B75" s="397" t="s">
        <v>136</v>
      </c>
      <c r="C75" s="397" t="s">
        <v>79</v>
      </c>
      <c r="D75" s="111" t="s">
        <v>80</v>
      </c>
      <c r="E75" s="365">
        <v>824647854.37980425</v>
      </c>
      <c r="F75" s="365">
        <v>-13287633.374569535</v>
      </c>
      <c r="G75" s="366">
        <v>-1.5857585182577412E-2</v>
      </c>
      <c r="H75" s="374">
        <v>99.999999999999986</v>
      </c>
      <c r="I75" s="374">
        <v>-1.4210854715202004E-14</v>
      </c>
      <c r="J75" s="373"/>
      <c r="K75" s="375">
        <v>5.1526425921687329</v>
      </c>
      <c r="L75" s="375">
        <v>1.9780735823357709E-2</v>
      </c>
      <c r="M75" s="366">
        <v>3.8537440470766339E-3</v>
      </c>
      <c r="N75" s="367">
        <v>4249115658.0179381</v>
      </c>
      <c r="O75" s="367">
        <v>-51891445.154644489</v>
      </c>
      <c r="P75" s="366">
        <v>-1.2064952209999242E-2</v>
      </c>
      <c r="Q75" s="365">
        <v>1218967729.0994248</v>
      </c>
      <c r="R75" s="365">
        <v>-13890213.807887077</v>
      </c>
      <c r="S75" s="366">
        <v>-1.126667828016854E-2</v>
      </c>
    </row>
    <row r="76" spans="1:19">
      <c r="A76" s="397"/>
      <c r="B76" s="397"/>
      <c r="C76" s="397"/>
      <c r="D76" s="111" t="s">
        <v>81</v>
      </c>
      <c r="E76" s="365">
        <v>820309332.61167538</v>
      </c>
      <c r="F76" s="365">
        <v>-12789854.096455336</v>
      </c>
      <c r="G76" s="369">
        <v>-1.5352138497448988E-2</v>
      </c>
      <c r="H76" s="376">
        <v>99.473894008807932</v>
      </c>
      <c r="I76" s="376">
        <v>5.1062671183629504E-2</v>
      </c>
      <c r="J76" s="372"/>
      <c r="K76" s="377">
        <v>5.0917862403877336</v>
      </c>
      <c r="L76" s="377">
        <v>2.3490478956916583E-2</v>
      </c>
      <c r="M76" s="369">
        <v>4.6347885093203497E-3</v>
      </c>
      <c r="N76" s="370">
        <v>4176839772.6537738</v>
      </c>
      <c r="O76" s="370">
        <v>-45553304.190505981</v>
      </c>
      <c r="P76" s="369">
        <v>-1.0788503903230034E-2</v>
      </c>
      <c r="Q76" s="365">
        <v>1193524301.8357744</v>
      </c>
      <c r="R76" s="365">
        <v>-10902617.574393272</v>
      </c>
      <c r="S76" s="369">
        <v>-9.0521204721433039E-3</v>
      </c>
    </row>
    <row r="77" spans="1:19">
      <c r="A77" s="397"/>
      <c r="B77" s="397"/>
      <c r="C77" s="397"/>
      <c r="D77" s="111" t="s">
        <v>82</v>
      </c>
      <c r="E77" s="365">
        <v>4338521.7681275848</v>
      </c>
      <c r="F77" s="365">
        <v>-497779.27811604831</v>
      </c>
      <c r="G77" s="366">
        <v>-0.10292561884721273</v>
      </c>
      <c r="H77" s="374">
        <v>0.52610599119189749</v>
      </c>
      <c r="I77" s="374">
        <v>-5.1062671183852215E-2</v>
      </c>
      <c r="J77" s="373"/>
      <c r="K77" s="375">
        <v>16.659104005224172</v>
      </c>
      <c r="L77" s="375">
        <v>0.40411376028112045</v>
      </c>
      <c r="M77" s="366">
        <v>2.4860904509422313E-2</v>
      </c>
      <c r="N77" s="367">
        <v>72275885.364166513</v>
      </c>
      <c r="O77" s="367">
        <v>-6338140.9641316235</v>
      </c>
      <c r="P77" s="366">
        <v>-8.0623538319524124E-2</v>
      </c>
      <c r="Q77" s="365">
        <v>25443427.263651166</v>
      </c>
      <c r="R77" s="365">
        <v>-2987596.2334923372</v>
      </c>
      <c r="S77" s="366">
        <v>-0.10508226106571592</v>
      </c>
    </row>
    <row r="78" spans="1:19">
      <c r="A78" s="397"/>
      <c r="B78" s="397"/>
      <c r="C78" s="397" t="s">
        <v>83</v>
      </c>
      <c r="D78" s="111" t="s">
        <v>80</v>
      </c>
      <c r="E78" s="365">
        <v>774106798.61063874</v>
      </c>
      <c r="F78" s="365">
        <v>-14091472.945201874</v>
      </c>
      <c r="G78" s="369">
        <v>-1.7878081510362142E-2</v>
      </c>
      <c r="H78" s="376">
        <v>93.871195383491752</v>
      </c>
      <c r="I78" s="376">
        <v>-0.19311900283094019</v>
      </c>
      <c r="J78" s="372"/>
      <c r="K78" s="377">
        <v>4.9465818557453201</v>
      </c>
      <c r="L78" s="377">
        <v>1.1347579582250411E-2</v>
      </c>
      <c r="M78" s="369">
        <v>2.2992990701695042E-3</v>
      </c>
      <c r="N78" s="370">
        <v>3829182644.416482</v>
      </c>
      <c r="O78" s="370">
        <v>-60760481.778389454</v>
      </c>
      <c r="P78" s="369">
        <v>-1.5619889496385811E-2</v>
      </c>
      <c r="Q78" s="365">
        <v>1084566251.8735511</v>
      </c>
      <c r="R78" s="365">
        <v>-14093591.629632235</v>
      </c>
      <c r="S78" s="369">
        <v>-1.2827984669662134E-2</v>
      </c>
    </row>
    <row r="79" spans="1:19">
      <c r="A79" s="397"/>
      <c r="B79" s="397"/>
      <c r="C79" s="397"/>
      <c r="D79" s="111" t="s">
        <v>81</v>
      </c>
      <c r="E79" s="365">
        <v>772071290.38529396</v>
      </c>
      <c r="F79" s="365">
        <v>-13821769.094238639</v>
      </c>
      <c r="G79" s="366">
        <v>-1.7587340831578632E-2</v>
      </c>
      <c r="H79" s="374">
        <v>93.624361754502843</v>
      </c>
      <c r="I79" s="374">
        <v>-0.16484647985511458</v>
      </c>
      <c r="J79" s="373"/>
      <c r="K79" s="375">
        <v>4.9253008331948998</v>
      </c>
      <c r="L79" s="375">
        <v>1.2350589724677619E-2</v>
      </c>
      <c r="M79" s="366">
        <v>2.5138845525848191E-3</v>
      </c>
      <c r="N79" s="367">
        <v>3802683369.8205495</v>
      </c>
      <c r="O79" s="367">
        <v>-58370128.090978146</v>
      </c>
      <c r="P79" s="366">
        <v>-1.5117668823431475E-2</v>
      </c>
      <c r="Q79" s="365">
        <v>1075247000.1277823</v>
      </c>
      <c r="R79" s="365">
        <v>-12702200.071377039</v>
      </c>
      <c r="S79" s="366">
        <v>-1.1675361376295677E-2</v>
      </c>
    </row>
    <row r="80" spans="1:19">
      <c r="A80" s="397"/>
      <c r="B80" s="397"/>
      <c r="C80" s="397"/>
      <c r="D80" s="111" t="s">
        <v>82</v>
      </c>
      <c r="E80" s="365">
        <v>2035508.2253445273</v>
      </c>
      <c r="F80" s="365">
        <v>-269703.85096359882</v>
      </c>
      <c r="G80" s="369">
        <v>-0.11699741370240369</v>
      </c>
      <c r="H80" s="376">
        <v>0.24683362898887048</v>
      </c>
      <c r="I80" s="376">
        <v>-2.8272522975880648E-2</v>
      </c>
      <c r="J80" s="372"/>
      <c r="K80" s="377">
        <v>13.018505288254044</v>
      </c>
      <c r="L80" s="377">
        <v>0.48619705498574106</v>
      </c>
      <c r="M80" s="369">
        <v>3.8795491296254661E-2</v>
      </c>
      <c r="N80" s="370">
        <v>26499274.595932331</v>
      </c>
      <c r="O80" s="370">
        <v>-2390353.6874135174</v>
      </c>
      <c r="P80" s="369">
        <v>-8.2740894551125002E-2</v>
      </c>
      <c r="Q80" s="365">
        <v>9319251.7457693294</v>
      </c>
      <c r="R80" s="365">
        <v>-1391391.5582550913</v>
      </c>
      <c r="S80" s="369">
        <v>-0.12990737519307449</v>
      </c>
    </row>
    <row r="81" spans="1:19">
      <c r="A81" s="397"/>
      <c r="B81" s="397"/>
      <c r="C81" s="397" t="s">
        <v>84</v>
      </c>
      <c r="D81" s="111" t="s">
        <v>80</v>
      </c>
      <c r="E81" s="365">
        <v>43527231.45076406</v>
      </c>
      <c r="F81" s="365">
        <v>841413.10308352113</v>
      </c>
      <c r="G81" s="366">
        <v>1.9711771629399764E-2</v>
      </c>
      <c r="H81" s="374">
        <v>5.2782810528864754</v>
      </c>
      <c r="I81" s="374">
        <v>0.18411581325968118</v>
      </c>
      <c r="J81" s="373"/>
      <c r="K81" s="375">
        <v>8.1497368627186955</v>
      </c>
      <c r="L81" s="375">
        <v>-1.777980800881096E-3</v>
      </c>
      <c r="M81" s="366">
        <v>-2.1811661206684596E-4</v>
      </c>
      <c r="N81" s="367">
        <v>354735482.68638039</v>
      </c>
      <c r="O81" s="367">
        <v>6781400.8174821734</v>
      </c>
      <c r="P81" s="366">
        <v>1.9489355552487132E-2</v>
      </c>
      <c r="Q81" s="365">
        <v>110479860.13424875</v>
      </c>
      <c r="R81" s="365">
        <v>97512.965376511216</v>
      </c>
      <c r="S81" s="366">
        <v>8.8341087028460854E-4</v>
      </c>
    </row>
    <row r="82" spans="1:19">
      <c r="A82" s="397"/>
      <c r="B82" s="397"/>
      <c r="C82" s="397"/>
      <c r="D82" s="111" t="s">
        <v>81</v>
      </c>
      <c r="E82" s="365">
        <v>41352988.297234334</v>
      </c>
      <c r="F82" s="365">
        <v>1099387.1261944398</v>
      </c>
      <c r="G82" s="369">
        <v>2.7311522303882327E-2</v>
      </c>
      <c r="H82" s="376">
        <v>5.0146238879545519</v>
      </c>
      <c r="I82" s="376">
        <v>0.21072170702203419</v>
      </c>
      <c r="J82" s="372"/>
      <c r="K82" s="377">
        <v>7.5332611322003959</v>
      </c>
      <c r="L82" s="377">
        <v>8.0554330299158039E-2</v>
      </c>
      <c r="M82" s="369">
        <v>1.0808734657132635E-2</v>
      </c>
      <c r="N82" s="370">
        <v>311522859.43989325</v>
      </c>
      <c r="O82" s="370">
        <v>11524572.191464603</v>
      </c>
      <c r="P82" s="369">
        <v>3.8415459958680037E-2</v>
      </c>
      <c r="Q82" s="365">
        <v>95697750.644534975</v>
      </c>
      <c r="R82" s="365">
        <v>1976121.2703337371</v>
      </c>
      <c r="S82" s="369">
        <v>2.1085007628748122E-2</v>
      </c>
    </row>
    <row r="83" spans="1:19">
      <c r="A83" s="397"/>
      <c r="B83" s="397"/>
      <c r="C83" s="397"/>
      <c r="D83" s="111" t="s">
        <v>82</v>
      </c>
      <c r="E83" s="365">
        <v>2174243.1535297441</v>
      </c>
      <c r="F83" s="365">
        <v>-257974.02311090846</v>
      </c>
      <c r="G83" s="366">
        <v>-0.10606537343314831</v>
      </c>
      <c r="H83" s="374">
        <v>0.26365716493192531</v>
      </c>
      <c r="I83" s="374">
        <v>-2.6605893762351507E-2</v>
      </c>
      <c r="J83" s="373"/>
      <c r="K83" s="375">
        <v>19.874788694325314</v>
      </c>
      <c r="L83" s="375">
        <v>0.15788385496972168</v>
      </c>
      <c r="M83" s="366">
        <v>8.0075375042932845E-3</v>
      </c>
      <c r="N83" s="367">
        <v>43212623.246487178</v>
      </c>
      <c r="O83" s="367">
        <v>-4743171.3739826977</v>
      </c>
      <c r="P83" s="366">
        <v>-9.8907158384527752E-2</v>
      </c>
      <c r="Q83" s="365">
        <v>14782109.489713764</v>
      </c>
      <c r="R83" s="365">
        <v>-1878608.3049572054</v>
      </c>
      <c r="S83" s="366">
        <v>-0.11275674482392888</v>
      </c>
    </row>
    <row r="84" spans="1:19">
      <c r="A84" s="397" t="s">
        <v>60</v>
      </c>
      <c r="B84" s="397" t="s">
        <v>140</v>
      </c>
      <c r="C84" s="397" t="s">
        <v>79</v>
      </c>
      <c r="D84" s="111" t="s">
        <v>80</v>
      </c>
      <c r="E84" s="365">
        <v>1506149.7524231393</v>
      </c>
      <c r="F84" s="365">
        <v>-308021.35965186544</v>
      </c>
      <c r="G84" s="369">
        <v>-0.16978627738127641</v>
      </c>
      <c r="H84" s="376">
        <v>99.999999999999957</v>
      </c>
      <c r="I84" s="376">
        <v>-5.6843418860808015E-14</v>
      </c>
      <c r="J84" s="372"/>
      <c r="K84" s="377">
        <v>7.4218942939786725</v>
      </c>
      <c r="L84" s="377">
        <v>0.54728173546216308</v>
      </c>
      <c r="M84" s="369">
        <v>7.9609102448133087E-2</v>
      </c>
      <c r="N84" s="370">
        <v>11178484.253386687</v>
      </c>
      <c r="O84" s="370">
        <v>-1293239.2569820024</v>
      </c>
      <c r="P84" s="369">
        <v>-0.10369370808347655</v>
      </c>
      <c r="Q84" s="365">
        <v>2690957.6328495909</v>
      </c>
      <c r="R84" s="365">
        <v>-450690.80847670324</v>
      </c>
      <c r="S84" s="369">
        <v>-0.14345679247498405</v>
      </c>
    </row>
    <row r="85" spans="1:19">
      <c r="A85" s="397"/>
      <c r="B85" s="397"/>
      <c r="C85" s="397"/>
      <c r="D85" s="111" t="s">
        <v>81</v>
      </c>
      <c r="E85" s="365">
        <v>1466418.504182115</v>
      </c>
      <c r="F85" s="365">
        <v>-300947.10037305881</v>
      </c>
      <c r="G85" s="366">
        <v>-0.17028004822398016</v>
      </c>
      <c r="H85" s="374">
        <v>97.362065214491182</v>
      </c>
      <c r="I85" s="374">
        <v>-5.7940692983805775E-2</v>
      </c>
      <c r="J85" s="373"/>
      <c r="K85" s="375">
        <v>6.9691221917545008</v>
      </c>
      <c r="L85" s="375">
        <v>0.51087018198238709</v>
      </c>
      <c r="M85" s="366">
        <v>7.9103475864580525E-2</v>
      </c>
      <c r="N85" s="367">
        <v>10219649.739895018</v>
      </c>
      <c r="O85" s="367">
        <v>-1194442.7277255394</v>
      </c>
      <c r="P85" s="366">
        <v>-0.10464631604430477</v>
      </c>
      <c r="Q85" s="365">
        <v>2318574.9709836026</v>
      </c>
      <c r="R85" s="365">
        <v>-389246.64066675585</v>
      </c>
      <c r="S85" s="366">
        <v>-0.14374899697676852</v>
      </c>
    </row>
    <row r="86" spans="1:19">
      <c r="A86" s="397"/>
      <c r="B86" s="397"/>
      <c r="C86" s="397"/>
      <c r="D86" s="111" t="s">
        <v>82</v>
      </c>
      <c r="E86" s="365">
        <v>39731.248241023866</v>
      </c>
      <c r="F86" s="365">
        <v>-7074.259278807338</v>
      </c>
      <c r="G86" s="369">
        <v>-0.15114159964636678</v>
      </c>
      <c r="H86" s="376">
        <v>2.6379347855087465</v>
      </c>
      <c r="I86" s="376">
        <v>5.7940692983691644E-2</v>
      </c>
      <c r="J86" s="372"/>
      <c r="K86" s="377">
        <v>24.133007542955657</v>
      </c>
      <c r="L86" s="377">
        <v>1.5367128163142318</v>
      </c>
      <c r="M86" s="369">
        <v>6.8007292120438698E-2</v>
      </c>
      <c r="N86" s="370">
        <v>958834.51349167258</v>
      </c>
      <c r="O86" s="370">
        <v>-98796.529256464797</v>
      </c>
      <c r="P86" s="369">
        <v>-9.341303844462899E-2</v>
      </c>
      <c r="Q86" s="365">
        <v>372382.6618659884</v>
      </c>
      <c r="R86" s="365">
        <v>-61444.167809946986</v>
      </c>
      <c r="S86" s="369">
        <v>-0.14163293647800715</v>
      </c>
    </row>
    <row r="87" spans="1:19">
      <c r="A87" s="397"/>
      <c r="B87" s="397"/>
      <c r="C87" s="397" t="s">
        <v>83</v>
      </c>
      <c r="D87" s="111" t="s">
        <v>80</v>
      </c>
      <c r="E87" s="365">
        <v>1412224.2979206613</v>
      </c>
      <c r="F87" s="365">
        <v>-300342.51022491418</v>
      </c>
      <c r="G87" s="366">
        <v>-0.17537564595808972</v>
      </c>
      <c r="H87" s="374">
        <v>93.763870136328194</v>
      </c>
      <c r="I87" s="374">
        <v>-0.63553886907614299</v>
      </c>
      <c r="J87" s="373"/>
      <c r="K87" s="375">
        <v>6.8329733244578588</v>
      </c>
      <c r="L87" s="375">
        <v>0.47924590239792764</v>
      </c>
      <c r="M87" s="366">
        <v>7.5427520030840758E-2</v>
      </c>
      <c r="N87" s="367">
        <v>9649690.9558431059</v>
      </c>
      <c r="O87" s="367">
        <v>-1231491.7351810858</v>
      </c>
      <c r="P87" s="366">
        <v>-0.11317627597567444</v>
      </c>
      <c r="Q87" s="365">
        <v>2190496.1440715571</v>
      </c>
      <c r="R87" s="365">
        <v>-391659.68006814737</v>
      </c>
      <c r="S87" s="366">
        <v>-0.15167933569564354</v>
      </c>
    </row>
    <row r="88" spans="1:19">
      <c r="A88" s="397"/>
      <c r="B88" s="397"/>
      <c r="C88" s="397"/>
      <c r="D88" s="111" t="s">
        <v>81</v>
      </c>
      <c r="E88" s="365">
        <v>1406975.389241914</v>
      </c>
      <c r="F88" s="365">
        <v>-298670.35484783375</v>
      </c>
      <c r="G88" s="369">
        <v>-0.1751069094404625</v>
      </c>
      <c r="H88" s="376">
        <v>93.415371677240543</v>
      </c>
      <c r="I88" s="376">
        <v>-0.60253725853078777</v>
      </c>
      <c r="J88" s="372"/>
      <c r="K88" s="377">
        <v>6.7633604968114893</v>
      </c>
      <c r="L88" s="377">
        <v>0.47881977217157434</v>
      </c>
      <c r="M88" s="369">
        <v>7.619009775754286E-2</v>
      </c>
      <c r="N88" s="370">
        <v>9515881.7675847299</v>
      </c>
      <c r="O88" s="370">
        <v>-1203318.3729560412</v>
      </c>
      <c r="P88" s="369">
        <v>-0.11225822423120978</v>
      </c>
      <c r="Q88" s="365">
        <v>2143264.0731189032</v>
      </c>
      <c r="R88" s="365">
        <v>-376358.26777684409</v>
      </c>
      <c r="S88" s="369">
        <v>-0.14937090438841144</v>
      </c>
    </row>
    <row r="89" spans="1:19">
      <c r="A89" s="397"/>
      <c r="B89" s="397"/>
      <c r="C89" s="397"/>
      <c r="D89" s="111" t="s">
        <v>82</v>
      </c>
      <c r="E89" s="365">
        <v>5248.9086787472952</v>
      </c>
      <c r="F89" s="365">
        <v>-1672.1553770805931</v>
      </c>
      <c r="G89" s="366">
        <v>-0.2416038001660385</v>
      </c>
      <c r="H89" s="374">
        <v>0.34849845908766314</v>
      </c>
      <c r="I89" s="374">
        <v>-3.3001610545335569E-2</v>
      </c>
      <c r="J89" s="373"/>
      <c r="K89" s="375">
        <v>25.492763629164724</v>
      </c>
      <c r="L89" s="375">
        <v>2.0884793779555793</v>
      </c>
      <c r="M89" s="366">
        <v>8.9234917656056123E-2</v>
      </c>
      <c r="N89" s="367">
        <v>133809.18825837612</v>
      </c>
      <c r="O89" s="367">
        <v>-28173.362225046207</v>
      </c>
      <c r="P89" s="366">
        <v>-0.17392837772318898</v>
      </c>
      <c r="Q89" s="365">
        <v>47232.070952653885</v>
      </c>
      <c r="R89" s="365">
        <v>-15301.412291303634</v>
      </c>
      <c r="S89" s="366">
        <v>-0.24469150761375791</v>
      </c>
    </row>
    <row r="90" spans="1:19">
      <c r="A90" s="397"/>
      <c r="B90" s="397"/>
      <c r="C90" s="397" t="s">
        <v>84</v>
      </c>
      <c r="D90" s="111" t="s">
        <v>80</v>
      </c>
      <c r="E90" s="365">
        <v>93508.595065548769</v>
      </c>
      <c r="F90" s="365">
        <v>-8040.4568965606886</v>
      </c>
      <c r="G90" s="369">
        <v>-7.9178059678595411E-2</v>
      </c>
      <c r="H90" s="376">
        <v>6.2084527063201573</v>
      </c>
      <c r="I90" s="376">
        <v>0.61090728812858774</v>
      </c>
      <c r="J90" s="372"/>
      <c r="K90" s="377">
        <v>16.255784600088617</v>
      </c>
      <c r="L90" s="377">
        <v>0.5987534057326922</v>
      </c>
      <c r="M90" s="369">
        <v>3.8241822367227056E-2</v>
      </c>
      <c r="N90" s="370">
        <v>1520055.5796424702</v>
      </c>
      <c r="O90" s="370">
        <v>-69901.094685548218</v>
      </c>
      <c r="P90" s="369">
        <v>-4.396415060497879E-2</v>
      </c>
      <c r="Q90" s="365">
        <v>497224.08158663812</v>
      </c>
      <c r="R90" s="365">
        <v>-62082.535026673577</v>
      </c>
      <c r="S90" s="369">
        <v>-0.11099910707760433</v>
      </c>
    </row>
    <row r="91" spans="1:19">
      <c r="A91" s="397"/>
      <c r="B91" s="397"/>
      <c r="C91" s="397"/>
      <c r="D91" s="111" t="s">
        <v>81</v>
      </c>
      <c r="E91" s="365">
        <v>59227.640951504385</v>
      </c>
      <c r="F91" s="365">
        <v>-2437.6239485579354</v>
      </c>
      <c r="G91" s="366">
        <v>-3.952993557245664E-2</v>
      </c>
      <c r="H91" s="374">
        <v>3.9323872580543298</v>
      </c>
      <c r="I91" s="374">
        <v>0.5332996808339483</v>
      </c>
      <c r="J91" s="373"/>
      <c r="K91" s="375">
        <v>11.821607979413216</v>
      </c>
      <c r="L91" s="375">
        <v>0.56200951272330535</v>
      </c>
      <c r="M91" s="366">
        <v>4.9913814811952575E-2</v>
      </c>
      <c r="N91" s="367">
        <v>700165.95287412521</v>
      </c>
      <c r="O91" s="367">
        <v>5839.8307573563652</v>
      </c>
      <c r="P91" s="366">
        <v>8.410789355803968E-3</v>
      </c>
      <c r="Q91" s="365">
        <v>173914.30829882622</v>
      </c>
      <c r="R91" s="365">
        <v>-14104.961900389142</v>
      </c>
      <c r="S91" s="366">
        <v>-7.5018703590564229E-2</v>
      </c>
    </row>
    <row r="92" spans="1:19">
      <c r="A92" s="397"/>
      <c r="B92" s="397"/>
      <c r="C92" s="397"/>
      <c r="D92" s="111" t="s">
        <v>82</v>
      </c>
      <c r="E92" s="365">
        <v>34280.954114044391</v>
      </c>
      <c r="F92" s="365">
        <v>-5602.8329480026805</v>
      </c>
      <c r="G92" s="369">
        <v>-0.14047896051812664</v>
      </c>
      <c r="H92" s="376">
        <v>2.276065448265828</v>
      </c>
      <c r="I92" s="376">
        <v>7.7607607294643E-2</v>
      </c>
      <c r="J92" s="372"/>
      <c r="K92" s="377">
        <v>23.916768011787877</v>
      </c>
      <c r="L92" s="377">
        <v>1.460762246389514</v>
      </c>
      <c r="M92" s="369">
        <v>6.5049958645822456E-2</v>
      </c>
      <c r="N92" s="370">
        <v>819889.6267683449</v>
      </c>
      <c r="O92" s="370">
        <v>-75740.9254429047</v>
      </c>
      <c r="P92" s="369">
        <v>-8.4567152444616392E-2</v>
      </c>
      <c r="Q92" s="365">
        <v>323309.7732878119</v>
      </c>
      <c r="R92" s="365">
        <v>-47977.57312628458</v>
      </c>
      <c r="S92" s="369">
        <v>-0.12921952118663163</v>
      </c>
    </row>
    <row r="93" spans="1:19">
      <c r="A93" s="397"/>
      <c r="B93" s="397" t="s">
        <v>135</v>
      </c>
      <c r="C93" s="397" t="s">
        <v>79</v>
      </c>
      <c r="D93" s="111" t="s">
        <v>80</v>
      </c>
      <c r="E93" s="365">
        <v>22293269.806198526</v>
      </c>
      <c r="F93" s="365">
        <v>-3893521.6222536638</v>
      </c>
      <c r="G93" s="366">
        <v>-0.14868265296615593</v>
      </c>
      <c r="H93" s="374">
        <v>99.999999999999915</v>
      </c>
      <c r="I93" s="374">
        <v>-8.5265128291212022E-14</v>
      </c>
      <c r="J93" s="373"/>
      <c r="K93" s="375">
        <v>7.0867282751597029</v>
      </c>
      <c r="L93" s="375">
        <v>0.26251003214465385</v>
      </c>
      <c r="M93" s="366">
        <v>3.8467414551600375E-2</v>
      </c>
      <c r="N93" s="367">
        <v>157986345.48135117</v>
      </c>
      <c r="O93" s="367">
        <v>-20718034.310722381</v>
      </c>
      <c r="P93" s="366">
        <v>-0.1159346756628364</v>
      </c>
      <c r="Q93" s="365">
        <v>38976357.052771598</v>
      </c>
      <c r="R93" s="365">
        <v>-5319501.767443426</v>
      </c>
      <c r="S93" s="366">
        <v>-0.12009027275063912</v>
      </c>
    </row>
    <row r="94" spans="1:19">
      <c r="A94" s="397"/>
      <c r="B94" s="397"/>
      <c r="C94" s="397"/>
      <c r="D94" s="111" t="s">
        <v>81</v>
      </c>
      <c r="E94" s="365">
        <v>21748060.206604928</v>
      </c>
      <c r="F94" s="365">
        <v>-3779344.0574919097</v>
      </c>
      <c r="G94" s="369">
        <v>-0.14805046444958719</v>
      </c>
      <c r="H94" s="376">
        <v>97.554375807886103</v>
      </c>
      <c r="I94" s="376">
        <v>7.2390151708773942E-2</v>
      </c>
      <c r="J94" s="372"/>
      <c r="K94" s="377">
        <v>6.6781996120731995</v>
      </c>
      <c r="L94" s="377">
        <v>0.24161136541270523</v>
      </c>
      <c r="M94" s="369">
        <v>3.7537179038609599E-2</v>
      </c>
      <c r="N94" s="370">
        <v>145237887.23509362</v>
      </c>
      <c r="O94" s="370">
        <v>-19071503.018943071</v>
      </c>
      <c r="P94" s="369">
        <v>-0.11607068220177105</v>
      </c>
      <c r="Q94" s="365">
        <v>33888024.646217845</v>
      </c>
      <c r="R94" s="365">
        <v>-4532631.948224619</v>
      </c>
      <c r="S94" s="369">
        <v>-0.11797382840355369</v>
      </c>
    </row>
    <row r="95" spans="1:19">
      <c r="A95" s="397"/>
      <c r="B95" s="397"/>
      <c r="C95" s="397"/>
      <c r="D95" s="111" t="s">
        <v>82</v>
      </c>
      <c r="E95" s="365">
        <v>545209.59959366033</v>
      </c>
      <c r="F95" s="365">
        <v>-114177.56476179115</v>
      </c>
      <c r="G95" s="366">
        <v>-0.17315709333438314</v>
      </c>
      <c r="H95" s="374">
        <v>2.4456241921141024</v>
      </c>
      <c r="I95" s="374">
        <v>-7.2390151708948913E-2</v>
      </c>
      <c r="J95" s="373"/>
      <c r="K95" s="375">
        <v>23.382673848293894</v>
      </c>
      <c r="L95" s="375">
        <v>1.5518128364513295</v>
      </c>
      <c r="M95" s="366">
        <v>7.1083446301523301E-2</v>
      </c>
      <c r="N95" s="367">
        <v>12748458.246257467</v>
      </c>
      <c r="O95" s="367">
        <v>-1646531.291779384</v>
      </c>
      <c r="P95" s="366">
        <v>-0.11438224997862231</v>
      </c>
      <c r="Q95" s="365">
        <v>5088332.4065537583</v>
      </c>
      <c r="R95" s="365">
        <v>-786869.81921879761</v>
      </c>
      <c r="S95" s="366">
        <v>-0.13393067829513369</v>
      </c>
    </row>
    <row r="96" spans="1:19">
      <c r="A96" s="397"/>
      <c r="B96" s="397"/>
      <c r="C96" s="397" t="s">
        <v>83</v>
      </c>
      <c r="D96" s="111" t="s">
        <v>80</v>
      </c>
      <c r="E96" s="365">
        <v>20996037.132323824</v>
      </c>
      <c r="F96" s="365">
        <v>-3748802.2876770906</v>
      </c>
      <c r="G96" s="369">
        <v>-0.1514983477584011</v>
      </c>
      <c r="H96" s="376">
        <v>94.181056950586793</v>
      </c>
      <c r="I96" s="376">
        <v>-0.31253340625019632</v>
      </c>
      <c r="J96" s="372"/>
      <c r="K96" s="377">
        <v>6.5439921991850554</v>
      </c>
      <c r="L96" s="377">
        <v>0.19818320639413578</v>
      </c>
      <c r="M96" s="369">
        <v>3.1230565971853145E-2</v>
      </c>
      <c r="N96" s="370">
        <v>137397903.20772687</v>
      </c>
      <c r="O96" s="370">
        <v>-19628121.308882177</v>
      </c>
      <c r="P96" s="369">
        <v>-0.12499916093084341</v>
      </c>
      <c r="Q96" s="365">
        <v>31992079.797888074</v>
      </c>
      <c r="R96" s="365">
        <v>-4588583.1341551803</v>
      </c>
      <c r="S96" s="369">
        <v>-0.12543739687494176</v>
      </c>
    </row>
    <row r="97" spans="1:19">
      <c r="A97" s="397"/>
      <c r="B97" s="397"/>
      <c r="C97" s="397"/>
      <c r="D97" s="111" t="s">
        <v>81</v>
      </c>
      <c r="E97" s="365">
        <v>20923163.322113033</v>
      </c>
      <c r="F97" s="365">
        <v>-3712109.1323882863</v>
      </c>
      <c r="G97" s="366">
        <v>-0.15068269040840324</v>
      </c>
      <c r="H97" s="374">
        <v>93.854169908693422</v>
      </c>
      <c r="I97" s="374">
        <v>-0.22101498675301912</v>
      </c>
      <c r="J97" s="373"/>
      <c r="K97" s="375">
        <v>6.4800836176486527</v>
      </c>
      <c r="L97" s="375">
        <v>0.20119634937865616</v>
      </c>
      <c r="M97" s="366">
        <v>3.2043312896441155E-2</v>
      </c>
      <c r="N97" s="367">
        <v>135583847.87301183</v>
      </c>
      <c r="O97" s="367">
        <v>-19098250.691919059</v>
      </c>
      <c r="P97" s="366">
        <v>-0.12346775010879613</v>
      </c>
      <c r="Q97" s="365">
        <v>31319099.587471858</v>
      </c>
      <c r="R97" s="365">
        <v>-4381296.390279837</v>
      </c>
      <c r="S97" s="366">
        <v>-0.12272402785140643</v>
      </c>
    </row>
    <row r="98" spans="1:19">
      <c r="A98" s="397"/>
      <c r="B98" s="397"/>
      <c r="C98" s="397"/>
      <c r="D98" s="111" t="s">
        <v>82</v>
      </c>
      <c r="E98" s="365">
        <v>72873.810210788899</v>
      </c>
      <c r="F98" s="365">
        <v>-36693.155288807538</v>
      </c>
      <c r="G98" s="369">
        <v>-0.33489250269455245</v>
      </c>
      <c r="H98" s="376">
        <v>0.32688704189336398</v>
      </c>
      <c r="I98" s="376">
        <v>-9.1518419497186254E-2</v>
      </c>
      <c r="J98" s="372"/>
      <c r="K98" s="377">
        <v>24.893103976143912</v>
      </c>
      <c r="L98" s="377">
        <v>3.5004703388935603</v>
      </c>
      <c r="M98" s="369">
        <v>0.16362970535793667</v>
      </c>
      <c r="N98" s="370">
        <v>1814055.3347149461</v>
      </c>
      <c r="O98" s="370">
        <v>-529870.6169631693</v>
      </c>
      <c r="P98" s="369">
        <v>-0.22606115887910733</v>
      </c>
      <c r="Q98" s="365">
        <v>672980.21041622292</v>
      </c>
      <c r="R98" s="365">
        <v>-207286.74387535104</v>
      </c>
      <c r="S98" s="369">
        <v>-0.23548168298805719</v>
      </c>
    </row>
    <row r="99" spans="1:19">
      <c r="A99" s="397"/>
      <c r="B99" s="397"/>
      <c r="C99" s="397" t="s">
        <v>84</v>
      </c>
      <c r="D99" s="111" t="s">
        <v>80</v>
      </c>
      <c r="E99" s="365">
        <v>1253819.9713907323</v>
      </c>
      <c r="F99" s="365">
        <v>-146037.17857803428</v>
      </c>
      <c r="G99" s="366">
        <v>-0.10432291507836541</v>
      </c>
      <c r="H99" s="374">
        <v>5.6242084821586529</v>
      </c>
      <c r="I99" s="374">
        <v>0.27854727813726665</v>
      </c>
      <c r="J99" s="373"/>
      <c r="K99" s="375">
        <v>15.771385492895275</v>
      </c>
      <c r="L99" s="375">
        <v>0.83295619190648651</v>
      </c>
      <c r="M99" s="366">
        <v>5.5759288685816005E-2</v>
      </c>
      <c r="N99" s="367">
        <v>19774478.107494164</v>
      </c>
      <c r="O99" s="367">
        <v>-1137188.9587979168</v>
      </c>
      <c r="P99" s="366">
        <v>-5.4380597930949924E-2</v>
      </c>
      <c r="Q99" s="365">
        <v>6806338.8719281014</v>
      </c>
      <c r="R99" s="365">
        <v>-722428.76443228312</v>
      </c>
      <c r="S99" s="366">
        <v>-9.5955779129547586E-2</v>
      </c>
    </row>
    <row r="100" spans="1:19">
      <c r="A100" s="397"/>
      <c r="B100" s="397"/>
      <c r="C100" s="397"/>
      <c r="D100" s="111" t="s">
        <v>81</v>
      </c>
      <c r="E100" s="365">
        <v>781853.93999271526</v>
      </c>
      <c r="F100" s="365">
        <v>-68188.809991316986</v>
      </c>
      <c r="G100" s="369">
        <v>-8.0218094904753776E-2</v>
      </c>
      <c r="H100" s="376">
        <v>3.5071299400652491</v>
      </c>
      <c r="I100" s="376">
        <v>0.26105547421658892</v>
      </c>
      <c r="J100" s="372"/>
      <c r="K100" s="377">
        <v>11.318614728525832</v>
      </c>
      <c r="L100" s="377">
        <v>0.89475455900148226</v>
      </c>
      <c r="M100" s="369">
        <v>8.5837160557604708E-2</v>
      </c>
      <c r="N100" s="370">
        <v>8849503.5207574982</v>
      </c>
      <c r="O100" s="370">
        <v>-11223.243194000795</v>
      </c>
      <c r="P100" s="369">
        <v>-1.2666278391136978E-3</v>
      </c>
      <c r="Q100" s="365">
        <v>2394353.7109286473</v>
      </c>
      <c r="R100" s="365">
        <v>-139531.66008526552</v>
      </c>
      <c r="S100" s="369">
        <v>-5.5066287402509101E-2</v>
      </c>
    </row>
    <row r="101" spans="1:19">
      <c r="A101" s="397"/>
      <c r="B101" s="397"/>
      <c r="C101" s="397"/>
      <c r="D101" s="111" t="s">
        <v>82</v>
      </c>
      <c r="E101" s="365">
        <v>471966.03139802051</v>
      </c>
      <c r="F101" s="365">
        <v>-77848.368586719211</v>
      </c>
      <c r="G101" s="366">
        <v>-0.14159026862315705</v>
      </c>
      <c r="H101" s="374">
        <v>2.1170785420934188</v>
      </c>
      <c r="I101" s="374">
        <v>1.74918039206724E-2</v>
      </c>
      <c r="J101" s="373"/>
      <c r="K101" s="375">
        <v>23.147798485360404</v>
      </c>
      <c r="L101" s="375">
        <v>1.2296015398546984</v>
      </c>
      <c r="M101" s="366">
        <v>5.6099575294072099E-2</v>
      </c>
      <c r="N101" s="367">
        <v>10924974.58673666</v>
      </c>
      <c r="O101" s="367">
        <v>-1125965.7156039141</v>
      </c>
      <c r="P101" s="366">
        <v>-9.343384726461762E-2</v>
      </c>
      <c r="Q101" s="365">
        <v>4411985.1609994555</v>
      </c>
      <c r="R101" s="365">
        <v>-582897.1043470148</v>
      </c>
      <c r="S101" s="366">
        <v>-0.11669886763718987</v>
      </c>
    </row>
    <row r="102" spans="1:19">
      <c r="A102" s="397"/>
      <c r="B102" s="397" t="s">
        <v>136</v>
      </c>
      <c r="C102" s="397" t="s">
        <v>79</v>
      </c>
      <c r="D102" s="111" t="s">
        <v>80</v>
      </c>
      <c r="E102" s="365">
        <v>9777860.321925031</v>
      </c>
      <c r="F102" s="365">
        <v>-1684276.567179244</v>
      </c>
      <c r="G102" s="369">
        <v>-0.14694263237950775</v>
      </c>
      <c r="H102" s="376">
        <v>99.999999999999929</v>
      </c>
      <c r="I102" s="376">
        <v>-1.1368683772161603E-13</v>
      </c>
      <c r="J102" s="372"/>
      <c r="K102" s="377">
        <v>7.2402410264180288</v>
      </c>
      <c r="L102" s="377">
        <v>0.362555356180434</v>
      </c>
      <c r="M102" s="369">
        <v>5.2714731897293768E-2</v>
      </c>
      <c r="N102" s="370">
        <v>70794065.453386605</v>
      </c>
      <c r="O102" s="370">
        <v>-8038909.1791075915</v>
      </c>
      <c r="P102" s="369">
        <v>-0.10197394195238232</v>
      </c>
      <c r="Q102" s="365">
        <v>17237854.373738404</v>
      </c>
      <c r="R102" s="365">
        <v>-2432034.1958056353</v>
      </c>
      <c r="S102" s="369">
        <v>-0.12364249991590122</v>
      </c>
    </row>
    <row r="103" spans="1:19">
      <c r="A103" s="397"/>
      <c r="B103" s="397"/>
      <c r="C103" s="397"/>
      <c r="D103" s="111" t="s">
        <v>81</v>
      </c>
      <c r="E103" s="365">
        <v>9527852.9238543026</v>
      </c>
      <c r="F103" s="365">
        <v>-1633009.5474993791</v>
      </c>
      <c r="G103" s="366">
        <v>-0.14631571275882896</v>
      </c>
      <c r="H103" s="374">
        <v>97.443127741248858</v>
      </c>
      <c r="I103" s="374">
        <v>7.1559251580737282E-2</v>
      </c>
      <c r="J103" s="373"/>
      <c r="K103" s="375">
        <v>6.8017442309476008</v>
      </c>
      <c r="L103" s="375">
        <v>0.34522440370389784</v>
      </c>
      <c r="M103" s="366">
        <v>5.3469115396688034E-2</v>
      </c>
      <c r="N103" s="367">
        <v>64806018.658143237</v>
      </c>
      <c r="O103" s="367">
        <v>-7254311.1772919595</v>
      </c>
      <c r="P103" s="366">
        <v>-0.1006699690919913</v>
      </c>
      <c r="Q103" s="365">
        <v>14909772.738664644</v>
      </c>
      <c r="R103" s="365">
        <v>-2046707.716822857</v>
      </c>
      <c r="S103" s="366">
        <v>-0.1207035694816312</v>
      </c>
    </row>
    <row r="104" spans="1:19">
      <c r="A104" s="397"/>
      <c r="B104" s="397"/>
      <c r="C104" s="397"/>
      <c r="D104" s="111" t="s">
        <v>82</v>
      </c>
      <c r="E104" s="365">
        <v>250007.39807070265</v>
      </c>
      <c r="F104" s="365">
        <v>-51267.019679844641</v>
      </c>
      <c r="G104" s="369">
        <v>-0.17016718532767461</v>
      </c>
      <c r="H104" s="376">
        <v>2.5568722587507966</v>
      </c>
      <c r="I104" s="376">
        <v>-7.1559251580702643E-2</v>
      </c>
      <c r="J104" s="372"/>
      <c r="K104" s="377">
        <v>23.951478402050828</v>
      </c>
      <c r="L104" s="377">
        <v>1.4714920572867207</v>
      </c>
      <c r="M104" s="369">
        <v>6.5457871491521213E-2</v>
      </c>
      <c r="N104" s="370">
        <v>5988046.7952433582</v>
      </c>
      <c r="O104" s="370">
        <v>-784598.00181570183</v>
      </c>
      <c r="P104" s="369">
        <v>-0.11584809558540618</v>
      </c>
      <c r="Q104" s="365">
        <v>2328081.6350737619</v>
      </c>
      <c r="R104" s="365">
        <v>-385326.47898277733</v>
      </c>
      <c r="S104" s="369">
        <v>-0.1420083020267508</v>
      </c>
    </row>
    <row r="105" spans="1:19">
      <c r="A105" s="397"/>
      <c r="B105" s="397"/>
      <c r="C105" s="397" t="s">
        <v>83</v>
      </c>
      <c r="D105" s="111" t="s">
        <v>80</v>
      </c>
      <c r="E105" s="365">
        <v>9202546.5082062706</v>
      </c>
      <c r="F105" s="365">
        <v>-1625150.9210006073</v>
      </c>
      <c r="G105" s="366">
        <v>-0.1500920146343292</v>
      </c>
      <c r="H105" s="374">
        <v>94.116158394810228</v>
      </c>
      <c r="I105" s="374">
        <v>-0.34875276411614209</v>
      </c>
      <c r="J105" s="373"/>
      <c r="K105" s="375">
        <v>6.6833484139083268</v>
      </c>
      <c r="L105" s="375">
        <v>0.30971279444742805</v>
      </c>
      <c r="M105" s="366">
        <v>4.8592798983011914E-2</v>
      </c>
      <c r="N105" s="367">
        <v>61503824.609537989</v>
      </c>
      <c r="O105" s="367">
        <v>-7507973.4020001739</v>
      </c>
      <c r="P105" s="366">
        <v>-0.10879260674739857</v>
      </c>
      <c r="Q105" s="365">
        <v>14125972.899410581</v>
      </c>
      <c r="R105" s="365">
        <v>-2102497.6785611529</v>
      </c>
      <c r="S105" s="366">
        <v>-0.12955611981174922</v>
      </c>
    </row>
    <row r="106" spans="1:19">
      <c r="A106" s="397"/>
      <c r="B106" s="397"/>
      <c r="C106" s="397"/>
      <c r="D106" s="111" t="s">
        <v>81</v>
      </c>
      <c r="E106" s="365">
        <v>9169025.487023646</v>
      </c>
      <c r="F106" s="365">
        <v>-1606462.2360269669</v>
      </c>
      <c r="G106" s="369">
        <v>-0.14908487460762163</v>
      </c>
      <c r="H106" s="376">
        <v>93.773332663218824</v>
      </c>
      <c r="I106" s="376">
        <v>-0.23608135183820878</v>
      </c>
      <c r="J106" s="372"/>
      <c r="K106" s="377">
        <v>6.6139183736329468</v>
      </c>
      <c r="L106" s="377">
        <v>0.31845514329706326</v>
      </c>
      <c r="M106" s="369">
        <v>5.0584862725037733E-2</v>
      </c>
      <c r="N106" s="370">
        <v>60643186.136934474</v>
      </c>
      <c r="O106" s="370">
        <v>-7193500.6124663949</v>
      </c>
      <c r="P106" s="369">
        <v>-0.10604144979898988</v>
      </c>
      <c r="Q106" s="365">
        <v>13820439.923973989</v>
      </c>
      <c r="R106" s="365">
        <v>-1971536.9776153918</v>
      </c>
      <c r="S106" s="369">
        <v>-0.12484421614224669</v>
      </c>
    </row>
    <row r="107" spans="1:19">
      <c r="A107" s="397"/>
      <c r="B107" s="397"/>
      <c r="C107" s="397"/>
      <c r="D107" s="111" t="s">
        <v>82</v>
      </c>
      <c r="E107" s="365">
        <v>33521.02118262041</v>
      </c>
      <c r="F107" s="365">
        <v>-18688.684973649717</v>
      </c>
      <c r="G107" s="366">
        <v>-0.35795422632167601</v>
      </c>
      <c r="H107" s="374">
        <v>0.34282573159135576</v>
      </c>
      <c r="I107" s="374">
        <v>-0.11267141227803795</v>
      </c>
      <c r="J107" s="373"/>
      <c r="K107" s="375">
        <v>25.674589921196638</v>
      </c>
      <c r="L107" s="375">
        <v>3.1670650058088228</v>
      </c>
      <c r="M107" s="366">
        <v>0.14071138509075168</v>
      </c>
      <c r="N107" s="367">
        <v>860638.47260352504</v>
      </c>
      <c r="O107" s="367">
        <v>-314472.78953380138</v>
      </c>
      <c r="P107" s="366">
        <v>-0.26761107621573565</v>
      </c>
      <c r="Q107" s="365">
        <v>305532.97543659067</v>
      </c>
      <c r="R107" s="365">
        <v>-130960.70094575942</v>
      </c>
      <c r="S107" s="366">
        <v>-0.30002886188674899</v>
      </c>
    </row>
    <row r="108" spans="1:19">
      <c r="A108" s="397"/>
      <c r="B108" s="397"/>
      <c r="C108" s="397" t="s">
        <v>84</v>
      </c>
      <c r="D108" s="111" t="s">
        <v>80</v>
      </c>
      <c r="E108" s="365">
        <v>572024.47660253395</v>
      </c>
      <c r="F108" s="365">
        <v>-60185.883726634551</v>
      </c>
      <c r="G108" s="369">
        <v>-9.5199141778217602E-2</v>
      </c>
      <c r="H108" s="376">
        <v>5.8502009414050962</v>
      </c>
      <c r="I108" s="376">
        <v>0.33455960466501722</v>
      </c>
      <c r="J108" s="372"/>
      <c r="K108" s="377">
        <v>16.13252037572158</v>
      </c>
      <c r="L108" s="377">
        <v>0.65990892884955166</v>
      </c>
      <c r="M108" s="369">
        <v>4.265013253357177E-2</v>
      </c>
      <c r="N108" s="370">
        <v>9228196.5242018513</v>
      </c>
      <c r="O108" s="370">
        <v>-553748.73385833018</v>
      </c>
      <c r="P108" s="369">
        <v>-5.6609265258569019E-2</v>
      </c>
      <c r="Q108" s="365">
        <v>3094038.5546710342</v>
      </c>
      <c r="R108" s="365">
        <v>-337519.84110610746</v>
      </c>
      <c r="S108" s="369">
        <v>-9.8357597971072755E-2</v>
      </c>
    </row>
    <row r="109" spans="1:19">
      <c r="A109" s="397"/>
      <c r="B109" s="397"/>
      <c r="C109" s="397"/>
      <c r="D109" s="111" t="s">
        <v>81</v>
      </c>
      <c r="E109" s="365">
        <v>355899.01433157228</v>
      </c>
      <c r="F109" s="365">
        <v>-27248.713012513879</v>
      </c>
      <c r="G109" s="366">
        <v>-7.1118033770935424E-2</v>
      </c>
      <c r="H109" s="374">
        <v>3.6398455553055378</v>
      </c>
      <c r="I109" s="374">
        <v>0.29712045045793811</v>
      </c>
      <c r="J109" s="373"/>
      <c r="K109" s="375">
        <v>11.548225651268419</v>
      </c>
      <c r="L109" s="375">
        <v>0.62695655657909555</v>
      </c>
      <c r="M109" s="366">
        <v>5.7406932394328161E-2</v>
      </c>
      <c r="N109" s="367">
        <v>4110002.1265650098</v>
      </c>
      <c r="O109" s="367">
        <v>-74457.306778409984</v>
      </c>
      <c r="P109" s="366">
        <v>-1.7793769533312919E-2</v>
      </c>
      <c r="Q109" s="365">
        <v>1074788.9317534238</v>
      </c>
      <c r="R109" s="365">
        <v>-79874.026433571242</v>
      </c>
      <c r="S109" s="366">
        <v>-6.9175187328245291E-2</v>
      </c>
    </row>
    <row r="110" spans="1:19">
      <c r="A110" s="397"/>
      <c r="B110" s="397"/>
      <c r="C110" s="397"/>
      <c r="D110" s="111" t="s">
        <v>82</v>
      </c>
      <c r="E110" s="365">
        <v>216125.46227096202</v>
      </c>
      <c r="F110" s="365">
        <v>-32937.170714121137</v>
      </c>
      <c r="G110" s="369">
        <v>-0.13224452949589516</v>
      </c>
      <c r="H110" s="376">
        <v>2.2103553860995615</v>
      </c>
      <c r="I110" s="376">
        <v>3.7439154207075553E-2</v>
      </c>
      <c r="J110" s="372"/>
      <c r="K110" s="377">
        <v>23.681589128170511</v>
      </c>
      <c r="L110" s="377">
        <v>1.2073794981293595</v>
      </c>
      <c r="M110" s="369">
        <v>5.3722890281999593E-2</v>
      </c>
      <c r="N110" s="370">
        <v>5118194.3976368401</v>
      </c>
      <c r="O110" s="370">
        <v>-479291.42707992066</v>
      </c>
      <c r="P110" s="369">
        <v>-8.5626197562398185E-2</v>
      </c>
      <c r="Q110" s="365">
        <v>2019249.6229176109</v>
      </c>
      <c r="R110" s="365">
        <v>-257645.81467253598</v>
      </c>
      <c r="S110" s="369">
        <v>-0.11315663004060776</v>
      </c>
    </row>
    <row r="111" spans="1:19">
      <c r="A111" s="397" t="s">
        <v>61</v>
      </c>
      <c r="B111" s="397" t="s">
        <v>140</v>
      </c>
      <c r="C111" s="397" t="s">
        <v>79</v>
      </c>
      <c r="D111" s="111" t="s">
        <v>80</v>
      </c>
      <c r="E111" s="365">
        <v>12682413.9663624</v>
      </c>
      <c r="F111" s="365">
        <v>-1780505.5610022601</v>
      </c>
      <c r="G111" s="366">
        <v>-0.12310830863944469</v>
      </c>
      <c r="H111" s="374">
        <v>99.999999999999986</v>
      </c>
      <c r="I111" s="374">
        <v>0</v>
      </c>
      <c r="J111" s="373"/>
      <c r="K111" s="375">
        <v>9.162864688964218</v>
      </c>
      <c r="L111" s="375">
        <v>0.2555684094406061</v>
      </c>
      <c r="M111" s="366">
        <v>2.8692029704694481E-2</v>
      </c>
      <c r="N111" s="367">
        <v>116207243.10320866</v>
      </c>
      <c r="O111" s="367">
        <v>-12618266.193935975</v>
      </c>
      <c r="P111" s="366">
        <v>-9.794850618312792E-2</v>
      </c>
      <c r="Q111" s="365">
        <v>37452936.165028334</v>
      </c>
      <c r="R111" s="365">
        <v>-4598003.9575584307</v>
      </c>
      <c r="S111" s="366">
        <v>-0.10934366613812543</v>
      </c>
    </row>
    <row r="112" spans="1:19">
      <c r="A112" s="397"/>
      <c r="B112" s="397"/>
      <c r="C112" s="397"/>
      <c r="D112" s="111" t="s">
        <v>81</v>
      </c>
      <c r="E112" s="365">
        <v>11706472.529782649</v>
      </c>
      <c r="F112" s="365">
        <v>-1626990.4288343508</v>
      </c>
      <c r="G112" s="369">
        <v>-0.12202309586669514</v>
      </c>
      <c r="H112" s="376">
        <v>92.30476596042169</v>
      </c>
      <c r="I112" s="376">
        <v>0.1140921936947592</v>
      </c>
      <c r="J112" s="372"/>
      <c r="K112" s="377">
        <v>7.8626836637655844</v>
      </c>
      <c r="L112" s="377">
        <v>0.22447540137573885</v>
      </c>
      <c r="M112" s="369">
        <v>2.9388489245710209E-2</v>
      </c>
      <c r="N112" s="370">
        <v>92044290.320242614</v>
      </c>
      <c r="O112" s="370">
        <v>-9799476.6165347099</v>
      </c>
      <c r="P112" s="369">
        <v>-9.6220681061591512E-2</v>
      </c>
      <c r="Q112" s="365">
        <v>28748747.726454496</v>
      </c>
      <c r="R112" s="365">
        <v>-3265383.1988453008</v>
      </c>
      <c r="S112" s="369">
        <v>-0.1019981834416991</v>
      </c>
    </row>
    <row r="113" spans="1:19">
      <c r="A113" s="397"/>
      <c r="B113" s="397"/>
      <c r="C113" s="397"/>
      <c r="D113" s="111" t="s">
        <v>82</v>
      </c>
      <c r="E113" s="365">
        <v>975941.4365797675</v>
      </c>
      <c r="F113" s="365">
        <v>-153515.1321678838</v>
      </c>
      <c r="G113" s="366">
        <v>-0.1359194646484746</v>
      </c>
      <c r="H113" s="374">
        <v>7.6952340395784224</v>
      </c>
      <c r="I113" s="374">
        <v>-0.11409219369457269</v>
      </c>
      <c r="J113" s="373"/>
      <c r="K113" s="375">
        <v>24.758609356362907</v>
      </c>
      <c r="L113" s="375">
        <v>0.86947266270064816</v>
      </c>
      <c r="M113" s="366">
        <v>3.6396152521129724E-2</v>
      </c>
      <c r="N113" s="367">
        <v>24162952.782966089</v>
      </c>
      <c r="O113" s="367">
        <v>-2818789.577401299</v>
      </c>
      <c r="P113" s="366">
        <v>-0.10447025769328108</v>
      </c>
      <c r="Q113" s="365">
        <v>8704188.4385738373</v>
      </c>
      <c r="R113" s="365">
        <v>-1332620.7587131131</v>
      </c>
      <c r="S113" s="366">
        <v>-0.13277334783581757</v>
      </c>
    </row>
    <row r="114" spans="1:19">
      <c r="A114" s="397"/>
      <c r="B114" s="397"/>
      <c r="C114" s="397" t="s">
        <v>83</v>
      </c>
      <c r="D114" s="111" t="s">
        <v>80</v>
      </c>
      <c r="E114" s="365">
        <v>9759666.868496431</v>
      </c>
      <c r="F114" s="365">
        <v>-1470750.08656005</v>
      </c>
      <c r="G114" s="369">
        <v>-0.13096130735358374</v>
      </c>
      <c r="H114" s="376">
        <v>76.954331362956765</v>
      </c>
      <c r="I114" s="376">
        <v>-0.69539166708497646</v>
      </c>
      <c r="J114" s="372"/>
      <c r="K114" s="377">
        <v>6.696656491810435</v>
      </c>
      <c r="L114" s="377">
        <v>0.12880104616232835</v>
      </c>
      <c r="M114" s="369">
        <v>1.9610822319128925E-2</v>
      </c>
      <c r="N114" s="370">
        <v>65357136.492823847</v>
      </c>
      <c r="O114" s="370">
        <v>-8402618.6623426899</v>
      </c>
      <c r="P114" s="369">
        <v>-0.11391874396364675</v>
      </c>
      <c r="Q114" s="365">
        <v>17412149.850932717</v>
      </c>
      <c r="R114" s="365">
        <v>-2352186.3649776466</v>
      </c>
      <c r="S114" s="369">
        <v>-0.11901165509844586</v>
      </c>
    </row>
    <row r="115" spans="1:19">
      <c r="A115" s="397"/>
      <c r="B115" s="397"/>
      <c r="C115" s="397"/>
      <c r="D115" s="111" t="s">
        <v>81</v>
      </c>
      <c r="E115" s="365">
        <v>9693521.5656424593</v>
      </c>
      <c r="F115" s="365">
        <v>-1435752.8611822575</v>
      </c>
      <c r="G115" s="366">
        <v>-0.12900687018029539</v>
      </c>
      <c r="H115" s="374">
        <v>76.432780000342291</v>
      </c>
      <c r="I115" s="374">
        <v>-0.51761999163375094</v>
      </c>
      <c r="J115" s="373"/>
      <c r="K115" s="375">
        <v>6.6045247170170533</v>
      </c>
      <c r="L115" s="375">
        <v>0.15655465129486146</v>
      </c>
      <c r="M115" s="366">
        <v>2.4279680224806824E-2</v>
      </c>
      <c r="N115" s="367">
        <v>64021102.775223464</v>
      </c>
      <c r="O115" s="367">
        <v>-7740125.5821498185</v>
      </c>
      <c r="P115" s="366">
        <v>-0.10785943551026939</v>
      </c>
      <c r="Q115" s="365">
        <v>16971823.611045957</v>
      </c>
      <c r="R115" s="365">
        <v>-2108954.4502053261</v>
      </c>
      <c r="S115" s="366">
        <v>-0.11052769669220841</v>
      </c>
    </row>
    <row r="116" spans="1:19">
      <c r="A116" s="397"/>
      <c r="B116" s="397"/>
      <c r="C116" s="397"/>
      <c r="D116" s="111" t="s">
        <v>82</v>
      </c>
      <c r="E116" s="365">
        <v>66145.302853970483</v>
      </c>
      <c r="F116" s="365">
        <v>-34997.225377788796</v>
      </c>
      <c r="G116" s="369">
        <v>-0.34601889026934057</v>
      </c>
      <c r="H116" s="376">
        <v>0.52155136261446622</v>
      </c>
      <c r="I116" s="376">
        <v>-0.17777167545120154</v>
      </c>
      <c r="J116" s="372"/>
      <c r="K116" s="377">
        <v>20.198467010573516</v>
      </c>
      <c r="L116" s="377">
        <v>0.43895701282241362</v>
      </c>
      <c r="M116" s="369">
        <v>2.2214974605765669E-2</v>
      </c>
      <c r="N116" s="370">
        <v>1336033.717600317</v>
      </c>
      <c r="O116" s="370">
        <v>-662493.08019295358</v>
      </c>
      <c r="P116" s="369">
        <v>-0.33149071652402357</v>
      </c>
      <c r="Q116" s="365">
        <v>440326.23988676071</v>
      </c>
      <c r="R116" s="365">
        <v>-243231.91477233591</v>
      </c>
      <c r="S116" s="369">
        <v>-0.35583207239132458</v>
      </c>
    </row>
    <row r="117" spans="1:19">
      <c r="A117" s="397"/>
      <c r="B117" s="397"/>
      <c r="C117" s="397" t="s">
        <v>84</v>
      </c>
      <c r="D117" s="111" t="s">
        <v>80</v>
      </c>
      <c r="E117" s="365">
        <v>2892244.4457766823</v>
      </c>
      <c r="F117" s="365">
        <v>-310386.61547353305</v>
      </c>
      <c r="G117" s="366">
        <v>-9.6916132247954589E-2</v>
      </c>
      <c r="H117" s="374">
        <v>22.805157231484397</v>
      </c>
      <c r="I117" s="374">
        <v>0.6614188583941214</v>
      </c>
      <c r="J117" s="373"/>
      <c r="K117" s="375">
        <v>17.355536278143337</v>
      </c>
      <c r="L117" s="375">
        <v>0.33732037049308872</v>
      </c>
      <c r="M117" s="366">
        <v>1.9821135912457905E-2</v>
      </c>
      <c r="N117" s="367">
        <v>50196453.403935783</v>
      </c>
      <c r="O117" s="367">
        <v>-4306613.4689674303</v>
      </c>
      <c r="P117" s="366">
        <v>-7.901598416489311E-2</v>
      </c>
      <c r="Q117" s="365">
        <v>19901927.293995142</v>
      </c>
      <c r="R117" s="365">
        <v>-2275962.9839750715</v>
      </c>
      <c r="S117" s="366">
        <v>-0.10262306087048485</v>
      </c>
    </row>
    <row r="118" spans="1:19">
      <c r="A118" s="397"/>
      <c r="B118" s="397"/>
      <c r="C118" s="397"/>
      <c r="D118" s="111" t="s">
        <v>81</v>
      </c>
      <c r="E118" s="365">
        <v>1987374.9610824613</v>
      </c>
      <c r="F118" s="365">
        <v>-187883.10237077577</v>
      </c>
      <c r="G118" s="369">
        <v>-8.6372787453324065E-2</v>
      </c>
      <c r="H118" s="376">
        <v>15.670320858107775</v>
      </c>
      <c r="I118" s="376">
        <v>0.63007909130871553</v>
      </c>
      <c r="J118" s="372"/>
      <c r="K118" s="377">
        <v>13.854198646562219</v>
      </c>
      <c r="L118" s="377">
        <v>0.2710248879155035</v>
      </c>
      <c r="M118" s="369">
        <v>1.9952986888868714E-2</v>
      </c>
      <c r="N118" s="370">
        <v>27533487.496040277</v>
      </c>
      <c r="O118" s="370">
        <v>-2013420.7497424036</v>
      </c>
      <c r="P118" s="369">
        <v>-6.8143195660066574E-2</v>
      </c>
      <c r="Q118" s="365">
        <v>11689260.692392468</v>
      </c>
      <c r="R118" s="365">
        <v>-1145093.1907872837</v>
      </c>
      <c r="S118" s="369">
        <v>-8.9220945690768438E-2</v>
      </c>
    </row>
    <row r="119" spans="1:19">
      <c r="A119" s="397"/>
      <c r="B119" s="397"/>
      <c r="C119" s="397"/>
      <c r="D119" s="111" t="s">
        <v>82</v>
      </c>
      <c r="E119" s="365">
        <v>904869.48469422781</v>
      </c>
      <c r="F119" s="365">
        <v>-122503.51310275844</v>
      </c>
      <c r="G119" s="366">
        <v>-0.11923956865271411</v>
      </c>
      <c r="H119" s="374">
        <v>7.1348363733766735</v>
      </c>
      <c r="I119" s="374">
        <v>3.1339767085403203E-2</v>
      </c>
      <c r="J119" s="373"/>
      <c r="K119" s="375">
        <v>25.04556324556988</v>
      </c>
      <c r="L119" s="375">
        <v>0.75432853272999623</v>
      </c>
      <c r="M119" s="366">
        <v>3.1053527811464952E-2</v>
      </c>
      <c r="N119" s="367">
        <v>22662965.907895509</v>
      </c>
      <c r="O119" s="367">
        <v>-2293192.7192250155</v>
      </c>
      <c r="P119" s="366">
        <v>-9.1888850102633243E-2</v>
      </c>
      <c r="Q119" s="365">
        <v>8212666.6016026735</v>
      </c>
      <c r="R119" s="365">
        <v>-1130869.7931877784</v>
      </c>
      <c r="S119" s="366">
        <v>-0.12103230997401605</v>
      </c>
    </row>
    <row r="120" spans="1:19">
      <c r="A120" s="397"/>
      <c r="B120" s="397" t="s">
        <v>135</v>
      </c>
      <c r="C120" s="397" t="s">
        <v>79</v>
      </c>
      <c r="D120" s="111" t="s">
        <v>80</v>
      </c>
      <c r="E120" s="365">
        <v>178069607.40398616</v>
      </c>
      <c r="F120" s="365">
        <v>-19586099.12994501</v>
      </c>
      <c r="G120" s="369">
        <v>-9.9091999282007584E-2</v>
      </c>
      <c r="H120" s="376">
        <v>99.999999999999972</v>
      </c>
      <c r="I120" s="376">
        <v>-4.2632564145606011E-14</v>
      </c>
      <c r="J120" s="372"/>
      <c r="K120" s="377">
        <v>8.9478955614534676</v>
      </c>
      <c r="L120" s="377">
        <v>0.29528160994319563</v>
      </c>
      <c r="M120" s="369">
        <v>3.4126289650499853E-2</v>
      </c>
      <c r="N120" s="370">
        <v>1593348249.7198892</v>
      </c>
      <c r="O120" s="370">
        <v>-116890274.23122382</v>
      </c>
      <c r="P120" s="369">
        <v>-6.8347351901052789E-2</v>
      </c>
      <c r="Q120" s="365">
        <v>515613459.97729325</v>
      </c>
      <c r="R120" s="365">
        <v>-45806721.490809679</v>
      </c>
      <c r="S120" s="369">
        <v>-8.1590799552353085E-2</v>
      </c>
    </row>
    <row r="121" spans="1:19">
      <c r="A121" s="397"/>
      <c r="B121" s="397"/>
      <c r="C121" s="397"/>
      <c r="D121" s="111" t="s">
        <v>81</v>
      </c>
      <c r="E121" s="365">
        <v>164728345.592821</v>
      </c>
      <c r="F121" s="365">
        <v>-18788484.086183816</v>
      </c>
      <c r="G121" s="366">
        <v>-0.10238016926865703</v>
      </c>
      <c r="H121" s="374">
        <v>92.507838925652308</v>
      </c>
      <c r="I121" s="374">
        <v>-0.33887564542479254</v>
      </c>
      <c r="J121" s="373"/>
      <c r="K121" s="375">
        <v>7.7085170292808831</v>
      </c>
      <c r="L121" s="375">
        <v>0.15261272132949344</v>
      </c>
      <c r="M121" s="366">
        <v>2.019781023019214E-2</v>
      </c>
      <c r="N121" s="367">
        <v>1269811257.2075272</v>
      </c>
      <c r="O121" s="367">
        <v>-116824346.74564672</v>
      </c>
      <c r="P121" s="366">
        <v>-8.4250214268688159E-2</v>
      </c>
      <c r="Q121" s="365">
        <v>396955381.1226812</v>
      </c>
      <c r="R121" s="365">
        <v>-37970604.745741665</v>
      </c>
      <c r="S121" s="366">
        <v>-8.7303601025184141E-2</v>
      </c>
    </row>
    <row r="122" spans="1:19">
      <c r="A122" s="397"/>
      <c r="B122" s="397"/>
      <c r="C122" s="397"/>
      <c r="D122" s="111" t="s">
        <v>82</v>
      </c>
      <c r="E122" s="365">
        <v>13341261.811163042</v>
      </c>
      <c r="F122" s="365">
        <v>-797615.04376440495</v>
      </c>
      <c r="G122" s="369">
        <v>-5.6412899832735543E-2</v>
      </c>
      <c r="H122" s="376">
        <v>7.4921610743464742</v>
      </c>
      <c r="I122" s="376">
        <v>0.33887564542299575</v>
      </c>
      <c r="J122" s="372"/>
      <c r="K122" s="377">
        <v>24.250854011548558</v>
      </c>
      <c r="L122" s="377">
        <v>1.3633981465404297</v>
      </c>
      <c r="M122" s="369">
        <v>5.9569667969295088E-2</v>
      </c>
      <c r="N122" s="370">
        <v>323536992.51236284</v>
      </c>
      <c r="O122" s="370">
        <v>-65927.485574007034</v>
      </c>
      <c r="P122" s="369">
        <v>-2.0372957566151554E-4</v>
      </c>
      <c r="Q122" s="365">
        <v>118658078.85461214</v>
      </c>
      <c r="R122" s="365">
        <v>-7836116.7450683266</v>
      </c>
      <c r="S122" s="369">
        <v>-6.1948429395665652E-2</v>
      </c>
    </row>
    <row r="123" spans="1:19">
      <c r="A123" s="397"/>
      <c r="B123" s="397"/>
      <c r="C123" s="397" t="s">
        <v>83</v>
      </c>
      <c r="D123" s="111" t="s">
        <v>80</v>
      </c>
      <c r="E123" s="365">
        <v>137602974.70476213</v>
      </c>
      <c r="F123" s="365">
        <v>-16725816.044600308</v>
      </c>
      <c r="G123" s="366">
        <v>-0.10837780794747402</v>
      </c>
      <c r="H123" s="374">
        <v>77.274823430470363</v>
      </c>
      <c r="I123" s="374">
        <v>-0.80477945864183198</v>
      </c>
      <c r="J123" s="373"/>
      <c r="K123" s="375">
        <v>6.5714212519833426</v>
      </c>
      <c r="L123" s="375">
        <v>8.1212567350149811E-2</v>
      </c>
      <c r="M123" s="366">
        <v>1.2513090302078585E-2</v>
      </c>
      <c r="N123" s="367">
        <v>904247112.31100023</v>
      </c>
      <c r="O123" s="367">
        <v>-97378945.699450612</v>
      </c>
      <c r="P123" s="366">
        <v>-9.7220858942983462E-2</v>
      </c>
      <c r="Q123" s="365">
        <v>241277175.80531129</v>
      </c>
      <c r="R123" s="365">
        <v>-25977821.592015803</v>
      </c>
      <c r="S123" s="366">
        <v>-9.7202379169713568E-2</v>
      </c>
    </row>
    <row r="124" spans="1:19">
      <c r="A124" s="397"/>
      <c r="B124" s="397"/>
      <c r="C124" s="397"/>
      <c r="D124" s="111" t="s">
        <v>81</v>
      </c>
      <c r="E124" s="365">
        <v>136553559.53804776</v>
      </c>
      <c r="F124" s="365">
        <v>-16519727.694661945</v>
      </c>
      <c r="G124" s="369">
        <v>-0.1079203824083808</v>
      </c>
      <c r="H124" s="376">
        <v>76.685494806673503</v>
      </c>
      <c r="I124" s="376">
        <v>-0.75891088086576985</v>
      </c>
      <c r="J124" s="372"/>
      <c r="K124" s="377">
        <v>6.4710746665259657</v>
      </c>
      <c r="L124" s="377">
        <v>9.0092136054703786E-2</v>
      </c>
      <c r="M124" s="369">
        <v>1.4118850133891544E-2</v>
      </c>
      <c r="N124" s="370">
        <v>883648279.75060606</v>
      </c>
      <c r="O124" s="370">
        <v>-93109691.963124275</v>
      </c>
      <c r="P124" s="369">
        <v>-9.5325243980105445E-2</v>
      </c>
      <c r="Q124" s="365">
        <v>234403272.54948282</v>
      </c>
      <c r="R124" s="365">
        <v>-23981198.47198081</v>
      </c>
      <c r="S124" s="369">
        <v>-9.2812073330787462E-2</v>
      </c>
    </row>
    <row r="125" spans="1:19">
      <c r="A125" s="397"/>
      <c r="B125" s="397"/>
      <c r="C125" s="397"/>
      <c r="D125" s="111" t="s">
        <v>82</v>
      </c>
      <c r="E125" s="365">
        <v>1049415.1667144308</v>
      </c>
      <c r="F125" s="365">
        <v>-206088.3499384874</v>
      </c>
      <c r="G125" s="366">
        <v>-0.16414796709443241</v>
      </c>
      <c r="H125" s="374">
        <v>0.58932862379688655</v>
      </c>
      <c r="I125" s="374">
        <v>-4.5868577776136843E-2</v>
      </c>
      <c r="J125" s="373"/>
      <c r="K125" s="375">
        <v>19.628868739229926</v>
      </c>
      <c r="L125" s="375">
        <v>-0.17839262393741961</v>
      </c>
      <c r="M125" s="366">
        <v>-9.0064255056052402E-3</v>
      </c>
      <c r="N125" s="367">
        <v>20598832.560394652</v>
      </c>
      <c r="O125" s="367">
        <v>-4269253.7363254242</v>
      </c>
      <c r="P125" s="366">
        <v>-0.17167600616250508</v>
      </c>
      <c r="Q125" s="365">
        <v>6873903.2558284905</v>
      </c>
      <c r="R125" s="365">
        <v>-1996623.1200350858</v>
      </c>
      <c r="S125" s="366">
        <v>-0.22508507786728807</v>
      </c>
    </row>
    <row r="126" spans="1:19">
      <c r="A126" s="397"/>
      <c r="B126" s="397"/>
      <c r="C126" s="397" t="s">
        <v>84</v>
      </c>
      <c r="D126" s="111" t="s">
        <v>80</v>
      </c>
      <c r="E126" s="365">
        <v>39596701.859020405</v>
      </c>
      <c r="F126" s="365">
        <v>-2831577.9188180044</v>
      </c>
      <c r="G126" s="369">
        <v>-6.6737985457921492E-2</v>
      </c>
      <c r="H126" s="376">
        <v>22.236642421065955</v>
      </c>
      <c r="I126" s="376">
        <v>0.77089244508191257</v>
      </c>
      <c r="J126" s="372"/>
      <c r="K126" s="377">
        <v>17.010192891835089</v>
      </c>
      <c r="L126" s="377">
        <v>0.67290533886922077</v>
      </c>
      <c r="M126" s="369">
        <v>4.1188314564926762E-2</v>
      </c>
      <c r="N126" s="370">
        <v>673547536.50242221</v>
      </c>
      <c r="O126" s="370">
        <v>-19615470.605810761</v>
      </c>
      <c r="P126" s="369">
        <v>-2.8298496031465122E-2</v>
      </c>
      <c r="Q126" s="365">
        <v>270728625.44918334</v>
      </c>
      <c r="R126" s="365">
        <v>-19452941.914115489</v>
      </c>
      <c r="S126" s="369">
        <v>-6.7037138474619146E-2</v>
      </c>
    </row>
    <row r="127" spans="1:19">
      <c r="A127" s="397"/>
      <c r="B127" s="397"/>
      <c r="C127" s="397"/>
      <c r="D127" s="111" t="s">
        <v>81</v>
      </c>
      <c r="E127" s="365">
        <v>27337957.673017625</v>
      </c>
      <c r="F127" s="365">
        <v>-2219958.1228429191</v>
      </c>
      <c r="G127" s="366">
        <v>-7.5105367312596996E-2</v>
      </c>
      <c r="H127" s="374">
        <v>15.352399587761234</v>
      </c>
      <c r="I127" s="374">
        <v>0.39815601231131481</v>
      </c>
      <c r="J127" s="373"/>
      <c r="K127" s="375">
        <v>13.592907291013821</v>
      </c>
      <c r="L127" s="375">
        <v>0.23676635633839282</v>
      </c>
      <c r="M127" s="366">
        <v>1.7727153187167725E-2</v>
      </c>
      <c r="N127" s="367">
        <v>371602324.17498851</v>
      </c>
      <c r="O127" s="367">
        <v>-23177364.929793954</v>
      </c>
      <c r="P127" s="366">
        <v>-5.8709618476958207E-2</v>
      </c>
      <c r="Q127" s="365">
        <v>159278577.39224672</v>
      </c>
      <c r="R127" s="365">
        <v>-13409387.469445795</v>
      </c>
      <c r="S127" s="366">
        <v>-7.7650967050225561E-2</v>
      </c>
    </row>
    <row r="128" spans="1:19">
      <c r="A128" s="397"/>
      <c r="B128" s="397"/>
      <c r="C128" s="397"/>
      <c r="D128" s="111" t="s">
        <v>82</v>
      </c>
      <c r="E128" s="365">
        <v>12258744.18600183</v>
      </c>
      <c r="F128" s="365">
        <v>-611619.79597554356</v>
      </c>
      <c r="G128" s="369">
        <v>-4.7521561692583592E-2</v>
      </c>
      <c r="H128" s="376">
        <v>6.8842428333041914</v>
      </c>
      <c r="I128" s="376">
        <v>0.37273643277031976</v>
      </c>
      <c r="J128" s="372"/>
      <c r="K128" s="377">
        <v>24.631006875257526</v>
      </c>
      <c r="L128" s="377">
        <v>1.4472555515744538</v>
      </c>
      <c r="M128" s="369">
        <v>6.2425425953220433E-2</v>
      </c>
      <c r="N128" s="370">
        <v>301945212.3274343</v>
      </c>
      <c r="O128" s="370">
        <v>3561894.3239834309</v>
      </c>
      <c r="P128" s="369">
        <v>1.1937310530015075E-2</v>
      </c>
      <c r="Q128" s="365">
        <v>111450048.05693656</v>
      </c>
      <c r="R128" s="365">
        <v>-6043554.4446695894</v>
      </c>
      <c r="S128" s="369">
        <v>-5.1437306508556269E-2</v>
      </c>
    </row>
    <row r="129" spans="1:19">
      <c r="A129" s="397"/>
      <c r="B129" s="397" t="s">
        <v>136</v>
      </c>
      <c r="C129" s="397" t="s">
        <v>79</v>
      </c>
      <c r="D129" s="111" t="s">
        <v>80</v>
      </c>
      <c r="E129" s="365">
        <v>78012372.272812307</v>
      </c>
      <c r="F129" s="365">
        <v>-9166559.7378222644</v>
      </c>
      <c r="G129" s="366">
        <v>-0.10514650187162279</v>
      </c>
      <c r="H129" s="374">
        <v>100</v>
      </c>
      <c r="I129" s="374">
        <v>0</v>
      </c>
      <c r="J129" s="373"/>
      <c r="K129" s="375">
        <v>9.0051573671598479</v>
      </c>
      <c r="L129" s="375">
        <v>0.25111223880182898</v>
      </c>
      <c r="M129" s="366">
        <v>2.8685280361232232E-2</v>
      </c>
      <c r="N129" s="367">
        <v>702513688.90213239</v>
      </c>
      <c r="O129" s="367">
        <v>-60654616.161018133</v>
      </c>
      <c r="P129" s="366">
        <v>-7.9477378395580903E-2</v>
      </c>
      <c r="Q129" s="365">
        <v>226074470.43172604</v>
      </c>
      <c r="R129" s="365">
        <v>-22321492.533905238</v>
      </c>
      <c r="S129" s="366">
        <v>-8.9862541513984664E-2</v>
      </c>
    </row>
    <row r="130" spans="1:19">
      <c r="A130" s="397"/>
      <c r="B130" s="397"/>
      <c r="C130" s="397"/>
      <c r="D130" s="111" t="s">
        <v>81</v>
      </c>
      <c r="E130" s="365">
        <v>72239146.717384472</v>
      </c>
      <c r="F130" s="365">
        <v>-8491219.6031487286</v>
      </c>
      <c r="G130" s="369">
        <v>-0.10517999595635485</v>
      </c>
      <c r="H130" s="376">
        <v>92.599602617853179</v>
      </c>
      <c r="I130" s="376">
        <v>-3.4661037104939396E-3</v>
      </c>
      <c r="J130" s="372"/>
      <c r="K130" s="377">
        <v>7.7537122500718896</v>
      </c>
      <c r="L130" s="377">
        <v>0.17294344753181612</v>
      </c>
      <c r="M130" s="369">
        <v>2.2813444392852121E-2</v>
      </c>
      <c r="N130" s="370">
        <v>560121556.8373245</v>
      </c>
      <c r="O130" s="370">
        <v>-51876685.583005428</v>
      </c>
      <c r="P130" s="369">
        <v>-8.4766069552493439E-2</v>
      </c>
      <c r="Q130" s="365">
        <v>174680102.66952565</v>
      </c>
      <c r="R130" s="365">
        <v>-16408503.555043817</v>
      </c>
      <c r="S130" s="369">
        <v>-8.586856055541249E-2</v>
      </c>
    </row>
    <row r="131" spans="1:19">
      <c r="A131" s="397"/>
      <c r="B131" s="397"/>
      <c r="C131" s="397"/>
      <c r="D131" s="111" t="s">
        <v>82</v>
      </c>
      <c r="E131" s="365">
        <v>5773225.5554264532</v>
      </c>
      <c r="F131" s="365">
        <v>-675340.13467497379</v>
      </c>
      <c r="G131" s="366">
        <v>-0.10472718541297074</v>
      </c>
      <c r="H131" s="374">
        <v>7.4003973821450506</v>
      </c>
      <c r="I131" s="374">
        <v>3.4661037086562985E-3</v>
      </c>
      <c r="J131" s="373"/>
      <c r="K131" s="375">
        <v>24.664224651844457</v>
      </c>
      <c r="L131" s="375">
        <v>1.2217926588096653</v>
      </c>
      <c r="M131" s="366">
        <v>5.2118852650300272E-2</v>
      </c>
      <c r="N131" s="367">
        <v>142392132.06480753</v>
      </c>
      <c r="O131" s="367">
        <v>-8777930.5780126452</v>
      </c>
      <c r="P131" s="366">
        <v>-5.806659350768982E-2</v>
      </c>
      <c r="Q131" s="365">
        <v>51394367.762200326</v>
      </c>
      <c r="R131" s="365">
        <v>-5912988.9788614213</v>
      </c>
      <c r="S131" s="366">
        <v>-0.10318027763134745</v>
      </c>
    </row>
    <row r="132" spans="1:19">
      <c r="A132" s="397"/>
      <c r="B132" s="397"/>
      <c r="C132" s="397" t="s">
        <v>83</v>
      </c>
      <c r="D132" s="111" t="s">
        <v>80</v>
      </c>
      <c r="E132" s="365">
        <v>60226102.083306924</v>
      </c>
      <c r="F132" s="365">
        <v>-7789772.4898560941</v>
      </c>
      <c r="G132" s="369">
        <v>-0.11452874110259106</v>
      </c>
      <c r="H132" s="376">
        <v>77.200705899179553</v>
      </c>
      <c r="I132" s="376">
        <v>-0.81800000199626766</v>
      </c>
      <c r="J132" s="372"/>
      <c r="K132" s="377">
        <v>6.59813809600423</v>
      </c>
      <c r="L132" s="377">
        <v>8.2814273032590258E-2</v>
      </c>
      <c r="M132" s="369">
        <v>1.2710691791036514E-2</v>
      </c>
      <c r="N132" s="370">
        <v>397380138.52970713</v>
      </c>
      <c r="O132" s="370">
        <v>-45765309.417072892</v>
      </c>
      <c r="P132" s="369">
        <v>-0.10327378884092503</v>
      </c>
      <c r="Q132" s="365">
        <v>105512822.04682463</v>
      </c>
      <c r="R132" s="365">
        <v>-12129925.132361293</v>
      </c>
      <c r="S132" s="369">
        <v>-0.10310814243300324</v>
      </c>
    </row>
    <row r="133" spans="1:19">
      <c r="A133" s="397"/>
      <c r="B133" s="397"/>
      <c r="C133" s="397"/>
      <c r="D133" s="111" t="s">
        <v>81</v>
      </c>
      <c r="E133" s="365">
        <v>59820622.520316765</v>
      </c>
      <c r="F133" s="365">
        <v>-7582729.9691922516</v>
      </c>
      <c r="G133" s="366">
        <v>-0.11249781634188692</v>
      </c>
      <c r="H133" s="374">
        <v>76.680942749852179</v>
      </c>
      <c r="I133" s="374">
        <v>-0.63515981640406949</v>
      </c>
      <c r="J133" s="373"/>
      <c r="K133" s="375">
        <v>6.5087207191718051</v>
      </c>
      <c r="L133" s="375">
        <v>0.11322096732318343</v>
      </c>
      <c r="M133" s="366">
        <v>1.7703224410329604E-2</v>
      </c>
      <c r="N133" s="367">
        <v>389355725.23174119</v>
      </c>
      <c r="O133" s="367">
        <v>-41722398.888678908</v>
      </c>
      <c r="P133" s="366">
        <v>-9.6786166019929856E-2</v>
      </c>
      <c r="Q133" s="365">
        <v>102880374.30447137</v>
      </c>
      <c r="R133" s="365">
        <v>-10609230.623027086</v>
      </c>
      <c r="S133" s="366">
        <v>-9.3481959249084284E-2</v>
      </c>
    </row>
    <row r="134" spans="1:19">
      <c r="A134" s="397"/>
      <c r="B134" s="397"/>
      <c r="C134" s="397"/>
      <c r="D134" s="111" t="s">
        <v>82</v>
      </c>
      <c r="E134" s="365">
        <v>405479.56299013266</v>
      </c>
      <c r="F134" s="365">
        <v>-207042.52066391153</v>
      </c>
      <c r="G134" s="369">
        <v>-0.33801641800208182</v>
      </c>
      <c r="H134" s="376">
        <v>0.51976314932733336</v>
      </c>
      <c r="I134" s="376">
        <v>-0.18284018559230675</v>
      </c>
      <c r="J134" s="372"/>
      <c r="K134" s="377">
        <v>19.789932786726215</v>
      </c>
      <c r="L134" s="377">
        <v>8.8889920857145199E-2</v>
      </c>
      <c r="M134" s="369">
        <v>4.5119398735557247E-3</v>
      </c>
      <c r="N134" s="370">
        <v>8024413.2979658432</v>
      </c>
      <c r="O134" s="370">
        <v>-4042910.5283939224</v>
      </c>
      <c r="P134" s="369">
        <v>-0.33502958788282627</v>
      </c>
      <c r="Q134" s="365">
        <v>2632447.7423532773</v>
      </c>
      <c r="R134" s="365">
        <v>-1520694.5093342732</v>
      </c>
      <c r="S134" s="369">
        <v>-0.36615517051369184</v>
      </c>
    </row>
    <row r="135" spans="1:19">
      <c r="A135" s="397"/>
      <c r="B135" s="397"/>
      <c r="C135" s="397" t="s">
        <v>84</v>
      </c>
      <c r="D135" s="111" t="s">
        <v>80</v>
      </c>
      <c r="E135" s="365">
        <v>17563178.809950996</v>
      </c>
      <c r="F135" s="365">
        <v>-1406790.0322163589</v>
      </c>
      <c r="G135" s="366">
        <v>-7.4158795089282317E-2</v>
      </c>
      <c r="H135" s="374">
        <v>22.513324871767615</v>
      </c>
      <c r="I135" s="374">
        <v>0.75351616035406721</v>
      </c>
      <c r="J135" s="373"/>
      <c r="K135" s="375">
        <v>17.127215633365914</v>
      </c>
      <c r="L135" s="375">
        <v>0.44492417560522313</v>
      </c>
      <c r="M135" s="366">
        <v>2.6670447326241985E-2</v>
      </c>
      <c r="N135" s="367">
        <v>300808350.68539363</v>
      </c>
      <c r="O135" s="367">
        <v>-15654198.484281301</v>
      </c>
      <c r="P135" s="366">
        <v>-4.9466196001246666E-2</v>
      </c>
      <c r="Q135" s="365">
        <v>119611862.56805629</v>
      </c>
      <c r="R135" s="365">
        <v>-10386568.167459145</v>
      </c>
      <c r="S135" s="366">
        <v>-7.989764267686307E-2</v>
      </c>
    </row>
    <row r="136" spans="1:19">
      <c r="A136" s="397"/>
      <c r="B136" s="397"/>
      <c r="C136" s="397"/>
      <c r="D136" s="111" t="s">
        <v>81</v>
      </c>
      <c r="E136" s="365">
        <v>12221995.741351577</v>
      </c>
      <c r="F136" s="365">
        <v>-917380.19604547508</v>
      </c>
      <c r="G136" s="369">
        <v>-6.981916039364125E-2</v>
      </c>
      <c r="H136" s="376">
        <v>15.666740268595833</v>
      </c>
      <c r="I136" s="376">
        <v>0.59500718543046816</v>
      </c>
      <c r="J136" s="372"/>
      <c r="K136" s="377">
        <v>13.681999708089664</v>
      </c>
      <c r="L136" s="377">
        <v>0.17179138291295892</v>
      </c>
      <c r="M136" s="369">
        <v>1.271567238477146E-2</v>
      </c>
      <c r="N136" s="370">
        <v>167221342.16544539</v>
      </c>
      <c r="O136" s="370">
        <v>-10294364.01160273</v>
      </c>
      <c r="P136" s="369">
        <v>-5.7991285578615118E-2</v>
      </c>
      <c r="Q136" s="365">
        <v>71110357.044114605</v>
      </c>
      <c r="R136" s="365">
        <v>-5789335.2380954027</v>
      </c>
      <c r="S136" s="369">
        <v>-7.5284244530516922E-2</v>
      </c>
    </row>
    <row r="137" spans="1:19">
      <c r="A137" s="397"/>
      <c r="B137" s="397"/>
      <c r="C137" s="397"/>
      <c r="D137" s="111" t="s">
        <v>82</v>
      </c>
      <c r="E137" s="365">
        <v>5341183.068599401</v>
      </c>
      <c r="F137" s="365">
        <v>-489409.83617090806</v>
      </c>
      <c r="G137" s="366">
        <v>-8.393826222552711E-2</v>
      </c>
      <c r="H137" s="374">
        <v>6.8465846031717579</v>
      </c>
      <c r="I137" s="374">
        <v>0.15850897492356975</v>
      </c>
      <c r="J137" s="373"/>
      <c r="K137" s="375">
        <v>25.010752637426116</v>
      </c>
      <c r="L137" s="375">
        <v>1.1800984892094988</v>
      </c>
      <c r="M137" s="366">
        <v>4.9520188655744993E-2</v>
      </c>
      <c r="N137" s="367">
        <v>133587008.51994818</v>
      </c>
      <c r="O137" s="367">
        <v>-5359834.4726787508</v>
      </c>
      <c r="P137" s="366">
        <v>-3.8574712150625579E-2</v>
      </c>
      <c r="Q137" s="365">
        <v>48501505.523941658</v>
      </c>
      <c r="R137" s="365">
        <v>-4597232.929363735</v>
      </c>
      <c r="S137" s="366">
        <v>-8.6578948262706942E-2</v>
      </c>
    </row>
    <row r="138" spans="1:19">
      <c r="A138" s="397" t="s">
        <v>67</v>
      </c>
      <c r="B138" s="397" t="s">
        <v>140</v>
      </c>
      <c r="C138" s="397" t="s">
        <v>79</v>
      </c>
      <c r="D138" s="111" t="s">
        <v>80</v>
      </c>
      <c r="E138" s="365">
        <v>115122719.66303064</v>
      </c>
      <c r="F138" s="365">
        <v>3807171.6875134408</v>
      </c>
      <c r="G138" s="369">
        <v>3.4201616546421641E-2</v>
      </c>
      <c r="H138" s="376">
        <v>100</v>
      </c>
      <c r="I138" s="376">
        <v>-5.6843418860808015E-14</v>
      </c>
      <c r="J138" s="372"/>
      <c r="K138" s="377">
        <v>4.3382060661467143</v>
      </c>
      <c r="L138" s="377">
        <v>1.1247936184099139E-2</v>
      </c>
      <c r="M138" s="369">
        <v>2.5995019702666549E-3</v>
      </c>
      <c r="N138" s="370">
        <v>499426080.79346716</v>
      </c>
      <c r="O138" s="370">
        <v>17768365.489559531</v>
      </c>
      <c r="P138" s="369">
        <v>3.6890025686287138E-2</v>
      </c>
      <c r="Q138" s="365">
        <v>140165171.59025261</v>
      </c>
      <c r="R138" s="365">
        <v>5395944.6339956224</v>
      </c>
      <c r="S138" s="369">
        <v>4.0038403097370459E-2</v>
      </c>
    </row>
    <row r="139" spans="1:19">
      <c r="A139" s="397"/>
      <c r="B139" s="397"/>
      <c r="C139" s="397"/>
      <c r="D139" s="111" t="s">
        <v>81</v>
      </c>
      <c r="E139" s="365">
        <v>113514825.93467517</v>
      </c>
      <c r="F139" s="365">
        <v>4023841.8341508806</v>
      </c>
      <c r="G139" s="366">
        <v>3.6750439930803513E-2</v>
      </c>
      <c r="H139" s="374">
        <v>98.603321974097</v>
      </c>
      <c r="I139" s="374">
        <v>0.24241364473598992</v>
      </c>
      <c r="J139" s="373"/>
      <c r="K139" s="375">
        <v>4.2330590239394361</v>
      </c>
      <c r="L139" s="375">
        <v>3.5392093536147584E-2</v>
      </c>
      <c r="M139" s="366">
        <v>8.4313725035700515E-3</v>
      </c>
      <c r="N139" s="367">
        <v>480514958.27369106</v>
      </c>
      <c r="O139" s="367">
        <v>20908275.137607992</v>
      </c>
      <c r="P139" s="366">
        <v>4.5491669083100227E-2</v>
      </c>
      <c r="Q139" s="365">
        <v>136545964.05431861</v>
      </c>
      <c r="R139" s="365">
        <v>5590699.1972630322</v>
      </c>
      <c r="S139" s="366">
        <v>4.2691671872570905E-2</v>
      </c>
    </row>
    <row r="140" spans="1:19">
      <c r="A140" s="397"/>
      <c r="B140" s="397"/>
      <c r="C140" s="397"/>
      <c r="D140" s="111" t="s">
        <v>82</v>
      </c>
      <c r="E140" s="365">
        <v>1607893.7283564338</v>
      </c>
      <c r="F140" s="365">
        <v>-216670.14663794171</v>
      </c>
      <c r="G140" s="369">
        <v>-0.11875174643508143</v>
      </c>
      <c r="H140" s="376">
        <v>1.3966780259038449</v>
      </c>
      <c r="I140" s="376">
        <v>-0.24241364473651505</v>
      </c>
      <c r="J140" s="372"/>
      <c r="K140" s="377">
        <v>11.761425637941041</v>
      </c>
      <c r="L140" s="377">
        <v>-0.32421985248718244</v>
      </c>
      <c r="M140" s="369">
        <v>-2.682685444844159E-2</v>
      </c>
      <c r="N140" s="370">
        <v>18911122.519775968</v>
      </c>
      <c r="O140" s="370">
        <v>-3139909.6480480507</v>
      </c>
      <c r="P140" s="369">
        <v>-0.14239286506641086</v>
      </c>
      <c r="Q140" s="365">
        <v>3619207.5359340888</v>
      </c>
      <c r="R140" s="365">
        <v>-194754.56326742843</v>
      </c>
      <c r="S140" s="369">
        <v>-5.1063581179320534E-2</v>
      </c>
    </row>
    <row r="141" spans="1:19">
      <c r="A141" s="397"/>
      <c r="B141" s="397"/>
      <c r="C141" s="397" t="s">
        <v>83</v>
      </c>
      <c r="D141" s="111" t="s">
        <v>80</v>
      </c>
      <c r="E141" s="365">
        <v>109091169.38675241</v>
      </c>
      <c r="F141" s="365">
        <v>3350365.901527226</v>
      </c>
      <c r="G141" s="366">
        <v>3.1684702509333224E-2</v>
      </c>
      <c r="H141" s="374">
        <v>94.760764604994705</v>
      </c>
      <c r="I141" s="374">
        <v>-0.23117983432290146</v>
      </c>
      <c r="J141" s="373"/>
      <c r="K141" s="375">
        <v>4.1855971709299835</v>
      </c>
      <c r="L141" s="375">
        <v>1.3997905135497035E-2</v>
      </c>
      <c r="M141" s="366">
        <v>3.3555248823333743E-3</v>
      </c>
      <c r="N141" s="367">
        <v>456611689.95863456</v>
      </c>
      <c r="O141" s="367">
        <v>15503431.775150061</v>
      </c>
      <c r="P141" s="366">
        <v>3.5146546199326001E-2</v>
      </c>
      <c r="Q141" s="365">
        <v>126268869.88291481</v>
      </c>
      <c r="R141" s="365">
        <v>4278635.8266965151</v>
      </c>
      <c r="S141" s="366">
        <v>3.5073593060939101E-2</v>
      </c>
    </row>
    <row r="142" spans="1:19">
      <c r="A142" s="397"/>
      <c r="B142" s="397"/>
      <c r="C142" s="397"/>
      <c r="D142" s="111" t="s">
        <v>81</v>
      </c>
      <c r="E142" s="365">
        <v>108219284.78243124</v>
      </c>
      <c r="F142" s="365">
        <v>3529345.1125703603</v>
      </c>
      <c r="G142" s="369">
        <v>3.371236170065748E-2</v>
      </c>
      <c r="H142" s="376">
        <v>94.003412271004308</v>
      </c>
      <c r="I142" s="376">
        <v>-4.4491704536014254E-2</v>
      </c>
      <c r="J142" s="372"/>
      <c r="K142" s="377">
        <v>4.1465738829313628</v>
      </c>
      <c r="L142" s="377">
        <v>3.0863154561846073E-2</v>
      </c>
      <c r="M142" s="369">
        <v>7.4988638898032672E-3</v>
      </c>
      <c r="N142" s="370">
        <v>448739259.90834087</v>
      </c>
      <c r="O142" s="370">
        <v>17865752.056737006</v>
      </c>
      <c r="P142" s="369">
        <v>4.1464030002257894E-2</v>
      </c>
      <c r="Q142" s="365">
        <v>125244180.82320669</v>
      </c>
      <c r="R142" s="365">
        <v>4442574.141474396</v>
      </c>
      <c r="S142" s="369">
        <v>3.6775786874912529E-2</v>
      </c>
    </row>
    <row r="143" spans="1:19">
      <c r="A143" s="397"/>
      <c r="B143" s="397"/>
      <c r="C143" s="397"/>
      <c r="D143" s="111" t="s">
        <v>82</v>
      </c>
      <c r="E143" s="365">
        <v>871884.60432127805</v>
      </c>
      <c r="F143" s="365">
        <v>-178979.2110432164</v>
      </c>
      <c r="G143" s="366">
        <v>-0.17031627545490952</v>
      </c>
      <c r="H143" s="374">
        <v>0.75735233399047852</v>
      </c>
      <c r="I143" s="374">
        <v>-0.18668812978698279</v>
      </c>
      <c r="J143" s="373"/>
      <c r="K143" s="375">
        <v>9.0292109887889165</v>
      </c>
      <c r="L143" s="375">
        <v>-0.71015788302737448</v>
      </c>
      <c r="M143" s="366">
        <v>-7.2916211756022892E-2</v>
      </c>
      <c r="N143" s="367">
        <v>7872430.0502935601</v>
      </c>
      <c r="O143" s="367">
        <v>-2362320.2815854987</v>
      </c>
      <c r="P143" s="366">
        <v>-0.23081366960436506</v>
      </c>
      <c r="Q143" s="365">
        <v>1024689.0597081783</v>
      </c>
      <c r="R143" s="365">
        <v>-163938.31477792771</v>
      </c>
      <c r="S143" s="366">
        <v>-0.13792237861659984</v>
      </c>
    </row>
    <row r="144" spans="1:19">
      <c r="A144" s="397"/>
      <c r="B144" s="397"/>
      <c r="C144" s="397" t="s">
        <v>84</v>
      </c>
      <c r="D144" s="111" t="s">
        <v>80</v>
      </c>
      <c r="E144" s="365">
        <v>5593816.2664203104</v>
      </c>
      <c r="F144" s="365">
        <v>421426.91762926243</v>
      </c>
      <c r="G144" s="369">
        <v>8.1476255790327023E-2</v>
      </c>
      <c r="H144" s="376">
        <v>4.8590028821362647</v>
      </c>
      <c r="I144" s="376">
        <v>0.21240189704416501</v>
      </c>
      <c r="J144" s="372"/>
      <c r="K144" s="377">
        <v>7.0368140181257255</v>
      </c>
      <c r="L144" s="377">
        <v>-0.14774966634131115</v>
      </c>
      <c r="M144" s="369">
        <v>-2.0564876703750935E-2</v>
      </c>
      <c r="N144" s="370">
        <v>39362644.718366146</v>
      </c>
      <c r="O144" s="370">
        <v>2201284.0411178768</v>
      </c>
      <c r="P144" s="369">
        <v>5.9235829931964641E-2</v>
      </c>
      <c r="Q144" s="365">
        <v>12485318.195771456</v>
      </c>
      <c r="R144" s="365">
        <v>1019167.4670812115</v>
      </c>
      <c r="S144" s="369">
        <v>8.8884883096040465E-2</v>
      </c>
    </row>
    <row r="145" spans="1:19">
      <c r="A145" s="397"/>
      <c r="B145" s="397"/>
      <c r="C145" s="397"/>
      <c r="D145" s="111" t="s">
        <v>81</v>
      </c>
      <c r="E145" s="365">
        <v>4857919.2841279954</v>
      </c>
      <c r="F145" s="365">
        <v>459228.89291906357</v>
      </c>
      <c r="G145" s="366">
        <v>0.1044012767611156</v>
      </c>
      <c r="H145" s="374">
        <v>4.2197746008323493</v>
      </c>
      <c r="I145" s="374">
        <v>0.26822383258173232</v>
      </c>
      <c r="J145" s="373"/>
      <c r="K145" s="375">
        <v>5.8312604293109294</v>
      </c>
      <c r="L145" s="375">
        <v>6.9239852901866961E-2</v>
      </c>
      <c r="M145" s="366">
        <v>1.2016592440740258E-2</v>
      </c>
      <c r="N145" s="367">
        <v>28327792.490322057</v>
      </c>
      <c r="O145" s="367">
        <v>2982447.946923364</v>
      </c>
      <c r="P145" s="366">
        <v>0.11767241679498713</v>
      </c>
      <c r="Q145" s="365">
        <v>9892072.6774920225</v>
      </c>
      <c r="R145" s="365">
        <v>1051243.8471391015</v>
      </c>
      <c r="S145" s="366">
        <v>0.11890783854223048</v>
      </c>
    </row>
    <row r="146" spans="1:19">
      <c r="A146" s="397"/>
      <c r="B146" s="397"/>
      <c r="C146" s="397"/>
      <c r="D146" s="111" t="s">
        <v>82</v>
      </c>
      <c r="E146" s="365">
        <v>735896.98229227494</v>
      </c>
      <c r="F146" s="365">
        <v>-37801.975289792637</v>
      </c>
      <c r="G146" s="369">
        <v>-4.8858764664656947E-2</v>
      </c>
      <c r="H146" s="376">
        <v>0.63922828130388032</v>
      </c>
      <c r="I146" s="376">
        <v>-5.582193553755832E-2</v>
      </c>
      <c r="J146" s="372"/>
      <c r="K146" s="377">
        <v>14.995104605091953</v>
      </c>
      <c r="L146" s="377">
        <v>-0.27700610160524342</v>
      </c>
      <c r="M146" s="369">
        <v>-1.8138036511467233E-2</v>
      </c>
      <c r="N146" s="370">
        <v>11034852.228044163</v>
      </c>
      <c r="O146" s="370">
        <v>-781163.90580539033</v>
      </c>
      <c r="P146" s="369">
        <v>-6.6110599118731406E-2</v>
      </c>
      <c r="Q146" s="365">
        <v>2593245.5182794333</v>
      </c>
      <c r="R146" s="365">
        <v>-32076.380057871342</v>
      </c>
      <c r="S146" s="369">
        <v>-1.2218075078026157E-2</v>
      </c>
    </row>
    <row r="147" spans="1:19">
      <c r="A147" s="397"/>
      <c r="B147" s="397" t="s">
        <v>135</v>
      </c>
      <c r="C147" s="397" t="s">
        <v>79</v>
      </c>
      <c r="D147" s="111" t="s">
        <v>80</v>
      </c>
      <c r="E147" s="365">
        <v>1516208068.0627041</v>
      </c>
      <c r="F147" s="365">
        <v>57136597.866221666</v>
      </c>
      <c r="G147" s="366">
        <v>3.9159560743468928E-2</v>
      </c>
      <c r="H147" s="374">
        <v>100.00000000000006</v>
      </c>
      <c r="I147" s="374">
        <v>0</v>
      </c>
      <c r="J147" s="373"/>
      <c r="K147" s="375">
        <v>4.3309017140416852</v>
      </c>
      <c r="L147" s="375">
        <v>-0.16315608727661424</v>
      </c>
      <c r="M147" s="366">
        <v>-3.6304848422010413E-2</v>
      </c>
      <c r="N147" s="367">
        <v>6566548120.816597</v>
      </c>
      <c r="O147" s="367">
        <v>9396597.4991340637</v>
      </c>
      <c r="P147" s="366">
        <v>1.4330304043942603E-3</v>
      </c>
      <c r="Q147" s="365">
        <v>1847621509.1379759</v>
      </c>
      <c r="R147" s="365">
        <v>72580478.864242315</v>
      </c>
      <c r="S147" s="366">
        <v>4.0889465441285883E-2</v>
      </c>
    </row>
    <row r="148" spans="1:19">
      <c r="A148" s="397"/>
      <c r="B148" s="397"/>
      <c r="C148" s="397"/>
      <c r="D148" s="111" t="s">
        <v>81</v>
      </c>
      <c r="E148" s="365">
        <v>1492920529.5695214</v>
      </c>
      <c r="F148" s="365">
        <v>61238638.256150246</v>
      </c>
      <c r="G148" s="369">
        <v>4.2773914112982335E-2</v>
      </c>
      <c r="H148" s="376">
        <v>98.464093485339589</v>
      </c>
      <c r="I148" s="376">
        <v>0.34128589452446079</v>
      </c>
      <c r="J148" s="372"/>
      <c r="K148" s="377">
        <v>4.2089445111025032</v>
      </c>
      <c r="L148" s="377">
        <v>-0.14214882810497453</v>
      </c>
      <c r="M148" s="369">
        <v>-3.266968024429142E-2</v>
      </c>
      <c r="N148" s="370">
        <v>6283619668.4438801</v>
      </c>
      <c r="O148" s="370">
        <v>54238127.286306381</v>
      </c>
      <c r="P148" s="369">
        <v>8.706823771823035E-3</v>
      </c>
      <c r="Q148" s="365">
        <v>1797255263.5064993</v>
      </c>
      <c r="R148" s="365">
        <v>81352173.658873796</v>
      </c>
      <c r="S148" s="369">
        <v>4.741070410106784E-2</v>
      </c>
    </row>
    <row r="149" spans="1:19">
      <c r="A149" s="397"/>
      <c r="B149" s="397"/>
      <c r="C149" s="397"/>
      <c r="D149" s="111" t="s">
        <v>82</v>
      </c>
      <c r="E149" s="365">
        <v>23287538.492944285</v>
      </c>
      <c r="F149" s="365">
        <v>-4102040.3899516612</v>
      </c>
      <c r="G149" s="366">
        <v>-0.14976646437281571</v>
      </c>
      <c r="H149" s="374">
        <v>1.5359065146447446</v>
      </c>
      <c r="I149" s="374">
        <v>-0.3412858945254249</v>
      </c>
      <c r="J149" s="373"/>
      <c r="K149" s="375">
        <v>12.149349853303745</v>
      </c>
      <c r="L149" s="375">
        <v>0.18239031875542899</v>
      </c>
      <c r="M149" s="366">
        <v>1.52411578086207E-2</v>
      </c>
      <c r="N149" s="367">
        <v>282928452.37305796</v>
      </c>
      <c r="O149" s="367">
        <v>-44841529.786876917</v>
      </c>
      <c r="P149" s="366">
        <v>-0.13680792088214033</v>
      </c>
      <c r="Q149" s="365">
        <v>50366245.631474376</v>
      </c>
      <c r="R149" s="365">
        <v>-8771694.7946337163</v>
      </c>
      <c r="S149" s="366">
        <v>-0.14832601087272912</v>
      </c>
    </row>
    <row r="150" spans="1:19">
      <c r="A150" s="397"/>
      <c r="B150" s="397"/>
      <c r="C150" s="397" t="s">
        <v>83</v>
      </c>
      <c r="D150" s="111" t="s">
        <v>80</v>
      </c>
      <c r="E150" s="365">
        <v>1431060596.4061508</v>
      </c>
      <c r="F150" s="365">
        <v>52531470.108154774</v>
      </c>
      <c r="G150" s="369">
        <v>3.8106898944693803E-2</v>
      </c>
      <c r="H150" s="376">
        <v>94.384182919871435</v>
      </c>
      <c r="I150" s="376">
        <v>-9.5707507453568041E-2</v>
      </c>
      <c r="J150" s="372"/>
      <c r="K150" s="377">
        <v>4.1471347847120308</v>
      </c>
      <c r="L150" s="377">
        <v>-0.14864234216461902</v>
      </c>
      <c r="M150" s="369">
        <v>-3.460196788018495E-2</v>
      </c>
      <c r="N150" s="370">
        <v>5934801178.386693</v>
      </c>
      <c r="O150" s="370">
        <v>12947288.902508736</v>
      </c>
      <c r="P150" s="369">
        <v>2.1863573712110774E-3</v>
      </c>
      <c r="Q150" s="365">
        <v>1650115209.1079276</v>
      </c>
      <c r="R150" s="365">
        <v>65318524.891468763</v>
      </c>
      <c r="S150" s="369">
        <v>4.1215712742207665E-2</v>
      </c>
    </row>
    <row r="151" spans="1:19">
      <c r="A151" s="397"/>
      <c r="B151" s="397"/>
      <c r="C151" s="397"/>
      <c r="D151" s="111" t="s">
        <v>81</v>
      </c>
      <c r="E151" s="365">
        <v>1418685072.3806357</v>
      </c>
      <c r="F151" s="365">
        <v>54635568.185041904</v>
      </c>
      <c r="G151" s="366">
        <v>4.0053948201287277E-2</v>
      </c>
      <c r="H151" s="374">
        <v>93.567967501539869</v>
      </c>
      <c r="I151" s="374">
        <v>8.0463149754550045E-2</v>
      </c>
      <c r="J151" s="373"/>
      <c r="K151" s="375">
        <v>4.0986693759425217</v>
      </c>
      <c r="L151" s="375">
        <v>-0.14454312242032241</v>
      </c>
      <c r="M151" s="366">
        <v>-3.4064549554398089E-2</v>
      </c>
      <c r="N151" s="367">
        <v>5814721060.2733116</v>
      </c>
      <c r="O151" s="367">
        <v>26769155.684926987</v>
      </c>
      <c r="P151" s="366">
        <v>4.6249789435371435E-3</v>
      </c>
      <c r="Q151" s="365">
        <v>1635695795.9621806</v>
      </c>
      <c r="R151" s="365">
        <v>67031281.156054258</v>
      </c>
      <c r="S151" s="366">
        <v>4.2731432070635421E-2</v>
      </c>
    </row>
    <row r="152" spans="1:19">
      <c r="A152" s="397"/>
      <c r="B152" s="397"/>
      <c r="C152" s="397"/>
      <c r="D152" s="111" t="s">
        <v>82</v>
      </c>
      <c r="E152" s="365">
        <v>12375524.025500707</v>
      </c>
      <c r="F152" s="365">
        <v>-2104098.0768657252</v>
      </c>
      <c r="G152" s="369">
        <v>-0.14531443306948241</v>
      </c>
      <c r="H152" s="376">
        <v>0.81621541833062672</v>
      </c>
      <c r="I152" s="376">
        <v>-0.17617065720661729</v>
      </c>
      <c r="J152" s="372"/>
      <c r="K152" s="377">
        <v>9.703033008214252</v>
      </c>
      <c r="L152" s="377">
        <v>0.45541701732964235</v>
      </c>
      <c r="M152" s="369">
        <v>4.9246964599151573E-2</v>
      </c>
      <c r="N152" s="370">
        <v>120080118.11338188</v>
      </c>
      <c r="O152" s="370">
        <v>-13821866.782428175</v>
      </c>
      <c r="P152" s="369">
        <v>-0.10322376321144944</v>
      </c>
      <c r="Q152" s="365">
        <v>14419413.145744855</v>
      </c>
      <c r="R152" s="365">
        <v>-1712756.2645888645</v>
      </c>
      <c r="S152" s="369">
        <v>-0.10617023792793367</v>
      </c>
    </row>
    <row r="153" spans="1:19">
      <c r="A153" s="397"/>
      <c r="B153" s="397"/>
      <c r="C153" s="397" t="s">
        <v>84</v>
      </c>
      <c r="D153" s="111" t="s">
        <v>80</v>
      </c>
      <c r="E153" s="365">
        <v>72891128.425485551</v>
      </c>
      <c r="F153" s="365">
        <v>3571666.7315325439</v>
      </c>
      <c r="G153" s="366">
        <v>5.1524732654467706E-2</v>
      </c>
      <c r="H153" s="374">
        <v>4.8074621129420816</v>
      </c>
      <c r="I153" s="374">
        <v>5.6532284630224083E-2</v>
      </c>
      <c r="J153" s="373"/>
      <c r="K153" s="375">
        <v>7.0348495136193057</v>
      </c>
      <c r="L153" s="375">
        <v>-0.42543086508112182</v>
      </c>
      <c r="M153" s="366">
        <v>-5.7026122811114965E-2</v>
      </c>
      <c r="N153" s="367">
        <v>512778119.35118937</v>
      </c>
      <c r="O153" s="367">
        <v>-4364500.5862841606</v>
      </c>
      <c r="P153" s="366">
        <v>-8.4396458888108313E-3</v>
      </c>
      <c r="Q153" s="365">
        <v>160442665.56509906</v>
      </c>
      <c r="R153" s="365">
        <v>5467339.6206392646</v>
      </c>
      <c r="S153" s="366">
        <v>3.5278774781210366E-2</v>
      </c>
    </row>
    <row r="154" spans="1:19">
      <c r="A154" s="397"/>
      <c r="B154" s="397"/>
      <c r="C154" s="397"/>
      <c r="D154" s="111" t="s">
        <v>81</v>
      </c>
      <c r="E154" s="365">
        <v>61980212.852375291</v>
      </c>
      <c r="F154" s="365">
        <v>5568425.9791908637</v>
      </c>
      <c r="G154" s="369">
        <v>9.8710327891383245E-2</v>
      </c>
      <c r="H154" s="376">
        <v>4.0878434931143017</v>
      </c>
      <c r="I154" s="376">
        <v>0.22156360035566314</v>
      </c>
      <c r="J154" s="372"/>
      <c r="K154" s="377">
        <v>5.6461780483616666</v>
      </c>
      <c r="L154" s="377">
        <v>-8.5204483230014283E-2</v>
      </c>
      <c r="M154" s="369">
        <v>-1.4866305426371858E-2</v>
      </c>
      <c r="N154" s="370">
        <v>349951317.23986501</v>
      </c>
      <c r="O154" s="370">
        <v>26633787.379022896</v>
      </c>
      <c r="P154" s="369">
        <v>8.2376564581840783E-2</v>
      </c>
      <c r="Q154" s="365">
        <v>124501332.35700065</v>
      </c>
      <c r="R154" s="365">
        <v>12520935.502980322</v>
      </c>
      <c r="S154" s="369">
        <v>0.11181363751820633</v>
      </c>
    </row>
    <row r="155" spans="1:19">
      <c r="A155" s="397"/>
      <c r="B155" s="397"/>
      <c r="C155" s="397"/>
      <c r="D155" s="111" t="s">
        <v>82</v>
      </c>
      <c r="E155" s="365">
        <v>10910915.573115604</v>
      </c>
      <c r="F155" s="365">
        <v>-1996759.2476602178</v>
      </c>
      <c r="G155" s="366">
        <v>-0.15469550289927445</v>
      </c>
      <c r="H155" s="374">
        <v>0.71961861982813158</v>
      </c>
      <c r="I155" s="374">
        <v>-0.16503131572558372</v>
      </c>
      <c r="J155" s="373"/>
      <c r="K155" s="375">
        <v>14.923294110397618</v>
      </c>
      <c r="L155" s="375">
        <v>-9.2972782587022351E-2</v>
      </c>
      <c r="M155" s="366">
        <v>-6.1914711059416335E-3</v>
      </c>
      <c r="N155" s="367">
        <v>162826802.11132175</v>
      </c>
      <c r="O155" s="367">
        <v>-30998287.965305686</v>
      </c>
      <c r="P155" s="366">
        <v>-0.15992918126879613</v>
      </c>
      <c r="Q155" s="365">
        <v>35941333.208098263</v>
      </c>
      <c r="R155" s="365">
        <v>-7053595.8823414892</v>
      </c>
      <c r="S155" s="366">
        <v>-0.16405646041430288</v>
      </c>
    </row>
    <row r="156" spans="1:19">
      <c r="A156" s="397"/>
      <c r="B156" s="397" t="s">
        <v>136</v>
      </c>
      <c r="C156" s="397" t="s">
        <v>79</v>
      </c>
      <c r="D156" s="111" t="s">
        <v>80</v>
      </c>
      <c r="E156" s="365">
        <v>703567215.21954131</v>
      </c>
      <c r="F156" s="365">
        <v>26787622.875476241</v>
      </c>
      <c r="G156" s="369">
        <v>3.958101452600804E-2</v>
      </c>
      <c r="H156" s="376">
        <v>100.00000000000001</v>
      </c>
      <c r="I156" s="376">
        <v>0</v>
      </c>
      <c r="J156" s="372"/>
      <c r="K156" s="377">
        <v>4.3283446142710416</v>
      </c>
      <c r="L156" s="377">
        <v>-5.126512079529455E-2</v>
      </c>
      <c r="M156" s="369">
        <v>-1.1705408448800532E-2</v>
      </c>
      <c r="N156" s="370">
        <v>3045281366.7731762</v>
      </c>
      <c r="O156" s="370">
        <v>81250875.648882389</v>
      </c>
      <c r="P156" s="369">
        <v>2.7412294135362593E-2</v>
      </c>
      <c r="Q156" s="365">
        <v>852504807.68685675</v>
      </c>
      <c r="R156" s="365">
        <v>37540442.072555304</v>
      </c>
      <c r="S156" s="369">
        <v>4.6063906173686719E-2</v>
      </c>
    </row>
    <row r="157" spans="1:19">
      <c r="A157" s="397"/>
      <c r="B157" s="397"/>
      <c r="C157" s="397"/>
      <c r="D157" s="111" t="s">
        <v>81</v>
      </c>
      <c r="E157" s="365">
        <v>693140175.69528949</v>
      </c>
      <c r="F157" s="365">
        <v>28338955.196054816</v>
      </c>
      <c r="G157" s="366">
        <v>4.2627712348021242E-2</v>
      </c>
      <c r="H157" s="374">
        <v>98.517975354920694</v>
      </c>
      <c r="I157" s="374">
        <v>0.28788271919898989</v>
      </c>
      <c r="J157" s="373"/>
      <c r="K157" s="375">
        <v>4.2129633632939791</v>
      </c>
      <c r="L157" s="375">
        <v>-2.9411793890944615E-2</v>
      </c>
      <c r="M157" s="366">
        <v>-6.9328602024110349E-3</v>
      </c>
      <c r="N157" s="367">
        <v>2920174165.8314066</v>
      </c>
      <c r="O157" s="367">
        <v>99837983.519236565</v>
      </c>
      <c r="P157" s="366">
        <v>3.5399320175152779E-2</v>
      </c>
      <c r="Q157" s="365">
        <v>829947570.16423726</v>
      </c>
      <c r="R157" s="365">
        <v>38968603.867285013</v>
      </c>
      <c r="S157" s="366">
        <v>4.9266295979677514E-2</v>
      </c>
    </row>
    <row r="158" spans="1:19">
      <c r="A158" s="397"/>
      <c r="B158" s="397"/>
      <c r="C158" s="397"/>
      <c r="D158" s="111" t="s">
        <v>82</v>
      </c>
      <c r="E158" s="365">
        <v>10427039.524262067</v>
      </c>
      <c r="F158" s="365">
        <v>-1551332.3205381036</v>
      </c>
      <c r="G158" s="369">
        <v>-0.12951111725685319</v>
      </c>
      <c r="H158" s="376">
        <v>1.4820246450807706</v>
      </c>
      <c r="I158" s="376">
        <v>-0.28788271919308284</v>
      </c>
      <c r="J158" s="372"/>
      <c r="K158" s="377">
        <v>11.998343408085328</v>
      </c>
      <c r="L158" s="377">
        <v>2.1964630798887441E-3</v>
      </c>
      <c r="M158" s="369">
        <v>1.8309738034704844E-4</v>
      </c>
      <c r="N158" s="370">
        <v>125107200.94177493</v>
      </c>
      <c r="O158" s="370">
        <v>-18587107.870363802</v>
      </c>
      <c r="P158" s="369">
        <v>-0.12935173302280178</v>
      </c>
      <c r="Q158" s="365">
        <v>22557237.522618383</v>
      </c>
      <c r="R158" s="365">
        <v>-1428161.7947318777</v>
      </c>
      <c r="S158" s="369">
        <v>-5.95429651112288E-2</v>
      </c>
    </row>
    <row r="159" spans="1:19">
      <c r="A159" s="397"/>
      <c r="B159" s="397"/>
      <c r="C159" s="397" t="s">
        <v>83</v>
      </c>
      <c r="D159" s="111" t="s">
        <v>80</v>
      </c>
      <c r="E159" s="365">
        <v>666581510.68339252</v>
      </c>
      <c r="F159" s="365">
        <v>24251915.435685635</v>
      </c>
      <c r="G159" s="366">
        <v>3.7756185632911977E-2</v>
      </c>
      <c r="H159" s="374">
        <v>94.743117112896215</v>
      </c>
      <c r="I159" s="374">
        <v>-0.16659980438869582</v>
      </c>
      <c r="J159" s="373"/>
      <c r="K159" s="375">
        <v>4.17359198459783</v>
      </c>
      <c r="L159" s="375">
        <v>-4.2883322576090954E-2</v>
      </c>
      <c r="M159" s="366">
        <v>-1.0170419474087556E-2</v>
      </c>
      <c r="N159" s="367">
        <v>2782039250.0693197</v>
      </c>
      <c r="O159" s="367">
        <v>73672372.64034462</v>
      </c>
      <c r="P159" s="366">
        <v>2.7201769913196193E-2</v>
      </c>
      <c r="Q159" s="365">
        <v>768332955.24472928</v>
      </c>
      <c r="R159" s="365">
        <v>31022892.664332032</v>
      </c>
      <c r="S159" s="366">
        <v>4.2075775496349277E-2</v>
      </c>
    </row>
    <row r="160" spans="1:19">
      <c r="A160" s="397"/>
      <c r="B160" s="397"/>
      <c r="C160" s="397"/>
      <c r="D160" s="111" t="s">
        <v>81</v>
      </c>
      <c r="E160" s="365">
        <v>660954146.49589717</v>
      </c>
      <c r="F160" s="365">
        <v>25268893.807846904</v>
      </c>
      <c r="G160" s="369">
        <v>3.9750637128980408E-2</v>
      </c>
      <c r="H160" s="376">
        <v>93.943283910642847</v>
      </c>
      <c r="I160" s="376">
        <v>1.532569808536266E-2</v>
      </c>
      <c r="J160" s="372"/>
      <c r="K160" s="377">
        <v>4.1286112289894259</v>
      </c>
      <c r="L160" s="377">
        <v>-3.3337576942169989E-2</v>
      </c>
      <c r="M160" s="369">
        <v>-8.0100881814445628E-3</v>
      </c>
      <c r="N160" s="370">
        <v>2728822711.0700831</v>
      </c>
      <c r="O160" s="370">
        <v>83133232.696727753</v>
      </c>
      <c r="P160" s="369">
        <v>3.1422142838864221E-2</v>
      </c>
      <c r="Q160" s="365">
        <v>761851004.05359352</v>
      </c>
      <c r="R160" s="365">
        <v>31858312.986747026</v>
      </c>
      <c r="S160" s="369">
        <v>4.3641961593050685E-2</v>
      </c>
    </row>
    <row r="161" spans="1:19">
      <c r="A161" s="397"/>
      <c r="B161" s="397"/>
      <c r="C161" s="397"/>
      <c r="D161" s="111" t="s">
        <v>82</v>
      </c>
      <c r="E161" s="365">
        <v>5627364.1874920437</v>
      </c>
      <c r="F161" s="365">
        <v>-1016978.3721557716</v>
      </c>
      <c r="G161" s="366">
        <v>-0.15305929262769327</v>
      </c>
      <c r="H161" s="374">
        <v>0.799833202252905</v>
      </c>
      <c r="I161" s="374">
        <v>-0.18192550247321615</v>
      </c>
      <c r="J161" s="373"/>
      <c r="K161" s="375">
        <v>9.4567433750811745</v>
      </c>
      <c r="L161" s="375">
        <v>2.3545358430023811E-2</v>
      </c>
      <c r="M161" s="366">
        <v>2.4960101959550056E-3</v>
      </c>
      <c r="N161" s="367">
        <v>53216538.999234438</v>
      </c>
      <c r="O161" s="367">
        <v>-9460860.0563861579</v>
      </c>
      <c r="P161" s="366">
        <v>-0.15094531998672264</v>
      </c>
      <c r="Q161" s="365">
        <v>6481951.191135468</v>
      </c>
      <c r="R161" s="365">
        <v>-835420.32241607457</v>
      </c>
      <c r="S161" s="366">
        <v>-0.11416945563976112</v>
      </c>
    </row>
    <row r="162" spans="1:19">
      <c r="A162" s="397"/>
      <c r="B162" s="397"/>
      <c r="C162" s="397" t="s">
        <v>84</v>
      </c>
      <c r="D162" s="111" t="s">
        <v>80</v>
      </c>
      <c r="E162" s="365">
        <v>34205426.011779323</v>
      </c>
      <c r="F162" s="365">
        <v>2327275.1966735274</v>
      </c>
      <c r="G162" s="369">
        <v>7.3005338677635076E-2</v>
      </c>
      <c r="H162" s="376">
        <v>4.8617140298536876</v>
      </c>
      <c r="I162" s="376">
        <v>0.1514433337923613</v>
      </c>
      <c r="J162" s="372"/>
      <c r="K162" s="377">
        <v>7.0426393296222631</v>
      </c>
      <c r="L162" s="377">
        <v>-0.27260028789308688</v>
      </c>
      <c r="M162" s="369">
        <v>-3.726471067883852E-2</v>
      </c>
      <c r="N162" s="370">
        <v>240896478.51704144</v>
      </c>
      <c r="O162" s="370">
        <v>7700166.7412502766</v>
      </c>
      <c r="P162" s="369">
        <v>3.3020105174963815E-2</v>
      </c>
      <c r="Q162" s="365">
        <v>75215779.778128743</v>
      </c>
      <c r="R162" s="365">
        <v>6052066.3929404467</v>
      </c>
      <c r="S162" s="369">
        <v>8.750349130670769E-2</v>
      </c>
    </row>
    <row r="163" spans="1:19">
      <c r="A163" s="397"/>
      <c r="B163" s="397"/>
      <c r="C163" s="397"/>
      <c r="D163" s="111" t="s">
        <v>81</v>
      </c>
      <c r="E163" s="365">
        <v>29405893.196317282</v>
      </c>
      <c r="F163" s="365">
        <v>2861198.1674350277</v>
      </c>
      <c r="G163" s="366">
        <v>0.10778794649258049</v>
      </c>
      <c r="H163" s="374">
        <v>4.1795428439827829</v>
      </c>
      <c r="I163" s="374">
        <v>0.25733606807466458</v>
      </c>
      <c r="J163" s="373"/>
      <c r="K163" s="375">
        <v>5.7475114402006255</v>
      </c>
      <c r="L163" s="375">
        <v>1.4237006255291895E-2</v>
      </c>
      <c r="M163" s="366">
        <v>2.4832242759910495E-3</v>
      </c>
      <c r="N163" s="367">
        <v>169010707.55515131</v>
      </c>
      <c r="O163" s="367">
        <v>16822686.189184904</v>
      </c>
      <c r="P163" s="366">
        <v>0.11053883241396117</v>
      </c>
      <c r="Q163" s="365">
        <v>59142098.375469282</v>
      </c>
      <c r="R163" s="365">
        <v>6641533.6358968318</v>
      </c>
      <c r="S163" s="366">
        <v>0.12650404179158775</v>
      </c>
    </row>
    <row r="164" spans="1:19">
      <c r="A164" s="397"/>
      <c r="B164" s="397"/>
      <c r="C164" s="397"/>
      <c r="D164" s="111" t="s">
        <v>82</v>
      </c>
      <c r="E164" s="365">
        <v>4799532.815461644</v>
      </c>
      <c r="F164" s="365">
        <v>-533922.97076375317</v>
      </c>
      <c r="G164" s="369">
        <v>-0.10010825854087038</v>
      </c>
      <c r="H164" s="376">
        <v>0.6821711858708478</v>
      </c>
      <c r="I164" s="376">
        <v>-0.10589273428263479</v>
      </c>
      <c r="J164" s="372"/>
      <c r="K164" s="377">
        <v>14.977660061060689</v>
      </c>
      <c r="L164" s="377">
        <v>-0.21104565935483599</v>
      </c>
      <c r="M164" s="369">
        <v>-1.3894907389716831E-2</v>
      </c>
      <c r="N164" s="370">
        <v>71885770.961890027</v>
      </c>
      <c r="O164" s="370">
        <v>-9122519.4479349405</v>
      </c>
      <c r="P164" s="369">
        <v>-0.11261217094921595</v>
      </c>
      <c r="Q164" s="365">
        <v>16073681.402659461</v>
      </c>
      <c r="R164" s="365">
        <v>-589467.24295626581</v>
      </c>
      <c r="S164" s="369">
        <v>-3.5375501682952441E-2</v>
      </c>
    </row>
    <row r="165" spans="1:19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9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9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9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9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9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  <row r="171" spans="1:19">
      <c r="A171" s="195"/>
      <c r="B171" s="195"/>
      <c r="C171" s="195"/>
      <c r="D171" s="196"/>
      <c r="E171" s="196"/>
      <c r="F171" s="196"/>
      <c r="G171" s="196"/>
      <c r="H171" s="196"/>
      <c r="I171" s="196"/>
      <c r="J171" s="196"/>
      <c r="K171" s="196"/>
      <c r="L171" s="196"/>
      <c r="M171" s="196"/>
      <c r="N171" s="196"/>
      <c r="O171" s="196"/>
      <c r="P171" s="196"/>
      <c r="Q171" s="196"/>
      <c r="R171" s="196"/>
    </row>
    <row r="172" spans="1:19">
      <c r="A172" s="195"/>
      <c r="B172" s="195"/>
      <c r="C172" s="195"/>
      <c r="D172" s="196"/>
      <c r="E172" s="196"/>
      <c r="F172" s="196"/>
      <c r="G172" s="196"/>
      <c r="H172" s="196"/>
      <c r="I172" s="196"/>
      <c r="J172" s="196"/>
      <c r="K172" s="196"/>
      <c r="L172" s="196"/>
      <c r="M172" s="196"/>
      <c r="N172" s="196"/>
      <c r="O172" s="196"/>
      <c r="P172" s="196"/>
      <c r="Q172" s="196"/>
      <c r="R172" s="196"/>
    </row>
    <row r="173" spans="1:19">
      <c r="A173" s="195"/>
      <c r="B173" s="195"/>
      <c r="C173" s="195"/>
      <c r="D173" s="196"/>
      <c r="E173" s="196"/>
      <c r="F173" s="196"/>
      <c r="G173" s="196"/>
      <c r="H173" s="196"/>
      <c r="I173" s="196"/>
      <c r="J173" s="196"/>
      <c r="K173" s="196"/>
      <c r="L173" s="196"/>
      <c r="M173" s="196"/>
      <c r="N173" s="196"/>
      <c r="O173" s="196"/>
      <c r="P173" s="196"/>
      <c r="Q173" s="196"/>
      <c r="R173" s="196"/>
    </row>
    <row r="174" spans="1:19">
      <c r="A174" s="195"/>
      <c r="B174" s="195"/>
      <c r="C174" s="195"/>
      <c r="D174" s="196"/>
      <c r="E174" s="196"/>
      <c r="F174" s="196"/>
      <c r="G174" s="196"/>
      <c r="H174" s="196"/>
      <c r="I174" s="196"/>
      <c r="J174" s="196"/>
      <c r="K174" s="196"/>
      <c r="L174" s="196"/>
      <c r="M174" s="196"/>
      <c r="N174" s="196"/>
      <c r="O174" s="196"/>
      <c r="P174" s="196"/>
      <c r="Q174" s="196"/>
      <c r="R174" s="196"/>
    </row>
    <row r="175" spans="1:19">
      <c r="A175" s="195"/>
      <c r="B175" s="195"/>
      <c r="C175" s="195"/>
      <c r="D175" s="196"/>
      <c r="E175" s="196"/>
      <c r="F175" s="196"/>
      <c r="G175" s="196"/>
      <c r="H175" s="196"/>
      <c r="I175" s="196"/>
      <c r="J175" s="196"/>
      <c r="K175" s="196"/>
      <c r="L175" s="196"/>
      <c r="M175" s="196"/>
      <c r="N175" s="196"/>
      <c r="O175" s="196"/>
      <c r="P175" s="196"/>
      <c r="Q175" s="196"/>
      <c r="R175" s="196"/>
    </row>
    <row r="176" spans="1:19">
      <c r="A176" s="195"/>
      <c r="B176" s="195"/>
      <c r="C176" s="195"/>
      <c r="D176" s="196"/>
      <c r="E176" s="196"/>
      <c r="F176" s="196"/>
      <c r="G176" s="196"/>
      <c r="H176" s="196"/>
      <c r="I176" s="196"/>
      <c r="J176" s="196"/>
      <c r="K176" s="196"/>
      <c r="L176" s="196"/>
      <c r="M176" s="196"/>
      <c r="N176" s="196"/>
      <c r="O176" s="196"/>
      <c r="P176" s="196"/>
      <c r="Q176" s="196"/>
      <c r="R176" s="196"/>
    </row>
    <row r="177" spans="1:18">
      <c r="A177" s="195"/>
      <c r="B177" s="195"/>
      <c r="C177" s="195"/>
      <c r="D177" s="196"/>
      <c r="E177" s="196"/>
      <c r="F177" s="196"/>
      <c r="G177" s="196"/>
      <c r="H177" s="196"/>
      <c r="I177" s="196"/>
      <c r="J177" s="196"/>
      <c r="K177" s="196"/>
      <c r="L177" s="196"/>
      <c r="M177" s="196"/>
      <c r="N177" s="196"/>
      <c r="O177" s="196"/>
      <c r="P177" s="196"/>
      <c r="Q177" s="196"/>
      <c r="R177" s="196"/>
    </row>
    <row r="178" spans="1:18">
      <c r="A178" s="195"/>
      <c r="B178" s="195"/>
      <c r="C178" s="195"/>
      <c r="D178" s="196"/>
      <c r="E178" s="196"/>
      <c r="F178" s="196"/>
      <c r="G178" s="196"/>
      <c r="H178" s="196"/>
      <c r="I178" s="196"/>
      <c r="J178" s="196"/>
      <c r="K178" s="196"/>
      <c r="L178" s="196"/>
      <c r="M178" s="196"/>
      <c r="N178" s="196"/>
      <c r="O178" s="196"/>
      <c r="P178" s="196"/>
      <c r="Q178" s="196"/>
      <c r="R178" s="196"/>
    </row>
    <row r="179" spans="1:18">
      <c r="A179" s="195"/>
      <c r="B179" s="195"/>
      <c r="C179" s="195"/>
      <c r="D179" s="196"/>
      <c r="E179" s="196"/>
      <c r="F179" s="196"/>
      <c r="G179" s="196"/>
      <c r="H179" s="196"/>
      <c r="I179" s="196"/>
      <c r="J179" s="196"/>
      <c r="K179" s="196"/>
      <c r="L179" s="196"/>
      <c r="M179" s="196"/>
      <c r="N179" s="196"/>
      <c r="O179" s="196"/>
      <c r="P179" s="196"/>
      <c r="Q179" s="196"/>
      <c r="R179" s="196"/>
    </row>
    <row r="180" spans="1:18">
      <c r="A180" s="195"/>
      <c r="B180" s="195"/>
      <c r="C180" s="195"/>
      <c r="D180" s="196"/>
      <c r="E180" s="196"/>
      <c r="F180" s="196"/>
      <c r="G180" s="196"/>
      <c r="H180" s="196"/>
      <c r="I180" s="196"/>
      <c r="J180" s="196"/>
      <c r="K180" s="196"/>
      <c r="L180" s="196"/>
      <c r="M180" s="196"/>
      <c r="N180" s="196"/>
      <c r="O180" s="196"/>
      <c r="P180" s="196"/>
      <c r="Q180" s="196"/>
      <c r="R180" s="196"/>
    </row>
    <row r="181" spans="1:18">
      <c r="A181" s="195"/>
      <c r="B181" s="195"/>
      <c r="C181" s="195"/>
      <c r="D181" s="196"/>
      <c r="E181" s="196"/>
      <c r="F181" s="196"/>
      <c r="G181" s="196"/>
      <c r="H181" s="196"/>
      <c r="I181" s="196"/>
      <c r="J181" s="196"/>
      <c r="K181" s="196"/>
      <c r="L181" s="196"/>
      <c r="M181" s="196"/>
      <c r="N181" s="196"/>
      <c r="O181" s="196"/>
      <c r="P181" s="196"/>
      <c r="Q181" s="196"/>
      <c r="R181" s="196"/>
    </row>
    <row r="182" spans="1:18">
      <c r="A182" s="195"/>
      <c r="B182" s="195"/>
      <c r="C182" s="195"/>
      <c r="D182" s="196"/>
      <c r="E182" s="196"/>
      <c r="F182" s="196"/>
      <c r="G182" s="196"/>
      <c r="H182" s="196"/>
      <c r="I182" s="196"/>
      <c r="J182" s="196"/>
      <c r="K182" s="196"/>
      <c r="L182" s="196"/>
      <c r="M182" s="196"/>
      <c r="N182" s="196"/>
      <c r="O182" s="196"/>
      <c r="P182" s="196"/>
      <c r="Q182" s="196"/>
      <c r="R182" s="196"/>
    </row>
    <row r="183" spans="1:18">
      <c r="A183" s="195"/>
      <c r="B183" s="195"/>
      <c r="C183" s="195"/>
      <c r="D183" s="196"/>
      <c r="E183" s="196"/>
      <c r="F183" s="196"/>
      <c r="G183" s="196"/>
      <c r="H183" s="196"/>
      <c r="I183" s="196"/>
      <c r="J183" s="196"/>
      <c r="K183" s="196"/>
      <c r="L183" s="196"/>
      <c r="M183" s="196"/>
      <c r="N183" s="196"/>
      <c r="O183" s="196"/>
      <c r="P183" s="196"/>
      <c r="Q183" s="196"/>
      <c r="R183" s="196"/>
    </row>
    <row r="184" spans="1:18">
      <c r="A184" s="195"/>
      <c r="B184" s="195"/>
      <c r="C184" s="195"/>
      <c r="D184" s="196"/>
      <c r="E184" s="196"/>
      <c r="F184" s="196"/>
      <c r="G184" s="196"/>
      <c r="H184" s="196"/>
      <c r="I184" s="196"/>
      <c r="J184" s="196"/>
      <c r="K184" s="196"/>
      <c r="L184" s="196"/>
      <c r="M184" s="196"/>
      <c r="N184" s="196"/>
      <c r="O184" s="196"/>
      <c r="P184" s="196"/>
      <c r="Q184" s="196"/>
      <c r="R184" s="196"/>
    </row>
    <row r="185" spans="1:18">
      <c r="A185" s="195"/>
      <c r="B185" s="195"/>
      <c r="C185" s="195"/>
      <c r="D185" s="196"/>
      <c r="E185" s="196"/>
      <c r="F185" s="196"/>
      <c r="G185" s="196"/>
      <c r="H185" s="196"/>
      <c r="I185" s="196"/>
      <c r="J185" s="196"/>
      <c r="K185" s="196"/>
      <c r="L185" s="196"/>
      <c r="M185" s="196"/>
      <c r="N185" s="196"/>
      <c r="O185" s="196"/>
      <c r="P185" s="196"/>
      <c r="Q185" s="196"/>
      <c r="R185" s="196"/>
    </row>
    <row r="186" spans="1:18">
      <c r="A186" s="195"/>
      <c r="B186" s="195"/>
      <c r="C186" s="195"/>
      <c r="D186" s="196"/>
      <c r="E186" s="196"/>
      <c r="F186" s="196"/>
      <c r="G186" s="196"/>
      <c r="H186" s="196"/>
      <c r="I186" s="196"/>
      <c r="J186" s="196"/>
      <c r="K186" s="196"/>
      <c r="L186" s="196"/>
      <c r="M186" s="196"/>
      <c r="N186" s="196"/>
      <c r="O186" s="196"/>
      <c r="P186" s="196"/>
      <c r="Q186" s="196"/>
      <c r="R186" s="196"/>
    </row>
    <row r="187" spans="1:18">
      <c r="A187" s="195"/>
      <c r="B187" s="195"/>
      <c r="C187" s="195"/>
      <c r="D187" s="196"/>
      <c r="E187" s="196"/>
      <c r="F187" s="196"/>
      <c r="G187" s="196"/>
      <c r="H187" s="196"/>
      <c r="I187" s="196"/>
      <c r="J187" s="196"/>
      <c r="K187" s="196"/>
      <c r="L187" s="196"/>
      <c r="M187" s="196"/>
      <c r="N187" s="196"/>
      <c r="O187" s="196"/>
      <c r="P187" s="196"/>
      <c r="Q187" s="196"/>
      <c r="R187" s="196"/>
    </row>
    <row r="188" spans="1:18">
      <c r="A188" s="195"/>
      <c r="B188" s="195"/>
      <c r="C188" s="195"/>
      <c r="D188" s="196"/>
      <c r="E188" s="196"/>
      <c r="F188" s="196"/>
      <c r="G188" s="196"/>
      <c r="H188" s="196"/>
      <c r="I188" s="196"/>
      <c r="J188" s="196"/>
      <c r="K188" s="196"/>
      <c r="L188" s="196"/>
      <c r="M188" s="196"/>
      <c r="N188" s="196"/>
      <c r="O188" s="196"/>
      <c r="P188" s="196"/>
      <c r="Q188" s="196"/>
      <c r="R188" s="196"/>
    </row>
    <row r="189" spans="1:18">
      <c r="A189" s="195"/>
      <c r="B189" s="195"/>
      <c r="C189" s="195"/>
      <c r="D189" s="196"/>
      <c r="E189" s="196"/>
      <c r="F189" s="196"/>
      <c r="G189" s="196"/>
      <c r="H189" s="196"/>
      <c r="I189" s="196"/>
      <c r="J189" s="196"/>
      <c r="K189" s="196"/>
      <c r="L189" s="196"/>
      <c r="M189" s="196"/>
      <c r="N189" s="196"/>
      <c r="O189" s="196"/>
      <c r="P189" s="196"/>
      <c r="Q189" s="196"/>
      <c r="R189" s="196"/>
    </row>
    <row r="190" spans="1:18">
      <c r="A190" s="195"/>
      <c r="B190" s="195"/>
      <c r="C190" s="195"/>
      <c r="D190" s="196"/>
      <c r="E190" s="196"/>
      <c r="F190" s="196"/>
      <c r="G190" s="196"/>
      <c r="H190" s="196"/>
      <c r="I190" s="196"/>
      <c r="J190" s="196"/>
      <c r="K190" s="196"/>
      <c r="L190" s="196"/>
      <c r="M190" s="196"/>
      <c r="N190" s="196"/>
      <c r="O190" s="196"/>
      <c r="P190" s="196"/>
      <c r="Q190" s="196"/>
      <c r="R190" s="196"/>
    </row>
    <row r="191" spans="1:18">
      <c r="A191" s="195"/>
      <c r="B191" s="195"/>
      <c r="C191" s="195"/>
      <c r="D191" s="196"/>
      <c r="E191" s="196"/>
      <c r="F191" s="196"/>
      <c r="G191" s="196"/>
      <c r="H191" s="196"/>
      <c r="I191" s="196"/>
      <c r="J191" s="196"/>
      <c r="K191" s="196"/>
      <c r="L191" s="196"/>
      <c r="M191" s="196"/>
      <c r="N191" s="196"/>
      <c r="O191" s="196"/>
      <c r="P191" s="196"/>
      <c r="Q191" s="196"/>
      <c r="R191" s="196"/>
    </row>
  </sheetData>
  <mergeCells count="87">
    <mergeCell ref="A138:A164"/>
    <mergeCell ref="B138:B146"/>
    <mergeCell ref="C138:C140"/>
    <mergeCell ref="C141:C143"/>
    <mergeCell ref="C144:C146"/>
    <mergeCell ref="B147:B155"/>
    <mergeCell ref="C147:C149"/>
    <mergeCell ref="C150:C152"/>
    <mergeCell ref="C153:C155"/>
    <mergeCell ref="B156:B164"/>
    <mergeCell ref="C156:C158"/>
    <mergeCell ref="C159:C161"/>
    <mergeCell ref="C162:C164"/>
    <mergeCell ref="C102:C104"/>
    <mergeCell ref="C105:C107"/>
    <mergeCell ref="C108:C110"/>
    <mergeCell ref="A111:A137"/>
    <mergeCell ref="B111:B119"/>
    <mergeCell ref="C111:C113"/>
    <mergeCell ref="C114:C116"/>
    <mergeCell ref="C117:C119"/>
    <mergeCell ref="B120:B128"/>
    <mergeCell ref="C120:C122"/>
    <mergeCell ref="C123:C125"/>
    <mergeCell ref="C126:C128"/>
    <mergeCell ref="B129:B137"/>
    <mergeCell ref="C129:C131"/>
    <mergeCell ref="C132:C134"/>
    <mergeCell ref="C135:C137"/>
    <mergeCell ref="C90:C92"/>
    <mergeCell ref="B93:B101"/>
    <mergeCell ref="C93:C95"/>
    <mergeCell ref="C96:C98"/>
    <mergeCell ref="C99:C101"/>
    <mergeCell ref="A1:A2"/>
    <mergeCell ref="C48:C50"/>
    <mergeCell ref="C51:C53"/>
    <mergeCell ref="C54:C56"/>
    <mergeCell ref="B84:B92"/>
    <mergeCell ref="C33:C35"/>
    <mergeCell ref="C36:C38"/>
    <mergeCell ref="B39:B47"/>
    <mergeCell ref="C39:C41"/>
    <mergeCell ref="C42:C44"/>
    <mergeCell ref="C45:C47"/>
    <mergeCell ref="B48:B56"/>
    <mergeCell ref="A84:A110"/>
    <mergeCell ref="B102:B110"/>
    <mergeCell ref="C84:C86"/>
    <mergeCell ref="C87:C89"/>
    <mergeCell ref="H1:I1"/>
    <mergeCell ref="M1:O1"/>
    <mergeCell ref="P1:R1"/>
    <mergeCell ref="A57:A83"/>
    <mergeCell ref="B57:B65"/>
    <mergeCell ref="C57:C59"/>
    <mergeCell ref="C60:C62"/>
    <mergeCell ref="C63:C65"/>
    <mergeCell ref="B66:B74"/>
    <mergeCell ref="C66:C68"/>
    <mergeCell ref="C69:C71"/>
    <mergeCell ref="C72:C74"/>
    <mergeCell ref="B75:B83"/>
    <mergeCell ref="C75:C77"/>
    <mergeCell ref="C78:C80"/>
    <mergeCell ref="C81:C83"/>
    <mergeCell ref="C24:C26"/>
    <mergeCell ref="B1:B2"/>
    <mergeCell ref="C1:C2"/>
    <mergeCell ref="D1:D2"/>
    <mergeCell ref="E1:G1"/>
    <mergeCell ref="C27:C29"/>
    <mergeCell ref="J1:L1"/>
    <mergeCell ref="A30:A56"/>
    <mergeCell ref="B30:B38"/>
    <mergeCell ref="C30:C32"/>
    <mergeCell ref="A3:A29"/>
    <mergeCell ref="B3:B11"/>
    <mergeCell ref="C3:C5"/>
    <mergeCell ref="C6:C8"/>
    <mergeCell ref="C9:C11"/>
    <mergeCell ref="B12:B20"/>
    <mergeCell ref="C12:C14"/>
    <mergeCell ref="C15:C17"/>
    <mergeCell ref="C18:C20"/>
    <mergeCell ref="B21:B29"/>
    <mergeCell ref="C21:C2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CCFF33"/>
  </sheetPr>
  <dimension ref="A1:S164"/>
  <sheetViews>
    <sheetView zoomScale="63" zoomScaleNormal="69" workbookViewId="0">
      <selection activeCell="C4" sqref="C4:J138"/>
    </sheetView>
  </sheetViews>
  <sheetFormatPr defaultRowHeight="14.5"/>
  <cols>
    <col min="1" max="1" width="27.453125" bestFit="1" customWidth="1"/>
    <col min="2" max="2" width="8.81640625" bestFit="1" customWidth="1"/>
    <col min="3" max="3" width="27.26953125" bestFit="1" customWidth="1"/>
    <col min="4" max="4" width="15.36328125" bestFit="1" customWidth="1"/>
    <col min="5" max="6" width="10.36328125" bestFit="1" customWidth="1"/>
    <col min="7" max="7" width="8.453125" bestFit="1" customWidth="1"/>
    <col min="8" max="8" width="7.1796875" bestFit="1" customWidth="1"/>
    <col min="9" max="9" width="7" bestFit="1" customWidth="1"/>
    <col min="10" max="10" width="7.1796875" bestFit="1" customWidth="1"/>
    <col min="11" max="11" width="7" bestFit="1" customWidth="1"/>
    <col min="12" max="12" width="8.453125" bestFit="1" customWidth="1"/>
    <col min="13" max="13" width="14.1796875" bestFit="1" customWidth="1"/>
    <col min="14" max="14" width="12.6328125" bestFit="1" customWidth="1"/>
    <col min="15" max="15" width="8.453125" bestFit="1" customWidth="1"/>
    <col min="16" max="16" width="11.453125" bestFit="1" customWidth="1"/>
    <col min="17" max="17" width="11" bestFit="1" customWidth="1"/>
    <col min="18" max="18" width="8.453125" bestFit="1" customWidth="1"/>
  </cols>
  <sheetData>
    <row r="1" spans="1:18">
      <c r="A1" s="399" t="s">
        <v>0</v>
      </c>
      <c r="B1" s="399" t="s">
        <v>1</v>
      </c>
      <c r="C1" s="399" t="s">
        <v>75</v>
      </c>
      <c r="D1" s="399" t="s">
        <v>78</v>
      </c>
      <c r="E1" s="399" t="s">
        <v>3</v>
      </c>
      <c r="F1" s="399"/>
      <c r="G1" s="399"/>
      <c r="H1" s="399" t="s">
        <v>4</v>
      </c>
      <c r="I1" s="399"/>
      <c r="J1" s="399" t="s">
        <v>5</v>
      </c>
      <c r="K1" s="399"/>
      <c r="L1" s="399"/>
      <c r="M1" s="399" t="s">
        <v>6</v>
      </c>
      <c r="N1" s="399"/>
      <c r="O1" s="399"/>
      <c r="P1" s="399" t="s">
        <v>7</v>
      </c>
      <c r="Q1" s="399"/>
      <c r="R1" s="399"/>
    </row>
    <row r="2" spans="1:18" ht="29">
      <c r="A2" s="398"/>
      <c r="B2" s="398"/>
      <c r="C2" s="398"/>
      <c r="D2" s="398"/>
      <c r="E2" s="112" t="s">
        <v>8</v>
      </c>
      <c r="F2" s="112" t="s">
        <v>9</v>
      </c>
      <c r="G2" s="112" t="s">
        <v>10</v>
      </c>
      <c r="H2" s="112" t="s">
        <v>8</v>
      </c>
      <c r="I2" s="112" t="s">
        <v>9</v>
      </c>
      <c r="J2" s="112" t="s">
        <v>8</v>
      </c>
      <c r="K2" s="112" t="s">
        <v>9</v>
      </c>
      <c r="L2" s="112" t="s">
        <v>10</v>
      </c>
      <c r="M2" s="112" t="s">
        <v>8</v>
      </c>
      <c r="N2" s="112" t="s">
        <v>9</v>
      </c>
      <c r="O2" s="112" t="s">
        <v>10</v>
      </c>
      <c r="P2" s="112" t="s">
        <v>8</v>
      </c>
      <c r="Q2" s="112" t="s">
        <v>9</v>
      </c>
      <c r="R2" s="112" t="s">
        <v>10</v>
      </c>
    </row>
    <row r="3" spans="1:18">
      <c r="A3" s="397" t="s">
        <v>57</v>
      </c>
      <c r="B3" s="397" t="s">
        <v>134</v>
      </c>
      <c r="C3" s="397" t="s">
        <v>113</v>
      </c>
      <c r="D3" s="113" t="s">
        <v>80</v>
      </c>
      <c r="E3" s="365">
        <v>5302556.4086446026</v>
      </c>
      <c r="F3" s="365">
        <v>-405639.60185684636</v>
      </c>
      <c r="G3" s="366">
        <v>-7.1062661672897265E-2</v>
      </c>
      <c r="H3" s="374">
        <v>2.020557299676113</v>
      </c>
      <c r="I3" s="374">
        <v>-0.15052282341753065</v>
      </c>
      <c r="J3" s="375">
        <v>17.481617599461586</v>
      </c>
      <c r="K3" s="375">
        <v>2.0460809538139557E-2</v>
      </c>
      <c r="L3" s="366">
        <v>1.1717900356949524E-3</v>
      </c>
      <c r="M3" s="367">
        <v>92697263.43549931</v>
      </c>
      <c r="N3" s="367">
        <v>-6974442.0914819986</v>
      </c>
      <c r="O3" s="366">
        <v>-6.997414215606057E-2</v>
      </c>
      <c r="P3" s="365">
        <v>39578430.974731751</v>
      </c>
      <c r="Q3" s="365">
        <v>-2701570.7474659458</v>
      </c>
      <c r="R3" s="366">
        <v>-6.3897129551146084E-2</v>
      </c>
    </row>
    <row r="4" spans="1:18">
      <c r="A4" s="397"/>
      <c r="B4" s="397"/>
      <c r="C4" s="397"/>
      <c r="D4" s="113" t="s">
        <v>81</v>
      </c>
      <c r="E4" s="365">
        <v>3018053.3796286816</v>
      </c>
      <c r="F4" s="365">
        <v>-136556.74887161516</v>
      </c>
      <c r="G4" s="369">
        <v>-4.3287995444474876E-2</v>
      </c>
      <c r="H4" s="376">
        <v>1.1500395879012733</v>
      </c>
      <c r="I4" s="376">
        <v>-4.979856297806573E-2</v>
      </c>
      <c r="J4" s="377">
        <v>15.264916868515861</v>
      </c>
      <c r="K4" s="377">
        <v>-0.11627149815848092</v>
      </c>
      <c r="L4" s="369">
        <v>-7.5593312679533009E-3</v>
      </c>
      <c r="M4" s="370">
        <v>46070333.944775164</v>
      </c>
      <c r="N4" s="370">
        <v>-2451318.6651066542</v>
      </c>
      <c r="O4" s="369">
        <v>-5.0520098414937827E-2</v>
      </c>
      <c r="P4" s="365">
        <v>24590773.19773601</v>
      </c>
      <c r="Q4" s="365">
        <v>-780011.33015589416</v>
      </c>
      <c r="R4" s="369">
        <v>-3.0744470250747363E-2</v>
      </c>
    </row>
    <row r="5" spans="1:18">
      <c r="A5" s="397"/>
      <c r="B5" s="397"/>
      <c r="C5" s="397"/>
      <c r="D5" s="113" t="s">
        <v>82</v>
      </c>
      <c r="E5" s="365">
        <v>2284503.029015942</v>
      </c>
      <c r="F5" s="365">
        <v>-269082.85298521072</v>
      </c>
      <c r="G5" s="366">
        <v>-0.10537450683833678</v>
      </c>
      <c r="H5" s="374">
        <v>0.87051771177484738</v>
      </c>
      <c r="I5" s="374">
        <v>-0.10072426043945726</v>
      </c>
      <c r="J5" s="375">
        <v>20.410097469123901</v>
      </c>
      <c r="K5" s="375">
        <v>0.37942089089382236</v>
      </c>
      <c r="L5" s="366">
        <v>1.8941990771604193E-2</v>
      </c>
      <c r="M5" s="367">
        <v>46626929.490724161</v>
      </c>
      <c r="N5" s="367">
        <v>-4523123.426375322</v>
      </c>
      <c r="O5" s="366">
        <v>-8.842851900282668E-2</v>
      </c>
      <c r="P5" s="365">
        <v>14987657.776995737</v>
      </c>
      <c r="Q5" s="365">
        <v>-1921559.4173100442</v>
      </c>
      <c r="R5" s="366">
        <v>-0.11363976198479098</v>
      </c>
    </row>
    <row r="6" spans="1:18">
      <c r="A6" s="397"/>
      <c r="B6" s="397" t="s">
        <v>135</v>
      </c>
      <c r="C6" s="397" t="s">
        <v>113</v>
      </c>
      <c r="D6" s="113" t="s">
        <v>80</v>
      </c>
      <c r="E6" s="365">
        <v>73425124.3862385</v>
      </c>
      <c r="F6" s="365">
        <v>-4337227.8545707911</v>
      </c>
      <c r="G6" s="369">
        <v>-5.5775419976231581E-2</v>
      </c>
      <c r="H6" s="376">
        <v>2.0855913193479578</v>
      </c>
      <c r="I6" s="376">
        <v>-0.11061276833881806</v>
      </c>
      <c r="J6" s="377">
        <v>17.286433470597181</v>
      </c>
      <c r="K6" s="377">
        <v>0.24747707239909289</v>
      </c>
      <c r="L6" s="369">
        <v>1.4524191893892292E-2</v>
      </c>
      <c r="M6" s="370">
        <v>1269258527.7730346</v>
      </c>
      <c r="N6" s="370">
        <v>-55730801.479436398</v>
      </c>
      <c r="O6" s="369">
        <v>-4.2061320985036503E-2</v>
      </c>
      <c r="P6" s="365">
        <v>531990021.57844615</v>
      </c>
      <c r="Q6" s="365">
        <v>-30698954.775143743</v>
      </c>
      <c r="R6" s="369">
        <v>-5.4557590543328378E-2</v>
      </c>
    </row>
    <row r="7" spans="1:18">
      <c r="A7" s="397"/>
      <c r="B7" s="397"/>
      <c r="C7" s="397"/>
      <c r="D7" s="113" t="s">
        <v>81</v>
      </c>
      <c r="E7" s="365">
        <v>41057496.489447989</v>
      </c>
      <c r="F7" s="365">
        <v>-343158.30262815952</v>
      </c>
      <c r="G7" s="366">
        <v>-8.2887167932870019E-3</v>
      </c>
      <c r="H7" s="374">
        <v>1.1662105987334328</v>
      </c>
      <c r="I7" s="374">
        <v>-3.0478491810344011E-3</v>
      </c>
      <c r="J7" s="375">
        <v>15.2079804001072</v>
      </c>
      <c r="K7" s="375">
        <v>-6.9504165277928465E-2</v>
      </c>
      <c r="L7" s="366">
        <v>-4.5494508589069118E-3</v>
      </c>
      <c r="M7" s="367">
        <v>624401601.88899517</v>
      </c>
      <c r="N7" s="367">
        <v>-8096262.693786025</v>
      </c>
      <c r="O7" s="366">
        <v>-1.2800458542459455E-2</v>
      </c>
      <c r="P7" s="365">
        <v>326587785.57026452</v>
      </c>
      <c r="Q7" s="365">
        <v>-9155760.387404263</v>
      </c>
      <c r="R7" s="366">
        <v>-2.7270100937572869E-2</v>
      </c>
    </row>
    <row r="8" spans="1:18">
      <c r="A8" s="397"/>
      <c r="B8" s="397"/>
      <c r="C8" s="397"/>
      <c r="D8" s="113" t="s">
        <v>82</v>
      </c>
      <c r="E8" s="365">
        <v>32367627.896791033</v>
      </c>
      <c r="F8" s="365">
        <v>-3994069.5519437939</v>
      </c>
      <c r="G8" s="369">
        <v>-0.10984276951247676</v>
      </c>
      <c r="H8" s="376">
        <v>0.9193807206145399</v>
      </c>
      <c r="I8" s="376">
        <v>-0.10756491915781674</v>
      </c>
      <c r="J8" s="377">
        <v>19.922897283058866</v>
      </c>
      <c r="K8" s="377">
        <v>0.8783665472204234</v>
      </c>
      <c r="L8" s="369">
        <v>4.6121721737542878E-2</v>
      </c>
      <c r="M8" s="370">
        <v>644856925.88403845</v>
      </c>
      <c r="N8" s="370">
        <v>-47634538.785650253</v>
      </c>
      <c r="O8" s="369">
        <v>-6.8787185425269376E-2</v>
      </c>
      <c r="P8" s="365">
        <v>205402236.00818145</v>
      </c>
      <c r="Q8" s="365">
        <v>-21543194.387739658</v>
      </c>
      <c r="R8" s="369">
        <v>-9.4926759927072113E-2</v>
      </c>
    </row>
    <row r="9" spans="1:18">
      <c r="A9" s="397"/>
      <c r="B9" s="397" t="s">
        <v>136</v>
      </c>
      <c r="C9" s="397" t="s">
        <v>113</v>
      </c>
      <c r="D9" s="113" t="s">
        <v>80</v>
      </c>
      <c r="E9" s="365">
        <v>32457011.36485561</v>
      </c>
      <c r="F9" s="365">
        <v>-1933623.7558676749</v>
      </c>
      <c r="G9" s="366">
        <v>-5.6225299389789464E-2</v>
      </c>
      <c r="H9" s="374">
        <v>2.0084718361250467</v>
      </c>
      <c r="I9" s="374">
        <v>-0.12314895585435304</v>
      </c>
      <c r="J9" s="375">
        <v>17.358331153348345</v>
      </c>
      <c r="K9" s="375">
        <v>5.8733553609020106E-2</v>
      </c>
      <c r="L9" s="366">
        <v>3.3950820688398624E-3</v>
      </c>
      <c r="M9" s="367">
        <v>563399551.51915443</v>
      </c>
      <c r="N9" s="367">
        <v>-31544597.268821001</v>
      </c>
      <c r="O9" s="366">
        <v>-5.3021106826722952E-2</v>
      </c>
      <c r="P9" s="365">
        <v>236904389.14265594</v>
      </c>
      <c r="Q9" s="365">
        <v>-11931878.430017561</v>
      </c>
      <c r="R9" s="366">
        <v>-4.7950720955629245E-2</v>
      </c>
    </row>
    <row r="10" spans="1:18">
      <c r="A10" s="397"/>
      <c r="B10" s="397"/>
      <c r="C10" s="397"/>
      <c r="D10" s="113" t="s">
        <v>81</v>
      </c>
      <c r="E10" s="365">
        <v>18331348.851970345</v>
      </c>
      <c r="F10" s="365">
        <v>-234821.46341100335</v>
      </c>
      <c r="G10" s="369">
        <v>-1.2647813707518503E-2</v>
      </c>
      <c r="H10" s="376">
        <v>1.1343619248700176</v>
      </c>
      <c r="I10" s="376">
        <v>-1.6417481580946136E-2</v>
      </c>
      <c r="J10" s="377">
        <v>15.186494402622333</v>
      </c>
      <c r="K10" s="377">
        <v>-0.16579026825880661</v>
      </c>
      <c r="L10" s="369">
        <v>-1.0799061625874028E-2</v>
      </c>
      <c r="M10" s="370">
        <v>278388926.73296499</v>
      </c>
      <c r="N10" s="370">
        <v>-6644205.1968325377</v>
      </c>
      <c r="O10" s="369">
        <v>-2.3310290813732412E-2</v>
      </c>
      <c r="P10" s="365">
        <v>146747273.95814934</v>
      </c>
      <c r="Q10" s="365">
        <v>-2538935.5663828254</v>
      </c>
      <c r="R10" s="369">
        <v>-1.7007167470251851E-2</v>
      </c>
    </row>
    <row r="11" spans="1:18">
      <c r="A11" s="397"/>
      <c r="B11" s="397"/>
      <c r="C11" s="397"/>
      <c r="D11" s="113" t="s">
        <v>82</v>
      </c>
      <c r="E11" s="365">
        <v>14125662.512884652</v>
      </c>
      <c r="F11" s="365">
        <v>-1698802.2924574427</v>
      </c>
      <c r="G11" s="366">
        <v>-0.1073529066135591</v>
      </c>
      <c r="H11" s="374">
        <v>0.87410991125499127</v>
      </c>
      <c r="I11" s="374">
        <v>-0.10673147427345442</v>
      </c>
      <c r="J11" s="375">
        <v>20.176796983944556</v>
      </c>
      <c r="K11" s="375">
        <v>0.59250009489231203</v>
      </c>
      <c r="L11" s="366">
        <v>3.0253835419719544E-2</v>
      </c>
      <c r="M11" s="367">
        <v>285010624.78618973</v>
      </c>
      <c r="N11" s="367">
        <v>-24900392.071988165</v>
      </c>
      <c r="O11" s="366">
        <v>-8.0346908362354641E-2</v>
      </c>
      <c r="P11" s="365">
        <v>90157115.184506565</v>
      </c>
      <c r="Q11" s="365">
        <v>-9392942.8636348993</v>
      </c>
      <c r="R11" s="366">
        <v>-9.4353966715846227E-2</v>
      </c>
    </row>
    <row r="12" spans="1:18">
      <c r="A12" s="397" t="s">
        <v>58</v>
      </c>
      <c r="B12" s="397" t="s">
        <v>134</v>
      </c>
      <c r="C12" s="397" t="s">
        <v>113</v>
      </c>
      <c r="D12" s="113" t="s">
        <v>80</v>
      </c>
      <c r="E12" s="365">
        <v>2774942.6574477516</v>
      </c>
      <c r="F12" s="365">
        <v>-115809.32847664878</v>
      </c>
      <c r="G12" s="369">
        <v>-4.006200775457236E-2</v>
      </c>
      <c r="H12" s="376">
        <v>1.1110971539015031</v>
      </c>
      <c r="I12" s="376">
        <v>-5.2385966314741017E-2</v>
      </c>
      <c r="J12" s="377">
        <v>15.010188650884816</v>
      </c>
      <c r="K12" s="377">
        <v>-0.23857806696678097</v>
      </c>
      <c r="L12" s="369">
        <v>-1.5645728692765672E-2</v>
      </c>
      <c r="M12" s="370">
        <v>41652412.78367839</v>
      </c>
      <c r="N12" s="370">
        <v>-2427989.8888490126</v>
      </c>
      <c r="O12" s="369">
        <v>-5.5080937143122538E-2</v>
      </c>
      <c r="P12" s="365">
        <v>17714284.307914447</v>
      </c>
      <c r="Q12" s="365">
        <v>-180713.32016548514</v>
      </c>
      <c r="R12" s="369">
        <v>-1.0098538369288123E-2</v>
      </c>
    </row>
    <row r="13" spans="1:18">
      <c r="A13" s="397"/>
      <c r="B13" s="397"/>
      <c r="C13" s="397"/>
      <c r="D13" s="113" t="s">
        <v>81</v>
      </c>
      <c r="E13" s="365">
        <v>1420360.3571029229</v>
      </c>
      <c r="F13" s="365">
        <v>19007.73029830493</v>
      </c>
      <c r="G13" s="366">
        <v>1.3563845341087774E-2</v>
      </c>
      <c r="H13" s="374">
        <v>0.56871746378467092</v>
      </c>
      <c r="I13" s="374">
        <v>4.6946300387022966E-3</v>
      </c>
      <c r="J13" s="375">
        <v>13.040656637756785</v>
      </c>
      <c r="K13" s="375">
        <v>-0.50403461793358595</v>
      </c>
      <c r="L13" s="366">
        <v>-3.7212706322990702E-2</v>
      </c>
      <c r="M13" s="367">
        <v>18522431.718860827</v>
      </c>
      <c r="N13" s="367">
        <v>-458456.95155841112</v>
      </c>
      <c r="O13" s="366">
        <v>-2.4153608375191267E-2</v>
      </c>
      <c r="P13" s="365">
        <v>11246732.137857903</v>
      </c>
      <c r="Q13" s="365">
        <v>485210.09737224691</v>
      </c>
      <c r="R13" s="366">
        <v>4.5087497432691213E-2</v>
      </c>
    </row>
    <row r="14" spans="1:18">
      <c r="A14" s="397"/>
      <c r="B14" s="397"/>
      <c r="C14" s="397"/>
      <c r="D14" s="113" t="s">
        <v>82</v>
      </c>
      <c r="E14" s="365">
        <v>1354582.3003448378</v>
      </c>
      <c r="F14" s="365">
        <v>-134817.05877495813</v>
      </c>
      <c r="G14" s="369">
        <v>-9.0517736528792525E-2</v>
      </c>
      <c r="H14" s="376">
        <v>0.54237969011683584</v>
      </c>
      <c r="I14" s="376">
        <v>-5.708059635344509E-2</v>
      </c>
      <c r="J14" s="377">
        <v>17.075360470108997</v>
      </c>
      <c r="K14" s="377">
        <v>0.22325572840864893</v>
      </c>
      <c r="L14" s="369">
        <v>1.3247943318095163E-2</v>
      </c>
      <c r="M14" s="370">
        <v>23129981.064817555</v>
      </c>
      <c r="N14" s="370">
        <v>-1969532.9372906163</v>
      </c>
      <c r="O14" s="369">
        <v>-7.8468967053513083E-2</v>
      </c>
      <c r="P14" s="365">
        <v>6467552.1700565433</v>
      </c>
      <c r="Q14" s="365">
        <v>-665923.41753772739</v>
      </c>
      <c r="R14" s="369">
        <v>-9.3351888481377251E-2</v>
      </c>
    </row>
    <row r="15" spans="1:18">
      <c r="A15" s="397"/>
      <c r="B15" s="397" t="s">
        <v>135</v>
      </c>
      <c r="C15" s="397" t="s">
        <v>113</v>
      </c>
      <c r="D15" s="113" t="s">
        <v>80</v>
      </c>
      <c r="E15" s="365">
        <v>39241169.028052457</v>
      </c>
      <c r="F15" s="365">
        <v>-1513284.7457549497</v>
      </c>
      <c r="G15" s="366">
        <v>-3.7131763663276647E-2</v>
      </c>
      <c r="H15" s="374">
        <v>1.1739993067796155</v>
      </c>
      <c r="I15" s="374">
        <v>-4.5060285727844818E-2</v>
      </c>
      <c r="J15" s="375">
        <v>15.012706606404478</v>
      </c>
      <c r="K15" s="375">
        <v>-0.21366720685126062</v>
      </c>
      <c r="L15" s="366">
        <v>-1.4032704665719343E-2</v>
      </c>
      <c r="M15" s="367">
        <v>589116157.5104779</v>
      </c>
      <c r="N15" s="367">
        <v>-31426390.204564691</v>
      </c>
      <c r="O15" s="366">
        <v>-5.0643409255791923E-2</v>
      </c>
      <c r="P15" s="365">
        <v>236358456.45414793</v>
      </c>
      <c r="Q15" s="365">
        <v>-7013483.9532645345</v>
      </c>
      <c r="R15" s="366">
        <v>-2.8817964558789055E-2</v>
      </c>
    </row>
    <row r="16" spans="1:18">
      <c r="A16" s="397"/>
      <c r="B16" s="397"/>
      <c r="C16" s="397"/>
      <c r="D16" s="113" t="s">
        <v>81</v>
      </c>
      <c r="E16" s="365">
        <v>19490719.274144605</v>
      </c>
      <c r="F16" s="365">
        <v>1530180.2051971294</v>
      </c>
      <c r="G16" s="369">
        <v>8.5196786094394281E-2</v>
      </c>
      <c r="H16" s="376">
        <v>0.58311440467342002</v>
      </c>
      <c r="I16" s="376">
        <v>4.5873308028489213E-2</v>
      </c>
      <c r="J16" s="377">
        <v>13.205147130129083</v>
      </c>
      <c r="K16" s="377">
        <v>-0.35691101611446108</v>
      </c>
      <c r="L16" s="369">
        <v>-2.6316877000952785E-2</v>
      </c>
      <c r="M16" s="370">
        <v>257377815.68712223</v>
      </c>
      <c r="N16" s="370">
        <v>13795940.496177673</v>
      </c>
      <c r="O16" s="369">
        <v>5.6637795752918788E-2</v>
      </c>
      <c r="P16" s="365">
        <v>146718029.44130358</v>
      </c>
      <c r="Q16" s="365">
        <v>6081337.3149808645</v>
      </c>
      <c r="R16" s="369">
        <v>4.324147008177983E-2</v>
      </c>
    </row>
    <row r="17" spans="1:18">
      <c r="A17" s="397"/>
      <c r="B17" s="397"/>
      <c r="C17" s="397"/>
      <c r="D17" s="113" t="s">
        <v>82</v>
      </c>
      <c r="E17" s="365">
        <v>19750449.753908083</v>
      </c>
      <c r="F17" s="365">
        <v>-3043464.9509518854</v>
      </c>
      <c r="G17" s="366">
        <v>-0.13352094146000196</v>
      </c>
      <c r="H17" s="374">
        <v>0.59088490210620237</v>
      </c>
      <c r="I17" s="374">
        <v>-9.0933593756328257E-2</v>
      </c>
      <c r="J17" s="375">
        <v>16.796495571333168</v>
      </c>
      <c r="K17" s="375">
        <v>0.25871882674769964</v>
      </c>
      <c r="L17" s="366">
        <v>1.5644111705184628E-2</v>
      </c>
      <c r="M17" s="367">
        <v>331738341.82335538</v>
      </c>
      <c r="N17" s="367">
        <v>-45222330.700742543</v>
      </c>
      <c r="O17" s="366">
        <v>-0.11996564627799899</v>
      </c>
      <c r="P17" s="365">
        <v>89640427.012844458</v>
      </c>
      <c r="Q17" s="365">
        <v>-13094821.268245175</v>
      </c>
      <c r="R17" s="366">
        <v>-0.12746181556321332</v>
      </c>
    </row>
    <row r="18" spans="1:18">
      <c r="A18" s="397"/>
      <c r="B18" s="397" t="s">
        <v>136</v>
      </c>
      <c r="C18" s="397" t="s">
        <v>113</v>
      </c>
      <c r="D18" s="113" t="s">
        <v>80</v>
      </c>
      <c r="E18" s="365">
        <v>17441505.552236136</v>
      </c>
      <c r="F18" s="365">
        <v>-514841.24429069459</v>
      </c>
      <c r="G18" s="369">
        <v>-2.8671825629380063E-2</v>
      </c>
      <c r="H18" s="376">
        <v>1.1340432854349127</v>
      </c>
      <c r="I18" s="376">
        <v>-4.2513840215948395E-2</v>
      </c>
      <c r="J18" s="377">
        <v>15.017210737926296</v>
      </c>
      <c r="K18" s="377">
        <v>-0.31368187289876559</v>
      </c>
      <c r="L18" s="369">
        <v>-2.0460770345314173E-2</v>
      </c>
      <c r="M18" s="370">
        <v>261922764.46464163</v>
      </c>
      <c r="N18" s="370">
        <v>-13364059.955643833</v>
      </c>
      <c r="O18" s="369">
        <v>-4.854594833511057E-2</v>
      </c>
      <c r="P18" s="365">
        <v>107116559.48900917</v>
      </c>
      <c r="Q18" s="365">
        <v>185387.52075016499</v>
      </c>
      <c r="R18" s="369">
        <v>1.7337088646629125E-3</v>
      </c>
    </row>
    <row r="19" spans="1:18">
      <c r="A19" s="397"/>
      <c r="B19" s="397"/>
      <c r="C19" s="397"/>
      <c r="D19" s="113" t="s">
        <v>81</v>
      </c>
      <c r="E19" s="365">
        <v>8797287.4079944044</v>
      </c>
      <c r="F19" s="365">
        <v>568963.54879356548</v>
      </c>
      <c r="G19" s="366">
        <v>6.9146956115169855E-2</v>
      </c>
      <c r="H19" s="374">
        <v>0.5719979095381531</v>
      </c>
      <c r="I19" s="374">
        <v>3.285188064889788E-2</v>
      </c>
      <c r="J19" s="375">
        <v>13.082871257330986</v>
      </c>
      <c r="K19" s="375">
        <v>-0.47135290710516209</v>
      </c>
      <c r="L19" s="366">
        <v>-3.4775351313866235E-2</v>
      </c>
      <c r="M19" s="367">
        <v>115093778.57252981</v>
      </c>
      <c r="N19" s="367">
        <v>3565232.4873432964</v>
      </c>
      <c r="O19" s="366">
        <v>3.1966995110114138E-2</v>
      </c>
      <c r="P19" s="365">
        <v>67186695.188558519</v>
      </c>
      <c r="Q19" s="365">
        <v>3906629.5640430078</v>
      </c>
      <c r="R19" s="366">
        <v>6.1735548556851198E-2</v>
      </c>
    </row>
    <row r="20" spans="1:18">
      <c r="A20" s="397"/>
      <c r="B20" s="397"/>
      <c r="C20" s="397"/>
      <c r="D20" s="113" t="s">
        <v>82</v>
      </c>
      <c r="E20" s="365">
        <v>8644218.1442414317</v>
      </c>
      <c r="F20" s="365">
        <v>-1083804.7930842247</v>
      </c>
      <c r="G20" s="369">
        <v>-0.11141059186093726</v>
      </c>
      <c r="H20" s="376">
        <v>0.56204537589674008</v>
      </c>
      <c r="I20" s="376">
        <v>-7.5365720864843833E-2</v>
      </c>
      <c r="J20" s="377">
        <v>16.985802931168017</v>
      </c>
      <c r="K20" s="377">
        <v>0.15213802411158639</v>
      </c>
      <c r="L20" s="369">
        <v>9.0377244023559199E-3</v>
      </c>
      <c r="M20" s="370">
        <v>146828985.89211187</v>
      </c>
      <c r="N20" s="370">
        <v>-16929292.442987055</v>
      </c>
      <c r="O20" s="369">
        <v>-0.10337976568332384</v>
      </c>
      <c r="P20" s="365">
        <v>39929864.300450638</v>
      </c>
      <c r="Q20" s="365">
        <v>-3721242.0432928652</v>
      </c>
      <c r="R20" s="369">
        <v>-8.5249661577620692E-2</v>
      </c>
    </row>
    <row r="21" spans="1:18">
      <c r="A21" s="397" t="s">
        <v>59</v>
      </c>
      <c r="B21" s="397" t="s">
        <v>134</v>
      </c>
      <c r="C21" s="397" t="s">
        <v>113</v>
      </c>
      <c r="D21" s="113" t="s">
        <v>80</v>
      </c>
      <c r="E21" s="365">
        <v>1325626.0634176654</v>
      </c>
      <c r="F21" s="365">
        <v>-27254.464298453415</v>
      </c>
      <c r="G21" s="366">
        <v>-2.0145507116185166E-2</v>
      </c>
      <c r="H21" s="374">
        <v>0.99581952859998402</v>
      </c>
      <c r="I21" s="374">
        <v>-3.8926716108117487E-3</v>
      </c>
      <c r="J21" s="375">
        <v>15.463941450444876</v>
      </c>
      <c r="K21" s="375">
        <v>9.8555704732470772E-2</v>
      </c>
      <c r="L21" s="366">
        <v>6.4141380088665852E-3</v>
      </c>
      <c r="M21" s="367">
        <v>20499403.829874504</v>
      </c>
      <c r="N21" s="367">
        <v>-288127.3463466242</v>
      </c>
      <c r="O21" s="366">
        <v>-1.3860585170220371E-2</v>
      </c>
      <c r="P21" s="365">
        <v>10240218.454143493</v>
      </c>
      <c r="Q21" s="365">
        <v>-436189.61866811104</v>
      </c>
      <c r="R21" s="366">
        <v>-4.0855465217642405E-2</v>
      </c>
    </row>
    <row r="22" spans="1:18">
      <c r="A22" s="397"/>
      <c r="B22" s="397"/>
      <c r="C22" s="397"/>
      <c r="D22" s="113" t="s">
        <v>81</v>
      </c>
      <c r="E22" s="365">
        <v>830510.98161770764</v>
      </c>
      <c r="F22" s="365">
        <v>29455.482299447991</v>
      </c>
      <c r="G22" s="369">
        <v>3.6770838380756586E-2</v>
      </c>
      <c r="H22" s="376">
        <v>0.62388563187979518</v>
      </c>
      <c r="I22" s="376">
        <v>3.1944999053674761E-2</v>
      </c>
      <c r="J22" s="377">
        <v>13.268957471865525</v>
      </c>
      <c r="K22" s="377">
        <v>1.6968223473009303E-2</v>
      </c>
      <c r="L22" s="369">
        <v>1.2804284062536175E-3</v>
      </c>
      <c r="M22" s="370">
        <v>11020014.895002654</v>
      </c>
      <c r="N22" s="370">
        <v>404436.0306713786</v>
      </c>
      <c r="O22" s="369">
        <v>3.8098349212994702E-2</v>
      </c>
      <c r="P22" s="365">
        <v>6930414.0842262972</v>
      </c>
      <c r="Q22" s="365">
        <v>68113.946632471867</v>
      </c>
      <c r="R22" s="369">
        <v>9.9258186419626821E-3</v>
      </c>
    </row>
    <row r="23" spans="1:18">
      <c r="A23" s="397"/>
      <c r="B23" s="397"/>
      <c r="C23" s="397"/>
      <c r="D23" s="113" t="s">
        <v>82</v>
      </c>
      <c r="E23" s="365">
        <v>495115.08179995802</v>
      </c>
      <c r="F23" s="365">
        <v>-56709.946597901639</v>
      </c>
      <c r="G23" s="366">
        <v>-0.10276798564673729</v>
      </c>
      <c r="H23" s="374">
        <v>0.37193389672018906</v>
      </c>
      <c r="I23" s="374">
        <v>-3.5837670664486787E-2</v>
      </c>
      <c r="J23" s="375">
        <v>19.145829491620749</v>
      </c>
      <c r="K23" s="375">
        <v>0.71253671143900377</v>
      </c>
      <c r="L23" s="366">
        <v>3.8654879512632495E-2</v>
      </c>
      <c r="M23" s="367">
        <v>9479388.9348718561</v>
      </c>
      <c r="N23" s="367">
        <v>-692563.37701799721</v>
      </c>
      <c r="O23" s="366">
        <v>-6.8085590237035379E-2</v>
      </c>
      <c r="P23" s="365">
        <v>3309804.3699171958</v>
      </c>
      <c r="Q23" s="365">
        <v>-504303.56530058244</v>
      </c>
      <c r="R23" s="366">
        <v>-0.13222058050430807</v>
      </c>
    </row>
    <row r="24" spans="1:18">
      <c r="A24" s="397"/>
      <c r="B24" s="397" t="s">
        <v>135</v>
      </c>
      <c r="C24" s="397" t="s">
        <v>113</v>
      </c>
      <c r="D24" s="113" t="s">
        <v>80</v>
      </c>
      <c r="E24" s="365">
        <v>17808406.7975851</v>
      </c>
      <c r="F24" s="365">
        <v>-472381.73131926358</v>
      </c>
      <c r="G24" s="369">
        <v>-2.5840336732322302E-2</v>
      </c>
      <c r="H24" s="376">
        <v>0.9871516825144433</v>
      </c>
      <c r="I24" s="376">
        <v>3.1749743506854777E-3</v>
      </c>
      <c r="J24" s="377">
        <v>15.469184396329394</v>
      </c>
      <c r="K24" s="377">
        <v>3.4830287961145956E-2</v>
      </c>
      <c r="L24" s="369">
        <v>2.2566728556695195E-3</v>
      </c>
      <c r="M24" s="370">
        <v>275481528.55668974</v>
      </c>
      <c r="N24" s="370">
        <v>-6670634.9786164761</v>
      </c>
      <c r="O24" s="369">
        <v>-2.3641977063138017E-2</v>
      </c>
      <c r="P24" s="365">
        <v>136969910.00970888</v>
      </c>
      <c r="Q24" s="365">
        <v>-4407338.7387155592</v>
      </c>
      <c r="R24" s="369">
        <v>-3.1174313955976429E-2</v>
      </c>
    </row>
    <row r="25" spans="1:18">
      <c r="A25" s="397"/>
      <c r="B25" s="397"/>
      <c r="C25" s="397"/>
      <c r="D25" s="113" t="s">
        <v>81</v>
      </c>
      <c r="E25" s="365">
        <v>10927168.330378002</v>
      </c>
      <c r="F25" s="365">
        <v>266616.12701208144</v>
      </c>
      <c r="G25" s="366">
        <v>2.5009598182719008E-2</v>
      </c>
      <c r="H25" s="374">
        <v>0.60571238769736091</v>
      </c>
      <c r="I25" s="374">
        <v>3.1900429439093103E-2</v>
      </c>
      <c r="J25" s="375">
        <v>13.305885780607303</v>
      </c>
      <c r="K25" s="375">
        <v>3.6203778281016952E-2</v>
      </c>
      <c r="L25" s="366">
        <v>2.7283079032843537E-3</v>
      </c>
      <c r="M25" s="367">
        <v>145395653.70947909</v>
      </c>
      <c r="N25" s="367">
        <v>3933516.001614511</v>
      </c>
      <c r="O25" s="366">
        <v>2.7806139970383236E-2</v>
      </c>
      <c r="P25" s="365">
        <v>91397079.411526471</v>
      </c>
      <c r="Q25" s="365">
        <v>199686.4589535147</v>
      </c>
      <c r="R25" s="366">
        <v>2.1896070982792381E-3</v>
      </c>
    </row>
    <row r="26" spans="1:18">
      <c r="A26" s="397"/>
      <c r="B26" s="397"/>
      <c r="C26" s="397"/>
      <c r="D26" s="113" t="s">
        <v>82</v>
      </c>
      <c r="E26" s="365">
        <v>6881238.4672070788</v>
      </c>
      <c r="F26" s="365">
        <v>-738997.85833136924</v>
      </c>
      <c r="G26" s="369">
        <v>-9.6978338566048539E-2</v>
      </c>
      <c r="H26" s="376">
        <v>0.38143929481708122</v>
      </c>
      <c r="I26" s="376">
        <v>-2.8725455088408958E-2</v>
      </c>
      <c r="J26" s="377">
        <v>18.904427664749889</v>
      </c>
      <c r="K26" s="377">
        <v>0.44174228110458813</v>
      </c>
      <c r="L26" s="369">
        <v>2.3926220477975227E-2</v>
      </c>
      <c r="M26" s="370">
        <v>130085874.84721062</v>
      </c>
      <c r="N26" s="370">
        <v>-10604150.980231076</v>
      </c>
      <c r="O26" s="369">
        <v>-7.5372443198192446E-2</v>
      </c>
      <c r="P26" s="365">
        <v>45572830.598182425</v>
      </c>
      <c r="Q26" s="365">
        <v>-4607025.1976689994</v>
      </c>
      <c r="R26" s="369">
        <v>-9.1810251835157355E-2</v>
      </c>
    </row>
    <row r="27" spans="1:18">
      <c r="A27" s="397"/>
      <c r="B27" s="397" t="s">
        <v>136</v>
      </c>
      <c r="C27" s="397" t="s">
        <v>113</v>
      </c>
      <c r="D27" s="113" t="s">
        <v>80</v>
      </c>
      <c r="E27" s="365">
        <v>8057320.7526360601</v>
      </c>
      <c r="F27" s="365">
        <v>-161468.37629089132</v>
      </c>
      <c r="G27" s="366">
        <v>-1.9646248827894276E-2</v>
      </c>
      <c r="H27" s="374">
        <v>0.97706199195725263</v>
      </c>
      <c r="I27" s="374">
        <v>-3.7759423511397605E-3</v>
      </c>
      <c r="J27" s="375">
        <v>15.496331742669609</v>
      </c>
      <c r="K27" s="375">
        <v>-3.1950846952923939E-2</v>
      </c>
      <c r="L27" s="366">
        <v>-2.057590513858662E-3</v>
      </c>
      <c r="M27" s="367">
        <v>124858915.33994476</v>
      </c>
      <c r="N27" s="367">
        <v>-2764764.7985505611</v>
      </c>
      <c r="O27" s="366">
        <v>-2.1663415406531761E-2</v>
      </c>
      <c r="P27" s="365">
        <v>61986112.38922561</v>
      </c>
      <c r="Q27" s="365">
        <v>-1815607.5161993727</v>
      </c>
      <c r="R27" s="366">
        <v>-2.8457030921591093E-2</v>
      </c>
    </row>
    <row r="28" spans="1:18">
      <c r="A28" s="397"/>
      <c r="B28" s="397"/>
      <c r="C28" s="397"/>
      <c r="D28" s="113" t="s">
        <v>81</v>
      </c>
      <c r="E28" s="365">
        <v>5000624.66515519</v>
      </c>
      <c r="F28" s="365">
        <v>187545.765470732</v>
      </c>
      <c r="G28" s="369">
        <v>3.8965861432902621E-2</v>
      </c>
      <c r="H28" s="376">
        <v>0.60639515868455474</v>
      </c>
      <c r="I28" s="376">
        <v>3.1997848865003564E-2</v>
      </c>
      <c r="J28" s="377">
        <v>13.254910066706488</v>
      </c>
      <c r="K28" s="377">
        <v>-1.143866733511345E-2</v>
      </c>
      <c r="L28" s="369">
        <v>-8.6223176884847748E-4</v>
      </c>
      <c r="M28" s="370">
        <v>66282830.213986292</v>
      </c>
      <c r="N28" s="370">
        <v>2430847.0463150367</v>
      </c>
      <c r="O28" s="369">
        <v>3.8070032060426168E-2</v>
      </c>
      <c r="P28" s="365">
        <v>41641312.002638333</v>
      </c>
      <c r="Q28" s="365">
        <v>567211.93196843565</v>
      </c>
      <c r="R28" s="369">
        <v>1.3809479233690358E-2</v>
      </c>
    </row>
    <row r="29" spans="1:18">
      <c r="A29" s="397"/>
      <c r="B29" s="397"/>
      <c r="C29" s="397"/>
      <c r="D29" s="113" t="s">
        <v>82</v>
      </c>
      <c r="E29" s="365">
        <v>3056696.0874808705</v>
      </c>
      <c r="F29" s="365">
        <v>-349014.14176161448</v>
      </c>
      <c r="G29" s="366">
        <v>-0.10247910663827789</v>
      </c>
      <c r="H29" s="374">
        <v>0.37066683327269795</v>
      </c>
      <c r="I29" s="374">
        <v>-3.5773791216142159E-2</v>
      </c>
      <c r="J29" s="375">
        <v>19.163202179590265</v>
      </c>
      <c r="K29" s="375">
        <v>0.43826885341926314</v>
      </c>
      <c r="L29" s="366">
        <v>2.3405629584096536E-2</v>
      </c>
      <c r="M29" s="367">
        <v>58576085.125958458</v>
      </c>
      <c r="N29" s="367">
        <v>-5195611.844865635</v>
      </c>
      <c r="O29" s="366">
        <v>-8.1472065064265992E-2</v>
      </c>
      <c r="P29" s="365">
        <v>20344800.386587281</v>
      </c>
      <c r="Q29" s="365">
        <v>-2382819.4481678121</v>
      </c>
      <c r="R29" s="366">
        <v>-0.10484245448896513</v>
      </c>
    </row>
    <row r="30" spans="1:18">
      <c r="A30" s="397" t="s">
        <v>60</v>
      </c>
      <c r="B30" s="397" t="s">
        <v>134</v>
      </c>
      <c r="C30" s="397" t="s">
        <v>113</v>
      </c>
      <c r="D30" s="113" t="s">
        <v>80</v>
      </c>
      <c r="E30" s="365">
        <v>54404.831038495853</v>
      </c>
      <c r="F30" s="365">
        <v>-6377.3482014518668</v>
      </c>
      <c r="G30" s="369">
        <v>-0.10492134834909798</v>
      </c>
      <c r="H30" s="376">
        <v>3.6121793965684827</v>
      </c>
      <c r="I30" s="376">
        <v>0.26176890687511856</v>
      </c>
      <c r="J30" s="377">
        <v>22.282675646649722</v>
      </c>
      <c r="K30" s="377">
        <v>0.42866374454818867</v>
      </c>
      <c r="L30" s="369">
        <v>1.9614876502696853E-2</v>
      </c>
      <c r="M30" s="370">
        <v>1212285.2036415844</v>
      </c>
      <c r="N30" s="370">
        <v>-116049.26490390184</v>
      </c>
      <c r="O30" s="369">
        <v>-8.7364491136765199E-2</v>
      </c>
      <c r="P30" s="365">
        <v>483691.92578534374</v>
      </c>
      <c r="Q30" s="365">
        <v>-84509.210727423197</v>
      </c>
      <c r="R30" s="369">
        <v>-0.14873115398199199</v>
      </c>
    </row>
    <row r="31" spans="1:18">
      <c r="A31" s="397"/>
      <c r="B31" s="397"/>
      <c r="C31" s="397"/>
      <c r="D31" s="113" t="s">
        <v>81</v>
      </c>
      <c r="E31" s="365">
        <v>15695.000380982285</v>
      </c>
      <c r="F31" s="365">
        <v>936.9370677722527</v>
      </c>
      <c r="G31" s="366">
        <v>6.3486451297006877E-2</v>
      </c>
      <c r="H31" s="374">
        <v>1.042061080296411</v>
      </c>
      <c r="I31" s="374">
        <v>0.228573134480202</v>
      </c>
      <c r="J31" s="375">
        <v>16.957324708652543</v>
      </c>
      <c r="K31" s="375">
        <v>-2.0300066319753576</v>
      </c>
      <c r="L31" s="366">
        <v>-0.10691374135509379</v>
      </c>
      <c r="M31" s="367">
        <v>266145.21776274196</v>
      </c>
      <c r="N31" s="367">
        <v>-14071.020311141736</v>
      </c>
      <c r="O31" s="366">
        <v>-5.0214864091607983E-2</v>
      </c>
      <c r="P31" s="365">
        <v>115384.27996182625</v>
      </c>
      <c r="Q31" s="365">
        <v>-22111.050462122337</v>
      </c>
      <c r="R31" s="366">
        <v>-0.16081310102638285</v>
      </c>
    </row>
    <row r="32" spans="1:18">
      <c r="A32" s="397"/>
      <c r="B32" s="397"/>
      <c r="C32" s="397"/>
      <c r="D32" s="113" t="s">
        <v>82</v>
      </c>
      <c r="E32" s="365">
        <v>38709.830657513594</v>
      </c>
      <c r="F32" s="365">
        <v>-7314.2852692240704</v>
      </c>
      <c r="G32" s="369">
        <v>-0.15892288470825017</v>
      </c>
      <c r="H32" s="376">
        <v>2.5701183162720738</v>
      </c>
      <c r="I32" s="376">
        <v>3.3195772394920109E-2</v>
      </c>
      <c r="J32" s="377">
        <v>24.441852878403022</v>
      </c>
      <c r="K32" s="377">
        <v>1.6686130373591901</v>
      </c>
      <c r="L32" s="369">
        <v>7.3270779608260936E-2</v>
      </c>
      <c r="M32" s="370">
        <v>946139.98587884218</v>
      </c>
      <c r="N32" s="370">
        <v>-101978.24459275999</v>
      </c>
      <c r="O32" s="369">
        <v>-9.7296508760156525E-2</v>
      </c>
      <c r="P32" s="365">
        <v>368307.64582351747</v>
      </c>
      <c r="Q32" s="365">
        <v>-62398.160265300947</v>
      </c>
      <c r="R32" s="369">
        <v>-0.14487420272303794</v>
      </c>
    </row>
    <row r="33" spans="1:18">
      <c r="A33" s="397"/>
      <c r="B33" s="397" t="s">
        <v>135</v>
      </c>
      <c r="C33" s="397" t="s">
        <v>113</v>
      </c>
      <c r="D33" s="113" t="s">
        <v>80</v>
      </c>
      <c r="E33" s="365">
        <v>742570.68831137836</v>
      </c>
      <c r="F33" s="365">
        <v>-104515.08913900703</v>
      </c>
      <c r="G33" s="366">
        <v>-0.1233819430348405</v>
      </c>
      <c r="H33" s="374">
        <v>3.3309186797932608</v>
      </c>
      <c r="I33" s="374">
        <v>9.6136061369764381E-2</v>
      </c>
      <c r="J33" s="375">
        <v>22.089732878052377</v>
      </c>
      <c r="K33" s="375">
        <v>1.2740495117186903</v>
      </c>
      <c r="L33" s="366">
        <v>6.1206230383926689E-2</v>
      </c>
      <c r="M33" s="367">
        <v>16403188.147869838</v>
      </c>
      <c r="N33" s="367">
        <v>-1229481.1796619873</v>
      </c>
      <c r="O33" s="366">
        <v>-6.9727456281520758E-2</v>
      </c>
      <c r="P33" s="365">
        <v>6828432.1099664029</v>
      </c>
      <c r="Q33" s="365">
        <v>-804881.11521826498</v>
      </c>
      <c r="R33" s="366">
        <v>-0.10544321862264378</v>
      </c>
    </row>
    <row r="34" spans="1:18">
      <c r="A34" s="397"/>
      <c r="B34" s="397"/>
      <c r="C34" s="397"/>
      <c r="D34" s="113" t="s">
        <v>81</v>
      </c>
      <c r="E34" s="365">
        <v>207582.92698238598</v>
      </c>
      <c r="F34" s="365">
        <v>6226.5416362702381</v>
      </c>
      <c r="G34" s="369">
        <v>3.0922990723970856E-2</v>
      </c>
      <c r="H34" s="376">
        <v>0.93114616557804553</v>
      </c>
      <c r="I34" s="376">
        <v>0.16222269552917112</v>
      </c>
      <c r="J34" s="377">
        <v>18.205503601025534</v>
      </c>
      <c r="K34" s="377">
        <v>1.318018709919258</v>
      </c>
      <c r="L34" s="369">
        <v>7.8047069674264349E-2</v>
      </c>
      <c r="M34" s="370">
        <v>3779151.7246892485</v>
      </c>
      <c r="N34" s="370">
        <v>378748.80942894565</v>
      </c>
      <c r="O34" s="369">
        <v>0.11138350920980557</v>
      </c>
      <c r="P34" s="365">
        <v>1780963.7265313822</v>
      </c>
      <c r="Q34" s="365">
        <v>-31706.375786476303</v>
      </c>
      <c r="R34" s="369">
        <v>-1.7491531275290198E-2</v>
      </c>
    </row>
    <row r="35" spans="1:18">
      <c r="A35" s="397"/>
      <c r="B35" s="397"/>
      <c r="C35" s="397"/>
      <c r="D35" s="113" t="s">
        <v>82</v>
      </c>
      <c r="E35" s="365">
        <v>534987.76132899406</v>
      </c>
      <c r="F35" s="365">
        <v>-110741.63077527797</v>
      </c>
      <c r="G35" s="366">
        <v>-0.17149851335463984</v>
      </c>
      <c r="H35" s="374">
        <v>2.3997725142152229</v>
      </c>
      <c r="I35" s="374">
        <v>-6.6086634159408408E-2</v>
      </c>
      <c r="J35" s="375">
        <v>23.596869565427983</v>
      </c>
      <c r="K35" s="375">
        <v>1.556264652134363</v>
      </c>
      <c r="L35" s="366">
        <v>7.0608980935714424E-2</v>
      </c>
      <c r="M35" s="367">
        <v>12624036.423180589</v>
      </c>
      <c r="N35" s="367">
        <v>-1608229.9890909325</v>
      </c>
      <c r="O35" s="366">
        <v>-0.11299886767888664</v>
      </c>
      <c r="P35" s="365">
        <v>5047468.3834350249</v>
      </c>
      <c r="Q35" s="365">
        <v>-773174.73943178635</v>
      </c>
      <c r="R35" s="366">
        <v>-0.13283321500923401</v>
      </c>
    </row>
    <row r="36" spans="1:18">
      <c r="A36" s="397"/>
      <c r="B36" s="397" t="s">
        <v>136</v>
      </c>
      <c r="C36" s="397" t="s">
        <v>113</v>
      </c>
      <c r="D36" s="113" t="s">
        <v>80</v>
      </c>
      <c r="E36" s="365">
        <v>344275.28453656426</v>
      </c>
      <c r="F36" s="365">
        <v>-42321.706343881669</v>
      </c>
      <c r="G36" s="369">
        <v>-0.10947241531160687</v>
      </c>
      <c r="H36" s="376">
        <v>3.5209675041541661</v>
      </c>
      <c r="I36" s="376">
        <v>0.14814972488005207</v>
      </c>
      <c r="J36" s="377">
        <v>22.200069117476026</v>
      </c>
      <c r="K36" s="377">
        <v>0.66142589011291264</v>
      </c>
      <c r="L36" s="369">
        <v>3.0708800138006104E-2</v>
      </c>
      <c r="M36" s="370">
        <v>7642935.1121504521</v>
      </c>
      <c r="N36" s="370">
        <v>-683839.54719562456</v>
      </c>
      <c r="O36" s="369">
        <v>-8.2125381696029745E-2</v>
      </c>
      <c r="P36" s="365">
        <v>3077170.6996279471</v>
      </c>
      <c r="Q36" s="365">
        <v>-452188.16043735202</v>
      </c>
      <c r="R36" s="369">
        <v>-0.12812189929277573</v>
      </c>
    </row>
    <row r="37" spans="1:18">
      <c r="A37" s="397"/>
      <c r="B37" s="397"/>
      <c r="C37" s="397"/>
      <c r="D37" s="113" t="s">
        <v>81</v>
      </c>
      <c r="E37" s="365">
        <v>99654.488661273674</v>
      </c>
      <c r="F37" s="365">
        <v>7576.1922735748667</v>
      </c>
      <c r="G37" s="366">
        <v>8.2279891904983235E-2</v>
      </c>
      <c r="H37" s="374">
        <v>1.0191850300603809</v>
      </c>
      <c r="I37" s="374">
        <v>0.21585928654019182</v>
      </c>
      <c r="J37" s="375">
        <v>17.273054113556903</v>
      </c>
      <c r="K37" s="375">
        <v>-0.49087672121347481</v>
      </c>
      <c r="L37" s="366">
        <v>-2.7633338914642314E-2</v>
      </c>
      <c r="M37" s="367">
        <v>1721337.375305023</v>
      </c>
      <c r="N37" s="367">
        <v>85664.886890454218</v>
      </c>
      <c r="O37" s="366">
        <v>5.2372884851470368E-2</v>
      </c>
      <c r="P37" s="365">
        <v>770617.44362840045</v>
      </c>
      <c r="Q37" s="365">
        <v>-72348.53965076583</v>
      </c>
      <c r="R37" s="366">
        <v>-8.5826167468024697E-2</v>
      </c>
    </row>
    <row r="38" spans="1:18">
      <c r="A38" s="397"/>
      <c r="B38" s="397"/>
      <c r="C38" s="397"/>
      <c r="D38" s="113" t="s">
        <v>82</v>
      </c>
      <c r="E38" s="365">
        <v>244620.79587529079</v>
      </c>
      <c r="F38" s="365">
        <v>-49897.89861745658</v>
      </c>
      <c r="G38" s="369">
        <v>-0.16942183824152912</v>
      </c>
      <c r="H38" s="376">
        <v>2.5017824740937873</v>
      </c>
      <c r="I38" s="376">
        <v>-6.7709561660139972E-2</v>
      </c>
      <c r="J38" s="377">
        <v>24.207253989412646</v>
      </c>
      <c r="K38" s="377">
        <v>1.4884850418058946</v>
      </c>
      <c r="L38" s="369">
        <v>6.5517856413725054E-2</v>
      </c>
      <c r="M38" s="370">
        <v>5921597.7368454291</v>
      </c>
      <c r="N38" s="370">
        <v>-769504.43408607971</v>
      </c>
      <c r="O38" s="369">
        <v>-0.11500413749906203</v>
      </c>
      <c r="P38" s="365">
        <v>2306553.2559995465</v>
      </c>
      <c r="Q38" s="365">
        <v>-379839.62078658678</v>
      </c>
      <c r="R38" s="369">
        <v>-0.14139392047562604</v>
      </c>
    </row>
    <row r="39" spans="1:18">
      <c r="A39" s="397" t="s">
        <v>61</v>
      </c>
      <c r="B39" s="397" t="s">
        <v>134</v>
      </c>
      <c r="C39" s="397" t="s">
        <v>113</v>
      </c>
      <c r="D39" s="113" t="s">
        <v>80</v>
      </c>
      <c r="E39" s="365">
        <v>2527613.7511968622</v>
      </c>
      <c r="F39" s="365">
        <v>-289830.27338017756</v>
      </c>
      <c r="G39" s="366">
        <v>-0.10286993134626249</v>
      </c>
      <c r="H39" s="374">
        <v>19.930068186552329</v>
      </c>
      <c r="I39" s="374">
        <v>0.44960285418096646</v>
      </c>
      <c r="J39" s="375">
        <v>20.194877729103364</v>
      </c>
      <c r="K39" s="375">
        <v>0.46376599466549706</v>
      </c>
      <c r="L39" s="366">
        <v>2.3504301273407673E-2</v>
      </c>
      <c r="M39" s="367">
        <v>51044850.651820928</v>
      </c>
      <c r="N39" s="367">
        <v>-4546452.2026329488</v>
      </c>
      <c r="O39" s="366">
        <v>-8.1783515931192013E-2</v>
      </c>
      <c r="P39" s="365">
        <v>21864146.666817307</v>
      </c>
      <c r="Q39" s="365">
        <v>-2520857.4273004495</v>
      </c>
      <c r="R39" s="366">
        <v>-0.1033773632996248</v>
      </c>
    </row>
    <row r="40" spans="1:18">
      <c r="A40" s="397"/>
      <c r="B40" s="397"/>
      <c r="C40" s="397"/>
      <c r="D40" s="113" t="s">
        <v>81</v>
      </c>
      <c r="E40" s="365">
        <v>1597693.0225257613</v>
      </c>
      <c r="F40" s="365">
        <v>-155564.47916991962</v>
      </c>
      <c r="G40" s="369">
        <v>-8.872882563996666E-2</v>
      </c>
      <c r="H40" s="376">
        <v>12.597704402043069</v>
      </c>
      <c r="I40" s="376">
        <v>0.47527297747198283</v>
      </c>
      <c r="J40" s="377">
        <v>17.242299889602304</v>
      </c>
      <c r="K40" s="377">
        <v>0.39322671530137043</v>
      </c>
      <c r="L40" s="369">
        <v>2.3338180755315366E-2</v>
      </c>
      <c r="M40" s="370">
        <v>27547902.225914303</v>
      </c>
      <c r="N40" s="370">
        <v>-1992861.7135482691</v>
      </c>
      <c r="O40" s="369">
        <v>-6.7461414255643809E-2</v>
      </c>
      <c r="P40" s="365">
        <v>13344041.059878111</v>
      </c>
      <c r="Q40" s="365">
        <v>-1265221.4275281392</v>
      </c>
      <c r="R40" s="369">
        <v>-8.6604058803023701E-2</v>
      </c>
    </row>
    <row r="41" spans="1:18">
      <c r="A41" s="397"/>
      <c r="B41" s="397"/>
      <c r="C41" s="397"/>
      <c r="D41" s="113" t="s">
        <v>82</v>
      </c>
      <c r="E41" s="365">
        <v>929920.72867110732</v>
      </c>
      <c r="F41" s="365">
        <v>-134265.79421026062</v>
      </c>
      <c r="G41" s="366">
        <v>-0.12616753860660207</v>
      </c>
      <c r="H41" s="374">
        <v>7.332363784509309</v>
      </c>
      <c r="I41" s="374">
        <v>-2.5670123291030578E-2</v>
      </c>
      <c r="J41" s="375">
        <v>25.26768970886868</v>
      </c>
      <c r="K41" s="375">
        <v>0.78839180866840053</v>
      </c>
      <c r="L41" s="366">
        <v>3.2206471438952104E-2</v>
      </c>
      <c r="M41" s="367">
        <v>23496948.425906602</v>
      </c>
      <c r="N41" s="367">
        <v>-2553590.4890847057</v>
      </c>
      <c r="O41" s="366">
        <v>-9.8024478396306444E-2</v>
      </c>
      <c r="P41" s="365">
        <v>8520105.6069391966</v>
      </c>
      <c r="Q41" s="365">
        <v>-1255635.9997723158</v>
      </c>
      <c r="R41" s="366">
        <v>-0.12844406596326788</v>
      </c>
    </row>
    <row r="42" spans="1:18">
      <c r="A42" s="397"/>
      <c r="B42" s="397" t="s">
        <v>135</v>
      </c>
      <c r="C42" s="397" t="s">
        <v>113</v>
      </c>
      <c r="D42" s="113" t="s">
        <v>80</v>
      </c>
      <c r="E42" s="365">
        <v>34183955.358187035</v>
      </c>
      <c r="F42" s="365">
        <v>-2823943.1088168398</v>
      </c>
      <c r="G42" s="369">
        <v>-7.6306497417967648E-2</v>
      </c>
      <c r="H42" s="376">
        <v>19.196962275900319</v>
      </c>
      <c r="I42" s="376">
        <v>0.4735471436128158</v>
      </c>
      <c r="J42" s="377">
        <v>19.896538102038637</v>
      </c>
      <c r="K42" s="377">
        <v>0.86149934766272551</v>
      </c>
      <c r="L42" s="369">
        <v>4.5258607496382317E-2</v>
      </c>
      <c r="M42" s="370">
        <v>680142370.2625562</v>
      </c>
      <c r="N42" s="370">
        <v>-24304411.274871469</v>
      </c>
      <c r="O42" s="369">
        <v>-3.4501415737648825E-2</v>
      </c>
      <c r="P42" s="365">
        <v>295631565.1242981</v>
      </c>
      <c r="Q42" s="365">
        <v>-23685470.821879387</v>
      </c>
      <c r="R42" s="369">
        <v>-7.4175406118550141E-2</v>
      </c>
    </row>
    <row r="43" spans="1:18">
      <c r="A43" s="397"/>
      <c r="B43" s="397"/>
      <c r="C43" s="397"/>
      <c r="D43" s="113" t="s">
        <v>81</v>
      </c>
      <c r="E43" s="365">
        <v>21566777.215303574</v>
      </c>
      <c r="F43" s="365">
        <v>-1873338.5078254119</v>
      </c>
      <c r="G43" s="366">
        <v>-7.9920190239374078E-2</v>
      </c>
      <c r="H43" s="374">
        <v>12.11143076559666</v>
      </c>
      <c r="I43" s="374">
        <v>0.25236727880325027</v>
      </c>
      <c r="J43" s="375">
        <v>17.018017227972123</v>
      </c>
      <c r="K43" s="375">
        <v>0.42612007244387939</v>
      </c>
      <c r="L43" s="366">
        <v>2.568242006622496E-2</v>
      </c>
      <c r="M43" s="367">
        <v>367023786.20187289</v>
      </c>
      <c r="N43" s="367">
        <v>-21892203.189963758</v>
      </c>
      <c r="O43" s="366">
        <v>-5.6290314070649203E-2</v>
      </c>
      <c r="P43" s="365">
        <v>179869756.12896103</v>
      </c>
      <c r="Q43" s="365">
        <v>-15237097.702385277</v>
      </c>
      <c r="R43" s="366">
        <v>-7.8096168346584505E-2</v>
      </c>
    </row>
    <row r="44" spans="1:18">
      <c r="A44" s="397"/>
      <c r="B44" s="397"/>
      <c r="C44" s="397"/>
      <c r="D44" s="113" t="s">
        <v>82</v>
      </c>
      <c r="E44" s="365">
        <v>12617178.142882731</v>
      </c>
      <c r="F44" s="365">
        <v>-950604.60099168681</v>
      </c>
      <c r="G44" s="369">
        <v>-7.0063371365587782E-2</v>
      </c>
      <c r="H44" s="376">
        <v>7.085531510303249</v>
      </c>
      <c r="I44" s="376">
        <v>0.22117986480939411</v>
      </c>
      <c r="J44" s="377">
        <v>24.816847358005447</v>
      </c>
      <c r="K44" s="377">
        <v>1.5609625828717206</v>
      </c>
      <c r="L44" s="369">
        <v>6.7121186657270265E-2</v>
      </c>
      <c r="M44" s="370">
        <v>313118584.06068337</v>
      </c>
      <c r="N44" s="370">
        <v>-2412208.0849077702</v>
      </c>
      <c r="O44" s="369">
        <v>-7.644921335584697E-3</v>
      </c>
      <c r="P44" s="365">
        <v>115761808.99533691</v>
      </c>
      <c r="Q44" s="365">
        <v>-8448373.1194944382</v>
      </c>
      <c r="R44" s="369">
        <v>-6.8016751732027758E-2</v>
      </c>
    </row>
    <row r="45" spans="1:18">
      <c r="A45" s="397"/>
      <c r="B45" s="397" t="s">
        <v>136</v>
      </c>
      <c r="C45" s="397" t="s">
        <v>113</v>
      </c>
      <c r="D45" s="113" t="s">
        <v>80</v>
      </c>
      <c r="E45" s="365">
        <v>15015505.812619053</v>
      </c>
      <c r="F45" s="365">
        <v>-1418782.5115776435</v>
      </c>
      <c r="G45" s="366">
        <v>-8.6330632856716244E-2</v>
      </c>
      <c r="H45" s="374">
        <v>19.247595445641931</v>
      </c>
      <c r="I45" s="374">
        <v>0.39637996826954236</v>
      </c>
      <c r="J45" s="375">
        <v>20.077697735706767</v>
      </c>
      <c r="K45" s="375">
        <v>0.62706391075136381</v>
      </c>
      <c r="L45" s="366">
        <v>3.2238739179122948E-2</v>
      </c>
      <c r="M45" s="367">
        <v>301476787.05451334</v>
      </c>
      <c r="N45" s="367">
        <v>-18180537.313176572</v>
      </c>
      <c r="O45" s="366">
        <v>-5.6875084433429646E-2</v>
      </c>
      <c r="P45" s="365">
        <v>129787829.65364678</v>
      </c>
      <c r="Q45" s="365">
        <v>-12117265.950767741</v>
      </c>
      <c r="R45" s="366">
        <v>-8.538992838246455E-2</v>
      </c>
    </row>
    <row r="46" spans="1:18">
      <c r="A46" s="397"/>
      <c r="B46" s="397"/>
      <c r="C46" s="397"/>
      <c r="D46" s="113" t="s">
        <v>81</v>
      </c>
      <c r="E46" s="365">
        <v>9534061.4439759031</v>
      </c>
      <c r="F46" s="365">
        <v>-803785.01220445707</v>
      </c>
      <c r="G46" s="369">
        <v>-7.7751687995319729E-2</v>
      </c>
      <c r="H46" s="376">
        <v>12.221217181596423</v>
      </c>
      <c r="I46" s="376">
        <v>0.36302367342257646</v>
      </c>
      <c r="J46" s="377">
        <v>17.127553574097551</v>
      </c>
      <c r="K46" s="377">
        <v>0.34411743195177991</v>
      </c>
      <c r="L46" s="369">
        <v>2.0503395671619861E-2</v>
      </c>
      <c r="M46" s="370">
        <v>163295148.16043514</v>
      </c>
      <c r="N46" s="370">
        <v>-10209437.684175909</v>
      </c>
      <c r="O46" s="369">
        <v>-5.8842465946804298E-2</v>
      </c>
      <c r="P46" s="365">
        <v>79560578.769590884</v>
      </c>
      <c r="Q46" s="365">
        <v>-6445565.1304257512</v>
      </c>
      <c r="R46" s="369">
        <v>-7.4943077763360857E-2</v>
      </c>
    </row>
    <row r="47" spans="1:18">
      <c r="A47" s="397"/>
      <c r="B47" s="397"/>
      <c r="C47" s="397"/>
      <c r="D47" s="113" t="s">
        <v>82</v>
      </c>
      <c r="E47" s="365">
        <v>5481444.3686432848</v>
      </c>
      <c r="F47" s="365">
        <v>-614997.49937306531</v>
      </c>
      <c r="G47" s="366">
        <v>-0.10087810442342036</v>
      </c>
      <c r="H47" s="374">
        <v>7.0263782640456816</v>
      </c>
      <c r="I47" s="374">
        <v>3.3356294847123102E-2</v>
      </c>
      <c r="J47" s="375">
        <v>25.208983180518775</v>
      </c>
      <c r="K47" s="375">
        <v>1.2355341282383847</v>
      </c>
      <c r="L47" s="366">
        <v>5.1537604186363786E-2</v>
      </c>
      <c r="M47" s="367">
        <v>138181638.89407793</v>
      </c>
      <c r="N47" s="367">
        <v>-7971099.6290011406</v>
      </c>
      <c r="O47" s="366">
        <v>-5.4539516053901511E-2</v>
      </c>
      <c r="P47" s="365">
        <v>50227250.884055942</v>
      </c>
      <c r="Q47" s="365">
        <v>-5671700.8203419372</v>
      </c>
      <c r="R47" s="366">
        <v>-0.10146345588616312</v>
      </c>
    </row>
    <row r="48" spans="1:18">
      <c r="A48" s="397" t="s">
        <v>67</v>
      </c>
      <c r="B48" s="397" t="s">
        <v>134</v>
      </c>
      <c r="C48" s="397" t="s">
        <v>113</v>
      </c>
      <c r="D48" s="113" t="s">
        <v>80</v>
      </c>
      <c r="E48" s="365">
        <v>1394911.7629915774</v>
      </c>
      <c r="F48" s="365">
        <v>-82177.515976765193</v>
      </c>
      <c r="G48" s="369">
        <v>-5.5634765715828101E-2</v>
      </c>
      <c r="H48" s="376">
        <v>1.2116737400528295</v>
      </c>
      <c r="I48" s="376">
        <v>-0.11526513401462357</v>
      </c>
      <c r="J48" s="377">
        <v>14.295329840359736</v>
      </c>
      <c r="K48" s="377">
        <v>-0.5748187285214339</v>
      </c>
      <c r="L48" s="369">
        <v>-3.8655883353066141E-2</v>
      </c>
      <c r="M48" s="370">
        <v>19940723.750162303</v>
      </c>
      <c r="N48" s="370">
        <v>-2023813.2775985152</v>
      </c>
      <c r="O48" s="369">
        <v>-9.2140038055008047E-2</v>
      </c>
      <c r="P48" s="365">
        <v>6990373.9279856049</v>
      </c>
      <c r="Q48" s="365">
        <v>339985.50923003629</v>
      </c>
      <c r="R48" s="369">
        <v>5.1122654471008312E-2</v>
      </c>
    </row>
    <row r="49" spans="1:19">
      <c r="A49" s="397"/>
      <c r="B49" s="397"/>
      <c r="C49" s="397"/>
      <c r="D49" s="113" t="s">
        <v>81</v>
      </c>
      <c r="E49" s="365">
        <v>574154.37510423083</v>
      </c>
      <c r="F49" s="365">
        <v>-11384.689068915555</v>
      </c>
      <c r="G49" s="366">
        <v>-1.9443090590364188E-2</v>
      </c>
      <c r="H49" s="374">
        <v>0.49873246287510092</v>
      </c>
      <c r="I49" s="374">
        <v>-2.72848588937597E-2</v>
      </c>
      <c r="J49" s="375">
        <v>12.603355334149999</v>
      </c>
      <c r="K49" s="375">
        <v>-1.2045937211896955</v>
      </c>
      <c r="L49" s="366">
        <v>-8.7239148722370555E-2</v>
      </c>
      <c r="M49" s="367">
        <v>7236271.6060954668</v>
      </c>
      <c r="N49" s="367">
        <v>-848821.96191861853</v>
      </c>
      <c r="O49" s="366">
        <v>-0.10498604064109945</v>
      </c>
      <c r="P49" s="365">
        <v>4200933.7736697793</v>
      </c>
      <c r="Q49" s="365">
        <v>439207.20120189711</v>
      </c>
      <c r="R49" s="366">
        <v>0.11675681173013994</v>
      </c>
    </row>
    <row r="50" spans="1:19">
      <c r="A50" s="397"/>
      <c r="B50" s="397"/>
      <c r="C50" s="397"/>
      <c r="D50" s="113" t="s">
        <v>82</v>
      </c>
      <c r="E50" s="365">
        <v>820757.38788736204</v>
      </c>
      <c r="F50" s="365">
        <v>-70792.826907826238</v>
      </c>
      <c r="G50" s="369">
        <v>-7.940419477560122E-2</v>
      </c>
      <c r="H50" s="376">
        <v>0.71294127717774192</v>
      </c>
      <c r="I50" s="376">
        <v>-8.7980275120843388E-2</v>
      </c>
      <c r="J50" s="377">
        <v>15.47893729810737</v>
      </c>
      <c r="K50" s="377">
        <v>-8.8826838358215809E-2</v>
      </c>
      <c r="L50" s="369">
        <v>-5.7058186120735087E-3</v>
      </c>
      <c r="M50" s="370">
        <v>12704452.144066866</v>
      </c>
      <c r="N50" s="370">
        <v>-1174991.3156798556</v>
      </c>
      <c r="O50" s="369">
        <v>-8.4656947455247419E-2</v>
      </c>
      <c r="P50" s="365">
        <v>2789440.1543158274</v>
      </c>
      <c r="Q50" s="365">
        <v>-99221.691971844062</v>
      </c>
      <c r="R50" s="369">
        <v>-3.4348669817257288E-2</v>
      </c>
    </row>
    <row r="51" spans="1:19">
      <c r="A51" s="397"/>
      <c r="B51" s="397" t="s">
        <v>135</v>
      </c>
      <c r="C51" s="397" t="s">
        <v>113</v>
      </c>
      <c r="D51" s="113" t="s">
        <v>80</v>
      </c>
      <c r="E51" s="365">
        <v>20690191.54215496</v>
      </c>
      <c r="F51" s="365">
        <v>-936387.92529570311</v>
      </c>
      <c r="G51" s="366">
        <v>-4.3298013294475197E-2</v>
      </c>
      <c r="H51" s="374">
        <v>1.3646010714473595</v>
      </c>
      <c r="I51" s="374">
        <v>-0.11761415304321177</v>
      </c>
      <c r="J51" s="375">
        <v>14.365813878538944</v>
      </c>
      <c r="K51" s="375">
        <v>-0.46582953205982491</v>
      </c>
      <c r="L51" s="366">
        <v>-3.140781632647268E-2</v>
      </c>
      <c r="M51" s="367">
        <v>297231440.80591881</v>
      </c>
      <c r="N51" s="367">
        <v>-23526274.046286464</v>
      </c>
      <c r="O51" s="366">
        <v>-7.3345933572093833E-2</v>
      </c>
      <c r="P51" s="365">
        <v>92560114.334472775</v>
      </c>
      <c r="Q51" s="365">
        <v>-1801264.0993305445</v>
      </c>
      <c r="R51" s="366">
        <v>-1.908899731254109E-2</v>
      </c>
    </row>
    <row r="52" spans="1:19">
      <c r="A52" s="397"/>
      <c r="B52" s="397"/>
      <c r="C52" s="397"/>
      <c r="D52" s="113" t="s">
        <v>81</v>
      </c>
      <c r="E52" s="365">
        <v>8355968.0167840384</v>
      </c>
      <c r="F52" s="365">
        <v>1257337.5365489163</v>
      </c>
      <c r="G52" s="369">
        <v>0.17712395933972752</v>
      </c>
      <c r="H52" s="376">
        <v>0.55110958665855581</v>
      </c>
      <c r="I52" s="376">
        <v>6.4592604781087803E-2</v>
      </c>
      <c r="J52" s="377">
        <v>12.949189134713567</v>
      </c>
      <c r="K52" s="377">
        <v>-0.95762498142984143</v>
      </c>
      <c r="L52" s="369">
        <v>-6.8860126656773546E-2</v>
      </c>
      <c r="M52" s="370">
        <v>108203010.25295395</v>
      </c>
      <c r="N52" s="370">
        <v>9483675.6851342916</v>
      </c>
      <c r="O52" s="369">
        <v>9.6067054408871214E-2</v>
      </c>
      <c r="P52" s="365">
        <v>53539986.303245634</v>
      </c>
      <c r="Q52" s="365">
        <v>5913357.2318139672</v>
      </c>
      <c r="R52" s="369">
        <v>0.12416073417551679</v>
      </c>
    </row>
    <row r="53" spans="1:19">
      <c r="A53" s="397"/>
      <c r="B53" s="397"/>
      <c r="C53" s="397"/>
      <c r="D53" s="113" t="s">
        <v>82</v>
      </c>
      <c r="E53" s="365">
        <v>12334223.525372218</v>
      </c>
      <c r="F53" s="365">
        <v>-2193725.461845478</v>
      </c>
      <c r="G53" s="366">
        <v>-0.15100035550617713</v>
      </c>
      <c r="H53" s="374">
        <v>0.81349148478888933</v>
      </c>
      <c r="I53" s="374">
        <v>-0.18220675782436191</v>
      </c>
      <c r="J53" s="375">
        <v>15.325523342764248</v>
      </c>
      <c r="K53" s="375">
        <v>4.199085791431223E-2</v>
      </c>
      <c r="L53" s="366">
        <v>2.7474576283942464E-3</v>
      </c>
      <c r="M53" s="367">
        <v>189028430.55296385</v>
      </c>
      <c r="N53" s="367">
        <v>-33009949.731420517</v>
      </c>
      <c r="O53" s="366">
        <v>-0.14866776495640857</v>
      </c>
      <c r="P53" s="365">
        <v>39020128.031227097</v>
      </c>
      <c r="Q53" s="365">
        <v>-7714621.3311444521</v>
      </c>
      <c r="R53" s="366">
        <v>-0.16507248752586387</v>
      </c>
    </row>
    <row r="54" spans="1:19">
      <c r="A54" s="397"/>
      <c r="B54" s="397" t="s">
        <v>136</v>
      </c>
      <c r="C54" s="397" t="s">
        <v>113</v>
      </c>
      <c r="D54" s="113" t="s">
        <v>80</v>
      </c>
      <c r="E54" s="365">
        <v>9039909.5150639191</v>
      </c>
      <c r="F54" s="365">
        <v>-311051.16165525466</v>
      </c>
      <c r="G54" s="369">
        <v>-3.3264086162790744E-2</v>
      </c>
      <c r="H54" s="376">
        <v>1.2848679301014765</v>
      </c>
      <c r="I54" s="376">
        <v>-9.6816858048175858E-2</v>
      </c>
      <c r="J54" s="377">
        <v>14.316616089672307</v>
      </c>
      <c r="K54" s="377">
        <v>-0.58413843593980097</v>
      </c>
      <c r="L54" s="369">
        <v>-3.9201936716409681E-2</v>
      </c>
      <c r="M54" s="370">
        <v>129420914.01254588</v>
      </c>
      <c r="N54" s="370">
        <v>-9915455.6098982096</v>
      </c>
      <c r="O54" s="369">
        <v>-7.1162006278517556E-2</v>
      </c>
      <c r="P54" s="365">
        <v>42053276.400155619</v>
      </c>
      <c r="Q54" s="365">
        <v>2453183.1973869354</v>
      </c>
      <c r="R54" s="369">
        <v>6.1948924837768274E-2</v>
      </c>
    </row>
    <row r="55" spans="1:19">
      <c r="A55" s="397"/>
      <c r="B55" s="397"/>
      <c r="C55" s="397"/>
      <c r="D55" s="113" t="s">
        <v>81</v>
      </c>
      <c r="E55" s="365">
        <v>3697008.2541779764</v>
      </c>
      <c r="F55" s="365">
        <v>373841.5910491515</v>
      </c>
      <c r="G55" s="366">
        <v>0.11249558898053355</v>
      </c>
      <c r="H55" s="374">
        <v>0.52546624888204341</v>
      </c>
      <c r="I55" s="374">
        <v>3.4439820082846573E-2</v>
      </c>
      <c r="J55" s="375">
        <v>12.73722094886392</v>
      </c>
      <c r="K55" s="375">
        <v>-1.1173024910625884</v>
      </c>
      <c r="L55" s="366">
        <v>-8.0645321068402998E-2</v>
      </c>
      <c r="M55" s="367">
        <v>47089610.983238548</v>
      </c>
      <c r="N55" s="367">
        <v>1048720.5541378856</v>
      </c>
      <c r="O55" s="366">
        <v>2.2778025020016336E-2</v>
      </c>
      <c r="P55" s="365">
        <v>24774765.742291719</v>
      </c>
      <c r="Q55" s="365">
        <v>3411766.1717252433</v>
      </c>
      <c r="R55" s="366">
        <v>0.15970445350876233</v>
      </c>
    </row>
    <row r="56" spans="1:19">
      <c r="A56" s="397"/>
      <c r="B56" s="397"/>
      <c r="C56" s="397"/>
      <c r="D56" s="113" t="s">
        <v>82</v>
      </c>
      <c r="E56" s="365">
        <v>5342901.260885207</v>
      </c>
      <c r="F56" s="365">
        <v>-684892.75270531606</v>
      </c>
      <c r="G56" s="369">
        <v>-0.11362245477551614</v>
      </c>
      <c r="H56" s="376">
        <v>0.75940168121932849</v>
      </c>
      <c r="I56" s="376">
        <v>-0.1312566781311526</v>
      </c>
      <c r="J56" s="377">
        <v>15.409474929294754</v>
      </c>
      <c r="K56" s="377">
        <v>-6.8074400193816942E-2</v>
      </c>
      <c r="L56" s="369">
        <v>-4.3982673706694847E-3</v>
      </c>
      <c r="M56" s="370">
        <v>82331303.029307932</v>
      </c>
      <c r="N56" s="370">
        <v>-10964176.16403529</v>
      </c>
      <c r="O56" s="369">
        <v>-0.11752098021077105</v>
      </c>
      <c r="P56" s="365">
        <v>17278510.657863796</v>
      </c>
      <c r="Q56" s="365">
        <v>-958582.97433856875</v>
      </c>
      <c r="R56" s="369">
        <v>-5.2562266426375064E-2</v>
      </c>
      <c r="S56" s="282"/>
    </row>
    <row r="57" spans="1:19">
      <c r="A57" s="195"/>
      <c r="B57" s="195"/>
      <c r="C57" s="195"/>
      <c r="D57" s="196"/>
      <c r="E57" s="395"/>
      <c r="F57" s="395"/>
      <c r="G57" s="395"/>
      <c r="H57" s="395"/>
      <c r="I57" s="395"/>
      <c r="J57" s="395"/>
      <c r="K57" s="395"/>
      <c r="L57" s="395"/>
      <c r="M57" s="395"/>
      <c r="N57" s="395"/>
      <c r="O57" s="395"/>
      <c r="P57" s="395"/>
      <c r="Q57" s="395"/>
      <c r="R57" s="395"/>
    </row>
    <row r="58" spans="1:19">
      <c r="A58" s="195"/>
      <c r="B58" s="195"/>
      <c r="C58" s="195"/>
      <c r="D58" s="196"/>
      <c r="E58" s="395"/>
      <c r="F58" s="395"/>
      <c r="G58" s="395"/>
      <c r="H58" s="395"/>
      <c r="I58" s="395"/>
      <c r="J58" s="395"/>
      <c r="K58" s="395"/>
      <c r="L58" s="395"/>
      <c r="M58" s="395"/>
      <c r="N58" s="395"/>
      <c r="O58" s="395"/>
      <c r="P58" s="395"/>
      <c r="Q58" s="395"/>
      <c r="R58" s="395"/>
    </row>
    <row r="59" spans="1:19">
      <c r="A59" s="195"/>
      <c r="B59" s="195"/>
      <c r="C59" s="195"/>
      <c r="D59" s="196"/>
      <c r="E59" s="395"/>
      <c r="F59" s="395"/>
      <c r="G59" s="395"/>
      <c r="H59" s="395"/>
      <c r="I59" s="395"/>
      <c r="J59" s="395"/>
      <c r="K59" s="395"/>
      <c r="L59" s="395"/>
      <c r="M59" s="395"/>
      <c r="N59" s="395"/>
      <c r="O59" s="395"/>
      <c r="P59" s="395"/>
      <c r="Q59" s="395"/>
      <c r="R59" s="395"/>
    </row>
    <row r="60" spans="1:19">
      <c r="A60" s="195"/>
      <c r="B60" s="195"/>
      <c r="C60" s="195"/>
      <c r="D60" s="196"/>
      <c r="E60" s="395"/>
      <c r="F60" s="395"/>
      <c r="G60" s="395"/>
      <c r="H60" s="395"/>
      <c r="I60" s="395"/>
      <c r="J60" s="395"/>
      <c r="K60" s="395"/>
      <c r="L60" s="395"/>
      <c r="M60" s="395"/>
      <c r="N60" s="395"/>
      <c r="O60" s="395"/>
      <c r="P60" s="395"/>
      <c r="Q60" s="395"/>
      <c r="R60" s="395"/>
    </row>
    <row r="61" spans="1:19">
      <c r="A61" s="195"/>
      <c r="B61" s="195"/>
      <c r="C61" s="195"/>
      <c r="D61" s="196"/>
      <c r="E61" s="395"/>
      <c r="F61" s="395"/>
      <c r="G61" s="395"/>
      <c r="H61" s="395"/>
      <c r="I61" s="395"/>
      <c r="J61" s="395"/>
      <c r="K61" s="395"/>
      <c r="L61" s="395"/>
      <c r="M61" s="395"/>
      <c r="N61" s="395"/>
      <c r="O61" s="395"/>
      <c r="P61" s="395"/>
      <c r="Q61" s="395"/>
      <c r="R61" s="395"/>
    </row>
    <row r="62" spans="1:19">
      <c r="A62" s="195"/>
      <c r="B62" s="195"/>
      <c r="C62" s="195"/>
      <c r="D62" s="196"/>
      <c r="E62" s="395"/>
      <c r="F62" s="395"/>
      <c r="G62" s="395"/>
      <c r="H62" s="395"/>
      <c r="I62" s="395"/>
      <c r="J62" s="395"/>
      <c r="K62" s="395"/>
      <c r="L62" s="395"/>
      <c r="M62" s="395"/>
      <c r="N62" s="395"/>
      <c r="O62" s="395"/>
      <c r="P62" s="395"/>
      <c r="Q62" s="395"/>
      <c r="R62" s="395"/>
    </row>
    <row r="63" spans="1:19">
      <c r="A63" s="195"/>
      <c r="B63" s="195"/>
      <c r="C63" s="195"/>
      <c r="D63" s="196"/>
      <c r="E63" s="395"/>
      <c r="F63" s="395"/>
      <c r="G63" s="395"/>
      <c r="H63" s="395"/>
      <c r="I63" s="395"/>
      <c r="J63" s="395"/>
      <c r="K63" s="395"/>
      <c r="L63" s="395"/>
      <c r="M63" s="395"/>
      <c r="N63" s="395"/>
      <c r="O63" s="395"/>
      <c r="P63" s="395"/>
      <c r="Q63" s="395"/>
      <c r="R63" s="395"/>
    </row>
    <row r="64" spans="1:19">
      <c r="A64" s="195"/>
      <c r="B64" s="195"/>
      <c r="C64" s="195"/>
      <c r="D64" s="196"/>
      <c r="E64" s="395"/>
      <c r="F64" s="395"/>
      <c r="G64" s="395"/>
      <c r="H64" s="395"/>
      <c r="I64" s="395"/>
      <c r="J64" s="395"/>
      <c r="K64" s="395"/>
      <c r="L64" s="395"/>
      <c r="M64" s="395"/>
      <c r="N64" s="395"/>
      <c r="O64" s="395"/>
      <c r="P64" s="395"/>
      <c r="Q64" s="395"/>
      <c r="R64" s="395"/>
    </row>
    <row r="65" spans="1:18">
      <c r="A65" s="195"/>
      <c r="B65" s="195"/>
      <c r="C65" s="195"/>
      <c r="D65" s="196"/>
      <c r="E65" s="395"/>
      <c r="F65" s="395"/>
      <c r="G65" s="395"/>
      <c r="H65" s="395"/>
      <c r="I65" s="395"/>
      <c r="J65" s="395"/>
      <c r="K65" s="395"/>
      <c r="L65" s="395"/>
      <c r="M65" s="395"/>
      <c r="N65" s="395"/>
      <c r="O65" s="395"/>
      <c r="P65" s="395"/>
      <c r="Q65" s="395"/>
      <c r="R65" s="395"/>
    </row>
    <row r="66" spans="1:18">
      <c r="E66" s="395"/>
      <c r="F66" s="395"/>
      <c r="G66" s="395"/>
      <c r="H66" s="395"/>
      <c r="I66" s="395"/>
      <c r="J66" s="395"/>
      <c r="K66" s="395"/>
      <c r="L66" s="395"/>
      <c r="M66" s="395"/>
      <c r="N66" s="395"/>
      <c r="O66" s="395"/>
      <c r="P66" s="395"/>
      <c r="Q66" s="395"/>
      <c r="R66" s="395"/>
    </row>
    <row r="67" spans="1:18">
      <c r="E67" s="395"/>
      <c r="F67" s="395"/>
      <c r="G67" s="395"/>
      <c r="H67" s="395"/>
      <c r="I67" s="395"/>
      <c r="J67" s="395"/>
      <c r="K67" s="395"/>
      <c r="L67" s="395"/>
      <c r="M67" s="395"/>
      <c r="N67" s="395"/>
      <c r="O67" s="395"/>
      <c r="P67" s="395"/>
      <c r="Q67" s="395"/>
      <c r="R67" s="395"/>
    </row>
    <row r="68" spans="1:18">
      <c r="E68" s="395"/>
      <c r="F68" s="395"/>
      <c r="G68" s="395"/>
      <c r="H68" s="395"/>
      <c r="I68" s="395"/>
      <c r="J68" s="395"/>
      <c r="K68" s="395"/>
      <c r="L68" s="395"/>
      <c r="M68" s="395"/>
      <c r="N68" s="395"/>
      <c r="O68" s="395"/>
      <c r="P68" s="395"/>
      <c r="Q68" s="395"/>
      <c r="R68" s="395"/>
    </row>
    <row r="69" spans="1:18">
      <c r="E69" s="395"/>
      <c r="F69" s="395"/>
      <c r="G69" s="395"/>
      <c r="H69" s="395"/>
      <c r="I69" s="395"/>
      <c r="J69" s="395"/>
      <c r="K69" s="395"/>
      <c r="L69" s="395"/>
      <c r="M69" s="395"/>
      <c r="N69" s="395"/>
      <c r="O69" s="395"/>
      <c r="P69" s="395"/>
      <c r="Q69" s="395"/>
      <c r="R69" s="395"/>
    </row>
    <row r="70" spans="1:18">
      <c r="E70" s="395"/>
      <c r="F70" s="395"/>
      <c r="G70" s="395"/>
      <c r="H70" s="395"/>
      <c r="I70" s="395"/>
      <c r="J70" s="395"/>
      <c r="K70" s="395"/>
      <c r="L70" s="395"/>
      <c r="M70" s="395"/>
      <c r="N70" s="395"/>
      <c r="O70" s="395"/>
      <c r="P70" s="395"/>
      <c r="Q70" s="395"/>
      <c r="R70" s="395"/>
    </row>
    <row r="71" spans="1:18">
      <c r="E71" s="395"/>
      <c r="F71" s="395"/>
      <c r="G71" s="395"/>
      <c r="H71" s="395"/>
      <c r="I71" s="395"/>
      <c r="J71" s="395"/>
      <c r="K71" s="395"/>
      <c r="L71" s="395"/>
      <c r="M71" s="395"/>
      <c r="N71" s="395"/>
      <c r="O71" s="395"/>
      <c r="P71" s="395"/>
      <c r="Q71" s="395"/>
      <c r="R71" s="395"/>
    </row>
    <row r="72" spans="1:18">
      <c r="E72" s="395"/>
      <c r="F72" s="395"/>
      <c r="G72" s="395"/>
      <c r="H72" s="395"/>
      <c r="I72" s="395"/>
      <c r="J72" s="395"/>
      <c r="K72" s="395"/>
      <c r="L72" s="395"/>
      <c r="M72" s="395"/>
      <c r="N72" s="395"/>
      <c r="O72" s="395"/>
      <c r="P72" s="395"/>
      <c r="Q72" s="395"/>
      <c r="R72" s="395"/>
    </row>
    <row r="73" spans="1:18">
      <c r="E73" s="395"/>
      <c r="F73" s="395"/>
      <c r="G73" s="395"/>
      <c r="H73" s="395"/>
      <c r="I73" s="395"/>
      <c r="J73" s="395"/>
      <c r="K73" s="395"/>
      <c r="L73" s="395"/>
      <c r="M73" s="395"/>
      <c r="N73" s="395"/>
      <c r="O73" s="395"/>
      <c r="P73" s="395"/>
      <c r="Q73" s="395"/>
      <c r="R73" s="395"/>
    </row>
    <row r="74" spans="1:18">
      <c r="E74" s="395"/>
      <c r="F74" s="395"/>
      <c r="G74" s="395"/>
      <c r="H74" s="395"/>
      <c r="I74" s="395"/>
      <c r="J74" s="395"/>
      <c r="K74" s="395"/>
      <c r="L74" s="395"/>
      <c r="M74" s="395"/>
      <c r="N74" s="395"/>
      <c r="O74" s="395"/>
      <c r="P74" s="395"/>
      <c r="Q74" s="395"/>
      <c r="R74" s="395"/>
    </row>
    <row r="75" spans="1:18">
      <c r="E75" s="395"/>
      <c r="F75" s="395"/>
      <c r="G75" s="395"/>
      <c r="H75" s="395"/>
      <c r="I75" s="395"/>
      <c r="J75" s="395"/>
      <c r="K75" s="395"/>
      <c r="L75" s="395"/>
      <c r="M75" s="395"/>
      <c r="N75" s="395"/>
      <c r="O75" s="395"/>
      <c r="P75" s="395"/>
      <c r="Q75" s="395"/>
      <c r="R75" s="395"/>
    </row>
    <row r="76" spans="1:18">
      <c r="E76" s="395"/>
      <c r="F76" s="395"/>
      <c r="G76" s="395"/>
      <c r="H76" s="395"/>
      <c r="I76" s="395"/>
      <c r="J76" s="395"/>
      <c r="K76" s="395"/>
      <c r="L76" s="395"/>
      <c r="M76" s="395"/>
      <c r="N76" s="395"/>
      <c r="O76" s="395"/>
      <c r="P76" s="395"/>
      <c r="Q76" s="395"/>
      <c r="R76" s="395"/>
    </row>
    <row r="77" spans="1:18">
      <c r="E77" s="395"/>
      <c r="F77" s="395"/>
      <c r="G77" s="395"/>
      <c r="H77" s="395"/>
      <c r="I77" s="395"/>
      <c r="J77" s="395"/>
      <c r="K77" s="395"/>
      <c r="L77" s="395"/>
      <c r="M77" s="395"/>
      <c r="N77" s="395"/>
      <c r="O77" s="395"/>
      <c r="P77" s="395"/>
      <c r="Q77" s="395"/>
      <c r="R77" s="395"/>
    </row>
    <row r="78" spans="1:18">
      <c r="E78" s="395"/>
      <c r="F78" s="395"/>
      <c r="G78" s="395"/>
      <c r="H78" s="395"/>
      <c r="I78" s="395"/>
      <c r="J78" s="395"/>
      <c r="K78" s="395"/>
      <c r="L78" s="395"/>
      <c r="M78" s="395"/>
      <c r="N78" s="395"/>
      <c r="O78" s="395"/>
      <c r="P78" s="395"/>
      <c r="Q78" s="395"/>
      <c r="R78" s="395"/>
    </row>
    <row r="79" spans="1:18">
      <c r="E79" s="395"/>
      <c r="F79" s="395"/>
      <c r="G79" s="395"/>
      <c r="H79" s="395"/>
      <c r="I79" s="395"/>
      <c r="J79" s="395"/>
      <c r="K79" s="395"/>
      <c r="L79" s="395"/>
      <c r="M79" s="395"/>
      <c r="N79" s="395"/>
      <c r="O79" s="395"/>
      <c r="P79" s="395"/>
      <c r="Q79" s="395"/>
      <c r="R79" s="395"/>
    </row>
    <row r="80" spans="1:18">
      <c r="E80" s="395"/>
      <c r="F80" s="395"/>
      <c r="G80" s="395"/>
      <c r="H80" s="395"/>
      <c r="I80" s="395"/>
      <c r="J80" s="395"/>
      <c r="K80" s="395"/>
      <c r="L80" s="395"/>
      <c r="M80" s="395"/>
      <c r="N80" s="395"/>
      <c r="O80" s="395"/>
      <c r="P80" s="395"/>
      <c r="Q80" s="395"/>
      <c r="R80" s="395"/>
    </row>
    <row r="81" spans="5:18">
      <c r="E81" s="395"/>
      <c r="F81" s="395"/>
      <c r="G81" s="395"/>
      <c r="H81" s="395"/>
      <c r="I81" s="395"/>
      <c r="J81" s="395"/>
      <c r="K81" s="395"/>
      <c r="L81" s="395"/>
      <c r="M81" s="395"/>
      <c r="N81" s="395"/>
      <c r="O81" s="395"/>
      <c r="P81" s="395"/>
      <c r="Q81" s="395"/>
      <c r="R81" s="395"/>
    </row>
    <row r="82" spans="5:18">
      <c r="E82" s="395"/>
      <c r="F82" s="395"/>
      <c r="G82" s="395"/>
      <c r="H82" s="395"/>
      <c r="I82" s="395"/>
      <c r="J82" s="395"/>
      <c r="K82" s="395"/>
      <c r="L82" s="395"/>
      <c r="M82" s="395"/>
      <c r="N82" s="395"/>
      <c r="O82" s="395"/>
      <c r="P82" s="395"/>
      <c r="Q82" s="395"/>
      <c r="R82" s="395"/>
    </row>
    <row r="83" spans="5:18">
      <c r="E83" s="395"/>
      <c r="F83" s="395"/>
      <c r="G83" s="395"/>
      <c r="H83" s="395"/>
      <c r="I83" s="395"/>
      <c r="J83" s="395"/>
      <c r="K83" s="395"/>
      <c r="L83" s="395"/>
      <c r="M83" s="395"/>
      <c r="N83" s="395"/>
      <c r="O83" s="395"/>
      <c r="P83" s="395"/>
      <c r="Q83" s="395"/>
      <c r="R83" s="395"/>
    </row>
    <row r="84" spans="5:18">
      <c r="E84" s="395"/>
      <c r="F84" s="395"/>
      <c r="G84" s="395"/>
      <c r="H84" s="395"/>
      <c r="I84" s="395"/>
      <c r="J84" s="395"/>
      <c r="K84" s="395"/>
      <c r="L84" s="395"/>
      <c r="M84" s="395"/>
      <c r="N84" s="395"/>
      <c r="O84" s="395"/>
      <c r="P84" s="395"/>
      <c r="Q84" s="395"/>
      <c r="R84" s="395"/>
    </row>
    <row r="85" spans="5:18">
      <c r="E85" s="395"/>
      <c r="F85" s="395"/>
      <c r="G85" s="395"/>
      <c r="H85" s="395"/>
      <c r="I85" s="395"/>
      <c r="J85" s="395"/>
      <c r="K85" s="395"/>
      <c r="L85" s="395"/>
      <c r="M85" s="395"/>
      <c r="N85" s="395"/>
      <c r="O85" s="395"/>
      <c r="P85" s="395"/>
      <c r="Q85" s="395"/>
      <c r="R85" s="395"/>
    </row>
    <row r="86" spans="5:18">
      <c r="E86" s="395"/>
      <c r="F86" s="395"/>
      <c r="G86" s="395"/>
      <c r="H86" s="395"/>
      <c r="I86" s="395"/>
      <c r="J86" s="395"/>
      <c r="K86" s="395"/>
      <c r="L86" s="395"/>
      <c r="M86" s="395"/>
      <c r="N86" s="395"/>
      <c r="O86" s="395"/>
      <c r="P86" s="395"/>
      <c r="Q86" s="395"/>
      <c r="R86" s="395"/>
    </row>
    <row r="87" spans="5:18">
      <c r="E87" s="395"/>
      <c r="F87" s="395"/>
      <c r="G87" s="395"/>
      <c r="H87" s="395"/>
      <c r="I87" s="395"/>
      <c r="J87" s="395"/>
      <c r="K87" s="395"/>
      <c r="L87" s="395"/>
      <c r="M87" s="395"/>
      <c r="N87" s="395"/>
      <c r="O87" s="395"/>
      <c r="P87" s="395"/>
      <c r="Q87" s="395"/>
      <c r="R87" s="395"/>
    </row>
    <row r="88" spans="5:18">
      <c r="E88" s="395"/>
      <c r="F88" s="395"/>
      <c r="G88" s="395"/>
      <c r="H88" s="395"/>
      <c r="I88" s="395"/>
      <c r="J88" s="395"/>
      <c r="K88" s="395"/>
      <c r="L88" s="395"/>
      <c r="M88" s="395"/>
      <c r="N88" s="395"/>
      <c r="O88" s="395"/>
      <c r="P88" s="395"/>
      <c r="Q88" s="395"/>
      <c r="R88" s="395"/>
    </row>
    <row r="89" spans="5:18">
      <c r="E89" s="395"/>
      <c r="F89" s="395"/>
      <c r="G89" s="395"/>
      <c r="H89" s="395"/>
      <c r="I89" s="395"/>
      <c r="J89" s="395"/>
      <c r="K89" s="395"/>
      <c r="L89" s="395"/>
      <c r="M89" s="395"/>
      <c r="N89" s="395"/>
      <c r="O89" s="395"/>
      <c r="P89" s="395"/>
      <c r="Q89" s="395"/>
      <c r="R89" s="395"/>
    </row>
    <row r="90" spans="5:18">
      <c r="E90" s="395"/>
      <c r="F90" s="395"/>
      <c r="G90" s="395"/>
      <c r="H90" s="395"/>
      <c r="I90" s="395"/>
      <c r="J90" s="395"/>
      <c r="K90" s="395"/>
      <c r="L90" s="395"/>
      <c r="M90" s="395"/>
      <c r="N90" s="395"/>
      <c r="O90" s="395"/>
      <c r="P90" s="395"/>
      <c r="Q90" s="395"/>
      <c r="R90" s="395"/>
    </row>
    <row r="91" spans="5:18">
      <c r="E91" s="395"/>
      <c r="F91" s="395"/>
      <c r="G91" s="395"/>
      <c r="H91" s="395"/>
      <c r="I91" s="395"/>
      <c r="J91" s="395"/>
      <c r="K91" s="395"/>
      <c r="L91" s="395"/>
      <c r="M91" s="395"/>
      <c r="N91" s="395"/>
      <c r="O91" s="395"/>
      <c r="P91" s="395"/>
      <c r="Q91" s="395"/>
      <c r="R91" s="395"/>
    </row>
    <row r="92" spans="5:18">
      <c r="E92" s="395"/>
      <c r="F92" s="395"/>
      <c r="G92" s="395"/>
      <c r="H92" s="395"/>
      <c r="I92" s="395"/>
      <c r="J92" s="395"/>
      <c r="K92" s="395"/>
      <c r="L92" s="395"/>
      <c r="M92" s="395"/>
      <c r="N92" s="395"/>
      <c r="O92" s="395"/>
      <c r="P92" s="395"/>
      <c r="Q92" s="395"/>
      <c r="R92" s="395"/>
    </row>
    <row r="93" spans="5:18">
      <c r="E93" s="395"/>
      <c r="F93" s="395"/>
      <c r="G93" s="395"/>
      <c r="H93" s="395"/>
      <c r="I93" s="395"/>
      <c r="J93" s="395"/>
      <c r="K93" s="395"/>
      <c r="L93" s="395"/>
      <c r="M93" s="395"/>
      <c r="N93" s="395"/>
      <c r="O93" s="395"/>
      <c r="P93" s="395"/>
      <c r="Q93" s="395"/>
      <c r="R93" s="395"/>
    </row>
    <row r="94" spans="5:18">
      <c r="E94" s="395"/>
      <c r="F94" s="395"/>
      <c r="G94" s="395"/>
      <c r="H94" s="395"/>
      <c r="I94" s="395"/>
      <c r="J94" s="395"/>
      <c r="K94" s="395"/>
      <c r="L94" s="395"/>
      <c r="M94" s="395"/>
      <c r="N94" s="395"/>
      <c r="O94" s="395"/>
      <c r="P94" s="395"/>
      <c r="Q94" s="395"/>
      <c r="R94" s="395"/>
    </row>
    <row r="95" spans="5:18">
      <c r="E95" s="395"/>
      <c r="F95" s="395"/>
      <c r="G95" s="395"/>
      <c r="H95" s="395"/>
      <c r="I95" s="395"/>
      <c r="J95" s="395"/>
      <c r="K95" s="395"/>
      <c r="L95" s="395"/>
      <c r="M95" s="395"/>
      <c r="N95" s="395"/>
      <c r="O95" s="395"/>
      <c r="P95" s="395"/>
      <c r="Q95" s="395"/>
      <c r="R95" s="395"/>
    </row>
    <row r="96" spans="5:18">
      <c r="E96" s="395"/>
      <c r="F96" s="395"/>
      <c r="G96" s="395"/>
      <c r="H96" s="395"/>
      <c r="I96" s="395"/>
      <c r="J96" s="395"/>
      <c r="K96" s="395"/>
      <c r="L96" s="395"/>
      <c r="M96" s="395"/>
      <c r="N96" s="395"/>
      <c r="O96" s="395"/>
      <c r="P96" s="395"/>
      <c r="Q96" s="395"/>
      <c r="R96" s="395"/>
    </row>
    <row r="97" spans="5:18">
      <c r="E97" s="395"/>
      <c r="F97" s="395"/>
      <c r="G97" s="395"/>
      <c r="H97" s="395"/>
      <c r="I97" s="395"/>
      <c r="J97" s="395"/>
      <c r="K97" s="395"/>
      <c r="L97" s="395"/>
      <c r="M97" s="395"/>
      <c r="N97" s="395"/>
      <c r="O97" s="395"/>
      <c r="P97" s="395"/>
      <c r="Q97" s="395"/>
      <c r="R97" s="395"/>
    </row>
    <row r="98" spans="5:18">
      <c r="E98" s="395"/>
      <c r="F98" s="395"/>
      <c r="G98" s="395"/>
      <c r="H98" s="395"/>
      <c r="I98" s="395"/>
      <c r="J98" s="395"/>
      <c r="K98" s="395"/>
      <c r="L98" s="395"/>
      <c r="M98" s="395"/>
      <c r="N98" s="395"/>
      <c r="O98" s="395"/>
      <c r="P98" s="395"/>
      <c r="Q98" s="395"/>
      <c r="R98" s="395"/>
    </row>
    <row r="99" spans="5:18">
      <c r="E99" s="395"/>
      <c r="F99" s="395"/>
      <c r="G99" s="395"/>
      <c r="H99" s="395"/>
      <c r="I99" s="395"/>
      <c r="J99" s="395"/>
      <c r="K99" s="395"/>
      <c r="L99" s="395"/>
      <c r="M99" s="395"/>
      <c r="N99" s="395"/>
      <c r="O99" s="395"/>
      <c r="P99" s="395"/>
      <c r="Q99" s="395"/>
      <c r="R99" s="395"/>
    </row>
    <row r="100" spans="5:18">
      <c r="E100" s="395"/>
      <c r="F100" s="395"/>
      <c r="G100" s="395"/>
      <c r="H100" s="395"/>
      <c r="I100" s="395"/>
      <c r="J100" s="395"/>
      <c r="K100" s="395"/>
      <c r="L100" s="395"/>
      <c r="M100" s="395"/>
      <c r="N100" s="395"/>
      <c r="O100" s="395"/>
      <c r="P100" s="395"/>
      <c r="Q100" s="395"/>
      <c r="R100" s="395"/>
    </row>
    <row r="101" spans="5:18">
      <c r="E101" s="395"/>
      <c r="F101" s="395"/>
      <c r="G101" s="395"/>
      <c r="H101" s="395"/>
      <c r="I101" s="395"/>
      <c r="J101" s="395"/>
      <c r="K101" s="395"/>
      <c r="L101" s="395"/>
      <c r="M101" s="395"/>
      <c r="N101" s="395"/>
      <c r="O101" s="395"/>
      <c r="P101" s="395"/>
      <c r="Q101" s="395"/>
      <c r="R101" s="395"/>
    </row>
    <row r="102" spans="5:18">
      <c r="E102" s="395"/>
      <c r="F102" s="395"/>
      <c r="G102" s="395"/>
      <c r="H102" s="395"/>
      <c r="I102" s="395"/>
      <c r="J102" s="395"/>
      <c r="K102" s="395"/>
      <c r="L102" s="395"/>
      <c r="M102" s="395"/>
      <c r="N102" s="395"/>
      <c r="O102" s="395"/>
      <c r="P102" s="395"/>
      <c r="Q102" s="395"/>
      <c r="R102" s="395"/>
    </row>
    <row r="103" spans="5:18">
      <c r="E103" s="395"/>
      <c r="F103" s="395"/>
      <c r="G103" s="395"/>
      <c r="H103" s="395"/>
      <c r="I103" s="395"/>
      <c r="J103" s="395"/>
      <c r="K103" s="395"/>
      <c r="L103" s="395"/>
      <c r="M103" s="395"/>
      <c r="N103" s="395"/>
      <c r="O103" s="395"/>
      <c r="P103" s="395"/>
      <c r="Q103" s="395"/>
      <c r="R103" s="395"/>
    </row>
    <row r="104" spans="5:18">
      <c r="E104" s="395"/>
      <c r="F104" s="395"/>
      <c r="G104" s="395"/>
      <c r="H104" s="395"/>
      <c r="I104" s="395"/>
      <c r="J104" s="395"/>
      <c r="K104" s="395"/>
      <c r="L104" s="395"/>
      <c r="M104" s="395"/>
      <c r="N104" s="395"/>
      <c r="O104" s="395"/>
      <c r="P104" s="395"/>
      <c r="Q104" s="395"/>
      <c r="R104" s="395"/>
    </row>
    <row r="105" spans="5:18">
      <c r="E105" s="395"/>
      <c r="F105" s="395"/>
      <c r="G105" s="395"/>
      <c r="H105" s="395"/>
      <c r="I105" s="395"/>
      <c r="J105" s="395"/>
      <c r="K105" s="395"/>
      <c r="L105" s="395"/>
      <c r="M105" s="395"/>
      <c r="N105" s="395"/>
      <c r="O105" s="395"/>
      <c r="P105" s="395"/>
      <c r="Q105" s="395"/>
      <c r="R105" s="395"/>
    </row>
    <row r="106" spans="5:18">
      <c r="E106" s="395"/>
      <c r="F106" s="395"/>
      <c r="G106" s="395"/>
      <c r="H106" s="395"/>
      <c r="I106" s="395"/>
      <c r="J106" s="395"/>
      <c r="K106" s="395"/>
      <c r="L106" s="395"/>
      <c r="M106" s="395"/>
      <c r="N106" s="395"/>
      <c r="O106" s="395"/>
      <c r="P106" s="395"/>
      <c r="Q106" s="395"/>
      <c r="R106" s="395"/>
    </row>
    <row r="107" spans="5:18">
      <c r="E107" s="395"/>
      <c r="F107" s="395"/>
      <c r="G107" s="395"/>
      <c r="H107" s="395"/>
      <c r="I107" s="395"/>
      <c r="J107" s="395"/>
      <c r="K107" s="395"/>
      <c r="L107" s="395"/>
      <c r="M107" s="395"/>
      <c r="N107" s="395"/>
      <c r="O107" s="395"/>
      <c r="P107" s="395"/>
      <c r="Q107" s="395"/>
      <c r="R107" s="395"/>
    </row>
    <row r="108" spans="5:18">
      <c r="E108" s="395"/>
      <c r="F108" s="395"/>
      <c r="G108" s="395"/>
      <c r="H108" s="395"/>
      <c r="I108" s="395"/>
      <c r="J108" s="395"/>
      <c r="K108" s="395"/>
      <c r="L108" s="395"/>
      <c r="M108" s="395"/>
      <c r="N108" s="395"/>
      <c r="O108" s="395"/>
      <c r="P108" s="395"/>
      <c r="Q108" s="395"/>
      <c r="R108" s="395"/>
    </row>
    <row r="109" spans="5:18">
      <c r="E109" s="395"/>
      <c r="F109" s="395"/>
      <c r="G109" s="395"/>
      <c r="H109" s="395"/>
      <c r="I109" s="395"/>
      <c r="J109" s="395"/>
      <c r="K109" s="395"/>
      <c r="L109" s="395"/>
      <c r="M109" s="395"/>
      <c r="N109" s="395"/>
      <c r="O109" s="395"/>
      <c r="P109" s="395"/>
      <c r="Q109" s="395"/>
      <c r="R109" s="395"/>
    </row>
    <row r="110" spans="5:18">
      <c r="E110" s="395"/>
      <c r="F110" s="395"/>
      <c r="G110" s="395"/>
      <c r="H110" s="395"/>
      <c r="I110" s="395"/>
      <c r="J110" s="395"/>
      <c r="K110" s="395"/>
      <c r="L110" s="395"/>
      <c r="M110" s="395"/>
      <c r="N110" s="395"/>
      <c r="O110" s="395"/>
      <c r="P110" s="395"/>
      <c r="Q110" s="395"/>
      <c r="R110" s="395"/>
    </row>
    <row r="111" spans="5:18">
      <c r="E111" s="395"/>
      <c r="F111" s="395"/>
      <c r="G111" s="395"/>
      <c r="H111" s="395"/>
      <c r="I111" s="395"/>
      <c r="J111" s="395"/>
      <c r="K111" s="395"/>
      <c r="L111" s="395"/>
      <c r="M111" s="395"/>
      <c r="N111" s="395"/>
      <c r="O111" s="395"/>
      <c r="P111" s="395"/>
      <c r="Q111" s="395"/>
      <c r="R111" s="395"/>
    </row>
    <row r="112" spans="5:18">
      <c r="E112" s="395"/>
      <c r="F112" s="395"/>
      <c r="G112" s="395"/>
      <c r="H112" s="395"/>
      <c r="I112" s="395"/>
      <c r="J112" s="395"/>
      <c r="K112" s="395"/>
      <c r="L112" s="395"/>
      <c r="M112" s="395"/>
      <c r="N112" s="395"/>
      <c r="O112" s="395"/>
      <c r="P112" s="395"/>
      <c r="Q112" s="395"/>
      <c r="R112" s="395"/>
    </row>
    <row r="113" spans="5:18">
      <c r="E113" s="395"/>
      <c r="F113" s="395"/>
      <c r="G113" s="395"/>
      <c r="H113" s="395"/>
      <c r="I113" s="395"/>
      <c r="J113" s="395"/>
      <c r="K113" s="395"/>
      <c r="L113" s="395"/>
      <c r="M113" s="395"/>
      <c r="N113" s="395"/>
      <c r="O113" s="395"/>
      <c r="P113" s="395"/>
      <c r="Q113" s="395"/>
      <c r="R113" s="395"/>
    </row>
    <row r="114" spans="5:18">
      <c r="E114" s="395"/>
      <c r="F114" s="395"/>
      <c r="G114" s="395"/>
      <c r="H114" s="395"/>
      <c r="I114" s="395"/>
      <c r="J114" s="395"/>
      <c r="K114" s="395"/>
      <c r="L114" s="395"/>
      <c r="M114" s="395"/>
      <c r="N114" s="395"/>
      <c r="O114" s="395"/>
      <c r="P114" s="395"/>
      <c r="Q114" s="395"/>
      <c r="R114" s="395"/>
    </row>
    <row r="115" spans="5:18">
      <c r="E115" s="395"/>
      <c r="F115" s="395"/>
      <c r="G115" s="395"/>
      <c r="H115" s="395"/>
      <c r="I115" s="395"/>
      <c r="J115" s="395"/>
      <c r="K115" s="395"/>
      <c r="L115" s="395"/>
      <c r="M115" s="395"/>
      <c r="N115" s="395"/>
      <c r="O115" s="395"/>
      <c r="P115" s="395"/>
      <c r="Q115" s="395"/>
      <c r="R115" s="395"/>
    </row>
    <row r="116" spans="5:18">
      <c r="E116" s="395"/>
      <c r="F116" s="395"/>
      <c r="G116" s="395"/>
      <c r="H116" s="395"/>
      <c r="I116" s="395"/>
      <c r="J116" s="395"/>
      <c r="K116" s="395"/>
      <c r="L116" s="395"/>
      <c r="M116" s="395"/>
      <c r="N116" s="395"/>
      <c r="O116" s="395"/>
      <c r="P116" s="395"/>
      <c r="Q116" s="395"/>
      <c r="R116" s="395"/>
    </row>
    <row r="117" spans="5:18">
      <c r="E117" s="395"/>
      <c r="F117" s="395"/>
      <c r="G117" s="395"/>
      <c r="H117" s="395"/>
      <c r="I117" s="395"/>
      <c r="J117" s="395"/>
      <c r="K117" s="395"/>
      <c r="L117" s="395"/>
      <c r="M117" s="395"/>
      <c r="N117" s="395"/>
      <c r="O117" s="395"/>
      <c r="P117" s="395"/>
      <c r="Q117" s="395"/>
      <c r="R117" s="395"/>
    </row>
    <row r="118" spans="5:18">
      <c r="E118" s="395"/>
      <c r="F118" s="395"/>
      <c r="G118" s="395"/>
      <c r="H118" s="395"/>
      <c r="I118" s="395"/>
      <c r="J118" s="395"/>
      <c r="K118" s="395"/>
      <c r="L118" s="395"/>
      <c r="M118" s="395"/>
      <c r="N118" s="395"/>
      <c r="O118" s="395"/>
      <c r="P118" s="395"/>
      <c r="Q118" s="395"/>
      <c r="R118" s="395"/>
    </row>
    <row r="119" spans="5:18">
      <c r="E119" s="395"/>
      <c r="F119" s="395"/>
      <c r="G119" s="395"/>
      <c r="H119" s="395"/>
      <c r="I119" s="395"/>
      <c r="J119" s="395"/>
      <c r="K119" s="395"/>
      <c r="L119" s="395"/>
      <c r="M119" s="395"/>
      <c r="N119" s="395"/>
      <c r="O119" s="395"/>
      <c r="P119" s="395"/>
      <c r="Q119" s="395"/>
      <c r="R119" s="395"/>
    </row>
    <row r="120" spans="5:18">
      <c r="E120" s="395"/>
      <c r="F120" s="395"/>
      <c r="G120" s="395"/>
      <c r="H120" s="395"/>
      <c r="I120" s="395"/>
      <c r="J120" s="395"/>
      <c r="K120" s="395"/>
      <c r="L120" s="395"/>
      <c r="M120" s="395"/>
      <c r="N120" s="395"/>
      <c r="O120" s="395"/>
      <c r="P120" s="395"/>
      <c r="Q120" s="395"/>
      <c r="R120" s="395"/>
    </row>
    <row r="121" spans="5:18">
      <c r="E121" s="395"/>
      <c r="F121" s="395"/>
      <c r="G121" s="395"/>
      <c r="H121" s="395"/>
      <c r="I121" s="395"/>
      <c r="J121" s="395"/>
      <c r="K121" s="395"/>
      <c r="L121" s="395"/>
      <c r="M121" s="395"/>
      <c r="N121" s="395"/>
      <c r="O121" s="395"/>
      <c r="P121" s="395"/>
      <c r="Q121" s="395"/>
      <c r="R121" s="395"/>
    </row>
    <row r="122" spans="5:18">
      <c r="E122" s="395"/>
      <c r="F122" s="395"/>
      <c r="G122" s="395"/>
      <c r="H122" s="395"/>
      <c r="I122" s="395"/>
      <c r="J122" s="395"/>
      <c r="K122" s="395"/>
      <c r="L122" s="395"/>
      <c r="M122" s="395"/>
      <c r="N122" s="395"/>
      <c r="O122" s="395"/>
      <c r="P122" s="395"/>
      <c r="Q122" s="395"/>
      <c r="R122" s="395"/>
    </row>
    <row r="123" spans="5:18">
      <c r="E123" s="395"/>
      <c r="F123" s="395"/>
      <c r="G123" s="395"/>
      <c r="H123" s="395"/>
      <c r="I123" s="395"/>
      <c r="J123" s="395"/>
      <c r="K123" s="395"/>
      <c r="L123" s="395"/>
      <c r="M123" s="395"/>
      <c r="N123" s="395"/>
      <c r="O123" s="395"/>
      <c r="P123" s="395"/>
      <c r="Q123" s="395"/>
      <c r="R123" s="395"/>
    </row>
    <row r="124" spans="5:18">
      <c r="E124" s="395"/>
      <c r="F124" s="395"/>
      <c r="G124" s="395"/>
      <c r="H124" s="395"/>
      <c r="I124" s="395"/>
      <c r="J124" s="395"/>
      <c r="K124" s="395"/>
      <c r="L124" s="395"/>
      <c r="M124" s="395"/>
      <c r="N124" s="395"/>
      <c r="O124" s="395"/>
      <c r="P124" s="395"/>
      <c r="Q124" s="395"/>
      <c r="R124" s="395"/>
    </row>
    <row r="125" spans="5:18">
      <c r="E125" s="395"/>
      <c r="F125" s="395"/>
      <c r="G125" s="395"/>
      <c r="H125" s="395"/>
      <c r="I125" s="395"/>
      <c r="J125" s="395"/>
      <c r="K125" s="395"/>
      <c r="L125" s="395"/>
      <c r="M125" s="395"/>
      <c r="N125" s="395"/>
      <c r="O125" s="395"/>
      <c r="P125" s="395"/>
      <c r="Q125" s="395"/>
      <c r="R125" s="395"/>
    </row>
    <row r="126" spans="5:18">
      <c r="E126" s="395"/>
      <c r="F126" s="395"/>
      <c r="G126" s="395"/>
      <c r="H126" s="395"/>
      <c r="I126" s="395"/>
      <c r="J126" s="395"/>
      <c r="K126" s="395"/>
      <c r="L126" s="395"/>
      <c r="M126" s="395"/>
      <c r="N126" s="395"/>
      <c r="O126" s="395"/>
      <c r="P126" s="395"/>
      <c r="Q126" s="395"/>
      <c r="R126" s="395"/>
    </row>
    <row r="127" spans="5:18">
      <c r="E127" s="395"/>
      <c r="F127" s="395"/>
      <c r="G127" s="395"/>
      <c r="H127" s="395"/>
      <c r="I127" s="395"/>
      <c r="J127" s="395"/>
      <c r="K127" s="395"/>
      <c r="L127" s="395"/>
      <c r="M127" s="395"/>
      <c r="N127" s="395"/>
      <c r="O127" s="395"/>
      <c r="P127" s="395"/>
      <c r="Q127" s="395"/>
      <c r="R127" s="395"/>
    </row>
    <row r="128" spans="5:18">
      <c r="E128" s="395"/>
      <c r="F128" s="395"/>
      <c r="G128" s="395"/>
      <c r="H128" s="395"/>
      <c r="I128" s="395"/>
      <c r="J128" s="395"/>
      <c r="K128" s="395"/>
      <c r="L128" s="395"/>
      <c r="M128" s="395"/>
      <c r="N128" s="395"/>
      <c r="O128" s="395"/>
      <c r="P128" s="395"/>
      <c r="Q128" s="395"/>
      <c r="R128" s="395"/>
    </row>
    <row r="129" spans="5:18">
      <c r="E129" s="395"/>
      <c r="F129" s="395"/>
      <c r="G129" s="395"/>
      <c r="H129" s="395"/>
      <c r="I129" s="395"/>
      <c r="J129" s="395"/>
      <c r="K129" s="395"/>
      <c r="L129" s="395"/>
      <c r="M129" s="395"/>
      <c r="N129" s="395"/>
      <c r="O129" s="395"/>
      <c r="P129" s="395"/>
      <c r="Q129" s="395"/>
      <c r="R129" s="395"/>
    </row>
    <row r="130" spans="5:18">
      <c r="E130" s="395"/>
      <c r="F130" s="395"/>
      <c r="G130" s="395"/>
      <c r="H130" s="395"/>
      <c r="I130" s="395"/>
      <c r="J130" s="395"/>
      <c r="K130" s="395"/>
      <c r="L130" s="395"/>
      <c r="M130" s="395"/>
      <c r="N130" s="395"/>
      <c r="O130" s="395"/>
      <c r="P130" s="395"/>
      <c r="Q130" s="395"/>
      <c r="R130" s="395"/>
    </row>
    <row r="131" spans="5:18">
      <c r="E131" s="395"/>
      <c r="F131" s="395"/>
      <c r="G131" s="395"/>
      <c r="H131" s="395"/>
      <c r="I131" s="395"/>
      <c r="J131" s="395"/>
      <c r="K131" s="395"/>
      <c r="L131" s="395"/>
      <c r="M131" s="395"/>
      <c r="N131" s="395"/>
      <c r="O131" s="395"/>
      <c r="P131" s="395"/>
      <c r="Q131" s="395"/>
      <c r="R131" s="395"/>
    </row>
    <row r="132" spans="5:18">
      <c r="E132" s="395"/>
      <c r="F132" s="395"/>
      <c r="G132" s="395"/>
      <c r="H132" s="395"/>
      <c r="I132" s="395"/>
      <c r="J132" s="395"/>
      <c r="K132" s="395"/>
      <c r="L132" s="395"/>
      <c r="M132" s="395"/>
      <c r="N132" s="395"/>
      <c r="O132" s="395"/>
      <c r="P132" s="395"/>
      <c r="Q132" s="395"/>
      <c r="R132" s="395"/>
    </row>
    <row r="133" spans="5:18">
      <c r="E133" s="395"/>
      <c r="F133" s="395"/>
      <c r="G133" s="395"/>
      <c r="H133" s="395"/>
      <c r="I133" s="395"/>
      <c r="J133" s="395"/>
      <c r="K133" s="395"/>
      <c r="L133" s="395"/>
      <c r="M133" s="395"/>
      <c r="N133" s="395"/>
      <c r="O133" s="395"/>
      <c r="P133" s="395"/>
      <c r="Q133" s="395"/>
      <c r="R133" s="395"/>
    </row>
    <row r="134" spans="5:18">
      <c r="E134" s="395"/>
      <c r="F134" s="395"/>
      <c r="G134" s="395"/>
      <c r="H134" s="395"/>
      <c r="I134" s="395"/>
      <c r="J134" s="395"/>
      <c r="K134" s="395"/>
      <c r="L134" s="395"/>
      <c r="M134" s="395"/>
      <c r="N134" s="395"/>
      <c r="O134" s="395"/>
      <c r="P134" s="395"/>
      <c r="Q134" s="395"/>
      <c r="R134" s="395"/>
    </row>
    <row r="135" spans="5:18">
      <c r="E135" s="395"/>
      <c r="F135" s="395"/>
      <c r="G135" s="395"/>
      <c r="H135" s="395"/>
      <c r="I135" s="395"/>
      <c r="J135" s="395"/>
      <c r="K135" s="395"/>
      <c r="L135" s="395"/>
      <c r="M135" s="395"/>
      <c r="N135" s="395"/>
      <c r="O135" s="395"/>
      <c r="P135" s="395"/>
      <c r="Q135" s="395"/>
      <c r="R135" s="395"/>
    </row>
    <row r="136" spans="5:18">
      <c r="E136" s="395"/>
      <c r="F136" s="395"/>
      <c r="G136" s="395"/>
      <c r="H136" s="395"/>
      <c r="I136" s="395"/>
      <c r="J136" s="395"/>
      <c r="K136" s="395"/>
      <c r="L136" s="395"/>
      <c r="M136" s="395"/>
      <c r="N136" s="395"/>
      <c r="O136" s="395"/>
      <c r="P136" s="395"/>
      <c r="Q136" s="395"/>
      <c r="R136" s="395"/>
    </row>
    <row r="137" spans="5:18">
      <c r="E137" s="395"/>
      <c r="F137" s="395"/>
      <c r="G137" s="395"/>
      <c r="H137" s="395"/>
      <c r="I137" s="395"/>
      <c r="J137" s="395"/>
      <c r="K137" s="395"/>
      <c r="L137" s="395"/>
      <c r="M137" s="395"/>
      <c r="N137" s="395"/>
      <c r="O137" s="395"/>
      <c r="P137" s="395"/>
      <c r="Q137" s="395"/>
      <c r="R137" s="395"/>
    </row>
    <row r="138" spans="5:18">
      <c r="E138" s="395"/>
      <c r="F138" s="395"/>
      <c r="G138" s="395"/>
      <c r="H138" s="395"/>
      <c r="I138" s="395"/>
      <c r="J138" s="395"/>
      <c r="K138" s="395"/>
      <c r="L138" s="395"/>
      <c r="M138" s="395"/>
      <c r="N138" s="395"/>
      <c r="O138" s="395"/>
      <c r="P138" s="395"/>
      <c r="Q138" s="395"/>
      <c r="R138" s="395"/>
    </row>
    <row r="139" spans="5:18">
      <c r="E139" s="395"/>
      <c r="F139" s="395"/>
      <c r="G139" s="395"/>
      <c r="H139" s="395"/>
      <c r="I139" s="395"/>
      <c r="J139" s="395"/>
      <c r="K139" s="395"/>
      <c r="L139" s="395"/>
      <c r="M139" s="395"/>
      <c r="N139" s="395"/>
      <c r="O139" s="395"/>
      <c r="P139" s="395"/>
      <c r="Q139" s="395"/>
      <c r="R139" s="395"/>
    </row>
    <row r="140" spans="5:18">
      <c r="E140" s="395"/>
      <c r="F140" s="395"/>
      <c r="G140" s="395"/>
      <c r="H140" s="395"/>
      <c r="I140" s="395"/>
      <c r="J140" s="395"/>
      <c r="K140" s="395"/>
      <c r="L140" s="395"/>
      <c r="M140" s="395"/>
      <c r="N140" s="395"/>
      <c r="O140" s="395"/>
      <c r="P140" s="395"/>
      <c r="Q140" s="395"/>
      <c r="R140" s="395"/>
    </row>
    <row r="141" spans="5:18">
      <c r="E141" s="395"/>
      <c r="F141" s="395"/>
      <c r="G141" s="395"/>
      <c r="H141" s="395"/>
      <c r="I141" s="395"/>
      <c r="J141" s="395"/>
      <c r="K141" s="395"/>
      <c r="L141" s="395"/>
      <c r="M141" s="395"/>
      <c r="N141" s="395"/>
      <c r="O141" s="395"/>
      <c r="P141" s="395"/>
      <c r="Q141" s="395"/>
      <c r="R141" s="395"/>
    </row>
    <row r="142" spans="5:18">
      <c r="E142" s="395"/>
      <c r="F142" s="395"/>
      <c r="G142" s="395"/>
      <c r="H142" s="395"/>
      <c r="I142" s="395"/>
      <c r="J142" s="395"/>
      <c r="K142" s="395"/>
      <c r="L142" s="395"/>
      <c r="M142" s="395"/>
      <c r="N142" s="395"/>
      <c r="O142" s="395"/>
      <c r="P142" s="395"/>
      <c r="Q142" s="395"/>
      <c r="R142" s="395"/>
    </row>
    <row r="143" spans="5:18">
      <c r="E143" s="395"/>
      <c r="F143" s="395"/>
      <c r="G143" s="395"/>
      <c r="H143" s="395"/>
      <c r="I143" s="395"/>
      <c r="J143" s="395"/>
      <c r="K143" s="395"/>
      <c r="L143" s="395"/>
      <c r="M143" s="395"/>
      <c r="N143" s="395"/>
      <c r="O143" s="395"/>
      <c r="P143" s="395"/>
      <c r="Q143" s="395"/>
      <c r="R143" s="395"/>
    </row>
    <row r="144" spans="5:18">
      <c r="E144" s="395"/>
      <c r="F144" s="395"/>
      <c r="G144" s="395"/>
      <c r="H144" s="395"/>
      <c r="I144" s="395"/>
      <c r="J144" s="395"/>
      <c r="K144" s="395"/>
      <c r="L144" s="395"/>
      <c r="M144" s="395"/>
      <c r="N144" s="395"/>
      <c r="O144" s="395"/>
      <c r="P144" s="395"/>
      <c r="Q144" s="395"/>
      <c r="R144" s="395"/>
    </row>
    <row r="145" spans="5:18">
      <c r="E145" s="395"/>
      <c r="F145" s="395"/>
      <c r="G145" s="395"/>
      <c r="H145" s="395"/>
      <c r="I145" s="395"/>
      <c r="J145" s="395"/>
      <c r="K145" s="395"/>
      <c r="L145" s="395"/>
      <c r="M145" s="395"/>
      <c r="N145" s="395"/>
      <c r="O145" s="395"/>
      <c r="P145" s="395"/>
      <c r="Q145" s="395"/>
      <c r="R145" s="395"/>
    </row>
    <row r="146" spans="5:18">
      <c r="E146" s="395"/>
      <c r="F146" s="395"/>
      <c r="G146" s="395"/>
      <c r="H146" s="395"/>
      <c r="I146" s="395"/>
      <c r="J146" s="395"/>
      <c r="K146" s="395"/>
      <c r="L146" s="395"/>
      <c r="M146" s="395"/>
      <c r="N146" s="395"/>
      <c r="O146" s="395"/>
      <c r="P146" s="395"/>
      <c r="Q146" s="395"/>
      <c r="R146" s="395"/>
    </row>
    <row r="147" spans="5:18">
      <c r="E147" s="395"/>
      <c r="F147" s="395"/>
      <c r="G147" s="395"/>
      <c r="H147" s="395"/>
      <c r="I147" s="395"/>
      <c r="J147" s="395"/>
      <c r="K147" s="395"/>
      <c r="L147" s="395"/>
      <c r="M147" s="395"/>
      <c r="N147" s="395"/>
      <c r="O147" s="395"/>
      <c r="P147" s="395"/>
      <c r="Q147" s="395"/>
      <c r="R147" s="395"/>
    </row>
    <row r="148" spans="5:18">
      <c r="E148" s="395"/>
      <c r="F148" s="395"/>
      <c r="G148" s="395"/>
      <c r="H148" s="395"/>
      <c r="I148" s="395"/>
      <c r="J148" s="395"/>
      <c r="K148" s="395"/>
      <c r="L148" s="395"/>
      <c r="M148" s="395"/>
      <c r="N148" s="395"/>
      <c r="O148" s="395"/>
      <c r="P148" s="395"/>
      <c r="Q148" s="395"/>
      <c r="R148" s="395"/>
    </row>
    <row r="149" spans="5:18">
      <c r="E149" s="395"/>
      <c r="F149" s="395"/>
      <c r="G149" s="395"/>
      <c r="H149" s="395"/>
      <c r="I149" s="395"/>
      <c r="J149" s="395"/>
      <c r="K149" s="395"/>
      <c r="L149" s="395"/>
      <c r="M149" s="395"/>
      <c r="N149" s="395"/>
      <c r="O149" s="395"/>
      <c r="P149" s="395"/>
      <c r="Q149" s="395"/>
      <c r="R149" s="395"/>
    </row>
    <row r="150" spans="5:18">
      <c r="E150" s="395"/>
      <c r="F150" s="395"/>
      <c r="G150" s="395"/>
      <c r="H150" s="395"/>
      <c r="I150" s="395"/>
      <c r="J150" s="395"/>
      <c r="K150" s="395"/>
      <c r="L150" s="395"/>
      <c r="M150" s="395"/>
      <c r="N150" s="395"/>
      <c r="O150" s="395"/>
      <c r="P150" s="395"/>
      <c r="Q150" s="395"/>
      <c r="R150" s="395"/>
    </row>
    <row r="151" spans="5:18">
      <c r="E151" s="395"/>
      <c r="F151" s="395"/>
      <c r="G151" s="395"/>
      <c r="H151" s="395"/>
      <c r="I151" s="395"/>
      <c r="J151" s="395"/>
      <c r="K151" s="395"/>
      <c r="L151" s="395"/>
      <c r="M151" s="395"/>
      <c r="N151" s="395"/>
      <c r="O151" s="395"/>
      <c r="P151" s="395"/>
      <c r="Q151" s="395"/>
      <c r="R151" s="395"/>
    </row>
    <row r="152" spans="5:18">
      <c r="E152" s="395"/>
      <c r="F152" s="395"/>
      <c r="G152" s="395"/>
      <c r="H152" s="395"/>
      <c r="I152" s="395"/>
      <c r="J152" s="395"/>
      <c r="K152" s="395"/>
      <c r="L152" s="395"/>
      <c r="M152" s="395"/>
      <c r="N152" s="395"/>
      <c r="O152" s="395"/>
      <c r="P152" s="395"/>
      <c r="Q152" s="395"/>
      <c r="R152" s="395"/>
    </row>
    <row r="153" spans="5:18">
      <c r="E153" s="395"/>
      <c r="F153" s="395"/>
      <c r="G153" s="395"/>
      <c r="H153" s="395"/>
      <c r="I153" s="395"/>
      <c r="J153" s="395"/>
      <c r="K153" s="395"/>
      <c r="L153" s="395"/>
      <c r="M153" s="395"/>
      <c r="N153" s="395"/>
      <c r="O153" s="395"/>
      <c r="P153" s="395"/>
      <c r="Q153" s="395"/>
      <c r="R153" s="395"/>
    </row>
    <row r="154" spans="5:18">
      <c r="E154" s="395"/>
      <c r="F154" s="395"/>
      <c r="G154" s="395"/>
      <c r="H154" s="395"/>
      <c r="I154" s="395"/>
      <c r="J154" s="395"/>
      <c r="K154" s="395"/>
      <c r="L154" s="395"/>
      <c r="M154" s="395"/>
      <c r="N154" s="395"/>
      <c r="O154" s="395"/>
      <c r="P154" s="395"/>
      <c r="Q154" s="395"/>
      <c r="R154" s="395"/>
    </row>
    <row r="155" spans="5:18">
      <c r="E155" s="395"/>
      <c r="F155" s="395"/>
      <c r="G155" s="395"/>
      <c r="H155" s="395"/>
      <c r="I155" s="395"/>
      <c r="J155" s="395"/>
      <c r="K155" s="395"/>
      <c r="L155" s="395"/>
      <c r="M155" s="395"/>
      <c r="N155" s="395"/>
      <c r="O155" s="395"/>
      <c r="P155" s="395"/>
      <c r="Q155" s="395"/>
      <c r="R155" s="395"/>
    </row>
    <row r="156" spans="5:18">
      <c r="E156" s="395"/>
      <c r="F156" s="395"/>
      <c r="G156" s="395"/>
      <c r="H156" s="395"/>
      <c r="I156" s="395"/>
      <c r="J156" s="395"/>
      <c r="K156" s="395"/>
      <c r="L156" s="395"/>
      <c r="M156" s="395"/>
      <c r="N156" s="395"/>
      <c r="O156" s="395"/>
      <c r="P156" s="395"/>
      <c r="Q156" s="395"/>
      <c r="R156" s="395"/>
    </row>
    <row r="157" spans="5:18">
      <c r="E157" s="395"/>
      <c r="F157" s="395"/>
      <c r="G157" s="395"/>
      <c r="H157" s="395"/>
      <c r="I157" s="395"/>
      <c r="J157" s="395"/>
      <c r="K157" s="395"/>
      <c r="L157" s="395"/>
      <c r="M157" s="395"/>
      <c r="N157" s="395"/>
      <c r="O157" s="395"/>
      <c r="P157" s="395"/>
      <c r="Q157" s="395"/>
      <c r="R157" s="395"/>
    </row>
    <row r="158" spans="5:18">
      <c r="E158" s="395"/>
      <c r="F158" s="395"/>
      <c r="G158" s="395"/>
      <c r="H158" s="395"/>
      <c r="I158" s="395"/>
      <c r="J158" s="395"/>
      <c r="K158" s="395"/>
      <c r="L158" s="395"/>
      <c r="M158" s="395"/>
      <c r="N158" s="395"/>
      <c r="O158" s="395"/>
      <c r="P158" s="395"/>
      <c r="Q158" s="395"/>
      <c r="R158" s="395"/>
    </row>
    <row r="159" spans="5:18">
      <c r="E159" s="395"/>
      <c r="F159" s="395"/>
      <c r="G159" s="395"/>
      <c r="H159" s="395"/>
      <c r="I159" s="395"/>
      <c r="J159" s="395"/>
      <c r="K159" s="395"/>
      <c r="L159" s="395"/>
      <c r="M159" s="395"/>
      <c r="N159" s="395"/>
      <c r="O159" s="395"/>
      <c r="P159" s="395"/>
      <c r="Q159" s="395"/>
      <c r="R159" s="395"/>
    </row>
    <row r="160" spans="5:18">
      <c r="E160" s="395"/>
      <c r="F160" s="395"/>
      <c r="G160" s="395"/>
      <c r="H160" s="395"/>
      <c r="I160" s="395"/>
      <c r="J160" s="395"/>
      <c r="K160" s="395"/>
      <c r="L160" s="395"/>
      <c r="M160" s="395"/>
      <c r="N160" s="395"/>
      <c r="O160" s="395"/>
      <c r="P160" s="395"/>
      <c r="Q160" s="395"/>
      <c r="R160" s="395"/>
    </row>
    <row r="161" spans="5:18">
      <c r="E161" s="395"/>
      <c r="F161" s="395"/>
      <c r="G161" s="395"/>
      <c r="H161" s="395"/>
      <c r="I161" s="395"/>
      <c r="J161" s="395"/>
      <c r="K161" s="395"/>
      <c r="L161" s="395"/>
      <c r="M161" s="395"/>
      <c r="N161" s="395"/>
      <c r="O161" s="395"/>
      <c r="P161" s="395"/>
      <c r="Q161" s="395"/>
      <c r="R161" s="395"/>
    </row>
    <row r="162" spans="5:18">
      <c r="E162" s="395"/>
      <c r="F162" s="395"/>
      <c r="G162" s="395"/>
      <c r="H162" s="395"/>
      <c r="I162" s="395"/>
      <c r="J162" s="395"/>
      <c r="K162" s="395"/>
      <c r="L162" s="395"/>
      <c r="M162" s="395"/>
      <c r="N162" s="395"/>
      <c r="O162" s="395"/>
      <c r="P162" s="395"/>
      <c r="Q162" s="395"/>
      <c r="R162" s="395"/>
    </row>
    <row r="163" spans="5:18">
      <c r="E163" s="395"/>
      <c r="F163" s="395"/>
      <c r="G163" s="395"/>
      <c r="H163" s="395"/>
      <c r="I163" s="395"/>
      <c r="J163" s="395"/>
      <c r="K163" s="395"/>
      <c r="L163" s="395"/>
      <c r="M163" s="395"/>
      <c r="N163" s="395"/>
      <c r="O163" s="395"/>
      <c r="P163" s="395"/>
      <c r="Q163" s="395"/>
      <c r="R163" s="395"/>
    </row>
    <row r="164" spans="5:18">
      <c r="E164" s="395"/>
      <c r="F164" s="395"/>
      <c r="G164" s="395"/>
      <c r="H164" s="395"/>
      <c r="I164" s="395"/>
      <c r="J164" s="395"/>
      <c r="K164" s="395"/>
      <c r="L164" s="395"/>
      <c r="M164" s="395"/>
      <c r="N164" s="395"/>
      <c r="O164" s="395"/>
      <c r="P164" s="395"/>
      <c r="Q164" s="395"/>
      <c r="R164" s="395"/>
    </row>
  </sheetData>
  <mergeCells count="51">
    <mergeCell ref="A1:A2"/>
    <mergeCell ref="B1:B2"/>
    <mergeCell ref="C1:C2"/>
    <mergeCell ref="P1:R1"/>
    <mergeCell ref="C9:C11"/>
    <mergeCell ref="A3:A11"/>
    <mergeCell ref="B3:B5"/>
    <mergeCell ref="C3:C5"/>
    <mergeCell ref="B6:B8"/>
    <mergeCell ref="C6:C8"/>
    <mergeCell ref="B9:B11"/>
    <mergeCell ref="D1:D2"/>
    <mergeCell ref="E1:G1"/>
    <mergeCell ref="H1:I1"/>
    <mergeCell ref="J1:L1"/>
    <mergeCell ref="M1:O1"/>
    <mergeCell ref="B15:B17"/>
    <mergeCell ref="C15:C17"/>
    <mergeCell ref="B18:B20"/>
    <mergeCell ref="C18:C20"/>
    <mergeCell ref="A21:A29"/>
    <mergeCell ref="B21:B23"/>
    <mergeCell ref="C21:C23"/>
    <mergeCell ref="B24:B26"/>
    <mergeCell ref="C24:C26"/>
    <mergeCell ref="B27:B29"/>
    <mergeCell ref="C27:C29"/>
    <mergeCell ref="A12:A20"/>
    <mergeCell ref="B12:B14"/>
    <mergeCell ref="C12:C14"/>
    <mergeCell ref="A30:A38"/>
    <mergeCell ref="B30:B32"/>
    <mergeCell ref="C30:C32"/>
    <mergeCell ref="B33:B35"/>
    <mergeCell ref="C33:C35"/>
    <mergeCell ref="B36:B38"/>
    <mergeCell ref="C36:C38"/>
    <mergeCell ref="A39:A47"/>
    <mergeCell ref="B39:B41"/>
    <mergeCell ref="C39:C41"/>
    <mergeCell ref="B42:B44"/>
    <mergeCell ref="C42:C44"/>
    <mergeCell ref="B45:B47"/>
    <mergeCell ref="C45:C47"/>
    <mergeCell ref="A48:A56"/>
    <mergeCell ref="B48:B50"/>
    <mergeCell ref="C48:C50"/>
    <mergeCell ref="B51:B53"/>
    <mergeCell ref="C51:C53"/>
    <mergeCell ref="B54:B56"/>
    <mergeCell ref="C54:C56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CCFF33"/>
  </sheetPr>
  <dimension ref="A1:R44"/>
  <sheetViews>
    <sheetView zoomScale="81" zoomScaleNormal="59" workbookViewId="0">
      <selection activeCell="C4" sqref="C4:J138"/>
    </sheetView>
  </sheetViews>
  <sheetFormatPr defaultRowHeight="14.5"/>
  <cols>
    <col min="1" max="1" width="31.26953125" bestFit="1" customWidth="1"/>
    <col min="2" max="2" width="21" bestFit="1" customWidth="1"/>
    <col min="3" max="3" width="17.269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4.453125" bestFit="1" customWidth="1"/>
    <col min="15" max="15" width="13.54296875" bestFit="1" customWidth="1"/>
    <col min="16" max="16" width="12.7265625" bestFit="1" customWidth="1"/>
  </cols>
  <sheetData>
    <row r="1" spans="1:18">
      <c r="A1" s="399" t="s">
        <v>0</v>
      </c>
      <c r="B1" s="399" t="s">
        <v>1</v>
      </c>
      <c r="C1" s="399" t="s">
        <v>69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0" t="s">
        <v>8</v>
      </c>
      <c r="E2" s="110" t="s">
        <v>9</v>
      </c>
      <c r="F2" s="110" t="s">
        <v>10</v>
      </c>
      <c r="G2" s="110" t="s">
        <v>8</v>
      </c>
      <c r="H2" s="110" t="s">
        <v>9</v>
      </c>
      <c r="I2" s="110" t="s">
        <v>8</v>
      </c>
      <c r="J2" s="110" t="s">
        <v>9</v>
      </c>
      <c r="K2" s="110" t="s">
        <v>10</v>
      </c>
      <c r="L2" s="110" t="s">
        <v>8</v>
      </c>
      <c r="M2" s="110" t="s">
        <v>9</v>
      </c>
      <c r="N2" s="110" t="s">
        <v>10</v>
      </c>
      <c r="O2" s="110" t="s">
        <v>8</v>
      </c>
      <c r="P2" s="110" t="s">
        <v>9</v>
      </c>
      <c r="Q2" s="110" t="s">
        <v>10</v>
      </c>
    </row>
    <row r="3" spans="1:18">
      <c r="A3" s="397" t="s">
        <v>57</v>
      </c>
      <c r="B3" s="397" t="s">
        <v>181</v>
      </c>
      <c r="C3" s="111" t="s">
        <v>70</v>
      </c>
      <c r="D3" s="365">
        <v>67893474.541013941</v>
      </c>
      <c r="E3" s="365">
        <v>-640483.19315119088</v>
      </c>
      <c r="F3" s="366">
        <v>-9.3454867386405308E-3</v>
      </c>
      <c r="G3" s="374">
        <v>25.871041251079415</v>
      </c>
      <c r="H3" s="374">
        <v>-0.19546261806764065</v>
      </c>
      <c r="I3" s="375">
        <v>8.3192391080179107</v>
      </c>
      <c r="J3" s="375">
        <v>0.13108781850809947</v>
      </c>
      <c r="K3" s="366">
        <v>1.6009452423777472E-2</v>
      </c>
      <c r="L3" s="367">
        <v>564822048.58082151</v>
      </c>
      <c r="M3" s="367">
        <v>3655634.1846064329</v>
      </c>
      <c r="N3" s="366">
        <v>6.5143495598176506E-3</v>
      </c>
      <c r="O3" s="365">
        <v>142016940.04543325</v>
      </c>
      <c r="P3" s="365">
        <v>-1296536.5315752029</v>
      </c>
      <c r="Q3" s="366">
        <v>-9.0468570196084695E-3</v>
      </c>
      <c r="R3" s="252"/>
    </row>
    <row r="4" spans="1:18">
      <c r="A4" s="397"/>
      <c r="B4" s="397"/>
      <c r="C4" s="111" t="s">
        <v>12</v>
      </c>
      <c r="D4" s="396">
        <v>194536915.80201694</v>
      </c>
      <c r="E4" s="396">
        <v>151235.06758025289</v>
      </c>
      <c r="F4" s="369">
        <v>7.7801547423066229E-4</v>
      </c>
      <c r="G4" s="376">
        <v>74.12895874892105</v>
      </c>
      <c r="H4" s="376">
        <v>0.1954626180675092</v>
      </c>
      <c r="I4" s="377">
        <v>3.8475479029389223</v>
      </c>
      <c r="J4" s="377">
        <v>-3.1147958261335429E-2</v>
      </c>
      <c r="K4" s="369">
        <v>-8.0305234996426687E-3</v>
      </c>
      <c r="L4" s="370">
        <v>748490102.43825603</v>
      </c>
      <c r="M4" s="370">
        <v>-5472832.902998209</v>
      </c>
      <c r="N4" s="369">
        <v>-7.2587558969608073E-3</v>
      </c>
      <c r="O4" s="396">
        <v>235775803.842585</v>
      </c>
      <c r="P4" s="396">
        <v>435443.33998930454</v>
      </c>
      <c r="Q4" s="369">
        <v>1.8502705573296757E-3</v>
      </c>
      <c r="R4" s="252"/>
    </row>
    <row r="5" spans="1:18">
      <c r="A5" s="397"/>
      <c r="B5" s="397" t="s">
        <v>135</v>
      </c>
      <c r="C5" s="111" t="s">
        <v>70</v>
      </c>
      <c r="D5" s="365">
        <v>921591494.62277496</v>
      </c>
      <c r="E5" s="365">
        <v>-19077330.323958278</v>
      </c>
      <c r="F5" s="366">
        <v>-2.0280602288524401E-2</v>
      </c>
      <c r="G5" s="374">
        <v>26.177187130927177</v>
      </c>
      <c r="H5" s="374">
        <v>-0.38966249458296431</v>
      </c>
      <c r="I5" s="375">
        <v>8.2955993905723595</v>
      </c>
      <c r="J5" s="375">
        <v>0.14622671476534244</v>
      </c>
      <c r="K5" s="366">
        <v>1.7943309329740757E-2</v>
      </c>
      <c r="L5" s="367">
        <v>7645153841.1493626</v>
      </c>
      <c r="M5" s="367">
        <v>-20706977.855039597</v>
      </c>
      <c r="N5" s="366">
        <v>-2.7011940790400237E-3</v>
      </c>
      <c r="O5" s="365">
        <v>1926133001.3682897</v>
      </c>
      <c r="P5" s="365">
        <v>-32197480.864420891</v>
      </c>
      <c r="Q5" s="366">
        <v>-1.6441290760950751E-2</v>
      </c>
      <c r="R5" s="252"/>
    </row>
    <row r="6" spans="1:18">
      <c r="A6" s="397"/>
      <c r="B6" s="397"/>
      <c r="C6" s="111" t="s">
        <v>12</v>
      </c>
      <c r="D6" s="396">
        <v>2598998743.0267262</v>
      </c>
      <c r="E6" s="396">
        <v>-1094088.7770242691</v>
      </c>
      <c r="F6" s="369">
        <v>-4.2078835172406975E-4</v>
      </c>
      <c r="G6" s="376">
        <v>73.822812869060755</v>
      </c>
      <c r="H6" s="376">
        <v>0.38966249458265168</v>
      </c>
      <c r="I6" s="377">
        <v>3.8526980176880232</v>
      </c>
      <c r="J6" s="377">
        <v>-0.16430796105622436</v>
      </c>
      <c r="K6" s="369">
        <v>-4.0903090990068308E-2</v>
      </c>
      <c r="L6" s="370">
        <v>10013157305.232733</v>
      </c>
      <c r="M6" s="370">
        <v>-431431145.41299438</v>
      </c>
      <c r="N6" s="369">
        <v>-4.1306667797554202E-2</v>
      </c>
      <c r="O6" s="396">
        <v>3159107733.9352245</v>
      </c>
      <c r="P6" s="396">
        <v>-7559523.4095668793</v>
      </c>
      <c r="Q6" s="369">
        <v>-2.3872174735230754E-3</v>
      </c>
      <c r="R6" s="252"/>
    </row>
    <row r="7" spans="1:18">
      <c r="A7" s="397"/>
      <c r="B7" s="397" t="s">
        <v>136</v>
      </c>
      <c r="C7" s="111" t="s">
        <v>70</v>
      </c>
      <c r="D7" s="365">
        <v>416909931.7608704</v>
      </c>
      <c r="E7" s="365">
        <v>-2634188.5358689427</v>
      </c>
      <c r="F7" s="366">
        <v>-6.278692534186411E-3</v>
      </c>
      <c r="G7" s="374">
        <v>25.798797268475749</v>
      </c>
      <c r="H7" s="374">
        <v>-0.20563582320445661</v>
      </c>
      <c r="I7" s="375">
        <v>8.2723307645322901</v>
      </c>
      <c r="J7" s="375">
        <v>0.11541302834325684</v>
      </c>
      <c r="K7" s="366">
        <v>1.4149097989699547E-2</v>
      </c>
      <c r="L7" s="367">
        <v>3448816854.5445056</v>
      </c>
      <c r="M7" s="367">
        <v>26629978.582207203</v>
      </c>
      <c r="N7" s="366">
        <v>7.7815676195996785E-3</v>
      </c>
      <c r="O7" s="365">
        <v>863642628.32498372</v>
      </c>
      <c r="P7" s="365">
        <v>-3671877.423882246</v>
      </c>
      <c r="Q7" s="366">
        <v>-4.2336169861610174E-3</v>
      </c>
      <c r="R7" s="252"/>
    </row>
    <row r="8" spans="1:18">
      <c r="A8" s="397"/>
      <c r="B8" s="397"/>
      <c r="C8" s="111" t="s">
        <v>12</v>
      </c>
      <c r="D8" s="396">
        <v>1199095370.4331768</v>
      </c>
      <c r="E8" s="396">
        <v>5283341.7318015099</v>
      </c>
      <c r="F8" s="369">
        <v>4.425606045826755E-3</v>
      </c>
      <c r="G8" s="376">
        <v>74.201202731522031</v>
      </c>
      <c r="H8" s="376">
        <v>0.20563582320610863</v>
      </c>
      <c r="I8" s="377">
        <v>3.8519771141586046</v>
      </c>
      <c r="J8" s="377">
        <v>-7.2302324645834748E-2</v>
      </c>
      <c r="K8" s="369">
        <v>-1.8424356820996975E-2</v>
      </c>
      <c r="L8" s="370">
        <v>4618887924.6021309</v>
      </c>
      <c r="M8" s="370">
        <v>-65964073.428091049</v>
      </c>
      <c r="N8" s="369">
        <v>-1.4080289720107721E-2</v>
      </c>
      <c r="O8" s="396">
        <v>1451142233.2667623</v>
      </c>
      <c r="P8" s="396">
        <v>2568578.9588375092</v>
      </c>
      <c r="Q8" s="369">
        <v>1.7731780163188747E-3</v>
      </c>
      <c r="R8" s="252"/>
    </row>
    <row r="9" spans="1:18">
      <c r="A9" s="397" t="s">
        <v>58</v>
      </c>
      <c r="B9" s="397" t="s">
        <v>181</v>
      </c>
      <c r="C9" s="111" t="s">
        <v>70</v>
      </c>
      <c r="D9" s="365">
        <v>57886235.130361438</v>
      </c>
      <c r="E9" s="365">
        <v>808798.34742939472</v>
      </c>
      <c r="F9" s="366">
        <v>1.4170193915772528E-2</v>
      </c>
      <c r="G9" s="374">
        <v>23.177859524698597</v>
      </c>
      <c r="H9" s="374">
        <v>0.20507093352683015</v>
      </c>
      <c r="I9" s="375">
        <v>8.0250538284599156</v>
      </c>
      <c r="J9" s="375">
        <v>0.14244274316041938</v>
      </c>
      <c r="K9" s="366">
        <v>1.807050247931994E-2</v>
      </c>
      <c r="L9" s="367">
        <v>464540152.84803796</v>
      </c>
      <c r="M9" s="367">
        <v>14620916.942416608</v>
      </c>
      <c r="N9" s="366">
        <v>3.2496758919379941E-2</v>
      </c>
      <c r="O9" s="365">
        <v>109035871.69450566</v>
      </c>
      <c r="P9" s="365">
        <v>2896202.984167248</v>
      </c>
      <c r="Q9" s="366">
        <v>2.7286715884436773E-2</v>
      </c>
      <c r="R9" s="252"/>
    </row>
    <row r="10" spans="1:18">
      <c r="A10" s="397"/>
      <c r="B10" s="397"/>
      <c r="C10" s="111" t="s">
        <v>12</v>
      </c>
      <c r="D10" s="396">
        <v>191861741.24630728</v>
      </c>
      <c r="E10" s="396">
        <v>482459.08800205588</v>
      </c>
      <c r="F10" s="369">
        <v>2.5209577680564976E-3</v>
      </c>
      <c r="G10" s="376">
        <v>76.822140475301879</v>
      </c>
      <c r="H10" s="376">
        <v>-0.20507093352674133</v>
      </c>
      <c r="I10" s="377">
        <v>3.818190903038778</v>
      </c>
      <c r="J10" s="377">
        <v>-2.9585074747471296E-2</v>
      </c>
      <c r="K10" s="369">
        <v>-7.6888766181477525E-3</v>
      </c>
      <c r="L10" s="370">
        <v>732564755.06783032</v>
      </c>
      <c r="M10" s="370">
        <v>-3819849.4668730497</v>
      </c>
      <c r="N10" s="369">
        <v>-5.1873021833294354E-3</v>
      </c>
      <c r="O10" s="396">
        <v>231303936.02848426</v>
      </c>
      <c r="P10" s="396">
        <v>840707.78180533648</v>
      </c>
      <c r="Q10" s="369">
        <v>3.6479042153548043E-3</v>
      </c>
      <c r="R10" s="252"/>
    </row>
    <row r="11" spans="1:18">
      <c r="A11" s="397"/>
      <c r="B11" s="397" t="s">
        <v>135</v>
      </c>
      <c r="C11" s="111" t="s">
        <v>70</v>
      </c>
      <c r="D11" s="365">
        <v>781124232.93052602</v>
      </c>
      <c r="E11" s="365">
        <v>-1817340.7039139271</v>
      </c>
      <c r="F11" s="366">
        <v>-2.3211702700595819E-3</v>
      </c>
      <c r="G11" s="374">
        <v>23.369316732476282</v>
      </c>
      <c r="H11" s="374">
        <v>-5.026928404321751E-2</v>
      </c>
      <c r="I11" s="375">
        <v>8.0305197855571002</v>
      </c>
      <c r="J11" s="375">
        <v>0.12632334833917458</v>
      </c>
      <c r="K11" s="366">
        <v>1.5981807808364282E-2</v>
      </c>
      <c r="L11" s="367">
        <v>6272833607.5267019</v>
      </c>
      <c r="M11" s="367">
        <v>84309610.655565262</v>
      </c>
      <c r="N11" s="366">
        <v>1.3623541041158031E-2</v>
      </c>
      <c r="O11" s="365">
        <v>1472056745.0520592</v>
      </c>
      <c r="P11" s="365">
        <v>10740763.35846591</v>
      </c>
      <c r="Q11" s="366">
        <v>7.350062199427871E-3</v>
      </c>
      <c r="R11" s="252"/>
    </row>
    <row r="12" spans="1:18">
      <c r="A12" s="397"/>
      <c r="B12" s="397"/>
      <c r="C12" s="111" t="s">
        <v>12</v>
      </c>
      <c r="D12" s="396">
        <v>2561396397.315001</v>
      </c>
      <c r="E12" s="396">
        <v>1232020.7328872681</v>
      </c>
      <c r="F12" s="369">
        <v>4.8122719937695871E-4</v>
      </c>
      <c r="G12" s="376">
        <v>76.630683267512666</v>
      </c>
      <c r="H12" s="376">
        <v>5.0269284044006213E-2</v>
      </c>
      <c r="I12" s="377">
        <v>3.8229651995295137</v>
      </c>
      <c r="J12" s="377">
        <v>-0.16571882491611989</v>
      </c>
      <c r="K12" s="369">
        <v>-4.1547243125921035E-2</v>
      </c>
      <c r="L12" s="370">
        <v>9792129289.1355209</v>
      </c>
      <c r="M12" s="370">
        <v>-419557459.69237137</v>
      </c>
      <c r="N12" s="369">
        <v>-4.1086009589995365E-2</v>
      </c>
      <c r="O12" s="396">
        <v>3097570530.2741599</v>
      </c>
      <c r="P12" s="396">
        <v>-4691046.141646862</v>
      </c>
      <c r="Q12" s="369">
        <v>-1.5121375248655386E-3</v>
      </c>
      <c r="R12" s="252"/>
    </row>
    <row r="13" spans="1:18">
      <c r="A13" s="397"/>
      <c r="B13" s="397" t="s">
        <v>136</v>
      </c>
      <c r="C13" s="111" t="s">
        <v>70</v>
      </c>
      <c r="D13" s="365">
        <v>355463548.46795678</v>
      </c>
      <c r="E13" s="365">
        <v>5290272.5815854669</v>
      </c>
      <c r="F13" s="366">
        <v>1.5107585146794932E-2</v>
      </c>
      <c r="G13" s="374">
        <v>23.112170514733581</v>
      </c>
      <c r="H13" s="374">
        <v>0.16770037137986549</v>
      </c>
      <c r="I13" s="375">
        <v>8.001138591173703</v>
      </c>
      <c r="J13" s="375">
        <v>0.1122706007372809</v>
      </c>
      <c r="K13" s="366">
        <v>1.4231522301220552E-2</v>
      </c>
      <c r="L13" s="367">
        <v>2844113115.402513</v>
      </c>
      <c r="M13" s="367">
        <v>81642368.156256199</v>
      </c>
      <c r="N13" s="366">
        <v>2.9554111382949715E-2</v>
      </c>
      <c r="O13" s="365">
        <v>664819714.69056618</v>
      </c>
      <c r="P13" s="365">
        <v>17442630.959872007</v>
      </c>
      <c r="Q13" s="366">
        <v>2.6943540941168163E-2</v>
      </c>
      <c r="R13" s="252"/>
    </row>
    <row r="14" spans="1:18">
      <c r="A14" s="397"/>
      <c r="B14" s="397"/>
      <c r="C14" s="111" t="s">
        <v>12</v>
      </c>
      <c r="D14" s="396">
        <v>1182529381.4532866</v>
      </c>
      <c r="E14" s="396">
        <v>6525440.3521764278</v>
      </c>
      <c r="F14" s="369">
        <v>5.5488252412373377E-3</v>
      </c>
      <c r="G14" s="376">
        <v>76.887829485263026</v>
      </c>
      <c r="H14" s="376">
        <v>-0.16770037137985128</v>
      </c>
      <c r="I14" s="377">
        <v>3.8232267593095433</v>
      </c>
      <c r="J14" s="377">
        <v>-7.2508332694889432E-2</v>
      </c>
      <c r="K14" s="369">
        <v>-1.8612233887182115E-2</v>
      </c>
      <c r="L14" s="370">
        <v>4521077974.8419676</v>
      </c>
      <c r="M14" s="370">
        <v>-60321846.841141701</v>
      </c>
      <c r="N14" s="369">
        <v>-1.3166684679133884E-2</v>
      </c>
      <c r="O14" s="396">
        <v>1423890676.4694541</v>
      </c>
      <c r="P14" s="396">
        <v>3775563.1089897156</v>
      </c>
      <c r="Q14" s="369">
        <v>2.658631735884761E-3</v>
      </c>
      <c r="R14" s="252"/>
    </row>
    <row r="15" spans="1:18">
      <c r="A15" s="397" t="s">
        <v>59</v>
      </c>
      <c r="B15" s="397" t="s">
        <v>181</v>
      </c>
      <c r="C15" s="111" t="s">
        <v>70</v>
      </c>
      <c r="D15" s="365">
        <v>36085232.331214711</v>
      </c>
      <c r="E15" s="365">
        <v>253501.54575550556</v>
      </c>
      <c r="F15" s="366">
        <v>7.0747781421258739E-3</v>
      </c>
      <c r="G15" s="374">
        <v>27.107477773065842</v>
      </c>
      <c r="H15" s="374">
        <v>0.6295902678293821</v>
      </c>
      <c r="I15" s="375">
        <v>8.2038154657471232</v>
      </c>
      <c r="J15" s="375">
        <v>0.20889143163041624</v>
      </c>
      <c r="K15" s="366">
        <v>2.6128007062858217E-2</v>
      </c>
      <c r="L15" s="367">
        <v>296036587.08389735</v>
      </c>
      <c r="M15" s="367">
        <v>9564621.4432300329</v>
      </c>
      <c r="N15" s="366">
        <v>3.3387635058249647E-2</v>
      </c>
      <c r="O15" s="365">
        <v>69079706.44790329</v>
      </c>
      <c r="P15" s="365">
        <v>957374.54830016196</v>
      </c>
      <c r="Q15" s="366">
        <v>1.4053754790882892E-2</v>
      </c>
      <c r="R15" s="252"/>
    </row>
    <row r="16" spans="1:18">
      <c r="A16" s="397"/>
      <c r="B16" s="397"/>
      <c r="C16" s="111" t="s">
        <v>12</v>
      </c>
      <c r="D16" s="396">
        <v>97033874.629998922</v>
      </c>
      <c r="E16" s="396">
        <v>-2461394.4381852299</v>
      </c>
      <c r="F16" s="369">
        <v>-2.4738808802038971E-2</v>
      </c>
      <c r="G16" s="376">
        <v>72.892522226934219</v>
      </c>
      <c r="H16" s="376">
        <v>-0.62959026782930039</v>
      </c>
      <c r="I16" s="377">
        <v>4.0239942728660401</v>
      </c>
      <c r="J16" s="377">
        <v>-5.361102218928071E-2</v>
      </c>
      <c r="K16" s="369">
        <v>-1.3147673281249595E-2</v>
      </c>
      <c r="L16" s="370">
        <v>390463755.78511697</v>
      </c>
      <c r="M16" s="370">
        <v>-15238680.200264573</v>
      </c>
      <c r="N16" s="369">
        <v>-3.7561224307792081E-2</v>
      </c>
      <c r="O16" s="396">
        <v>128403972.0519844</v>
      </c>
      <c r="P16" s="396">
        <v>-2165717.6078465283</v>
      </c>
      <c r="Q16" s="369">
        <v>-1.6586679599904109E-2</v>
      </c>
      <c r="R16" s="252"/>
    </row>
    <row r="17" spans="1:18">
      <c r="A17" s="397"/>
      <c r="B17" s="397" t="s">
        <v>135</v>
      </c>
      <c r="C17" s="111" t="s">
        <v>70</v>
      </c>
      <c r="D17" s="365">
        <v>486491558.04875976</v>
      </c>
      <c r="E17" s="365">
        <v>-8281285.7762380242</v>
      </c>
      <c r="F17" s="366">
        <v>-1.6737551140068498E-2</v>
      </c>
      <c r="G17" s="374">
        <v>26.967092874474819</v>
      </c>
      <c r="H17" s="374">
        <v>0.33558551985631269</v>
      </c>
      <c r="I17" s="375">
        <v>8.2185671100986752</v>
      </c>
      <c r="J17" s="375">
        <v>0.24960714919185012</v>
      </c>
      <c r="K17" s="366">
        <v>3.1322424810306886E-2</v>
      </c>
      <c r="L17" s="367">
        <v>3998263518.3201966</v>
      </c>
      <c r="M17" s="367">
        <v>55438536.134784698</v>
      </c>
      <c r="N17" s="366">
        <v>1.406061298314501E-2</v>
      </c>
      <c r="O17" s="365">
        <v>933560783.06898999</v>
      </c>
      <c r="P17" s="365">
        <v>-5787136.2314147949</v>
      </c>
      <c r="Q17" s="366">
        <v>-6.1608016715732575E-3</v>
      </c>
      <c r="R17" s="252"/>
    </row>
    <row r="18" spans="1:18">
      <c r="A18" s="397"/>
      <c r="B18" s="397"/>
      <c r="C18" s="111" t="s">
        <v>12</v>
      </c>
      <c r="D18" s="396">
        <v>1317527734.3282723</v>
      </c>
      <c r="E18" s="396">
        <v>-45547110.438765526</v>
      </c>
      <c r="F18" s="369">
        <v>-3.3414973956584132E-2</v>
      </c>
      <c r="G18" s="376">
        <v>73.03290712552473</v>
      </c>
      <c r="H18" s="376">
        <v>-0.33558551985682072</v>
      </c>
      <c r="I18" s="377">
        <v>4.0546887726559744</v>
      </c>
      <c r="J18" s="377">
        <v>-0.14282824731506505</v>
      </c>
      <c r="K18" s="369">
        <v>-3.4026841734176097E-2</v>
      </c>
      <c r="L18" s="370">
        <v>5342164912.0437078</v>
      </c>
      <c r="M18" s="370">
        <v>-379364948.36031723</v>
      </c>
      <c r="N18" s="369">
        <v>-6.6304809660388347E-2</v>
      </c>
      <c r="O18" s="396">
        <v>1749468626.0664814</v>
      </c>
      <c r="P18" s="396">
        <v>-55424123.648560047</v>
      </c>
      <c r="Q18" s="369">
        <v>-3.0707710282126443E-2</v>
      </c>
      <c r="R18" s="252"/>
    </row>
    <row r="19" spans="1:18">
      <c r="A19" s="397"/>
      <c r="B19" s="397" t="s">
        <v>136</v>
      </c>
      <c r="C19" s="111" t="s">
        <v>70</v>
      </c>
      <c r="D19" s="365">
        <v>221670650.26338634</v>
      </c>
      <c r="E19" s="365">
        <v>1694727.4755510688</v>
      </c>
      <c r="F19" s="366">
        <v>7.7041498636449303E-3</v>
      </c>
      <c r="G19" s="374">
        <v>26.880643548160194</v>
      </c>
      <c r="H19" s="374">
        <v>0.62851244707029963</v>
      </c>
      <c r="I19" s="375">
        <v>8.1796387895733726</v>
      </c>
      <c r="J19" s="375">
        <v>0.19261562093382256</v>
      </c>
      <c r="K19" s="366">
        <v>2.4116071390666977E-2</v>
      </c>
      <c r="L19" s="367">
        <v>1813185849.4043479</v>
      </c>
      <c r="M19" s="367">
        <v>56233057.555042744</v>
      </c>
      <c r="N19" s="366">
        <v>3.2006015082427945E-2</v>
      </c>
      <c r="O19" s="365">
        <v>421845879.19887453</v>
      </c>
      <c r="P19" s="365">
        <v>5342071.1021617651</v>
      </c>
      <c r="Q19" s="366">
        <v>1.2825983816506495E-2</v>
      </c>
      <c r="R19" s="252"/>
    </row>
    <row r="20" spans="1:18">
      <c r="A20" s="397"/>
      <c r="B20" s="397"/>
      <c r="C20" s="111" t="s">
        <v>12</v>
      </c>
      <c r="D20" s="396">
        <v>602977204.11641514</v>
      </c>
      <c r="E20" s="396">
        <v>-14982360.85012567</v>
      </c>
      <c r="F20" s="369">
        <v>-2.4244888661828359E-2</v>
      </c>
      <c r="G20" s="376">
        <v>73.119356451839465</v>
      </c>
      <c r="H20" s="376">
        <v>-0.6285124470709178</v>
      </c>
      <c r="I20" s="377">
        <v>4.0398373138883841</v>
      </c>
      <c r="J20" s="377">
        <v>-7.7024784461075413E-2</v>
      </c>
      <c r="K20" s="369">
        <v>-1.8709585752691677E-2</v>
      </c>
      <c r="L20" s="370">
        <v>2435929808.6135864</v>
      </c>
      <c r="M20" s="370">
        <v>-108124502.7096858</v>
      </c>
      <c r="N20" s="369">
        <v>-4.250086259103706E-2</v>
      </c>
      <c r="O20" s="396">
        <v>797121849.90055072</v>
      </c>
      <c r="P20" s="396">
        <v>-19232284.910048008</v>
      </c>
      <c r="Q20" s="369">
        <v>-2.355875237222883E-2</v>
      </c>
      <c r="R20" s="252"/>
    </row>
    <row r="21" spans="1:18">
      <c r="A21" s="397" t="s">
        <v>60</v>
      </c>
      <c r="B21" s="397" t="s">
        <v>181</v>
      </c>
      <c r="C21" s="111" t="s">
        <v>70</v>
      </c>
      <c r="D21" s="365">
        <v>1493610.3997770862</v>
      </c>
      <c r="E21" s="365">
        <v>-308409.86556154676</v>
      </c>
      <c r="F21" s="366">
        <v>-0.1711467243147739</v>
      </c>
      <c r="G21" s="374">
        <v>99.167456448080316</v>
      </c>
      <c r="H21" s="374">
        <v>-0.16276953471168554</v>
      </c>
      <c r="I21" s="375">
        <v>7.4514519256131377</v>
      </c>
      <c r="J21" s="375">
        <v>0.5582687727436495</v>
      </c>
      <c r="K21" s="366">
        <v>8.0988530315091636E-2</v>
      </c>
      <c r="L21" s="367">
        <v>11129566.089534778</v>
      </c>
      <c r="M21" s="367">
        <v>-1292089.6446268912</v>
      </c>
      <c r="N21" s="366">
        <v>-0.10401911567017789</v>
      </c>
      <c r="O21" s="365">
        <v>2674396.4846414495</v>
      </c>
      <c r="P21" s="365">
        <v>-451876.14228707366</v>
      </c>
      <c r="Q21" s="366">
        <v>-0.14454150236124144</v>
      </c>
      <c r="R21" s="252"/>
    </row>
    <row r="22" spans="1:18">
      <c r="A22" s="397"/>
      <c r="B22" s="397"/>
      <c r="C22" s="111" t="s">
        <v>12</v>
      </c>
      <c r="D22" s="396">
        <v>12539.352646052837</v>
      </c>
      <c r="E22" s="396">
        <v>388.50590968155302</v>
      </c>
      <c r="F22" s="369">
        <v>3.197356679009318E-2</v>
      </c>
      <c r="G22" s="376">
        <v>0.83254355191966456</v>
      </c>
      <c r="H22" s="376">
        <v>0.16276953471169342</v>
      </c>
      <c r="I22" s="377">
        <v>3.9011713947853446</v>
      </c>
      <c r="J22" s="377">
        <v>-0.2193460714715636</v>
      </c>
      <c r="K22" s="369">
        <v>-5.3232651788955601E-2</v>
      </c>
      <c r="L22" s="370">
        <v>48918.163851907251</v>
      </c>
      <c r="M22" s="370">
        <v>-1149.612355121375</v>
      </c>
      <c r="N22" s="369">
        <v>-2.2961122746250309E-2</v>
      </c>
      <c r="O22" s="396">
        <v>16561.148208141327</v>
      </c>
      <c r="P22" s="396">
        <v>1185.3338103704154</v>
      </c>
      <c r="Q22" s="369">
        <v>7.7090798555831785E-2</v>
      </c>
      <c r="R22" s="252"/>
    </row>
    <row r="23" spans="1:18">
      <c r="A23" s="397"/>
      <c r="B23" s="397" t="s">
        <v>135</v>
      </c>
      <c r="C23" s="111" t="s">
        <v>70</v>
      </c>
      <c r="D23" s="365">
        <v>22114733.562035576</v>
      </c>
      <c r="E23" s="365">
        <v>-3627077.044423338</v>
      </c>
      <c r="F23" s="366">
        <v>-0.14090217272880032</v>
      </c>
      <c r="G23" s="374">
        <v>99.199147340363112</v>
      </c>
      <c r="H23" s="374">
        <v>0.89840409432265744</v>
      </c>
      <c r="I23" s="375">
        <v>7.1117627137017703</v>
      </c>
      <c r="J23" s="375">
        <v>0.24118877055731414</v>
      </c>
      <c r="K23" s="366">
        <v>3.5104602985602869E-2</v>
      </c>
      <c r="L23" s="367">
        <v>157274737.56993377</v>
      </c>
      <c r="M23" s="367">
        <v>-19586275.632162392</v>
      </c>
      <c r="N23" s="366">
        <v>-0.11074388457665046</v>
      </c>
      <c r="O23" s="365">
        <v>38743077.430852808</v>
      </c>
      <c r="P23" s="365">
        <v>-4962179.2117320299</v>
      </c>
      <c r="Q23" s="366">
        <v>-0.11353735438077854</v>
      </c>
      <c r="R23" s="252"/>
    </row>
    <row r="24" spans="1:18">
      <c r="A24" s="397"/>
      <c r="B24" s="397"/>
      <c r="C24" s="111" t="s">
        <v>12</v>
      </c>
      <c r="D24" s="396">
        <v>178536.24416296184</v>
      </c>
      <c r="E24" s="396">
        <v>-266444.577830336</v>
      </c>
      <c r="F24" s="369">
        <v>-0.59877766560094381</v>
      </c>
      <c r="G24" s="376">
        <v>0.8008526596368587</v>
      </c>
      <c r="H24" s="376">
        <v>-0.89840409432278101</v>
      </c>
      <c r="I24" s="377">
        <v>3.9857896347807849</v>
      </c>
      <c r="J24" s="377">
        <v>-0.15678572772563371</v>
      </c>
      <c r="K24" s="369">
        <v>-3.78474050574115E-2</v>
      </c>
      <c r="L24" s="370">
        <v>711607.91141742468</v>
      </c>
      <c r="M24" s="370">
        <v>-1131758.6785598649</v>
      </c>
      <c r="N24" s="369">
        <v>-0.61396288980902503</v>
      </c>
      <c r="O24" s="396">
        <v>233279.62191879749</v>
      </c>
      <c r="P24" s="396">
        <v>-357322.55571137718</v>
      </c>
      <c r="Q24" s="369">
        <v>-0.60501394889052829</v>
      </c>
      <c r="R24" s="252"/>
    </row>
    <row r="25" spans="1:18">
      <c r="A25" s="397"/>
      <c r="B25" s="397" t="s">
        <v>136</v>
      </c>
      <c r="C25" s="111" t="s">
        <v>70</v>
      </c>
      <c r="D25" s="365">
        <v>9696020.6216428205</v>
      </c>
      <c r="E25" s="365">
        <v>-1649126.7974579278</v>
      </c>
      <c r="F25" s="366">
        <v>-0.14535966228886982</v>
      </c>
      <c r="G25" s="374">
        <v>99.163010131176662</v>
      </c>
      <c r="H25" s="374">
        <v>0.18367033734411109</v>
      </c>
      <c r="I25" s="375">
        <v>7.2684581628307825</v>
      </c>
      <c r="J25" s="375">
        <v>0.3617186610993377</v>
      </c>
      <c r="K25" s="366">
        <v>5.2371840722914009E-2</v>
      </c>
      <c r="L25" s="367">
        <v>70475120.23435536</v>
      </c>
      <c r="M25" s="367">
        <v>-7882857.5981143266</v>
      </c>
      <c r="N25" s="366">
        <v>-0.100600574646885</v>
      </c>
      <c r="O25" s="365">
        <v>17130520.378352642</v>
      </c>
      <c r="P25" s="365">
        <v>-2388838.3841867261</v>
      </c>
      <c r="Q25" s="366">
        <v>-0.12238303590030181</v>
      </c>
      <c r="R25" s="252"/>
    </row>
    <row r="26" spans="1:18">
      <c r="A26" s="397"/>
      <c r="B26" s="397"/>
      <c r="C26" s="111" t="s">
        <v>12</v>
      </c>
      <c r="D26" s="396">
        <v>81839.700282216072</v>
      </c>
      <c r="E26" s="396">
        <v>-35149.769721308418</v>
      </c>
      <c r="F26" s="369">
        <v>-0.30045242294241931</v>
      </c>
      <c r="G26" s="376">
        <v>0.83698986882340487</v>
      </c>
      <c r="H26" s="376">
        <v>-0.18367033734402283</v>
      </c>
      <c r="I26" s="377">
        <v>3.8971943681534587</v>
      </c>
      <c r="J26" s="377">
        <v>-0.16297275637665365</v>
      </c>
      <c r="K26" s="369">
        <v>-4.0139420713011825E-2</v>
      </c>
      <c r="L26" s="370">
        <v>318945.21903121949</v>
      </c>
      <c r="M26" s="370">
        <v>-156051.58099329233</v>
      </c>
      <c r="N26" s="369">
        <v>-0.32853185744670155</v>
      </c>
      <c r="O26" s="396">
        <v>107333.99538576603</v>
      </c>
      <c r="P26" s="396">
        <v>-43195.811618912732</v>
      </c>
      <c r="Q26" s="369">
        <v>-0.28695852654331855</v>
      </c>
      <c r="R26" s="252"/>
    </row>
    <row r="27" spans="1:18">
      <c r="A27" s="397" t="s">
        <v>61</v>
      </c>
      <c r="B27" s="397" t="s">
        <v>181</v>
      </c>
      <c r="C27" s="111" t="s">
        <v>70</v>
      </c>
      <c r="D27" s="365">
        <v>10007239.410652738</v>
      </c>
      <c r="E27" s="365">
        <v>-1449281.5405805279</v>
      </c>
      <c r="F27" s="366">
        <v>-0.1265027617677002</v>
      </c>
      <c r="G27" s="374">
        <v>78.906424574966294</v>
      </c>
      <c r="H27" s="374">
        <v>-0.30663423765369657</v>
      </c>
      <c r="I27" s="375">
        <v>10.020935006914391</v>
      </c>
      <c r="J27" s="375">
        <v>0.3105544329044303</v>
      </c>
      <c r="K27" s="366">
        <v>3.1981695314356247E-2</v>
      </c>
      <c r="L27" s="367">
        <v>100281895.73278336</v>
      </c>
      <c r="M27" s="367">
        <v>-10965282.75781025</v>
      </c>
      <c r="N27" s="366">
        <v>-9.8566839236623044E-2</v>
      </c>
      <c r="O27" s="365">
        <v>32981068.350927591</v>
      </c>
      <c r="P27" s="365">
        <v>-4192739.5157424286</v>
      </c>
      <c r="Q27" s="366">
        <v>-0.11278746397948736</v>
      </c>
      <c r="R27" s="252"/>
    </row>
    <row r="28" spans="1:18">
      <c r="A28" s="397"/>
      <c r="B28" s="397"/>
      <c r="C28" s="111" t="s">
        <v>12</v>
      </c>
      <c r="D28" s="396">
        <v>2675174.5557096559</v>
      </c>
      <c r="E28" s="396">
        <v>-331224.02042173548</v>
      </c>
      <c r="F28" s="369">
        <v>-0.11017302331481003</v>
      </c>
      <c r="G28" s="376">
        <v>21.093575425033659</v>
      </c>
      <c r="H28" s="376">
        <v>0.30663423765363618</v>
      </c>
      <c r="I28" s="377">
        <v>5.9530124254642214</v>
      </c>
      <c r="J28" s="377">
        <v>0.10603959022204013</v>
      </c>
      <c r="K28" s="369">
        <v>1.8135810309036261E-2</v>
      </c>
      <c r="L28" s="370">
        <v>15925347.37042531</v>
      </c>
      <c r="M28" s="370">
        <v>-1652983.4361257069</v>
      </c>
      <c r="N28" s="369">
        <v>-9.4035290057784104E-2</v>
      </c>
      <c r="O28" s="396">
        <v>4471867.8141007423</v>
      </c>
      <c r="P28" s="396">
        <v>-405264.44181600027</v>
      </c>
      <c r="Q28" s="369">
        <v>-8.3094823053926736E-2</v>
      </c>
      <c r="R28" s="252"/>
    </row>
    <row r="29" spans="1:18">
      <c r="A29" s="397"/>
      <c r="B29" s="397" t="s">
        <v>135</v>
      </c>
      <c r="C29" s="111" t="s">
        <v>70</v>
      </c>
      <c r="D29" s="365">
        <v>140467261.69226196</v>
      </c>
      <c r="E29" s="365">
        <v>-17259989.620032668</v>
      </c>
      <c r="F29" s="366">
        <v>-0.10942934386055123</v>
      </c>
      <c r="G29" s="374">
        <v>78.883344406765659</v>
      </c>
      <c r="H29" s="374">
        <v>-0.9156424670172072</v>
      </c>
      <c r="I29" s="375">
        <v>9.7696802592278793</v>
      </c>
      <c r="J29" s="375">
        <v>0.40327838610951261</v>
      </c>
      <c r="K29" s="366">
        <v>4.3055849148105015E-2</v>
      </c>
      <c r="L29" s="367">
        <v>1372320233.6226881</v>
      </c>
      <c r="M29" s="367">
        <v>-105016588.51059961</v>
      </c>
      <c r="N29" s="366">
        <v>-7.1085068034082238E-2</v>
      </c>
      <c r="O29" s="365">
        <v>454076256.31622875</v>
      </c>
      <c r="P29" s="365">
        <v>-42938244.22288996</v>
      </c>
      <c r="Q29" s="366">
        <v>-8.6392336996836586E-2</v>
      </c>
      <c r="R29" s="252"/>
    </row>
    <row r="30" spans="1:18">
      <c r="A30" s="397"/>
      <c r="B30" s="397"/>
      <c r="C30" s="111" t="s">
        <v>12</v>
      </c>
      <c r="D30" s="396">
        <v>37602345.711724408</v>
      </c>
      <c r="E30" s="396">
        <v>-2326109.5099128857</v>
      </c>
      <c r="F30" s="369">
        <v>-5.8256937239394208E-2</v>
      </c>
      <c r="G30" s="376">
        <v>21.11665559323442</v>
      </c>
      <c r="H30" s="376">
        <v>0.91564246701697982</v>
      </c>
      <c r="I30" s="377">
        <v>5.878037976452239</v>
      </c>
      <c r="J30" s="377">
        <v>4.5062457489096097E-2</v>
      </c>
      <c r="K30" s="369">
        <v>7.7254665894956991E-3</v>
      </c>
      <c r="L30" s="370">
        <v>221028016.09720218</v>
      </c>
      <c r="M30" s="370">
        <v>-11873685.720624179</v>
      </c>
      <c r="N30" s="369">
        <v>-5.0981532672147112E-2</v>
      </c>
      <c r="O30" s="396">
        <v>61537203.661064595</v>
      </c>
      <c r="P30" s="396">
        <v>-2868477.2679198235</v>
      </c>
      <c r="Q30" s="369">
        <v>-4.4537643675915645E-2</v>
      </c>
      <c r="R30" s="252"/>
    </row>
    <row r="31" spans="1:18">
      <c r="A31" s="397"/>
      <c r="B31" s="397" t="s">
        <v>136</v>
      </c>
      <c r="C31" s="111" t="s">
        <v>70</v>
      </c>
      <c r="D31" s="365">
        <v>61446383.292922683</v>
      </c>
      <c r="E31" s="365">
        <v>-7924461.117447786</v>
      </c>
      <c r="F31" s="366">
        <v>-0.11423330917769732</v>
      </c>
      <c r="G31" s="374">
        <v>78.764920874399607</v>
      </c>
      <c r="H31" s="374">
        <v>-0.80802503173769935</v>
      </c>
      <c r="I31" s="375">
        <v>9.8411608094046823</v>
      </c>
      <c r="J31" s="375">
        <v>0.33116948201915797</v>
      </c>
      <c r="K31" s="366">
        <v>3.48233211386327E-2</v>
      </c>
      <c r="L31" s="367">
        <v>604703739.14196932</v>
      </c>
      <c r="M31" s="367">
        <v>-55012389.574064374</v>
      </c>
      <c r="N31" s="366">
        <v>-8.3387971249288262E-2</v>
      </c>
      <c r="O31" s="365">
        <v>198822913.6344175</v>
      </c>
      <c r="P31" s="365">
        <v>-21114508.383753508</v>
      </c>
      <c r="Q31" s="366">
        <v>-9.6002345530853087E-2</v>
      </c>
      <c r="R31" s="252"/>
    </row>
    <row r="32" spans="1:18">
      <c r="A32" s="397"/>
      <c r="B32" s="397"/>
      <c r="C32" s="111" t="s">
        <v>12</v>
      </c>
      <c r="D32" s="396">
        <v>16565988.979889246</v>
      </c>
      <c r="E32" s="396">
        <v>-1242098.6203749236</v>
      </c>
      <c r="F32" s="369">
        <v>-6.9749130184899699E-2</v>
      </c>
      <c r="G32" s="376">
        <v>21.235079125599889</v>
      </c>
      <c r="H32" s="376">
        <v>0.80802503173711671</v>
      </c>
      <c r="I32" s="377">
        <v>5.9042626358680881</v>
      </c>
      <c r="J32" s="377">
        <v>9.498211853833638E-2</v>
      </c>
      <c r="K32" s="369">
        <v>1.6350065770622334E-2</v>
      </c>
      <c r="L32" s="370">
        <v>97809949.760162577</v>
      </c>
      <c r="M32" s="370">
        <v>-5642226.5869535953</v>
      </c>
      <c r="N32" s="369">
        <v>-5.4539467280244197E-2</v>
      </c>
      <c r="O32" s="396">
        <v>27251556.797308467</v>
      </c>
      <c r="P32" s="396">
        <v>-1206984.1501518302</v>
      </c>
      <c r="Q32" s="369">
        <v>-4.2412017973097953E-2</v>
      </c>
      <c r="R32" s="252"/>
    </row>
    <row r="33" spans="1:18">
      <c r="A33" s="397" t="s">
        <v>67</v>
      </c>
      <c r="B33" s="397" t="s">
        <v>181</v>
      </c>
      <c r="C33" s="111" t="s">
        <v>70</v>
      </c>
      <c r="D33" s="365">
        <v>20307392.399369396</v>
      </c>
      <c r="E33" s="365">
        <v>863706.66723537445</v>
      </c>
      <c r="F33" s="366">
        <v>4.4420933311422085E-2</v>
      </c>
      <c r="G33" s="374">
        <v>17.639778193922144</v>
      </c>
      <c r="H33" s="374">
        <v>0.17259945226919271</v>
      </c>
      <c r="I33" s="375">
        <v>7.7495917043240379</v>
      </c>
      <c r="J33" s="375">
        <v>-1.7742977556588713E-2</v>
      </c>
      <c r="K33" s="366">
        <v>-2.2843070735678386E-3</v>
      </c>
      <c r="L33" s="367">
        <v>157373999.67460608</v>
      </c>
      <c r="M33" s="367">
        <v>6348385.1438139975</v>
      </c>
      <c r="N33" s="366">
        <v>4.2035155185676451E-2</v>
      </c>
      <c r="O33" s="365">
        <v>37281768.761960894</v>
      </c>
      <c r="P33" s="365">
        <v>2390704.5781541616</v>
      </c>
      <c r="Q33" s="366">
        <v>6.8519107515892561E-2</v>
      </c>
      <c r="R33" s="252"/>
    </row>
    <row r="34" spans="1:18">
      <c r="A34" s="397"/>
      <c r="B34" s="397"/>
      <c r="C34" s="111" t="s">
        <v>12</v>
      </c>
      <c r="D34" s="396">
        <v>94815327.263662338</v>
      </c>
      <c r="E34" s="396">
        <v>2943465.0202774405</v>
      </c>
      <c r="F34" s="369">
        <v>3.2038808710328284E-2</v>
      </c>
      <c r="G34" s="376">
        <v>82.360221806078812</v>
      </c>
      <c r="H34" s="376">
        <v>-0.17259945226983575</v>
      </c>
      <c r="I34" s="377">
        <v>3.6075610451428739</v>
      </c>
      <c r="J34" s="377">
        <v>8.7213928322351641E-3</v>
      </c>
      <c r="K34" s="369">
        <v>2.4233902243006532E-3</v>
      </c>
      <c r="L34" s="370">
        <v>342052081.11886132</v>
      </c>
      <c r="M34" s="370">
        <v>11419980.345747113</v>
      </c>
      <c r="N34" s="369">
        <v>3.4539841470455745E-2</v>
      </c>
      <c r="O34" s="396">
        <v>102883402.82829171</v>
      </c>
      <c r="P34" s="396">
        <v>3005240.0558414757</v>
      </c>
      <c r="Q34" s="369">
        <v>3.0089060235201102E-2</v>
      </c>
      <c r="R34" s="252"/>
    </row>
    <row r="35" spans="1:18">
      <c r="A35" s="397"/>
      <c r="B35" s="397" t="s">
        <v>135</v>
      </c>
      <c r="C35" s="111" t="s">
        <v>70</v>
      </c>
      <c r="D35" s="365">
        <v>272517941.31971788</v>
      </c>
      <c r="E35" s="365">
        <v>10091022.116735965</v>
      </c>
      <c r="F35" s="366">
        <v>3.8452694363000021E-2</v>
      </c>
      <c r="G35" s="374">
        <v>17.973650652573085</v>
      </c>
      <c r="H35" s="374">
        <v>-1.2234519154858958E-2</v>
      </c>
      <c r="I35" s="375">
        <v>7.769379664998036</v>
      </c>
      <c r="J35" s="375">
        <v>-0.11410274514070906</v>
      </c>
      <c r="K35" s="366">
        <v>-1.4473647457367881E-2</v>
      </c>
      <c r="L35" s="367">
        <v>2117295351.6365442</v>
      </c>
      <c r="M35" s="367">
        <v>48457350.152934551</v>
      </c>
      <c r="N35" s="366">
        <v>2.3422496163636161E-2</v>
      </c>
      <c r="O35" s="365">
        <v>499752884.55221879</v>
      </c>
      <c r="P35" s="365">
        <v>21490078.801616073</v>
      </c>
      <c r="Q35" s="366">
        <v>4.4933619221943832E-2</v>
      </c>
      <c r="R35" s="252"/>
    </row>
    <row r="36" spans="1:18">
      <c r="A36" s="397"/>
      <c r="B36" s="397"/>
      <c r="C36" s="111" t="s">
        <v>12</v>
      </c>
      <c r="D36" s="396">
        <v>1243690126.7425668</v>
      </c>
      <c r="E36" s="396">
        <v>47045575.74948287</v>
      </c>
      <c r="F36" s="369">
        <v>3.9314578176485399E-2</v>
      </c>
      <c r="G36" s="376">
        <v>82.026349347399304</v>
      </c>
      <c r="H36" s="376">
        <v>1.2234519155754242E-2</v>
      </c>
      <c r="I36" s="377">
        <v>3.5774608751086157</v>
      </c>
      <c r="J36" s="377">
        <v>-0.17328826598686975</v>
      </c>
      <c r="K36" s="369">
        <v>-4.620097465016209E-2</v>
      </c>
      <c r="L36" s="370">
        <v>4449252769.1804085</v>
      </c>
      <c r="M36" s="370">
        <v>-39060752.653493881</v>
      </c>
      <c r="N36" s="369">
        <v>-8.7027683033902344E-3</v>
      </c>
      <c r="O36" s="396">
        <v>1347868624.5857611</v>
      </c>
      <c r="P36" s="396">
        <v>51090400.062625408</v>
      </c>
      <c r="Q36" s="369">
        <v>3.9397947232968758E-2</v>
      </c>
      <c r="R36" s="252"/>
    </row>
    <row r="37" spans="1:18">
      <c r="A37" s="397"/>
      <c r="B37" s="397" t="s">
        <v>136</v>
      </c>
      <c r="C37" s="111" t="s">
        <v>70</v>
      </c>
      <c r="D37" s="365">
        <v>124096877.58291873</v>
      </c>
      <c r="E37" s="365">
        <v>5244671.9034858346</v>
      </c>
      <c r="F37" s="366">
        <v>4.4127678350637571E-2</v>
      </c>
      <c r="G37" s="374">
        <v>17.638240511845844</v>
      </c>
      <c r="H37" s="374">
        <v>7.6805884690276827E-2</v>
      </c>
      <c r="I37" s="375">
        <v>7.7395351476275405</v>
      </c>
      <c r="J37" s="375">
        <v>-6.141370531356749E-2</v>
      </c>
      <c r="K37" s="366">
        <v>-7.8725942794014535E-3</v>
      </c>
      <c r="L37" s="367">
        <v>960452145.76383173</v>
      </c>
      <c r="M37" s="367">
        <v>33292168.199339032</v>
      </c>
      <c r="N37" s="366">
        <v>3.5907684763089601E-2</v>
      </c>
      <c r="O37" s="365">
        <v>225843315.11333895</v>
      </c>
      <c r="P37" s="365">
        <v>14489398.241896629</v>
      </c>
      <c r="Q37" s="366">
        <v>6.8555144169435575E-2</v>
      </c>
      <c r="R37" s="252"/>
    </row>
    <row r="38" spans="1:18">
      <c r="A38" s="397"/>
      <c r="B38" s="397"/>
      <c r="C38" s="111" t="s">
        <v>12</v>
      </c>
      <c r="D38" s="396">
        <v>579470337.63658965</v>
      </c>
      <c r="E38" s="396">
        <v>21542950.972022414</v>
      </c>
      <c r="F38" s="369">
        <v>3.8612463712906601E-2</v>
      </c>
      <c r="G38" s="376">
        <v>82.361759488149502</v>
      </c>
      <c r="H38" s="376">
        <v>-7.6805884685356318E-2</v>
      </c>
      <c r="I38" s="377">
        <v>3.5978187071877934</v>
      </c>
      <c r="J38" s="377">
        <v>-5.2961953960143582E-2</v>
      </c>
      <c r="K38" s="369">
        <v>-1.4507021614245769E-2</v>
      </c>
      <c r="L38" s="370">
        <v>2084829221.0093491</v>
      </c>
      <c r="M38" s="370">
        <v>47958707.449539661</v>
      </c>
      <c r="N38" s="369">
        <v>2.3545290252998417E-2</v>
      </c>
      <c r="O38" s="396">
        <v>626661492.57351637</v>
      </c>
      <c r="P38" s="396">
        <v>23051043.830655456</v>
      </c>
      <c r="Q38" s="369">
        <v>3.818860968802619E-2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</sheetData>
  <mergeCells count="32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CCFF33"/>
  </sheetPr>
  <dimension ref="A8:Q170"/>
  <sheetViews>
    <sheetView zoomScale="86" zoomScaleNormal="64" workbookViewId="0">
      <selection activeCell="C4" sqref="C4:J138"/>
    </sheetView>
  </sheetViews>
  <sheetFormatPr defaultRowHeight="14.5"/>
  <cols>
    <col min="1" max="1" width="27.54296875" style="293" customWidth="1"/>
    <col min="2" max="2" width="34.1796875" style="293" customWidth="1"/>
    <col min="3" max="3" width="22" style="293" customWidth="1"/>
    <col min="4" max="4" width="13.7265625" style="293" customWidth="1"/>
    <col min="5" max="5" width="11.6328125" style="293" customWidth="1"/>
    <col min="6" max="6" width="13.81640625" style="293" customWidth="1"/>
    <col min="7" max="7" width="14" style="293" customWidth="1"/>
    <col min="8" max="8" width="19.36328125" style="293" customWidth="1"/>
    <col min="9" max="9" width="7.81640625" style="293" customWidth="1"/>
    <col min="10" max="11" width="10.90625" style="293" customWidth="1"/>
    <col min="12" max="12" width="16" style="293" customWidth="1"/>
    <col min="13" max="13" width="14.81640625" style="293" customWidth="1"/>
    <col min="14" max="14" width="22.08984375" style="293" bestFit="1" customWidth="1"/>
    <col min="15" max="15" width="13.81640625" style="293" customWidth="1"/>
    <col min="16" max="16" width="11.6328125" style="293" customWidth="1"/>
    <col min="17" max="17" width="11.08984375" style="293" customWidth="1"/>
    <col min="18" max="100" width="9.1796875" style="293" customWidth="1"/>
    <col min="101" max="16384" width="8.7265625" style="293"/>
  </cols>
  <sheetData>
    <row r="8" spans="1:17" ht="50">
      <c r="A8" s="296" t="s">
        <v>0</v>
      </c>
      <c r="B8" s="296" t="s">
        <v>1</v>
      </c>
      <c r="C8" s="296" t="s">
        <v>72</v>
      </c>
      <c r="D8" s="296" t="s">
        <v>3</v>
      </c>
      <c r="E8" s="296" t="s">
        <v>149</v>
      </c>
      <c r="F8" s="296" t="s">
        <v>189</v>
      </c>
      <c r="G8" s="296" t="s">
        <v>4</v>
      </c>
      <c r="H8" s="296" t="s">
        <v>190</v>
      </c>
      <c r="I8" s="296" t="s">
        <v>5</v>
      </c>
      <c r="J8" s="296" t="s">
        <v>191</v>
      </c>
      <c r="K8" s="296" t="s">
        <v>192</v>
      </c>
      <c r="L8" s="296" t="s">
        <v>6</v>
      </c>
      <c r="M8" s="296" t="s">
        <v>147</v>
      </c>
      <c r="N8" s="296" t="s">
        <v>193</v>
      </c>
      <c r="O8" s="296" t="s">
        <v>7</v>
      </c>
      <c r="P8" s="296" t="s">
        <v>175</v>
      </c>
      <c r="Q8" s="296" t="s">
        <v>194</v>
      </c>
    </row>
    <row r="9" spans="1:17">
      <c r="A9" s="401" t="s">
        <v>57</v>
      </c>
      <c r="B9" s="401" t="s">
        <v>195</v>
      </c>
      <c r="C9" s="286" t="s">
        <v>105</v>
      </c>
      <c r="D9" s="365">
        <v>21195.664956378692</v>
      </c>
      <c r="E9" s="365">
        <v>18541.039704144852</v>
      </c>
      <c r="F9" s="366">
        <v>6.9844282873986705</v>
      </c>
      <c r="G9" s="374">
        <v>8.0766808023542101E-3</v>
      </c>
      <c r="H9" s="374">
        <v>7.067009076158347E-3</v>
      </c>
      <c r="I9" s="375">
        <v>8.2235425882687885</v>
      </c>
      <c r="J9" s="375">
        <v>-15.708101252318976</v>
      </c>
      <c r="K9" s="366">
        <v>-0.65637368485645919</v>
      </c>
      <c r="L9" s="367">
        <v>174303.4534554565</v>
      </c>
      <c r="M9" s="367">
        <v>110773.90738876583</v>
      </c>
      <c r="N9" s="366">
        <v>1.7436596709266581</v>
      </c>
      <c r="O9" s="365">
        <v>57158.08978497982</v>
      </c>
      <c r="P9" s="365">
        <v>39450.063425540924</v>
      </c>
      <c r="Q9" s="366">
        <v>2.2278069065846453</v>
      </c>
    </row>
    <row r="10" spans="1:17">
      <c r="A10" s="401" t="s">
        <v>57</v>
      </c>
      <c r="B10" s="401" t="s">
        <v>195</v>
      </c>
      <c r="C10" s="286" t="s">
        <v>104</v>
      </c>
      <c r="D10" s="365">
        <v>14302522.472816762</v>
      </c>
      <c r="E10" s="365">
        <v>234078.26455187239</v>
      </c>
      <c r="F10" s="369">
        <v>1.6638532384011358E-2</v>
      </c>
      <c r="G10" s="376">
        <v>5.4500252254022703</v>
      </c>
      <c r="H10" s="376">
        <v>9.9171903753174639E-2</v>
      </c>
      <c r="I10" s="377">
        <v>8.8792066549335757</v>
      </c>
      <c r="J10" s="377">
        <v>-9.9182694187478049E-2</v>
      </c>
      <c r="K10" s="369">
        <v>-1.1046824806855543E-2</v>
      </c>
      <c r="L10" s="370">
        <v>126995052.72297162</v>
      </c>
      <c r="M10" s="370">
        <v>683083.08478236198</v>
      </c>
      <c r="N10" s="369">
        <v>5.4079046248665108E-3</v>
      </c>
      <c r="O10" s="365">
        <v>42384262.397523239</v>
      </c>
      <c r="P10" s="365">
        <v>-779449.99935484678</v>
      </c>
      <c r="Q10" s="369">
        <v>-1.8057992607031233E-2</v>
      </c>
    </row>
    <row r="11" spans="1:17">
      <c r="A11" s="401" t="s">
        <v>57</v>
      </c>
      <c r="B11" s="401" t="s">
        <v>195</v>
      </c>
      <c r="C11" s="286" t="s">
        <v>103</v>
      </c>
      <c r="D11" s="365">
        <v>30442.822732709141</v>
      </c>
      <c r="E11" s="365">
        <v>-1849.6937119312424</v>
      </c>
      <c r="F11" s="366">
        <v>-5.727933018481865E-2</v>
      </c>
      <c r="G11" s="374">
        <v>1.1600341977511265E-2</v>
      </c>
      <c r="H11" s="374">
        <v>-6.819343228560773E-4</v>
      </c>
      <c r="I11" s="375">
        <v>15.697818258541112</v>
      </c>
      <c r="J11" s="375">
        <v>-0.26963920424664956</v>
      </c>
      <c r="K11" s="366">
        <v>-1.6886796465564104E-2</v>
      </c>
      <c r="L11" s="367">
        <v>477885.89853505197</v>
      </c>
      <c r="M11" s="367">
        <v>-37743.484161117638</v>
      </c>
      <c r="N11" s="366">
        <v>-7.3198862259867908E-2</v>
      </c>
      <c r="O11" s="365">
        <v>204646.56015074253</v>
      </c>
      <c r="P11" s="365">
        <v>-7525.2077674865723</v>
      </c>
      <c r="Q11" s="366">
        <v>-3.5467526341142537E-2</v>
      </c>
    </row>
    <row r="12" spans="1:17">
      <c r="A12" s="401" t="s">
        <v>57</v>
      </c>
      <c r="B12" s="401" t="s">
        <v>195</v>
      </c>
      <c r="C12" s="286" t="s">
        <v>102</v>
      </c>
      <c r="D12" s="365">
        <v>70.002223163843155</v>
      </c>
      <c r="E12" s="365">
        <v>20.377724707126617</v>
      </c>
      <c r="F12" s="369">
        <v>0.41063840121025041</v>
      </c>
      <c r="G12" s="376">
        <v>2.6674587143791312E-5</v>
      </c>
      <c r="H12" s="376">
        <v>7.8001893446162425E-6</v>
      </c>
      <c r="I12" s="377">
        <v>15.022371868953405</v>
      </c>
      <c r="J12" s="377">
        <v>-2.050081788746132</v>
      </c>
      <c r="K12" s="369">
        <v>-0.12008126247404173</v>
      </c>
      <c r="L12" s="370">
        <v>1051.5994280207158</v>
      </c>
      <c r="M12" s="370">
        <v>204.38747783184056</v>
      </c>
      <c r="N12" s="369">
        <v>0.24124716109855976</v>
      </c>
      <c r="O12" s="365">
        <v>239.12629091739655</v>
      </c>
      <c r="P12" s="365">
        <v>40.628297090530396</v>
      </c>
      <c r="Q12" s="369">
        <v>0.2046786282684912</v>
      </c>
    </row>
    <row r="13" spans="1:17">
      <c r="A13" s="401" t="s">
        <v>57</v>
      </c>
      <c r="B13" s="401" t="s">
        <v>195</v>
      </c>
      <c r="C13" s="286" t="s">
        <v>63</v>
      </c>
      <c r="D13" s="365">
        <v>903343.1085576918</v>
      </c>
      <c r="E13" s="365">
        <v>-27568.693687270861</v>
      </c>
      <c r="F13" s="366">
        <v>-2.9614721416988073E-2</v>
      </c>
      <c r="G13" s="374">
        <v>0.34422198868694603</v>
      </c>
      <c r="H13" s="374">
        <v>-9.8450592015816296E-3</v>
      </c>
      <c r="I13" s="375">
        <v>19.085652908852925</v>
      </c>
      <c r="J13" s="375">
        <v>0.30590604590957327</v>
      </c>
      <c r="K13" s="366">
        <v>1.6289146394896006E-2</v>
      </c>
      <c r="L13" s="367">
        <v>17240893.027536355</v>
      </c>
      <c r="M13" s="367">
        <v>-241394.97035042569</v>
      </c>
      <c r="N13" s="366">
        <v>-1.3807973554697473E-2</v>
      </c>
      <c r="O13" s="365">
        <v>6912897.8278800007</v>
      </c>
      <c r="P13" s="365">
        <v>-322276.10412531812</v>
      </c>
      <c r="Q13" s="366">
        <v>-4.454296567767449E-2</v>
      </c>
    </row>
    <row r="14" spans="1:17">
      <c r="A14" s="401" t="s">
        <v>57</v>
      </c>
      <c r="B14" s="401" t="s">
        <v>195</v>
      </c>
      <c r="C14" s="286" t="s">
        <v>64</v>
      </c>
      <c r="D14" s="365">
        <v>232418.74912860224</v>
      </c>
      <c r="E14" s="365">
        <v>3540.3106888661277</v>
      </c>
      <c r="F14" s="369">
        <v>1.54680830269571E-2</v>
      </c>
      <c r="G14" s="376">
        <v>8.8563961218364073E-2</v>
      </c>
      <c r="H14" s="376">
        <v>1.5113394466091251E-3</v>
      </c>
      <c r="I14" s="377">
        <v>12.469304099598409</v>
      </c>
      <c r="J14" s="377">
        <v>-2.555448165635422</v>
      </c>
      <c r="K14" s="369">
        <v>-0.17008254915114579</v>
      </c>
      <c r="L14" s="370">
        <v>2898100.0613328139</v>
      </c>
      <c r="M14" s="370">
        <v>-540741.77507779328</v>
      </c>
      <c r="N14" s="369">
        <v>-0.15724531711589518</v>
      </c>
      <c r="O14" s="365">
        <v>837623.35164966062</v>
      </c>
      <c r="P14" s="365">
        <v>-224975.91243067128</v>
      </c>
      <c r="Q14" s="369">
        <v>-0.21172225507363351</v>
      </c>
    </row>
    <row r="15" spans="1:17">
      <c r="A15" s="401" t="s">
        <v>57</v>
      </c>
      <c r="B15" s="401" t="s">
        <v>195</v>
      </c>
      <c r="C15" s="286" t="s">
        <v>196</v>
      </c>
      <c r="D15" s="365">
        <v>63977.316943728838</v>
      </c>
      <c r="E15" s="365">
        <v>-40160.79452308271</v>
      </c>
      <c r="F15" s="366">
        <v>-0.38564934544527257</v>
      </c>
      <c r="G15" s="374">
        <v>2.4378775971831006E-2</v>
      </c>
      <c r="H15" s="374">
        <v>-1.5229566742077167E-2</v>
      </c>
      <c r="I15" s="375">
        <v>18.292981993504313</v>
      </c>
      <c r="J15" s="375">
        <v>-0.62620869589212447</v>
      </c>
      <c r="K15" s="366">
        <v>-3.3099127027832811E-2</v>
      </c>
      <c r="L15" s="367">
        <v>1170335.90684435</v>
      </c>
      <c r="M15" s="367">
        <v>-799872.88202987937</v>
      </c>
      <c r="N15" s="366">
        <v>-0.40598381580001175</v>
      </c>
      <c r="O15" s="365">
        <v>569011.27516770363</v>
      </c>
      <c r="P15" s="365">
        <v>-300872.33588620997</v>
      </c>
      <c r="Q15" s="366">
        <v>-0.34587654263503825</v>
      </c>
    </row>
    <row r="16" spans="1:17">
      <c r="A16" s="401" t="s">
        <v>57</v>
      </c>
      <c r="B16" s="401" t="s">
        <v>195</v>
      </c>
      <c r="C16" s="286" t="s">
        <v>197</v>
      </c>
      <c r="D16" s="365">
        <v>40181.625442416298</v>
      </c>
      <c r="E16" s="365">
        <v>25313.758184036687</v>
      </c>
      <c r="F16" s="369">
        <v>1.7025816644798006</v>
      </c>
      <c r="G16" s="376">
        <v>1.5311346140168386E-2</v>
      </c>
      <c r="H16" s="376">
        <v>9.6564367750943732E-3</v>
      </c>
      <c r="I16" s="377">
        <v>8.4524446136137783</v>
      </c>
      <c r="J16" s="377">
        <v>-7.5857392405987873</v>
      </c>
      <c r="K16" s="369">
        <v>-0.47297994021974804</v>
      </c>
      <c r="L16" s="370">
        <v>339632.96353699802</v>
      </c>
      <c r="M16" s="370">
        <v>101179.37492707849</v>
      </c>
      <c r="N16" s="369">
        <v>0.42431475037515742</v>
      </c>
      <c r="O16" s="365">
        <v>131095.95850145817</v>
      </c>
      <c r="P16" s="365">
        <v>54391.701593995094</v>
      </c>
      <c r="Q16" s="369">
        <v>0.7091092957150199</v>
      </c>
    </row>
    <row r="17" spans="1:17">
      <c r="A17" s="401" t="s">
        <v>57</v>
      </c>
      <c r="B17" s="401" t="s">
        <v>195</v>
      </c>
      <c r="C17" s="286" t="s">
        <v>198</v>
      </c>
      <c r="D17" s="365">
        <v>246836238.58022964</v>
      </c>
      <c r="E17" s="365">
        <v>-701162.69450199604</v>
      </c>
      <c r="F17" s="366">
        <v>-2.8325525390961192E-3</v>
      </c>
      <c r="G17" s="374">
        <v>94.057795005213947</v>
      </c>
      <c r="H17" s="374">
        <v>-9.1657928973901903E-2</v>
      </c>
      <c r="I17" s="375">
        <v>4.7157374544382149</v>
      </c>
      <c r="J17" s="375">
        <v>8.9433467725195115E-3</v>
      </c>
      <c r="K17" s="366">
        <v>1.9000930501621002E-3</v>
      </c>
      <c r="L17" s="367">
        <v>1164014895.3854361</v>
      </c>
      <c r="M17" s="367">
        <v>-1092686.3613495827</v>
      </c>
      <c r="N17" s="366">
        <v>-9.378416023277219E-4</v>
      </c>
      <c r="O17" s="365">
        <v>326695809.3010695</v>
      </c>
      <c r="P17" s="365">
        <v>680123.9746620059</v>
      </c>
      <c r="Q17" s="366">
        <v>2.0861694859284595E-3</v>
      </c>
    </row>
    <row r="18" spans="1:17">
      <c r="A18" s="401" t="s">
        <v>57</v>
      </c>
      <c r="B18" s="401" t="s">
        <v>199</v>
      </c>
      <c r="C18" s="286" t="s">
        <v>105</v>
      </c>
      <c r="D18" s="365">
        <v>219065.65200360783</v>
      </c>
      <c r="E18" s="365">
        <v>139543.15686925652</v>
      </c>
      <c r="F18" s="369">
        <v>1.7547633111046348</v>
      </c>
      <c r="G18" s="376">
        <v>6.2224126415188581E-3</v>
      </c>
      <c r="H18" s="376">
        <v>3.9764976988191196E-3</v>
      </c>
      <c r="I18" s="377">
        <v>9.1422197837190691</v>
      </c>
      <c r="J18" s="377">
        <v>-4.3407830371083413</v>
      </c>
      <c r="K18" s="369">
        <v>-0.32194482896666493</v>
      </c>
      <c r="L18" s="370">
        <v>2002746.3376807005</v>
      </c>
      <c r="M18" s="370">
        <v>930544.31146500772</v>
      </c>
      <c r="N18" s="369">
        <v>0.8678815080674096</v>
      </c>
      <c r="O18" s="365">
        <v>610226.94712217629</v>
      </c>
      <c r="P18" s="365">
        <v>286444.22232182801</v>
      </c>
      <c r="Q18" s="369">
        <v>0.88468037477433659</v>
      </c>
    </row>
    <row r="19" spans="1:17">
      <c r="A19" s="401" t="s">
        <v>57</v>
      </c>
      <c r="B19" s="401" t="s">
        <v>199</v>
      </c>
      <c r="C19" s="286" t="s">
        <v>104</v>
      </c>
      <c r="D19" s="365">
        <v>190774949.45693114</v>
      </c>
      <c r="E19" s="365">
        <v>1139122.1457773745</v>
      </c>
      <c r="F19" s="366">
        <v>6.0068931168175679E-3</v>
      </c>
      <c r="G19" s="374">
        <v>5.4188342459381973</v>
      </c>
      <c r="H19" s="374">
        <v>6.30423092064607E-2</v>
      </c>
      <c r="I19" s="375">
        <v>8.7969721858731589</v>
      </c>
      <c r="J19" s="375">
        <v>-0.1147383829200681</v>
      </c>
      <c r="K19" s="366">
        <v>-1.2875012270018698E-2</v>
      </c>
      <c r="L19" s="367">
        <v>1678241924.133981</v>
      </c>
      <c r="M19" s="367">
        <v>-11737682.336675406</v>
      </c>
      <c r="N19" s="366">
        <v>-6.9454579757848751E-3</v>
      </c>
      <c r="O19" s="365">
        <v>565125444.95626378</v>
      </c>
      <c r="P19" s="365">
        <v>-10218422.918594241</v>
      </c>
      <c r="Q19" s="366">
        <v>-1.7760548932828517E-2</v>
      </c>
    </row>
    <row r="20" spans="1:17">
      <c r="A20" s="401" t="s">
        <v>57</v>
      </c>
      <c r="B20" s="401" t="s">
        <v>199</v>
      </c>
      <c r="C20" s="286" t="s">
        <v>103</v>
      </c>
      <c r="D20" s="365">
        <v>401500.78321061214</v>
      </c>
      <c r="E20" s="365">
        <v>-102286.27817695827</v>
      </c>
      <c r="F20" s="369">
        <v>-0.20303474625813783</v>
      </c>
      <c r="G20" s="376">
        <v>1.1404359954103124E-2</v>
      </c>
      <c r="H20" s="376">
        <v>-2.8238516632204547E-3</v>
      </c>
      <c r="I20" s="377">
        <v>15.994088161647301</v>
      </c>
      <c r="J20" s="377">
        <v>-0.92536062769489646</v>
      </c>
      <c r="K20" s="369">
        <v>-5.4692126157076366E-2</v>
      </c>
      <c r="L20" s="370">
        <v>6421638.9236409711</v>
      </c>
      <c r="M20" s="370">
        <v>-2102160.4622392198</v>
      </c>
      <c r="N20" s="369">
        <v>-0.24662247045859409</v>
      </c>
      <c r="O20" s="365">
        <v>2658402.149711926</v>
      </c>
      <c r="P20" s="365">
        <v>-738122.4919988038</v>
      </c>
      <c r="Q20" s="369">
        <v>-0.21731698422980766</v>
      </c>
    </row>
    <row r="21" spans="1:17">
      <c r="A21" s="401" t="s">
        <v>57</v>
      </c>
      <c r="B21" s="401" t="s">
        <v>199</v>
      </c>
      <c r="C21" s="286" t="s">
        <v>102</v>
      </c>
      <c r="D21" s="365">
        <v>415442.71175254963</v>
      </c>
      <c r="E21" s="365">
        <v>-23953.705228357867</v>
      </c>
      <c r="F21" s="366">
        <v>-5.4515021749480252E-2</v>
      </c>
      <c r="G21" s="374">
        <v>1.1800371065900218E-2</v>
      </c>
      <c r="H21" s="374">
        <v>-6.0928706918333964E-4</v>
      </c>
      <c r="I21" s="375">
        <v>10.330788098542575</v>
      </c>
      <c r="J21" s="375">
        <v>-0.63292194728984619</v>
      </c>
      <c r="K21" s="366">
        <v>-5.7728811200222822E-2</v>
      </c>
      <c r="L21" s="367">
        <v>4291850.6221994935</v>
      </c>
      <c r="M21" s="367">
        <v>-525564.2887568539</v>
      </c>
      <c r="N21" s="366">
        <v>-0.10909674555155133</v>
      </c>
      <c r="O21" s="365">
        <v>1195071.1537974512</v>
      </c>
      <c r="P21" s="365">
        <v>-128426.21275795717</v>
      </c>
      <c r="Q21" s="366">
        <v>-9.7035487945249785E-2</v>
      </c>
    </row>
    <row r="22" spans="1:17">
      <c r="A22" s="401" t="s">
        <v>57</v>
      </c>
      <c r="B22" s="401" t="s">
        <v>199</v>
      </c>
      <c r="C22" s="286" t="s">
        <v>63</v>
      </c>
      <c r="D22" s="365">
        <v>11615582.962257445</v>
      </c>
      <c r="E22" s="365">
        <v>-332217.31274482794</v>
      </c>
      <c r="F22" s="369">
        <v>-2.7805730351879752E-2</v>
      </c>
      <c r="G22" s="376">
        <v>0.32993282882051933</v>
      </c>
      <c r="H22" s="376">
        <v>-7.5030517398768093E-3</v>
      </c>
      <c r="I22" s="377">
        <v>18.672361603045861</v>
      </c>
      <c r="J22" s="377">
        <v>0.39057166162741908</v>
      </c>
      <c r="K22" s="369">
        <v>2.1363972722526291E-2</v>
      </c>
      <c r="L22" s="370">
        <v>216890365.30144963</v>
      </c>
      <c r="M22" s="370">
        <v>-1536809.5881634057</v>
      </c>
      <c r="N22" s="369">
        <v>-7.0357984941208261E-3</v>
      </c>
      <c r="O22" s="365">
        <v>89038416.94649367</v>
      </c>
      <c r="P22" s="365">
        <v>-3519083.0739595741</v>
      </c>
      <c r="Q22" s="369">
        <v>-3.8020506962503649E-2</v>
      </c>
    </row>
    <row r="23" spans="1:17">
      <c r="A23" s="401" t="s">
        <v>57</v>
      </c>
      <c r="B23" s="401" t="s">
        <v>199</v>
      </c>
      <c r="C23" s="286" t="s">
        <v>64</v>
      </c>
      <c r="D23" s="365">
        <v>4354686.0810536901</v>
      </c>
      <c r="E23" s="365">
        <v>157455.64425882697</v>
      </c>
      <c r="F23" s="366">
        <v>3.7514176700544716E-2</v>
      </c>
      <c r="G23" s="374">
        <v>0.12369193195174404</v>
      </c>
      <c r="H23" s="374">
        <v>5.1516052174572502E-3</v>
      </c>
      <c r="I23" s="375">
        <v>13.707317436848488</v>
      </c>
      <c r="J23" s="375">
        <v>-0.3269560196882324</v>
      </c>
      <c r="K23" s="366">
        <v>-2.3296968004848633E-2</v>
      </c>
      <c r="L23" s="367">
        <v>59691064.450828649</v>
      </c>
      <c r="M23" s="367">
        <v>785984.74075047672</v>
      </c>
      <c r="N23" s="366">
        <v>1.3343242121375167E-2</v>
      </c>
      <c r="O23" s="365">
        <v>17016225.8338162</v>
      </c>
      <c r="P23" s="365">
        <v>-182385.42288846895</v>
      </c>
      <c r="Q23" s="366">
        <v>-1.0604659885975865E-2</v>
      </c>
    </row>
    <row r="24" spans="1:17">
      <c r="A24" s="401" t="s">
        <v>57</v>
      </c>
      <c r="B24" s="401" t="s">
        <v>199</v>
      </c>
      <c r="C24" s="286" t="s">
        <v>196</v>
      </c>
      <c r="D24" s="365">
        <v>3013583.1690940335</v>
      </c>
      <c r="E24" s="365">
        <v>-652246.91713196877</v>
      </c>
      <c r="F24" s="369">
        <v>-0.17792611817517748</v>
      </c>
      <c r="G24" s="376">
        <v>8.5598804906806436E-2</v>
      </c>
      <c r="H24" s="376">
        <v>-1.7933441587013446E-2</v>
      </c>
      <c r="I24" s="377">
        <v>14.582026849423515</v>
      </c>
      <c r="J24" s="377">
        <v>-1.6814814732611492</v>
      </c>
      <c r="K24" s="369">
        <v>-0.10338983692195032</v>
      </c>
      <c r="L24" s="370">
        <v>43944150.684700005</v>
      </c>
      <c r="M24" s="370">
        <v>-15675107.432184421</v>
      </c>
      <c r="N24" s="369">
        <v>-0.26292020275484046</v>
      </c>
      <c r="O24" s="365">
        <v>13344452.305682288</v>
      </c>
      <c r="P24" s="365">
        <v>-6675291.0119024199</v>
      </c>
      <c r="Q24" s="369">
        <v>-0.33343539455069116</v>
      </c>
    </row>
    <row r="25" spans="1:17">
      <c r="A25" s="401" t="s">
        <v>57</v>
      </c>
      <c r="B25" s="401" t="s">
        <v>199</v>
      </c>
      <c r="C25" s="286" t="s">
        <v>197</v>
      </c>
      <c r="D25" s="365">
        <v>476510.67302960966</v>
      </c>
      <c r="E25" s="365">
        <v>272991.11492853629</v>
      </c>
      <c r="F25" s="366">
        <v>1.3413507648879694</v>
      </c>
      <c r="G25" s="374">
        <v>1.3534965470667537E-2</v>
      </c>
      <c r="H25" s="374">
        <v>7.7870621145340307E-3</v>
      </c>
      <c r="I25" s="375">
        <v>7.9345615757224177</v>
      </c>
      <c r="J25" s="375">
        <v>-6.0352094541844874</v>
      </c>
      <c r="K25" s="366">
        <v>-0.43201921071319849</v>
      </c>
      <c r="L25" s="367">
        <v>3780903.2766423696</v>
      </c>
      <c r="M25" s="367">
        <v>937781.64986253949</v>
      </c>
      <c r="N25" s="366">
        <v>0.32984225543832524</v>
      </c>
      <c r="O25" s="365">
        <v>1608127.7224883183</v>
      </c>
      <c r="P25" s="365">
        <v>639456.49576220068</v>
      </c>
      <c r="Q25" s="366">
        <v>0.66013780333231753</v>
      </c>
    </row>
    <row r="26" spans="1:17">
      <c r="A26" s="401" t="s">
        <v>57</v>
      </c>
      <c r="B26" s="401" t="s">
        <v>199</v>
      </c>
      <c r="C26" s="286" t="s">
        <v>198</v>
      </c>
      <c r="D26" s="365">
        <v>3309318916.1602607</v>
      </c>
      <c r="E26" s="365">
        <v>-20769826.949538708</v>
      </c>
      <c r="F26" s="369">
        <v>-6.2370190561777134E-3</v>
      </c>
      <c r="G26" s="376">
        <v>93.998980079241093</v>
      </c>
      <c r="H26" s="376">
        <v>-5.1087842178375809E-2</v>
      </c>
      <c r="I26" s="377">
        <v>4.7269685693518229</v>
      </c>
      <c r="J26" s="377">
        <v>-9.7606044689714899E-2</v>
      </c>
      <c r="K26" s="369">
        <v>-2.0231015684914547E-2</v>
      </c>
      <c r="L26" s="370">
        <v>15643046502.650993</v>
      </c>
      <c r="M26" s="370">
        <v>-423215109.86203575</v>
      </c>
      <c r="N26" s="369">
        <v>-2.6341853510739508E-2</v>
      </c>
      <c r="O26" s="365">
        <v>4394644367.2881346</v>
      </c>
      <c r="P26" s="365">
        <v>-19221173.859972</v>
      </c>
      <c r="Q26" s="369">
        <v>-4.3547257343440303E-3</v>
      </c>
    </row>
    <row r="27" spans="1:17">
      <c r="A27" s="401" t="s">
        <v>57</v>
      </c>
      <c r="B27" s="401" t="s">
        <v>200</v>
      </c>
      <c r="C27" s="286" t="s">
        <v>105</v>
      </c>
      <c r="D27" s="365">
        <v>161290.76681237761</v>
      </c>
      <c r="E27" s="365">
        <v>114186.07686420118</v>
      </c>
      <c r="F27" s="366">
        <v>2.4240914649863159</v>
      </c>
      <c r="G27" s="374">
        <v>9.9808315352301058E-3</v>
      </c>
      <c r="H27" s="374">
        <v>7.0611606381732871E-3</v>
      </c>
      <c r="I27" s="375">
        <v>7.9125982823437351</v>
      </c>
      <c r="J27" s="375">
        <v>-4.2954828606197655</v>
      </c>
      <c r="K27" s="366">
        <v>-0.35185569380783466</v>
      </c>
      <c r="L27" s="367">
        <v>1276229.044437523</v>
      </c>
      <c r="M27" s="367">
        <v>701171.16733604798</v>
      </c>
      <c r="N27" s="366">
        <v>1.2193053869120707</v>
      </c>
      <c r="O27" s="365">
        <v>398270.40105426311</v>
      </c>
      <c r="P27" s="365">
        <v>229538.10251486301</v>
      </c>
      <c r="Q27" s="366">
        <v>1.3603684919948171</v>
      </c>
    </row>
    <row r="28" spans="1:17">
      <c r="A28" s="401" t="s">
        <v>57</v>
      </c>
      <c r="B28" s="401" t="s">
        <v>200</v>
      </c>
      <c r="C28" s="286" t="s">
        <v>104</v>
      </c>
      <c r="D28" s="365">
        <v>88170523.660394207</v>
      </c>
      <c r="E28" s="365">
        <v>1639660.4535464346</v>
      </c>
      <c r="F28" s="369">
        <v>1.8948851228109295E-2</v>
      </c>
      <c r="G28" s="376">
        <v>5.4560788594371141</v>
      </c>
      <c r="H28" s="376">
        <v>9.2671451805537153E-2</v>
      </c>
      <c r="I28" s="377">
        <v>8.8112401544538592</v>
      </c>
      <c r="J28" s="377">
        <v>-0.13321756136244112</v>
      </c>
      <c r="K28" s="369">
        <v>-1.4893866749112722E-2</v>
      </c>
      <c r="L28" s="370">
        <v>776891658.51568949</v>
      </c>
      <c r="M28" s="370">
        <v>2920011.4489551783</v>
      </c>
      <c r="N28" s="369">
        <v>3.7727628137564132E-3</v>
      </c>
      <c r="O28" s="365">
        <v>258257247.48917931</v>
      </c>
      <c r="P28" s="365">
        <v>-1933865.7813651264</v>
      </c>
      <c r="Q28" s="369">
        <v>-7.4324820592712162E-3</v>
      </c>
    </row>
    <row r="29" spans="1:17">
      <c r="A29" s="401" t="s">
        <v>57</v>
      </c>
      <c r="B29" s="401" t="s">
        <v>200</v>
      </c>
      <c r="C29" s="286" t="s">
        <v>103</v>
      </c>
      <c r="D29" s="365">
        <v>180821.75309085764</v>
      </c>
      <c r="E29" s="365">
        <v>-20056.615882787708</v>
      </c>
      <c r="F29" s="366">
        <v>-9.9844577518543462E-2</v>
      </c>
      <c r="G29" s="374">
        <v>1.118942820579563E-2</v>
      </c>
      <c r="H29" s="374">
        <v>-1.2615342861737929E-3</v>
      </c>
      <c r="I29" s="375">
        <v>15.923052213635879</v>
      </c>
      <c r="J29" s="375">
        <v>-0.50788034958159578</v>
      </c>
      <c r="K29" s="366">
        <v>-3.0910013636021132E-2</v>
      </c>
      <c r="L29" s="367">
        <v>2879234.2158269011</v>
      </c>
      <c r="M29" s="367">
        <v>-421384.71818818292</v>
      </c>
      <c r="N29" s="366">
        <v>-0.12766839390198359</v>
      </c>
      <c r="O29" s="365">
        <v>1201555.1191183329</v>
      </c>
      <c r="P29" s="365">
        <v>-149504.54338077456</v>
      </c>
      <c r="Q29" s="366">
        <v>-0.11065724744104211</v>
      </c>
    </row>
    <row r="30" spans="1:17">
      <c r="A30" s="401" t="s">
        <v>57</v>
      </c>
      <c r="B30" s="401" t="s">
        <v>200</v>
      </c>
      <c r="C30" s="286" t="s">
        <v>102</v>
      </c>
      <c r="D30" s="365">
        <v>10911.932276758795</v>
      </c>
      <c r="E30" s="365">
        <v>1566.1933561368132</v>
      </c>
      <c r="F30" s="369">
        <v>0.1675836837984962</v>
      </c>
      <c r="G30" s="376">
        <v>6.7524111845075282E-4</v>
      </c>
      <c r="H30" s="376">
        <v>9.5967972442335936E-5</v>
      </c>
      <c r="I30" s="377">
        <v>5.9231432173612335</v>
      </c>
      <c r="J30" s="377">
        <v>-2.4006145117099971</v>
      </c>
      <c r="K30" s="369">
        <v>-0.28840513982353244</v>
      </c>
      <c r="L30" s="370">
        <v>64632.937653388974</v>
      </c>
      <c r="M30" s="370">
        <v>-13158.728921020069</v>
      </c>
      <c r="N30" s="369">
        <v>-0.16915345178308427</v>
      </c>
      <c r="O30" s="365">
        <v>24800.141640795246</v>
      </c>
      <c r="P30" s="365">
        <v>1888.8224847727397</v>
      </c>
      <c r="Q30" s="369">
        <v>8.2440581963445822E-2</v>
      </c>
    </row>
    <row r="31" spans="1:17">
      <c r="A31" s="401" t="s">
        <v>57</v>
      </c>
      <c r="B31" s="401" t="s">
        <v>200</v>
      </c>
      <c r="C31" s="286" t="s">
        <v>63</v>
      </c>
      <c r="D31" s="365">
        <v>5336226.6203116039</v>
      </c>
      <c r="E31" s="365">
        <v>-49352.672557042912</v>
      </c>
      <c r="F31" s="366">
        <v>-9.1638558961323995E-3</v>
      </c>
      <c r="G31" s="374">
        <v>0.33021095989391258</v>
      </c>
      <c r="H31" s="374">
        <v>-3.6012176722654554E-3</v>
      </c>
      <c r="I31" s="375">
        <v>18.774145447381546</v>
      </c>
      <c r="J31" s="375">
        <v>0.21273059579740661</v>
      </c>
      <c r="K31" s="366">
        <v>1.1460904112018753E-2</v>
      </c>
      <c r="L31" s="367">
        <v>100183094.70991932</v>
      </c>
      <c r="M31" s="367">
        <v>219123.23888321221</v>
      </c>
      <c r="N31" s="366">
        <v>2.1920221421645068E-3</v>
      </c>
      <c r="O31" s="365">
        <v>40595711.285619639</v>
      </c>
      <c r="P31" s="365">
        <v>-1020809.7425020933</v>
      </c>
      <c r="Q31" s="366">
        <v>-2.4528954301881616E-2</v>
      </c>
    </row>
    <row r="32" spans="1:17">
      <c r="A32" s="401" t="s">
        <v>57</v>
      </c>
      <c r="B32" s="401" t="s">
        <v>200</v>
      </c>
      <c r="C32" s="286" t="s">
        <v>64</v>
      </c>
      <c r="D32" s="365">
        <v>1460728.4605092255</v>
      </c>
      <c r="E32" s="365">
        <v>73468.316757078748</v>
      </c>
      <c r="F32" s="369">
        <v>5.2959293242843195E-2</v>
      </c>
      <c r="G32" s="376">
        <v>9.039131607587951E-2</v>
      </c>
      <c r="H32" s="376">
        <v>4.4053330916776628E-3</v>
      </c>
      <c r="I32" s="377">
        <v>12.823550423245807</v>
      </c>
      <c r="J32" s="377">
        <v>-1.7979044212547741</v>
      </c>
      <c r="K32" s="369">
        <v>-0.12296344244642671</v>
      </c>
      <c r="L32" s="370">
        <v>18731725.068010274</v>
      </c>
      <c r="M32" s="370">
        <v>-1552036.4814371243</v>
      </c>
      <c r="N32" s="369">
        <v>-7.6516206210253304E-2</v>
      </c>
      <c r="O32" s="365">
        <v>5337337.5690056682</v>
      </c>
      <c r="P32" s="365">
        <v>-747766.47113969084</v>
      </c>
      <c r="Q32" s="369">
        <v>-0.12288474711466535</v>
      </c>
    </row>
    <row r="33" spans="1:17">
      <c r="A33" s="401" t="s">
        <v>57</v>
      </c>
      <c r="B33" s="401" t="s">
        <v>200</v>
      </c>
      <c r="C33" s="286" t="s">
        <v>196</v>
      </c>
      <c r="D33" s="365">
        <v>528562.12984986766</v>
      </c>
      <c r="E33" s="365">
        <v>-238304.70762599912</v>
      </c>
      <c r="F33" s="366">
        <v>-0.31075109260217365</v>
      </c>
      <c r="G33" s="374">
        <v>3.2707945272965888E-2</v>
      </c>
      <c r="H33" s="374">
        <v>-1.4824450965276813E-2</v>
      </c>
      <c r="I33" s="375">
        <v>17.029185952033533</v>
      </c>
      <c r="J33" s="375">
        <v>-1.9010642179560158</v>
      </c>
      <c r="K33" s="366">
        <v>-0.10042467483973379</v>
      </c>
      <c r="L33" s="367">
        <v>9000982.7964162901</v>
      </c>
      <c r="M33" s="367">
        <v>-5515998.2840705849</v>
      </c>
      <c r="N33" s="366">
        <v>-0.37996869001124217</v>
      </c>
      <c r="O33" s="365">
        <v>3871943.335721815</v>
      </c>
      <c r="P33" s="365">
        <v>-2111187.3426236939</v>
      </c>
      <c r="Q33" s="366">
        <v>-0.3528566324423808</v>
      </c>
    </row>
    <row r="34" spans="1:17">
      <c r="A34" s="401" t="s">
        <v>57</v>
      </c>
      <c r="B34" s="401" t="s">
        <v>200</v>
      </c>
      <c r="C34" s="286" t="s">
        <v>197</v>
      </c>
      <c r="D34" s="365">
        <v>233829.47218112447</v>
      </c>
      <c r="E34" s="365">
        <v>146021.23636571993</v>
      </c>
      <c r="F34" s="369">
        <v>1.6629560429011927</v>
      </c>
      <c r="G34" s="376">
        <v>1.4469598080133121E-2</v>
      </c>
      <c r="H34" s="376">
        <v>9.0270158040541802E-3</v>
      </c>
      <c r="I34" s="377">
        <v>7.4766441282642928</v>
      </c>
      <c r="J34" s="377">
        <v>-6.9298805490794129</v>
      </c>
      <c r="K34" s="369">
        <v>-0.48102375168784661</v>
      </c>
      <c r="L34" s="370">
        <v>1748259.7501981431</v>
      </c>
      <c r="M34" s="370">
        <v>483248.23404950206</v>
      </c>
      <c r="N34" s="369">
        <v>0.38201093656503882</v>
      </c>
      <c r="O34" s="365">
        <v>758982.47096100089</v>
      </c>
      <c r="P34" s="365">
        <v>324566.74104557314</v>
      </c>
      <c r="Q34" s="369">
        <v>0.74713395186854759</v>
      </c>
    </row>
    <row r="35" spans="1:17">
      <c r="A35" s="401" t="s">
        <v>57</v>
      </c>
      <c r="B35" s="401" t="s">
        <v>200</v>
      </c>
      <c r="C35" s="286" t="s">
        <v>198</v>
      </c>
      <c r="D35" s="365">
        <v>1519922407.3986506</v>
      </c>
      <c r="E35" s="365">
        <v>981964.91511654854</v>
      </c>
      <c r="F35" s="366">
        <v>6.4648019609708524E-4</v>
      </c>
      <c r="G35" s="374">
        <v>94.054295820380119</v>
      </c>
      <c r="H35" s="374">
        <v>-9.3573726386054545E-2</v>
      </c>
      <c r="I35" s="375">
        <v>4.7087462670923799</v>
      </c>
      <c r="J35" s="375">
        <v>-2.6846934356631991E-2</v>
      </c>
      <c r="K35" s="366">
        <v>-5.6691808638498088E-3</v>
      </c>
      <c r="L35" s="367">
        <v>7156928962.1084595</v>
      </c>
      <c r="M35" s="367">
        <v>-36155070.722517967</v>
      </c>
      <c r="N35" s="366">
        <v>-5.0263656809092548E-3</v>
      </c>
      <c r="O35" s="365">
        <v>2004339013.779444</v>
      </c>
      <c r="P35" s="365">
        <v>4303841.7499220371</v>
      </c>
      <c r="Q35" s="366">
        <v>2.1518830319142554E-3</v>
      </c>
    </row>
    <row r="36" spans="1:17">
      <c r="A36" s="401" t="s">
        <v>58</v>
      </c>
      <c r="B36" s="401" t="s">
        <v>195</v>
      </c>
      <c r="C36" s="286" t="s">
        <v>105</v>
      </c>
      <c r="D36" s="365">
        <v>20151.996652351547</v>
      </c>
      <c r="E36" s="365">
        <v>18474.026184762981</v>
      </c>
      <c r="F36" s="369">
        <v>11.009744534605685</v>
      </c>
      <c r="G36" s="376">
        <v>8.0689329077719921E-3</v>
      </c>
      <c r="H36" s="376">
        <v>7.393575656521551E-3</v>
      </c>
      <c r="I36" s="377">
        <v>6.8540436907936213</v>
      </c>
      <c r="J36" s="377">
        <v>-11.426795501267232</v>
      </c>
      <c r="K36" s="369">
        <v>-0.62506952668943949</v>
      </c>
      <c r="L36" s="370">
        <v>138122.6655119443</v>
      </c>
      <c r="M36" s="370">
        <v>107447.95722493053</v>
      </c>
      <c r="N36" s="369">
        <v>3.5028192026986269</v>
      </c>
      <c r="O36" s="365">
        <v>45656.041267871857</v>
      </c>
      <c r="P36" s="365">
        <v>38084.43471467495</v>
      </c>
      <c r="Q36" s="369">
        <v>5.0299014412727008</v>
      </c>
    </row>
    <row r="37" spans="1:17">
      <c r="A37" s="401" t="s">
        <v>58</v>
      </c>
      <c r="B37" s="401" t="s">
        <v>195</v>
      </c>
      <c r="C37" s="286" t="s">
        <v>104</v>
      </c>
      <c r="D37" s="365">
        <v>11916511.162810782</v>
      </c>
      <c r="E37" s="365">
        <v>469178.71284360625</v>
      </c>
      <c r="F37" s="366">
        <v>4.0985855429135507E-2</v>
      </c>
      <c r="G37" s="374">
        <v>4.7714145018089802</v>
      </c>
      <c r="H37" s="374">
        <v>0.16403962430581309</v>
      </c>
      <c r="I37" s="375">
        <v>7.4401226283288082</v>
      </c>
      <c r="J37" s="375">
        <v>2.542977103222821E-2</v>
      </c>
      <c r="K37" s="366">
        <v>3.4296459100397565E-3</v>
      </c>
      <c r="L37" s="367">
        <v>88660304.353161335</v>
      </c>
      <c r="M37" s="367">
        <v>3781850.2012903541</v>
      </c>
      <c r="N37" s="366">
        <v>4.455606831061721E-2</v>
      </c>
      <c r="O37" s="365">
        <v>26973171.036213599</v>
      </c>
      <c r="P37" s="365">
        <v>887286.78066597506</v>
      </c>
      <c r="Q37" s="366">
        <v>3.4014058023633137E-2</v>
      </c>
    </row>
    <row r="38" spans="1:17">
      <c r="A38" s="401" t="s">
        <v>58</v>
      </c>
      <c r="B38" s="401" t="s">
        <v>195</v>
      </c>
      <c r="C38" s="286" t="s">
        <v>103</v>
      </c>
      <c r="D38" s="365">
        <v>17802.656541231045</v>
      </c>
      <c r="E38" s="365">
        <v>-452.80250796040127</v>
      </c>
      <c r="F38" s="369">
        <v>-2.4803676902359593E-2</v>
      </c>
      <c r="G38" s="376">
        <v>7.1282485646174945E-3</v>
      </c>
      <c r="H38" s="376">
        <v>-2.1929233787229985E-4</v>
      </c>
      <c r="I38" s="377">
        <v>13.944873018202738</v>
      </c>
      <c r="J38" s="377">
        <v>-0.30709122725983029</v>
      </c>
      <c r="K38" s="369">
        <v>-2.1547291444938874E-2</v>
      </c>
      <c r="L38" s="370">
        <v>248255.78485414328</v>
      </c>
      <c r="M38" s="370">
        <v>-11920.364799439296</v>
      </c>
      <c r="N38" s="369">
        <v>-4.5816516292177187E-2</v>
      </c>
      <c r="O38" s="365">
        <v>111960.65452575684</v>
      </c>
      <c r="P38" s="365">
        <v>-5.2483373880386353</v>
      </c>
      <c r="Q38" s="369">
        <v>-4.6874425640577748E-5</v>
      </c>
    </row>
    <row r="39" spans="1:17">
      <c r="A39" s="401" t="s">
        <v>58</v>
      </c>
      <c r="B39" s="401" t="s">
        <v>195</v>
      </c>
      <c r="C39" s="286" t="s">
        <v>102</v>
      </c>
      <c r="D39" s="365">
        <v>70.002223163843155</v>
      </c>
      <c r="E39" s="365">
        <v>20.377724707126617</v>
      </c>
      <c r="F39" s="366">
        <v>0.41063840121025041</v>
      </c>
      <c r="G39" s="374">
        <v>2.8029145292559432E-5</v>
      </c>
      <c r="H39" s="374">
        <v>8.0560495082375521E-6</v>
      </c>
      <c r="I39" s="375">
        <v>15.022371868953405</v>
      </c>
      <c r="J39" s="375">
        <v>-2.050081788746132</v>
      </c>
      <c r="K39" s="366">
        <v>-0.12008126247404173</v>
      </c>
      <c r="L39" s="367">
        <v>1051.5994280207158</v>
      </c>
      <c r="M39" s="367">
        <v>204.38747783184056</v>
      </c>
      <c r="N39" s="366">
        <v>0.24124716109855976</v>
      </c>
      <c r="O39" s="365">
        <v>239.12629091739655</v>
      </c>
      <c r="P39" s="365">
        <v>40.628297090530396</v>
      </c>
      <c r="Q39" s="366">
        <v>0.2046786282684912</v>
      </c>
    </row>
    <row r="40" spans="1:17">
      <c r="A40" s="401" t="s">
        <v>58</v>
      </c>
      <c r="B40" s="401" t="s">
        <v>195</v>
      </c>
      <c r="C40" s="286" t="s">
        <v>63</v>
      </c>
      <c r="D40" s="365">
        <v>473381.37785704108</v>
      </c>
      <c r="E40" s="365">
        <v>19012.931572351721</v>
      </c>
      <c r="F40" s="369">
        <v>4.1844744563179825E-2</v>
      </c>
      <c r="G40" s="376">
        <v>0.1895436290314888</v>
      </c>
      <c r="H40" s="376">
        <v>6.6673324189772953E-3</v>
      </c>
      <c r="I40" s="377">
        <v>14.479036395758337</v>
      </c>
      <c r="J40" s="377">
        <v>-0.11538117435172168</v>
      </c>
      <c r="K40" s="369">
        <v>-7.9058430250774012E-3</v>
      </c>
      <c r="L40" s="370">
        <v>6854106.1990663279</v>
      </c>
      <c r="M40" s="370">
        <v>222863.36330544949</v>
      </c>
      <c r="N40" s="369">
        <v>3.3608083556161586E-2</v>
      </c>
      <c r="O40" s="365">
        <v>3017877.8941030256</v>
      </c>
      <c r="P40" s="365">
        <v>43284.592786196154</v>
      </c>
      <c r="Q40" s="369">
        <v>1.4551432213282535E-2</v>
      </c>
    </row>
    <row r="41" spans="1:17">
      <c r="A41" s="401" t="s">
        <v>58</v>
      </c>
      <c r="B41" s="401" t="s">
        <v>195</v>
      </c>
      <c r="C41" s="286" t="s">
        <v>64</v>
      </c>
      <c r="D41" s="365">
        <v>194673.95042694194</v>
      </c>
      <c r="E41" s="365">
        <v>12266.339335109922</v>
      </c>
      <c r="F41" s="366">
        <v>6.7246861365529903E-2</v>
      </c>
      <c r="G41" s="374">
        <v>7.7948159280913046E-2</v>
      </c>
      <c r="H41" s="374">
        <v>4.5319071992077631E-3</v>
      </c>
      <c r="I41" s="375">
        <v>10.116572701698548</v>
      </c>
      <c r="J41" s="375">
        <v>-1.765171140096589</v>
      </c>
      <c r="K41" s="366">
        <v>-0.14856162223321426</v>
      </c>
      <c r="L41" s="367">
        <v>1969433.1726210171</v>
      </c>
      <c r="M41" s="367">
        <v>-197887.3371659203</v>
      </c>
      <c r="N41" s="366">
        <v>-9.130506368223959E-2</v>
      </c>
      <c r="O41" s="365">
        <v>500508.34184517339</v>
      </c>
      <c r="P41" s="365">
        <v>-114301.92950937501</v>
      </c>
      <c r="Q41" s="366">
        <v>-0.18591415081199814</v>
      </c>
    </row>
    <row r="42" spans="1:17">
      <c r="A42" s="401" t="s">
        <v>58</v>
      </c>
      <c r="B42" s="401" t="s">
        <v>195</v>
      </c>
      <c r="C42" s="286" t="s">
        <v>196</v>
      </c>
      <c r="D42" s="365">
        <v>38652.870978442974</v>
      </c>
      <c r="E42" s="365">
        <v>-18204.222266452278</v>
      </c>
      <c r="F42" s="369">
        <v>-0.32017504285776499</v>
      </c>
      <c r="G42" s="376">
        <v>1.5476750418248466E-2</v>
      </c>
      <c r="H42" s="376">
        <v>-7.4073532949390179E-3</v>
      </c>
      <c r="I42" s="377">
        <v>18.095414869883804</v>
      </c>
      <c r="J42" s="377">
        <v>1.4092588857625188</v>
      </c>
      <c r="K42" s="369">
        <v>8.4456772854310108E-2</v>
      </c>
      <c r="L42" s="370">
        <v>699439.73626701708</v>
      </c>
      <c r="M42" s="370">
        <v>-249286.59042103367</v>
      </c>
      <c r="N42" s="369">
        <v>-0.26275922087171216</v>
      </c>
      <c r="O42" s="365">
        <v>356290.99916136265</v>
      </c>
      <c r="P42" s="365">
        <v>-100915.24014002195</v>
      </c>
      <c r="Q42" s="369">
        <v>-0.2207214851096988</v>
      </c>
    </row>
    <row r="43" spans="1:17">
      <c r="A43" s="401" t="s">
        <v>58</v>
      </c>
      <c r="B43" s="401" t="s">
        <v>195</v>
      </c>
      <c r="C43" s="286" t="s">
        <v>197</v>
      </c>
      <c r="D43" s="365">
        <v>40040.931802239429</v>
      </c>
      <c r="E43" s="365">
        <v>25945.977068135391</v>
      </c>
      <c r="F43" s="366">
        <v>1.8407988927666947</v>
      </c>
      <c r="G43" s="374">
        <v>1.6032535031174813E-2</v>
      </c>
      <c r="H43" s="374">
        <v>1.0359532991154434E-2</v>
      </c>
      <c r="I43" s="375">
        <v>8.3534267229985222</v>
      </c>
      <c r="J43" s="375">
        <v>-7.5437322615370022</v>
      </c>
      <c r="K43" s="366">
        <v>-0.47453335963208343</v>
      </c>
      <c r="L43" s="367">
        <v>334478.98973058822</v>
      </c>
      <c r="M43" s="367">
        <v>110409.25344270471</v>
      </c>
      <c r="N43" s="366">
        <v>0.49274505014301229</v>
      </c>
      <c r="O43" s="365">
        <v>129596.02630341053</v>
      </c>
      <c r="P43" s="365">
        <v>58195.693779945374</v>
      </c>
      <c r="Q43" s="366">
        <v>0.81506194331545745</v>
      </c>
    </row>
    <row r="44" spans="1:17">
      <c r="A44" s="401" t="s">
        <v>58</v>
      </c>
      <c r="B44" s="401" t="s">
        <v>195</v>
      </c>
      <c r="C44" s="286" t="s">
        <v>198</v>
      </c>
      <c r="D44" s="365">
        <v>237046691.42737636</v>
      </c>
      <c r="E44" s="365">
        <v>765016.09547692537</v>
      </c>
      <c r="F44" s="369">
        <v>3.2377292669959483E-3</v>
      </c>
      <c r="G44" s="376">
        <v>94.914359213811906</v>
      </c>
      <c r="H44" s="376">
        <v>-0.18537338298840211</v>
      </c>
      <c r="I44" s="377">
        <v>4.6328413562847874</v>
      </c>
      <c r="J44" s="377">
        <v>1.47840004728792E-2</v>
      </c>
      <c r="K44" s="369">
        <v>3.2013462228383258E-3</v>
      </c>
      <c r="L44" s="370">
        <v>1098199715.4152279</v>
      </c>
      <c r="M44" s="370">
        <v>7037386.6051886082</v>
      </c>
      <c r="N44" s="369">
        <v>6.4494405821938416E-3</v>
      </c>
      <c r="O44" s="365">
        <v>309204507.60327876</v>
      </c>
      <c r="P44" s="365">
        <v>2925241.0537154675</v>
      </c>
      <c r="Q44" s="369">
        <v>9.5508947983003398E-3</v>
      </c>
    </row>
    <row r="45" spans="1:17">
      <c r="A45" s="401" t="s">
        <v>58</v>
      </c>
      <c r="B45" s="401" t="s">
        <v>199</v>
      </c>
      <c r="C45" s="286" t="s">
        <v>105</v>
      </c>
      <c r="D45" s="365">
        <v>207267.85839033261</v>
      </c>
      <c r="E45" s="365">
        <v>140024.52612702921</v>
      </c>
      <c r="F45" s="366">
        <v>2.0823555498222173</v>
      </c>
      <c r="G45" s="374">
        <v>6.2009447754727762E-3</v>
      </c>
      <c r="H45" s="374">
        <v>4.1895418087513746E-3</v>
      </c>
      <c r="I45" s="375">
        <v>7.7195076744465547</v>
      </c>
      <c r="J45" s="375">
        <v>-2.2965741344244419</v>
      </c>
      <c r="K45" s="366">
        <v>-0.22928867577643214</v>
      </c>
      <c r="L45" s="367">
        <v>1600005.8235102743</v>
      </c>
      <c r="M45" s="367">
        <v>926491.10645993287</v>
      </c>
      <c r="N45" s="366">
        <v>1.3756063275313446</v>
      </c>
      <c r="O45" s="365">
        <v>485236.54449697316</v>
      </c>
      <c r="P45" s="365">
        <v>288611.54200383008</v>
      </c>
      <c r="Q45" s="366">
        <v>1.4678272770213689</v>
      </c>
    </row>
    <row r="46" spans="1:17">
      <c r="A46" s="401" t="s">
        <v>58</v>
      </c>
      <c r="B46" s="401" t="s">
        <v>199</v>
      </c>
      <c r="C46" s="286" t="s">
        <v>104</v>
      </c>
      <c r="D46" s="365">
        <v>157974787.02258173</v>
      </c>
      <c r="E46" s="365">
        <v>3215427.988582015</v>
      </c>
      <c r="F46" s="369">
        <v>2.077695338525927E-2</v>
      </c>
      <c r="G46" s="376">
        <v>4.7262172622988459</v>
      </c>
      <c r="H46" s="376">
        <v>9.7008336869585321E-2</v>
      </c>
      <c r="I46" s="377">
        <v>7.3455837471326539</v>
      </c>
      <c r="J46" s="377">
        <v>-0.13936446036439065</v>
      </c>
      <c r="K46" s="369">
        <v>-1.8619295217674449E-2</v>
      </c>
      <c r="L46" s="370">
        <v>1160417028.0098188</v>
      </c>
      <c r="M46" s="370">
        <v>2051241.0148911476</v>
      </c>
      <c r="N46" s="369">
        <v>1.7708059387808298E-3</v>
      </c>
      <c r="O46" s="365">
        <v>354440391.40694559</v>
      </c>
      <c r="P46" s="365">
        <v>3349998.7926034927</v>
      </c>
      <c r="Q46" s="369">
        <v>9.541698841880086E-3</v>
      </c>
    </row>
    <row r="47" spans="1:17">
      <c r="A47" s="401" t="s">
        <v>58</v>
      </c>
      <c r="B47" s="401" t="s">
        <v>199</v>
      </c>
      <c r="C47" s="286" t="s">
        <v>103</v>
      </c>
      <c r="D47" s="365">
        <v>229704.32479530477</v>
      </c>
      <c r="E47" s="365">
        <v>-90554.323176040634</v>
      </c>
      <c r="F47" s="366">
        <v>-0.28275371718968484</v>
      </c>
      <c r="G47" s="374">
        <v>6.8721886924720732E-3</v>
      </c>
      <c r="H47" s="374">
        <v>-2.707485201816631E-3</v>
      </c>
      <c r="I47" s="375">
        <v>14.039643772960495</v>
      </c>
      <c r="J47" s="375">
        <v>-2.0624192888015571</v>
      </c>
      <c r="K47" s="366">
        <v>-0.12808416417764706</v>
      </c>
      <c r="L47" s="367">
        <v>3224966.8932344955</v>
      </c>
      <c r="M47" s="367">
        <v>-1931858.0524747618</v>
      </c>
      <c r="N47" s="366">
        <v>-0.37462160783296838</v>
      </c>
      <c r="O47" s="365">
        <v>1432864.0882062512</v>
      </c>
      <c r="P47" s="365">
        <v>-670577.46713977586</v>
      </c>
      <c r="Q47" s="366">
        <v>-0.31880014228846137</v>
      </c>
    </row>
    <row r="48" spans="1:17">
      <c r="A48" s="401" t="s">
        <v>58</v>
      </c>
      <c r="B48" s="401" t="s">
        <v>199</v>
      </c>
      <c r="C48" s="286" t="s">
        <v>102</v>
      </c>
      <c r="D48" s="365">
        <v>409081.42652179382</v>
      </c>
      <c r="E48" s="365">
        <v>-23372.128747864917</v>
      </c>
      <c r="F48" s="369">
        <v>-5.4045407797124252E-2</v>
      </c>
      <c r="G48" s="376">
        <v>1.2238710595234211E-2</v>
      </c>
      <c r="H48" s="376">
        <v>-6.9697142350632138E-4</v>
      </c>
      <c r="I48" s="377">
        <v>10.227871426774955</v>
      </c>
      <c r="J48" s="377">
        <v>-0.66222768523775422</v>
      </c>
      <c r="K48" s="369">
        <v>-6.0810069626203909E-2</v>
      </c>
      <c r="L48" s="370">
        <v>4184032.2335465937</v>
      </c>
      <c r="M48" s="370">
        <v>-525429.84468225623</v>
      </c>
      <c r="N48" s="369">
        <v>-0.11156897241220841</v>
      </c>
      <c r="O48" s="365">
        <v>1153703.4214262401</v>
      </c>
      <c r="P48" s="365">
        <v>-120573.57590390462</v>
      </c>
      <c r="Q48" s="369">
        <v>-9.4621166478347674E-2</v>
      </c>
    </row>
    <row r="49" spans="1:17">
      <c r="A49" s="401" t="s">
        <v>58</v>
      </c>
      <c r="B49" s="401" t="s">
        <v>199</v>
      </c>
      <c r="C49" s="286" t="s">
        <v>63</v>
      </c>
      <c r="D49" s="365">
        <v>5983599.1509995451</v>
      </c>
      <c r="E49" s="365">
        <v>55470.381071491167</v>
      </c>
      <c r="F49" s="366">
        <v>9.3571484737104277E-3</v>
      </c>
      <c r="G49" s="374">
        <v>0.17901457651016367</v>
      </c>
      <c r="H49" s="374">
        <v>1.6905892299116099E-3</v>
      </c>
      <c r="I49" s="375">
        <v>14.303470285022632</v>
      </c>
      <c r="J49" s="375">
        <v>-0.44678737885627307</v>
      </c>
      <c r="K49" s="366">
        <v>-3.0290140622450692E-2</v>
      </c>
      <c r="L49" s="367">
        <v>85586232.653808638</v>
      </c>
      <c r="M49" s="367">
        <v>-1855194.1672836691</v>
      </c>
      <c r="N49" s="366">
        <v>-2.1216421491834187E-2</v>
      </c>
      <c r="O49" s="365">
        <v>38407981.000679545</v>
      </c>
      <c r="P49" s="365">
        <v>-337446.96870858967</v>
      </c>
      <c r="Q49" s="366">
        <v>-8.7093364661037873E-3</v>
      </c>
    </row>
    <row r="50" spans="1:17">
      <c r="A50" s="401" t="s">
        <v>58</v>
      </c>
      <c r="B50" s="401" t="s">
        <v>199</v>
      </c>
      <c r="C50" s="286" t="s">
        <v>64</v>
      </c>
      <c r="D50" s="365">
        <v>3796476.506524418</v>
      </c>
      <c r="E50" s="365">
        <v>138320.8194446587</v>
      </c>
      <c r="F50" s="369">
        <v>3.7811627299842381E-2</v>
      </c>
      <c r="G50" s="376">
        <v>0.1135812438125513</v>
      </c>
      <c r="H50" s="376">
        <v>4.1573804485330323E-3</v>
      </c>
      <c r="I50" s="377">
        <v>11.894611825855657</v>
      </c>
      <c r="J50" s="377">
        <v>-0.64874573777671607</v>
      </c>
      <c r="K50" s="369">
        <v>-5.1720261858568019E-2</v>
      </c>
      <c r="L50" s="370">
        <v>45157614.351088516</v>
      </c>
      <c r="M50" s="370">
        <v>-727940.45538816601</v>
      </c>
      <c r="N50" s="369">
        <v>-1.5864261823972065E-2</v>
      </c>
      <c r="O50" s="365">
        <v>11794237.120030701</v>
      </c>
      <c r="P50" s="365">
        <v>-402961.05056915618</v>
      </c>
      <c r="Q50" s="369">
        <v>-3.3037181566866233E-2</v>
      </c>
    </row>
    <row r="51" spans="1:17">
      <c r="A51" s="401" t="s">
        <v>58</v>
      </c>
      <c r="B51" s="401" t="s">
        <v>199</v>
      </c>
      <c r="C51" s="286" t="s">
        <v>196</v>
      </c>
      <c r="D51" s="365">
        <v>2543214.934925857</v>
      </c>
      <c r="E51" s="365">
        <v>-122352.57943677111</v>
      </c>
      <c r="F51" s="366">
        <v>-4.5901136916439052E-2</v>
      </c>
      <c r="G51" s="374">
        <v>7.6086738610159674E-2</v>
      </c>
      <c r="H51" s="374">
        <v>-3.646526026267638E-3</v>
      </c>
      <c r="I51" s="375">
        <v>13.52882210194165</v>
      </c>
      <c r="J51" s="375">
        <v>-0.63470225425220761</v>
      </c>
      <c r="K51" s="366">
        <v>-4.4812451921590099E-2</v>
      </c>
      <c r="L51" s="367">
        <v>34406702.42161303</v>
      </c>
      <c r="M51" s="367">
        <v>-3347127.9911411703</v>
      </c>
      <c r="N51" s="366">
        <v>-8.8656646346814805E-2</v>
      </c>
      <c r="O51" s="365">
        <v>9467100.9349115305</v>
      </c>
      <c r="P51" s="365">
        <v>-1762311.6928952523</v>
      </c>
      <c r="Q51" s="366">
        <v>-0.15693712140662958</v>
      </c>
    </row>
    <row r="52" spans="1:17">
      <c r="A52" s="401" t="s">
        <v>58</v>
      </c>
      <c r="B52" s="401" t="s">
        <v>199</v>
      </c>
      <c r="C52" s="286" t="s">
        <v>197</v>
      </c>
      <c r="D52" s="365">
        <v>468387.52278434619</v>
      </c>
      <c r="E52" s="365">
        <v>272824.50451755489</v>
      </c>
      <c r="F52" s="369">
        <v>1.3950720690215661</v>
      </c>
      <c r="G52" s="376">
        <v>1.40130031972275E-2</v>
      </c>
      <c r="H52" s="376">
        <v>8.1632628306650724E-3</v>
      </c>
      <c r="I52" s="377">
        <v>7.6979544557863218</v>
      </c>
      <c r="J52" s="377">
        <v>-6.0912833317464585</v>
      </c>
      <c r="K52" s="369">
        <v>-0.44174184429930935</v>
      </c>
      <c r="L52" s="370">
        <v>3605625.8180524749</v>
      </c>
      <c r="M52" s="370">
        <v>908960.85672407271</v>
      </c>
      <c r="N52" s="369">
        <v>0.33706851602221666</v>
      </c>
      <c r="O52" s="365">
        <v>1546068.7956405028</v>
      </c>
      <c r="P52" s="365">
        <v>632207.77429589781</v>
      </c>
      <c r="Q52" s="369">
        <v>0.69179859905360874</v>
      </c>
    </row>
    <row r="53" spans="1:17">
      <c r="A53" s="401" t="s">
        <v>58</v>
      </c>
      <c r="B53" s="401" t="s">
        <v>199</v>
      </c>
      <c r="C53" s="286" t="s">
        <v>198</v>
      </c>
      <c r="D53" s="365">
        <v>3170908111.4980779</v>
      </c>
      <c r="E53" s="365">
        <v>-4171109.1594166756</v>
      </c>
      <c r="F53" s="366">
        <v>-1.3137023896219269E-3</v>
      </c>
      <c r="G53" s="374">
        <v>94.865775331499052</v>
      </c>
      <c r="H53" s="374">
        <v>-0.10815812853529394</v>
      </c>
      <c r="I53" s="375">
        <v>4.6443416745684232</v>
      </c>
      <c r="J53" s="375">
        <v>-9.8068398854329608E-2</v>
      </c>
      <c r="K53" s="366">
        <v>-2.0679021285805937E-2</v>
      </c>
      <c r="L53" s="367">
        <v>14726780688.457579</v>
      </c>
      <c r="M53" s="367">
        <v>-330746991.50378799</v>
      </c>
      <c r="N53" s="366">
        <v>-2.1965557595749783E-2</v>
      </c>
      <c r="O53" s="365">
        <v>4150899692.0138812</v>
      </c>
      <c r="P53" s="365">
        <v>5072769.8631367683</v>
      </c>
      <c r="Q53" s="366">
        <v>1.2235845727262416E-3</v>
      </c>
    </row>
    <row r="54" spans="1:17">
      <c r="A54" s="401" t="s">
        <v>58</v>
      </c>
      <c r="B54" s="401" t="s">
        <v>200</v>
      </c>
      <c r="C54" s="286" t="s">
        <v>105</v>
      </c>
      <c r="D54" s="365">
        <v>155983.79470206497</v>
      </c>
      <c r="E54" s="365">
        <v>114380.52455038407</v>
      </c>
      <c r="F54" s="369">
        <v>2.7493157180520997</v>
      </c>
      <c r="G54" s="376">
        <v>1.0142035874641322E-2</v>
      </c>
      <c r="H54" s="376">
        <v>7.4160568933929905E-3</v>
      </c>
      <c r="I54" s="377">
        <v>7.0108276504763012</v>
      </c>
      <c r="J54" s="377">
        <v>-2.4483653123279119</v>
      </c>
      <c r="K54" s="369">
        <v>-0.25883448217574839</v>
      </c>
      <c r="L54" s="370">
        <v>1093575.5009234559</v>
      </c>
      <c r="M54" s="370">
        <v>700042.14067503333</v>
      </c>
      <c r="N54" s="369">
        <v>1.77886352565669</v>
      </c>
      <c r="O54" s="365">
        <v>341644.56075334549</v>
      </c>
      <c r="P54" s="365">
        <v>229857.33054614067</v>
      </c>
      <c r="Q54" s="369">
        <v>2.0562038268600564</v>
      </c>
    </row>
    <row r="55" spans="1:17">
      <c r="A55" s="401" t="s">
        <v>58</v>
      </c>
      <c r="B55" s="401" t="s">
        <v>200</v>
      </c>
      <c r="C55" s="286" t="s">
        <v>104</v>
      </c>
      <c r="D55" s="365">
        <v>73592448.971274436</v>
      </c>
      <c r="E55" s="365">
        <v>2665007.5101749599</v>
      </c>
      <c r="F55" s="366">
        <v>3.7573715550371249E-2</v>
      </c>
      <c r="G55" s="374">
        <v>4.7849666626907323</v>
      </c>
      <c r="H55" s="374">
        <v>0.13757442857649238</v>
      </c>
      <c r="I55" s="375">
        <v>7.4125249485277926</v>
      </c>
      <c r="J55" s="375">
        <v>-7.97524812831929E-2</v>
      </c>
      <c r="K55" s="366">
        <v>-1.064462468592876E-2</v>
      </c>
      <c r="L55" s="367">
        <v>545505864.02283025</v>
      </c>
      <c r="M55" s="367">
        <v>14097795.209594727</v>
      </c>
      <c r="N55" s="366">
        <v>2.6529132764352936E-2</v>
      </c>
      <c r="O55" s="365">
        <v>165016851.09805509</v>
      </c>
      <c r="P55" s="365">
        <v>5429013.8045322597</v>
      </c>
      <c r="Q55" s="366">
        <v>3.4018969719772037E-2</v>
      </c>
    </row>
    <row r="56" spans="1:17">
      <c r="A56" s="401" t="s">
        <v>58</v>
      </c>
      <c r="B56" s="401" t="s">
        <v>200</v>
      </c>
      <c r="C56" s="286" t="s">
        <v>103</v>
      </c>
      <c r="D56" s="365">
        <v>107644.22143785986</v>
      </c>
      <c r="E56" s="365">
        <v>-10786.71307508547</v>
      </c>
      <c r="F56" s="369">
        <v>-9.1080198931524997E-2</v>
      </c>
      <c r="G56" s="376">
        <v>6.9990062596300999E-3</v>
      </c>
      <c r="H56" s="376">
        <v>-7.6096638278110636E-4</v>
      </c>
      <c r="I56" s="377">
        <v>14.01430655907401</v>
      </c>
      <c r="J56" s="377">
        <v>-1.1010077318699647</v>
      </c>
      <c r="K56" s="369">
        <v>-7.284054507087627E-2</v>
      </c>
      <c r="L56" s="370">
        <v>1508559.1185430146</v>
      </c>
      <c r="M56" s="370">
        <v>-281561.67839035788</v>
      </c>
      <c r="N56" s="369">
        <v>-0.15728641266706511</v>
      </c>
      <c r="O56" s="365">
        <v>679503.72621309757</v>
      </c>
      <c r="P56" s="365">
        <v>-84257.523922736174</v>
      </c>
      <c r="Q56" s="369">
        <v>-0.11031919190421235</v>
      </c>
    </row>
    <row r="57" spans="1:17">
      <c r="A57" s="401" t="s">
        <v>58</v>
      </c>
      <c r="B57" s="401" t="s">
        <v>200</v>
      </c>
      <c r="C57" s="286" t="s">
        <v>102</v>
      </c>
      <c r="D57" s="365">
        <v>10904.988985511904</v>
      </c>
      <c r="E57" s="365">
        <v>1614.2152205808306</v>
      </c>
      <c r="F57" s="366">
        <v>0.17374389490290276</v>
      </c>
      <c r="G57" s="374">
        <v>7.0904025456540616E-4</v>
      </c>
      <c r="H57" s="374">
        <v>1.0027911847206321E-4</v>
      </c>
      <c r="I57" s="375">
        <v>5.9156888089000947</v>
      </c>
      <c r="J57" s="375">
        <v>-2.3716792385514438</v>
      </c>
      <c r="K57" s="366">
        <v>-0.28618003025469135</v>
      </c>
      <c r="L57" s="367">
        <v>64510.521302771565</v>
      </c>
      <c r="M57" s="367">
        <v>-12485.540332819248</v>
      </c>
      <c r="N57" s="366">
        <v>-0.1621581684516693</v>
      </c>
      <c r="O57" s="365">
        <v>24775.270347727313</v>
      </c>
      <c r="P57" s="365">
        <v>2083.8118144684413</v>
      </c>
      <c r="Q57" s="366">
        <v>9.183243163563938E-2</v>
      </c>
    </row>
    <row r="58" spans="1:17">
      <c r="A58" s="401" t="s">
        <v>58</v>
      </c>
      <c r="B58" s="401" t="s">
        <v>200</v>
      </c>
      <c r="C58" s="286" t="s">
        <v>63</v>
      </c>
      <c r="D58" s="365">
        <v>2836601.0253470889</v>
      </c>
      <c r="E58" s="365">
        <v>170699.05710354447</v>
      </c>
      <c r="F58" s="369">
        <v>6.4030507924494773E-2</v>
      </c>
      <c r="G58" s="376">
        <v>0.18443524480260437</v>
      </c>
      <c r="H58" s="376">
        <v>9.7568432008773576E-3</v>
      </c>
      <c r="I58" s="377">
        <v>14.293043028251848</v>
      </c>
      <c r="J58" s="377">
        <v>-0.46123620670683785</v>
      </c>
      <c r="K58" s="369">
        <v>-3.1261181882337431E-2</v>
      </c>
      <c r="L58" s="370">
        <v>40543660.509269252</v>
      </c>
      <c r="M58" s="370">
        <v>1210198.4567780346</v>
      </c>
      <c r="N58" s="369">
        <v>3.0767656687911246E-2</v>
      </c>
      <c r="O58" s="365">
        <v>18064830.864339698</v>
      </c>
      <c r="P58" s="365">
        <v>711338.07547932863</v>
      </c>
      <c r="Q58" s="369">
        <v>4.0991060654714646E-2</v>
      </c>
    </row>
    <row r="59" spans="1:17">
      <c r="A59" s="401" t="s">
        <v>58</v>
      </c>
      <c r="B59" s="401" t="s">
        <v>200</v>
      </c>
      <c r="C59" s="286" t="s">
        <v>64</v>
      </c>
      <c r="D59" s="365">
        <v>1229731.1770941895</v>
      </c>
      <c r="E59" s="365">
        <v>95714.623855214333</v>
      </c>
      <c r="F59" s="366">
        <v>8.4403198156000878E-2</v>
      </c>
      <c r="G59" s="374">
        <v>7.9956881021365889E-2</v>
      </c>
      <c r="H59" s="374">
        <v>5.6524987637556201E-3</v>
      </c>
      <c r="I59" s="375">
        <v>10.519480116060917</v>
      </c>
      <c r="J59" s="375">
        <v>-1.593390296406529</v>
      </c>
      <c r="K59" s="366">
        <v>-0.13154522769157143</v>
      </c>
      <c r="L59" s="367">
        <v>12936132.665542511</v>
      </c>
      <c r="M59" s="367">
        <v>-800062.88943418488</v>
      </c>
      <c r="N59" s="366">
        <v>-5.824486745489859E-2</v>
      </c>
      <c r="O59" s="365">
        <v>3233043.2683423213</v>
      </c>
      <c r="P59" s="365">
        <v>-448215.83328669518</v>
      </c>
      <c r="Q59" s="366">
        <v>-0.1217561222703266</v>
      </c>
    </row>
    <row r="60" spans="1:17">
      <c r="A60" s="401" t="s">
        <v>58</v>
      </c>
      <c r="B60" s="401" t="s">
        <v>200</v>
      </c>
      <c r="C60" s="286" t="s">
        <v>196</v>
      </c>
      <c r="D60" s="365">
        <v>353194.50735148933</v>
      </c>
      <c r="E60" s="365">
        <v>-65236.246146328165</v>
      </c>
      <c r="F60" s="369">
        <v>-0.15590691076359528</v>
      </c>
      <c r="G60" s="376">
        <v>2.2964637904386437E-2</v>
      </c>
      <c r="H60" s="376">
        <v>-4.4522799240517934E-3</v>
      </c>
      <c r="I60" s="377">
        <v>15.899006739177924</v>
      </c>
      <c r="J60" s="377">
        <v>-0.61330179382635208</v>
      </c>
      <c r="K60" s="369">
        <v>-3.7142098732015814E-2</v>
      </c>
      <c r="L60" s="370">
        <v>5615441.8526219558</v>
      </c>
      <c r="M60" s="370">
        <v>-1293815.8488314655</v>
      </c>
      <c r="N60" s="369">
        <v>-0.18725829962302612</v>
      </c>
      <c r="O60" s="365">
        <v>2395031.8951630201</v>
      </c>
      <c r="P60" s="365">
        <v>-531155.4749101894</v>
      </c>
      <c r="Q60" s="369">
        <v>-0.18151793024002444</v>
      </c>
    </row>
    <row r="61" spans="1:17">
      <c r="A61" s="401" t="s">
        <v>58</v>
      </c>
      <c r="B61" s="401" t="s">
        <v>200</v>
      </c>
      <c r="C61" s="286" t="s">
        <v>197</v>
      </c>
      <c r="D61" s="365">
        <v>232506.25441131656</v>
      </c>
      <c r="E61" s="365">
        <v>148356.73626120188</v>
      </c>
      <c r="F61" s="366">
        <v>1.7630134969584454</v>
      </c>
      <c r="G61" s="374">
        <v>1.5117511263410989E-2</v>
      </c>
      <c r="H61" s="374">
        <v>9.6037663841489068E-3</v>
      </c>
      <c r="I61" s="375">
        <v>7.3476001387869285</v>
      </c>
      <c r="J61" s="375">
        <v>-6.8609259921497099</v>
      </c>
      <c r="K61" s="366">
        <v>-0.48287386945864957</v>
      </c>
      <c r="L61" s="367">
        <v>1708362.9871814186</v>
      </c>
      <c r="M61" s="367">
        <v>512722.35963978712</v>
      </c>
      <c r="N61" s="366">
        <v>0.42882647831564624</v>
      </c>
      <c r="O61" s="365">
        <v>746587.35008969542</v>
      </c>
      <c r="P61" s="365">
        <v>337182.62691149989</v>
      </c>
      <c r="Q61" s="366">
        <v>0.82359242046345271</v>
      </c>
    </row>
    <row r="62" spans="1:17">
      <c r="A62" s="401" t="s">
        <v>58</v>
      </c>
      <c r="B62" s="401" t="s">
        <v>200</v>
      </c>
      <c r="C62" s="286" t="s">
        <v>198</v>
      </c>
      <c r="D62" s="365">
        <v>1459473914.9806576</v>
      </c>
      <c r="E62" s="365">
        <v>8695963.2258205414</v>
      </c>
      <c r="F62" s="369">
        <v>5.994000126140632E-3</v>
      </c>
      <c r="G62" s="376">
        <v>94.894708979926449</v>
      </c>
      <c r="H62" s="376">
        <v>-0.1648906266300969</v>
      </c>
      <c r="I62" s="377">
        <v>4.6292125633199861</v>
      </c>
      <c r="J62" s="377">
        <v>-2.2793131829532243E-2</v>
      </c>
      <c r="K62" s="369">
        <v>-4.899635409582115E-3</v>
      </c>
      <c r="L62" s="370">
        <v>6756214983.0662651</v>
      </c>
      <c r="M62" s="370">
        <v>7187689.1054096222</v>
      </c>
      <c r="N62" s="369">
        <v>1.0649963012953421E-3</v>
      </c>
      <c r="O62" s="365">
        <v>1898208123.1267157</v>
      </c>
      <c r="P62" s="365">
        <v>15572347.251698732</v>
      </c>
      <c r="Q62" s="369">
        <v>8.2715666254992801E-3</v>
      </c>
    </row>
    <row r="63" spans="1:17">
      <c r="A63" s="401" t="s">
        <v>59</v>
      </c>
      <c r="B63" s="401" t="s">
        <v>195</v>
      </c>
      <c r="C63" s="286" t="s">
        <v>105</v>
      </c>
      <c r="D63" s="365">
        <v>14905.996652351547</v>
      </c>
      <c r="E63" s="365">
        <v>13230.026184762979</v>
      </c>
      <c r="F63" s="366">
        <v>7.8939494702425774</v>
      </c>
      <c r="G63" s="374">
        <v>1.1197488469250816E-2</v>
      </c>
      <c r="H63" s="374">
        <v>9.9590286870926831E-3</v>
      </c>
      <c r="I63" s="375">
        <v>7.5049584486721344</v>
      </c>
      <c r="J63" s="375">
        <v>-10.789533536696617</v>
      </c>
      <c r="K63" s="366">
        <v>-0.58976950796587746</v>
      </c>
      <c r="L63" s="367">
        <v>111868.88551194429</v>
      </c>
      <c r="M63" s="367">
        <v>81207.857224930514</v>
      </c>
      <c r="N63" s="366">
        <v>2.6485692673042358</v>
      </c>
      <c r="O63" s="365">
        <v>35164.041267871857</v>
      </c>
      <c r="P63" s="365">
        <v>27596.43471467495</v>
      </c>
      <c r="Q63" s="366">
        <v>3.6466529437919761</v>
      </c>
    </row>
    <row r="64" spans="1:17">
      <c r="A64" s="401" t="s">
        <v>59</v>
      </c>
      <c r="B64" s="401" t="s">
        <v>195</v>
      </c>
      <c r="C64" s="286" t="s">
        <v>104</v>
      </c>
      <c r="D64" s="365">
        <v>6575839.4778075507</v>
      </c>
      <c r="E64" s="365">
        <v>149359.34954582062</v>
      </c>
      <c r="F64" s="369">
        <v>2.3241237281507031E-2</v>
      </c>
      <c r="G64" s="376">
        <v>4.9398164004537151</v>
      </c>
      <c r="H64" s="376">
        <v>0.19096352171407638</v>
      </c>
      <c r="I64" s="377">
        <v>7.9100667657308561</v>
      </c>
      <c r="J64" s="377">
        <v>0.11808411688749842</v>
      </c>
      <c r="K64" s="369">
        <v>1.5154566200814993E-2</v>
      </c>
      <c r="L64" s="370">
        <v>52015329.310186453</v>
      </c>
      <c r="M64" s="370">
        <v>1940307.6576344147</v>
      </c>
      <c r="N64" s="369">
        <v>3.8748014351293415E-2</v>
      </c>
      <c r="O64" s="365">
        <v>15873084.681573091</v>
      </c>
      <c r="P64" s="365">
        <v>67262.37824886851</v>
      </c>
      <c r="Q64" s="369">
        <v>4.2555443783979614E-3</v>
      </c>
    </row>
    <row r="65" spans="1:17">
      <c r="A65" s="401" t="s">
        <v>59</v>
      </c>
      <c r="B65" s="401" t="s">
        <v>195</v>
      </c>
      <c r="C65" s="286" t="s">
        <v>103</v>
      </c>
      <c r="D65" s="365">
        <v>16329.619499229897</v>
      </c>
      <c r="E65" s="365">
        <v>-432.42879657372941</v>
      </c>
      <c r="F65" s="366">
        <v>-2.579808797484421E-2</v>
      </c>
      <c r="G65" s="374">
        <v>1.2266923863895661E-2</v>
      </c>
      <c r="H65" s="374">
        <v>-1.1940577758891985E-4</v>
      </c>
      <c r="I65" s="375">
        <v>14.361760477115563</v>
      </c>
      <c r="J65" s="375">
        <v>-0.30808354572135954</v>
      </c>
      <c r="K65" s="366">
        <v>-2.1001146654440087E-2</v>
      </c>
      <c r="L65" s="367">
        <v>234522.08393037558</v>
      </c>
      <c r="M65" s="367">
        <v>-11374.550072323094</v>
      </c>
      <c r="N65" s="366">
        <v>-4.6257445200320477E-2</v>
      </c>
      <c r="O65" s="365">
        <v>100836.10752391815</v>
      </c>
      <c r="P65" s="365">
        <v>-339.48132288455963</v>
      </c>
      <c r="Q65" s="366">
        <v>-3.3553678980667253E-3</v>
      </c>
    </row>
    <row r="66" spans="1:17">
      <c r="A66" s="401" t="s">
        <v>59</v>
      </c>
      <c r="B66" s="401" t="s">
        <v>195</v>
      </c>
      <c r="C66" s="286" t="s">
        <v>102</v>
      </c>
      <c r="D66" s="365">
        <v>68.50140842795372</v>
      </c>
      <c r="E66" s="365">
        <v>19.3775534927845</v>
      </c>
      <c r="F66" s="369">
        <v>0.39446320974520133</v>
      </c>
      <c r="G66" s="376">
        <v>5.145873495674271E-5</v>
      </c>
      <c r="H66" s="376">
        <v>1.515862116696178E-5</v>
      </c>
      <c r="I66" s="377">
        <v>14.935225005115679</v>
      </c>
      <c r="J66" s="377">
        <v>-2.1379670607236001</v>
      </c>
      <c r="K66" s="369">
        <v>-0.12522362850947652</v>
      </c>
      <c r="L66" s="370">
        <v>1023.0839480388164</v>
      </c>
      <c r="M66" s="370">
        <v>184.38293771624558</v>
      </c>
      <c r="N66" s="369">
        <v>0.21984346679793612</v>
      </c>
      <c r="O66" s="365">
        <v>233.12303197383881</v>
      </c>
      <c r="P66" s="365">
        <v>36.627612233161926</v>
      </c>
      <c r="Q66" s="369">
        <v>0.18640440719433002</v>
      </c>
    </row>
    <row r="67" spans="1:17">
      <c r="A67" s="401" t="s">
        <v>59</v>
      </c>
      <c r="B67" s="401" t="s">
        <v>195</v>
      </c>
      <c r="C67" s="286" t="s">
        <v>63</v>
      </c>
      <c r="D67" s="365">
        <v>259884.18302515883</v>
      </c>
      <c r="E67" s="365">
        <v>-10223.468234566448</v>
      </c>
      <c r="F67" s="366">
        <v>-3.7849606210288163E-2</v>
      </c>
      <c r="G67" s="374">
        <v>0.19522680774960455</v>
      </c>
      <c r="H67" s="374">
        <v>-4.3694676070113736E-3</v>
      </c>
      <c r="I67" s="375">
        <v>15.112943951651824</v>
      </c>
      <c r="J67" s="375">
        <v>0.58482269506277795</v>
      </c>
      <c r="K67" s="366">
        <v>4.0254530144256541E-2</v>
      </c>
      <c r="L67" s="367">
        <v>3927615.0919800494</v>
      </c>
      <c r="M67" s="367">
        <v>3458.3821462937631</v>
      </c>
      <c r="N67" s="366">
        <v>8.8130581982804538E-4</v>
      </c>
      <c r="O67" s="365">
        <v>1609044.6316961236</v>
      </c>
      <c r="P67" s="365">
        <v>-86295.762441597879</v>
      </c>
      <c r="Q67" s="366">
        <v>-5.0901732029743414E-2</v>
      </c>
    </row>
    <row r="68" spans="1:17">
      <c r="A68" s="401" t="s">
        <v>59</v>
      </c>
      <c r="B68" s="401" t="s">
        <v>195</v>
      </c>
      <c r="C68" s="286" t="s">
        <v>64</v>
      </c>
      <c r="D68" s="365">
        <v>107178.53638799279</v>
      </c>
      <c r="E68" s="365">
        <v>-37164.546373745339</v>
      </c>
      <c r="F68" s="369">
        <v>-0.25747369158722694</v>
      </c>
      <c r="G68" s="376">
        <v>8.0513262772429081E-2</v>
      </c>
      <c r="H68" s="376">
        <v>-2.6149179251591007E-2</v>
      </c>
      <c r="I68" s="377">
        <v>10.752224936549156</v>
      </c>
      <c r="J68" s="377">
        <v>0.77106902203747651</v>
      </c>
      <c r="K68" s="369">
        <v>7.7252477432640174E-2</v>
      </c>
      <c r="L68" s="370">
        <v>1152407.7316138172</v>
      </c>
      <c r="M68" s="370">
        <v>-288303.08261235431</v>
      </c>
      <c r="N68" s="369">
        <v>-0.20011169470342766</v>
      </c>
      <c r="O68" s="365">
        <v>318675.53020395711</v>
      </c>
      <c r="P68" s="365">
        <v>-127715.72941275215</v>
      </c>
      <c r="Q68" s="369">
        <v>-0.28610714627883699</v>
      </c>
    </row>
    <row r="69" spans="1:17">
      <c r="A69" s="401" t="s">
        <v>59</v>
      </c>
      <c r="B69" s="401" t="s">
        <v>195</v>
      </c>
      <c r="C69" s="286" t="s">
        <v>196</v>
      </c>
      <c r="D69" s="365">
        <v>14273.760285188406</v>
      </c>
      <c r="E69" s="365">
        <v>-8707.8056685475258</v>
      </c>
      <c r="F69" s="366">
        <v>-0.37890393048398718</v>
      </c>
      <c r="G69" s="374">
        <v>1.072254810824963E-2</v>
      </c>
      <c r="H69" s="374">
        <v>-6.2596993210073358E-3</v>
      </c>
      <c r="I69" s="375">
        <v>19.525833180339244</v>
      </c>
      <c r="J69" s="375">
        <v>3.9043037753122309</v>
      </c>
      <c r="K69" s="366">
        <v>0.24993095580358635</v>
      </c>
      <c r="L69" s="367">
        <v>278707.06218474032</v>
      </c>
      <c r="M69" s="367">
        <v>-80300.146135113202</v>
      </c>
      <c r="N69" s="366">
        <v>-0.22367279618399938</v>
      </c>
      <c r="O69" s="365">
        <v>106614.31468439102</v>
      </c>
      <c r="P69" s="365">
        <v>-18467.865717411041</v>
      </c>
      <c r="Q69" s="366">
        <v>-0.14764585697248506</v>
      </c>
    </row>
    <row r="70" spans="1:17">
      <c r="A70" s="401" t="s">
        <v>59</v>
      </c>
      <c r="B70" s="401" t="s">
        <v>195</v>
      </c>
      <c r="C70" s="286" t="s">
        <v>197</v>
      </c>
      <c r="D70" s="365">
        <v>23654.26887488753</v>
      </c>
      <c r="E70" s="365">
        <v>10961.689140783494</v>
      </c>
      <c r="F70" s="369">
        <v>0.86362972464378018</v>
      </c>
      <c r="G70" s="376">
        <v>1.7769251473253641E-2</v>
      </c>
      <c r="H70" s="376">
        <v>8.3900590372792197E-3</v>
      </c>
      <c r="I70" s="377">
        <v>11.002457332081581</v>
      </c>
      <c r="J70" s="377">
        <v>-5.6854013006879409</v>
      </c>
      <c r="K70" s="369">
        <v>-0.34069088346204368</v>
      </c>
      <c r="L70" s="370">
        <v>260255.08401753544</v>
      </c>
      <c r="M70" s="370">
        <v>48443.107729651907</v>
      </c>
      <c r="N70" s="369">
        <v>0.2287080673087655</v>
      </c>
      <c r="O70" s="365">
        <v>92300.082469463348</v>
      </c>
      <c r="P70" s="365">
        <v>26039.749945998192</v>
      </c>
      <c r="Q70" s="369">
        <v>0.3929915373844009</v>
      </c>
    </row>
    <row r="71" spans="1:17">
      <c r="A71" s="401" t="s">
        <v>59</v>
      </c>
      <c r="B71" s="401" t="s">
        <v>195</v>
      </c>
      <c r="C71" s="286" t="s">
        <v>198</v>
      </c>
      <c r="D71" s="365">
        <v>126106972.61727276</v>
      </c>
      <c r="E71" s="365">
        <v>-2324935.0857811868</v>
      </c>
      <c r="F71" s="366">
        <v>-1.8102472565903516E-2</v>
      </c>
      <c r="G71" s="374">
        <v>94.732435858374629</v>
      </c>
      <c r="H71" s="374">
        <v>-0.17243001610238196</v>
      </c>
      <c r="I71" s="375">
        <v>4.9840116013502138</v>
      </c>
      <c r="J71" s="375">
        <v>3.2856485195161156E-2</v>
      </c>
      <c r="K71" s="366">
        <v>6.6361251918676924E-3</v>
      </c>
      <c r="L71" s="367">
        <v>628518614.53564119</v>
      </c>
      <c r="M71" s="367">
        <v>-7367682.3658878803</v>
      </c>
      <c r="N71" s="366">
        <v>-1.1586477648265491E-2</v>
      </c>
      <c r="O71" s="365">
        <v>179347725.98743689</v>
      </c>
      <c r="P71" s="365">
        <v>-1096459.4111734927</v>
      </c>
      <c r="Q71" s="366">
        <v>-6.0764463468377106E-3</v>
      </c>
    </row>
    <row r="72" spans="1:17">
      <c r="A72" s="401" t="s">
        <v>59</v>
      </c>
      <c r="B72" s="401" t="s">
        <v>199</v>
      </c>
      <c r="C72" s="286" t="s">
        <v>105</v>
      </c>
      <c r="D72" s="365">
        <v>172277.71768781682</v>
      </c>
      <c r="E72" s="365">
        <v>106916.01537388942</v>
      </c>
      <c r="F72" s="369">
        <v>1.6357593451342458</v>
      </c>
      <c r="G72" s="376">
        <v>9.5496604950835989E-3</v>
      </c>
      <c r="H72" s="376">
        <v>6.0315194378120192E-3</v>
      </c>
      <c r="I72" s="377">
        <v>8.1744173464984566</v>
      </c>
      <c r="J72" s="377">
        <v>-1.9411201430123501</v>
      </c>
      <c r="K72" s="369">
        <v>-0.19189490870111181</v>
      </c>
      <c r="L72" s="370">
        <v>1408269.963882454</v>
      </c>
      <c r="M72" s="370">
        <v>747101.213747676</v>
      </c>
      <c r="N72" s="369">
        <v>1.1299705462416076</v>
      </c>
      <c r="O72" s="365">
        <v>415255.51304169476</v>
      </c>
      <c r="P72" s="365">
        <v>222394.55014355958</v>
      </c>
      <c r="Q72" s="369">
        <v>1.1531340858285737</v>
      </c>
    </row>
    <row r="73" spans="1:17">
      <c r="A73" s="401" t="s">
        <v>59</v>
      </c>
      <c r="B73" s="401" t="s">
        <v>199</v>
      </c>
      <c r="C73" s="286" t="s">
        <v>104</v>
      </c>
      <c r="D73" s="365">
        <v>87751262.95790647</v>
      </c>
      <c r="E73" s="365">
        <v>270136.60527063906</v>
      </c>
      <c r="F73" s="366">
        <v>3.0879415541784434E-3</v>
      </c>
      <c r="G73" s="374">
        <v>4.8642086771856139</v>
      </c>
      <c r="H73" s="374">
        <v>0.15547356989954864</v>
      </c>
      <c r="I73" s="375">
        <v>7.7602853440728232</v>
      </c>
      <c r="J73" s="375">
        <v>4.9988891072773711E-2</v>
      </c>
      <c r="K73" s="366">
        <v>6.4833941700546682E-3</v>
      </c>
      <c r="L73" s="367">
        <v>680974839.85612202</v>
      </c>
      <c r="M73" s="367">
        <v>6469421.6349447966</v>
      </c>
      <c r="N73" s="366">
        <v>9.5913560665029478E-3</v>
      </c>
      <c r="O73" s="365">
        <v>210842998.95397413</v>
      </c>
      <c r="P73" s="365">
        <v>-395100.73811540008</v>
      </c>
      <c r="Q73" s="366">
        <v>-1.8704047171950386E-3</v>
      </c>
    </row>
    <row r="74" spans="1:17">
      <c r="A74" s="401" t="s">
        <v>59</v>
      </c>
      <c r="B74" s="401" t="s">
        <v>199</v>
      </c>
      <c r="C74" s="286" t="s">
        <v>103</v>
      </c>
      <c r="D74" s="365">
        <v>211235.55702607785</v>
      </c>
      <c r="E74" s="365">
        <v>-85748.329214085679</v>
      </c>
      <c r="F74" s="369">
        <v>-0.28873057828040921</v>
      </c>
      <c r="G74" s="376">
        <v>1.1709162863094796E-2</v>
      </c>
      <c r="H74" s="376">
        <v>-4.2762103224343179E-3</v>
      </c>
      <c r="I74" s="377">
        <v>14.437914356312005</v>
      </c>
      <c r="J74" s="377">
        <v>-2.0666925966157326</v>
      </c>
      <c r="K74" s="369">
        <v>-0.12521913442168484</v>
      </c>
      <c r="L74" s="370">
        <v>3049800.8813503725</v>
      </c>
      <c r="M74" s="370">
        <v>-1851801.4323965306</v>
      </c>
      <c r="N74" s="369">
        <v>-0.37779511960874868</v>
      </c>
      <c r="O74" s="365">
        <v>1299112.4118146496</v>
      </c>
      <c r="P74" s="365">
        <v>-643814.11742504966</v>
      </c>
      <c r="Q74" s="369">
        <v>-0.33136307921894775</v>
      </c>
    </row>
    <row r="75" spans="1:17">
      <c r="A75" s="401" t="s">
        <v>59</v>
      </c>
      <c r="B75" s="401" t="s">
        <v>199</v>
      </c>
      <c r="C75" s="286" t="s">
        <v>102</v>
      </c>
      <c r="D75" s="365">
        <v>368468.03001473221</v>
      </c>
      <c r="E75" s="365">
        <v>-22576.193190952763</v>
      </c>
      <c r="F75" s="366">
        <v>-5.7733094753014504E-2</v>
      </c>
      <c r="G75" s="374">
        <v>2.0424838668395041E-2</v>
      </c>
      <c r="H75" s="374">
        <v>-6.2340040991373455E-4</v>
      </c>
      <c r="I75" s="375">
        <v>9.7886282601299204</v>
      </c>
      <c r="J75" s="375">
        <v>-0.68668303692238908</v>
      </c>
      <c r="K75" s="366">
        <v>-6.5552518435954985E-2</v>
      </c>
      <c r="L75" s="367">
        <v>3606796.5715566073</v>
      </c>
      <c r="M75" s="367">
        <v>-489513.39743694942</v>
      </c>
      <c r="N75" s="366">
        <v>-0.11950106343080782</v>
      </c>
      <c r="O75" s="365">
        <v>993150.3162008276</v>
      </c>
      <c r="P75" s="365">
        <v>-110920.84006373782</v>
      </c>
      <c r="Q75" s="366">
        <v>-0.10046530011618035</v>
      </c>
    </row>
    <row r="76" spans="1:17">
      <c r="A76" s="401" t="s">
        <v>59</v>
      </c>
      <c r="B76" s="401" t="s">
        <v>199</v>
      </c>
      <c r="C76" s="286" t="s">
        <v>63</v>
      </c>
      <c r="D76" s="365">
        <v>3329950.2514379905</v>
      </c>
      <c r="E76" s="365">
        <v>-84812.555240935646</v>
      </c>
      <c r="F76" s="369">
        <v>-2.483702676948776E-2</v>
      </c>
      <c r="G76" s="376">
        <v>0.18458506876887831</v>
      </c>
      <c r="H76" s="376">
        <v>7.8298275036320364E-4</v>
      </c>
      <c r="I76" s="377">
        <v>14.662055231378474</v>
      </c>
      <c r="J76" s="377">
        <v>5.4152955581795226E-2</v>
      </c>
      <c r="K76" s="369">
        <v>3.7071000722341467E-3</v>
      </c>
      <c r="L76" s="370">
        <v>48823914.504326455</v>
      </c>
      <c r="M76" s="370">
        <v>-1058606.8706644848</v>
      </c>
      <c r="N76" s="369">
        <v>-2.1222000040984838E-2</v>
      </c>
      <c r="O76" s="365">
        <v>20559099.235931627</v>
      </c>
      <c r="P76" s="365">
        <v>-718763.42188087478</v>
      </c>
      <c r="Q76" s="369">
        <v>-3.3779869408874556E-2</v>
      </c>
    </row>
    <row r="77" spans="1:17">
      <c r="A77" s="401" t="s">
        <v>59</v>
      </c>
      <c r="B77" s="401" t="s">
        <v>199</v>
      </c>
      <c r="C77" s="286" t="s">
        <v>64</v>
      </c>
      <c r="D77" s="365">
        <v>2648906.3601880958</v>
      </c>
      <c r="E77" s="365">
        <v>-9658.4944945140742</v>
      </c>
      <c r="F77" s="366">
        <v>-3.6329730596950751E-3</v>
      </c>
      <c r="G77" s="374">
        <v>0.14683359381915495</v>
      </c>
      <c r="H77" s="374">
        <v>3.7344113077297514E-3</v>
      </c>
      <c r="I77" s="375">
        <v>11.124737290230668</v>
      </c>
      <c r="J77" s="375">
        <v>5.3957487479570077E-2</v>
      </c>
      <c r="K77" s="366">
        <v>4.8738651152795574E-3</v>
      </c>
      <c r="L77" s="367">
        <v>29468387.363513697</v>
      </c>
      <c r="M77" s="367">
        <v>36001.265989553183</v>
      </c>
      <c r="N77" s="366">
        <v>1.2231854349240687E-3</v>
      </c>
      <c r="O77" s="365">
        <v>8012188.9420092823</v>
      </c>
      <c r="P77" s="365">
        <v>-182494.64796939865</v>
      </c>
      <c r="Q77" s="366">
        <v>-2.2269883390320554E-2</v>
      </c>
    </row>
    <row r="78" spans="1:17">
      <c r="A78" s="401" t="s">
        <v>59</v>
      </c>
      <c r="B78" s="401" t="s">
        <v>199</v>
      </c>
      <c r="C78" s="286" t="s">
        <v>196</v>
      </c>
      <c r="D78" s="365">
        <v>1752445.032385871</v>
      </c>
      <c r="E78" s="365">
        <v>-15839.935494952602</v>
      </c>
      <c r="F78" s="369">
        <v>-8.9577957075186541E-3</v>
      </c>
      <c r="G78" s="376">
        <v>9.7141146981681525E-2</v>
      </c>
      <c r="H78" s="376">
        <v>1.9619254158429328E-3</v>
      </c>
      <c r="I78" s="377">
        <v>13.099243325896357</v>
      </c>
      <c r="J78" s="377">
        <v>-0.32575414487465437</v>
      </c>
      <c r="K78" s="369">
        <v>-2.4264745344190073E-2</v>
      </c>
      <c r="L78" s="370">
        <v>22955703.894480847</v>
      </c>
      <c r="M78" s="370">
        <v>-783517.3269216083</v>
      </c>
      <c r="N78" s="369">
        <v>-3.3005182420020436E-2</v>
      </c>
      <c r="O78" s="365">
        <v>4961731.4437170839</v>
      </c>
      <c r="P78" s="365">
        <v>-733081.80096936319</v>
      </c>
      <c r="Q78" s="369">
        <v>-0.1287279792104449</v>
      </c>
    </row>
    <row r="79" spans="1:17">
      <c r="A79" s="401" t="s">
        <v>59</v>
      </c>
      <c r="B79" s="401" t="s">
        <v>199</v>
      </c>
      <c r="C79" s="286" t="s">
        <v>197</v>
      </c>
      <c r="D79" s="365">
        <v>274060.05615519726</v>
      </c>
      <c r="E79" s="365">
        <v>96804.320026507747</v>
      </c>
      <c r="F79" s="366">
        <v>0.54612799642335297</v>
      </c>
      <c r="G79" s="374">
        <v>1.5191636658945372E-2</v>
      </c>
      <c r="H79" s="374">
        <v>5.6507180348238026E-3</v>
      </c>
      <c r="I79" s="375">
        <v>9.8957809487981265</v>
      </c>
      <c r="J79" s="375">
        <v>-4.3759226439869323</v>
      </c>
      <c r="K79" s="366">
        <v>-0.30661529757380496</v>
      </c>
      <c r="L79" s="367">
        <v>2712038.2825271459</v>
      </c>
      <c r="M79" s="367">
        <v>182296.95637756726</v>
      </c>
      <c r="N79" s="366">
        <v>7.2061500712815724E-2</v>
      </c>
      <c r="O79" s="365">
        <v>1090339.0033224791</v>
      </c>
      <c r="P79" s="365">
        <v>239768.10878478887</v>
      </c>
      <c r="Q79" s="366">
        <v>0.28189079866776978</v>
      </c>
    </row>
    <row r="80" spans="1:17">
      <c r="A80" s="401" t="s">
        <v>59</v>
      </c>
      <c r="B80" s="401" t="s">
        <v>199</v>
      </c>
      <c r="C80" s="286" t="s">
        <v>198</v>
      </c>
      <c r="D80" s="365">
        <v>1707510686.4142358</v>
      </c>
      <c r="E80" s="365">
        <v>-54083617.648031235</v>
      </c>
      <c r="F80" s="369">
        <v>-3.0701517099205801E-2</v>
      </c>
      <c r="G80" s="376">
        <v>94.650356214559068</v>
      </c>
      <c r="H80" s="376">
        <v>-0.16873551611381288</v>
      </c>
      <c r="I80" s="377">
        <v>5.0057834173768621</v>
      </c>
      <c r="J80" s="377">
        <v>-3.2043086063979764E-2</v>
      </c>
      <c r="K80" s="369">
        <v>-6.3604981319015843E-3</v>
      </c>
      <c r="L80" s="370">
        <v>8547428679.0461655</v>
      </c>
      <c r="M80" s="370">
        <v>-327177794.26914787</v>
      </c>
      <c r="N80" s="369">
        <v>-3.6866738288951206E-2</v>
      </c>
      <c r="O80" s="365">
        <v>2434855533.3154583</v>
      </c>
      <c r="P80" s="365">
        <v>-58889246.972480297</v>
      </c>
      <c r="Q80" s="369">
        <v>-2.3614785056584937E-2</v>
      </c>
    </row>
    <row r="81" spans="1:17">
      <c r="A81" s="401" t="s">
        <v>59</v>
      </c>
      <c r="B81" s="401" t="s">
        <v>200</v>
      </c>
      <c r="C81" s="286" t="s">
        <v>105</v>
      </c>
      <c r="D81" s="365">
        <v>123754.15399954918</v>
      </c>
      <c r="E81" s="365">
        <v>83875.883847868274</v>
      </c>
      <c r="F81" s="366">
        <v>2.1032979497063975</v>
      </c>
      <c r="G81" s="374">
        <v>1.5006909111844033E-2</v>
      </c>
      <c r="H81" s="374">
        <v>1.0247799283645597E-2</v>
      </c>
      <c r="I81" s="375">
        <v>7.4192125405259564</v>
      </c>
      <c r="J81" s="375">
        <v>-2.1658381348055826</v>
      </c>
      <c r="K81" s="366">
        <v>-0.22596000878531278</v>
      </c>
      <c r="L81" s="367">
        <v>918158.3712956357</v>
      </c>
      <c r="M81" s="367">
        <v>535923.1310472131</v>
      </c>
      <c r="N81" s="366">
        <v>1.4020767177272968</v>
      </c>
      <c r="O81" s="365">
        <v>277184.52929806709</v>
      </c>
      <c r="P81" s="365">
        <v>168847.29909086227</v>
      </c>
      <c r="Q81" s="366">
        <v>1.5585343908823075</v>
      </c>
    </row>
    <row r="82" spans="1:17">
      <c r="A82" s="401" t="s">
        <v>59</v>
      </c>
      <c r="B82" s="401" t="s">
        <v>200</v>
      </c>
      <c r="C82" s="286" t="s">
        <v>104</v>
      </c>
      <c r="D82" s="365">
        <v>40731241.644279487</v>
      </c>
      <c r="E82" s="365">
        <v>835338.61577774584</v>
      </c>
      <c r="F82" s="369">
        <v>2.0937954836640186E-2</v>
      </c>
      <c r="G82" s="376">
        <v>4.9392284752759554</v>
      </c>
      <c r="H82" s="376">
        <v>0.17801432316732324</v>
      </c>
      <c r="I82" s="377">
        <v>7.8574662999646954</v>
      </c>
      <c r="J82" s="377">
        <v>4.8682697085085103E-2</v>
      </c>
      <c r="K82" s="369">
        <v>6.234350900328779E-3</v>
      </c>
      <c r="L82" s="370">
        <v>320044358.57564467</v>
      </c>
      <c r="M82" s="370">
        <v>8505885.1846053004</v>
      </c>
      <c r="N82" s="369">
        <v>2.7302840294555899E-2</v>
      </c>
      <c r="O82" s="365">
        <v>97611458.93860282</v>
      </c>
      <c r="P82" s="365">
        <v>752889.69051119685</v>
      </c>
      <c r="Q82" s="369">
        <v>7.7730829224078261E-3</v>
      </c>
    </row>
    <row r="83" spans="1:17">
      <c r="A83" s="401" t="s">
        <v>59</v>
      </c>
      <c r="B83" s="401" t="s">
        <v>200</v>
      </c>
      <c r="C83" s="286" t="s">
        <v>103</v>
      </c>
      <c r="D83" s="365">
        <v>99001.74519083128</v>
      </c>
      <c r="E83" s="365">
        <v>-9971.8681805124943</v>
      </c>
      <c r="F83" s="366">
        <v>-9.1507181160744591E-2</v>
      </c>
      <c r="G83" s="374">
        <v>1.2005335934001531E-2</v>
      </c>
      <c r="H83" s="374">
        <v>-9.9967638065621631E-4</v>
      </c>
      <c r="I83" s="375">
        <v>14.411981279038912</v>
      </c>
      <c r="J83" s="375">
        <v>-1.1334267424155584</v>
      </c>
      <c r="K83" s="366">
        <v>-7.2910710407298268E-2</v>
      </c>
      <c r="L83" s="367">
        <v>1426811.298282441</v>
      </c>
      <c r="M83" s="367">
        <v>-267227.98514732462</v>
      </c>
      <c r="N83" s="366">
        <v>-0.15774603798224365</v>
      </c>
      <c r="O83" s="365">
        <v>615329.08410131931</v>
      </c>
      <c r="P83" s="365">
        <v>-82891.009473944665</v>
      </c>
      <c r="Q83" s="366">
        <v>-0.11871759383133465</v>
      </c>
    </row>
    <row r="84" spans="1:17">
      <c r="A84" s="401" t="s">
        <v>59</v>
      </c>
      <c r="B84" s="401" t="s">
        <v>200</v>
      </c>
      <c r="C84" s="286" t="s">
        <v>102</v>
      </c>
      <c r="D84" s="365">
        <v>10466.326102077961</v>
      </c>
      <c r="E84" s="365">
        <v>1543.4793775799717</v>
      </c>
      <c r="F84" s="369">
        <v>0.17298059971626487</v>
      </c>
      <c r="G84" s="376">
        <v>1.2691873320824203E-3</v>
      </c>
      <c r="H84" s="376">
        <v>2.0432650987153834E-4</v>
      </c>
      <c r="I84" s="377">
        <v>5.6319063250019372</v>
      </c>
      <c r="J84" s="377">
        <v>-2.4321868735428094</v>
      </c>
      <c r="K84" s="369">
        <v>-0.30160698960941124</v>
      </c>
      <c r="L84" s="370">
        <v>58945.368173825744</v>
      </c>
      <c r="M84" s="370">
        <v>-13009.299408855761</v>
      </c>
      <c r="N84" s="369">
        <v>-0.18079854783439955</v>
      </c>
      <c r="O84" s="365">
        <v>23404.618813991547</v>
      </c>
      <c r="P84" s="365">
        <v>2184.8684424650055</v>
      </c>
      <c r="Q84" s="369">
        <v>0.10296390882131885</v>
      </c>
    </row>
    <row r="85" spans="1:17">
      <c r="A85" s="401" t="s">
        <v>59</v>
      </c>
      <c r="B85" s="401" t="s">
        <v>200</v>
      </c>
      <c r="C85" s="286" t="s">
        <v>63</v>
      </c>
      <c r="D85" s="365">
        <v>1579719.060562426</v>
      </c>
      <c r="E85" s="365">
        <v>-14118.198363534641</v>
      </c>
      <c r="F85" s="366">
        <v>-8.8579924232970141E-3</v>
      </c>
      <c r="G85" s="374">
        <v>0.19156286555192584</v>
      </c>
      <c r="H85" s="374">
        <v>1.3528455422271435E-3</v>
      </c>
      <c r="I85" s="375">
        <v>14.661219241402472</v>
      </c>
      <c r="J85" s="375">
        <v>-0.11747169753953912</v>
      </c>
      <c r="K85" s="366">
        <v>-7.9487214412204757E-3</v>
      </c>
      <c r="L85" s="367">
        <v>23160607.486728076</v>
      </c>
      <c r="M85" s="367">
        <v>-394220.76990919188</v>
      </c>
      <c r="N85" s="366">
        <v>-1.6736304150216361E-2</v>
      </c>
      <c r="O85" s="365">
        <v>9664801.9513554517</v>
      </c>
      <c r="P85" s="365">
        <v>-301558.25023484044</v>
      </c>
      <c r="Q85" s="366">
        <v>-3.0257611016981104E-2</v>
      </c>
    </row>
    <row r="86" spans="1:17">
      <c r="A86" s="401" t="s">
        <v>59</v>
      </c>
      <c r="B86" s="401" t="s">
        <v>200</v>
      </c>
      <c r="C86" s="286" t="s">
        <v>64</v>
      </c>
      <c r="D86" s="365">
        <v>831310.40341833618</v>
      </c>
      <c r="E86" s="365">
        <v>-59633.668063043035</v>
      </c>
      <c r="F86" s="369">
        <v>-6.6933121810766077E-2</v>
      </c>
      <c r="G86" s="376">
        <v>0.10080792655957889</v>
      </c>
      <c r="H86" s="376">
        <v>-5.518167095800941E-3</v>
      </c>
      <c r="I86" s="377">
        <v>10.146092907203631</v>
      </c>
      <c r="J86" s="377">
        <v>-0.13754437918941242</v>
      </c>
      <c r="K86" s="369">
        <v>-1.337507103361244E-2</v>
      </c>
      <c r="L86" s="370">
        <v>8434552.5878073703</v>
      </c>
      <c r="M86" s="370">
        <v>-727593.0857693702</v>
      </c>
      <c r="N86" s="369">
        <v>-7.9412957585658056E-2</v>
      </c>
      <c r="O86" s="365">
        <v>2352473.4937703051</v>
      </c>
      <c r="P86" s="365">
        <v>-371755.48794406885</v>
      </c>
      <c r="Q86" s="369">
        <v>-0.13646264335317396</v>
      </c>
    </row>
    <row r="87" spans="1:17">
      <c r="A87" s="401" t="s">
        <v>59</v>
      </c>
      <c r="B87" s="401" t="s">
        <v>200</v>
      </c>
      <c r="C87" s="286" t="s">
        <v>196</v>
      </c>
      <c r="D87" s="365">
        <v>206097.24454993074</v>
      </c>
      <c r="E87" s="365">
        <v>-13318.738689095393</v>
      </c>
      <c r="F87" s="366">
        <v>-6.0700859128326588E-2</v>
      </c>
      <c r="G87" s="374">
        <v>2.4992151917369743E-2</v>
      </c>
      <c r="H87" s="374">
        <v>-1.193155477481174E-3</v>
      </c>
      <c r="I87" s="375">
        <v>15.326656367743938</v>
      </c>
      <c r="J87" s="375">
        <v>-0.22886045067881433</v>
      </c>
      <c r="K87" s="366">
        <v>-1.4712494181342127E-2</v>
      </c>
      <c r="L87" s="367">
        <v>3158781.6455556755</v>
      </c>
      <c r="M87" s="367">
        <v>-254347.37194976024</v>
      </c>
      <c r="N87" s="366">
        <v>-7.4520292272940769E-2</v>
      </c>
      <c r="O87" s="365">
        <v>1000289.2344357111</v>
      </c>
      <c r="P87" s="365">
        <v>-59028.069137869636</v>
      </c>
      <c r="Q87" s="366">
        <v>-5.5722746091978206E-2</v>
      </c>
    </row>
    <row r="88" spans="1:17">
      <c r="A88" s="401" t="s">
        <v>59</v>
      </c>
      <c r="B88" s="401" t="s">
        <v>200</v>
      </c>
      <c r="C88" s="286" t="s">
        <v>197</v>
      </c>
      <c r="D88" s="365">
        <v>135480.12091873513</v>
      </c>
      <c r="E88" s="365">
        <v>59611.133597603053</v>
      </c>
      <c r="F88" s="369">
        <v>0.78571147055496993</v>
      </c>
      <c r="G88" s="376">
        <v>1.6428845379174134E-2</v>
      </c>
      <c r="H88" s="376">
        <v>7.3745699092978949E-3</v>
      </c>
      <c r="I88" s="377">
        <v>9.3697764731235704</v>
      </c>
      <c r="J88" s="377">
        <v>-5.4079998329985539</v>
      </c>
      <c r="K88" s="369">
        <v>-0.36595491236107913</v>
      </c>
      <c r="L88" s="370">
        <v>1269418.4495603009</v>
      </c>
      <c r="M88" s="370">
        <v>148243.52635659534</v>
      </c>
      <c r="N88" s="369">
        <v>0.13222158584585206</v>
      </c>
      <c r="O88" s="365">
        <v>524563.1878209376</v>
      </c>
      <c r="P88" s="365">
        <v>143986.58795867243</v>
      </c>
      <c r="Q88" s="369">
        <v>0.37833799558560027</v>
      </c>
    </row>
    <row r="89" spans="1:17">
      <c r="A89" s="401" t="s">
        <v>59</v>
      </c>
      <c r="B89" s="401" t="s">
        <v>200</v>
      </c>
      <c r="C89" s="286" t="s">
        <v>198</v>
      </c>
      <c r="D89" s="365">
        <v>780930783.68078029</v>
      </c>
      <c r="E89" s="365">
        <v>-14170960.013877749</v>
      </c>
      <c r="F89" s="366">
        <v>-1.7822825979513644E-2</v>
      </c>
      <c r="G89" s="374">
        <v>94.698698302937743</v>
      </c>
      <c r="H89" s="374">
        <v>-0.18948286545887072</v>
      </c>
      <c r="I89" s="375">
        <v>4.9820600052376296</v>
      </c>
      <c r="J89" s="375">
        <v>1.4055401997442374E-2</v>
      </c>
      <c r="K89" s="366">
        <v>2.8291845760922375E-3</v>
      </c>
      <c r="L89" s="367">
        <v>3890644024.2348943</v>
      </c>
      <c r="M89" s="367">
        <v>-59425098.484466076</v>
      </c>
      <c r="N89" s="366">
        <v>-1.5044065467784988E-2</v>
      </c>
      <c r="O89" s="365">
        <v>1106898224.0612264</v>
      </c>
      <c r="P89" s="365">
        <v>-14142889.437098742</v>
      </c>
      <c r="Q89" s="366">
        <v>-1.2615852591672029E-2</v>
      </c>
    </row>
    <row r="90" spans="1:17">
      <c r="A90" s="401" t="s">
        <v>60</v>
      </c>
      <c r="B90" s="401" t="s">
        <v>195</v>
      </c>
      <c r="C90" s="286" t="s">
        <v>105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01" t="s">
        <v>60</v>
      </c>
      <c r="B91" s="401" t="s">
        <v>195</v>
      </c>
      <c r="C91" s="286" t="s">
        <v>104</v>
      </c>
      <c r="D91" s="365">
        <v>79773.498629363035</v>
      </c>
      <c r="E91" s="365">
        <v>-6161.6064399523748</v>
      </c>
      <c r="F91" s="366">
        <v>-7.1700691294697458E-2</v>
      </c>
      <c r="G91" s="374">
        <v>5.2965183907523814</v>
      </c>
      <c r="H91" s="374">
        <v>0.55963858391735144</v>
      </c>
      <c r="I91" s="375">
        <v>15.07344759166085</v>
      </c>
      <c r="J91" s="375">
        <v>0.47035257029920174</v>
      </c>
      <c r="K91" s="366">
        <v>3.2209101537116772E-2</v>
      </c>
      <c r="L91" s="367">
        <v>1202461.6507931324</v>
      </c>
      <c r="M91" s="367">
        <v>-52456.854204777628</v>
      </c>
      <c r="N91" s="366">
        <v>-4.1801004603773048E-2</v>
      </c>
      <c r="O91" s="365">
        <v>371613.53314038384</v>
      </c>
      <c r="P91" s="365">
        <v>-48124.816855455574</v>
      </c>
      <c r="Q91" s="366">
        <v>-0.1146543241901356</v>
      </c>
    </row>
    <row r="92" spans="1:17">
      <c r="A92" s="401" t="s">
        <v>60</v>
      </c>
      <c r="B92" s="401" t="s">
        <v>195</v>
      </c>
      <c r="C92" s="286" t="s">
        <v>103</v>
      </c>
      <c r="D92" s="372"/>
      <c r="E92" s="372"/>
      <c r="F92" s="372"/>
      <c r="G92" s="372"/>
      <c r="H92" s="372"/>
      <c r="I92" s="372"/>
      <c r="J92" s="372"/>
      <c r="K92" s="372"/>
      <c r="L92" s="372"/>
      <c r="M92" s="372"/>
      <c r="N92" s="372"/>
      <c r="O92" s="372"/>
      <c r="P92" s="372"/>
      <c r="Q92" s="372"/>
    </row>
    <row r="93" spans="1:17">
      <c r="A93" s="401" t="s">
        <v>60</v>
      </c>
      <c r="B93" s="401" t="s">
        <v>195</v>
      </c>
      <c r="C93" s="286" t="s">
        <v>102</v>
      </c>
      <c r="D93" s="373"/>
      <c r="E93" s="373"/>
      <c r="F93" s="373"/>
      <c r="G93" s="373"/>
      <c r="H93" s="373"/>
      <c r="I93" s="373"/>
      <c r="J93" s="373"/>
      <c r="K93" s="373"/>
      <c r="L93" s="373"/>
      <c r="M93" s="373"/>
      <c r="N93" s="373"/>
      <c r="O93" s="373"/>
      <c r="P93" s="373"/>
      <c r="Q93" s="373"/>
    </row>
    <row r="94" spans="1:17">
      <c r="A94" s="401" t="s">
        <v>60</v>
      </c>
      <c r="B94" s="401" t="s">
        <v>195</v>
      </c>
      <c r="C94" s="286" t="s">
        <v>63</v>
      </c>
      <c r="D94" s="365">
        <v>13200.117403101538</v>
      </c>
      <c r="E94" s="365">
        <v>-1537.713798496603</v>
      </c>
      <c r="F94" s="369">
        <v>-0.10433786202747772</v>
      </c>
      <c r="G94" s="376">
        <v>0.87641467137413054</v>
      </c>
      <c r="H94" s="376">
        <v>6.4041951761074412E-2</v>
      </c>
      <c r="I94" s="377">
        <v>23.500241573224997</v>
      </c>
      <c r="J94" s="377">
        <v>1.7191614891678739</v>
      </c>
      <c r="K94" s="369">
        <v>7.8929120251765253E-2</v>
      </c>
      <c r="L94" s="370">
        <v>310205.94776781753</v>
      </c>
      <c r="M94" s="370">
        <v>-10799.933899507392</v>
      </c>
      <c r="N94" s="369">
        <v>-3.3644037434491389E-2</v>
      </c>
      <c r="O94" s="365">
        <v>122871.77026672797</v>
      </c>
      <c r="P94" s="365">
        <v>-11679.009231054966</v>
      </c>
      <c r="Q94" s="369">
        <v>-8.6800011673268729E-2</v>
      </c>
    </row>
    <row r="95" spans="1:17">
      <c r="A95" s="401" t="s">
        <v>60</v>
      </c>
      <c r="B95" s="401" t="s">
        <v>195</v>
      </c>
      <c r="C95" s="286" t="s">
        <v>64</v>
      </c>
      <c r="D95" s="365">
        <v>314.47445384361737</v>
      </c>
      <c r="E95" s="365">
        <v>191.63981307593656</v>
      </c>
      <c r="F95" s="366">
        <v>1.560144694348788</v>
      </c>
      <c r="G95" s="374">
        <v>2.0879361652961888E-2</v>
      </c>
      <c r="H95" s="374">
        <v>1.4108520691483589E-2</v>
      </c>
      <c r="I95" s="375">
        <v>21.181747981311389</v>
      </c>
      <c r="J95" s="375">
        <v>-11.225690959893718</v>
      </c>
      <c r="K95" s="366">
        <v>-0.34639241256489978</v>
      </c>
      <c r="L95" s="367">
        <v>6661.1186278760433</v>
      </c>
      <c r="M95" s="367">
        <v>2680.3625073325634</v>
      </c>
      <c r="N95" s="366">
        <v>0.67332999715808317</v>
      </c>
      <c r="O95" s="365">
        <v>2703.597313284874</v>
      </c>
      <c r="P95" s="365">
        <v>1081.0499375872314</v>
      </c>
      <c r="Q95" s="366">
        <v>0.66626710182956295</v>
      </c>
    </row>
    <row r="96" spans="1:17">
      <c r="A96" s="401" t="s">
        <v>60</v>
      </c>
      <c r="B96" s="401" t="s">
        <v>195</v>
      </c>
      <c r="C96" s="286" t="s">
        <v>196</v>
      </c>
      <c r="D96" s="365">
        <v>305.88771160881498</v>
      </c>
      <c r="E96" s="365">
        <v>-252.01207170270806</v>
      </c>
      <c r="F96" s="369">
        <v>-0.45171566514480654</v>
      </c>
      <c r="G96" s="376">
        <v>2.0309249536222648E-2</v>
      </c>
      <c r="H96" s="376">
        <v>-1.0443074740036543E-2</v>
      </c>
      <c r="I96" s="377">
        <v>24.960492825191224</v>
      </c>
      <c r="J96" s="377">
        <v>-0.67641789217418236</v>
      </c>
      <c r="K96" s="369">
        <v>-2.6384532037863839E-2</v>
      </c>
      <c r="L96" s="370">
        <v>7635.1080309259887</v>
      </c>
      <c r="M96" s="370">
        <v>-6667.7189030690333</v>
      </c>
      <c r="N96" s="369">
        <v>-0.46618189074365218</v>
      </c>
      <c r="O96" s="365">
        <v>2781.0738943815231</v>
      </c>
      <c r="P96" s="365">
        <v>-2318.5584942064379</v>
      </c>
      <c r="Q96" s="369">
        <v>-0.45465208421590253</v>
      </c>
    </row>
    <row r="97" spans="1:17">
      <c r="A97" s="401" t="s">
        <v>60</v>
      </c>
      <c r="B97" s="401" t="s">
        <v>195</v>
      </c>
      <c r="C97" s="286" t="s">
        <v>197</v>
      </c>
      <c r="D97" s="373"/>
      <c r="E97" s="373"/>
      <c r="F97" s="373"/>
      <c r="G97" s="373"/>
      <c r="H97" s="373"/>
      <c r="I97" s="373"/>
      <c r="J97" s="373"/>
      <c r="K97" s="373"/>
      <c r="L97" s="373"/>
      <c r="M97" s="373"/>
      <c r="N97" s="373"/>
      <c r="O97" s="373"/>
      <c r="P97" s="373"/>
      <c r="Q97" s="373"/>
    </row>
    <row r="98" spans="1:17">
      <c r="A98" s="401" t="s">
        <v>60</v>
      </c>
      <c r="B98" s="401" t="s">
        <v>195</v>
      </c>
      <c r="C98" s="286" t="s">
        <v>198</v>
      </c>
      <c r="D98" s="365">
        <v>1412555.7742252222</v>
      </c>
      <c r="E98" s="365">
        <v>-300261.66715479014</v>
      </c>
      <c r="F98" s="369">
        <v>-0.17530278469891697</v>
      </c>
      <c r="G98" s="376">
        <v>93.785878326684298</v>
      </c>
      <c r="H98" s="376">
        <v>-0.62734598162988675</v>
      </c>
      <c r="I98" s="377">
        <v>6.8326650205799728</v>
      </c>
      <c r="J98" s="377">
        <v>0.48200833186425207</v>
      </c>
      <c r="K98" s="369">
        <v>7.5898974781728842E-2</v>
      </c>
      <c r="L98" s="370">
        <v>9651520.4281669371</v>
      </c>
      <c r="M98" s="370">
        <v>-1225995.1124819852</v>
      </c>
      <c r="N98" s="369">
        <v>-0.11270911155221809</v>
      </c>
      <c r="O98" s="365">
        <v>2190987.6582348128</v>
      </c>
      <c r="P98" s="365">
        <v>-389649.47383357352</v>
      </c>
      <c r="Q98" s="369">
        <v>-0.15098964088812775</v>
      </c>
    </row>
    <row r="99" spans="1:17">
      <c r="A99" s="401" t="s">
        <v>60</v>
      </c>
      <c r="B99" s="401" t="s">
        <v>199</v>
      </c>
      <c r="C99" s="286" t="s">
        <v>105</v>
      </c>
      <c r="D99" s="365">
        <v>0.12500837445259094</v>
      </c>
      <c r="E99" s="365">
        <v>-4.9410015344619751E-3</v>
      </c>
      <c r="F99" s="366">
        <v>-3.8022510665647644E-2</v>
      </c>
      <c r="G99" s="374">
        <v>5.607449043559904E-7</v>
      </c>
      <c r="H99" s="374">
        <v>6.4504743196491767E-8</v>
      </c>
      <c r="I99" s="375">
        <v>17.52</v>
      </c>
      <c r="J99" s="375">
        <v>4</v>
      </c>
      <c r="K99" s="366">
        <v>0.29585798816568049</v>
      </c>
      <c r="L99" s="367">
        <v>2.1901467204093934</v>
      </c>
      <c r="M99" s="367">
        <v>0.43323115706443804</v>
      </c>
      <c r="N99" s="366">
        <v>0.2465862139894863</v>
      </c>
      <c r="O99" s="365">
        <v>1.0000669956207275</v>
      </c>
      <c r="P99" s="365">
        <v>-3.9528012275695801E-2</v>
      </c>
      <c r="Q99" s="366">
        <v>-3.8022510665647644E-2</v>
      </c>
    </row>
    <row r="100" spans="1:17">
      <c r="A100" s="401" t="s">
        <v>60</v>
      </c>
      <c r="B100" s="401" t="s">
        <v>199</v>
      </c>
      <c r="C100" s="286" t="s">
        <v>104</v>
      </c>
      <c r="D100" s="365">
        <v>1067482.8926796392</v>
      </c>
      <c r="E100" s="365">
        <v>-102894.17748892657</v>
      </c>
      <c r="F100" s="369">
        <v>-8.7915407872872151E-2</v>
      </c>
      <c r="G100" s="376">
        <v>4.7883639410439027</v>
      </c>
      <c r="H100" s="376">
        <v>0.31902269560617302</v>
      </c>
      <c r="I100" s="377">
        <v>14.663776406589166</v>
      </c>
      <c r="J100" s="377">
        <v>0.94791975445306065</v>
      </c>
      <c r="K100" s="369">
        <v>6.911123223976183E-2</v>
      </c>
      <c r="L100" s="370">
        <v>15653330.456113247</v>
      </c>
      <c r="M100" s="370">
        <v>-399393.66726583987</v>
      </c>
      <c r="N100" s="369">
        <v>-2.4880117804065755E-2</v>
      </c>
      <c r="O100" s="365">
        <v>5138016.3915801793</v>
      </c>
      <c r="P100" s="365">
        <v>-342519.91590922326</v>
      </c>
      <c r="Q100" s="369">
        <v>-6.2497517887283069E-2</v>
      </c>
    </row>
    <row r="101" spans="1:17">
      <c r="A101" s="401" t="s">
        <v>60</v>
      </c>
      <c r="B101" s="401" t="s">
        <v>199</v>
      </c>
      <c r="C101" s="286" t="s">
        <v>103</v>
      </c>
      <c r="D101" s="365">
        <v>1.8786717057228088</v>
      </c>
      <c r="E101" s="365">
        <v>-891.03766133326462</v>
      </c>
      <c r="F101" s="366">
        <v>-0.99789602716826908</v>
      </c>
      <c r="G101" s="374">
        <v>8.4270801100718396E-6</v>
      </c>
      <c r="H101" s="374">
        <v>-3.4013695552609405E-3</v>
      </c>
      <c r="I101" s="375">
        <v>19.96</v>
      </c>
      <c r="J101" s="375">
        <v>-20.595387811704946</v>
      </c>
      <c r="K101" s="366">
        <v>-0.5078335807643487</v>
      </c>
      <c r="L101" s="367">
        <v>37.498287246227264</v>
      </c>
      <c r="M101" s="367">
        <v>-36175.069882555399</v>
      </c>
      <c r="N101" s="366">
        <v>-0.99896449522523789</v>
      </c>
      <c r="O101" s="365">
        <v>7.5146868228912354</v>
      </c>
      <c r="P101" s="365">
        <v>-10387.320389300361</v>
      </c>
      <c r="Q101" s="366">
        <v>-0.99927707493501727</v>
      </c>
    </row>
    <row r="102" spans="1:17">
      <c r="A102" s="401" t="s">
        <v>60</v>
      </c>
      <c r="B102" s="401" t="s">
        <v>199</v>
      </c>
      <c r="C102" s="286" t="s">
        <v>102</v>
      </c>
      <c r="D102" s="365">
        <v>41.627366259694099</v>
      </c>
      <c r="E102" s="365">
        <v>27.002998724579811</v>
      </c>
      <c r="F102" s="369">
        <v>1.8464387372475035</v>
      </c>
      <c r="G102" s="376">
        <v>1.8672615826019289E-4</v>
      </c>
      <c r="H102" s="376">
        <v>1.308798069610231E-4</v>
      </c>
      <c r="I102" s="377">
        <v>18.18648388294087</v>
      </c>
      <c r="J102" s="377">
        <v>4.0167259041187915</v>
      </c>
      <c r="K102" s="369">
        <v>0.28347173678775134</v>
      </c>
      <c r="L102" s="370">
        <v>757.05542557120327</v>
      </c>
      <c r="M102" s="370">
        <v>549.831677005291</v>
      </c>
      <c r="N102" s="369">
        <v>2.6533236697549869</v>
      </c>
      <c r="O102" s="365">
        <v>320.02804636955261</v>
      </c>
      <c r="P102" s="365">
        <v>235.50799715518951</v>
      </c>
      <c r="Q102" s="369">
        <v>2.7864157598617201</v>
      </c>
    </row>
    <row r="103" spans="1:17">
      <c r="A103" s="401" t="s">
        <v>60</v>
      </c>
      <c r="B103" s="401" t="s">
        <v>199</v>
      </c>
      <c r="C103" s="286" t="s">
        <v>63</v>
      </c>
      <c r="D103" s="365">
        <v>178846.47716286549</v>
      </c>
      <c r="E103" s="365">
        <v>-10138.932066855399</v>
      </c>
      <c r="F103" s="366">
        <v>-5.3649284927234982E-2</v>
      </c>
      <c r="G103" s="374">
        <v>0.80224425899666807</v>
      </c>
      <c r="H103" s="374">
        <v>8.0562071447770722E-2</v>
      </c>
      <c r="I103" s="375">
        <v>22.523996857649248</v>
      </c>
      <c r="J103" s="375">
        <v>1.0232762989768531</v>
      </c>
      <c r="K103" s="366">
        <v>4.7592651426936056E-2</v>
      </c>
      <c r="L103" s="367">
        <v>4028337.4896180201</v>
      </c>
      <c r="M103" s="367">
        <v>-34984.983896555379</v>
      </c>
      <c r="N103" s="366">
        <v>-8.6099452171451898E-3</v>
      </c>
      <c r="O103" s="365">
        <v>1635152.5646234783</v>
      </c>
      <c r="P103" s="365">
        <v>-90253.008366750553</v>
      </c>
      <c r="Q103" s="366">
        <v>-5.2308286109414154E-2</v>
      </c>
    </row>
    <row r="104" spans="1:17">
      <c r="A104" s="401" t="s">
        <v>60</v>
      </c>
      <c r="B104" s="401" t="s">
        <v>199</v>
      </c>
      <c r="C104" s="286" t="s">
        <v>64</v>
      </c>
      <c r="D104" s="365">
        <v>2081.1598936389319</v>
      </c>
      <c r="E104" s="365">
        <v>-201.99850682148644</v>
      </c>
      <c r="F104" s="369">
        <v>-8.8473277535519104E-2</v>
      </c>
      <c r="G104" s="376">
        <v>9.3353730149548283E-3</v>
      </c>
      <c r="H104" s="376">
        <v>6.1663247471534753E-4</v>
      </c>
      <c r="I104" s="377">
        <v>21.393363082500834</v>
      </c>
      <c r="J104" s="377">
        <v>-1.0385284203283192</v>
      </c>
      <c r="K104" s="369">
        <v>-4.6296961635952011E-2</v>
      </c>
      <c r="L104" s="370">
        <v>44523.009237356484</v>
      </c>
      <c r="M104" s="370">
        <v>-6692.5522855445743</v>
      </c>
      <c r="N104" s="369">
        <v>-0.13067419523560231</v>
      </c>
      <c r="O104" s="365">
        <v>18796.931585875074</v>
      </c>
      <c r="P104" s="365">
        <v>-3074.4888415944624</v>
      </c>
      <c r="Q104" s="369">
        <v>-0.14057106404177758</v>
      </c>
    </row>
    <row r="105" spans="1:17">
      <c r="A105" s="401" t="s">
        <v>60</v>
      </c>
      <c r="B105" s="401" t="s">
        <v>199</v>
      </c>
      <c r="C105" s="286" t="s">
        <v>196</v>
      </c>
      <c r="D105" s="365">
        <v>6021.9032009263201</v>
      </c>
      <c r="E105" s="365">
        <v>-36732.482427551637</v>
      </c>
      <c r="F105" s="366">
        <v>-0.8591512165967079</v>
      </c>
      <c r="G105" s="374">
        <v>2.7012202576276879E-2</v>
      </c>
      <c r="H105" s="374">
        <v>-0.1362547854596263</v>
      </c>
      <c r="I105" s="375">
        <v>21.592129053506451</v>
      </c>
      <c r="J105" s="375">
        <v>-0.50685868771364184</v>
      </c>
      <c r="K105" s="366">
        <v>-2.293583279238735E-2</v>
      </c>
      <c r="L105" s="367">
        <v>130025.71106212468</v>
      </c>
      <c r="M105" s="367">
        <v>-814802.93282500608</v>
      </c>
      <c r="N105" s="366">
        <v>-0.86238170074185683</v>
      </c>
      <c r="O105" s="365">
        <v>41407.078197728908</v>
      </c>
      <c r="P105" s="365">
        <v>-337138.3291043241</v>
      </c>
      <c r="Q105" s="366">
        <v>-0.89061529370322301</v>
      </c>
    </row>
    <row r="106" spans="1:17">
      <c r="A106" s="401" t="s">
        <v>60</v>
      </c>
      <c r="B106" s="401" t="s">
        <v>199</v>
      </c>
      <c r="C106" s="286" t="s">
        <v>197</v>
      </c>
      <c r="D106" s="372"/>
      <c r="E106" s="372"/>
      <c r="F106" s="372"/>
      <c r="G106" s="372"/>
      <c r="H106" s="372"/>
      <c r="I106" s="372"/>
      <c r="J106" s="372"/>
      <c r="K106" s="372"/>
      <c r="L106" s="372"/>
      <c r="M106" s="372"/>
      <c r="N106" s="372"/>
      <c r="O106" s="372"/>
      <c r="P106" s="372"/>
      <c r="Q106" s="372"/>
    </row>
    <row r="107" spans="1:17">
      <c r="A107" s="401" t="s">
        <v>60</v>
      </c>
      <c r="B107" s="401" t="s">
        <v>199</v>
      </c>
      <c r="C107" s="286" t="s">
        <v>198</v>
      </c>
      <c r="D107" s="365">
        <v>21038793.742215145</v>
      </c>
      <c r="E107" s="365">
        <v>-3742689.9921599478</v>
      </c>
      <c r="F107" s="366">
        <v>-0.1510276798708528</v>
      </c>
      <c r="G107" s="374">
        <v>94.372848510384955</v>
      </c>
      <c r="H107" s="374">
        <v>-0.26067618882576937</v>
      </c>
      <c r="I107" s="375">
        <v>6.5654587313292136</v>
      </c>
      <c r="J107" s="375">
        <v>0.20765267218733374</v>
      </c>
      <c r="K107" s="366">
        <v>3.2661057958625568E-2</v>
      </c>
      <c r="L107" s="367">
        <v>138129332.07146084</v>
      </c>
      <c r="M107" s="367">
        <v>-19426535.369475067</v>
      </c>
      <c r="N107" s="366">
        <v>-0.12329934571784595</v>
      </c>
      <c r="O107" s="365">
        <v>32142655.543984149</v>
      </c>
      <c r="P107" s="365">
        <v>-4536364.1733013429</v>
      </c>
      <c r="Q107" s="366">
        <v>-0.12367735583629895</v>
      </c>
    </row>
    <row r="108" spans="1:17">
      <c r="A108" s="401" t="s">
        <v>60</v>
      </c>
      <c r="B108" s="401" t="s">
        <v>200</v>
      </c>
      <c r="C108" s="286" t="s">
        <v>105</v>
      </c>
      <c r="D108" s="365">
        <v>0.12500837445259094</v>
      </c>
      <c r="E108" s="365">
        <v>0.12500837445259094</v>
      </c>
      <c r="F108" s="372"/>
      <c r="G108" s="376">
        <v>1.2784839457389562E-6</v>
      </c>
      <c r="H108" s="376">
        <v>1.2784839457389562E-6</v>
      </c>
      <c r="I108" s="377">
        <v>17.52</v>
      </c>
      <c r="J108" s="377">
        <v>17.52</v>
      </c>
      <c r="K108" s="372"/>
      <c r="L108" s="370">
        <v>2.1901467204093934</v>
      </c>
      <c r="M108" s="370">
        <v>2.1901467204093934</v>
      </c>
      <c r="N108" s="372"/>
      <c r="O108" s="365">
        <v>1.0000669956207275</v>
      </c>
      <c r="P108" s="365">
        <v>1.0000669956207275</v>
      </c>
      <c r="Q108" s="372"/>
    </row>
    <row r="109" spans="1:17">
      <c r="A109" s="401" t="s">
        <v>60</v>
      </c>
      <c r="B109" s="401" t="s">
        <v>200</v>
      </c>
      <c r="C109" s="286" t="s">
        <v>104</v>
      </c>
      <c r="D109" s="365">
        <v>486272.16838103998</v>
      </c>
      <c r="E109" s="365">
        <v>-47662.453248144477</v>
      </c>
      <c r="F109" s="366">
        <v>-8.9266459445377311E-2</v>
      </c>
      <c r="G109" s="374">
        <v>4.9731961019187922</v>
      </c>
      <c r="H109" s="374">
        <v>0.31494933000373937</v>
      </c>
      <c r="I109" s="375">
        <v>14.966313911176776</v>
      </c>
      <c r="J109" s="375">
        <v>0.65893719279267593</v>
      </c>
      <c r="K109" s="366">
        <v>4.6055765900535915E-2</v>
      </c>
      <c r="L109" s="367">
        <v>7277701.9182592547</v>
      </c>
      <c r="M109" s="367">
        <v>-361501.8563773632</v>
      </c>
      <c r="N109" s="366">
        <v>-4.7321928703827405E-2</v>
      </c>
      <c r="O109" s="365">
        <v>2323900.1344069391</v>
      </c>
      <c r="P109" s="365">
        <v>-229288.70910506044</v>
      </c>
      <c r="Q109" s="366">
        <v>-8.9804837463438814E-2</v>
      </c>
    </row>
    <row r="110" spans="1:17">
      <c r="A110" s="401" t="s">
        <v>60</v>
      </c>
      <c r="B110" s="401" t="s">
        <v>200</v>
      </c>
      <c r="C110" s="286" t="s">
        <v>103</v>
      </c>
      <c r="D110" s="372"/>
      <c r="E110" s="365">
        <v>-209.85218715390118</v>
      </c>
      <c r="F110" s="369">
        <v>-1</v>
      </c>
      <c r="G110" s="372"/>
      <c r="H110" s="376">
        <v>-1.8308295319120057E-3</v>
      </c>
      <c r="I110" s="372"/>
      <c r="J110" s="377">
        <v>-40.569247083132211</v>
      </c>
      <c r="K110" s="369">
        <v>-1</v>
      </c>
      <c r="L110" s="372"/>
      <c r="M110" s="370">
        <v>-8513.5452315823204</v>
      </c>
      <c r="N110" s="369">
        <v>-1</v>
      </c>
      <c r="O110" s="372"/>
      <c r="P110" s="365">
        <v>-2442.9823882875589</v>
      </c>
      <c r="Q110" s="369">
        <v>-1</v>
      </c>
    </row>
    <row r="111" spans="1:17">
      <c r="A111" s="401" t="s">
        <v>60</v>
      </c>
      <c r="B111" s="401" t="s">
        <v>200</v>
      </c>
      <c r="C111" s="286" t="s">
        <v>102</v>
      </c>
      <c r="D111" s="373"/>
      <c r="E111" s="373"/>
      <c r="F111" s="373"/>
      <c r="G111" s="373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</row>
    <row r="112" spans="1:17">
      <c r="A112" s="401" t="s">
        <v>60</v>
      </c>
      <c r="B112" s="401" t="s">
        <v>200</v>
      </c>
      <c r="C112" s="286" t="s">
        <v>63</v>
      </c>
      <c r="D112" s="365">
        <v>82796.524389815517</v>
      </c>
      <c r="E112" s="365">
        <v>-4003.7920391091757</v>
      </c>
      <c r="F112" s="369">
        <v>-4.6126468241479611E-2</v>
      </c>
      <c r="G112" s="376">
        <v>0.84677548731351504</v>
      </c>
      <c r="H112" s="376">
        <v>8.9496829165262803E-2</v>
      </c>
      <c r="I112" s="377">
        <v>23.187507437555688</v>
      </c>
      <c r="J112" s="377">
        <v>1.1120813073919997</v>
      </c>
      <c r="K112" s="369">
        <v>5.0376436714508567E-2</v>
      </c>
      <c r="L112" s="370">
        <v>1919845.0250926083</v>
      </c>
      <c r="M112" s="370">
        <v>3691.0516910476144</v>
      </c>
      <c r="N112" s="369">
        <v>1.9262813647982846E-3</v>
      </c>
      <c r="O112" s="365">
        <v>758747.71090135002</v>
      </c>
      <c r="P112" s="365">
        <v>-34107.51183185773</v>
      </c>
      <c r="Q112" s="369">
        <v>-4.30185875729985E-2</v>
      </c>
    </row>
    <row r="113" spans="1:17">
      <c r="A113" s="401" t="s">
        <v>60</v>
      </c>
      <c r="B113" s="401" t="s">
        <v>200</v>
      </c>
      <c r="C113" s="286" t="s">
        <v>64</v>
      </c>
      <c r="D113" s="365">
        <v>1407.3119760631914</v>
      </c>
      <c r="E113" s="365">
        <v>925.11779170861269</v>
      </c>
      <c r="F113" s="366">
        <v>1.91855858433235</v>
      </c>
      <c r="G113" s="374">
        <v>1.4392841886967402E-2</v>
      </c>
      <c r="H113" s="374">
        <v>1.0185998180424823E-2</v>
      </c>
      <c r="I113" s="375">
        <v>19.80330783014189</v>
      </c>
      <c r="J113" s="375">
        <v>-9.1386414294591347</v>
      </c>
      <c r="K113" s="366">
        <v>-0.31575763427294168</v>
      </c>
      <c r="L113" s="367">
        <v>27869.432275024654</v>
      </c>
      <c r="M113" s="367">
        <v>13913.792658159735</v>
      </c>
      <c r="N113" s="366">
        <v>0.9970014302565815</v>
      </c>
      <c r="O113" s="365">
        <v>11655.903268933296</v>
      </c>
      <c r="P113" s="365">
        <v>5835.069327455014</v>
      </c>
      <c r="Q113" s="366">
        <v>1.0024455921814386</v>
      </c>
    </row>
    <row r="114" spans="1:17">
      <c r="A114" s="401" t="s">
        <v>60</v>
      </c>
      <c r="B114" s="401" t="s">
        <v>200</v>
      </c>
      <c r="C114" s="286" t="s">
        <v>196</v>
      </c>
      <c r="D114" s="365">
        <v>998.84467474432006</v>
      </c>
      <c r="E114" s="365">
        <v>-9345.3835457160185</v>
      </c>
      <c r="F114" s="369">
        <v>-0.90343942018132806</v>
      </c>
      <c r="G114" s="376">
        <v>1.0215370662481207E-2</v>
      </c>
      <c r="H114" s="376">
        <v>-8.0031572996806216E-2</v>
      </c>
      <c r="I114" s="377">
        <v>22.723085370508485</v>
      </c>
      <c r="J114" s="377">
        <v>-1.2708889388563627</v>
      </c>
      <c r="K114" s="369">
        <v>-5.2967004234906377E-2</v>
      </c>
      <c r="L114" s="370">
        <v>22696.832816092967</v>
      </c>
      <c r="M114" s="370">
        <v>-225502.31335583926</v>
      </c>
      <c r="N114" s="369">
        <v>-0.90855394482150864</v>
      </c>
      <c r="O114" s="365">
        <v>8340.2348619699478</v>
      </c>
      <c r="P114" s="365">
        <v>-86256.969152391204</v>
      </c>
      <c r="Q114" s="369">
        <v>-0.91183423496635496</v>
      </c>
    </row>
    <row r="115" spans="1:17">
      <c r="A115" s="401" t="s">
        <v>60</v>
      </c>
      <c r="B115" s="401" t="s">
        <v>200</v>
      </c>
      <c r="C115" s="286" t="s">
        <v>197</v>
      </c>
      <c r="D115" s="373"/>
      <c r="E115" s="373"/>
      <c r="F115" s="373"/>
      <c r="G115" s="373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</row>
    <row r="116" spans="1:17">
      <c r="A116" s="401" t="s">
        <v>60</v>
      </c>
      <c r="B116" s="401" t="s">
        <v>200</v>
      </c>
      <c r="C116" s="286" t="s">
        <v>198</v>
      </c>
      <c r="D116" s="365">
        <v>9206385.3474949598</v>
      </c>
      <c r="E116" s="365">
        <v>-1623980.3289591726</v>
      </c>
      <c r="F116" s="369">
        <v>-0.14994695262135088</v>
      </c>
      <c r="G116" s="376">
        <v>94.155418919733947</v>
      </c>
      <c r="H116" s="376">
        <v>-0.33277103330442515</v>
      </c>
      <c r="I116" s="377">
        <v>6.6851372967506126</v>
      </c>
      <c r="J116" s="377">
        <v>0.31351969722108919</v>
      </c>
      <c r="K116" s="369">
        <v>4.9205667528484334E-2</v>
      </c>
      <c r="L116" s="370">
        <v>61545950.054796904</v>
      </c>
      <c r="M116" s="370">
        <v>-7460998.4986387193</v>
      </c>
      <c r="N116" s="369">
        <v>-0.10811952499046215</v>
      </c>
      <c r="O116" s="365">
        <v>14135209.39023222</v>
      </c>
      <c r="P116" s="365">
        <v>-2085774.0927224904</v>
      </c>
      <c r="Q116" s="369">
        <v>-0.12858493413264724</v>
      </c>
    </row>
    <row r="117" spans="1:17">
      <c r="A117" s="401" t="s">
        <v>61</v>
      </c>
      <c r="B117" s="401" t="s">
        <v>195</v>
      </c>
      <c r="C117" s="286" t="s">
        <v>105</v>
      </c>
      <c r="D117" s="365">
        <v>1043.66830402714</v>
      </c>
      <c r="E117" s="365">
        <v>67.013519381868832</v>
      </c>
      <c r="F117" s="366">
        <v>6.8615359731441519E-2</v>
      </c>
      <c r="G117" s="374">
        <v>8.2292559349920625E-3</v>
      </c>
      <c r="H117" s="374">
        <v>1.476436887652516E-3</v>
      </c>
      <c r="I117" s="375">
        <v>34.666941406482856</v>
      </c>
      <c r="J117" s="375">
        <v>1.0267664990204892</v>
      </c>
      <c r="K117" s="366">
        <v>3.0522032119182668E-2</v>
      </c>
      <c r="L117" s="367">
        <v>36180.787943512201</v>
      </c>
      <c r="M117" s="367">
        <v>3325.9501638352885</v>
      </c>
      <c r="N117" s="366">
        <v>0.10123167206421663</v>
      </c>
      <c r="O117" s="365">
        <v>11502.048517107964</v>
      </c>
      <c r="P117" s="365">
        <v>1365.6287108659744</v>
      </c>
      <c r="Q117" s="366">
        <v>0.13472495584930516</v>
      </c>
    </row>
    <row r="118" spans="1:17">
      <c r="A118" s="401" t="s">
        <v>61</v>
      </c>
      <c r="B118" s="401" t="s">
        <v>195</v>
      </c>
      <c r="C118" s="286" t="s">
        <v>104</v>
      </c>
      <c r="D118" s="365">
        <v>2386011.3100059745</v>
      </c>
      <c r="E118" s="365">
        <v>-235100.44829173107</v>
      </c>
      <c r="F118" s="369">
        <v>-8.9694934810569948E-2</v>
      </c>
      <c r="G118" s="376">
        <v>18.813542250981545</v>
      </c>
      <c r="H118" s="376">
        <v>0.69056401454446004</v>
      </c>
      <c r="I118" s="377">
        <v>16.066457107327931</v>
      </c>
      <c r="J118" s="377">
        <v>0.2588459457086838</v>
      </c>
      <c r="K118" s="369">
        <v>1.6374766753952025E-2</v>
      </c>
      <c r="L118" s="370">
        <v>38334748.36981032</v>
      </c>
      <c r="M118" s="370">
        <v>-3098767.11650794</v>
      </c>
      <c r="N118" s="369">
        <v>-7.4788901693151819E-2</v>
      </c>
      <c r="O118" s="365">
        <v>15411091.361309648</v>
      </c>
      <c r="P118" s="365">
        <v>-1666736.7800208442</v>
      </c>
      <c r="Q118" s="369">
        <v>-9.7596530789950481E-2</v>
      </c>
    </row>
    <row r="119" spans="1:17">
      <c r="A119" s="401" t="s">
        <v>61</v>
      </c>
      <c r="B119" s="401" t="s">
        <v>195</v>
      </c>
      <c r="C119" s="286" t="s">
        <v>103</v>
      </c>
      <c r="D119" s="365">
        <v>12640.166191478083</v>
      </c>
      <c r="E119" s="365">
        <v>-1396.8912039708539</v>
      </c>
      <c r="F119" s="366">
        <v>-9.951453247058395E-2</v>
      </c>
      <c r="G119" s="374">
        <v>9.9666879073681311E-2</v>
      </c>
      <c r="H119" s="374">
        <v>2.6113892129375205E-3</v>
      </c>
      <c r="I119" s="375">
        <v>18.16670051662167</v>
      </c>
      <c r="J119" s="375">
        <v>-3.1788372182724345E-2</v>
      </c>
      <c r="K119" s="366">
        <v>-1.7467588862435917E-3</v>
      </c>
      <c r="L119" s="367">
        <v>229630.11368090869</v>
      </c>
      <c r="M119" s="367">
        <v>-25823.119361678342</v>
      </c>
      <c r="N119" s="366">
        <v>-0.10108746346292406</v>
      </c>
      <c r="O119" s="365">
        <v>92685.905624985695</v>
      </c>
      <c r="P119" s="365">
        <v>-7519.9594300985336</v>
      </c>
      <c r="Q119" s="366">
        <v>-7.5045102659058255E-2</v>
      </c>
    </row>
    <row r="120" spans="1:17">
      <c r="A120" s="401" t="s">
        <v>61</v>
      </c>
      <c r="B120" s="401" t="s">
        <v>195</v>
      </c>
      <c r="C120" s="286" t="s">
        <v>102</v>
      </c>
      <c r="D120" s="372"/>
      <c r="E120" s="372"/>
      <c r="F120" s="372"/>
      <c r="G120" s="372"/>
      <c r="H120" s="372"/>
      <c r="I120" s="372"/>
      <c r="J120" s="372"/>
      <c r="K120" s="372"/>
      <c r="L120" s="372"/>
      <c r="M120" s="372"/>
      <c r="N120" s="372"/>
      <c r="O120" s="372"/>
      <c r="P120" s="372"/>
      <c r="Q120" s="372"/>
    </row>
    <row r="121" spans="1:17">
      <c r="A121" s="401" t="s">
        <v>61</v>
      </c>
      <c r="B121" s="401" t="s">
        <v>195</v>
      </c>
      <c r="C121" s="286" t="s">
        <v>63</v>
      </c>
      <c r="D121" s="365">
        <v>429961.73070065101</v>
      </c>
      <c r="E121" s="365">
        <v>-46581.625259624794</v>
      </c>
      <c r="F121" s="366">
        <v>-9.7748976408996019E-2</v>
      </c>
      <c r="G121" s="374">
        <v>3.3902199679102076</v>
      </c>
      <c r="H121" s="374">
        <v>9.5288021019200642E-2</v>
      </c>
      <c r="I121" s="375">
        <v>24.157468181049669</v>
      </c>
      <c r="J121" s="375">
        <v>1.3871472303774688</v>
      </c>
      <c r="K121" s="366">
        <v>6.0919089958480319E-2</v>
      </c>
      <c r="L121" s="367">
        <v>10386786.828470023</v>
      </c>
      <c r="M121" s="367">
        <v>-464258.33365588449</v>
      </c>
      <c r="N121" s="366">
        <v>-4.2784665137724692E-2</v>
      </c>
      <c r="O121" s="365">
        <v>3895019.9337769747</v>
      </c>
      <c r="P121" s="365">
        <v>-365560.69691151194</v>
      </c>
      <c r="Q121" s="366">
        <v>-8.5800675682187313E-2</v>
      </c>
    </row>
    <row r="122" spans="1:17">
      <c r="A122" s="401" t="s">
        <v>61</v>
      </c>
      <c r="B122" s="401" t="s">
        <v>195</v>
      </c>
      <c r="C122" s="286" t="s">
        <v>64</v>
      </c>
      <c r="D122" s="365">
        <v>37744.798701660373</v>
      </c>
      <c r="E122" s="365">
        <v>-8726.0286462437653</v>
      </c>
      <c r="F122" s="369">
        <v>-0.18777433379690656</v>
      </c>
      <c r="G122" s="376">
        <v>0.2976152552800358</v>
      </c>
      <c r="H122" s="376">
        <v>-2.3694887253625729E-2</v>
      </c>
      <c r="I122" s="377">
        <v>24.603837367158761</v>
      </c>
      <c r="J122" s="377">
        <v>-2.7578731766285856</v>
      </c>
      <c r="K122" s="369">
        <v>-0.10079315663452841</v>
      </c>
      <c r="L122" s="370">
        <v>928666.88871179696</v>
      </c>
      <c r="M122" s="370">
        <v>-342854.4379118731</v>
      </c>
      <c r="N122" s="369">
        <v>-0.26964112259309914</v>
      </c>
      <c r="O122" s="365">
        <v>337115.00980448723</v>
      </c>
      <c r="P122" s="365">
        <v>-110673.98292129621</v>
      </c>
      <c r="Q122" s="369">
        <v>-0.24715655078433477</v>
      </c>
    </row>
    <row r="123" spans="1:17">
      <c r="A123" s="401" t="s">
        <v>61</v>
      </c>
      <c r="B123" s="401" t="s">
        <v>195</v>
      </c>
      <c r="C123" s="286" t="s">
        <v>196</v>
      </c>
      <c r="D123" s="365">
        <v>25324.445965285886</v>
      </c>
      <c r="E123" s="365">
        <v>-21956.572256630359</v>
      </c>
      <c r="F123" s="366">
        <v>-0.46438450529081021</v>
      </c>
      <c r="G123" s="374">
        <v>0.19968159084267381</v>
      </c>
      <c r="H123" s="374">
        <v>-0.12723040042200764</v>
      </c>
      <c r="I123" s="375">
        <v>18.594530013522334</v>
      </c>
      <c r="J123" s="375">
        <v>-3.0099637262654149</v>
      </c>
      <c r="K123" s="366">
        <v>-0.13932118764357521</v>
      </c>
      <c r="L123" s="367">
        <v>470896.17057733296</v>
      </c>
      <c r="M123" s="367">
        <v>-550586.29160884698</v>
      </c>
      <c r="N123" s="366">
        <v>-0.53900709213399556</v>
      </c>
      <c r="O123" s="365">
        <v>212720.27600634098</v>
      </c>
      <c r="P123" s="365">
        <v>-199957.09574618761</v>
      </c>
      <c r="Q123" s="366">
        <v>-0.48453612781583877</v>
      </c>
    </row>
    <row r="124" spans="1:17">
      <c r="A124" s="401" t="s">
        <v>61</v>
      </c>
      <c r="B124" s="401" t="s">
        <v>195</v>
      </c>
      <c r="C124" s="286" t="s">
        <v>197</v>
      </c>
      <c r="D124" s="365">
        <v>140.69364017686843</v>
      </c>
      <c r="E124" s="365">
        <v>-632.21888409870849</v>
      </c>
      <c r="F124" s="369">
        <v>-0.81796951691430342</v>
      </c>
      <c r="G124" s="376">
        <v>1.1093600993472578E-3</v>
      </c>
      <c r="H124" s="376">
        <v>-4.2347374240689732E-3</v>
      </c>
      <c r="I124" s="377">
        <v>36.632599738912752</v>
      </c>
      <c r="J124" s="377">
        <v>18.022664111957432</v>
      </c>
      <c r="K124" s="369">
        <v>0.9684431194835913</v>
      </c>
      <c r="L124" s="370">
        <v>5153.9738064098356</v>
      </c>
      <c r="M124" s="370">
        <v>-9229.8785156261911</v>
      </c>
      <c r="N124" s="369">
        <v>-0.64168334803368632</v>
      </c>
      <c r="O124" s="365">
        <v>1499.9321980476379</v>
      </c>
      <c r="P124" s="365">
        <v>-3803.9921859502792</v>
      </c>
      <c r="Q124" s="369">
        <v>-0.71720332164369205</v>
      </c>
    </row>
    <row r="125" spans="1:17">
      <c r="A125" s="401" t="s">
        <v>61</v>
      </c>
      <c r="B125" s="401" t="s">
        <v>195</v>
      </c>
      <c r="C125" s="286" t="s">
        <v>198</v>
      </c>
      <c r="D125" s="365">
        <v>9789547.1528531592</v>
      </c>
      <c r="E125" s="365">
        <v>-1466178.7899793237</v>
      </c>
      <c r="F125" s="366">
        <v>-0.13026070441178159</v>
      </c>
      <c r="G125" s="374">
        <v>77.189935439877615</v>
      </c>
      <c r="H125" s="374">
        <v>-0.63477983656444792</v>
      </c>
      <c r="I125" s="375">
        <v>6.7230055632375816</v>
      </c>
      <c r="J125" s="375">
        <v>0.15343792163790138</v>
      </c>
      <c r="K125" s="366">
        <v>2.3355862974346279E-2</v>
      </c>
      <c r="L125" s="367">
        <v>65815179.970208414</v>
      </c>
      <c r="M125" s="367">
        <v>-8130072.9665379152</v>
      </c>
      <c r="N125" s="366">
        <v>-0.10994719260061871</v>
      </c>
      <c r="O125" s="365">
        <v>17491301.697790742</v>
      </c>
      <c r="P125" s="365">
        <v>-2245117.0790533833</v>
      </c>
      <c r="Q125" s="366">
        <v>-0.11375503856289677</v>
      </c>
    </row>
    <row r="126" spans="1:17">
      <c r="A126" s="401" t="s">
        <v>61</v>
      </c>
      <c r="B126" s="401" t="s">
        <v>199</v>
      </c>
      <c r="C126" s="286" t="s">
        <v>105</v>
      </c>
      <c r="D126" s="365">
        <v>11797.793613275251</v>
      </c>
      <c r="E126" s="365">
        <v>-481.36925777265969</v>
      </c>
      <c r="F126" s="369">
        <v>-3.9202123371752245E-2</v>
      </c>
      <c r="G126" s="376">
        <v>6.6253830652356176E-3</v>
      </c>
      <c r="H126" s="376">
        <v>4.1298318750177584E-4</v>
      </c>
      <c r="I126" s="377">
        <v>34.136935038196441</v>
      </c>
      <c r="J126" s="377">
        <v>1.6683283951991896</v>
      </c>
      <c r="K126" s="369">
        <v>5.1382814592045654E-2</v>
      </c>
      <c r="L126" s="370">
        <v>402740.51417042612</v>
      </c>
      <c r="M126" s="370">
        <v>4053.2050050747348</v>
      </c>
      <c r="N126" s="369">
        <v>1.0166375783468217E-2</v>
      </c>
      <c r="O126" s="365">
        <v>124990.40262520313</v>
      </c>
      <c r="P126" s="365">
        <v>-2167.3196820020676</v>
      </c>
      <c r="Q126" s="369">
        <v>-1.7044341803842296E-2</v>
      </c>
    </row>
    <row r="127" spans="1:17">
      <c r="A127" s="401" t="s">
        <v>61</v>
      </c>
      <c r="B127" s="401" t="s">
        <v>199</v>
      </c>
      <c r="C127" s="286" t="s">
        <v>104</v>
      </c>
      <c r="D127" s="365">
        <v>32800162.434348498</v>
      </c>
      <c r="E127" s="365">
        <v>-2076305.8428062536</v>
      </c>
      <c r="F127" s="366">
        <v>-5.9533144993534313E-2</v>
      </c>
      <c r="G127" s="374">
        <v>18.419854411165645</v>
      </c>
      <c r="H127" s="374">
        <v>0.77479427667994827</v>
      </c>
      <c r="I127" s="375">
        <v>15.787266211276274</v>
      </c>
      <c r="J127" s="375">
        <v>0.54450093896931051</v>
      </c>
      <c r="K127" s="366">
        <v>3.5721926385533148E-2</v>
      </c>
      <c r="L127" s="367">
        <v>517824896.12416339</v>
      </c>
      <c r="M127" s="367">
        <v>-13788923.351566494</v>
      </c>
      <c r="N127" s="366">
        <v>-2.5937857230959378E-2</v>
      </c>
      <c r="O127" s="365">
        <v>210685053.54931828</v>
      </c>
      <c r="P127" s="365">
        <v>-13568421.711197257</v>
      </c>
      <c r="Q127" s="366">
        <v>-6.0504844776362129E-2</v>
      </c>
    </row>
    <row r="128" spans="1:17">
      <c r="A128" s="401" t="s">
        <v>61</v>
      </c>
      <c r="B128" s="401" t="s">
        <v>199</v>
      </c>
      <c r="C128" s="286" t="s">
        <v>103</v>
      </c>
      <c r="D128" s="365">
        <v>171796.45841530745</v>
      </c>
      <c r="E128" s="365">
        <v>-11731.955000917835</v>
      </c>
      <c r="F128" s="369">
        <v>-6.3924461518178433E-2</v>
      </c>
      <c r="G128" s="376">
        <v>9.6477136620823287E-2</v>
      </c>
      <c r="H128" s="376">
        <v>3.6245614867382175E-3</v>
      </c>
      <c r="I128" s="377">
        <v>18.607322059449654</v>
      </c>
      <c r="J128" s="377">
        <v>0.26152819844704567</v>
      </c>
      <c r="K128" s="369">
        <v>1.4255485504117236E-2</v>
      </c>
      <c r="L128" s="370">
        <v>3196672.0304064755</v>
      </c>
      <c r="M128" s="370">
        <v>-170302.40976445889</v>
      </c>
      <c r="N128" s="369">
        <v>-5.0580250248592022E-2</v>
      </c>
      <c r="O128" s="365">
        <v>1225538.0615056746</v>
      </c>
      <c r="P128" s="365">
        <v>-67545.024859027704</v>
      </c>
      <c r="Q128" s="369">
        <v>-5.2235641755178946E-2</v>
      </c>
    </row>
    <row r="129" spans="1:17">
      <c r="A129" s="401" t="s">
        <v>61</v>
      </c>
      <c r="B129" s="401" t="s">
        <v>199</v>
      </c>
      <c r="C129" s="286" t="s">
        <v>102</v>
      </c>
      <c r="D129" s="365">
        <v>6361.285230755806</v>
      </c>
      <c r="E129" s="365">
        <v>-581.57648049294949</v>
      </c>
      <c r="F129" s="366">
        <v>-8.3766104623787196E-2</v>
      </c>
      <c r="G129" s="374">
        <v>3.5723587666052236E-3</v>
      </c>
      <c r="H129" s="374">
        <v>5.975504116869897E-5</v>
      </c>
      <c r="I129" s="375">
        <v>16.949151742420611</v>
      </c>
      <c r="J129" s="375">
        <v>1.40040005799721</v>
      </c>
      <c r="K129" s="366">
        <v>9.0065111747852922E-2</v>
      </c>
      <c r="L129" s="367">
        <v>107818.38865289926</v>
      </c>
      <c r="M129" s="367">
        <v>-134.44407459856302</v>
      </c>
      <c r="N129" s="366">
        <v>-1.2453964495580793E-3</v>
      </c>
      <c r="O129" s="365">
        <v>41367.732371211052</v>
      </c>
      <c r="P129" s="365">
        <v>-7852.6368540525436</v>
      </c>
      <c r="Q129" s="366">
        <v>-0.1595403890229653</v>
      </c>
    </row>
    <row r="130" spans="1:17">
      <c r="A130" s="401" t="s">
        <v>61</v>
      </c>
      <c r="B130" s="401" t="s">
        <v>199</v>
      </c>
      <c r="C130" s="286" t="s">
        <v>63</v>
      </c>
      <c r="D130" s="365">
        <v>5631983.8112579128</v>
      </c>
      <c r="E130" s="365">
        <v>-387687.69381619524</v>
      </c>
      <c r="F130" s="369">
        <v>-6.4403463459659735E-2</v>
      </c>
      <c r="G130" s="376">
        <v>3.1627990275064968</v>
      </c>
      <c r="H130" s="376">
        <v>0.11726514911036867</v>
      </c>
      <c r="I130" s="377">
        <v>23.314011021333865</v>
      </c>
      <c r="J130" s="377">
        <v>1.5543937468513782</v>
      </c>
      <c r="K130" s="369">
        <v>7.1434792590502796E-2</v>
      </c>
      <c r="L130" s="370">
        <v>131304132.64764088</v>
      </c>
      <c r="M130" s="370">
        <v>318384.57912033796</v>
      </c>
      <c r="N130" s="369">
        <v>2.4306810764922787E-3</v>
      </c>
      <c r="O130" s="365">
        <v>50630435.945814192</v>
      </c>
      <c r="P130" s="365">
        <v>-3181636.1052508876</v>
      </c>
      <c r="Q130" s="369">
        <v>-5.9124950665933609E-2</v>
      </c>
    </row>
    <row r="131" spans="1:17">
      <c r="A131" s="401" t="s">
        <v>61</v>
      </c>
      <c r="B131" s="401" t="s">
        <v>199</v>
      </c>
      <c r="C131" s="286" t="s">
        <v>64</v>
      </c>
      <c r="D131" s="365">
        <v>558209.57452926959</v>
      </c>
      <c r="E131" s="365">
        <v>19134.824814168736</v>
      </c>
      <c r="F131" s="366">
        <v>3.5495680004083707E-2</v>
      </c>
      <c r="G131" s="374">
        <v>0.3134782979909988</v>
      </c>
      <c r="H131" s="374">
        <v>4.0744077882580887E-2</v>
      </c>
      <c r="I131" s="375">
        <v>26.035830918873046</v>
      </c>
      <c r="J131" s="375">
        <v>1.8842176027564363</v>
      </c>
      <c r="K131" s="366">
        <v>7.8016221032285213E-2</v>
      </c>
      <c r="L131" s="367">
        <v>14533450.099740125</v>
      </c>
      <c r="M131" s="367">
        <v>1513925.1961386669</v>
      </c>
      <c r="N131" s="366">
        <v>0.1162811398532588</v>
      </c>
      <c r="O131" s="365">
        <v>5221988.7137854928</v>
      </c>
      <c r="P131" s="365">
        <v>220575.62768067513</v>
      </c>
      <c r="Q131" s="366">
        <v>4.4102661364543085E-2</v>
      </c>
    </row>
    <row r="132" spans="1:17">
      <c r="A132" s="401" t="s">
        <v>61</v>
      </c>
      <c r="B132" s="401" t="s">
        <v>199</v>
      </c>
      <c r="C132" s="286" t="s">
        <v>196</v>
      </c>
      <c r="D132" s="365">
        <v>470368.2341681805</v>
      </c>
      <c r="E132" s="365">
        <v>-529894.33769519371</v>
      </c>
      <c r="F132" s="369">
        <v>-0.5297552388749901</v>
      </c>
      <c r="G132" s="376">
        <v>0.26414852092140401</v>
      </c>
      <c r="H132" s="376">
        <v>-0.24191456696200114</v>
      </c>
      <c r="I132" s="377">
        <v>20.276556897923601</v>
      </c>
      <c r="J132" s="377">
        <v>-1.5831310672048708</v>
      </c>
      <c r="K132" s="369">
        <v>-7.2422400069495532E-2</v>
      </c>
      <c r="L132" s="370">
        <v>9537448.2630869634</v>
      </c>
      <c r="M132" s="370">
        <v>-12327979.441043291</v>
      </c>
      <c r="N132" s="369">
        <v>-0.56381149309576994</v>
      </c>
      <c r="O132" s="365">
        <v>3877351.3707707571</v>
      </c>
      <c r="P132" s="365">
        <v>-4912979.3190071797</v>
      </c>
      <c r="Q132" s="369">
        <v>-0.55890722344727761</v>
      </c>
    </row>
    <row r="133" spans="1:17">
      <c r="A133" s="401" t="s">
        <v>61</v>
      </c>
      <c r="B133" s="401" t="s">
        <v>199</v>
      </c>
      <c r="C133" s="286" t="s">
        <v>197</v>
      </c>
      <c r="D133" s="365">
        <v>8123.150245263505</v>
      </c>
      <c r="E133" s="365">
        <v>166.61041098147507</v>
      </c>
      <c r="F133" s="366">
        <v>2.0940058675205441E-2</v>
      </c>
      <c r="G133" s="374">
        <v>4.5617836551043369E-3</v>
      </c>
      <c r="H133" s="374">
        <v>5.3632950869640563E-4</v>
      </c>
      <c r="I133" s="375">
        <v>21.577522672573565</v>
      </c>
      <c r="J133" s="375">
        <v>3.1704426476115053</v>
      </c>
      <c r="K133" s="366">
        <v>0.17224039029069416</v>
      </c>
      <c r="L133" s="367">
        <v>175277.45858989478</v>
      </c>
      <c r="M133" s="367">
        <v>28820.793138467096</v>
      </c>
      <c r="N133" s="366">
        <v>0.19678717284482694</v>
      </c>
      <c r="O133" s="365">
        <v>62058.926847815514</v>
      </c>
      <c r="P133" s="365">
        <v>7248.7214663028717</v>
      </c>
      <c r="Q133" s="366">
        <v>0.13225131005890828</v>
      </c>
    </row>
    <row r="134" spans="1:17">
      <c r="A134" s="401" t="s">
        <v>61</v>
      </c>
      <c r="B134" s="401" t="s">
        <v>199</v>
      </c>
      <c r="C134" s="286" t="s">
        <v>198</v>
      </c>
      <c r="D134" s="365">
        <v>138410804.66217545</v>
      </c>
      <c r="E134" s="365">
        <v>-16598717.790116727</v>
      </c>
      <c r="F134" s="369">
        <v>-0.1070819232749096</v>
      </c>
      <c r="G134" s="376">
        <v>77.72848308030639</v>
      </c>
      <c r="H134" s="376">
        <v>-0.6955225659368125</v>
      </c>
      <c r="I134" s="377">
        <v>6.6199009277476888</v>
      </c>
      <c r="J134" s="377">
        <v>0.11233986573566668</v>
      </c>
      <c r="K134" s="369">
        <v>1.7262975278319277E-2</v>
      </c>
      <c r="L134" s="370">
        <v>916265814.19343936</v>
      </c>
      <c r="M134" s="370">
        <v>-92468118.358175516</v>
      </c>
      <c r="N134" s="369">
        <v>-9.1667500590840001E-2</v>
      </c>
      <c r="O134" s="365">
        <v>243744675.27425468</v>
      </c>
      <c r="P134" s="365">
        <v>-24293943.723106444</v>
      </c>
      <c r="Q134" s="369">
        <v>-9.0635983031033374E-2</v>
      </c>
    </row>
    <row r="135" spans="1:17">
      <c r="A135" s="401" t="s">
        <v>61</v>
      </c>
      <c r="B135" s="401" t="s">
        <v>200</v>
      </c>
      <c r="C135" s="286" t="s">
        <v>105</v>
      </c>
      <c r="D135" s="365">
        <v>5306.9721103126158</v>
      </c>
      <c r="E135" s="365">
        <v>-194.44768618290618</v>
      </c>
      <c r="F135" s="366">
        <v>-3.5345000631795444E-2</v>
      </c>
      <c r="G135" s="374">
        <v>6.8027313561929981E-3</v>
      </c>
      <c r="H135" s="374">
        <v>4.9223905075339042E-4</v>
      </c>
      <c r="I135" s="375">
        <v>34.417656569012465</v>
      </c>
      <c r="J135" s="375">
        <v>1.4217166902404585</v>
      </c>
      <c r="K135" s="366">
        <v>4.3087625188550013E-2</v>
      </c>
      <c r="L135" s="367">
        <v>182653.54351406693</v>
      </c>
      <c r="M135" s="367">
        <v>1129.0266610145627</v>
      </c>
      <c r="N135" s="366">
        <v>6.2196924172426352E-3</v>
      </c>
      <c r="O135" s="365">
        <v>56625.840300917625</v>
      </c>
      <c r="P135" s="365">
        <v>-319.22803127765656</v>
      </c>
      <c r="Q135" s="366">
        <v>-5.6058942526050707E-3</v>
      </c>
    </row>
    <row r="136" spans="1:17">
      <c r="A136" s="401" t="s">
        <v>61</v>
      </c>
      <c r="B136" s="401" t="s">
        <v>200</v>
      </c>
      <c r="C136" s="286" t="s">
        <v>104</v>
      </c>
      <c r="D136" s="365">
        <v>14578074.689118868</v>
      </c>
      <c r="E136" s="365">
        <v>-1025347.0566297974</v>
      </c>
      <c r="F136" s="369">
        <v>-6.5712961768092007E-2</v>
      </c>
      <c r="G136" s="376">
        <v>18.686875253759453</v>
      </c>
      <c r="H136" s="376">
        <v>0.7887186855586954</v>
      </c>
      <c r="I136" s="377">
        <v>15.872177871716232</v>
      </c>
      <c r="J136" s="377">
        <v>0.32664034757745419</v>
      </c>
      <c r="K136" s="369">
        <v>2.1011840026133162E-2</v>
      </c>
      <c r="L136" s="370">
        <v>231385794.49285898</v>
      </c>
      <c r="M136" s="370">
        <v>-11177783.760639906</v>
      </c>
      <c r="N136" s="369">
        <v>-4.608187198227346E-2</v>
      </c>
      <c r="O136" s="365">
        <v>93240396.391124234</v>
      </c>
      <c r="P136" s="365">
        <v>-7362879.5858973563</v>
      </c>
      <c r="Q136" s="369">
        <v>-7.3187274612996539E-2</v>
      </c>
    </row>
    <row r="137" spans="1:17">
      <c r="A137" s="401" t="s">
        <v>61</v>
      </c>
      <c r="B137" s="401" t="s">
        <v>200</v>
      </c>
      <c r="C137" s="286" t="s">
        <v>103</v>
      </c>
      <c r="D137" s="365">
        <v>73177.531652997728</v>
      </c>
      <c r="E137" s="365">
        <v>-9269.902807702354</v>
      </c>
      <c r="F137" s="366">
        <v>-0.11243409656513939</v>
      </c>
      <c r="G137" s="374">
        <v>9.3802469430224522E-2</v>
      </c>
      <c r="H137" s="374">
        <v>-7.7018999469558036E-4</v>
      </c>
      <c r="I137" s="375">
        <v>18.730818959342923</v>
      </c>
      <c r="J137" s="375">
        <v>0.41007742308911688</v>
      </c>
      <c r="K137" s="366">
        <v>2.238323281170904E-2</v>
      </c>
      <c r="L137" s="367">
        <v>1370675.0972838867</v>
      </c>
      <c r="M137" s="367">
        <v>-139823.03979782457</v>
      </c>
      <c r="N137" s="366">
        <v>-9.2567502312821959E-2</v>
      </c>
      <c r="O137" s="365">
        <v>522051.39290523529</v>
      </c>
      <c r="P137" s="365">
        <v>-65247.0194580385</v>
      </c>
      <c r="Q137" s="366">
        <v>-0.11109687696155378</v>
      </c>
    </row>
    <row r="138" spans="1:17">
      <c r="A138" s="401" t="s">
        <v>61</v>
      </c>
      <c r="B138" s="401" t="s">
        <v>200</v>
      </c>
      <c r="C138" s="286" t="s">
        <v>102</v>
      </c>
      <c r="D138" s="365">
        <v>6.9432912468910217</v>
      </c>
      <c r="E138" s="365">
        <v>-48.02186444401741</v>
      </c>
      <c r="F138" s="369">
        <v>-0.8736783120212378</v>
      </c>
      <c r="G138" s="376">
        <v>8.9002436980253092E-6</v>
      </c>
      <c r="H138" s="376">
        <v>-5.4148424624962949E-5</v>
      </c>
      <c r="I138" s="377">
        <v>17.630882281111681</v>
      </c>
      <c r="J138" s="377">
        <v>3.1561677311842971</v>
      </c>
      <c r="K138" s="369">
        <v>0.21804697566213013</v>
      </c>
      <c r="L138" s="370">
        <v>122.41635061740875</v>
      </c>
      <c r="M138" s="370">
        <v>-673.18858820080754</v>
      </c>
      <c r="N138" s="369">
        <v>-0.84613424999693343</v>
      </c>
      <c r="O138" s="365">
        <v>24.871293067932129</v>
      </c>
      <c r="P138" s="365">
        <v>-194.9893296957016</v>
      </c>
      <c r="Q138" s="369">
        <v>-0.88687700073209297</v>
      </c>
    </row>
    <row r="139" spans="1:17">
      <c r="A139" s="401" t="s">
        <v>61</v>
      </c>
      <c r="B139" s="401" t="s">
        <v>200</v>
      </c>
      <c r="C139" s="286" t="s">
        <v>63</v>
      </c>
      <c r="D139" s="365">
        <v>2499625.5949645261</v>
      </c>
      <c r="E139" s="365">
        <v>-220051.72966055106</v>
      </c>
      <c r="F139" s="366">
        <v>-8.0910969719867942E-2</v>
      </c>
      <c r="G139" s="374">
        <v>3.2041399615733224</v>
      </c>
      <c r="H139" s="374">
        <v>8.4490222926242087E-2</v>
      </c>
      <c r="I139" s="375">
        <v>23.85934690410965</v>
      </c>
      <c r="J139" s="375">
        <v>1.5660737758707555</v>
      </c>
      <c r="K139" s="366">
        <v>7.0248714348141617E-2</v>
      </c>
      <c r="L139" s="367">
        <v>59639434.200650103</v>
      </c>
      <c r="M139" s="367">
        <v>-991075.21789477766</v>
      </c>
      <c r="N139" s="366">
        <v>-1.6346146971208529E-2</v>
      </c>
      <c r="O139" s="365">
        <v>22530880.42127993</v>
      </c>
      <c r="P139" s="365">
        <v>-1732147.8179814555</v>
      </c>
      <c r="Q139" s="366">
        <v>-7.1390421710780874E-2</v>
      </c>
    </row>
    <row r="140" spans="1:17">
      <c r="A140" s="401" t="s">
        <v>61</v>
      </c>
      <c r="B140" s="401" t="s">
        <v>200</v>
      </c>
      <c r="C140" s="286" t="s">
        <v>64</v>
      </c>
      <c r="D140" s="365">
        <v>230997.28341503412</v>
      </c>
      <c r="E140" s="365">
        <v>-22246.307098136895</v>
      </c>
      <c r="F140" s="369">
        <v>-8.7845489210831101E-2</v>
      </c>
      <c r="G140" s="376">
        <v>0.29610339576295358</v>
      </c>
      <c r="H140" s="376">
        <v>5.616250907498177E-3</v>
      </c>
      <c r="I140" s="377">
        <v>25.089439653949441</v>
      </c>
      <c r="J140" s="377">
        <v>-0.76537460295934423</v>
      </c>
      <c r="K140" s="369">
        <v>-2.9602788685856637E-2</v>
      </c>
      <c r="L140" s="370">
        <v>5795592.4024677547</v>
      </c>
      <c r="M140" s="370">
        <v>-751973.59200294968</v>
      </c>
      <c r="N140" s="369">
        <v>-0.11484780644257379</v>
      </c>
      <c r="O140" s="365">
        <v>2104294.3006633464</v>
      </c>
      <c r="P140" s="365">
        <v>-299550.63785299333</v>
      </c>
      <c r="Q140" s="369">
        <v>-0.12461312834840207</v>
      </c>
    </row>
    <row r="141" spans="1:17">
      <c r="A141" s="401" t="s">
        <v>61</v>
      </c>
      <c r="B141" s="401" t="s">
        <v>200</v>
      </c>
      <c r="C141" s="286" t="s">
        <v>196</v>
      </c>
      <c r="D141" s="365">
        <v>175367.62249837859</v>
      </c>
      <c r="E141" s="365">
        <v>-173068.46147967133</v>
      </c>
      <c r="F141" s="366">
        <v>-0.49670074208093196</v>
      </c>
      <c r="G141" s="374">
        <v>0.22479462858161928</v>
      </c>
      <c r="H141" s="374">
        <v>-0.17488460118406049</v>
      </c>
      <c r="I141" s="375">
        <v>19.305393410494776</v>
      </c>
      <c r="J141" s="375">
        <v>-2.5285202650839693</v>
      </c>
      <c r="K141" s="366">
        <v>-0.11580701026184426</v>
      </c>
      <c r="L141" s="367">
        <v>3385540.9437943334</v>
      </c>
      <c r="M141" s="367">
        <v>-4222182.4352391157</v>
      </c>
      <c r="N141" s="366">
        <v>-0.55498632440754414</v>
      </c>
      <c r="O141" s="365">
        <v>1476911.4405587947</v>
      </c>
      <c r="P141" s="365">
        <v>-1580031.8677135066</v>
      </c>
      <c r="Q141" s="366">
        <v>-0.51686659135543356</v>
      </c>
    </row>
    <row r="142" spans="1:17">
      <c r="A142" s="401" t="s">
        <v>61</v>
      </c>
      <c r="B142" s="401" t="s">
        <v>200</v>
      </c>
      <c r="C142" s="286" t="s">
        <v>197</v>
      </c>
      <c r="D142" s="365">
        <v>1323.2177698078397</v>
      </c>
      <c r="E142" s="365">
        <v>-2335.4998954820276</v>
      </c>
      <c r="F142" s="369">
        <v>-0.63833837675938687</v>
      </c>
      <c r="G142" s="376">
        <v>1.6961639945783154E-3</v>
      </c>
      <c r="H142" s="376">
        <v>-2.5006271118366572E-3</v>
      </c>
      <c r="I142" s="377">
        <v>30.151320460666483</v>
      </c>
      <c r="J142" s="377">
        <v>11.190882691682841</v>
      </c>
      <c r="K142" s="369">
        <v>0.5902228011839159</v>
      </c>
      <c r="L142" s="370">
        <v>39896.763016724588</v>
      </c>
      <c r="M142" s="370">
        <v>-29474.125590285061</v>
      </c>
      <c r="N142" s="369">
        <v>-0.42487744040959019</v>
      </c>
      <c r="O142" s="365">
        <v>12395.120871305466</v>
      </c>
      <c r="P142" s="365">
        <v>-12615.885865926743</v>
      </c>
      <c r="Q142" s="369">
        <v>-0.50441335682606969</v>
      </c>
    </row>
    <row r="143" spans="1:17">
      <c r="A143" s="401" t="s">
        <v>61</v>
      </c>
      <c r="B143" s="401" t="s">
        <v>200</v>
      </c>
      <c r="C143" s="286" t="s">
        <v>198</v>
      </c>
      <c r="D143" s="365">
        <v>60448492.417989679</v>
      </c>
      <c r="E143" s="365">
        <v>-7713998.3107018098</v>
      </c>
      <c r="F143" s="366">
        <v>-0.11317072231714639</v>
      </c>
      <c r="G143" s="374">
        <v>77.485776495296079</v>
      </c>
      <c r="H143" s="374">
        <v>-0.70110783172991376</v>
      </c>
      <c r="I143" s="375">
        <v>6.629015265944691</v>
      </c>
      <c r="J143" s="375">
        <v>0.11433638430567949</v>
      </c>
      <c r="K143" s="366">
        <v>1.7550578682845822E-2</v>
      </c>
      <c r="L143" s="367">
        <v>400713979.0421955</v>
      </c>
      <c r="M143" s="367">
        <v>-43342759.827925861</v>
      </c>
      <c r="N143" s="366">
        <v>-9.7606355300922126E-2</v>
      </c>
      <c r="O143" s="365">
        <v>106130890.65272917</v>
      </c>
      <c r="P143" s="365">
        <v>-11268505.501774967</v>
      </c>
      <c r="Q143" s="366">
        <v>-9.5984356571519214E-2</v>
      </c>
    </row>
    <row r="144" spans="1:17">
      <c r="A144" s="401" t="s">
        <v>167</v>
      </c>
      <c r="B144" s="401" t="s">
        <v>195</v>
      </c>
      <c r="C144" s="286" t="s">
        <v>105</v>
      </c>
      <c r="D144" s="365">
        <v>5246.0000000000055</v>
      </c>
      <c r="E144" s="365">
        <v>5244.0000000000055</v>
      </c>
      <c r="F144" s="369">
        <v>2622.000000000301</v>
      </c>
      <c r="G144" s="376">
        <v>4.5568763623334155E-3</v>
      </c>
      <c r="H144" s="376">
        <v>4.5550796681281822E-3</v>
      </c>
      <c r="I144" s="377">
        <v>5.0045329775066687</v>
      </c>
      <c r="J144" s="377">
        <v>-1.8354670224942549</v>
      </c>
      <c r="K144" s="369">
        <v>-0.26834313194356829</v>
      </c>
      <c r="L144" s="370">
        <v>26253.780000000013</v>
      </c>
      <c r="M144" s="370">
        <v>26240.100000000013</v>
      </c>
      <c r="N144" s="369">
        <v>1918.1359649122408</v>
      </c>
      <c r="O144" s="365">
        <v>10492</v>
      </c>
      <c r="P144" s="365">
        <v>10488</v>
      </c>
      <c r="Q144" s="369">
        <v>2622</v>
      </c>
    </row>
    <row r="145" spans="1:17">
      <c r="A145" s="401" t="s">
        <v>167</v>
      </c>
      <c r="B145" s="401" t="s">
        <v>195</v>
      </c>
      <c r="C145" s="286" t="s">
        <v>104</v>
      </c>
      <c r="D145" s="365">
        <v>5260898.1863738718</v>
      </c>
      <c r="E145" s="365">
        <v>325980.96973773744</v>
      </c>
      <c r="F145" s="366">
        <v>6.605601582105991E-2</v>
      </c>
      <c r="G145" s="374">
        <v>4.5698174971654213</v>
      </c>
      <c r="H145" s="374">
        <v>0.13654891394690694</v>
      </c>
      <c r="I145" s="375">
        <v>6.7369700261412682</v>
      </c>
      <c r="J145" s="375">
        <v>-6.1221822189115649E-2</v>
      </c>
      <c r="K145" s="366">
        <v>-9.0056037774443737E-3</v>
      </c>
      <c r="L145" s="367">
        <v>35442513.392181732</v>
      </c>
      <c r="M145" s="367">
        <v>1893999.3978606984</v>
      </c>
      <c r="N145" s="366">
        <v>5.645553773801449E-2</v>
      </c>
      <c r="O145" s="365">
        <v>10728472.821500115</v>
      </c>
      <c r="P145" s="365">
        <v>868149.2192725651</v>
      </c>
      <c r="Q145" s="366">
        <v>8.8044698561053431E-2</v>
      </c>
    </row>
    <row r="146" spans="1:17">
      <c r="A146" s="401" t="s">
        <v>167</v>
      </c>
      <c r="B146" s="401" t="s">
        <v>195</v>
      </c>
      <c r="C146" s="286" t="s">
        <v>103</v>
      </c>
      <c r="D146" s="365">
        <v>1473.0370420011604</v>
      </c>
      <c r="E146" s="365">
        <v>-20.373711386655486</v>
      </c>
      <c r="F146" s="369">
        <v>-1.3642403029734141E-2</v>
      </c>
      <c r="G146" s="376">
        <v>1.2795363472239067E-3</v>
      </c>
      <c r="H146" s="376">
        <v>-6.2064876098713237E-5</v>
      </c>
      <c r="I146" s="377">
        <v>9.3233914234160036</v>
      </c>
      <c r="J146" s="377">
        <v>-0.23828852196453987</v>
      </c>
      <c r="K146" s="369">
        <v>-2.4921198296295438E-2</v>
      </c>
      <c r="L146" s="370">
        <v>13733.700923767698</v>
      </c>
      <c r="M146" s="370">
        <v>-545.81472711623064</v>
      </c>
      <c r="N146" s="369">
        <v>-3.8223616294887686E-2</v>
      </c>
      <c r="O146" s="365">
        <v>11124.547001838684</v>
      </c>
      <c r="P146" s="365">
        <v>334.232985496521</v>
      </c>
      <c r="Q146" s="369">
        <v>3.0975278846409653E-2</v>
      </c>
    </row>
    <row r="147" spans="1:17">
      <c r="A147" s="401" t="s">
        <v>167</v>
      </c>
      <c r="B147" s="401" t="s">
        <v>195</v>
      </c>
      <c r="C147" s="286" t="s">
        <v>102</v>
      </c>
      <c r="D147" s="365">
        <v>1.5008147358894348</v>
      </c>
      <c r="E147" s="365">
        <v>1.0001712143421173</v>
      </c>
      <c r="F147" s="366">
        <v>1.997771211042402</v>
      </c>
      <c r="G147" s="374">
        <v>1.3036651151765584E-6</v>
      </c>
      <c r="H147" s="374">
        <v>8.5391345815068663E-7</v>
      </c>
      <c r="I147" s="375">
        <v>19.000000000000075</v>
      </c>
      <c r="J147" s="375">
        <v>2.0000000000000746</v>
      </c>
      <c r="K147" s="366">
        <v>0.1176470588235338</v>
      </c>
      <c r="L147" s="367">
        <v>28.515479981899375</v>
      </c>
      <c r="M147" s="367">
        <v>20.004540115594978</v>
      </c>
      <c r="N147" s="366">
        <v>2.3504501770474038</v>
      </c>
      <c r="O147" s="365">
        <v>6.0032589435577393</v>
      </c>
      <c r="P147" s="365">
        <v>4.0006848573684692</v>
      </c>
      <c r="Q147" s="366">
        <v>1.997771211042402</v>
      </c>
    </row>
    <row r="148" spans="1:17">
      <c r="A148" s="401" t="s">
        <v>167</v>
      </c>
      <c r="B148" s="401" t="s">
        <v>195</v>
      </c>
      <c r="C148" s="286" t="s">
        <v>63</v>
      </c>
      <c r="D148" s="365">
        <v>200297.07742878021</v>
      </c>
      <c r="E148" s="365">
        <v>30774.113605416147</v>
      </c>
      <c r="F148" s="369">
        <v>0.1815335982296859</v>
      </c>
      <c r="G148" s="376">
        <v>0.17398570674412378</v>
      </c>
      <c r="H148" s="376">
        <v>2.1695243366403077E-2</v>
      </c>
      <c r="I148" s="377">
        <v>13.062023634612098</v>
      </c>
      <c r="J148" s="377">
        <v>-1.0132390344974169</v>
      </c>
      <c r="K148" s="369">
        <v>-7.1987220296864302E-2</v>
      </c>
      <c r="L148" s="370">
        <v>2616285.1593184564</v>
      </c>
      <c r="M148" s="370">
        <v>230204.91505865753</v>
      </c>
      <c r="N148" s="369">
        <v>9.647827880577875E-2</v>
      </c>
      <c r="O148" s="365">
        <v>1285961.4921401748</v>
      </c>
      <c r="P148" s="365">
        <v>141259.36445884965</v>
      </c>
      <c r="Q148" s="369">
        <v>0.12340272726231448</v>
      </c>
    </row>
    <row r="149" spans="1:17">
      <c r="A149" s="401" t="s">
        <v>167</v>
      </c>
      <c r="B149" s="401" t="s">
        <v>195</v>
      </c>
      <c r="C149" s="286" t="s">
        <v>64</v>
      </c>
      <c r="D149" s="365">
        <v>87180.939585105516</v>
      </c>
      <c r="E149" s="365">
        <v>49239.245895779415</v>
      </c>
      <c r="F149" s="366">
        <v>1.2977608827629006</v>
      </c>
      <c r="G149" s="374">
        <v>7.572870050350447E-2</v>
      </c>
      <c r="H149" s="374">
        <v>4.1643889909326708E-2</v>
      </c>
      <c r="I149" s="375">
        <v>9.295200605038799</v>
      </c>
      <c r="J149" s="375">
        <v>-9.7505738234104609</v>
      </c>
      <c r="K149" s="366">
        <v>-0.51195470470582327</v>
      </c>
      <c r="L149" s="367">
        <v>810364.32237932377</v>
      </c>
      <c r="M149" s="367">
        <v>87735.382939102012</v>
      </c>
      <c r="N149" s="366">
        <v>0.12141138854342792</v>
      </c>
      <c r="O149" s="365">
        <v>179129.2143279314</v>
      </c>
      <c r="P149" s="365">
        <v>12332.749965790194</v>
      </c>
      <c r="Q149" s="366">
        <v>7.3938917188399539E-2</v>
      </c>
    </row>
    <row r="150" spans="1:17">
      <c r="A150" s="401" t="s">
        <v>167</v>
      </c>
      <c r="B150" s="401" t="s">
        <v>195</v>
      </c>
      <c r="C150" s="286" t="s">
        <v>196</v>
      </c>
      <c r="D150" s="365">
        <v>24073.222981645733</v>
      </c>
      <c r="E150" s="365">
        <v>-9244.4045262021173</v>
      </c>
      <c r="F150" s="369">
        <v>-0.27746286928817576</v>
      </c>
      <c r="G150" s="376">
        <v>2.0910922754525899E-2</v>
      </c>
      <c r="H150" s="376">
        <v>-9.0198713832128526E-3</v>
      </c>
      <c r="I150" s="377">
        <v>17.160044019295249</v>
      </c>
      <c r="J150" s="377">
        <v>-0.11058220697684362</v>
      </c>
      <c r="K150" s="369">
        <v>-6.4029066189056809E-3</v>
      </c>
      <c r="L150" s="370">
        <v>413097.56605135079</v>
      </c>
      <c r="M150" s="370">
        <v>-162318.72538285074</v>
      </c>
      <c r="N150" s="369">
        <v>-0.28208920706481555</v>
      </c>
      <c r="O150" s="365">
        <v>246895.6105825901</v>
      </c>
      <c r="P150" s="365">
        <v>-80128.815928404802</v>
      </c>
      <c r="Q150" s="369">
        <v>-0.24502394754818349</v>
      </c>
    </row>
    <row r="151" spans="1:17">
      <c r="A151" s="401" t="s">
        <v>167</v>
      </c>
      <c r="B151" s="401" t="s">
        <v>195</v>
      </c>
      <c r="C151" s="286" t="s">
        <v>197</v>
      </c>
      <c r="D151" s="365">
        <v>16386.662927351903</v>
      </c>
      <c r="E151" s="365">
        <v>14984.287927351901</v>
      </c>
      <c r="F151" s="366">
        <v>10.684936573564054</v>
      </c>
      <c r="G151" s="374">
        <v>1.4234082529770318E-2</v>
      </c>
      <c r="H151" s="374">
        <v>1.2974263011738173E-2</v>
      </c>
      <c r="I151" s="375">
        <v>4.5295314880225828</v>
      </c>
      <c r="J151" s="375">
        <v>-4.211183370699203</v>
      </c>
      <c r="K151" s="366">
        <v>-0.48178935461979283</v>
      </c>
      <c r="L151" s="367">
        <v>74223.905713052751</v>
      </c>
      <c r="M151" s="367">
        <v>61966.145713052778</v>
      </c>
      <c r="N151" s="366">
        <v>5.0552585230134142</v>
      </c>
      <c r="O151" s="365">
        <v>37295.943833947182</v>
      </c>
      <c r="P151" s="365">
        <v>32155.943833947182</v>
      </c>
      <c r="Q151" s="366">
        <v>6.2560202011570389</v>
      </c>
    </row>
    <row r="152" spans="1:17">
      <c r="A152" s="401" t="s">
        <v>167</v>
      </c>
      <c r="B152" s="401" t="s">
        <v>195</v>
      </c>
      <c r="C152" s="286" t="s">
        <v>198</v>
      </c>
      <c r="D152" s="365">
        <v>109527163.03587846</v>
      </c>
      <c r="E152" s="365">
        <v>3390212.8484132439</v>
      </c>
      <c r="F152" s="369">
        <v>3.1941871727284923E-2</v>
      </c>
      <c r="G152" s="376">
        <v>95.139485373929134</v>
      </c>
      <c r="H152" s="376">
        <v>-0.20833630755700483</v>
      </c>
      <c r="I152" s="377">
        <v>4.2001414781530011</v>
      </c>
      <c r="J152" s="377">
        <v>1.3112214706681335E-2</v>
      </c>
      <c r="K152" s="369">
        <v>3.1316271947640383E-3</v>
      </c>
      <c r="L152" s="370">
        <v>460029580.45141935</v>
      </c>
      <c r="M152" s="370">
        <v>15631064.083558142</v>
      </c>
      <c r="N152" s="369">
        <v>3.5173528956201926E-2</v>
      </c>
      <c r="O152" s="365">
        <v>127665793.95760706</v>
      </c>
      <c r="P152" s="365">
        <v>4411349.938722536</v>
      </c>
      <c r="Q152" s="369">
        <v>3.5790595412905739E-2</v>
      </c>
    </row>
    <row r="153" spans="1:17">
      <c r="A153" s="401" t="s">
        <v>167</v>
      </c>
      <c r="B153" s="401" t="s">
        <v>199</v>
      </c>
      <c r="C153" s="286" t="s">
        <v>105</v>
      </c>
      <c r="D153" s="365">
        <v>34990.01569414133</v>
      </c>
      <c r="E153" s="365">
        <v>33108.515694141322</v>
      </c>
      <c r="F153" s="366">
        <v>17.596872545384638</v>
      </c>
      <c r="G153" s="374">
        <v>2.3077317969194652E-3</v>
      </c>
      <c r="H153" s="374">
        <v>2.1787799231811184E-3</v>
      </c>
      <c r="I153" s="375">
        <v>5.4796680046417805</v>
      </c>
      <c r="J153" s="375">
        <v>-1.0811664359641044</v>
      </c>
      <c r="K153" s="366">
        <v>-0.16479099507108733</v>
      </c>
      <c r="L153" s="367">
        <v>191733.66948109999</v>
      </c>
      <c r="M153" s="367">
        <v>179389.45948109997</v>
      </c>
      <c r="N153" s="366">
        <v>14.532275413420516</v>
      </c>
      <c r="O153" s="365">
        <v>69980.031388282776</v>
      </c>
      <c r="P153" s="365">
        <v>66217.031388282776</v>
      </c>
      <c r="Q153" s="366">
        <v>17.596872545384741</v>
      </c>
    </row>
    <row r="154" spans="1:17">
      <c r="A154" s="401" t="s">
        <v>167</v>
      </c>
      <c r="B154" s="401" t="s">
        <v>199</v>
      </c>
      <c r="C154" s="286" t="s">
        <v>104</v>
      </c>
      <c r="D154" s="365">
        <v>69156041.171996504</v>
      </c>
      <c r="E154" s="365">
        <v>3048185.5608019307</v>
      </c>
      <c r="F154" s="369">
        <v>4.6109279035300564E-2</v>
      </c>
      <c r="G154" s="376">
        <v>4.5611181360061552</v>
      </c>
      <c r="H154" s="376">
        <v>3.030131438107464E-2</v>
      </c>
      <c r="I154" s="377">
        <v>6.7064113248487311</v>
      </c>
      <c r="J154" s="377">
        <v>-0.37001915871931246</v>
      </c>
      <c r="K154" s="369">
        <v>-5.2288955509210797E-2</v>
      </c>
      <c r="L154" s="370">
        <v>463788857.69758248</v>
      </c>
      <c r="M154" s="370">
        <v>-4018786.9527895451</v>
      </c>
      <c r="N154" s="369">
        <v>-8.5906825139488423E-3</v>
      </c>
      <c r="O154" s="365">
        <v>138459376.0613915</v>
      </c>
      <c r="P154" s="365">
        <v>4087619.4466280937</v>
      </c>
      <c r="Q154" s="369">
        <v>3.0420227803876067E-2</v>
      </c>
    </row>
    <row r="155" spans="1:17">
      <c r="A155" s="401" t="s">
        <v>167</v>
      </c>
      <c r="B155" s="401" t="s">
        <v>199</v>
      </c>
      <c r="C155" s="286" t="s">
        <v>103</v>
      </c>
      <c r="D155" s="365">
        <v>18466.889097521052</v>
      </c>
      <c r="E155" s="365">
        <v>-3914.9563006217359</v>
      </c>
      <c r="F155" s="366">
        <v>-0.17491660008278823</v>
      </c>
      <c r="G155" s="374">
        <v>1.2179653628355016E-3</v>
      </c>
      <c r="H155" s="374">
        <v>-3.1601332534546885E-4</v>
      </c>
      <c r="I155" s="375">
        <v>9.4833792888476154</v>
      </c>
      <c r="J155" s="375">
        <v>-0.30178631732376004</v>
      </c>
      <c r="K155" s="366">
        <v>-3.0841206931993811E-2</v>
      </c>
      <c r="L155" s="367">
        <v>175128.51359687699</v>
      </c>
      <c r="M155" s="367">
        <v>-43881.550195674878</v>
      </c>
      <c r="N155" s="366">
        <v>-0.20036316795578785</v>
      </c>
      <c r="O155" s="365">
        <v>133744.1617047789</v>
      </c>
      <c r="P155" s="365">
        <v>-16376.029325425625</v>
      </c>
      <c r="Q155" s="366">
        <v>-0.10908612101439925</v>
      </c>
    </row>
    <row r="156" spans="1:17">
      <c r="A156" s="401" t="s">
        <v>167</v>
      </c>
      <c r="B156" s="401" t="s">
        <v>199</v>
      </c>
      <c r="C156" s="286" t="s">
        <v>102</v>
      </c>
      <c r="D156" s="365">
        <v>40571.769140801916</v>
      </c>
      <c r="E156" s="365">
        <v>-822.93855563679244</v>
      </c>
      <c r="F156" s="369">
        <v>-1.9880284254491593E-2</v>
      </c>
      <c r="G156" s="376">
        <v>2.6758708118893911E-3</v>
      </c>
      <c r="H156" s="376">
        <v>-1.6118745029871208E-4</v>
      </c>
      <c r="I156" s="377">
        <v>14.208860465605554</v>
      </c>
      <c r="J156" s="377">
        <v>-0.59846442195397564</v>
      </c>
      <c r="K156" s="369">
        <v>-4.0416781997994748E-2</v>
      </c>
      <c r="L156" s="370">
        <v>576478.60656441574</v>
      </c>
      <c r="M156" s="370">
        <v>-36466.278922313126</v>
      </c>
      <c r="N156" s="369">
        <v>-5.9493569137714378E-2</v>
      </c>
      <c r="O156" s="365">
        <v>160233.07717904297</v>
      </c>
      <c r="P156" s="365">
        <v>-9888.2438373229234</v>
      </c>
      <c r="Q156" s="369">
        <v>-5.8124659379829656E-2</v>
      </c>
    </row>
    <row r="157" spans="1:17">
      <c r="A157" s="401" t="s">
        <v>167</v>
      </c>
      <c r="B157" s="401" t="s">
        <v>199</v>
      </c>
      <c r="C157" s="286" t="s">
        <v>63</v>
      </c>
      <c r="D157" s="365">
        <v>2474802.4223986752</v>
      </c>
      <c r="E157" s="365">
        <v>150421.86837914959</v>
      </c>
      <c r="F157" s="366">
        <v>6.4714819661964004E-2</v>
      </c>
      <c r="G157" s="374">
        <v>0.16322314031482443</v>
      </c>
      <c r="H157" s="374">
        <v>3.9176777999196943E-3</v>
      </c>
      <c r="I157" s="375">
        <v>13.22690666681067</v>
      </c>
      <c r="J157" s="375">
        <v>-1.1836350642596987</v>
      </c>
      <c r="K157" s="366">
        <v>-8.2136750050671559E-2</v>
      </c>
      <c r="L157" s="367">
        <v>32733980.659864232</v>
      </c>
      <c r="M157" s="367">
        <v>-761602.31272260845</v>
      </c>
      <c r="N157" s="366">
        <v>-2.2737395355856688E-2</v>
      </c>
      <c r="O157" s="365">
        <v>16213729.200124368</v>
      </c>
      <c r="P157" s="365">
        <v>471569.46153890342</v>
      </c>
      <c r="Q157" s="366">
        <v>2.9955830036652708E-2</v>
      </c>
    </row>
    <row r="158" spans="1:17">
      <c r="A158" s="401" t="s">
        <v>167</v>
      </c>
      <c r="B158" s="401" t="s">
        <v>199</v>
      </c>
      <c r="C158" s="286" t="s">
        <v>64</v>
      </c>
      <c r="D158" s="365">
        <v>1145488.9864426865</v>
      </c>
      <c r="E158" s="365">
        <v>148181.31244599354</v>
      </c>
      <c r="F158" s="369">
        <v>0.14858134185627944</v>
      </c>
      <c r="G158" s="376">
        <v>7.5549590492966195E-2</v>
      </c>
      <c r="H158" s="376">
        <v>7.19737510338056E-3</v>
      </c>
      <c r="I158" s="377">
        <v>13.657664249502801</v>
      </c>
      <c r="J158" s="377">
        <v>-2.7885675153638196</v>
      </c>
      <c r="K158" s="369">
        <v>-0.16955662277123668</v>
      </c>
      <c r="L158" s="370">
        <v>15644703.978337478</v>
      </c>
      <c r="M158" s="370">
        <v>-757249.16909218021</v>
      </c>
      <c r="N158" s="369">
        <v>-4.6168231446926694E-2</v>
      </c>
      <c r="O158" s="365">
        <v>3763251.2464355519</v>
      </c>
      <c r="P158" s="365">
        <v>-217391.9137581531</v>
      </c>
      <c r="Q158" s="369">
        <v>-5.4612258624954071E-2</v>
      </c>
    </row>
    <row r="159" spans="1:17">
      <c r="A159" s="401" t="s">
        <v>167</v>
      </c>
      <c r="B159" s="401" t="s">
        <v>199</v>
      </c>
      <c r="C159" s="286" t="s">
        <v>196</v>
      </c>
      <c r="D159" s="365">
        <v>784747.99933905608</v>
      </c>
      <c r="E159" s="365">
        <v>-69780.161514270701</v>
      </c>
      <c r="F159" s="366">
        <v>-8.1659288378031505E-2</v>
      </c>
      <c r="G159" s="374">
        <v>5.1757276317738368E-2</v>
      </c>
      <c r="H159" s="374">
        <v>-6.8092968973663126E-3</v>
      </c>
      <c r="I159" s="375">
        <v>14.426252536616881</v>
      </c>
      <c r="J159" s="375">
        <v>-0.86848103238943963</v>
      </c>
      <c r="K159" s="366">
        <v>-5.6783011516418576E-2</v>
      </c>
      <c r="L159" s="367">
        <v>11320972.81607008</v>
      </c>
      <c r="M159" s="367">
        <v>-1748807.7313945293</v>
      </c>
      <c r="N159" s="366">
        <v>-0.13380543958205773</v>
      </c>
      <c r="O159" s="365">
        <v>4463962.4129967205</v>
      </c>
      <c r="P159" s="365">
        <v>-692091.56282155961</v>
      </c>
      <c r="Q159" s="366">
        <v>-0.13422892119970928</v>
      </c>
    </row>
    <row r="160" spans="1:17">
      <c r="A160" s="401" t="s">
        <v>167</v>
      </c>
      <c r="B160" s="401" t="s">
        <v>199</v>
      </c>
      <c r="C160" s="286" t="s">
        <v>197</v>
      </c>
      <c r="D160" s="365">
        <v>194327.46662914907</v>
      </c>
      <c r="E160" s="365">
        <v>176020.18449104729</v>
      </c>
      <c r="F160" s="369">
        <v>9.6147633036532234</v>
      </c>
      <c r="G160" s="376">
        <v>1.2816675410350907E-2</v>
      </c>
      <c r="H160" s="376">
        <v>1.1561953999367764E-2</v>
      </c>
      <c r="I160" s="377">
        <v>4.598359413755106</v>
      </c>
      <c r="J160" s="377">
        <v>-4.5195224170719852</v>
      </c>
      <c r="K160" s="369">
        <v>-0.49567679214614424</v>
      </c>
      <c r="L160" s="370">
        <v>893587.53552532883</v>
      </c>
      <c r="M160" s="370">
        <v>726663.90034650511</v>
      </c>
      <c r="N160" s="369">
        <v>4.353271479907785</v>
      </c>
      <c r="O160" s="365">
        <v>455729.79231802374</v>
      </c>
      <c r="P160" s="365">
        <v>392439.66551110893</v>
      </c>
      <c r="Q160" s="369">
        <v>6.2006459034023091</v>
      </c>
    </row>
    <row r="161" spans="1:17">
      <c r="A161" s="401" t="s">
        <v>167</v>
      </c>
      <c r="B161" s="401" t="s">
        <v>199</v>
      </c>
      <c r="C161" s="286" t="s">
        <v>198</v>
      </c>
      <c r="D161" s="365">
        <v>1442358631.3416352</v>
      </c>
      <c r="E161" s="365">
        <v>53655198.480771065</v>
      </c>
      <c r="F161" s="366">
        <v>3.8636902027552517E-2</v>
      </c>
      <c r="G161" s="374">
        <v>95.129333613464581</v>
      </c>
      <c r="H161" s="374">
        <v>-4.7870603533681333E-2</v>
      </c>
      <c r="I161" s="375">
        <v>4.1884331303377555</v>
      </c>
      <c r="J161" s="375">
        <v>-0.15040927231427581</v>
      </c>
      <c r="K161" s="366">
        <v>-3.4665760669790893E-2</v>
      </c>
      <c r="L161" s="367">
        <v>6041222677.3399258</v>
      </c>
      <c r="M161" s="367">
        <v>15857338.134770393</v>
      </c>
      <c r="N161" s="366">
        <v>2.6317637590523657E-3</v>
      </c>
      <c r="O161" s="365">
        <v>1683901503.1544375</v>
      </c>
      <c r="P161" s="365">
        <v>68498381.008914471</v>
      </c>
      <c r="Q161" s="366">
        <v>4.2403273876267661E-2</v>
      </c>
    </row>
    <row r="162" spans="1:17">
      <c r="A162" s="401" t="s">
        <v>167</v>
      </c>
      <c r="B162" s="401" t="s">
        <v>200</v>
      </c>
      <c r="C162" s="286" t="s">
        <v>105</v>
      </c>
      <c r="D162" s="365">
        <v>32229.51569414141</v>
      </c>
      <c r="E162" s="365">
        <v>30504.515694141413</v>
      </c>
      <c r="F162" s="369">
        <v>17.683777213995061</v>
      </c>
      <c r="G162" s="376">
        <v>4.5808723028807575E-3</v>
      </c>
      <c r="H162" s="376">
        <v>4.3259887308118418E-3</v>
      </c>
      <c r="I162" s="377">
        <v>5.4426799690628433</v>
      </c>
      <c r="J162" s="377">
        <v>-1.1069548135458973</v>
      </c>
      <c r="K162" s="369">
        <v>-0.16901015862521018</v>
      </c>
      <c r="L162" s="370">
        <v>175414.93948109998</v>
      </c>
      <c r="M162" s="370">
        <v>164116.81948109993</v>
      </c>
      <c r="N162" s="369">
        <v>14.526029063339665</v>
      </c>
      <c r="O162" s="365">
        <v>64459.031388282776</v>
      </c>
      <c r="P162" s="365">
        <v>61009.031388282776</v>
      </c>
      <c r="Q162" s="369">
        <v>17.683777213995008</v>
      </c>
    </row>
    <row r="163" spans="1:17">
      <c r="A163" s="401" t="s">
        <v>167</v>
      </c>
      <c r="B163" s="401" t="s">
        <v>200</v>
      </c>
      <c r="C163" s="286" t="s">
        <v>104</v>
      </c>
      <c r="D163" s="365">
        <v>32374935.158614773</v>
      </c>
      <c r="E163" s="365">
        <v>1877331.3476465605</v>
      </c>
      <c r="F163" s="366">
        <v>6.1556683576937075E-2</v>
      </c>
      <c r="G163" s="374">
        <v>4.6015411830286173</v>
      </c>
      <c r="H163" s="374">
        <v>9.5258169183886743E-2</v>
      </c>
      <c r="I163" s="375">
        <v>6.7392815602557139</v>
      </c>
      <c r="J163" s="375">
        <v>-0.21963865403446281</v>
      </c>
      <c r="K163" s="366">
        <v>-3.1562174485552194E-2</v>
      </c>
      <c r="L163" s="367">
        <v>218183803.52892694</v>
      </c>
      <c r="M163" s="367">
        <v>5953411.8813671172</v>
      </c>
      <c r="N163" s="366">
        <v>2.805164630357769E-2</v>
      </c>
      <c r="O163" s="365">
        <v>65081492.02504535</v>
      </c>
      <c r="P163" s="365">
        <v>4905412.8231262714</v>
      </c>
      <c r="Q163" s="366">
        <v>8.1517654326834776E-2</v>
      </c>
    </row>
    <row r="164" spans="1:17">
      <c r="A164" s="401" t="s">
        <v>167</v>
      </c>
      <c r="B164" s="401" t="s">
        <v>200</v>
      </c>
      <c r="C164" s="286" t="s">
        <v>103</v>
      </c>
      <c r="D164" s="365">
        <v>8642.4762470285932</v>
      </c>
      <c r="E164" s="365">
        <v>-604.99270741891814</v>
      </c>
      <c r="F164" s="369">
        <v>-6.5422518356003864E-2</v>
      </c>
      <c r="G164" s="376">
        <v>1.2283796146373583E-3</v>
      </c>
      <c r="H164" s="376">
        <v>-1.3801338229364724E-4</v>
      </c>
      <c r="I164" s="377">
        <v>9.4588423414735416</v>
      </c>
      <c r="J164" s="377">
        <v>-1.0556118081114008E-2</v>
      </c>
      <c r="K164" s="369">
        <v>-1.1147612096165252E-3</v>
      </c>
      <c r="L164" s="370">
        <v>81747.820260573411</v>
      </c>
      <c r="M164" s="370">
        <v>-5820.1480114513543</v>
      </c>
      <c r="N164" s="369">
        <v>-6.6464349079921617E-2</v>
      </c>
      <c r="O164" s="365">
        <v>64174.642111778259</v>
      </c>
      <c r="P164" s="365">
        <v>1076.4679394961568</v>
      </c>
      <c r="Q164" s="369">
        <v>1.7060207424655242E-2</v>
      </c>
    </row>
    <row r="165" spans="1:17">
      <c r="A165" s="401" t="s">
        <v>167</v>
      </c>
      <c r="B165" s="401" t="s">
        <v>200</v>
      </c>
      <c r="C165" s="286" t="s">
        <v>102</v>
      </c>
      <c r="D165" s="365">
        <v>438.66288343394262</v>
      </c>
      <c r="E165" s="365">
        <v>70.735843000860768</v>
      </c>
      <c r="F165" s="366">
        <v>0.19225508110955525</v>
      </c>
      <c r="G165" s="374">
        <v>6.2348397416025442E-5</v>
      </c>
      <c r="H165" s="374">
        <v>7.984015777574224E-6</v>
      </c>
      <c r="I165" s="375">
        <v>12.686628705352652</v>
      </c>
      <c r="J165" s="375">
        <v>-1.0155282412396716</v>
      </c>
      <c r="K165" s="366">
        <v>-7.4114480311235215E-2</v>
      </c>
      <c r="L165" s="367">
        <v>5565.1531289458208</v>
      </c>
      <c r="M165" s="367">
        <v>523.75907603651376</v>
      </c>
      <c r="N165" s="366">
        <v>0.10389171537469102</v>
      </c>
      <c r="O165" s="365">
        <v>1370.6515337357669</v>
      </c>
      <c r="P165" s="365">
        <v>-101.0566279965642</v>
      </c>
      <c r="Q165" s="366">
        <v>-6.8666214283687591E-2</v>
      </c>
    </row>
    <row r="166" spans="1:17">
      <c r="A166" s="401" t="s">
        <v>167</v>
      </c>
      <c r="B166" s="401" t="s">
        <v>200</v>
      </c>
      <c r="C166" s="286" t="s">
        <v>63</v>
      </c>
      <c r="D166" s="365">
        <v>1174085.4403948383</v>
      </c>
      <c r="E166" s="365">
        <v>188821.04750615451</v>
      </c>
      <c r="F166" s="369">
        <v>0.1916450537226384</v>
      </c>
      <c r="G166" s="376">
        <v>0.16687608731576223</v>
      </c>
      <c r="H166" s="376">
        <v>2.1294807378498731E-2</v>
      </c>
      <c r="I166" s="377">
        <v>13.170428203460549</v>
      </c>
      <c r="J166" s="377">
        <v>-0.89937876663528904</v>
      </c>
      <c r="K166" s="369">
        <v>-6.3922608785382848E-2</v>
      </c>
      <c r="L166" s="370">
        <v>15463207.997448578</v>
      </c>
      <c r="M166" s="370">
        <v>1600728.1749961302</v>
      </c>
      <c r="N166" s="369">
        <v>0.11547199314248964</v>
      </c>
      <c r="O166" s="365">
        <v>7641281.202082891</v>
      </c>
      <c r="P166" s="365">
        <v>1047003.8375460282</v>
      </c>
      <c r="Q166" s="369">
        <v>0.15877461314816299</v>
      </c>
    </row>
    <row r="167" spans="1:17">
      <c r="A167" s="401" t="s">
        <v>167</v>
      </c>
      <c r="B167" s="401" t="s">
        <v>200</v>
      </c>
      <c r="C167" s="286" t="s">
        <v>64</v>
      </c>
      <c r="D167" s="365">
        <v>397013.46169979218</v>
      </c>
      <c r="E167" s="365">
        <v>154423.1741265509</v>
      </c>
      <c r="F167" s="366">
        <v>0.63655959053978395</v>
      </c>
      <c r="G167" s="374">
        <v>5.6428647201235499E-2</v>
      </c>
      <c r="H167" s="374">
        <v>2.0583847754340842E-2</v>
      </c>
      <c r="I167" s="375">
        <v>11.268410462219993</v>
      </c>
      <c r="J167" s="375">
        <v>-7.5291031868221978</v>
      </c>
      <c r="K167" s="366">
        <v>-0.40053718419328482</v>
      </c>
      <c r="L167" s="367">
        <v>4473710.6454601148</v>
      </c>
      <c r="M167" s="367">
        <v>-86383.596322958358</v>
      </c>
      <c r="N167" s="366">
        <v>-1.8943379619536311E-2</v>
      </c>
      <c r="O167" s="365">
        <v>868913.87130308244</v>
      </c>
      <c r="P167" s="365">
        <v>-82295.414670081344</v>
      </c>
      <c r="Q167" s="366">
        <v>-8.6516622454843359E-2</v>
      </c>
    </row>
    <row r="168" spans="1:17">
      <c r="A168" s="401" t="s">
        <v>167</v>
      </c>
      <c r="B168" s="401" t="s">
        <v>200</v>
      </c>
      <c r="C168" s="286" t="s">
        <v>196</v>
      </c>
      <c r="D168" s="365">
        <v>146098.41812681418</v>
      </c>
      <c r="E168" s="365">
        <v>-42572.123911515984</v>
      </c>
      <c r="F168" s="369">
        <v>-0.22564266499466071</v>
      </c>
      <c r="G168" s="376">
        <v>2.076538175264827E-2</v>
      </c>
      <c r="H168" s="376">
        <v>-7.1123119858492109E-3</v>
      </c>
      <c r="I168" s="377">
        <v>16.659751730764771</v>
      </c>
      <c r="J168" s="377">
        <v>-0.55506889086785804</v>
      </c>
      <c r="K168" s="369">
        <v>-3.2243663937476227E-2</v>
      </c>
      <c r="L168" s="370">
        <v>2433963.374250188</v>
      </c>
      <c r="M168" s="370">
        <v>-813966.16352586402</v>
      </c>
      <c r="N168" s="369">
        <v>-0.25061078267209252</v>
      </c>
      <c r="O168" s="365">
        <v>1386402.4258653398</v>
      </c>
      <c r="P168" s="365">
        <v>-385870.43661992741</v>
      </c>
      <c r="Q168" s="369">
        <v>-0.21772631336171303</v>
      </c>
    </row>
    <row r="169" spans="1:17">
      <c r="A169" s="401" t="s">
        <v>167</v>
      </c>
      <c r="B169" s="401" t="s">
        <v>200</v>
      </c>
      <c r="C169" s="286" t="s">
        <v>197</v>
      </c>
      <c r="D169" s="365">
        <v>97026.133492581488</v>
      </c>
      <c r="E169" s="365">
        <v>88745.602663598926</v>
      </c>
      <c r="F169" s="366">
        <v>10.71738086560608</v>
      </c>
      <c r="G169" s="374">
        <v>1.3790599020778057E-2</v>
      </c>
      <c r="H169" s="374">
        <v>1.2567079440303938E-2</v>
      </c>
      <c r="I169" s="375">
        <v>4.5239825789273436</v>
      </c>
      <c r="J169" s="375">
        <v>-4.4688834432954732</v>
      </c>
      <c r="K169" s="366">
        <v>-0.4969365085893801</v>
      </c>
      <c r="L169" s="367">
        <v>438944.53762111755</v>
      </c>
      <c r="M169" s="367">
        <v>364478.83328319178</v>
      </c>
      <c r="N169" s="366">
        <v>4.8945865284397874</v>
      </c>
      <c r="O169" s="365">
        <v>222024.16226875782</v>
      </c>
      <c r="P169" s="365">
        <v>193196.03895282745</v>
      </c>
      <c r="Q169" s="366">
        <v>6.7016516072021828</v>
      </c>
    </row>
    <row r="170" spans="1:17">
      <c r="A170" s="401" t="s">
        <v>167</v>
      </c>
      <c r="B170" s="401" t="s">
        <v>200</v>
      </c>
      <c r="C170" s="286" t="s">
        <v>198</v>
      </c>
      <c r="D170" s="365">
        <v>669336745.95238519</v>
      </c>
      <c r="E170" s="365">
        <v>24490903.568655729</v>
      </c>
      <c r="F170" s="369">
        <v>3.7979470377172544E-2</v>
      </c>
      <c r="G170" s="376">
        <v>95.134726501365648</v>
      </c>
      <c r="H170" s="376">
        <v>-0.14678755112947783</v>
      </c>
      <c r="I170" s="377">
        <v>4.1892590325170156</v>
      </c>
      <c r="J170" s="377">
        <v>-4.4235305597283059E-2</v>
      </c>
      <c r="K170" s="369">
        <v>-1.0448887388139637E-2</v>
      </c>
      <c r="L170" s="370">
        <v>2804025008.7765765</v>
      </c>
      <c r="M170" s="370">
        <v>74073786.088512421</v>
      </c>
      <c r="N170" s="369">
        <v>2.7133739780000606E-2</v>
      </c>
      <c r="O170" s="365">
        <v>777174689.67525649</v>
      </c>
      <c r="P170" s="365">
        <v>31801010.781518698</v>
      </c>
      <c r="Q170" s="369">
        <v>4.2664520739069893E-2</v>
      </c>
    </row>
  </sheetData>
  <mergeCells count="24">
    <mergeCell ref="A117:A143"/>
    <mergeCell ref="B117:B125"/>
    <mergeCell ref="B126:B134"/>
    <mergeCell ref="B135:B143"/>
    <mergeCell ref="A144:A170"/>
    <mergeCell ref="B144:B152"/>
    <mergeCell ref="B153:B161"/>
    <mergeCell ref="B162:B170"/>
    <mergeCell ref="A9:A35"/>
    <mergeCell ref="B9:B17"/>
    <mergeCell ref="B18:B26"/>
    <mergeCell ref="B27:B35"/>
    <mergeCell ref="A36:A62"/>
    <mergeCell ref="B36:B44"/>
    <mergeCell ref="B45:B53"/>
    <mergeCell ref="B54:B62"/>
    <mergeCell ref="A63:A89"/>
    <mergeCell ref="B63:B71"/>
    <mergeCell ref="B72:B80"/>
    <mergeCell ref="B81:B89"/>
    <mergeCell ref="A90:A116"/>
    <mergeCell ref="B90:B98"/>
    <mergeCell ref="B99:B107"/>
    <mergeCell ref="B108:B116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CCFF33"/>
  </sheetPr>
  <dimension ref="A1:S170"/>
  <sheetViews>
    <sheetView zoomScale="99" zoomScaleNormal="70" workbookViewId="0">
      <selection activeCell="C4" sqref="C4:J138"/>
    </sheetView>
  </sheetViews>
  <sheetFormatPr defaultColWidth="9.26953125" defaultRowHeight="14.5"/>
  <cols>
    <col min="1" max="1" width="31.26953125" bestFit="1" customWidth="1"/>
    <col min="2" max="2" width="21" bestFit="1" customWidth="1"/>
    <col min="3" max="3" width="26.7265625" bestFit="1" customWidth="1"/>
    <col min="4" max="4" width="25.81640625" bestFit="1" customWidth="1"/>
    <col min="5" max="5" width="13.54296875" bestFit="1" customWidth="1"/>
    <col min="6" max="6" width="11.54296875" bestFit="1" customWidth="1"/>
    <col min="7" max="7" width="9.1796875" bestFit="1" customWidth="1"/>
    <col min="8" max="8" width="7.7265625" bestFit="1" customWidth="1"/>
    <col min="9" max="9" width="7.54296875" bestFit="1" customWidth="1"/>
    <col min="10" max="10" width="7.7265625" bestFit="1" customWidth="1"/>
    <col min="11" max="11" width="7.54296875" bestFit="1" customWidth="1"/>
    <col min="12" max="12" width="9.1796875" bestFit="1" customWidth="1"/>
    <col min="13" max="13" width="16.26953125" bestFit="1" customWidth="1"/>
    <col min="14" max="14" width="13.81640625" bestFit="1" customWidth="1"/>
    <col min="15" max="15" width="9.1796875" bestFit="1" customWidth="1"/>
    <col min="16" max="16" width="16.453125" bestFit="1" customWidth="1"/>
    <col min="17" max="17" width="11.54296875" bestFit="1" customWidth="1"/>
    <col min="18" max="18" width="9.1796875" bestFit="1" customWidth="1"/>
  </cols>
  <sheetData>
    <row r="1" spans="1:19">
      <c r="A1" s="399" t="s">
        <v>0</v>
      </c>
      <c r="B1" s="399" t="s">
        <v>1</v>
      </c>
      <c r="C1" s="399" t="s">
        <v>2</v>
      </c>
      <c r="D1" s="399" t="s">
        <v>73</v>
      </c>
      <c r="E1" s="399" t="s">
        <v>3</v>
      </c>
      <c r="F1" s="399"/>
      <c r="G1" s="399"/>
      <c r="H1" s="399" t="s">
        <v>4</v>
      </c>
      <c r="I1" s="399"/>
      <c r="J1" s="399" t="s">
        <v>5</v>
      </c>
      <c r="K1" s="399"/>
      <c r="L1" s="399"/>
      <c r="M1" s="399" t="s">
        <v>6</v>
      </c>
      <c r="N1" s="399"/>
      <c r="O1" s="399"/>
      <c r="P1" s="399" t="s">
        <v>7</v>
      </c>
      <c r="Q1" s="399"/>
      <c r="R1" s="399"/>
    </row>
    <row r="2" spans="1:19" ht="29">
      <c r="A2" s="398"/>
      <c r="B2" s="398"/>
      <c r="C2" s="398"/>
      <c r="D2" s="398"/>
      <c r="E2" s="110" t="s">
        <v>8</v>
      </c>
      <c r="F2" s="110" t="s">
        <v>9</v>
      </c>
      <c r="G2" s="110" t="s">
        <v>10</v>
      </c>
      <c r="H2" s="110" t="s">
        <v>8</v>
      </c>
      <c r="I2" s="110" t="s">
        <v>9</v>
      </c>
      <c r="J2" s="110" t="s">
        <v>8</v>
      </c>
      <c r="K2" s="110" t="s">
        <v>9</v>
      </c>
      <c r="L2" s="110" t="s">
        <v>10</v>
      </c>
      <c r="M2" s="110" t="s">
        <v>8</v>
      </c>
      <c r="N2" s="110" t="s">
        <v>9</v>
      </c>
      <c r="O2" s="110" t="s">
        <v>10</v>
      </c>
      <c r="P2" s="110" t="s">
        <v>8</v>
      </c>
      <c r="Q2" s="110" t="s">
        <v>9</v>
      </c>
      <c r="R2" s="110" t="s">
        <v>10</v>
      </c>
    </row>
    <row r="3" spans="1:19">
      <c r="A3" s="397" t="s">
        <v>57</v>
      </c>
      <c r="B3" s="397" t="s">
        <v>141</v>
      </c>
      <c r="C3" s="397" t="s">
        <v>79</v>
      </c>
      <c r="D3" s="286" t="s">
        <v>185</v>
      </c>
      <c r="E3" s="365">
        <v>14225852.554917136</v>
      </c>
      <c r="F3" s="365">
        <v>-790194.37746006623</v>
      </c>
      <c r="G3" s="366">
        <v>-5.2623328963914598E-2</v>
      </c>
      <c r="H3" s="374">
        <v>5.4208098903187807</v>
      </c>
      <c r="I3" s="374">
        <v>-0.29045877711114443</v>
      </c>
      <c r="J3" s="375">
        <v>5.2944136853440114</v>
      </c>
      <c r="K3" s="375">
        <v>0.18237186378748493</v>
      </c>
      <c r="L3" s="366">
        <v>3.5674955360978623E-2</v>
      </c>
      <c r="M3" s="367">
        <v>75317548.452439353</v>
      </c>
      <c r="N3" s="367">
        <v>-1445111.4603284895</v>
      </c>
      <c r="O3" s="366">
        <v>-1.882570851466972E-2</v>
      </c>
      <c r="P3" s="365">
        <v>21734891.778714426</v>
      </c>
      <c r="Q3" s="365">
        <v>-532758.96800272167</v>
      </c>
      <c r="R3" s="366">
        <v>-2.3925243576997664E-2</v>
      </c>
      <c r="S3" s="274"/>
    </row>
    <row r="4" spans="1:19">
      <c r="A4" s="397"/>
      <c r="B4" s="397"/>
      <c r="C4" s="397"/>
      <c r="D4" s="286" t="s">
        <v>186</v>
      </c>
      <c r="E4" s="365">
        <v>32289084.513916563</v>
      </c>
      <c r="F4" s="365">
        <v>-1060897.2732081227</v>
      </c>
      <c r="G4" s="369">
        <v>-3.1811030062322242E-2</v>
      </c>
      <c r="H4" s="376">
        <v>12.303866359269843</v>
      </c>
      <c r="I4" s="376">
        <v>-0.38061091347202591</v>
      </c>
      <c r="J4" s="377">
        <v>5.1106677598090986</v>
      </c>
      <c r="K4" s="377">
        <v>-0.16412492569954207</v>
      </c>
      <c r="L4" s="369">
        <v>-3.1114952849320511E-2</v>
      </c>
      <c r="M4" s="370">
        <v>165018783.21902463</v>
      </c>
      <c r="N4" s="370">
        <v>-10895456.773547053</v>
      </c>
      <c r="O4" s="369">
        <v>-6.193618421116525E-2</v>
      </c>
      <c r="P4" s="365">
        <v>53018204.229272373</v>
      </c>
      <c r="Q4" s="365">
        <v>-2971687.5459095389</v>
      </c>
      <c r="R4" s="369">
        <v>-5.3075429362175859E-2</v>
      </c>
      <c r="S4" s="274"/>
    </row>
    <row r="5" spans="1:19">
      <c r="A5" s="397"/>
      <c r="B5" s="397"/>
      <c r="C5" s="397"/>
      <c r="D5" s="286" t="s">
        <v>187</v>
      </c>
      <c r="E5" s="365">
        <v>93805314.110053167</v>
      </c>
      <c r="F5" s="365">
        <v>-2409632.5553133339</v>
      </c>
      <c r="G5" s="366">
        <v>-2.5044264314711764E-2</v>
      </c>
      <c r="H5" s="374">
        <v>35.744836559301596</v>
      </c>
      <c r="I5" s="374">
        <v>-0.84997515798941947</v>
      </c>
      <c r="J5" s="375">
        <v>4.8473090749079466</v>
      </c>
      <c r="K5" s="375">
        <v>6.8275287049071487E-2</v>
      </c>
      <c r="L5" s="366">
        <v>1.4286420661541399E-2</v>
      </c>
      <c r="M5" s="367">
        <v>454703350.36025119</v>
      </c>
      <c r="N5" s="367">
        <v>-5111130.6505749226</v>
      </c>
      <c r="O5" s="366">
        <v>-1.1115636548329115E-2</v>
      </c>
      <c r="P5" s="365">
        <v>127974675.48937613</v>
      </c>
      <c r="Q5" s="365">
        <v>-1199787.7576906234</v>
      </c>
      <c r="R5" s="366">
        <v>-9.288118777748185E-3</v>
      </c>
      <c r="S5" s="274"/>
    </row>
    <row r="6" spans="1:19">
      <c r="A6" s="397"/>
      <c r="B6" s="397"/>
      <c r="C6" s="397"/>
      <c r="D6" s="286" t="s">
        <v>188</v>
      </c>
      <c r="E6" s="365">
        <v>122110139.16414395</v>
      </c>
      <c r="F6" s="365">
        <v>3771476.0804104209</v>
      </c>
      <c r="G6" s="369">
        <v>3.1870193410431021E-2</v>
      </c>
      <c r="H6" s="376">
        <v>46.530487191110211</v>
      </c>
      <c r="I6" s="376">
        <v>1.5210448485723873</v>
      </c>
      <c r="J6" s="377">
        <v>5.0632361343578713</v>
      </c>
      <c r="K6" s="377">
        <v>-2.9249728820182064E-2</v>
      </c>
      <c r="L6" s="369">
        <v>-5.7437034890320277E-3</v>
      </c>
      <c r="M6" s="370">
        <v>618272468.98736191</v>
      </c>
      <c r="N6" s="370">
        <v>15634500.166058302</v>
      </c>
      <c r="O6" s="369">
        <v>2.5943436980311308E-2</v>
      </c>
      <c r="P6" s="365">
        <v>175064972.39065531</v>
      </c>
      <c r="Q6" s="365">
        <v>3843141.0800170302</v>
      </c>
      <c r="R6" s="369">
        <v>2.2445391750568491E-2</v>
      </c>
      <c r="S6" s="274"/>
    </row>
    <row r="7" spans="1:19">
      <c r="A7" s="397"/>
      <c r="B7" s="397"/>
      <c r="C7" s="397" t="s">
        <v>112</v>
      </c>
      <c r="D7" s="286" t="s">
        <v>185</v>
      </c>
      <c r="E7" s="365">
        <v>14059625.316730317</v>
      </c>
      <c r="F7" s="365">
        <v>-782010.31985783391</v>
      </c>
      <c r="G7" s="366">
        <v>-5.2690305772632839E-2</v>
      </c>
      <c r="H7" s="374">
        <v>5.3574684312867156</v>
      </c>
      <c r="I7" s="374">
        <v>-0.28746388454736671</v>
      </c>
      <c r="J7" s="375">
        <v>5.2465812008469221</v>
      </c>
      <c r="K7" s="375">
        <v>0.16752123103620598</v>
      </c>
      <c r="L7" s="366">
        <v>3.2982723581121462E-2</v>
      </c>
      <c r="M7" s="367">
        <v>73764965.877708733</v>
      </c>
      <c r="N7" s="367">
        <v>-1616591.5706023276</v>
      </c>
      <c r="O7" s="366">
        <v>-2.1445451982214883E-2</v>
      </c>
      <c r="P7" s="365">
        <v>21235956.410313226</v>
      </c>
      <c r="Q7" s="365">
        <v>-554917.92130769044</v>
      </c>
      <c r="R7" s="366">
        <v>-2.5465610643371224E-2</v>
      </c>
      <c r="S7" s="274"/>
    </row>
    <row r="8" spans="1:19">
      <c r="A8" s="397"/>
      <c r="B8" s="397"/>
      <c r="C8" s="397"/>
      <c r="D8" s="286" t="s">
        <v>186</v>
      </c>
      <c r="E8" s="365">
        <v>24402412.155313943</v>
      </c>
      <c r="F8" s="365">
        <v>-889370.84239376336</v>
      </c>
      <c r="G8" s="369">
        <v>-3.5164418517839198E-2</v>
      </c>
      <c r="H8" s="376">
        <v>9.2986228170513741</v>
      </c>
      <c r="I8" s="376">
        <v>-0.32096404417437441</v>
      </c>
      <c r="J8" s="377">
        <v>4.2326707523967837</v>
      </c>
      <c r="K8" s="377">
        <v>-8.685414015811066E-2</v>
      </c>
      <c r="L8" s="369">
        <v>-2.0107336412810563E-2</v>
      </c>
      <c r="M8" s="370">
        <v>103287376.21772908</v>
      </c>
      <c r="N8" s="370">
        <v>-5961110.0179660022</v>
      </c>
      <c r="O8" s="369">
        <v>-5.4564692137750746E-2</v>
      </c>
      <c r="P8" s="365">
        <v>30493745.68416724</v>
      </c>
      <c r="Q8" s="365">
        <v>-1267706.9535794593</v>
      </c>
      <c r="R8" s="369">
        <v>-3.9913380790173966E-2</v>
      </c>
      <c r="S8" s="274"/>
    </row>
    <row r="9" spans="1:19">
      <c r="A9" s="397"/>
      <c r="B9" s="397"/>
      <c r="C9" s="397"/>
      <c r="D9" s="286" t="s">
        <v>187</v>
      </c>
      <c r="E9" s="365">
        <v>91199657.057953492</v>
      </c>
      <c r="F9" s="365">
        <v>-2781274.8052390516</v>
      </c>
      <c r="G9" s="366">
        <v>-2.9594033067130425E-2</v>
      </c>
      <c r="H9" s="374">
        <v>34.751942005933081</v>
      </c>
      <c r="I9" s="374">
        <v>-0.99317479500015082</v>
      </c>
      <c r="J9" s="375">
        <v>4.6645865669553483</v>
      </c>
      <c r="K9" s="375">
        <v>3.3011848656696152E-2</v>
      </c>
      <c r="L9" s="366">
        <v>7.1275647408367013E-3</v>
      </c>
      <c r="M9" s="367">
        <v>425408695.22346437</v>
      </c>
      <c r="N9" s="367">
        <v>-9871012.796246469</v>
      </c>
      <c r="O9" s="366">
        <v>-2.2677401712922207E-2</v>
      </c>
      <c r="P9" s="365">
        <v>120677443.35477529</v>
      </c>
      <c r="Q9" s="365">
        <v>-2210299.3932189643</v>
      </c>
      <c r="R9" s="366">
        <v>-1.798632917972643E-2</v>
      </c>
      <c r="S9" s="274"/>
    </row>
    <row r="10" spans="1:19">
      <c r="A10" s="397"/>
      <c r="B10" s="397"/>
      <c r="C10" s="397"/>
      <c r="D10" s="286" t="s">
        <v>188</v>
      </c>
      <c r="E10" s="365">
        <v>115700667.27796519</v>
      </c>
      <c r="F10" s="365">
        <v>3752459.8778897822</v>
      </c>
      <c r="G10" s="369">
        <v>3.3519606655954853E-2</v>
      </c>
      <c r="H10" s="376">
        <v>44.088135953587461</v>
      </c>
      <c r="I10" s="376">
        <v>1.5092673486676915</v>
      </c>
      <c r="J10" s="377">
        <v>4.7423191933121291</v>
      </c>
      <c r="K10" s="377">
        <v>-1.5991795944709786E-2</v>
      </c>
      <c r="L10" s="369">
        <v>-3.3608135283329623E-3</v>
      </c>
      <c r="M10" s="370">
        <v>548689495.11131489</v>
      </c>
      <c r="N10" s="370">
        <v>16005109.611932278</v>
      </c>
      <c r="O10" s="369">
        <v>3.0046139980108029E-2</v>
      </c>
      <c r="P10" s="365">
        <v>149476623.4131327</v>
      </c>
      <c r="Q10" s="365">
        <v>4562950.9314751327</v>
      </c>
      <c r="R10" s="369">
        <v>3.1487373505441237E-2</v>
      </c>
      <c r="S10" s="274"/>
    </row>
    <row r="11" spans="1:19">
      <c r="A11" s="397"/>
      <c r="B11" s="397" t="s">
        <v>135</v>
      </c>
      <c r="C11" s="397" t="s">
        <v>79</v>
      </c>
      <c r="D11" s="286" t="s">
        <v>185</v>
      </c>
      <c r="E11" s="365">
        <v>193006748.15065694</v>
      </c>
      <c r="F11" s="365">
        <v>-12898743.733619183</v>
      </c>
      <c r="G11" s="366">
        <v>-6.2644000485759702E-2</v>
      </c>
      <c r="H11" s="374">
        <v>5.4822269881510923</v>
      </c>
      <c r="I11" s="374">
        <v>-0.33306112907339891</v>
      </c>
      <c r="J11" s="375">
        <v>5.1862958415722051</v>
      </c>
      <c r="K11" s="375">
        <v>9.9905083388256877E-2</v>
      </c>
      <c r="L11" s="366">
        <v>1.9641645350882777E-2</v>
      </c>
      <c r="M11" s="367">
        <v>1000990095.329126</v>
      </c>
      <c r="N11" s="367">
        <v>-46325695.650376081</v>
      </c>
      <c r="O11" s="366">
        <v>-4.4232786375778765E-2</v>
      </c>
      <c r="P11" s="365">
        <v>290435581.8546778</v>
      </c>
      <c r="Q11" s="365">
        <v>-12652162.133948267</v>
      </c>
      <c r="R11" s="366">
        <v>-4.17442222092064E-2</v>
      </c>
      <c r="S11" s="274"/>
    </row>
    <row r="12" spans="1:19">
      <c r="A12" s="397"/>
      <c r="B12" s="397"/>
      <c r="C12" s="397"/>
      <c r="D12" s="286" t="s">
        <v>186</v>
      </c>
      <c r="E12" s="365">
        <v>437161906.07604283</v>
      </c>
      <c r="F12" s="365">
        <v>-16583866.142456174</v>
      </c>
      <c r="G12" s="369">
        <v>-3.6548805868477155E-2</v>
      </c>
      <c r="H12" s="376">
        <v>12.417290186200663</v>
      </c>
      <c r="I12" s="376">
        <v>-0.39762977186475901</v>
      </c>
      <c r="J12" s="377">
        <v>5.1644197811840264</v>
      </c>
      <c r="K12" s="377">
        <v>-0.25783017590120938</v>
      </c>
      <c r="L12" s="369">
        <v>-4.7550403972856981E-2</v>
      </c>
      <c r="M12" s="370">
        <v>2257687595.3192291</v>
      </c>
      <c r="N12" s="370">
        <v>-202635398.62013435</v>
      </c>
      <c r="O12" s="369">
        <v>-8.2361299357562506E-2</v>
      </c>
      <c r="P12" s="365">
        <v>723038731.48701131</v>
      </c>
      <c r="Q12" s="365">
        <v>-46021888.954038978</v>
      </c>
      <c r="R12" s="369">
        <v>-5.9841692229210465E-2</v>
      </c>
      <c r="S12" s="274"/>
    </row>
    <row r="13" spans="1:19">
      <c r="A13" s="397"/>
      <c r="B13" s="397"/>
      <c r="C13" s="397"/>
      <c r="D13" s="286" t="s">
        <v>187</v>
      </c>
      <c r="E13" s="365">
        <v>1263973108.5322556</v>
      </c>
      <c r="F13" s="365">
        <v>-38685492.283977747</v>
      </c>
      <c r="G13" s="366">
        <v>-2.9697337629166834E-2</v>
      </c>
      <c r="H13" s="374">
        <v>35.902306806826417</v>
      </c>
      <c r="I13" s="374">
        <v>-0.8880430415615308</v>
      </c>
      <c r="J13" s="375">
        <v>4.7922999214605664</v>
      </c>
      <c r="K13" s="375">
        <v>-4.9443121903954612E-2</v>
      </c>
      <c r="L13" s="366">
        <v>-1.0211843433474869E-2</v>
      </c>
      <c r="M13" s="367">
        <v>6057338228.7473965</v>
      </c>
      <c r="N13" s="367">
        <v>-249799989.63356209</v>
      </c>
      <c r="O13" s="366">
        <v>-3.9605916500381644E-2</v>
      </c>
      <c r="P13" s="365">
        <v>1709233391.3324704</v>
      </c>
      <c r="Q13" s="365">
        <v>-35208170.216696024</v>
      </c>
      <c r="R13" s="366">
        <v>-2.0183060867587393E-2</v>
      </c>
      <c r="S13" s="274"/>
    </row>
    <row r="14" spans="1:19">
      <c r="A14" s="397"/>
      <c r="B14" s="397"/>
      <c r="C14" s="397"/>
      <c r="D14" s="286" t="s">
        <v>188</v>
      </c>
      <c r="E14" s="365">
        <v>1626448474.890595</v>
      </c>
      <c r="F14" s="365">
        <v>47996683.059085131</v>
      </c>
      <c r="G14" s="369">
        <v>3.0407443108157014E-2</v>
      </c>
      <c r="H14" s="376">
        <v>46.198176018811161</v>
      </c>
      <c r="I14" s="376">
        <v>1.6187339424998086</v>
      </c>
      <c r="J14" s="377">
        <v>5.1291481751658425</v>
      </c>
      <c r="K14" s="377">
        <v>-0.12642713557880558</v>
      </c>
      <c r="L14" s="369">
        <v>-2.4055812751904503E-2</v>
      </c>
      <c r="M14" s="370">
        <v>8342295226.9863634</v>
      </c>
      <c r="N14" s="370">
        <v>46622960.636030197</v>
      </c>
      <c r="O14" s="369">
        <v>5.6201545985786498E-3</v>
      </c>
      <c r="P14" s="365">
        <v>2362533030.6293545</v>
      </c>
      <c r="Q14" s="365">
        <v>54125217.030693531</v>
      </c>
      <c r="R14" s="369">
        <v>2.3446990913757029E-2</v>
      </c>
      <c r="S14" s="274"/>
    </row>
    <row r="15" spans="1:19">
      <c r="A15" s="397"/>
      <c r="B15" s="397"/>
      <c r="C15" s="397" t="s">
        <v>112</v>
      </c>
      <c r="D15" s="286" t="s">
        <v>185</v>
      </c>
      <c r="E15" s="365">
        <v>190732303.17672518</v>
      </c>
      <c r="F15" s="365">
        <v>-12309725.881783456</v>
      </c>
      <c r="G15" s="366">
        <v>-6.0626491662158687E-2</v>
      </c>
      <c r="H15" s="374">
        <v>5.4176229070055975</v>
      </c>
      <c r="I15" s="374">
        <v>-0.31679382989573845</v>
      </c>
      <c r="J15" s="375">
        <v>5.144482666373758</v>
      </c>
      <c r="K15" s="375">
        <v>9.7447239602880487E-2</v>
      </c>
      <c r="L15" s="366">
        <v>1.9307817632108003E-2</v>
      </c>
      <c r="M15" s="367">
        <v>981219027.6102072</v>
      </c>
      <c r="N15" s="367">
        <v>-43541286.171527743</v>
      </c>
      <c r="O15" s="366">
        <v>-4.2489239274738015E-2</v>
      </c>
      <c r="P15" s="365">
        <v>284022970.20112574</v>
      </c>
      <c r="Q15" s="365">
        <v>-11201623.630399466</v>
      </c>
      <c r="R15" s="366">
        <v>-3.7942718406420627E-2</v>
      </c>
      <c r="S15" s="274"/>
    </row>
    <row r="16" spans="1:19">
      <c r="A16" s="397"/>
      <c r="B16" s="397"/>
      <c r="C16" s="397"/>
      <c r="D16" s="286" t="s">
        <v>186</v>
      </c>
      <c r="E16" s="365">
        <v>328610402.69564116</v>
      </c>
      <c r="F16" s="365">
        <v>-12869450.427425027</v>
      </c>
      <c r="G16" s="369">
        <v>-3.7687290508430067E-2</v>
      </c>
      <c r="H16" s="376">
        <v>9.3339576750913249</v>
      </c>
      <c r="I16" s="376">
        <v>-0.31029082923803486</v>
      </c>
      <c r="J16" s="377">
        <v>4.2548956116286529</v>
      </c>
      <c r="K16" s="377">
        <v>-0.19994912257608011</v>
      </c>
      <c r="L16" s="369">
        <v>-4.4883522211414284E-2</v>
      </c>
      <c r="M16" s="370">
        <v>1398202960.3652081</v>
      </c>
      <c r="N16" s="370">
        <v>-123036765.15708899</v>
      </c>
      <c r="O16" s="369">
        <v>-8.0879274379221183E-2</v>
      </c>
      <c r="P16" s="365">
        <v>412203297.75633132</v>
      </c>
      <c r="Q16" s="365">
        <v>-20565988.570606411</v>
      </c>
      <c r="R16" s="369">
        <v>-4.7521830269326763E-2</v>
      </c>
      <c r="S16" s="274"/>
    </row>
    <row r="17" spans="1:19">
      <c r="A17" s="397"/>
      <c r="B17" s="397"/>
      <c r="C17" s="397"/>
      <c r="D17" s="286" t="s">
        <v>187</v>
      </c>
      <c r="E17" s="365">
        <v>1230388340.0377121</v>
      </c>
      <c r="F17" s="365">
        <v>-42756794.763618946</v>
      </c>
      <c r="G17" s="366">
        <v>-3.358359828338893E-2</v>
      </c>
      <c r="H17" s="374">
        <v>34.948354025404107</v>
      </c>
      <c r="I17" s="374">
        <v>-1.0084614347362901</v>
      </c>
      <c r="J17" s="375">
        <v>4.6200406139447692</v>
      </c>
      <c r="K17" s="375">
        <v>-8.1198851678648154E-2</v>
      </c>
      <c r="L17" s="366">
        <v>-1.7271796570328634E-2</v>
      </c>
      <c r="M17" s="367">
        <v>5684444101.8983164</v>
      </c>
      <c r="N17" s="367">
        <v>-300916051.29614639</v>
      </c>
      <c r="O17" s="366">
        <v>-5.0275345776067237E-2</v>
      </c>
      <c r="P17" s="365">
        <v>1617241408.24944</v>
      </c>
      <c r="Q17" s="365">
        <v>-44772389.903846741</v>
      </c>
      <c r="R17" s="366">
        <v>-2.6938639109732231E-2</v>
      </c>
      <c r="S17" s="274"/>
    </row>
    <row r="18" spans="1:19">
      <c r="A18" s="397"/>
      <c r="B18" s="397"/>
      <c r="C18" s="397"/>
      <c r="D18" s="286" t="s">
        <v>188</v>
      </c>
      <c r="E18" s="365">
        <v>1522881878.1446629</v>
      </c>
      <c r="F18" s="365">
        <v>46379419.304507971</v>
      </c>
      <c r="G18" s="369">
        <v>3.1411677662183272E-2</v>
      </c>
      <c r="H18" s="376">
        <v>43.25643643098951</v>
      </c>
      <c r="I18" s="376">
        <v>1.5562995120014591</v>
      </c>
      <c r="J18" s="377">
        <v>4.7265100456446882</v>
      </c>
      <c r="K18" s="377">
        <v>-0.12519559287747395</v>
      </c>
      <c r="L18" s="369">
        <v>-2.580444944627942E-2</v>
      </c>
      <c r="M18" s="370">
        <v>7197916495.3809986</v>
      </c>
      <c r="N18" s="370">
        <v>34361190.53438282</v>
      </c>
      <c r="O18" s="369">
        <v>4.7966671676472183E-3</v>
      </c>
      <c r="P18" s="365">
        <v>1968467558.3925714</v>
      </c>
      <c r="Q18" s="365">
        <v>53851770.463599443</v>
      </c>
      <c r="R18" s="369">
        <v>2.8126672099497606E-2</v>
      </c>
      <c r="S18" s="274"/>
    </row>
    <row r="19" spans="1:19">
      <c r="A19" s="397"/>
      <c r="B19" s="397" t="s">
        <v>136</v>
      </c>
      <c r="C19" s="397" t="s">
        <v>79</v>
      </c>
      <c r="D19" s="286" t="s">
        <v>185</v>
      </c>
      <c r="E19" s="365">
        <v>88248539.09645319</v>
      </c>
      <c r="F19" s="365">
        <v>-4391473.1065285951</v>
      </c>
      <c r="G19" s="366">
        <v>-4.7403632643166334E-2</v>
      </c>
      <c r="H19" s="374">
        <v>5.4609065314721663</v>
      </c>
      <c r="I19" s="374">
        <v>-0.28116178125017566</v>
      </c>
      <c r="J19" s="375">
        <v>5.254791472004448</v>
      </c>
      <c r="K19" s="375">
        <v>0.15964643018925173</v>
      </c>
      <c r="L19" s="366">
        <v>3.1333049182909245E-2</v>
      </c>
      <c r="M19" s="367">
        <v>463727670.66089332</v>
      </c>
      <c r="N19" s="367">
        <v>-8286628.1888285875</v>
      </c>
      <c r="O19" s="366">
        <v>-1.7555883813313994E-2</v>
      </c>
      <c r="P19" s="365">
        <v>133554872.08261611</v>
      </c>
      <c r="Q19" s="365">
        <v>-3974934.761570707</v>
      </c>
      <c r="R19" s="366">
        <v>-2.8902351081421022E-2</v>
      </c>
      <c r="S19" s="274"/>
    </row>
    <row r="20" spans="1:19">
      <c r="A20" s="397"/>
      <c r="B20" s="397"/>
      <c r="C20" s="397"/>
      <c r="D20" s="286" t="s">
        <v>186</v>
      </c>
      <c r="E20" s="365">
        <v>199724662.57250264</v>
      </c>
      <c r="F20" s="365">
        <v>-6292554.8249225616</v>
      </c>
      <c r="G20" s="369">
        <v>-3.0543829804203566E-2</v>
      </c>
      <c r="H20" s="376">
        <v>12.359158865464886</v>
      </c>
      <c r="I20" s="376">
        <v>-0.41032278465637084</v>
      </c>
      <c r="J20" s="377">
        <v>5.1187057789888799</v>
      </c>
      <c r="K20" s="377">
        <v>-0.19577272465690676</v>
      </c>
      <c r="L20" s="369">
        <v>-3.6837617185318305E-2</v>
      </c>
      <c r="M20" s="370">
        <v>1022331784.5164734</v>
      </c>
      <c r="N20" s="370">
        <v>-72542288.723063588</v>
      </c>
      <c r="O20" s="369">
        <v>-6.6256285079821009E-2</v>
      </c>
      <c r="P20" s="365">
        <v>326021902.08551931</v>
      </c>
      <c r="Q20" s="365">
        <v>-17193271.831164479</v>
      </c>
      <c r="R20" s="369">
        <v>-5.0094731054455603E-2</v>
      </c>
      <c r="S20" s="274"/>
    </row>
    <row r="21" spans="1:19">
      <c r="A21" s="397"/>
      <c r="B21" s="397"/>
      <c r="C21" s="397"/>
      <c r="D21" s="286" t="s">
        <v>187</v>
      </c>
      <c r="E21" s="365">
        <v>579533685.08488905</v>
      </c>
      <c r="F21" s="365">
        <v>-13953962.592740536</v>
      </c>
      <c r="G21" s="366">
        <v>-2.3511799524966768E-2</v>
      </c>
      <c r="H21" s="374">
        <v>35.862115322149286</v>
      </c>
      <c r="I21" s="374">
        <v>-0.92378889659121199</v>
      </c>
      <c r="J21" s="375">
        <v>4.8297918005935445</v>
      </c>
      <c r="K21" s="375">
        <v>2.7483915514898705E-2</v>
      </c>
      <c r="L21" s="366">
        <v>5.7230640293377631E-3</v>
      </c>
      <c r="M21" s="367">
        <v>2799027040.3907585</v>
      </c>
      <c r="N21" s="367">
        <v>-51083369.748299122</v>
      </c>
      <c r="O21" s="366">
        <v>-1.792329502975527E-2</v>
      </c>
      <c r="P21" s="365">
        <v>784778487.30761027</v>
      </c>
      <c r="Q21" s="365">
        <v>-10503187.50499475</v>
      </c>
      <c r="R21" s="366">
        <v>-1.3206877308558193E-2</v>
      </c>
      <c r="S21" s="274"/>
    </row>
    <row r="22" spans="1:19">
      <c r="A22" s="397"/>
      <c r="B22" s="397"/>
      <c r="C22" s="397"/>
      <c r="D22" s="286" t="s">
        <v>188</v>
      </c>
      <c r="E22" s="365">
        <v>748498415.44021642</v>
      </c>
      <c r="F22" s="365">
        <v>27287143.720124006</v>
      </c>
      <c r="G22" s="369">
        <v>3.7835159806978658E-2</v>
      </c>
      <c r="H22" s="376">
        <v>46.317819280912317</v>
      </c>
      <c r="I22" s="376">
        <v>1.6152734624993883</v>
      </c>
      <c r="J22" s="377">
        <v>5.0536089396446009</v>
      </c>
      <c r="K22" s="377">
        <v>-6.283923089417609E-2</v>
      </c>
      <c r="L22" s="369">
        <v>-1.2281807378801012E-2</v>
      </c>
      <c r="M22" s="370">
        <v>3782618283.578496</v>
      </c>
      <c r="N22" s="370">
        <v>92578191.814284325</v>
      </c>
      <c r="O22" s="369">
        <v>2.5088668283282149E-2</v>
      </c>
      <c r="P22" s="365">
        <v>1070429600.1159997</v>
      </c>
      <c r="Q22" s="365">
        <v>30568095.632686019</v>
      </c>
      <c r="R22" s="369">
        <v>2.9396314317717429E-2</v>
      </c>
      <c r="S22" s="274"/>
    </row>
    <row r="23" spans="1:19">
      <c r="A23" s="397"/>
      <c r="B23" s="397"/>
      <c r="C23" s="397" t="s">
        <v>112</v>
      </c>
      <c r="D23" s="286" t="s">
        <v>185</v>
      </c>
      <c r="E23" s="365">
        <v>87220995.938032329</v>
      </c>
      <c r="F23" s="365">
        <v>-4200385.8107986748</v>
      </c>
      <c r="G23" s="366">
        <v>-4.5945332814359752E-2</v>
      </c>
      <c r="H23" s="374">
        <v>5.3973211486132264</v>
      </c>
      <c r="I23" s="374">
        <v>-0.26921328679954026</v>
      </c>
      <c r="J23" s="375">
        <v>5.2116776788489672</v>
      </c>
      <c r="K23" s="375">
        <v>0.15460165964799533</v>
      </c>
      <c r="L23" s="366">
        <v>3.0571353695494317E-2</v>
      </c>
      <c r="M23" s="367">
        <v>454567717.65721953</v>
      </c>
      <c r="N23" s="367">
        <v>-7757159.6270111203</v>
      </c>
      <c r="O23" s="366">
        <v>-1.677859013899036E-2</v>
      </c>
      <c r="P23" s="365">
        <v>130583816.88668166</v>
      </c>
      <c r="Q23" s="365">
        <v>-3611701.1140055507</v>
      </c>
      <c r="R23" s="366">
        <v>-2.6913723854674904E-2</v>
      </c>
      <c r="S23" s="274"/>
    </row>
    <row r="24" spans="1:19">
      <c r="A24" s="397"/>
      <c r="B24" s="397"/>
      <c r="C24" s="397"/>
      <c r="D24" s="286" t="s">
        <v>186</v>
      </c>
      <c r="E24" s="365">
        <v>150689693.04937178</v>
      </c>
      <c r="F24" s="365">
        <v>-5343322.9965211451</v>
      </c>
      <c r="G24" s="369">
        <v>-3.4244822871010515E-2</v>
      </c>
      <c r="H24" s="376">
        <v>9.3248266478319923</v>
      </c>
      <c r="I24" s="376">
        <v>-0.34650451750199451</v>
      </c>
      <c r="J24" s="377">
        <v>4.249611219609192</v>
      </c>
      <c r="K24" s="377">
        <v>-0.13456338896831443</v>
      </c>
      <c r="L24" s="369">
        <v>-3.0692981229589987E-2</v>
      </c>
      <c r="M24" s="370">
        <v>640372610.26207554</v>
      </c>
      <c r="N24" s="370">
        <v>-43703376.786094785</v>
      </c>
      <c r="O24" s="369">
        <v>-6.3886728395009931E-2</v>
      </c>
      <c r="P24" s="365">
        <v>188132450.74388134</v>
      </c>
      <c r="Q24" s="365">
        <v>-8536431.0901477635</v>
      </c>
      <c r="R24" s="369">
        <v>-4.3405092918318136E-2</v>
      </c>
      <c r="S24" s="274"/>
    </row>
    <row r="25" spans="1:19">
      <c r="A25" s="397"/>
      <c r="B25" s="397"/>
      <c r="C25" s="397"/>
      <c r="D25" s="286" t="s">
        <v>187</v>
      </c>
      <c r="E25" s="365">
        <v>563669159.04298985</v>
      </c>
      <c r="F25" s="365">
        <v>-16002748.431081653</v>
      </c>
      <c r="G25" s="366">
        <v>-2.7606561961599715E-2</v>
      </c>
      <c r="H25" s="374">
        <v>34.880402822793023</v>
      </c>
      <c r="I25" s="374">
        <v>-1.0491659729141247</v>
      </c>
      <c r="J25" s="375">
        <v>4.6501035116685632</v>
      </c>
      <c r="K25" s="375">
        <v>-4.0076548987979521E-3</v>
      </c>
      <c r="L25" s="366">
        <v>-8.6109995128324309E-4</v>
      </c>
      <c r="M25" s="367">
        <v>2621119935.8850727</v>
      </c>
      <c r="N25" s="367">
        <v>-76737561.63540554</v>
      </c>
      <c r="O25" s="366">
        <v>-2.8443889903722781E-2</v>
      </c>
      <c r="P25" s="365">
        <v>741360390.97455025</v>
      </c>
      <c r="Q25" s="365">
        <v>-15756002.292750478</v>
      </c>
      <c r="R25" s="366">
        <v>-2.081054172497333E-2</v>
      </c>
      <c r="S25" s="274"/>
    </row>
    <row r="26" spans="1:19">
      <c r="A26" s="397"/>
      <c r="B26" s="397"/>
      <c r="C26" s="397"/>
      <c r="D26" s="286" t="s">
        <v>188</v>
      </c>
      <c r="E26" s="365">
        <v>708537109.85513914</v>
      </c>
      <c r="F26" s="365">
        <v>26291976.318027854</v>
      </c>
      <c r="G26" s="369">
        <v>3.8537433285477117E-2</v>
      </c>
      <c r="H26" s="376">
        <v>43.844974326083218</v>
      </c>
      <c r="I26" s="376">
        <v>1.5576508506834799</v>
      </c>
      <c r="J26" s="377">
        <v>4.733761361499341</v>
      </c>
      <c r="K26" s="377">
        <v>-5.3680464278973439E-2</v>
      </c>
      <c r="L26" s="369">
        <v>-1.1212765863791229E-2</v>
      </c>
      <c r="M26" s="370">
        <v>3354045593.8206716</v>
      </c>
      <c r="N26" s="370">
        <v>87836706.091393471</v>
      </c>
      <c r="O26" s="369">
        <v>2.6892556205264321E-2</v>
      </c>
      <c r="P26" s="365">
        <v>912461343.4594028</v>
      </c>
      <c r="Q26" s="365">
        <v>30601012.720680475</v>
      </c>
      <c r="R26" s="369">
        <v>3.4700520767326527E-2</v>
      </c>
      <c r="S26" s="274"/>
    </row>
    <row r="27" spans="1:19">
      <c r="A27" s="397" t="s">
        <v>58</v>
      </c>
      <c r="B27" s="397" t="s">
        <v>134</v>
      </c>
      <c r="C27" s="397" t="s">
        <v>79</v>
      </c>
      <c r="D27" s="286" t="s">
        <v>185</v>
      </c>
      <c r="E27" s="365">
        <v>14044222.030889075</v>
      </c>
      <c r="F27" s="365">
        <v>-731712.012831131</v>
      </c>
      <c r="G27" s="366">
        <v>-4.9520525109687373E-2</v>
      </c>
      <c r="H27" s="374">
        <v>5.6233576882752034</v>
      </c>
      <c r="I27" s="374">
        <v>-0.32372802817705892</v>
      </c>
      <c r="J27" s="375">
        <v>5.2837924532152556</v>
      </c>
      <c r="K27" s="375">
        <v>0.17876504130370385</v>
      </c>
      <c r="L27" s="366">
        <v>3.5017449835154986E-2</v>
      </c>
      <c r="M27" s="367">
        <v>74206754.378091127</v>
      </c>
      <c r="N27" s="367">
        <v>-1224793.9516976327</v>
      </c>
      <c r="O27" s="366">
        <v>-1.6237157778371467E-2</v>
      </c>
      <c r="P27" s="365">
        <v>21380670.130904682</v>
      </c>
      <c r="Q27" s="365">
        <v>-476499.62415100634</v>
      </c>
      <c r="R27" s="366">
        <v>-2.1800609570724008E-2</v>
      </c>
      <c r="S27" s="274"/>
    </row>
    <row r="28" spans="1:19">
      <c r="A28" s="397"/>
      <c r="B28" s="397"/>
      <c r="C28" s="397"/>
      <c r="D28" s="286" t="s">
        <v>186</v>
      </c>
      <c r="E28" s="365">
        <v>30834547.50413261</v>
      </c>
      <c r="F28" s="365">
        <v>-739674.42899568006</v>
      </c>
      <c r="G28" s="369">
        <v>-2.3426529102197741E-2</v>
      </c>
      <c r="H28" s="376">
        <v>12.346265203618</v>
      </c>
      <c r="I28" s="376">
        <v>-0.36187248236507052</v>
      </c>
      <c r="J28" s="377">
        <v>4.6403777716041814</v>
      </c>
      <c r="K28" s="377">
        <v>-0.10791219174571509</v>
      </c>
      <c r="L28" s="369">
        <v>-2.2726537885985283E-2</v>
      </c>
      <c r="M28" s="370">
        <v>143083948.83565015</v>
      </c>
      <c r="N28" s="370">
        <v>-6839612.2700050771</v>
      </c>
      <c r="O28" s="369">
        <v>-4.5620663087004826E-2</v>
      </c>
      <c r="P28" s="365">
        <v>44888107.521989949</v>
      </c>
      <c r="Q28" s="365">
        <v>-1408779.1832802519</v>
      </c>
      <c r="R28" s="369">
        <v>-3.0429242299782628E-2</v>
      </c>
      <c r="S28" s="274"/>
    </row>
    <row r="29" spans="1:19">
      <c r="A29" s="397"/>
      <c r="B29" s="397"/>
      <c r="C29" s="397"/>
      <c r="D29" s="286" t="s">
        <v>187</v>
      </c>
      <c r="E29" s="365">
        <v>90302751.249390423</v>
      </c>
      <c r="F29" s="365">
        <v>-1795885.6841702163</v>
      </c>
      <c r="G29" s="366">
        <v>-1.9499590265008554E-2</v>
      </c>
      <c r="H29" s="374">
        <v>36.157550727536893</v>
      </c>
      <c r="I29" s="374">
        <v>-0.91073115512908487</v>
      </c>
      <c r="J29" s="375">
        <v>4.7682115896306918</v>
      </c>
      <c r="K29" s="375">
        <v>7.3539851737487005E-2</v>
      </c>
      <c r="L29" s="366">
        <v>1.566453542297911E-2</v>
      </c>
      <c r="M29" s="367">
        <v>430582625.08288085</v>
      </c>
      <c r="N29" s="367">
        <v>-1790242.827593565</v>
      </c>
      <c r="O29" s="366">
        <v>-4.1405068644692258E-3</v>
      </c>
      <c r="P29" s="365">
        <v>121106544.73313385</v>
      </c>
      <c r="Q29" s="365">
        <v>-355762.5268252492</v>
      </c>
      <c r="R29" s="366">
        <v>-2.9289952978073289E-3</v>
      </c>
      <c r="S29" s="274"/>
    </row>
    <row r="30" spans="1:19">
      <c r="A30" s="397"/>
      <c r="B30" s="397"/>
      <c r="C30" s="397"/>
      <c r="D30" s="286" t="s">
        <v>188</v>
      </c>
      <c r="E30" s="365">
        <v>114566455.59225649</v>
      </c>
      <c r="F30" s="365">
        <v>4558529.5614283532</v>
      </c>
      <c r="G30" s="369">
        <v>4.1438192009463852E-2</v>
      </c>
      <c r="H30" s="376">
        <v>45.872826380570324</v>
      </c>
      <c r="I30" s="376">
        <v>1.5963316656712578</v>
      </c>
      <c r="J30" s="377">
        <v>4.7939999258942629</v>
      </c>
      <c r="K30" s="377">
        <v>-1.0888977713285897E-2</v>
      </c>
      <c r="L30" s="369">
        <v>-2.2662288206310795E-3</v>
      </c>
      <c r="M30" s="370">
        <v>549231579.61924601</v>
      </c>
      <c r="N30" s="370">
        <v>20655716.524839878</v>
      </c>
      <c r="O30" s="369">
        <v>3.9078054763826156E-2</v>
      </c>
      <c r="P30" s="365">
        <v>152964485.33696142</v>
      </c>
      <c r="Q30" s="365">
        <v>5977952.1002290845</v>
      </c>
      <c r="R30" s="369">
        <v>4.067006662849286E-2</v>
      </c>
      <c r="S30" s="274"/>
    </row>
    <row r="31" spans="1:19">
      <c r="A31" s="397"/>
      <c r="B31" s="397"/>
      <c r="C31" s="397" t="s">
        <v>112</v>
      </c>
      <c r="D31" s="286" t="s">
        <v>185</v>
      </c>
      <c r="E31" s="365">
        <v>13891244.311791858</v>
      </c>
      <c r="F31" s="365">
        <v>-721834.55199653842</v>
      </c>
      <c r="G31" s="366">
        <v>-4.9396472757377907E-2</v>
      </c>
      <c r="H31" s="374">
        <v>5.562104851989357</v>
      </c>
      <c r="I31" s="374">
        <v>-0.31943416456853413</v>
      </c>
      <c r="J31" s="375">
        <v>5.2439625482407815</v>
      </c>
      <c r="K31" s="375">
        <v>0.16813357977486643</v>
      </c>
      <c r="L31" s="366">
        <v>3.3124358763743374E-2</v>
      </c>
      <c r="M31" s="367">
        <v>72845164.919499293</v>
      </c>
      <c r="N31" s="367">
        <v>-1328324.0957948267</v>
      </c>
      <c r="O31" s="366">
        <v>-1.7908340478913355E-2</v>
      </c>
      <c r="P31" s="365">
        <v>20967950.117967345</v>
      </c>
      <c r="Q31" s="365">
        <v>-478234.86240068078</v>
      </c>
      <c r="R31" s="366">
        <v>-2.2299297653100542E-2</v>
      </c>
      <c r="S31" s="274"/>
    </row>
    <row r="32" spans="1:19">
      <c r="A32" s="397"/>
      <c r="B32" s="397"/>
      <c r="C32" s="397"/>
      <c r="D32" s="286" t="s">
        <v>186</v>
      </c>
      <c r="E32" s="365">
        <v>23886354.998763707</v>
      </c>
      <c r="F32" s="365">
        <v>-727162.47022303194</v>
      </c>
      <c r="G32" s="369">
        <v>-2.9543216289149386E-2</v>
      </c>
      <c r="H32" s="376">
        <v>9.5641836003261655</v>
      </c>
      <c r="I32" s="376">
        <v>-0.34237782166870545</v>
      </c>
      <c r="J32" s="377">
        <v>4.2085946380488188</v>
      </c>
      <c r="K32" s="377">
        <v>-7.338840090194676E-2</v>
      </c>
      <c r="L32" s="369">
        <v>-1.7138881736423101E-2</v>
      </c>
      <c r="M32" s="370">
        <v>100527985.57032754</v>
      </c>
      <c r="N32" s="370">
        <v>-4866678.7607920617</v>
      </c>
      <c r="O32" s="369">
        <v>-4.6175760335479245E-2</v>
      </c>
      <c r="P32" s="365">
        <v>29768165.725933407</v>
      </c>
      <c r="Q32" s="365">
        <v>-965215.82613903657</v>
      </c>
      <c r="R32" s="369">
        <v>-3.1406105589248091E-2</v>
      </c>
      <c r="S32" s="274"/>
    </row>
    <row r="33" spans="1:19">
      <c r="A33" s="397"/>
      <c r="B33" s="397"/>
      <c r="C33" s="397"/>
      <c r="D33" s="286" t="s">
        <v>187</v>
      </c>
      <c r="E33" s="365">
        <v>87868476.000917211</v>
      </c>
      <c r="F33" s="365">
        <v>-2165600.1003962904</v>
      </c>
      <c r="G33" s="366">
        <v>-2.4053116266327706E-2</v>
      </c>
      <c r="H33" s="374">
        <v>35.182858045822478</v>
      </c>
      <c r="I33" s="374">
        <v>-1.0544699221959206</v>
      </c>
      <c r="J33" s="375">
        <v>4.5933827522610446</v>
      </c>
      <c r="K33" s="375">
        <v>3.846827255243479E-2</v>
      </c>
      <c r="L33" s="366">
        <v>8.4454434268315202E-3</v>
      </c>
      <c r="M33" s="367">
        <v>403613542.13007665</v>
      </c>
      <c r="N33" s="367">
        <v>-6483974.7709831595</v>
      </c>
      <c r="O33" s="366">
        <v>-1.5810812072162544E-2</v>
      </c>
      <c r="P33" s="365">
        <v>114801974.09400831</v>
      </c>
      <c r="Q33" s="365">
        <v>-1355629.0551072359</v>
      </c>
      <c r="R33" s="366">
        <v>-1.1670601134623688E-2</v>
      </c>
      <c r="S33" s="274"/>
    </row>
    <row r="34" spans="1:19">
      <c r="A34" s="397"/>
      <c r="B34" s="397"/>
      <c r="C34" s="397"/>
      <c r="D34" s="286" t="s">
        <v>188</v>
      </c>
      <c r="E34" s="365">
        <v>109956619.62799387</v>
      </c>
      <c r="F34" s="365">
        <v>4385151.1195750982</v>
      </c>
      <c r="G34" s="369">
        <v>4.1537274999877506E-2</v>
      </c>
      <c r="H34" s="376">
        <v>44.027031258967369</v>
      </c>
      <c r="I34" s="376">
        <v>1.5361423193174915</v>
      </c>
      <c r="J34" s="377">
        <v>4.6273403551226728</v>
      </c>
      <c r="K34" s="377">
        <v>-6.1910214106646322E-3</v>
      </c>
      <c r="L34" s="369">
        <v>-1.3361345607842976E-3</v>
      </c>
      <c r="M34" s="370">
        <v>508806703.3174898</v>
      </c>
      <c r="N34" s="370">
        <v>19637991.517030299</v>
      </c>
      <c r="O34" s="369">
        <v>4.0145641050405079E-2</v>
      </c>
      <c r="P34" s="365">
        <v>138933529.07354671</v>
      </c>
      <c r="Q34" s="365">
        <v>5681292.7719936669</v>
      </c>
      <c r="R34" s="369">
        <v>4.2635627961520761E-2</v>
      </c>
      <c r="S34" s="274"/>
    </row>
    <row r="35" spans="1:19">
      <c r="A35" s="397"/>
      <c r="B35" s="397" t="s">
        <v>135</v>
      </c>
      <c r="C35" s="397" t="s">
        <v>79</v>
      </c>
      <c r="D35" s="286" t="s">
        <v>185</v>
      </c>
      <c r="E35" s="365">
        <v>190295716.34325987</v>
      </c>
      <c r="F35" s="365">
        <v>-12199306.885462523</v>
      </c>
      <c r="G35" s="366">
        <v>-6.0244971411880816E-2</v>
      </c>
      <c r="H35" s="374">
        <v>5.6931800097598968</v>
      </c>
      <c r="I35" s="374">
        <v>-0.36391259346978977</v>
      </c>
      <c r="J35" s="375">
        <v>5.1790099019432327</v>
      </c>
      <c r="K35" s="375">
        <v>0.10044024602538482</v>
      </c>
      <c r="L35" s="366">
        <v>1.9777270536861877E-2</v>
      </c>
      <c r="M35" s="367">
        <v>985543399.23912358</v>
      </c>
      <c r="N35" s="367">
        <v>-42841681.204645753</v>
      </c>
      <c r="O35" s="366">
        <v>-4.1659181973117194E-2</v>
      </c>
      <c r="P35" s="365">
        <v>285589906.12652463</v>
      </c>
      <c r="Q35" s="365">
        <v>-11683350.777771473</v>
      </c>
      <c r="R35" s="366">
        <v>-3.9301721585849887E-2</v>
      </c>
      <c r="S35" s="274"/>
    </row>
    <row r="36" spans="1:19">
      <c r="A36" s="397"/>
      <c r="B36" s="397"/>
      <c r="C36" s="397"/>
      <c r="D36" s="286" t="s">
        <v>186</v>
      </c>
      <c r="E36" s="365">
        <v>416422611.5758462</v>
      </c>
      <c r="F36" s="365">
        <v>-13103668.839982569</v>
      </c>
      <c r="G36" s="369">
        <v>-3.0507257500744248E-2</v>
      </c>
      <c r="H36" s="376">
        <v>12.458340804472808</v>
      </c>
      <c r="I36" s="376">
        <v>-0.38977968025053222</v>
      </c>
      <c r="J36" s="377">
        <v>4.6860320401078805</v>
      </c>
      <c r="K36" s="377">
        <v>-0.25935703272457289</v>
      </c>
      <c r="L36" s="369">
        <v>-5.2444211952777077E-2</v>
      </c>
      <c r="M36" s="370">
        <v>1951369700.0698142</v>
      </c>
      <c r="N36" s="370">
        <v>-172804873.59299374</v>
      </c>
      <c r="O36" s="369">
        <v>-8.1351540375054335E-2</v>
      </c>
      <c r="P36" s="365">
        <v>609251360.77964437</v>
      </c>
      <c r="Q36" s="365">
        <v>-30157074.184664965</v>
      </c>
      <c r="R36" s="369">
        <v>-4.7164023080721915E-2</v>
      </c>
      <c r="S36" s="274"/>
    </row>
    <row r="37" spans="1:19">
      <c r="A37" s="397"/>
      <c r="B37" s="397"/>
      <c r="C37" s="397"/>
      <c r="D37" s="286" t="s">
        <v>187</v>
      </c>
      <c r="E37" s="365">
        <v>1214435308.8840272</v>
      </c>
      <c r="F37" s="365">
        <v>-30460366.586689949</v>
      </c>
      <c r="G37" s="366">
        <v>-2.4468208209633583E-2</v>
      </c>
      <c r="H37" s="374">
        <v>36.332918872506283</v>
      </c>
      <c r="I37" s="374">
        <v>-0.90477846669800499</v>
      </c>
      <c r="J37" s="375">
        <v>4.7151378090450402</v>
      </c>
      <c r="K37" s="375">
        <v>-4.2672084290455103E-2</v>
      </c>
      <c r="L37" s="366">
        <v>-8.9688502161946512E-3</v>
      </c>
      <c r="M37" s="367">
        <v>5726229841.5583687</v>
      </c>
      <c r="N37" s="367">
        <v>-196747119.36678314</v>
      </c>
      <c r="O37" s="366">
        <v>-3.3217606731337314E-2</v>
      </c>
      <c r="P37" s="365">
        <v>1615781116.0574889</v>
      </c>
      <c r="Q37" s="365">
        <v>-20877138.13908124</v>
      </c>
      <c r="R37" s="366">
        <v>-1.2755954448981626E-2</v>
      </c>
      <c r="S37" s="274"/>
    </row>
    <row r="38" spans="1:19">
      <c r="A38" s="397"/>
      <c r="B38" s="397"/>
      <c r="C38" s="397"/>
      <c r="D38" s="286" t="s">
        <v>188</v>
      </c>
      <c r="E38" s="365">
        <v>1521366993.4424343</v>
      </c>
      <c r="F38" s="365">
        <v>55178022.341110468</v>
      </c>
      <c r="G38" s="369">
        <v>3.7633636201521589E-2</v>
      </c>
      <c r="H38" s="376">
        <v>45.515560313251179</v>
      </c>
      <c r="I38" s="376">
        <v>1.6584707404191832</v>
      </c>
      <c r="J38" s="377">
        <v>4.8652428951719457</v>
      </c>
      <c r="K38" s="377">
        <v>-0.13048021763074935</v>
      </c>
      <c r="L38" s="369">
        <v>-2.6118384603094524E-2</v>
      </c>
      <c r="M38" s="370">
        <v>7401819955.7949076</v>
      </c>
      <c r="N38" s="370">
        <v>77145825.127621651</v>
      </c>
      <c r="O38" s="369">
        <v>1.0532321814102819E-2</v>
      </c>
      <c r="P38" s="365">
        <v>2059004892.3625619</v>
      </c>
      <c r="Q38" s="365">
        <v>68767280.318336487</v>
      </c>
      <c r="R38" s="369">
        <v>3.4552296621358593E-2</v>
      </c>
      <c r="S38" s="274"/>
    </row>
    <row r="39" spans="1:19">
      <c r="A39" s="397"/>
      <c r="B39" s="397"/>
      <c r="C39" s="397" t="s">
        <v>112</v>
      </c>
      <c r="D39" s="286" t="s">
        <v>185</v>
      </c>
      <c r="E39" s="365">
        <v>188177226.24969426</v>
      </c>
      <c r="F39" s="365">
        <v>-11638280.158949077</v>
      </c>
      <c r="G39" s="366">
        <v>-5.8245130060865208E-2</v>
      </c>
      <c r="H39" s="374">
        <v>5.6297999942591463</v>
      </c>
      <c r="I39" s="374">
        <v>-0.34714208846714012</v>
      </c>
      <c r="J39" s="375">
        <v>5.1414148508277053</v>
      </c>
      <c r="K39" s="375">
        <v>9.8231931721711518E-2</v>
      </c>
      <c r="L39" s="366">
        <v>1.9478161569266482E-2</v>
      </c>
      <c r="M39" s="367">
        <v>967497185.62774312</v>
      </c>
      <c r="N39" s="367">
        <v>-40208963.264841199</v>
      </c>
      <c r="O39" s="366">
        <v>-3.9901476545547251E-2</v>
      </c>
      <c r="P39" s="365">
        <v>280076741.60479784</v>
      </c>
      <c r="Q39" s="365">
        <v>-10333696.033121943</v>
      </c>
      <c r="R39" s="366">
        <v>-3.5583073794358142E-2</v>
      </c>
      <c r="S39" s="274"/>
    </row>
    <row r="40" spans="1:19">
      <c r="A40" s="397"/>
      <c r="B40" s="397"/>
      <c r="C40" s="397"/>
      <c r="D40" s="286" t="s">
        <v>186</v>
      </c>
      <c r="E40" s="365">
        <v>320919916.05475396</v>
      </c>
      <c r="F40" s="365">
        <v>-11031049.041338563</v>
      </c>
      <c r="G40" s="369">
        <v>-3.3230959392286499E-2</v>
      </c>
      <c r="H40" s="376">
        <v>9.6011349384295386</v>
      </c>
      <c r="I40" s="376">
        <v>-0.32828309495796759</v>
      </c>
      <c r="J40" s="377">
        <v>4.2247664671814107</v>
      </c>
      <c r="K40" s="377">
        <v>-0.19133264632141778</v>
      </c>
      <c r="L40" s="369">
        <v>-4.3326166692317203E-2</v>
      </c>
      <c r="M40" s="370">
        <v>1355811699.9987979</v>
      </c>
      <c r="N40" s="370">
        <v>-110116662.68846464</v>
      </c>
      <c r="O40" s="369">
        <v>-7.5117355998627774E-2</v>
      </c>
      <c r="P40" s="365">
        <v>401006144.21627796</v>
      </c>
      <c r="Q40" s="365">
        <v>-16855682.554079831</v>
      </c>
      <c r="R40" s="369">
        <v>-4.0337933436889711E-2</v>
      </c>
      <c r="S40" s="274"/>
    </row>
    <row r="41" spans="1:19">
      <c r="A41" s="397"/>
      <c r="B41" s="397"/>
      <c r="C41" s="397"/>
      <c r="D41" s="286" t="s">
        <v>187</v>
      </c>
      <c r="E41" s="365">
        <v>1183018807.1663241</v>
      </c>
      <c r="F41" s="365">
        <v>-34952202.419662237</v>
      </c>
      <c r="G41" s="366">
        <v>-2.8697072544890224E-2</v>
      </c>
      <c r="H41" s="374">
        <v>35.393014375480277</v>
      </c>
      <c r="I41" s="374">
        <v>-1.0393041846582847</v>
      </c>
      <c r="J41" s="375">
        <v>4.5491621022952469</v>
      </c>
      <c r="K41" s="375">
        <v>-7.9381223931889622E-2</v>
      </c>
      <c r="L41" s="366">
        <v>-1.7150368558091392E-2</v>
      </c>
      <c r="M41" s="367">
        <v>5381744323.8635702</v>
      </c>
      <c r="N41" s="367">
        <v>-255687264.0937748</v>
      </c>
      <c r="O41" s="366">
        <v>-4.5355275732298507E-2</v>
      </c>
      <c r="P41" s="365">
        <v>1535993441.7582943</v>
      </c>
      <c r="Q41" s="365">
        <v>-33551221.19558239</v>
      </c>
      <c r="R41" s="366">
        <v>-2.1376404244807617E-2</v>
      </c>
      <c r="S41" s="274"/>
    </row>
    <row r="42" spans="1:19">
      <c r="A42" s="397"/>
      <c r="B42" s="397"/>
      <c r="C42" s="397"/>
      <c r="D42" s="286" t="s">
        <v>188</v>
      </c>
      <c r="E42" s="365">
        <v>1442893999.8791995</v>
      </c>
      <c r="F42" s="365">
        <v>52790795.896224499</v>
      </c>
      <c r="G42" s="369">
        <v>3.7976170218848762E-2</v>
      </c>
      <c r="H42" s="376">
        <v>43.167841263946109</v>
      </c>
      <c r="I42" s="376">
        <v>1.5866522533864895</v>
      </c>
      <c r="J42" s="377">
        <v>4.6105134985734191</v>
      </c>
      <c r="K42" s="377">
        <v>-0.12454740980938261</v>
      </c>
      <c r="L42" s="369">
        <v>-2.6303232887435055E-2</v>
      </c>
      <c r="M42" s="370">
        <v>6652482263.4536428</v>
      </c>
      <c r="N42" s="370">
        <v>70258923.656173706</v>
      </c>
      <c r="O42" s="369">
        <v>1.0674041281974416E-2</v>
      </c>
      <c r="P42" s="365">
        <v>1823581731.2147863</v>
      </c>
      <c r="Q42" s="365">
        <v>64030189.73354435</v>
      </c>
      <c r="R42" s="369">
        <v>3.6390062026624044E-2</v>
      </c>
      <c r="S42" s="274"/>
    </row>
    <row r="43" spans="1:19">
      <c r="A43" s="397"/>
      <c r="B43" s="397" t="s">
        <v>136</v>
      </c>
      <c r="C43" s="397" t="s">
        <v>79</v>
      </c>
      <c r="D43" s="286" t="s">
        <v>185</v>
      </c>
      <c r="E43" s="365">
        <v>87098412.368725494</v>
      </c>
      <c r="F43" s="365">
        <v>-4076399.9096070677</v>
      </c>
      <c r="G43" s="366">
        <v>-4.4709715410906445E-2</v>
      </c>
      <c r="H43" s="374">
        <v>5.6631217656626429</v>
      </c>
      <c r="I43" s="374">
        <v>-0.31094279666251357</v>
      </c>
      <c r="J43" s="375">
        <v>5.2472520132684508</v>
      </c>
      <c r="K43" s="375">
        <v>0.15881487926754012</v>
      </c>
      <c r="L43" s="366">
        <v>3.1210934730104046E-2</v>
      </c>
      <c r="M43" s="367">
        <v>457027319.6542806</v>
      </c>
      <c r="N43" s="367">
        <v>-6909980.8283489943</v>
      </c>
      <c r="O43" s="366">
        <v>-1.4894212690293724E-2</v>
      </c>
      <c r="P43" s="365">
        <v>131441006.45316756</v>
      </c>
      <c r="Q43" s="365">
        <v>-3613909.5927328169</v>
      </c>
      <c r="R43" s="366">
        <v>-2.6758815588057358E-2</v>
      </c>
      <c r="S43" s="274"/>
    </row>
    <row r="44" spans="1:19">
      <c r="A44" s="397"/>
      <c r="B44" s="397"/>
      <c r="C44" s="397"/>
      <c r="D44" s="286" t="s">
        <v>186</v>
      </c>
      <c r="E44" s="365">
        <v>190839681.64387003</v>
      </c>
      <c r="F44" s="365">
        <v>-4569591.1238748431</v>
      </c>
      <c r="G44" s="369">
        <v>-2.3384719973376412E-2</v>
      </c>
      <c r="H44" s="376">
        <v>12.408358837750699</v>
      </c>
      <c r="I44" s="376">
        <v>-0.39548010000098799</v>
      </c>
      <c r="J44" s="377">
        <v>4.6657625175949713</v>
      </c>
      <c r="K44" s="377">
        <v>-0.16935187498386739</v>
      </c>
      <c r="L44" s="369">
        <v>-3.5025412272312859E-2</v>
      </c>
      <c r="M44" s="370">
        <v>890412633.48372579</v>
      </c>
      <c r="N44" s="370">
        <v>-54413553.718961596</v>
      </c>
      <c r="O44" s="369">
        <v>-5.7591072787749283E-2</v>
      </c>
      <c r="P44" s="365">
        <v>277423794.40687418</v>
      </c>
      <c r="Q44" s="365">
        <v>-9135130.1488334537</v>
      </c>
      <c r="R44" s="369">
        <v>-3.1878714519175851E-2</v>
      </c>
      <c r="S44" s="274"/>
    </row>
    <row r="45" spans="1:19">
      <c r="A45" s="397"/>
      <c r="B45" s="397"/>
      <c r="C45" s="397"/>
      <c r="D45" s="286" t="s">
        <v>187</v>
      </c>
      <c r="E45" s="365">
        <v>558011324.23113155</v>
      </c>
      <c r="F45" s="365">
        <v>-10409833.558411002</v>
      </c>
      <c r="G45" s="366">
        <v>-1.8313592686965453E-2</v>
      </c>
      <c r="H45" s="374">
        <v>36.281787346037213</v>
      </c>
      <c r="I45" s="374">
        <v>-0.96298026434087092</v>
      </c>
      <c r="J45" s="375">
        <v>4.7558584025951127</v>
      </c>
      <c r="K45" s="375">
        <v>3.405495568908723E-2</v>
      </c>
      <c r="L45" s="366">
        <v>7.2122772732951925E-3</v>
      </c>
      <c r="M45" s="367">
        <v>2653822845.087853</v>
      </c>
      <c r="N45" s="367">
        <v>-30150137.057122707</v>
      </c>
      <c r="O45" s="366">
        <v>-1.1233398121998733E-2</v>
      </c>
      <c r="P45" s="365">
        <v>743766816.10411668</v>
      </c>
      <c r="Q45" s="365">
        <v>-5222218.3766123056</v>
      </c>
      <c r="R45" s="366">
        <v>-6.9723562511604031E-3</v>
      </c>
      <c r="S45" s="274"/>
    </row>
    <row r="46" spans="1:19">
      <c r="A46" s="397"/>
      <c r="B46" s="397"/>
      <c r="C46" s="397"/>
      <c r="D46" s="286" t="s">
        <v>188</v>
      </c>
      <c r="E46" s="365">
        <v>702043511.67752671</v>
      </c>
      <c r="F46" s="365">
        <v>30871537.525654674</v>
      </c>
      <c r="G46" s="369">
        <v>4.5996463968367512E-2</v>
      </c>
      <c r="H46" s="376">
        <v>45.646732050546724</v>
      </c>
      <c r="I46" s="376">
        <v>1.6694031610043751</v>
      </c>
      <c r="J46" s="377">
        <v>4.7916236473442275</v>
      </c>
      <c r="K46" s="377">
        <v>-5.2342168134558165E-2</v>
      </c>
      <c r="L46" s="369">
        <v>-1.0805643583879128E-2</v>
      </c>
      <c r="M46" s="370">
        <v>3363928292.0186205</v>
      </c>
      <c r="N46" s="370">
        <v>112794192.91954136</v>
      </c>
      <c r="O46" s="369">
        <v>3.469379898872757E-2</v>
      </c>
      <c r="P46" s="365">
        <v>936078774.19586074</v>
      </c>
      <c r="Q46" s="365">
        <v>39189452.18703866</v>
      </c>
      <c r="R46" s="369">
        <v>4.3694858691441955E-2</v>
      </c>
      <c r="S46" s="274"/>
    </row>
    <row r="47" spans="1:19">
      <c r="A47" s="397"/>
      <c r="B47" s="397"/>
      <c r="C47" s="397" t="s">
        <v>112</v>
      </c>
      <c r="D47" s="286" t="s">
        <v>185</v>
      </c>
      <c r="E47" s="365">
        <v>86143220.403079599</v>
      </c>
      <c r="F47" s="365">
        <v>-3884549.571704343</v>
      </c>
      <c r="G47" s="366">
        <v>-4.3148348257347417E-2</v>
      </c>
      <c r="H47" s="374">
        <v>5.6010153705640144</v>
      </c>
      <c r="I47" s="374">
        <v>-0.29789132078907254</v>
      </c>
      <c r="J47" s="375">
        <v>5.2089645763204908</v>
      </c>
      <c r="K47" s="375">
        <v>0.15497994986952701</v>
      </c>
      <c r="L47" s="366">
        <v>3.0664903303902185E-2</v>
      </c>
      <c r="M47" s="367">
        <v>448716983.56981015</v>
      </c>
      <c r="N47" s="367">
        <v>-6281981.8364115357</v>
      </c>
      <c r="O47" s="366">
        <v>-1.3806584880479896E-2</v>
      </c>
      <c r="P47" s="365">
        <v>128900243.7495093</v>
      </c>
      <c r="Q47" s="365">
        <v>-3220185.7854874283</v>
      </c>
      <c r="R47" s="366">
        <v>-2.4373110175474028E-2</v>
      </c>
      <c r="S47" s="274"/>
    </row>
    <row r="48" spans="1:19">
      <c r="A48" s="397"/>
      <c r="B48" s="397"/>
      <c r="C48" s="397"/>
      <c r="D48" s="286" t="s">
        <v>186</v>
      </c>
      <c r="E48" s="365">
        <v>147447249.82329431</v>
      </c>
      <c r="F48" s="365">
        <v>-4401857.8044116795</v>
      </c>
      <c r="G48" s="369">
        <v>-2.898836794750138E-2</v>
      </c>
      <c r="H48" s="376">
        <v>9.5869913934415614</v>
      </c>
      <c r="I48" s="376">
        <v>-0.36264656062484057</v>
      </c>
      <c r="J48" s="377">
        <v>4.2254729196729537</v>
      </c>
      <c r="K48" s="377">
        <v>-0.12196833800245344</v>
      </c>
      <c r="L48" s="369">
        <v>-2.805520092700927E-2</v>
      </c>
      <c r="M48" s="370">
        <v>623034361.20858288</v>
      </c>
      <c r="N48" s="370">
        <v>-37120714.233299494</v>
      </c>
      <c r="O48" s="369">
        <v>-5.6230294387197309E-2</v>
      </c>
      <c r="P48" s="365">
        <v>183624576.88078597</v>
      </c>
      <c r="Q48" s="365">
        <v>-6646451.8248896003</v>
      </c>
      <c r="R48" s="369">
        <v>-3.4931496771223078E-2</v>
      </c>
      <c r="S48" s="274"/>
    </row>
    <row r="49" spans="1:19">
      <c r="A49" s="397"/>
      <c r="B49" s="397"/>
      <c r="C49" s="397"/>
      <c r="D49" s="286" t="s">
        <v>187</v>
      </c>
      <c r="E49" s="365">
        <v>543127839.81329918</v>
      </c>
      <c r="F49" s="365">
        <v>-12534929.463198543</v>
      </c>
      <c r="G49" s="366">
        <v>-2.255851958467486E-2</v>
      </c>
      <c r="H49" s="374">
        <v>35.314066095290364</v>
      </c>
      <c r="I49" s="374">
        <v>-1.0947311984669454</v>
      </c>
      <c r="J49" s="375">
        <v>4.5825536669424407</v>
      </c>
      <c r="K49" s="375">
        <v>5.7716001896679359E-4</v>
      </c>
      <c r="L49" s="366">
        <v>1.2596311179131783E-4</v>
      </c>
      <c r="M49" s="367">
        <v>2488912473.9549608</v>
      </c>
      <c r="N49" s="367">
        <v>-57121280.641990662</v>
      </c>
      <c r="O49" s="366">
        <v>-2.2435398014207873E-2</v>
      </c>
      <c r="P49" s="365">
        <v>705905056.66242933</v>
      </c>
      <c r="Q49" s="365">
        <v>-11012558.551991701</v>
      </c>
      <c r="R49" s="366">
        <v>-1.5360981957038373E-2</v>
      </c>
      <c r="S49" s="274"/>
    </row>
    <row r="50" spans="1:19">
      <c r="A50" s="397"/>
      <c r="B50" s="397"/>
      <c r="C50" s="397"/>
      <c r="D50" s="286" t="s">
        <v>188</v>
      </c>
      <c r="E50" s="365">
        <v>673172545.76255345</v>
      </c>
      <c r="F50" s="365">
        <v>29356628.408796906</v>
      </c>
      <c r="G50" s="369">
        <v>4.5597860533582252E-2</v>
      </c>
      <c r="H50" s="376">
        <v>43.769547484005798</v>
      </c>
      <c r="I50" s="376">
        <v>1.5846747059570134</v>
      </c>
      <c r="J50" s="377">
        <v>4.622978046195735</v>
      </c>
      <c r="K50" s="377">
        <v>-4.6266570411879648E-2</v>
      </c>
      <c r="L50" s="369">
        <v>-9.9087912951311783E-3</v>
      </c>
      <c r="M50" s="370">
        <v>3112061900.3619785</v>
      </c>
      <c r="N50" s="370">
        <v>105927894.17165804</v>
      </c>
      <c r="O50" s="369">
        <v>3.5237249554919435E-2</v>
      </c>
      <c r="P50" s="365">
        <v>848595302.72496688</v>
      </c>
      <c r="Q50" s="365">
        <v>35705999.518506765</v>
      </c>
      <c r="R50" s="369">
        <v>4.3924799327120741E-2</v>
      </c>
      <c r="S50" s="274"/>
    </row>
    <row r="51" spans="1:19">
      <c r="A51" s="397" t="s">
        <v>59</v>
      </c>
      <c r="B51" s="397" t="s">
        <v>134</v>
      </c>
      <c r="C51" s="397" t="s">
        <v>79</v>
      </c>
      <c r="D51" s="286" t="s">
        <v>185</v>
      </c>
      <c r="E51" s="365">
        <v>9989504.7485816367</v>
      </c>
      <c r="F51" s="365">
        <v>-448051.87861159071</v>
      </c>
      <c r="G51" s="366">
        <v>-4.2926893200681659E-2</v>
      </c>
      <c r="H51" s="374">
        <v>7.5041855197332747</v>
      </c>
      <c r="I51" s="374">
        <v>-0.208655700778138</v>
      </c>
      <c r="J51" s="375">
        <v>5.5256253849030257</v>
      </c>
      <c r="K51" s="375">
        <v>0.16368872748163099</v>
      </c>
      <c r="L51" s="366">
        <v>3.052791145062695E-2</v>
      </c>
      <c r="M51" s="367">
        <v>55198261.021372005</v>
      </c>
      <c r="N51" s="367">
        <v>-767256.47188697755</v>
      </c>
      <c r="O51" s="366">
        <v>-1.3709450144535753E-2</v>
      </c>
      <c r="P51" s="365">
        <v>15682723.147823401</v>
      </c>
      <c r="Q51" s="365">
        <v>-362848.28073129244</v>
      </c>
      <c r="R51" s="366">
        <v>-2.2613609141122128E-2</v>
      </c>
      <c r="S51" s="274"/>
    </row>
    <row r="52" spans="1:19">
      <c r="A52" s="397"/>
      <c r="B52" s="397"/>
      <c r="C52" s="397"/>
      <c r="D52" s="286" t="s">
        <v>186</v>
      </c>
      <c r="E52" s="365">
        <v>18202998.014324501</v>
      </c>
      <c r="F52" s="365">
        <v>-897115.33370767534</v>
      </c>
      <c r="G52" s="369">
        <v>-4.6969110463425716E-2</v>
      </c>
      <c r="H52" s="376">
        <v>13.674218847958651</v>
      </c>
      <c r="I52" s="376">
        <v>-0.43982592410384491</v>
      </c>
      <c r="J52" s="377">
        <v>4.8868203276605335</v>
      </c>
      <c r="K52" s="377">
        <v>-6.1850084509513792E-2</v>
      </c>
      <c r="L52" s="369">
        <v>-1.2498323662333341E-2</v>
      </c>
      <c r="M52" s="370">
        <v>88954780.720765293</v>
      </c>
      <c r="N52" s="370">
        <v>-5565385.0737357289</v>
      </c>
      <c r="O52" s="369">
        <v>-5.8880398981055439E-2</v>
      </c>
      <c r="P52" s="365">
        <v>27821065.320820004</v>
      </c>
      <c r="Q52" s="365">
        <v>-1579234.9511514828</v>
      </c>
      <c r="R52" s="369">
        <v>-5.3714925920570693E-2</v>
      </c>
      <c r="S52" s="274"/>
    </row>
    <row r="53" spans="1:19">
      <c r="A53" s="397"/>
      <c r="B53" s="397"/>
      <c r="C53" s="397"/>
      <c r="D53" s="286" t="s">
        <v>187</v>
      </c>
      <c r="E53" s="365">
        <v>47431006.214410104</v>
      </c>
      <c r="F53" s="365">
        <v>-1724808.9471624196</v>
      </c>
      <c r="G53" s="366">
        <v>-3.5088604298251697E-2</v>
      </c>
      <c r="H53" s="374">
        <v>35.630502109836051</v>
      </c>
      <c r="I53" s="374">
        <v>-0.69322871604104819</v>
      </c>
      <c r="J53" s="375">
        <v>5.1201379839996193</v>
      </c>
      <c r="K53" s="375">
        <v>0.10330626191997272</v>
      </c>
      <c r="L53" s="366">
        <v>2.0591932845845741E-2</v>
      </c>
      <c r="M53" s="367">
        <v>242853296.53772315</v>
      </c>
      <c r="N53" s="367">
        <v>-3753156.2895375192</v>
      </c>
      <c r="O53" s="366">
        <v>-1.521921363577001E-2</v>
      </c>
      <c r="P53" s="365">
        <v>69558035.020118639</v>
      </c>
      <c r="Q53" s="365">
        <v>-773746.24369199574</v>
      </c>
      <c r="R53" s="366">
        <v>-1.1001374197956344E-2</v>
      </c>
      <c r="S53" s="274"/>
    </row>
    <row r="54" spans="1:19">
      <c r="A54" s="397"/>
      <c r="B54" s="397"/>
      <c r="C54" s="397"/>
      <c r="D54" s="286" t="s">
        <v>188</v>
      </c>
      <c r="E54" s="365">
        <v>57495597.983897343</v>
      </c>
      <c r="F54" s="365">
        <v>862083.26705197245</v>
      </c>
      <c r="G54" s="369">
        <v>1.5222139599885188E-2</v>
      </c>
      <c r="H54" s="376">
        <v>43.191093522472045</v>
      </c>
      <c r="I54" s="376">
        <v>1.3417103409231217</v>
      </c>
      <c r="J54" s="377">
        <v>5.2089901677869754</v>
      </c>
      <c r="K54" s="377">
        <v>-1.3921824233591451E-3</v>
      </c>
      <c r="L54" s="369">
        <v>-2.671939081981085E-4</v>
      </c>
      <c r="M54" s="370">
        <v>299494004.58915389</v>
      </c>
      <c r="N54" s="370">
        <v>4411739.0781255364</v>
      </c>
      <c r="O54" s="369">
        <v>1.4950878428716188E-2</v>
      </c>
      <c r="P54" s="365">
        <v>84421855.011125639</v>
      </c>
      <c r="Q54" s="365">
        <v>1507486.4160284251</v>
      </c>
      <c r="R54" s="369">
        <v>1.8181244596941475E-2</v>
      </c>
      <c r="S54" s="274"/>
    </row>
    <row r="55" spans="1:19">
      <c r="A55" s="397"/>
      <c r="B55" s="397"/>
      <c r="C55" s="397" t="s">
        <v>112</v>
      </c>
      <c r="D55" s="286" t="s">
        <v>185</v>
      </c>
      <c r="E55" s="365">
        <v>9852268.0969087984</v>
      </c>
      <c r="F55" s="365">
        <v>-437307.09161782637</v>
      </c>
      <c r="G55" s="366">
        <v>-4.2500014199366068E-2</v>
      </c>
      <c r="H55" s="374">
        <v>7.4010923914772198</v>
      </c>
      <c r="I55" s="374">
        <v>-0.20239782086387592</v>
      </c>
      <c r="J55" s="375">
        <v>5.4762330369258976</v>
      </c>
      <c r="K55" s="375">
        <v>0.14837520925519421</v>
      </c>
      <c r="L55" s="366">
        <v>2.7848943056362045E-2</v>
      </c>
      <c r="M55" s="367">
        <v>53953316.040943004</v>
      </c>
      <c r="N55" s="367">
        <v>-868077.67065482587</v>
      </c>
      <c r="O55" s="366">
        <v>-1.5834651618336699E-2</v>
      </c>
      <c r="P55" s="365">
        <v>15309676.524934093</v>
      </c>
      <c r="Q55" s="365">
        <v>-361603.18208825774</v>
      </c>
      <c r="R55" s="366">
        <v>-2.3074259974201226E-2</v>
      </c>
      <c r="S55" s="274"/>
    </row>
    <row r="56" spans="1:19">
      <c r="A56" s="397"/>
      <c r="B56" s="397"/>
      <c r="C56" s="397"/>
      <c r="D56" s="286" t="s">
        <v>186</v>
      </c>
      <c r="E56" s="365">
        <v>14741036.98201081</v>
      </c>
      <c r="F56" s="365">
        <v>-803109.42792780511</v>
      </c>
      <c r="G56" s="369">
        <v>-5.1666357659518256E-2</v>
      </c>
      <c r="H56" s="376">
        <v>11.073569616348053</v>
      </c>
      <c r="I56" s="376">
        <v>-0.4127904054876943</v>
      </c>
      <c r="J56" s="377">
        <v>4.4661904728774067</v>
      </c>
      <c r="K56" s="377">
        <v>-4.9524217385702229E-2</v>
      </c>
      <c r="L56" s="369">
        <v>-1.0967082905500546E-2</v>
      </c>
      <c r="M56" s="370">
        <v>65836278.929390192</v>
      </c>
      <c r="N56" s="370">
        <v>-4356651.3615701795</v>
      </c>
      <c r="O56" s="369">
        <v>-6.2066811337141745E-2</v>
      </c>
      <c r="P56" s="365">
        <v>19497907.994720194</v>
      </c>
      <c r="Q56" s="365">
        <v>-994274.66414478421</v>
      </c>
      <c r="R56" s="369">
        <v>-4.8519705328444261E-2</v>
      </c>
      <c r="S56" s="274"/>
    </row>
    <row r="57" spans="1:19">
      <c r="A57" s="397"/>
      <c r="B57" s="397"/>
      <c r="C57" s="397"/>
      <c r="D57" s="286" t="s">
        <v>187</v>
      </c>
      <c r="E57" s="365">
        <v>46060447.8055484</v>
      </c>
      <c r="F57" s="365">
        <v>-1940338.2099661976</v>
      </c>
      <c r="G57" s="366">
        <v>-4.0423050767107234E-2</v>
      </c>
      <c r="H57" s="374">
        <v>34.600929090494027</v>
      </c>
      <c r="I57" s="374">
        <v>-0.8692919795271834</v>
      </c>
      <c r="J57" s="375">
        <v>4.9340151067083884</v>
      </c>
      <c r="K57" s="375">
        <v>5.9654532998085763E-2</v>
      </c>
      <c r="L57" s="366">
        <v>1.2238432527915651E-2</v>
      </c>
      <c r="M57" s="367">
        <v>227262945.29432905</v>
      </c>
      <c r="N57" s="367">
        <v>-6710193.5668001771</v>
      </c>
      <c r="O57" s="366">
        <v>-2.8679333018577394E-2</v>
      </c>
      <c r="P57" s="365">
        <v>65791089.407656938</v>
      </c>
      <c r="Q57" s="365">
        <v>-1384793.9202645421</v>
      </c>
      <c r="R57" s="366">
        <v>-2.0614450479268295E-2</v>
      </c>
      <c r="S57" s="274"/>
    </row>
    <row r="58" spans="1:19">
      <c r="A58" s="397"/>
      <c r="B58" s="397"/>
      <c r="C58" s="397"/>
      <c r="D58" s="286" t="s">
        <v>188</v>
      </c>
      <c r="E58" s="365">
        <v>54445548.370325319</v>
      </c>
      <c r="F58" s="365">
        <v>901285.33516871184</v>
      </c>
      <c r="G58" s="369">
        <v>1.6832528530216901E-2</v>
      </c>
      <c r="H58" s="376">
        <v>40.899875016581149</v>
      </c>
      <c r="I58" s="376">
        <v>1.3332969552445988</v>
      </c>
      <c r="J58" s="377">
        <v>5.0046235718835019</v>
      </c>
      <c r="K58" s="377">
        <v>2.0805705190944934E-3</v>
      </c>
      <c r="L58" s="369">
        <v>4.1590257565542822E-4</v>
      </c>
      <c r="M58" s="370">
        <v>272479474.75825346</v>
      </c>
      <c r="N58" s="370">
        <v>4621996.4485158026</v>
      </c>
      <c r="O58" s="369">
        <v>1.7255431797842679E-2</v>
      </c>
      <c r="P58" s="365">
        <v>75413579.057158142</v>
      </c>
      <c r="Q58" s="365">
        <v>1735908.6482160389</v>
      </c>
      <c r="R58" s="369">
        <v>2.3560851457178476E-2</v>
      </c>
      <c r="S58" s="274"/>
    </row>
    <row r="59" spans="1:19">
      <c r="A59" s="397"/>
      <c r="B59" s="397" t="s">
        <v>135</v>
      </c>
      <c r="C59" s="397" t="s">
        <v>79</v>
      </c>
      <c r="D59" s="286" t="s">
        <v>185</v>
      </c>
      <c r="E59" s="365">
        <v>134832062.32474902</v>
      </c>
      <c r="F59" s="365">
        <v>-9019883.3197707534</v>
      </c>
      <c r="G59" s="366">
        <v>-6.2702546561728606E-2</v>
      </c>
      <c r="H59" s="374">
        <v>7.4739811760599038</v>
      </c>
      <c r="I59" s="374">
        <v>-0.26895418553250039</v>
      </c>
      <c r="J59" s="375">
        <v>5.4437199121485618</v>
      </c>
      <c r="K59" s="375">
        <v>0.12961110331653458</v>
      </c>
      <c r="L59" s="366">
        <v>2.4389998018317097E-2</v>
      </c>
      <c r="M59" s="367">
        <v>733987982.47329211</v>
      </c>
      <c r="N59" s="367">
        <v>-30456909.04387641</v>
      </c>
      <c r="O59" s="366">
        <v>-3.9841863529795574E-2</v>
      </c>
      <c r="P59" s="365">
        <v>209536508.46018443</v>
      </c>
      <c r="Q59" s="365">
        <v>-10564820.542973578</v>
      </c>
      <c r="R59" s="366">
        <v>-4.7999803503330933E-2</v>
      </c>
      <c r="S59" s="274"/>
    </row>
    <row r="60" spans="1:19">
      <c r="A60" s="397"/>
      <c r="B60" s="397"/>
      <c r="C60" s="397"/>
      <c r="D60" s="286" t="s">
        <v>186</v>
      </c>
      <c r="E60" s="365">
        <v>249115313.09025389</v>
      </c>
      <c r="F60" s="365">
        <v>-15491811.588928461</v>
      </c>
      <c r="G60" s="369">
        <v>-5.8546464339201749E-2</v>
      </c>
      <c r="H60" s="376">
        <v>13.808905156552441</v>
      </c>
      <c r="I60" s="376">
        <v>-0.4337653435096076</v>
      </c>
      <c r="J60" s="377">
        <v>4.917859329347217</v>
      </c>
      <c r="K60" s="377">
        <v>-0.15827929545453934</v>
      </c>
      <c r="L60" s="369">
        <v>-3.1181042747964901E-2</v>
      </c>
      <c r="M60" s="370">
        <v>1225114066.564158</v>
      </c>
      <c r="N60" s="370">
        <v>-118068379.41757369</v>
      </c>
      <c r="O60" s="369">
        <v>-8.7901967279863866E-2</v>
      </c>
      <c r="P60" s="365">
        <v>383041643.88121647</v>
      </c>
      <c r="Q60" s="365">
        <v>-24912833.440273046</v>
      </c>
      <c r="R60" s="369">
        <v>-6.1067679913316478E-2</v>
      </c>
      <c r="S60" s="274"/>
    </row>
    <row r="61" spans="1:19">
      <c r="A61" s="397"/>
      <c r="B61" s="397"/>
      <c r="C61" s="397"/>
      <c r="D61" s="286" t="s">
        <v>187</v>
      </c>
      <c r="E61" s="365">
        <v>643288677.68564832</v>
      </c>
      <c r="F61" s="365">
        <v>-31652275.354912996</v>
      </c>
      <c r="G61" s="366">
        <v>-4.6896362137045816E-2</v>
      </c>
      <c r="H61" s="374">
        <v>35.658636268685818</v>
      </c>
      <c r="I61" s="374">
        <v>-0.67055030484129929</v>
      </c>
      <c r="J61" s="375">
        <v>5.0625067040860499</v>
      </c>
      <c r="K61" s="375">
        <v>2.7537863418721109E-2</v>
      </c>
      <c r="L61" s="366">
        <v>5.4693215172055111E-3</v>
      </c>
      <c r="M61" s="367">
        <v>3256653243.4462447</v>
      </c>
      <c r="N61" s="367">
        <v>-141653424.40329218</v>
      </c>
      <c r="O61" s="366">
        <v>-4.1683531902355082E-2</v>
      </c>
      <c r="P61" s="365">
        <v>933535268.76724005</v>
      </c>
      <c r="Q61" s="365">
        <v>-30305777.769958019</v>
      </c>
      <c r="R61" s="366">
        <v>-3.144271337980252E-2</v>
      </c>
      <c r="S61" s="274"/>
    </row>
    <row r="62" spans="1:19">
      <c r="A62" s="397"/>
      <c r="B62" s="397"/>
      <c r="C62" s="397"/>
      <c r="D62" s="286" t="s">
        <v>188</v>
      </c>
      <c r="E62" s="365">
        <v>776783239.27637887</v>
      </c>
      <c r="F62" s="365">
        <v>2335574.048607707</v>
      </c>
      <c r="G62" s="369">
        <v>3.0157932594719571E-3</v>
      </c>
      <c r="H62" s="376">
        <v>43.058477398701314</v>
      </c>
      <c r="I62" s="376">
        <v>1.3732698338828868</v>
      </c>
      <c r="J62" s="377">
        <v>5.3099409582042432</v>
      </c>
      <c r="K62" s="377">
        <v>-5.9590159199262693E-2</v>
      </c>
      <c r="L62" s="369">
        <v>-1.1097832919921349E-2</v>
      </c>
      <c r="M62" s="370">
        <v>4124673137.8802114</v>
      </c>
      <c r="N62" s="370">
        <v>-33747699.360798836</v>
      </c>
      <c r="O62" s="369">
        <v>-8.1155084301639466E-3</v>
      </c>
      <c r="P62" s="365">
        <v>1156915988.0268297</v>
      </c>
      <c r="Q62" s="365">
        <v>4572171.8732295036</v>
      </c>
      <c r="R62" s="369">
        <v>3.9677150249227888E-3</v>
      </c>
      <c r="S62" s="274"/>
    </row>
    <row r="63" spans="1:19">
      <c r="A63" s="397"/>
      <c r="B63" s="397"/>
      <c r="C63" s="397" t="s">
        <v>112</v>
      </c>
      <c r="D63" s="286" t="s">
        <v>185</v>
      </c>
      <c r="E63" s="365">
        <v>132939467.51363041</v>
      </c>
      <c r="F63" s="365">
        <v>-8471793.30207403</v>
      </c>
      <c r="G63" s="366">
        <v>-5.990890154861836E-2</v>
      </c>
      <c r="H63" s="374">
        <v>7.3690712774176967</v>
      </c>
      <c r="I63" s="374">
        <v>-0.24249245216191273</v>
      </c>
      <c r="J63" s="375">
        <v>5.3978759535450145</v>
      </c>
      <c r="K63" s="375">
        <v>0.12486210614512228</v>
      </c>
      <c r="L63" s="366">
        <v>2.3679457281662823E-2</v>
      </c>
      <c r="M63" s="367">
        <v>717590754.96890426</v>
      </c>
      <c r="N63" s="367">
        <v>-28072781.490583062</v>
      </c>
      <c r="O63" s="366">
        <v>-3.7648054541967381E-2</v>
      </c>
      <c r="P63" s="365">
        <v>204577375.40036958</v>
      </c>
      <c r="Q63" s="365">
        <v>-9263675.9872873425</v>
      </c>
      <c r="R63" s="366">
        <v>-4.3320381784383841E-2</v>
      </c>
      <c r="S63" s="274"/>
    </row>
    <row r="64" spans="1:19">
      <c r="A64" s="397"/>
      <c r="B64" s="397"/>
      <c r="C64" s="397"/>
      <c r="D64" s="286" t="s">
        <v>186</v>
      </c>
      <c r="E64" s="365">
        <v>200355924.69736591</v>
      </c>
      <c r="F64" s="365">
        <v>-13369109.021376729</v>
      </c>
      <c r="G64" s="369">
        <v>-6.2552845535961771E-2</v>
      </c>
      <c r="H64" s="376">
        <v>11.106085480569881</v>
      </c>
      <c r="I64" s="376">
        <v>-0.39781955056394835</v>
      </c>
      <c r="J64" s="377">
        <v>4.4864733636180079</v>
      </c>
      <c r="K64" s="377">
        <v>-0.13880725105756486</v>
      </c>
      <c r="L64" s="369">
        <v>-3.0010557763164195E-2</v>
      </c>
      <c r="M64" s="370">
        <v>898891519.39778745</v>
      </c>
      <c r="N64" s="370">
        <v>-89646735.932396054</v>
      </c>
      <c r="O64" s="369">
        <v>-9.0686157514918819E-2</v>
      </c>
      <c r="P64" s="365">
        <v>265380514.79351887</v>
      </c>
      <c r="Q64" s="365">
        <v>-18948921.025357813</v>
      </c>
      <c r="R64" s="369">
        <v>-6.664424656133261E-2</v>
      </c>
      <c r="S64" s="274"/>
    </row>
    <row r="65" spans="1:19">
      <c r="A65" s="397"/>
      <c r="B65" s="397"/>
      <c r="C65" s="397"/>
      <c r="D65" s="286" t="s">
        <v>187</v>
      </c>
      <c r="E65" s="365">
        <v>625755983.99326646</v>
      </c>
      <c r="F65" s="365">
        <v>-34174816.684082985</v>
      </c>
      <c r="G65" s="366">
        <v>-5.1785454852245318E-2</v>
      </c>
      <c r="H65" s="374">
        <v>34.686767854280994</v>
      </c>
      <c r="I65" s="374">
        <v>-0.83448637606317533</v>
      </c>
      <c r="J65" s="375">
        <v>4.8854985462722871</v>
      </c>
      <c r="K65" s="375">
        <v>-1.9500982605622497E-2</v>
      </c>
      <c r="L65" s="366">
        <v>-3.975735877406625E-3</v>
      </c>
      <c r="M65" s="367">
        <v>3057129950.1202879</v>
      </c>
      <c r="N65" s="367">
        <v>-179830316.29413271</v>
      </c>
      <c r="O65" s="366">
        <v>-5.5555305438868011E-2</v>
      </c>
      <c r="P65" s="365">
        <v>885803915.9705435</v>
      </c>
      <c r="Q65" s="365">
        <v>-36770905.920369029</v>
      </c>
      <c r="R65" s="366">
        <v>-3.9856827921017024E-2</v>
      </c>
      <c r="S65" s="274"/>
    </row>
    <row r="66" spans="1:19">
      <c r="A66" s="397"/>
      <c r="B66" s="397"/>
      <c r="C66" s="397"/>
      <c r="D66" s="286" t="s">
        <v>188</v>
      </c>
      <c r="E66" s="365">
        <v>723901939.60729086</v>
      </c>
      <c r="F66" s="365">
        <v>2402315.46329844</v>
      </c>
      <c r="G66" s="369">
        <v>3.3296142962633071E-3</v>
      </c>
      <c r="H66" s="376">
        <v>40.127172844889699</v>
      </c>
      <c r="I66" s="376">
        <v>1.2919320135608814</v>
      </c>
      <c r="J66" s="377">
        <v>4.9892450472251824</v>
      </c>
      <c r="K66" s="377">
        <v>-6.0303622259167078E-2</v>
      </c>
      <c r="L66" s="369">
        <v>-1.1942378657244465E-2</v>
      </c>
      <c r="M66" s="370">
        <v>3611724166.8623791</v>
      </c>
      <c r="N66" s="370">
        <v>-31523300.267375946</v>
      </c>
      <c r="O66" s="369">
        <v>-8.6525278756896581E-3</v>
      </c>
      <c r="P66" s="365">
        <v>1002788963.7239058</v>
      </c>
      <c r="Q66" s="365">
        <v>7543151.1264621019</v>
      </c>
      <c r="R66" s="369">
        <v>7.5791839874971168E-3</v>
      </c>
      <c r="S66" s="274"/>
    </row>
    <row r="67" spans="1:19">
      <c r="A67" s="397"/>
      <c r="B67" s="397" t="s">
        <v>136</v>
      </c>
      <c r="C67" s="397" t="s">
        <v>79</v>
      </c>
      <c r="D67" s="286" t="s">
        <v>185</v>
      </c>
      <c r="E67" s="365">
        <v>61998795.549552336</v>
      </c>
      <c r="F67" s="365">
        <v>-2441045.3294882625</v>
      </c>
      <c r="G67" s="366">
        <v>-3.788099561062426E-2</v>
      </c>
      <c r="H67" s="374">
        <v>7.5182146197639685</v>
      </c>
      <c r="I67" s="374">
        <v>-0.17209588990739455</v>
      </c>
      <c r="J67" s="375">
        <v>5.508789167925217</v>
      </c>
      <c r="K67" s="375">
        <v>0.16354913266762772</v>
      </c>
      <c r="L67" s="366">
        <v>3.0597154026544331E-2</v>
      </c>
      <c r="M67" s="367">
        <v>341538293.34778404</v>
      </c>
      <c r="N67" s="367">
        <v>-2908123.9844923615</v>
      </c>
      <c r="O67" s="366">
        <v>-8.4428922414570735E-3</v>
      </c>
      <c r="P67" s="365">
        <v>96605285.930605933</v>
      </c>
      <c r="Q67" s="365">
        <v>-2887275.34405303</v>
      </c>
      <c r="R67" s="366">
        <v>-2.902001222063651E-2</v>
      </c>
      <c r="S67" s="274"/>
    </row>
    <row r="68" spans="1:19">
      <c r="A68" s="397"/>
      <c r="B68" s="397"/>
      <c r="C68" s="397"/>
      <c r="D68" s="286" t="s">
        <v>186</v>
      </c>
      <c r="E68" s="365">
        <v>113459891.90808587</v>
      </c>
      <c r="F68" s="365">
        <v>-5817497.9507077485</v>
      </c>
      <c r="G68" s="369">
        <v>-4.8772847541305071E-2</v>
      </c>
      <c r="H68" s="376">
        <v>13.758586929619312</v>
      </c>
      <c r="I68" s="376">
        <v>-0.47608764878423493</v>
      </c>
      <c r="J68" s="377">
        <v>4.9067880144380824</v>
      </c>
      <c r="K68" s="377">
        <v>-9.8047946478939885E-2</v>
      </c>
      <c r="L68" s="369">
        <v>-1.9590641380576802E-2</v>
      </c>
      <c r="M68" s="370">
        <v>556723637.73403609</v>
      </c>
      <c r="N68" s="370">
        <v>-40240132.355573535</v>
      </c>
      <c r="O68" s="369">
        <v>-6.7407997556590632E-2</v>
      </c>
      <c r="P68" s="365">
        <v>173518282.12598896</v>
      </c>
      <c r="Q68" s="365">
        <v>-9834513.2239381075</v>
      </c>
      <c r="R68" s="369">
        <v>-5.3637105478370438E-2</v>
      </c>
      <c r="S68" s="274"/>
    </row>
    <row r="69" spans="1:19">
      <c r="A69" s="397"/>
      <c r="B69" s="397"/>
      <c r="C69" s="397"/>
      <c r="D69" s="286" t="s">
        <v>187</v>
      </c>
      <c r="E69" s="365">
        <v>294144975.59798735</v>
      </c>
      <c r="F69" s="365">
        <v>-11141918.239610553</v>
      </c>
      <c r="G69" s="366">
        <v>-3.6496549522815967E-2</v>
      </c>
      <c r="H69" s="374">
        <v>35.669161574331135</v>
      </c>
      <c r="I69" s="374">
        <v>-0.76406011147571462</v>
      </c>
      <c r="J69" s="375">
        <v>5.1016565960894091</v>
      </c>
      <c r="K69" s="375">
        <v>7.7315936867172752E-2</v>
      </c>
      <c r="L69" s="366">
        <v>1.5388275220801049E-2</v>
      </c>
      <c r="M69" s="367">
        <v>1500626654.9660306</v>
      </c>
      <c r="N69" s="367">
        <v>-33238698.469875097</v>
      </c>
      <c r="O69" s="366">
        <v>-2.166989325068161E-2</v>
      </c>
      <c r="P69" s="365">
        <v>428070959.90037292</v>
      </c>
      <c r="Q69" s="365">
        <v>-9614594.4407610297</v>
      </c>
      <c r="R69" s="366">
        <v>-2.1966899170876849E-2</v>
      </c>
      <c r="S69" s="274"/>
    </row>
    <row r="70" spans="1:19">
      <c r="A70" s="397"/>
      <c r="B70" s="397"/>
      <c r="C70" s="397"/>
      <c r="D70" s="286" t="s">
        <v>188</v>
      </c>
      <c r="E70" s="365">
        <v>355044191.32417589</v>
      </c>
      <c r="F70" s="365">
        <v>6112828.145232141</v>
      </c>
      <c r="G70" s="369">
        <v>1.7518712246274281E-2</v>
      </c>
      <c r="H70" s="376">
        <v>43.054036876285224</v>
      </c>
      <c r="I70" s="376">
        <v>1.4122436501667295</v>
      </c>
      <c r="J70" s="377">
        <v>5.2112585339573139</v>
      </c>
      <c r="K70" s="377">
        <v>-2.1093025619999928E-2</v>
      </c>
      <c r="L70" s="369">
        <v>-4.0312707163935079E-3</v>
      </c>
      <c r="M70" s="370">
        <v>1850227071.9700849</v>
      </c>
      <c r="N70" s="370">
        <v>24495509.655300617</v>
      </c>
      <c r="O70" s="369">
        <v>1.3416818858213513E-2</v>
      </c>
      <c r="P70" s="365">
        <v>520773201.14245754</v>
      </c>
      <c r="Q70" s="365">
        <v>8446169.2008661628</v>
      </c>
      <c r="R70" s="369">
        <v>1.6485894115048531E-2</v>
      </c>
      <c r="S70" s="274"/>
    </row>
    <row r="71" spans="1:19">
      <c r="A71" s="397"/>
      <c r="B71" s="397"/>
      <c r="C71" s="397" t="s">
        <v>112</v>
      </c>
      <c r="D71" s="286" t="s">
        <v>185</v>
      </c>
      <c r="E71" s="365">
        <v>61145428.671804763</v>
      </c>
      <c r="F71" s="365">
        <v>-2252718.4094190523</v>
      </c>
      <c r="G71" s="366">
        <v>-3.5532874589109628E-2</v>
      </c>
      <c r="H71" s="374">
        <v>7.414732039506803</v>
      </c>
      <c r="I71" s="374">
        <v>-0.15126176404097968</v>
      </c>
      <c r="J71" s="375">
        <v>5.4620815486078733</v>
      </c>
      <c r="K71" s="375">
        <v>0.15685241917120507</v>
      </c>
      <c r="L71" s="366">
        <v>2.9565625790013771E-2</v>
      </c>
      <c r="M71" s="367">
        <v>333981317.72998363</v>
      </c>
      <c r="N71" s="367">
        <v>-2360378.917635262</v>
      </c>
      <c r="O71" s="366">
        <v>-7.0178004724409842E-3</v>
      </c>
      <c r="P71" s="365">
        <v>94318082.88525036</v>
      </c>
      <c r="Q71" s="365">
        <v>-2511555.1803343743</v>
      </c>
      <c r="R71" s="366">
        <v>-2.5937876362124225E-2</v>
      </c>
      <c r="S71" s="274"/>
    </row>
    <row r="72" spans="1:19">
      <c r="A72" s="397"/>
      <c r="B72" s="397"/>
      <c r="C72" s="397"/>
      <c r="D72" s="286" t="s">
        <v>186</v>
      </c>
      <c r="E72" s="365">
        <v>91573546.851279929</v>
      </c>
      <c r="F72" s="365">
        <v>-5353225.6923599839</v>
      </c>
      <c r="G72" s="369">
        <v>-5.5229587779266759E-2</v>
      </c>
      <c r="H72" s="376">
        <v>11.104563768027983</v>
      </c>
      <c r="I72" s="376">
        <v>-0.46276736427659593</v>
      </c>
      <c r="J72" s="377">
        <v>4.4820782871951979</v>
      </c>
      <c r="K72" s="377">
        <v>-8.4392644975048725E-2</v>
      </c>
      <c r="L72" s="369">
        <v>-1.8480933357204257E-2</v>
      </c>
      <c r="M72" s="370">
        <v>410439806.02357394</v>
      </c>
      <c r="N72" s="370">
        <v>-32173483.346034884</v>
      </c>
      <c r="O72" s="369">
        <v>-7.2689826805376556E-2</v>
      </c>
      <c r="P72" s="365">
        <v>121013978.01733509</v>
      </c>
      <c r="Q72" s="365">
        <v>-7441781.3588200659</v>
      </c>
      <c r="R72" s="369">
        <v>-5.7932640739201145E-2</v>
      </c>
      <c r="S72" s="274"/>
    </row>
    <row r="73" spans="1:19">
      <c r="A73" s="397"/>
      <c r="B73" s="397"/>
      <c r="C73" s="397"/>
      <c r="D73" s="286" t="s">
        <v>187</v>
      </c>
      <c r="E73" s="365">
        <v>285905364.472902</v>
      </c>
      <c r="F73" s="365">
        <v>-12356520.675277114</v>
      </c>
      <c r="G73" s="366">
        <v>-4.1428426797270081E-2</v>
      </c>
      <c r="H73" s="374">
        <v>34.669994344182676</v>
      </c>
      <c r="I73" s="374">
        <v>-0.92485627462885134</v>
      </c>
      <c r="J73" s="375">
        <v>4.9191861001640307</v>
      </c>
      <c r="K73" s="375">
        <v>3.4439028067597022E-2</v>
      </c>
      <c r="L73" s="366">
        <v>7.0503196090389375E-3</v>
      </c>
      <c r="M73" s="367">
        <v>1406421694.8774307</v>
      </c>
      <c r="N73" s="367">
        <v>-50512175.318099976</v>
      </c>
      <c r="O73" s="366">
        <v>-3.4670190838051486E-2</v>
      </c>
      <c r="P73" s="365">
        <v>405553385.81085789</v>
      </c>
      <c r="Q73" s="365">
        <v>-12951259.185211182</v>
      </c>
      <c r="R73" s="366">
        <v>-3.0946512398525063E-2</v>
      </c>
      <c r="S73" s="274"/>
    </row>
    <row r="74" spans="1:19">
      <c r="A74" s="397"/>
      <c r="B74" s="397"/>
      <c r="C74" s="397"/>
      <c r="D74" s="286" t="s">
        <v>188</v>
      </c>
      <c r="E74" s="365">
        <v>335482458.61465156</v>
      </c>
      <c r="F74" s="365">
        <v>5870991.8318522573</v>
      </c>
      <c r="G74" s="369">
        <v>1.7811855543608878E-2</v>
      </c>
      <c r="H74" s="376">
        <v>40.68190523177423</v>
      </c>
      <c r="I74" s="376">
        <v>1.3457664001152523</v>
      </c>
      <c r="J74" s="377">
        <v>5.00276477260857</v>
      </c>
      <c r="K74" s="377">
        <v>-1.5429182009093267E-2</v>
      </c>
      <c r="L74" s="369">
        <v>-3.0746483991308418E-3</v>
      </c>
      <c r="M74" s="370">
        <v>1678339825.7854912</v>
      </c>
      <c r="N74" s="370">
        <v>24285555.803386927</v>
      </c>
      <c r="O74" s="369">
        <v>1.4682441951345212E-2</v>
      </c>
      <c r="P74" s="365">
        <v>463680805.16010815</v>
      </c>
      <c r="Q74" s="365">
        <v>8811004.0947338343</v>
      </c>
      <c r="R74" s="369">
        <v>1.9370387029644793E-2</v>
      </c>
      <c r="S74" s="274"/>
    </row>
    <row r="75" spans="1:19">
      <c r="A75" s="397" t="s">
        <v>60</v>
      </c>
      <c r="B75" s="397" t="s">
        <v>134</v>
      </c>
      <c r="C75" s="397" t="s">
        <v>79</v>
      </c>
      <c r="D75" s="286" t="s">
        <v>185</v>
      </c>
      <c r="E75" s="365">
        <v>37943.270947475423</v>
      </c>
      <c r="F75" s="365">
        <v>-22552.448076071472</v>
      </c>
      <c r="G75" s="366">
        <v>-0.37279411568434007</v>
      </c>
      <c r="H75" s="374">
        <v>2.5192229980074119</v>
      </c>
      <c r="I75" s="374">
        <v>-0.81539734849084944</v>
      </c>
      <c r="J75" s="375">
        <v>5.4256230489970454</v>
      </c>
      <c r="K75" s="375">
        <v>-0.40614657024160294</v>
      </c>
      <c r="L75" s="366">
        <v>-6.9643795410187406E-2</v>
      </c>
      <c r="M75" s="367">
        <v>205865.88540696262</v>
      </c>
      <c r="N75" s="367">
        <v>-146931.21088855571</v>
      </c>
      <c r="O75" s="366">
        <v>-0.41647511397168552</v>
      </c>
      <c r="P75" s="365">
        <v>56774.480303764343</v>
      </c>
      <c r="Q75" s="365">
        <v>-35711.837468733022</v>
      </c>
      <c r="R75" s="366">
        <v>-0.38613103352842792</v>
      </c>
      <c r="S75" s="274"/>
    </row>
    <row r="76" spans="1:19">
      <c r="A76" s="397"/>
      <c r="B76" s="397"/>
      <c r="C76" s="397"/>
      <c r="D76" s="286" t="s">
        <v>186</v>
      </c>
      <c r="E76" s="365">
        <v>65155.529194207775</v>
      </c>
      <c r="F76" s="365">
        <v>-49949.096780369713</v>
      </c>
      <c r="G76" s="369">
        <v>-0.43394517255459125</v>
      </c>
      <c r="H76" s="376">
        <v>4.3259661988712335</v>
      </c>
      <c r="I76" s="376">
        <v>-2.0187840404225454</v>
      </c>
      <c r="J76" s="377">
        <v>10.439330010154276</v>
      </c>
      <c r="K76" s="377">
        <v>1.3461051824059123</v>
      </c>
      <c r="L76" s="369">
        <v>0.14803386124339682</v>
      </c>
      <c r="M76" s="370">
        <v>680180.07124457625</v>
      </c>
      <c r="N76" s="370">
        <v>-366492.17145614093</v>
      </c>
      <c r="O76" s="369">
        <v>-0.35014989077238268</v>
      </c>
      <c r="P76" s="365">
        <v>260625.14133016174</v>
      </c>
      <c r="Q76" s="365">
        <v>-100802.63564764932</v>
      </c>
      <c r="R76" s="369">
        <v>-0.2789011859867036</v>
      </c>
      <c r="S76" s="274"/>
    </row>
    <row r="77" spans="1:19">
      <c r="A77" s="397"/>
      <c r="B77" s="397"/>
      <c r="C77" s="397"/>
      <c r="D77" s="286" t="s">
        <v>187</v>
      </c>
      <c r="E77" s="365">
        <v>573475.91532790416</v>
      </c>
      <c r="F77" s="365">
        <v>-99985.588054264314</v>
      </c>
      <c r="G77" s="366">
        <v>-0.14846518702573203</v>
      </c>
      <c r="H77" s="374">
        <v>38.075623914904796</v>
      </c>
      <c r="I77" s="374">
        <v>0.95335364504698106</v>
      </c>
      <c r="J77" s="375">
        <v>7.2888953357023745</v>
      </c>
      <c r="K77" s="375">
        <v>0.68362053517150922</v>
      </c>
      <c r="L77" s="366">
        <v>0.1034961535766183</v>
      </c>
      <c r="M77" s="367">
        <v>4180005.9243712104</v>
      </c>
      <c r="N77" s="367">
        <v>-268392.3730466594</v>
      </c>
      <c r="O77" s="366">
        <v>-6.0334609246310344E-2</v>
      </c>
      <c r="P77" s="365">
        <v>910207.57677467563</v>
      </c>
      <c r="Q77" s="365">
        <v>-114878.10399279161</v>
      </c>
      <c r="R77" s="366">
        <v>-0.11206683123969109</v>
      </c>
      <c r="S77" s="274"/>
    </row>
    <row r="78" spans="1:19">
      <c r="A78" s="397"/>
      <c r="B78" s="397"/>
      <c r="C78" s="397"/>
      <c r="D78" s="286" t="s">
        <v>188</v>
      </c>
      <c r="E78" s="365">
        <v>829575.03695355193</v>
      </c>
      <c r="F78" s="365">
        <v>-135534.2267411605</v>
      </c>
      <c r="G78" s="369">
        <v>-0.140434075020995</v>
      </c>
      <c r="H78" s="376">
        <v>55.079186888216562</v>
      </c>
      <c r="I78" s="376">
        <v>1.8808277438664049</v>
      </c>
      <c r="J78" s="377">
        <v>7.3681488715121226</v>
      </c>
      <c r="K78" s="377">
        <v>0.5048266310887044</v>
      </c>
      <c r="L78" s="369">
        <v>7.355426620003204E-2</v>
      </c>
      <c r="M78" s="370">
        <v>6112432.3723639408</v>
      </c>
      <c r="N78" s="370">
        <v>-511423.50159064867</v>
      </c>
      <c r="O78" s="369">
        <v>-7.7209334158612586E-2</v>
      </c>
      <c r="P78" s="365">
        <v>1463350.4344409893</v>
      </c>
      <c r="Q78" s="365">
        <v>-199298.2313675289</v>
      </c>
      <c r="R78" s="369">
        <v>-0.11986791645522628</v>
      </c>
      <c r="S78" s="274"/>
    </row>
    <row r="79" spans="1:19">
      <c r="A79" s="397"/>
      <c r="B79" s="397"/>
      <c r="C79" s="397" t="s">
        <v>112</v>
      </c>
      <c r="D79" s="286" t="s">
        <v>185</v>
      </c>
      <c r="E79" s="365">
        <v>37848.305393219554</v>
      </c>
      <c r="F79" s="365">
        <v>-22530.765325730797</v>
      </c>
      <c r="G79" s="366">
        <v>-0.37315521847969374</v>
      </c>
      <c r="H79" s="374">
        <v>2.5129178112819162</v>
      </c>
      <c r="I79" s="374">
        <v>-0.81527269495375165</v>
      </c>
      <c r="J79" s="375">
        <v>5.404980042695759</v>
      </c>
      <c r="K79" s="375">
        <v>-0.41496120509973178</v>
      </c>
      <c r="L79" s="366">
        <v>-7.1299895897903268E-2</v>
      </c>
      <c r="M79" s="367">
        <v>204569.33530020594</v>
      </c>
      <c r="N79" s="367">
        <v>-146833.30888057416</v>
      </c>
      <c r="O79" s="366">
        <v>-0.41784918614623556</v>
      </c>
      <c r="P79" s="365">
        <v>56002.92670917511</v>
      </c>
      <c r="Q79" s="365">
        <v>-35550.204626549894</v>
      </c>
      <c r="R79" s="366">
        <v>-0.38830135144353961</v>
      </c>
      <c r="S79" s="274"/>
    </row>
    <row r="80" spans="1:19">
      <c r="A80" s="397"/>
      <c r="B80" s="397"/>
      <c r="C80" s="397"/>
      <c r="D80" s="286" t="s">
        <v>186</v>
      </c>
      <c r="E80" s="365">
        <v>43811.934116347329</v>
      </c>
      <c r="F80" s="365">
        <v>-45342.260359922962</v>
      </c>
      <c r="G80" s="369">
        <v>-0.50858246912871241</v>
      </c>
      <c r="H80" s="376">
        <v>2.9088697220088084</v>
      </c>
      <c r="I80" s="376">
        <v>-2.0054514179799039</v>
      </c>
      <c r="J80" s="377">
        <v>5.9210233999144011</v>
      </c>
      <c r="K80" s="377">
        <v>-0.35176673913924095</v>
      </c>
      <c r="L80" s="369">
        <v>-5.6078193489876735E-2</v>
      </c>
      <c r="M80" s="370">
        <v>259411.4870984006</v>
      </c>
      <c r="N80" s="370">
        <v>-299834.06486761838</v>
      </c>
      <c r="O80" s="369">
        <v>-0.53614027650923002</v>
      </c>
      <c r="P80" s="365">
        <v>79903.880117893219</v>
      </c>
      <c r="Q80" s="365">
        <v>-74590.142403377569</v>
      </c>
      <c r="R80" s="369">
        <v>-0.48280277247042341</v>
      </c>
      <c r="S80" s="274"/>
    </row>
    <row r="81" spans="1:19">
      <c r="A81" s="397"/>
      <c r="B81" s="397"/>
      <c r="C81" s="397"/>
      <c r="D81" s="286" t="s">
        <v>187</v>
      </c>
      <c r="E81" s="365">
        <v>542469.47064065374</v>
      </c>
      <c r="F81" s="365">
        <v>-101625.98856554984</v>
      </c>
      <c r="G81" s="366">
        <v>-0.1577809424255153</v>
      </c>
      <c r="H81" s="374">
        <v>36.016967752901891</v>
      </c>
      <c r="I81" s="374">
        <v>0.51340059106439639</v>
      </c>
      <c r="J81" s="375">
        <v>6.9813555453264344</v>
      </c>
      <c r="K81" s="375">
        <v>0.62351228380149504</v>
      </c>
      <c r="L81" s="366">
        <v>9.806977903572045E-2</v>
      </c>
      <c r="M81" s="367">
        <v>3787172.2470274232</v>
      </c>
      <c r="N81" s="367">
        <v>-307885.72806554986</v>
      </c>
      <c r="O81" s="366">
        <v>-7.518470554951294E-2</v>
      </c>
      <c r="P81" s="365">
        <v>834034.82664867141</v>
      </c>
      <c r="Q81" s="365">
        <v>-116111.10192177759</v>
      </c>
      <c r="R81" s="366">
        <v>-0.12220344099824081</v>
      </c>
      <c r="S81" s="274"/>
    </row>
    <row r="82" spans="1:19">
      <c r="A82" s="397"/>
      <c r="B82" s="397"/>
      <c r="C82" s="397"/>
      <c r="D82" s="286" t="s">
        <v>188</v>
      </c>
      <c r="E82" s="365">
        <v>788094.5877704412</v>
      </c>
      <c r="F82" s="365">
        <v>-130843.49597371113</v>
      </c>
      <c r="G82" s="369">
        <v>-0.14238554075438684</v>
      </c>
      <c r="H82" s="376">
        <v>52.325114850135634</v>
      </c>
      <c r="I82" s="376">
        <v>1.671784652793157</v>
      </c>
      <c r="J82" s="377">
        <v>6.850114148975198</v>
      </c>
      <c r="K82" s="377">
        <v>0.45634657777477283</v>
      </c>
      <c r="L82" s="369">
        <v>7.1373657658483525E-2</v>
      </c>
      <c r="M82" s="370">
        <v>5398537.8864170751</v>
      </c>
      <c r="N82" s="370">
        <v>-476938.6333673466</v>
      </c>
      <c r="O82" s="369">
        <v>-8.1174459937224983E-2</v>
      </c>
      <c r="P82" s="365">
        <v>1220554.5105958174</v>
      </c>
      <c r="Q82" s="365">
        <v>-165408.23111644224</v>
      </c>
      <c r="R82" s="369">
        <v>-0.11934536632066457</v>
      </c>
      <c r="S82" s="274"/>
    </row>
    <row r="83" spans="1:19">
      <c r="A83" s="397"/>
      <c r="B83" s="397" t="s">
        <v>135</v>
      </c>
      <c r="C83" s="397" t="s">
        <v>79</v>
      </c>
      <c r="D83" s="286" t="s">
        <v>185</v>
      </c>
      <c r="E83" s="365">
        <v>697825.99594017537</v>
      </c>
      <c r="F83" s="365">
        <v>-304692.04378372175</v>
      </c>
      <c r="G83" s="366">
        <v>-0.3039267441687501</v>
      </c>
      <c r="H83" s="374">
        <v>3.1302092604923653</v>
      </c>
      <c r="I83" s="374">
        <v>-0.69812550309632027</v>
      </c>
      <c r="J83" s="375">
        <v>5.763632288914736</v>
      </c>
      <c r="K83" s="375">
        <v>-0.13458450948108336</v>
      </c>
      <c r="L83" s="366">
        <v>-2.2817830215682691E-2</v>
      </c>
      <c r="M83" s="367">
        <v>4022012.442244878</v>
      </c>
      <c r="N83" s="367">
        <v>-1891056.3003494591</v>
      </c>
      <c r="O83" s="366">
        <v>-0.31980962553798503</v>
      </c>
      <c r="P83" s="365">
        <v>1065584.5072725823</v>
      </c>
      <c r="Q83" s="365">
        <v>-457125.92492554546</v>
      </c>
      <c r="R83" s="366">
        <v>-0.30020542005853051</v>
      </c>
      <c r="S83" s="274"/>
    </row>
    <row r="84" spans="1:19">
      <c r="A84" s="397"/>
      <c r="B84" s="397"/>
      <c r="C84" s="397"/>
      <c r="D84" s="286" t="s">
        <v>186</v>
      </c>
      <c r="E84" s="365">
        <v>1335366.6612402692</v>
      </c>
      <c r="F84" s="365">
        <v>-484038.31501391251</v>
      </c>
      <c r="G84" s="369">
        <v>-0.26604209691151764</v>
      </c>
      <c r="H84" s="376">
        <v>5.9899991021908159</v>
      </c>
      <c r="I84" s="376">
        <v>-0.95779738988870466</v>
      </c>
      <c r="J84" s="377">
        <v>9.1420195293910158</v>
      </c>
      <c r="K84" s="377">
        <v>0.18110333684829172</v>
      </c>
      <c r="L84" s="369">
        <v>2.0210359404879374E-2</v>
      </c>
      <c r="M84" s="370">
        <v>12207948.095956217</v>
      </c>
      <c r="N84" s="370">
        <v>-4095587.4165526889</v>
      </c>
      <c r="O84" s="369">
        <v>-0.25120854390204778</v>
      </c>
      <c r="P84" s="365">
        <v>4249903.7400568435</v>
      </c>
      <c r="Q84" s="365">
        <v>-1112150.5662562149</v>
      </c>
      <c r="R84" s="369">
        <v>-0.20741128357219646</v>
      </c>
      <c r="S84" s="274"/>
    </row>
    <row r="85" spans="1:19">
      <c r="A85" s="397"/>
      <c r="B85" s="397"/>
      <c r="C85" s="397"/>
      <c r="D85" s="286" t="s">
        <v>187</v>
      </c>
      <c r="E85" s="365">
        <v>8230487.1964965817</v>
      </c>
      <c r="F85" s="365">
        <v>-1560773.4025316406</v>
      </c>
      <c r="G85" s="366">
        <v>-0.15940474535899357</v>
      </c>
      <c r="H85" s="374">
        <v>36.919156624606636</v>
      </c>
      <c r="I85" s="374">
        <v>-0.47091701530455055</v>
      </c>
      <c r="J85" s="375">
        <v>6.8623015621679642</v>
      </c>
      <c r="K85" s="375">
        <v>0.314319495837589</v>
      </c>
      <c r="L85" s="366">
        <v>4.8002497968620758E-2</v>
      </c>
      <c r="M85" s="367">
        <v>56480085.145921923</v>
      </c>
      <c r="N85" s="367">
        <v>-7632913.6632820815</v>
      </c>
      <c r="O85" s="366">
        <v>-0.11905407335565635</v>
      </c>
      <c r="P85" s="365">
        <v>12753876.933414225</v>
      </c>
      <c r="Q85" s="365">
        <v>-2084939.9443474561</v>
      </c>
      <c r="R85" s="366">
        <v>-0.14050580727039425</v>
      </c>
      <c r="S85" s="274"/>
    </row>
    <row r="86" spans="1:19">
      <c r="A86" s="397"/>
      <c r="B86" s="397"/>
      <c r="C86" s="397"/>
      <c r="D86" s="286" t="s">
        <v>188</v>
      </c>
      <c r="E86" s="365">
        <v>12029589.952521581</v>
      </c>
      <c r="F86" s="365">
        <v>-1544017.8609245028</v>
      </c>
      <c r="G86" s="369">
        <v>-0.11375147139546724</v>
      </c>
      <c r="H86" s="376">
        <v>53.960635012710455</v>
      </c>
      <c r="I86" s="376">
        <v>2.1268399082890923</v>
      </c>
      <c r="J86" s="377">
        <v>7.0888783519468959</v>
      </c>
      <c r="K86" s="377">
        <v>0.28340864946593136</v>
      </c>
      <c r="L86" s="369">
        <v>4.1644245269744348E-2</v>
      </c>
      <c r="M86" s="370">
        <v>85276299.797228128</v>
      </c>
      <c r="N86" s="370">
        <v>-7098476.9305380881</v>
      </c>
      <c r="O86" s="369">
        <v>-7.6844320300309993E-2</v>
      </c>
      <c r="P86" s="365">
        <v>20906991.872027948</v>
      </c>
      <c r="Q86" s="365">
        <v>-1665285.3319141865</v>
      </c>
      <c r="R86" s="369">
        <v>-7.3775690280081838E-2</v>
      </c>
      <c r="S86" s="274"/>
    </row>
    <row r="87" spans="1:19">
      <c r="A87" s="397"/>
      <c r="B87" s="397"/>
      <c r="C87" s="397" t="s">
        <v>112</v>
      </c>
      <c r="D87" s="286" t="s">
        <v>185</v>
      </c>
      <c r="E87" s="365">
        <v>696352.04611395171</v>
      </c>
      <c r="F87" s="365">
        <v>-304541.40614302794</v>
      </c>
      <c r="G87" s="366">
        <v>-0.30426955582164888</v>
      </c>
      <c r="H87" s="374">
        <v>3.1235976246083648</v>
      </c>
      <c r="I87" s="374">
        <v>-0.69853329582772883</v>
      </c>
      <c r="J87" s="375">
        <v>5.748873031704532</v>
      </c>
      <c r="K87" s="375">
        <v>-0.13872110663392156</v>
      </c>
      <c r="L87" s="366">
        <v>-2.3561594664042222E-2</v>
      </c>
      <c r="M87" s="367">
        <v>4003239.4984767679</v>
      </c>
      <c r="N87" s="367">
        <v>-1889614.9241327643</v>
      </c>
      <c r="O87" s="366">
        <v>-0.3206620745428132</v>
      </c>
      <c r="P87" s="365">
        <v>1053701.5143619569</v>
      </c>
      <c r="Q87" s="365">
        <v>-457586.66498789843</v>
      </c>
      <c r="R87" s="366">
        <v>-0.30277922585535522</v>
      </c>
      <c r="S87" s="274"/>
    </row>
    <row r="88" spans="1:19">
      <c r="A88" s="397"/>
      <c r="B88" s="397"/>
      <c r="C88" s="397"/>
      <c r="D88" s="286" t="s">
        <v>186</v>
      </c>
      <c r="E88" s="365">
        <v>1027401.6935557658</v>
      </c>
      <c r="F88" s="365">
        <v>-364262.55157195195</v>
      </c>
      <c r="G88" s="369">
        <v>-0.26174600148509408</v>
      </c>
      <c r="H88" s="376">
        <v>4.6085733608719037</v>
      </c>
      <c r="I88" s="376">
        <v>-0.70580144113481325</v>
      </c>
      <c r="J88" s="377">
        <v>6.2337569683201153</v>
      </c>
      <c r="K88" s="377">
        <v>-0.15902019912776577</v>
      </c>
      <c r="L88" s="369">
        <v>-2.4874979208957735E-2</v>
      </c>
      <c r="M88" s="370">
        <v>6404572.466467143</v>
      </c>
      <c r="N88" s="370">
        <v>-2492026.944538922</v>
      </c>
      <c r="O88" s="369">
        <v>-0.28011005434908226</v>
      </c>
      <c r="P88" s="365">
        <v>1765218.8473219934</v>
      </c>
      <c r="Q88" s="365">
        <v>-597254.91383879003</v>
      </c>
      <c r="R88" s="369">
        <v>-0.25280912053191795</v>
      </c>
      <c r="S88" s="274"/>
    </row>
    <row r="89" spans="1:19">
      <c r="A89" s="397"/>
      <c r="B89" s="397"/>
      <c r="C89" s="397"/>
      <c r="D89" s="286" t="s">
        <v>187</v>
      </c>
      <c r="E89" s="365">
        <v>7866224.3435636945</v>
      </c>
      <c r="F89" s="365">
        <v>-1559690.3262483291</v>
      </c>
      <c r="G89" s="366">
        <v>-0.16546832651089904</v>
      </c>
      <c r="H89" s="374">
        <v>35.285197783667094</v>
      </c>
      <c r="I89" s="374">
        <v>-0.70972238654773179</v>
      </c>
      <c r="J89" s="375">
        <v>6.6220153767120529</v>
      </c>
      <c r="K89" s="375">
        <v>0.3078536237190086</v>
      </c>
      <c r="L89" s="366">
        <v>4.8756055952016049E-2</v>
      </c>
      <c r="M89" s="367">
        <v>52090258.559745461</v>
      </c>
      <c r="N89" s="367">
        <v>-7426491.3353576809</v>
      </c>
      <c r="O89" s="366">
        <v>-0.12477985354453487</v>
      </c>
      <c r="P89" s="365">
        <v>11838091.172893774</v>
      </c>
      <c r="Q89" s="365">
        <v>-1856961.1477928441</v>
      </c>
      <c r="R89" s="366">
        <v>-0.13559357819961532</v>
      </c>
      <c r="S89" s="274"/>
    </row>
    <row r="90" spans="1:19">
      <c r="A90" s="397"/>
      <c r="B90" s="397"/>
      <c r="C90" s="397"/>
      <c r="D90" s="286" t="s">
        <v>188</v>
      </c>
      <c r="E90" s="365">
        <v>11406059.049090408</v>
      </c>
      <c r="F90" s="365">
        <v>-1520308.0037138257</v>
      </c>
      <c r="G90" s="369">
        <v>-0.11761293776537249</v>
      </c>
      <c r="H90" s="376">
        <v>51.163688181439412</v>
      </c>
      <c r="I90" s="376">
        <v>1.8015237172598901</v>
      </c>
      <c r="J90" s="377">
        <v>6.5666706055682278</v>
      </c>
      <c r="K90" s="377">
        <v>0.16736131394903442</v>
      </c>
      <c r="L90" s="369">
        <v>2.6153027822583587E-2</v>
      </c>
      <c r="M90" s="370">
        <v>74899832.683037475</v>
      </c>
      <c r="N90" s="370">
        <v>-7819988.1048528701</v>
      </c>
      <c r="O90" s="369">
        <v>-9.4535844376462508E-2</v>
      </c>
      <c r="P90" s="365">
        <v>17335068.263310358</v>
      </c>
      <c r="Q90" s="365">
        <v>-1676780.407535661</v>
      </c>
      <c r="R90" s="369">
        <v>-8.8196599739768761E-2</v>
      </c>
      <c r="S90" s="274"/>
    </row>
    <row r="91" spans="1:19">
      <c r="A91" s="397"/>
      <c r="B91" s="397" t="s">
        <v>136</v>
      </c>
      <c r="C91" s="397" t="s">
        <v>79</v>
      </c>
      <c r="D91" s="286" t="s">
        <v>185</v>
      </c>
      <c r="E91" s="365">
        <v>280832.20379084087</v>
      </c>
      <c r="F91" s="365">
        <v>-128375.35461102618</v>
      </c>
      <c r="G91" s="366">
        <v>-0.31371696826028239</v>
      </c>
      <c r="H91" s="374">
        <v>2.8721232922618762</v>
      </c>
      <c r="I91" s="374">
        <v>-0.69795759545508362</v>
      </c>
      <c r="J91" s="375">
        <v>5.6311905815310119</v>
      </c>
      <c r="K91" s="375">
        <v>-0.25828166636460015</v>
      </c>
      <c r="L91" s="366">
        <v>-4.3854806592710863E-2</v>
      </c>
      <c r="M91" s="367">
        <v>1581419.6609775808</v>
      </c>
      <c r="N91" s="367">
        <v>-828596.89785933797</v>
      </c>
      <c r="O91" s="366">
        <v>-0.34381377788508694</v>
      </c>
      <c r="P91" s="365">
        <v>424403.00519621663</v>
      </c>
      <c r="Q91" s="365">
        <v>-198724.48673042934</v>
      </c>
      <c r="R91" s="366">
        <v>-0.31891465118316914</v>
      </c>
      <c r="S91" s="274"/>
    </row>
    <row r="92" spans="1:19">
      <c r="A92" s="397"/>
      <c r="B92" s="397"/>
      <c r="C92" s="397"/>
      <c r="D92" s="286" t="s">
        <v>186</v>
      </c>
      <c r="E92" s="365">
        <v>539356.27788769873</v>
      </c>
      <c r="F92" s="365">
        <v>-212926.81127926381</v>
      </c>
      <c r="G92" s="369">
        <v>-0.28304080517753949</v>
      </c>
      <c r="H92" s="376">
        <v>5.5160971841486903</v>
      </c>
      <c r="I92" s="376">
        <v>-1.0471038702905631</v>
      </c>
      <c r="J92" s="377">
        <v>9.3690100554061626</v>
      </c>
      <c r="K92" s="377">
        <v>0.35778434658149116</v>
      </c>
      <c r="L92" s="369">
        <v>3.9704293083138935E-2</v>
      </c>
      <c r="M92" s="370">
        <v>5053234.3909762902</v>
      </c>
      <c r="N92" s="370">
        <v>-1725758.3224390848</v>
      </c>
      <c r="O92" s="369">
        <v>-0.25457444717765709</v>
      </c>
      <c r="P92" s="365">
        <v>1797454.3929947398</v>
      </c>
      <c r="Q92" s="365">
        <v>-457936.561687737</v>
      </c>
      <c r="R92" s="369">
        <v>-0.20304087889374692</v>
      </c>
      <c r="S92" s="274"/>
    </row>
    <row r="93" spans="1:19">
      <c r="A93" s="397"/>
      <c r="B93" s="397"/>
      <c r="C93" s="397"/>
      <c r="D93" s="286" t="s">
        <v>187</v>
      </c>
      <c r="E93" s="365">
        <v>3632294.099387777</v>
      </c>
      <c r="F93" s="365">
        <v>-641311.47172562312</v>
      </c>
      <c r="G93" s="366">
        <v>-0.15006332733662703</v>
      </c>
      <c r="H93" s="374">
        <v>37.148148774870855</v>
      </c>
      <c r="I93" s="374">
        <v>-0.13639609194033397</v>
      </c>
      <c r="J93" s="375">
        <v>7.0582040691774584</v>
      </c>
      <c r="K93" s="375">
        <v>0.47224390526926552</v>
      </c>
      <c r="L93" s="366">
        <v>7.1704640404176082E-2</v>
      </c>
      <c r="M93" s="367">
        <v>25637472.992748078</v>
      </c>
      <c r="N93" s="367">
        <v>-2508323.0548608974</v>
      </c>
      <c r="O93" s="366">
        <v>-8.9118923856978033E-2</v>
      </c>
      <c r="P93" s="365">
        <v>5686662.6688020248</v>
      </c>
      <c r="Q93" s="365">
        <v>-813589.34063845314</v>
      </c>
      <c r="R93" s="366">
        <v>-0.12516273822258847</v>
      </c>
      <c r="S93" s="274"/>
    </row>
    <row r="94" spans="1:19">
      <c r="A94" s="397"/>
      <c r="B94" s="397"/>
      <c r="C94" s="397"/>
      <c r="D94" s="286" t="s">
        <v>188</v>
      </c>
      <c r="E94" s="365">
        <v>5325377.7408586629</v>
      </c>
      <c r="F94" s="365">
        <v>-701662.92956329975</v>
      </c>
      <c r="G94" s="369">
        <v>-0.11641914629956782</v>
      </c>
      <c r="H94" s="376">
        <v>54.463630748718046</v>
      </c>
      <c r="I94" s="376">
        <v>1.8814575576861827</v>
      </c>
      <c r="J94" s="377">
        <v>7.2336537018073361</v>
      </c>
      <c r="K94" s="377">
        <v>0.34832281026590373</v>
      </c>
      <c r="L94" s="369">
        <v>5.0589117030499606E-2</v>
      </c>
      <c r="M94" s="370">
        <v>38521938.408684656</v>
      </c>
      <c r="N94" s="370">
        <v>-2976230.9039482698</v>
      </c>
      <c r="O94" s="369">
        <v>-7.1719571085807912E-2</v>
      </c>
      <c r="P94" s="365">
        <v>9329334.3067454305</v>
      </c>
      <c r="Q94" s="365">
        <v>-961783.80674900673</v>
      </c>
      <c r="R94" s="369">
        <v>-9.3457658938716118E-2</v>
      </c>
      <c r="S94" s="274"/>
    </row>
    <row r="95" spans="1:19">
      <c r="A95" s="397"/>
      <c r="B95" s="397"/>
      <c r="C95" s="397" t="s">
        <v>112</v>
      </c>
      <c r="D95" s="286" t="s">
        <v>185</v>
      </c>
      <c r="E95" s="365">
        <v>280206.52223217953</v>
      </c>
      <c r="F95" s="365">
        <v>-128251.84697257692</v>
      </c>
      <c r="G95" s="366">
        <v>-0.31399000887722156</v>
      </c>
      <c r="H95" s="374">
        <v>2.8657243303411541</v>
      </c>
      <c r="I95" s="374">
        <v>-0.69782034860113296</v>
      </c>
      <c r="J95" s="375">
        <v>5.6134357832985158</v>
      </c>
      <c r="K95" s="375">
        <v>-0.26456532512014963</v>
      </c>
      <c r="L95" s="366">
        <v>-4.5009403748024222E-2</v>
      </c>
      <c r="M95" s="367">
        <v>1572921.3186117476</v>
      </c>
      <c r="N95" s="367">
        <v>-827997.42831669142</v>
      </c>
      <c r="O95" s="366">
        <v>-0.34486690954284527</v>
      </c>
      <c r="P95" s="365">
        <v>419352.59844852163</v>
      </c>
      <c r="Q95" s="365">
        <v>-198312.24599942478</v>
      </c>
      <c r="R95" s="366">
        <v>-0.3210677243200904</v>
      </c>
      <c r="S95" s="274"/>
    </row>
    <row r="96" spans="1:19">
      <c r="A96" s="397"/>
      <c r="B96" s="397"/>
      <c r="C96" s="397"/>
      <c r="D96" s="286" t="s">
        <v>186</v>
      </c>
      <c r="E96" s="365">
        <v>403688.20070883085</v>
      </c>
      <c r="F96" s="365">
        <v>-181008.73649243917</v>
      </c>
      <c r="G96" s="369">
        <v>-0.30957702183093633</v>
      </c>
      <c r="H96" s="376">
        <v>4.1285944717745178</v>
      </c>
      <c r="I96" s="376">
        <v>-0.97252186332241841</v>
      </c>
      <c r="J96" s="377">
        <v>6.1567039841938636</v>
      </c>
      <c r="K96" s="377">
        <v>-0.21638312049152031</v>
      </c>
      <c r="L96" s="369">
        <v>-3.3952638170038373E-2</v>
      </c>
      <c r="M96" s="370">
        <v>2485388.7536761109</v>
      </c>
      <c r="N96" s="370">
        <v>-1240935.756950343</v>
      </c>
      <c r="O96" s="369">
        <v>-0.33301870339299089</v>
      </c>
      <c r="P96" s="365">
        <v>694984.65793448151</v>
      </c>
      <c r="Q96" s="365">
        <v>-314039.50655109005</v>
      </c>
      <c r="R96" s="369">
        <v>-0.3112309076474854</v>
      </c>
      <c r="S96" s="274"/>
    </row>
    <row r="97" spans="1:19">
      <c r="A97" s="397"/>
      <c r="B97" s="397"/>
      <c r="C97" s="397"/>
      <c r="D97" s="286" t="s">
        <v>187</v>
      </c>
      <c r="E97" s="365">
        <v>3462737.8426875705</v>
      </c>
      <c r="F97" s="365">
        <v>-639704.98544876324</v>
      </c>
      <c r="G97" s="366">
        <v>-0.15593269967381113</v>
      </c>
      <c r="H97" s="374">
        <v>35.414065334140901</v>
      </c>
      <c r="I97" s="374">
        <v>-0.37719128604525309</v>
      </c>
      <c r="J97" s="375">
        <v>6.7959460820343072</v>
      </c>
      <c r="K97" s="375">
        <v>0.45669265155939076</v>
      </c>
      <c r="L97" s="366">
        <v>7.2042024596132417E-2</v>
      </c>
      <c r="M97" s="367">
        <v>23532579.675124522</v>
      </c>
      <c r="N97" s="367">
        <v>-2473845.096465949</v>
      </c>
      <c r="O97" s="366">
        <v>-9.5124382462920778E-2</v>
      </c>
      <c r="P97" s="365">
        <v>5264668.3499237318</v>
      </c>
      <c r="Q97" s="365">
        <v>-748155.98618879821</v>
      </c>
      <c r="R97" s="366">
        <v>-0.1244267160268486</v>
      </c>
      <c r="S97" s="274"/>
    </row>
    <row r="98" spans="1:19">
      <c r="A98" s="397"/>
      <c r="B98" s="397"/>
      <c r="C98" s="397"/>
      <c r="D98" s="286" t="s">
        <v>188</v>
      </c>
      <c r="E98" s="365">
        <v>5055913.9425776638</v>
      </c>
      <c r="F98" s="365">
        <v>-676185.35208682809</v>
      </c>
      <c r="G98" s="369">
        <v>-0.11796469623550131</v>
      </c>
      <c r="H98" s="376">
        <v>51.707774258553457</v>
      </c>
      <c r="I98" s="376">
        <v>1.698780733852729</v>
      </c>
      <c r="J98" s="377">
        <v>6.707577551218316</v>
      </c>
      <c r="K98" s="377">
        <v>0.27396081036397835</v>
      </c>
      <c r="L98" s="369">
        <v>4.2582706026656841E-2</v>
      </c>
      <c r="M98" s="370">
        <v>33912934.862125628</v>
      </c>
      <c r="N98" s="370">
        <v>-2965195.12026719</v>
      </c>
      <c r="O98" s="369">
        <v>-8.0405246190164731E-2</v>
      </c>
      <c r="P98" s="365">
        <v>7746967.2931038477</v>
      </c>
      <c r="Q98" s="365">
        <v>-841989.93982183561</v>
      </c>
      <c r="R98" s="369">
        <v>-9.8031683822347546E-2</v>
      </c>
      <c r="S98" s="274"/>
    </row>
    <row r="99" spans="1:19">
      <c r="A99" s="397" t="s">
        <v>61</v>
      </c>
      <c r="B99" s="397" t="s">
        <v>134</v>
      </c>
      <c r="C99" s="397" t="s">
        <v>79</v>
      </c>
      <c r="D99" s="286" t="s">
        <v>185</v>
      </c>
      <c r="E99" s="365">
        <v>181630.52402805901</v>
      </c>
      <c r="F99" s="365">
        <v>-58482.364628922136</v>
      </c>
      <c r="G99" s="366">
        <v>-0.24356195519545176</v>
      </c>
      <c r="H99" s="374">
        <v>1.432144736087295</v>
      </c>
      <c r="I99" s="374">
        <v>-0.22805179755637295</v>
      </c>
      <c r="J99" s="375">
        <v>6.1156795108764284</v>
      </c>
      <c r="K99" s="375">
        <v>0.57198883094512887</v>
      </c>
      <c r="L99" s="366">
        <v>0.10317834525215921</v>
      </c>
      <c r="M99" s="367">
        <v>1110794.0743481494</v>
      </c>
      <c r="N99" s="367">
        <v>-220317.50863093883</v>
      </c>
      <c r="O99" s="366">
        <v>-0.16551392944673973</v>
      </c>
      <c r="P99" s="365">
        <v>354221.64780974388</v>
      </c>
      <c r="Q99" s="365">
        <v>-56259.343851710262</v>
      </c>
      <c r="R99" s="366">
        <v>-0.13705712321536775</v>
      </c>
      <c r="S99" s="274"/>
    </row>
    <row r="100" spans="1:19">
      <c r="A100" s="397"/>
      <c r="B100" s="397"/>
      <c r="C100" s="397"/>
      <c r="D100" s="286" t="s">
        <v>186</v>
      </c>
      <c r="E100" s="365">
        <v>1454537.0097839274</v>
      </c>
      <c r="F100" s="365">
        <v>-321222.84421247686</v>
      </c>
      <c r="G100" s="369">
        <v>-0.18089317848331496</v>
      </c>
      <c r="H100" s="376">
        <v>11.468928656971768</v>
      </c>
      <c r="I100" s="376">
        <v>-0.8090892814988635</v>
      </c>
      <c r="J100" s="377">
        <v>15.080286191296638</v>
      </c>
      <c r="K100" s="377">
        <v>0.44391583501025345</v>
      </c>
      <c r="L100" s="369">
        <v>3.0329639398581472E-2</v>
      </c>
      <c r="M100" s="370">
        <v>21934834.383374464</v>
      </c>
      <c r="N100" s="370">
        <v>-4055844.5035419464</v>
      </c>
      <c r="O100" s="369">
        <v>-0.15604996395779566</v>
      </c>
      <c r="P100" s="365">
        <v>8130096.707282424</v>
      </c>
      <c r="Q100" s="365">
        <v>-1562908.3626293074</v>
      </c>
      <c r="R100" s="369">
        <v>-0.16124084856622695</v>
      </c>
      <c r="S100" s="274"/>
    </row>
    <row r="101" spans="1:19">
      <c r="A101" s="397"/>
      <c r="B101" s="397"/>
      <c r="C101" s="397"/>
      <c r="D101" s="286" t="s">
        <v>187</v>
      </c>
      <c r="E101" s="365">
        <v>3502562.8606627458</v>
      </c>
      <c r="F101" s="365">
        <v>-613746.87114309939</v>
      </c>
      <c r="G101" s="366">
        <v>-0.14910123657624899</v>
      </c>
      <c r="H101" s="374">
        <v>27.617477792103323</v>
      </c>
      <c r="I101" s="374">
        <v>-0.84364808236176003</v>
      </c>
      <c r="J101" s="375">
        <v>6.8865931139366117</v>
      </c>
      <c r="K101" s="375">
        <v>0.22003620051579631</v>
      </c>
      <c r="L101" s="366">
        <v>3.3005973454277311E-2</v>
      </c>
      <c r="M101" s="367">
        <v>24120725.277370185</v>
      </c>
      <c r="N101" s="367">
        <v>-3320887.8229814544</v>
      </c>
      <c r="O101" s="366">
        <v>-0.12101649457840728</v>
      </c>
      <c r="P101" s="365">
        <v>6868130.7562422752</v>
      </c>
      <c r="Q101" s="365">
        <v>-844025.2308653323</v>
      </c>
      <c r="R101" s="366">
        <v>-0.10944089205097604</v>
      </c>
      <c r="S101" s="274"/>
    </row>
    <row r="102" spans="1:19">
      <c r="A102" s="397"/>
      <c r="B102" s="397"/>
      <c r="C102" s="397"/>
      <c r="D102" s="286" t="s">
        <v>188</v>
      </c>
      <c r="E102" s="365">
        <v>7543683.5718876719</v>
      </c>
      <c r="F102" s="365">
        <v>-787053.48101775441</v>
      </c>
      <c r="G102" s="369">
        <v>-9.4475852018791273E-2</v>
      </c>
      <c r="H102" s="376">
        <v>59.481448814837648</v>
      </c>
      <c r="I102" s="376">
        <v>1.8807891614170202</v>
      </c>
      <c r="J102" s="377">
        <v>9.1521454618542126</v>
      </c>
      <c r="K102" s="377">
        <v>0.26192299335514946</v>
      </c>
      <c r="L102" s="369">
        <v>2.9461916648680888E-2</v>
      </c>
      <c r="M102" s="370">
        <v>69040889.368115932</v>
      </c>
      <c r="N102" s="370">
        <v>-5021216.3587815613</v>
      </c>
      <c r="O102" s="369">
        <v>-6.7797375047601194E-2</v>
      </c>
      <c r="P102" s="365">
        <v>22100487.053693891</v>
      </c>
      <c r="Q102" s="365">
        <v>-2134811.0202120617</v>
      </c>
      <c r="R102" s="369">
        <v>-8.8086848104855953E-2</v>
      </c>
      <c r="S102" s="274"/>
    </row>
    <row r="103" spans="1:19">
      <c r="A103" s="397"/>
      <c r="B103" s="397"/>
      <c r="C103" s="397" t="s">
        <v>112</v>
      </c>
      <c r="D103" s="286" t="s">
        <v>185</v>
      </c>
      <c r="E103" s="365">
        <v>168381.00493846126</v>
      </c>
      <c r="F103" s="365">
        <v>-60175.76786129002</v>
      </c>
      <c r="G103" s="366">
        <v>-0.26328586601987364</v>
      </c>
      <c r="H103" s="374">
        <v>1.3276731494891953</v>
      </c>
      <c r="I103" s="374">
        <v>-0.25262170292500108</v>
      </c>
      <c r="J103" s="375">
        <v>5.4626171078242125</v>
      </c>
      <c r="K103" s="375">
        <v>0.17697880352661688</v>
      </c>
      <c r="L103" s="366">
        <v>3.3482957655789777E-2</v>
      </c>
      <c r="M103" s="367">
        <v>919800.95820947166</v>
      </c>
      <c r="N103" s="367">
        <v>-288267.47480753658</v>
      </c>
      <c r="O103" s="366">
        <v>-0.23861849786739531</v>
      </c>
      <c r="P103" s="365">
        <v>268006.29234588146</v>
      </c>
      <c r="Q103" s="365">
        <v>-76683.058907013328</v>
      </c>
      <c r="R103" s="366">
        <v>-0.2224700549299877</v>
      </c>
      <c r="S103" s="274"/>
    </row>
    <row r="104" spans="1:19">
      <c r="A104" s="397"/>
      <c r="B104" s="397"/>
      <c r="C104" s="397"/>
      <c r="D104" s="286" t="s">
        <v>186</v>
      </c>
      <c r="E104" s="365">
        <v>516057.15655023797</v>
      </c>
      <c r="F104" s="365">
        <v>-162208.37217073533</v>
      </c>
      <c r="G104" s="369">
        <v>-0.23915172642875832</v>
      </c>
      <c r="H104" s="376">
        <v>4.0690767382217432</v>
      </c>
      <c r="I104" s="376">
        <v>-0.62060937555118389</v>
      </c>
      <c r="J104" s="377">
        <v>5.3470640071104318</v>
      </c>
      <c r="K104" s="377">
        <v>-0.33481387313917388</v>
      </c>
      <c r="L104" s="369">
        <v>-5.8926622534954141E-2</v>
      </c>
      <c r="M104" s="370">
        <v>2759390.6474015308</v>
      </c>
      <c r="N104" s="370">
        <v>-1094431.2571739708</v>
      </c>
      <c r="O104" s="369">
        <v>-0.2839859454518624</v>
      </c>
      <c r="P104" s="365">
        <v>725579.95823383331</v>
      </c>
      <c r="Q104" s="365">
        <v>-302491.12744042999</v>
      </c>
      <c r="R104" s="369">
        <v>-0.29423172352137533</v>
      </c>
      <c r="S104" s="274"/>
    </row>
    <row r="105" spans="1:19">
      <c r="A105" s="397"/>
      <c r="B105" s="397"/>
      <c r="C105" s="397"/>
      <c r="D105" s="286" t="s">
        <v>187</v>
      </c>
      <c r="E105" s="365">
        <v>3331181.0570362881</v>
      </c>
      <c r="F105" s="365">
        <v>-615674.70484274765</v>
      </c>
      <c r="G105" s="366">
        <v>-0.15599118437245213</v>
      </c>
      <c r="H105" s="374">
        <v>26.266143542322368</v>
      </c>
      <c r="I105" s="374">
        <v>-1.0233380482469734</v>
      </c>
      <c r="J105" s="375">
        <v>6.5427704829645021</v>
      </c>
      <c r="K105" s="375">
        <v>0.16245343112921873</v>
      </c>
      <c r="L105" s="366">
        <v>2.5461654931785777E-2</v>
      </c>
      <c r="M105" s="367">
        <v>21795153.093387514</v>
      </c>
      <c r="N105" s="367">
        <v>-3387038.0252636373</v>
      </c>
      <c r="O105" s="366">
        <v>-0.13450132314955837</v>
      </c>
      <c r="P105" s="365">
        <v>5875469.260766983</v>
      </c>
      <c r="Q105" s="365">
        <v>-854670.33811171073</v>
      </c>
      <c r="R105" s="366">
        <v>-0.12699147254747986</v>
      </c>
      <c r="S105" s="274"/>
    </row>
    <row r="106" spans="1:19">
      <c r="A106" s="397"/>
      <c r="B106" s="397"/>
      <c r="C106" s="397"/>
      <c r="D106" s="286" t="s">
        <v>188</v>
      </c>
      <c r="E106" s="365">
        <v>5744047.6499714423</v>
      </c>
      <c r="F106" s="365">
        <v>-632691.24168527871</v>
      </c>
      <c r="G106" s="369">
        <v>-9.9218621372922658E-2</v>
      </c>
      <c r="H106" s="376">
        <v>45.291437932923458</v>
      </c>
      <c r="I106" s="376">
        <v>1.2011774596381457</v>
      </c>
      <c r="J106" s="377">
        <v>6.9433253733582037</v>
      </c>
      <c r="K106" s="377">
        <v>0.11919874087863125</v>
      </c>
      <c r="L106" s="369">
        <v>1.7467252191848606E-2</v>
      </c>
      <c r="M106" s="370">
        <v>39882791.793825276</v>
      </c>
      <c r="N106" s="370">
        <v>-3632881.9050976261</v>
      </c>
      <c r="O106" s="369">
        <v>-8.3484445862722495E-2</v>
      </c>
      <c r="P106" s="365">
        <v>10543094.33958602</v>
      </c>
      <c r="Q106" s="365">
        <v>-1118341.8405185044</v>
      </c>
      <c r="R106" s="369">
        <v>-9.5900867032698581E-2</v>
      </c>
      <c r="S106" s="274"/>
    </row>
    <row r="107" spans="1:19">
      <c r="A107" s="397"/>
      <c r="B107" s="397" t="s">
        <v>135</v>
      </c>
      <c r="C107" s="397" t="s">
        <v>79</v>
      </c>
      <c r="D107" s="286" t="s">
        <v>185</v>
      </c>
      <c r="E107" s="365">
        <v>2711031.8073970382</v>
      </c>
      <c r="F107" s="365">
        <v>-699436.84815667383</v>
      </c>
      <c r="G107" s="366">
        <v>-0.20508525918210371</v>
      </c>
      <c r="H107" s="374">
        <v>1.5224562163752768</v>
      </c>
      <c r="I107" s="374">
        <v>-0.20300302553547533</v>
      </c>
      <c r="J107" s="375">
        <v>5.6977185025481143</v>
      </c>
      <c r="K107" s="375">
        <v>0.14695335919851793</v>
      </c>
      <c r="L107" s="366">
        <v>2.6474432876084406E-2</v>
      </c>
      <c r="M107" s="367">
        <v>15446696.090002561</v>
      </c>
      <c r="N107" s="367">
        <v>-3484014.4457313437</v>
      </c>
      <c r="O107" s="366">
        <v>-0.1840403422341102</v>
      </c>
      <c r="P107" s="365">
        <v>4845675.7281531617</v>
      </c>
      <c r="Q107" s="365">
        <v>-968811.35617682338</v>
      </c>
      <c r="R107" s="366">
        <v>-0.1666202611039872</v>
      </c>
      <c r="S107" s="274"/>
    </row>
    <row r="108" spans="1:19">
      <c r="A108" s="397"/>
      <c r="B108" s="397"/>
      <c r="C108" s="397"/>
      <c r="D108" s="286" t="s">
        <v>186</v>
      </c>
      <c r="E108" s="365">
        <v>20739294.500202179</v>
      </c>
      <c r="F108" s="365">
        <v>-3480197.3024750948</v>
      </c>
      <c r="G108" s="369">
        <v>-0.14369406801881723</v>
      </c>
      <c r="H108" s="376">
        <v>11.646734556532703</v>
      </c>
      <c r="I108" s="376">
        <v>-0.60663886100611286</v>
      </c>
      <c r="J108" s="377">
        <v>14.769928420006066</v>
      </c>
      <c r="K108" s="377">
        <v>0.89067682318300889</v>
      </c>
      <c r="L108" s="369">
        <v>6.4173260133628798E-2</v>
      </c>
      <c r="M108" s="370">
        <v>306317895.24941164</v>
      </c>
      <c r="N108" s="370">
        <v>-29830525.027139843</v>
      </c>
      <c r="O108" s="369">
        <v>-8.8742124691819399E-2</v>
      </c>
      <c r="P108" s="365">
        <v>113787370.70736651</v>
      </c>
      <c r="Q108" s="365">
        <v>-15864814.769374147</v>
      </c>
      <c r="R108" s="369">
        <v>-0.12236442225048542</v>
      </c>
      <c r="S108" s="274"/>
    </row>
    <row r="109" spans="1:19">
      <c r="A109" s="397"/>
      <c r="B109" s="397"/>
      <c r="C109" s="397"/>
      <c r="D109" s="286" t="s">
        <v>187</v>
      </c>
      <c r="E109" s="365">
        <v>49537799.648223408</v>
      </c>
      <c r="F109" s="365">
        <v>-8225125.6972916797</v>
      </c>
      <c r="G109" s="366">
        <v>-0.14239454889260222</v>
      </c>
      <c r="H109" s="374">
        <v>27.819345687575471</v>
      </c>
      <c r="I109" s="374">
        <v>-1.4046652749408075</v>
      </c>
      <c r="J109" s="375">
        <v>6.6839542640221516</v>
      </c>
      <c r="K109" s="375">
        <v>3.3299797374210627E-2</v>
      </c>
      <c r="L109" s="366">
        <v>5.0069955582874191E-3</v>
      </c>
      <c r="M109" s="367">
        <v>331108387.18901789</v>
      </c>
      <c r="N109" s="367">
        <v>-53052870.266783595</v>
      </c>
      <c r="O109" s="366">
        <v>-0.13810052220814442</v>
      </c>
      <c r="P109" s="365">
        <v>93452275.274981394</v>
      </c>
      <c r="Q109" s="365">
        <v>-14331032.077615514</v>
      </c>
      <c r="R109" s="366">
        <v>-0.13296151722950655</v>
      </c>
      <c r="S109" s="274"/>
    </row>
    <row r="110" spans="1:19">
      <c r="A110" s="397"/>
      <c r="B110" s="397"/>
      <c r="C110" s="397"/>
      <c r="D110" s="286" t="s">
        <v>188</v>
      </c>
      <c r="E110" s="365">
        <v>105081481.44816197</v>
      </c>
      <c r="F110" s="365">
        <v>-7181339.2820245922</v>
      </c>
      <c r="G110" s="369">
        <v>-6.3968990225929612E-2</v>
      </c>
      <c r="H110" s="376">
        <v>59.011463539515645</v>
      </c>
      <c r="I110" s="376">
        <v>2.214307161480825</v>
      </c>
      <c r="J110" s="377">
        <v>8.9499620506911697</v>
      </c>
      <c r="K110" s="377">
        <v>0.30063247419022865</v>
      </c>
      <c r="L110" s="369">
        <v>3.4757893259959295E-2</v>
      </c>
      <c r="M110" s="370">
        <v>940475271.19145787</v>
      </c>
      <c r="N110" s="370">
        <v>-30522864.49156785</v>
      </c>
      <c r="O110" s="369">
        <v>-3.1434524300190607E-2</v>
      </c>
      <c r="P110" s="365">
        <v>303528138.26679242</v>
      </c>
      <c r="Q110" s="365">
        <v>-14642063.287643433</v>
      </c>
      <c r="R110" s="369">
        <v>-4.601959333749335E-2</v>
      </c>
      <c r="S110" s="274"/>
    </row>
    <row r="111" spans="1:19">
      <c r="A111" s="397"/>
      <c r="B111" s="397"/>
      <c r="C111" s="397" t="s">
        <v>112</v>
      </c>
      <c r="D111" s="286" t="s">
        <v>185</v>
      </c>
      <c r="E111" s="365">
        <v>2555076.9270308907</v>
      </c>
      <c r="F111" s="365">
        <v>-671445.72283453867</v>
      </c>
      <c r="G111" s="366">
        <v>-0.2081019709756394</v>
      </c>
      <c r="H111" s="374">
        <v>1.4348753637863603</v>
      </c>
      <c r="I111" s="374">
        <v>-0.19752003042986299</v>
      </c>
      <c r="J111" s="375">
        <v>5.3704222512035553</v>
      </c>
      <c r="K111" s="375">
        <v>8.4804656093362851E-2</v>
      </c>
      <c r="L111" s="366">
        <v>1.6044417623366655E-2</v>
      </c>
      <c r="M111" s="367">
        <v>13721841.982463498</v>
      </c>
      <c r="N111" s="367">
        <v>-3332322.9066867791</v>
      </c>
      <c r="O111" s="366">
        <v>-0.19539642828285167</v>
      </c>
      <c r="P111" s="365">
        <v>3946228.5963279097</v>
      </c>
      <c r="Q111" s="365">
        <v>-867927.59727761941</v>
      </c>
      <c r="R111" s="366">
        <v>-0.18028654708595795</v>
      </c>
      <c r="S111" s="274"/>
    </row>
    <row r="112" spans="1:19">
      <c r="A112" s="397"/>
      <c r="B112" s="397"/>
      <c r="C112" s="397"/>
      <c r="D112" s="286" t="s">
        <v>186</v>
      </c>
      <c r="E112" s="365">
        <v>7690486.6408869894</v>
      </c>
      <c r="F112" s="365">
        <v>-1838401.3860876514</v>
      </c>
      <c r="G112" s="369">
        <v>-0.19292926739021948</v>
      </c>
      <c r="H112" s="376">
        <v>4.318809230280154</v>
      </c>
      <c r="I112" s="376">
        <v>-0.50214342222463415</v>
      </c>
      <c r="J112" s="377">
        <v>5.5121687801956893</v>
      </c>
      <c r="K112" s="377">
        <v>-0.2924290572914181</v>
      </c>
      <c r="L112" s="369">
        <v>-5.0378866112456601E-2</v>
      </c>
      <c r="M112" s="370">
        <v>42391260.366409279</v>
      </c>
      <c r="N112" s="370">
        <v>-12920102.46862451</v>
      </c>
      <c r="O112" s="369">
        <v>-0.23358857577164988</v>
      </c>
      <c r="P112" s="365">
        <v>11197153.540053194</v>
      </c>
      <c r="Q112" s="365">
        <v>-3710306.016526768</v>
      </c>
      <c r="R112" s="369">
        <v>-0.24888922236848104</v>
      </c>
      <c r="S112" s="274"/>
    </row>
    <row r="113" spans="1:19">
      <c r="A113" s="397"/>
      <c r="B113" s="397"/>
      <c r="C113" s="397"/>
      <c r="D113" s="286" t="s">
        <v>187</v>
      </c>
      <c r="E113" s="365">
        <v>47369532.871386342</v>
      </c>
      <c r="F113" s="365">
        <v>-7804592.3439560756</v>
      </c>
      <c r="G113" s="366">
        <v>-0.14145384840258113</v>
      </c>
      <c r="H113" s="374">
        <v>26.601694450821785</v>
      </c>
      <c r="I113" s="374">
        <v>-1.3125642280040353</v>
      </c>
      <c r="J113" s="375">
        <v>6.3901786588567342</v>
      </c>
      <c r="K113" s="375">
        <v>8.4169023376852614E-2</v>
      </c>
      <c r="L113" s="366">
        <v>1.3347430188385278E-2</v>
      </c>
      <c r="M113" s="367">
        <v>302699778.03474557</v>
      </c>
      <c r="N113" s="367">
        <v>-45228787.2023772</v>
      </c>
      <c r="O113" s="366">
        <v>-0.12999446358062769</v>
      </c>
      <c r="P113" s="365">
        <v>81247966.491145387</v>
      </c>
      <c r="Q113" s="365">
        <v>-11221168.708264828</v>
      </c>
      <c r="R113" s="366">
        <v>-0.12135042340415873</v>
      </c>
      <c r="S113" s="274"/>
    </row>
    <row r="114" spans="1:19">
      <c r="A114" s="397"/>
      <c r="B114" s="397"/>
      <c r="C114" s="397"/>
      <c r="D114" s="286" t="s">
        <v>188</v>
      </c>
      <c r="E114" s="365">
        <v>79987878.265457794</v>
      </c>
      <c r="F114" s="365">
        <v>-6411376.5917222947</v>
      </c>
      <c r="G114" s="369">
        <v>-7.4206387570360924E-2</v>
      </c>
      <c r="H114" s="376">
        <v>44.919444385581997</v>
      </c>
      <c r="I114" s="376">
        <v>1.2074482220166303</v>
      </c>
      <c r="J114" s="377">
        <v>6.8189611195490807</v>
      </c>
      <c r="K114" s="377">
        <v>9.0523866124859076E-2</v>
      </c>
      <c r="L114" s="369">
        <v>1.345392142563117E-2</v>
      </c>
      <c r="M114" s="370">
        <v>545434231.92738163</v>
      </c>
      <c r="N114" s="370">
        <v>-35897733.121762514</v>
      </c>
      <c r="O114" s="369">
        <v>-6.1750833052381389E-2</v>
      </c>
      <c r="P114" s="365">
        <v>144885827.17778486</v>
      </c>
      <c r="Q114" s="365">
        <v>-10178419.269946575</v>
      </c>
      <c r="R114" s="369">
        <v>-6.5640013756346371E-2</v>
      </c>
      <c r="S114" s="274"/>
    </row>
    <row r="115" spans="1:19">
      <c r="A115" s="397"/>
      <c r="B115" s="397" t="s">
        <v>136</v>
      </c>
      <c r="C115" s="397" t="s">
        <v>79</v>
      </c>
      <c r="D115" s="286" t="s">
        <v>185</v>
      </c>
      <c r="E115" s="365">
        <v>1150126.7277276218</v>
      </c>
      <c r="F115" s="365">
        <v>-315073.19692157349</v>
      </c>
      <c r="G115" s="366">
        <v>-0.21503768299538353</v>
      </c>
      <c r="H115" s="374">
        <v>1.4742875959541182</v>
      </c>
      <c r="I115" s="374">
        <v>-0.20639360861771827</v>
      </c>
      <c r="J115" s="375">
        <v>5.8257501935036045</v>
      </c>
      <c r="K115" s="375">
        <v>0.31319301191204119</v>
      </c>
      <c r="L115" s="366">
        <v>5.6814469509342554E-2</v>
      </c>
      <c r="M115" s="367">
        <v>6700351.0066128597</v>
      </c>
      <c r="N115" s="367">
        <v>-1376647.3604794787</v>
      </c>
      <c r="O115" s="366">
        <v>-0.17044046536994187</v>
      </c>
      <c r="P115" s="365">
        <v>2113865.6294485517</v>
      </c>
      <c r="Q115" s="365">
        <v>-361025.16883784719</v>
      </c>
      <c r="R115" s="366">
        <v>-0.1458751913772596</v>
      </c>
      <c r="S115" s="274"/>
    </row>
    <row r="116" spans="1:19">
      <c r="A116" s="397"/>
      <c r="B116" s="397"/>
      <c r="C116" s="397"/>
      <c r="D116" s="286" t="s">
        <v>186</v>
      </c>
      <c r="E116" s="365">
        <v>8884980.9286328368</v>
      </c>
      <c r="F116" s="365">
        <v>-1722963.7010476142</v>
      </c>
      <c r="G116" s="369">
        <v>-0.16242201116197907</v>
      </c>
      <c r="H116" s="376">
        <v>11.389194649230394</v>
      </c>
      <c r="I116" s="376">
        <v>-0.77881932504774376</v>
      </c>
      <c r="J116" s="377">
        <v>14.847432098320388</v>
      </c>
      <c r="K116" s="377">
        <v>0.70257262978352308</v>
      </c>
      <c r="L116" s="369">
        <v>4.9669820428141498E-2</v>
      </c>
      <c r="M116" s="370">
        <v>131919151.03274767</v>
      </c>
      <c r="N116" s="370">
        <v>-18128735.004102632</v>
      </c>
      <c r="O116" s="369">
        <v>-0.1208196628618306</v>
      </c>
      <c r="P116" s="365">
        <v>48598107.678645171</v>
      </c>
      <c r="Q116" s="365">
        <v>-8058141.6823311374</v>
      </c>
      <c r="R116" s="369">
        <v>-0.14222864685217629</v>
      </c>
      <c r="S116" s="274"/>
    </row>
    <row r="117" spans="1:19">
      <c r="A117" s="397"/>
      <c r="B117" s="397"/>
      <c r="C117" s="397"/>
      <c r="D117" s="286" t="s">
        <v>187</v>
      </c>
      <c r="E117" s="365">
        <v>21522360.853757396</v>
      </c>
      <c r="F117" s="365">
        <v>-3544129.0343299322</v>
      </c>
      <c r="G117" s="366">
        <v>-0.14138912349328392</v>
      </c>
      <c r="H117" s="374">
        <v>27.588394285066549</v>
      </c>
      <c r="I117" s="374">
        <v>-1.1645272178369055</v>
      </c>
      <c r="J117" s="375">
        <v>6.7466667011836661</v>
      </c>
      <c r="K117" s="375">
        <v>0.11879703391771468</v>
      </c>
      <c r="L117" s="366">
        <v>1.7923863908253252E-2</v>
      </c>
      <c r="M117" s="367">
        <v>145204195.30290389</v>
      </c>
      <c r="N117" s="367">
        <v>-20933232.691178799</v>
      </c>
      <c r="O117" s="366">
        <v>-0.12599949899263144</v>
      </c>
      <c r="P117" s="365">
        <v>41011671.203493677</v>
      </c>
      <c r="Q117" s="365">
        <v>-5280969.1283826679</v>
      </c>
      <c r="R117" s="366">
        <v>-0.11407794177482419</v>
      </c>
      <c r="S117" s="274"/>
    </row>
    <row r="118" spans="1:19">
      <c r="A118" s="397"/>
      <c r="B118" s="397"/>
      <c r="C118" s="397"/>
      <c r="D118" s="286" t="s">
        <v>188</v>
      </c>
      <c r="E118" s="365">
        <v>46454903.762693204</v>
      </c>
      <c r="F118" s="365">
        <v>-3584393.8055245653</v>
      </c>
      <c r="G118" s="369">
        <v>-7.1631577174679939E-2</v>
      </c>
      <c r="H118" s="376">
        <v>59.548123469747317</v>
      </c>
      <c r="I118" s="376">
        <v>2.1497401515005379</v>
      </c>
      <c r="J118" s="377">
        <v>9.0128265833607699</v>
      </c>
      <c r="K118" s="377">
        <v>0.24160048717564742</v>
      </c>
      <c r="L118" s="369">
        <v>2.7544665309759481E-2</v>
      </c>
      <c r="M118" s="370">
        <v>418689991.55986756</v>
      </c>
      <c r="N118" s="370">
        <v>-20216001.105256855</v>
      </c>
      <c r="O118" s="369">
        <v>-4.6059979683807185E-2</v>
      </c>
      <c r="P118" s="365">
        <v>134350825.92013857</v>
      </c>
      <c r="Q118" s="365">
        <v>-8621356.5543536544</v>
      </c>
      <c r="R118" s="369">
        <v>-6.0300936903525254E-2</v>
      </c>
      <c r="S118" s="274"/>
    </row>
    <row r="119" spans="1:19">
      <c r="A119" s="397"/>
      <c r="B119" s="397"/>
      <c r="C119" s="397" t="s">
        <v>112</v>
      </c>
      <c r="D119" s="286" t="s">
        <v>185</v>
      </c>
      <c r="E119" s="365">
        <v>1077775.5349527611</v>
      </c>
      <c r="F119" s="365">
        <v>-315836.23909435631</v>
      </c>
      <c r="G119" s="366">
        <v>-0.22663143708749839</v>
      </c>
      <c r="H119" s="374">
        <v>1.3815443673264258</v>
      </c>
      <c r="I119" s="374">
        <v>-0.21702049451096972</v>
      </c>
      <c r="J119" s="375">
        <v>5.4285274601875448</v>
      </c>
      <c r="K119" s="375">
        <v>0.17174647251411113</v>
      </c>
      <c r="L119" s="366">
        <v>3.2671414867166328E-2</v>
      </c>
      <c r="M119" s="367">
        <v>5850734.0874093845</v>
      </c>
      <c r="N119" s="367">
        <v>-1475177.7905993471</v>
      </c>
      <c r="O119" s="366">
        <v>-0.20136439192335981</v>
      </c>
      <c r="P119" s="365">
        <v>1683573.13717236</v>
      </c>
      <c r="Q119" s="365">
        <v>-391515.32851807983</v>
      </c>
      <c r="R119" s="366">
        <v>-0.18867404209092925</v>
      </c>
      <c r="S119" s="274"/>
    </row>
    <row r="120" spans="1:19">
      <c r="A120" s="397"/>
      <c r="B120" s="397"/>
      <c r="C120" s="397"/>
      <c r="D120" s="286" t="s">
        <v>186</v>
      </c>
      <c r="E120" s="365">
        <v>3242443.2260775436</v>
      </c>
      <c r="F120" s="365">
        <v>-941465.19210937945</v>
      </c>
      <c r="G120" s="369">
        <v>-0.22502050666715093</v>
      </c>
      <c r="H120" s="376">
        <v>4.1563192242617522</v>
      </c>
      <c r="I120" s="376">
        <v>-0.64290040563294149</v>
      </c>
      <c r="J120" s="377">
        <v>5.3472791486520261</v>
      </c>
      <c r="K120" s="377">
        <v>-0.3700810837820292</v>
      </c>
      <c r="L120" s="369">
        <v>-6.472936263183024E-2</v>
      </c>
      <c r="M120" s="370">
        <v>17338249.053492457</v>
      </c>
      <c r="N120" s="370">
        <v>-6582662.5527955294</v>
      </c>
      <c r="O120" s="369">
        <v>-0.27518443532332493</v>
      </c>
      <c r="P120" s="365">
        <v>4507873.8630953673</v>
      </c>
      <c r="Q120" s="365">
        <v>-1889979.2652580282</v>
      </c>
      <c r="R120" s="369">
        <v>-0.29540835454352621</v>
      </c>
      <c r="S120" s="274"/>
    </row>
    <row r="121" spans="1:19">
      <c r="A121" s="397"/>
      <c r="B121" s="397"/>
      <c r="C121" s="397"/>
      <c r="D121" s="286" t="s">
        <v>187</v>
      </c>
      <c r="E121" s="365">
        <v>20541319.229690637</v>
      </c>
      <c r="F121" s="365">
        <v>-3467818.9678833708</v>
      </c>
      <c r="G121" s="366">
        <v>-0.14443746124272694</v>
      </c>
      <c r="H121" s="374">
        <v>26.330848083758866</v>
      </c>
      <c r="I121" s="374">
        <v>-1.2092211093866077</v>
      </c>
      <c r="J121" s="375">
        <v>6.4361719153373116</v>
      </c>
      <c r="K121" s="375">
        <v>0.11259038258294485</v>
      </c>
      <c r="L121" s="366">
        <v>1.7804843979595811E-2</v>
      </c>
      <c r="M121" s="367">
        <v>132207461.93011314</v>
      </c>
      <c r="N121" s="367">
        <v>-19616280.993413329</v>
      </c>
      <c r="O121" s="366">
        <v>-0.12920430372536684</v>
      </c>
      <c r="P121" s="365">
        <v>35455334.312120855</v>
      </c>
      <c r="Q121" s="365">
        <v>-4743443.7407589555</v>
      </c>
      <c r="R121" s="366">
        <v>-0.1179996997550312</v>
      </c>
      <c r="S121" s="274"/>
    </row>
    <row r="122" spans="1:19">
      <c r="A122" s="397"/>
      <c r="B122" s="397"/>
      <c r="C122" s="397"/>
      <c r="D122" s="286" t="s">
        <v>188</v>
      </c>
      <c r="E122" s="365">
        <v>35364564.092585944</v>
      </c>
      <c r="F122" s="365">
        <v>-3064652.0907690823</v>
      </c>
      <c r="G122" s="369">
        <v>-7.9747972900276978E-2</v>
      </c>
      <c r="H122" s="376">
        <v>45.331994223832446</v>
      </c>
      <c r="I122" s="376">
        <v>1.2511420075341135</v>
      </c>
      <c r="J122" s="377">
        <v>6.8425470429995539</v>
      </c>
      <c r="K122" s="377">
        <v>7.4912743666544657E-2</v>
      </c>
      <c r="L122" s="369">
        <v>1.1069265913781387E-2</v>
      </c>
      <c r="M122" s="370">
        <v>241983693.45869213</v>
      </c>
      <c r="N122" s="370">
        <v>-18091188.080264509</v>
      </c>
      <c r="O122" s="369">
        <v>-6.9561458504613899E-2</v>
      </c>
      <c r="P122" s="365">
        <v>63866040.734436043</v>
      </c>
      <c r="Q122" s="365">
        <v>-5104986.7978262976</v>
      </c>
      <c r="R122" s="369">
        <v>-7.401639471643881E-2</v>
      </c>
      <c r="S122" s="274"/>
    </row>
    <row r="123" spans="1:19">
      <c r="A123" s="397" t="s">
        <v>67</v>
      </c>
      <c r="B123" s="397" t="s">
        <v>134</v>
      </c>
      <c r="C123" s="397" t="s">
        <v>79</v>
      </c>
      <c r="D123" s="286" t="s">
        <v>185</v>
      </c>
      <c r="E123" s="365">
        <v>4016774.011359958</v>
      </c>
      <c r="F123" s="365">
        <v>-261107.68614347745</v>
      </c>
      <c r="G123" s="366">
        <v>-6.1036677637873779E-2</v>
      </c>
      <c r="H123" s="374">
        <v>3.4891236266110073</v>
      </c>
      <c r="I123" s="374">
        <v>-0.35389900167836474</v>
      </c>
      <c r="J123" s="375">
        <v>4.6810269679439092</v>
      </c>
      <c r="K123" s="375">
        <v>0.21310684023474291</v>
      </c>
      <c r="L123" s="366">
        <v>4.7697101591654696E-2</v>
      </c>
      <c r="M123" s="367">
        <v>18802627.471312199</v>
      </c>
      <c r="N123" s="367">
        <v>-310606.268922057</v>
      </c>
      <c r="O123" s="366">
        <v>-1.6250848660329841E-2</v>
      </c>
      <c r="P123" s="365">
        <v>5641172.5027775168</v>
      </c>
      <c r="Q123" s="365">
        <v>-77939.505950977094</v>
      </c>
      <c r="R123" s="366">
        <v>-1.3627903393398489E-2</v>
      </c>
      <c r="S123" s="274"/>
    </row>
    <row r="124" spans="1:19">
      <c r="A124" s="397"/>
      <c r="B124" s="397"/>
      <c r="C124" s="397"/>
      <c r="D124" s="286" t="s">
        <v>186</v>
      </c>
      <c r="E124" s="365">
        <v>12566393.960613931</v>
      </c>
      <c r="F124" s="365">
        <v>207390.00149242021</v>
      </c>
      <c r="G124" s="369">
        <v>1.6780478603160971E-2</v>
      </c>
      <c r="H124" s="376">
        <v>10.915650705087865</v>
      </c>
      <c r="I124" s="376">
        <v>-0.18702469281770284</v>
      </c>
      <c r="J124" s="377">
        <v>4.2533274232180034</v>
      </c>
      <c r="K124" s="377">
        <v>-0.14482013367599578</v>
      </c>
      <c r="L124" s="369">
        <v>-3.2927529557073051E-2</v>
      </c>
      <c r="M124" s="370">
        <v>53448988.04364033</v>
      </c>
      <c r="N124" s="370">
        <v>-907735.024813205</v>
      </c>
      <c r="O124" s="369">
        <v>-1.6699590659099501E-2</v>
      </c>
      <c r="P124" s="365">
        <v>16806417.059839785</v>
      </c>
      <c r="Q124" s="365">
        <v>271258.40351889096</v>
      </c>
      <c r="R124" s="369">
        <v>1.6404947128535536E-2</v>
      </c>
      <c r="S124" s="274"/>
    </row>
    <row r="125" spans="1:19">
      <c r="A125" s="397"/>
      <c r="B125" s="397"/>
      <c r="C125" s="397"/>
      <c r="D125" s="286" t="s">
        <v>187</v>
      </c>
      <c r="E125" s="365">
        <v>42298269.119652413</v>
      </c>
      <c r="F125" s="365">
        <v>28908.851046554744</v>
      </c>
      <c r="G125" s="366">
        <v>6.8391976748287387E-4</v>
      </c>
      <c r="H125" s="374">
        <v>36.741895295265209</v>
      </c>
      <c r="I125" s="374">
        <v>-1.2306620314998042</v>
      </c>
      <c r="J125" s="375">
        <v>4.3394050499221661</v>
      </c>
      <c r="K125" s="375">
        <v>4.981997852320319E-2</v>
      </c>
      <c r="L125" s="366">
        <v>1.1614171928977596E-2</v>
      </c>
      <c r="M125" s="367">
        <v>183549322.62078649</v>
      </c>
      <c r="N125" s="367">
        <v>2231305.8349903226</v>
      </c>
      <c r="O125" s="366">
        <v>1.2306034858225493E-2</v>
      </c>
      <c r="P125" s="365">
        <v>50638302.136240534</v>
      </c>
      <c r="Q125" s="365">
        <v>532861.82085949183</v>
      </c>
      <c r="R125" s="366">
        <v>1.063480966349112E-2</v>
      </c>
      <c r="S125" s="274"/>
    </row>
    <row r="126" spans="1:19">
      <c r="A126" s="397"/>
      <c r="B126" s="397"/>
      <c r="C126" s="397"/>
      <c r="D126" s="286" t="s">
        <v>188</v>
      </c>
      <c r="E126" s="365">
        <v>56241282.571405403</v>
      </c>
      <c r="F126" s="365">
        <v>3831980.5211174414</v>
      </c>
      <c r="G126" s="369">
        <v>7.3116419627961574E-2</v>
      </c>
      <c r="H126" s="376">
        <v>48.85333037303684</v>
      </c>
      <c r="I126" s="376">
        <v>1.7715857259953296</v>
      </c>
      <c r="J126" s="377">
        <v>4.3317849721584025</v>
      </c>
      <c r="K126" s="377">
        <v>2.9781986635724067E-3</v>
      </c>
      <c r="L126" s="369">
        <v>6.879952881722138E-4</v>
      </c>
      <c r="M126" s="370">
        <v>243625142.6577282</v>
      </c>
      <c r="N126" s="370">
        <v>16755400.94830519</v>
      </c>
      <c r="O126" s="369">
        <v>7.3854718668325867E-2</v>
      </c>
      <c r="P126" s="365">
        <v>67079279.891394779</v>
      </c>
      <c r="Q126" s="365">
        <v>4669763.9155681878</v>
      </c>
      <c r="R126" s="369">
        <v>7.4824549470579968E-2</v>
      </c>
      <c r="S126" s="274"/>
    </row>
    <row r="127" spans="1:19">
      <c r="A127" s="397"/>
      <c r="B127" s="397"/>
      <c r="C127" s="397" t="s">
        <v>112</v>
      </c>
      <c r="D127" s="286" t="s">
        <v>185</v>
      </c>
      <c r="E127" s="365">
        <v>4001127.9094898431</v>
      </c>
      <c r="F127" s="365">
        <v>-261996.69505298417</v>
      </c>
      <c r="G127" s="366">
        <v>-6.1456494791120565E-2</v>
      </c>
      <c r="H127" s="374">
        <v>3.4755328237565304</v>
      </c>
      <c r="I127" s="374">
        <v>-0.35423281282863295</v>
      </c>
      <c r="J127" s="375">
        <v>4.6705029096754664</v>
      </c>
      <c r="K127" s="375">
        <v>0.21351550675784825</v>
      </c>
      <c r="L127" s="366">
        <v>4.7905790942571982E-2</v>
      </c>
      <c r="M127" s="367">
        <v>18687279.543256029</v>
      </c>
      <c r="N127" s="367">
        <v>-313413.11625950411</v>
      </c>
      <c r="O127" s="366">
        <v>-1.6494825840075205E-2</v>
      </c>
      <c r="P127" s="365">
        <v>5602270.6663240772</v>
      </c>
      <c r="Q127" s="365">
        <v>-81081.475685880519</v>
      </c>
      <c r="R127" s="366">
        <v>-1.4266488097147097E-2</v>
      </c>
      <c r="S127" s="274"/>
    </row>
    <row r="128" spans="1:19">
      <c r="A128" s="397"/>
      <c r="B128" s="397"/>
      <c r="C128" s="397"/>
      <c r="D128" s="286" t="s">
        <v>186</v>
      </c>
      <c r="E128" s="365">
        <v>9101506.0826365482</v>
      </c>
      <c r="F128" s="365">
        <v>121289.21806470677</v>
      </c>
      <c r="G128" s="369">
        <v>1.3506268266550331E-2</v>
      </c>
      <c r="H128" s="376">
        <v>7.9059164943957754</v>
      </c>
      <c r="I128" s="376">
        <v>-0.16143530676228046</v>
      </c>
      <c r="J128" s="377">
        <v>3.783142574559978</v>
      </c>
      <c r="K128" s="377">
        <v>-7.4502403353913671E-2</v>
      </c>
      <c r="L128" s="369">
        <v>-1.9312923760600315E-2</v>
      </c>
      <c r="M128" s="370">
        <v>34432295.153838933</v>
      </c>
      <c r="N128" s="370">
        <v>-210193.33435426652</v>
      </c>
      <c r="O128" s="369">
        <v>-6.0675010233720451E-3</v>
      </c>
      <c r="P128" s="365">
        <v>10190353.851095319</v>
      </c>
      <c r="Q128" s="365">
        <v>103648.98040913232</v>
      </c>
      <c r="R128" s="369">
        <v>1.0275801833991917E-2</v>
      </c>
      <c r="S128" s="274"/>
    </row>
    <row r="129" spans="1:19">
      <c r="A129" s="397"/>
      <c r="B129" s="397"/>
      <c r="C129" s="397"/>
      <c r="D129" s="286" t="s">
        <v>187</v>
      </c>
      <c r="E129" s="365">
        <v>41265558.724728197</v>
      </c>
      <c r="F129" s="365">
        <v>-123635.90186453611</v>
      </c>
      <c r="G129" s="366">
        <v>-2.9871540864701801E-3</v>
      </c>
      <c r="H129" s="374">
        <v>35.844843524817982</v>
      </c>
      <c r="I129" s="374">
        <v>-1.3370195476217432</v>
      </c>
      <c r="J129" s="375">
        <v>4.1817784593647724</v>
      </c>
      <c r="K129" s="375">
        <v>2.5396060121186004E-2</v>
      </c>
      <c r="L129" s="366">
        <v>6.1101356135585105E-3</v>
      </c>
      <c r="M129" s="367">
        <v>172563424.58872044</v>
      </c>
      <c r="N129" s="367">
        <v>534104.52388316393</v>
      </c>
      <c r="O129" s="366">
        <v>3.1047296105214026E-3</v>
      </c>
      <c r="P129" s="365">
        <v>48176849.859702699</v>
      </c>
      <c r="Q129" s="365">
        <v>145275.96707906574</v>
      </c>
      <c r="R129" s="366">
        <v>3.0245931021089492E-3</v>
      </c>
      <c r="S129" s="274"/>
    </row>
    <row r="130" spans="1:19">
      <c r="A130" s="397"/>
      <c r="B130" s="397"/>
      <c r="C130" s="397"/>
      <c r="D130" s="286" t="s">
        <v>188</v>
      </c>
      <c r="E130" s="365">
        <v>54722976.669897996</v>
      </c>
      <c r="F130" s="365">
        <v>3614709.2803801</v>
      </c>
      <c r="G130" s="369">
        <v>7.0726507960656534E-2</v>
      </c>
      <c r="H130" s="376">
        <v>47.534471762024559</v>
      </c>
      <c r="I130" s="376">
        <v>1.6215078328897832</v>
      </c>
      <c r="J130" s="377">
        <v>4.2199585023642978</v>
      </c>
      <c r="K130" s="377">
        <v>4.6765533792170189E-3</v>
      </c>
      <c r="L130" s="369">
        <v>1.1094283693983979E-3</v>
      </c>
      <c r="M130" s="370">
        <v>230928690.67281914</v>
      </c>
      <c r="N130" s="370">
        <v>15492933.701881498</v>
      </c>
      <c r="O130" s="369">
        <v>7.1914402324454896E-2</v>
      </c>
      <c r="P130" s="365">
        <v>62299395.505792752</v>
      </c>
      <c r="Q130" s="365">
        <v>4110792.3548941016</v>
      </c>
      <c r="R130" s="369">
        <v>7.0646005098862999E-2</v>
      </c>
      <c r="S130" s="274"/>
    </row>
    <row r="131" spans="1:19">
      <c r="A131" s="397"/>
      <c r="B131" s="397" t="s">
        <v>135</v>
      </c>
      <c r="C131" s="397" t="s">
        <v>79</v>
      </c>
      <c r="D131" s="286" t="s">
        <v>185</v>
      </c>
      <c r="E131" s="365">
        <v>54765828.022570759</v>
      </c>
      <c r="F131" s="365">
        <v>-2874731.521907948</v>
      </c>
      <c r="G131" s="366">
        <v>-4.9873414564784765E-2</v>
      </c>
      <c r="H131" s="374">
        <v>3.6120258938172265</v>
      </c>
      <c r="I131" s="374">
        <v>-0.33847007035351417</v>
      </c>
      <c r="J131" s="375">
        <v>4.5198513975095898</v>
      </c>
      <c r="K131" s="375">
        <v>4.3366050678480761E-2</v>
      </c>
      <c r="L131" s="366">
        <v>9.6875220889932022E-3</v>
      </c>
      <c r="M131" s="367">
        <v>247533404.32358631</v>
      </c>
      <c r="N131" s="367">
        <v>-10493715.860418618</v>
      </c>
      <c r="O131" s="366">
        <v>-4.0669042281041283E-2</v>
      </c>
      <c r="P131" s="365">
        <v>74987813.159067661</v>
      </c>
      <c r="Q131" s="365">
        <v>-661404.30987219512</v>
      </c>
      <c r="R131" s="366">
        <v>-8.7430423208773485E-3</v>
      </c>
      <c r="S131" s="274"/>
    </row>
    <row r="132" spans="1:19">
      <c r="A132" s="397"/>
      <c r="B132" s="397"/>
      <c r="C132" s="397"/>
      <c r="D132" s="286" t="s">
        <v>186</v>
      </c>
      <c r="E132" s="365">
        <v>165971931.82434642</v>
      </c>
      <c r="F132" s="365">
        <v>2872181.0639612079</v>
      </c>
      <c r="G132" s="369">
        <v>1.7609965990572334E-2</v>
      </c>
      <c r="H132" s="376">
        <v>10.946514223236715</v>
      </c>
      <c r="I132" s="376">
        <v>-0.23181076576617698</v>
      </c>
      <c r="J132" s="377">
        <v>4.3022195232709812</v>
      </c>
      <c r="K132" s="377">
        <v>-0.3862523389086121</v>
      </c>
      <c r="L132" s="369">
        <v>-8.2383418363750141E-2</v>
      </c>
      <c r="M132" s="370">
        <v>714047685.40970349</v>
      </c>
      <c r="N132" s="370">
        <v>-50640906.758867264</v>
      </c>
      <c r="O132" s="369">
        <v>-6.6224221568750435E-2</v>
      </c>
      <c r="P132" s="365">
        <v>221959813.15837115</v>
      </c>
      <c r="Q132" s="365">
        <v>-4132090.1781355143</v>
      </c>
      <c r="R132" s="369">
        <v>-1.827615282616055E-2</v>
      </c>
      <c r="S132" s="274"/>
    </row>
    <row r="133" spans="1:19">
      <c r="A133" s="397"/>
      <c r="B133" s="397"/>
      <c r="C133" s="397"/>
      <c r="D133" s="286" t="s">
        <v>187</v>
      </c>
      <c r="E133" s="365">
        <v>562916144.00188756</v>
      </c>
      <c r="F133" s="365">
        <v>2752682.1707582474</v>
      </c>
      <c r="G133" s="366">
        <v>4.9140694785053465E-3</v>
      </c>
      <c r="H133" s="374">
        <v>37.126576217282597</v>
      </c>
      <c r="I133" s="374">
        <v>-1.2652005581002044</v>
      </c>
      <c r="J133" s="375">
        <v>4.2867779485075879</v>
      </c>
      <c r="K133" s="375">
        <v>-0.10579218847181249</v>
      </c>
      <c r="L133" s="366">
        <v>-2.4084348154441004E-2</v>
      </c>
      <c r="M133" s="367">
        <v>2413096512.9662132</v>
      </c>
      <c r="N133" s="367">
        <v>-47460781.300205708</v>
      </c>
      <c r="O133" s="366">
        <v>-1.9288630836111247E-2</v>
      </c>
      <c r="P133" s="365">
        <v>669491970.3568362</v>
      </c>
      <c r="Q133" s="365">
        <v>11513579.575225711</v>
      </c>
      <c r="R133" s="366">
        <v>1.749841596096912E-2</v>
      </c>
      <c r="S133" s="274"/>
    </row>
    <row r="134" spans="1:19">
      <c r="A134" s="397"/>
      <c r="B134" s="397"/>
      <c r="C134" s="397"/>
      <c r="D134" s="286" t="s">
        <v>188</v>
      </c>
      <c r="E134" s="365">
        <v>732554164.21353269</v>
      </c>
      <c r="F134" s="365">
        <v>54386466.153426766</v>
      </c>
      <c r="G134" s="369">
        <v>8.0196190866947639E-2</v>
      </c>
      <c r="H134" s="376">
        <v>48.314883665639329</v>
      </c>
      <c r="I134" s="376">
        <v>1.8354813942219863</v>
      </c>
      <c r="J134" s="377">
        <v>4.3571802250885465</v>
      </c>
      <c r="K134" s="377">
        <v>-0.17544279056280754</v>
      </c>
      <c r="L134" s="369">
        <v>-3.8706680426983574E-2</v>
      </c>
      <c r="M134" s="370">
        <v>3191870518.1174726</v>
      </c>
      <c r="N134" s="370">
        <v>117992001.41893864</v>
      </c>
      <c r="O134" s="369">
        <v>3.8385382108615883E-2</v>
      </c>
      <c r="P134" s="365">
        <v>881181912.46370506</v>
      </c>
      <c r="Q134" s="365">
        <v>65860393.777022243</v>
      </c>
      <c r="R134" s="369">
        <v>8.0778431903906989E-2</v>
      </c>
      <c r="S134" s="274"/>
    </row>
    <row r="135" spans="1:19">
      <c r="A135" s="397"/>
      <c r="B135" s="397"/>
      <c r="C135" s="397" t="s">
        <v>112</v>
      </c>
      <c r="D135" s="286" t="s">
        <v>185</v>
      </c>
      <c r="E135" s="365">
        <v>54541406.689949825</v>
      </c>
      <c r="F135" s="365">
        <v>-2861945.4507319704</v>
      </c>
      <c r="G135" s="366">
        <v>-4.9856765223710825E-2</v>
      </c>
      <c r="H135" s="374">
        <v>3.59722440730966</v>
      </c>
      <c r="I135" s="374">
        <v>-0.33701413502519451</v>
      </c>
      <c r="J135" s="375">
        <v>4.508559754577691</v>
      </c>
      <c r="K135" s="375">
        <v>4.6281011992654442E-2</v>
      </c>
      <c r="L135" s="366">
        <v>1.0371609364287148E-2</v>
      </c>
      <c r="M135" s="367">
        <v>245903191.16036221</v>
      </c>
      <c r="N135" s="367">
        <v>-10246566.850125402</v>
      </c>
      <c r="O135" s="366">
        <v>-4.0002250752490948E-2</v>
      </c>
      <c r="P135" s="365">
        <v>74445664.690066189</v>
      </c>
      <c r="Q135" s="365">
        <v>-612433.38084676862</v>
      </c>
      <c r="R135" s="366">
        <v>-8.1594577612152837E-3</v>
      </c>
      <c r="S135" s="274"/>
    </row>
    <row r="136" spans="1:19">
      <c r="A136" s="397"/>
      <c r="B136" s="397"/>
      <c r="C136" s="397"/>
      <c r="D136" s="286" t="s">
        <v>186</v>
      </c>
      <c r="E136" s="365">
        <v>119536589.66383201</v>
      </c>
      <c r="F136" s="365">
        <v>2702322.5316110253</v>
      </c>
      <c r="G136" s="369">
        <v>2.3129537232024704E-2</v>
      </c>
      <c r="H136" s="376">
        <v>7.883917265825322</v>
      </c>
      <c r="I136" s="376">
        <v>-0.12352236401596617</v>
      </c>
      <c r="J136" s="377">
        <v>3.7688511057703011</v>
      </c>
      <c r="K136" s="377">
        <v>-0.24104701269764428</v>
      </c>
      <c r="L136" s="369">
        <v>-6.0113001771162376E-2</v>
      </c>
      <c r="M136" s="370">
        <v>450515608.13454401</v>
      </c>
      <c r="N136" s="370">
        <v>-17977899.811530232</v>
      </c>
      <c r="O136" s="369">
        <v>-3.8373850451732562E-2</v>
      </c>
      <c r="P136" s="365">
        <v>133860410.57543723</v>
      </c>
      <c r="Q136" s="365">
        <v>2690493.385117054</v>
      </c>
      <c r="R136" s="369">
        <v>2.0511512416473508E-2</v>
      </c>
      <c r="S136" s="274"/>
    </row>
    <row r="137" spans="1:19">
      <c r="A137" s="397"/>
      <c r="B137" s="397"/>
      <c r="C137" s="397"/>
      <c r="D137" s="286" t="s">
        <v>187</v>
      </c>
      <c r="E137" s="365">
        <v>549396598.82949543</v>
      </c>
      <c r="F137" s="365">
        <v>782304.59066855907</v>
      </c>
      <c r="G137" s="366">
        <v>1.4259646510923765E-3</v>
      </c>
      <c r="H137" s="374">
        <v>36.23490801836143</v>
      </c>
      <c r="I137" s="374">
        <v>-1.365326476316838</v>
      </c>
      <c r="J137" s="375">
        <v>4.1364000432933361</v>
      </c>
      <c r="K137" s="375">
        <v>-0.13063163311561699</v>
      </c>
      <c r="L137" s="366">
        <v>-3.0614169994996124E-2</v>
      </c>
      <c r="M137" s="367">
        <v>2272524115.1835365</v>
      </c>
      <c r="N137" s="367">
        <v>-68430456.464279652</v>
      </c>
      <c r="O137" s="366">
        <v>-2.9231860068139177E-2</v>
      </c>
      <c r="P137" s="365">
        <v>638351434.61485755</v>
      </c>
      <c r="Q137" s="365">
        <v>5076645.8725794554</v>
      </c>
      <c r="R137" s="366">
        <v>8.0164976765646715E-3</v>
      </c>
      <c r="S137" s="274"/>
    </row>
    <row r="138" spans="1:19">
      <c r="A138" s="397"/>
      <c r="B138" s="397"/>
      <c r="C138" s="397"/>
      <c r="D138" s="286" t="s">
        <v>188</v>
      </c>
      <c r="E138" s="365">
        <v>707586001.2228235</v>
      </c>
      <c r="F138" s="365">
        <v>51908788.436645031</v>
      </c>
      <c r="G138" s="369">
        <v>7.9168205672526401E-2</v>
      </c>
      <c r="H138" s="376">
        <v>46.66813322837173</v>
      </c>
      <c r="I138" s="376">
        <v>1.7301554679071529</v>
      </c>
      <c r="J138" s="377">
        <v>4.1915163086645455</v>
      </c>
      <c r="K138" s="377">
        <v>-0.16467603137834619</v>
      </c>
      <c r="L138" s="369">
        <v>-3.780274572924959E-2</v>
      </c>
      <c r="M138" s="370">
        <v>2965858263.9081955</v>
      </c>
      <c r="N138" s="370">
        <v>109602212.02837181</v>
      </c>
      <c r="O138" s="369">
        <v>3.8372684394397318E-2</v>
      </c>
      <c r="P138" s="365">
        <v>803457699.22757101</v>
      </c>
      <c r="Q138" s="365">
        <v>58163819.014619231</v>
      </c>
      <c r="R138" s="369">
        <v>7.8041455268625257E-2</v>
      </c>
      <c r="S138" s="274"/>
    </row>
    <row r="139" spans="1:19">
      <c r="A139" s="397"/>
      <c r="B139" s="397" t="s">
        <v>136</v>
      </c>
      <c r="C139" s="397" t="s">
        <v>79</v>
      </c>
      <c r="D139" s="286" t="s">
        <v>185</v>
      </c>
      <c r="E139" s="365">
        <v>24818784.615382355</v>
      </c>
      <c r="F139" s="365">
        <v>-1506979.2255077437</v>
      </c>
      <c r="G139" s="366">
        <v>-5.7243513791879072E-2</v>
      </c>
      <c r="H139" s="374">
        <v>3.5275641159086555</v>
      </c>
      <c r="I139" s="374">
        <v>-0.36229369580657433</v>
      </c>
      <c r="J139" s="375">
        <v>4.589572310278256</v>
      </c>
      <c r="K139" s="375">
        <v>0.14218505499709266</v>
      </c>
      <c r="L139" s="366">
        <v>3.1970468689959793E-2</v>
      </c>
      <c r="M139" s="367">
        <v>113907606.64551882</v>
      </c>
      <c r="N139" s="367">
        <v>-3173259.9459974766</v>
      </c>
      <c r="O139" s="366">
        <v>-2.7103147067305801E-2</v>
      </c>
      <c r="P139" s="365">
        <v>34411317.517365411</v>
      </c>
      <c r="Q139" s="365">
        <v>-527909.76194937527</v>
      </c>
      <c r="R139" s="366">
        <v>-1.5109371415947594E-2</v>
      </c>
      <c r="S139" s="274"/>
    </row>
    <row r="140" spans="1:19">
      <c r="A140" s="397"/>
      <c r="B140" s="397"/>
      <c r="C140" s="397"/>
      <c r="D140" s="286" t="s">
        <v>186</v>
      </c>
      <c r="E140" s="365">
        <v>76840433.457896322</v>
      </c>
      <c r="F140" s="365">
        <v>1460833.6381122172</v>
      </c>
      <c r="G140" s="369">
        <v>1.9379694792818564E-2</v>
      </c>
      <c r="H140" s="376">
        <v>10.921548331941395</v>
      </c>
      <c r="I140" s="376">
        <v>-0.21643524092352173</v>
      </c>
      <c r="J140" s="377">
        <v>4.2768598063516263</v>
      </c>
      <c r="K140" s="377">
        <v>-0.24801728526355138</v>
      </c>
      <c r="L140" s="369">
        <v>-5.4811938587931978E-2</v>
      </c>
      <c r="M140" s="370">
        <v>328635761.35871351</v>
      </c>
      <c r="N140" s="370">
        <v>-12447663.040947199</v>
      </c>
      <c r="O140" s="369">
        <v>-3.6494482435950298E-2</v>
      </c>
      <c r="P140" s="365">
        <v>102108057.88789046</v>
      </c>
      <c r="Q140" s="365">
        <v>1157319.6367925704</v>
      </c>
      <c r="R140" s="369">
        <v>1.1464201816077199E-2</v>
      </c>
      <c r="S140" s="274"/>
    </row>
    <row r="141" spans="1:19">
      <c r="A141" s="397"/>
      <c r="B141" s="397"/>
      <c r="C141" s="397"/>
      <c r="D141" s="286" t="s">
        <v>187</v>
      </c>
      <c r="E141" s="365">
        <v>260234054.5337562</v>
      </c>
      <c r="F141" s="365">
        <v>1373396.1529255509</v>
      </c>
      <c r="G141" s="366">
        <v>5.3055422230481927E-3</v>
      </c>
      <c r="H141" s="374">
        <v>36.987802857265415</v>
      </c>
      <c r="I141" s="374">
        <v>-1.2610836796722467</v>
      </c>
      <c r="J141" s="375">
        <v>4.3328638104234534</v>
      </c>
      <c r="K141" s="375">
        <v>-1.3669671667537742E-3</v>
      </c>
      <c r="L141" s="366">
        <v>-3.1538864377540034E-4</v>
      </c>
      <c r="M141" s="367">
        <v>1127558717.1290755</v>
      </c>
      <c r="N141" s="367">
        <v>5596884.4676148891</v>
      </c>
      <c r="O141" s="366">
        <v>4.988480271506425E-3</v>
      </c>
      <c r="P141" s="365">
        <v>310009193.53494167</v>
      </c>
      <c r="Q141" s="365">
        <v>5205965.4047876596</v>
      </c>
      <c r="R141" s="366">
        <v>1.7079758100739868E-2</v>
      </c>
      <c r="S141" s="274"/>
    </row>
    <row r="142" spans="1:19">
      <c r="A142" s="397"/>
      <c r="B142" s="397"/>
      <c r="C142" s="397"/>
      <c r="D142" s="286" t="s">
        <v>188</v>
      </c>
      <c r="E142" s="365">
        <v>341673942.61248863</v>
      </c>
      <c r="F142" s="365">
        <v>25460372.309979439</v>
      </c>
      <c r="G142" s="369">
        <v>8.0516381019392985E-2</v>
      </c>
      <c r="H142" s="376">
        <v>48.563084694882015</v>
      </c>
      <c r="I142" s="376">
        <v>1.8398126164073432</v>
      </c>
      <c r="J142" s="377">
        <v>4.3175059542452123</v>
      </c>
      <c r="K142" s="377">
        <v>-5.8980374749907583E-2</v>
      </c>
      <c r="L142" s="369">
        <v>-1.3476650060380744E-2</v>
      </c>
      <c r="M142" s="370">
        <v>1475179281.6398566</v>
      </c>
      <c r="N142" s="370">
        <v>91274914.168187857</v>
      </c>
      <c r="O142" s="369">
        <v>6.5954639867885551E-2</v>
      </c>
      <c r="P142" s="365">
        <v>405976238.74665797</v>
      </c>
      <c r="Q142" s="365">
        <v>31705066.792922258</v>
      </c>
      <c r="R142" s="369">
        <v>8.4711485064207337E-2</v>
      </c>
      <c r="S142" s="274"/>
    </row>
    <row r="143" spans="1:19">
      <c r="A143" s="397"/>
      <c r="B143" s="397"/>
      <c r="C143" s="397" t="s">
        <v>112</v>
      </c>
      <c r="D143" s="286" t="s">
        <v>185</v>
      </c>
      <c r="E143" s="365">
        <v>24717585.20904262</v>
      </c>
      <c r="F143" s="365">
        <v>-1503579.3153127618</v>
      </c>
      <c r="G143" s="366">
        <v>-5.7342202094654134E-2</v>
      </c>
      <c r="H143" s="374">
        <v>3.5131803578041572</v>
      </c>
      <c r="I143" s="374">
        <v>-0.361222006123052</v>
      </c>
      <c r="J143" s="375">
        <v>4.5782281547396302</v>
      </c>
      <c r="K143" s="375">
        <v>0.14454444463246308</v>
      </c>
      <c r="L143" s="366">
        <v>3.2601433499407036E-2</v>
      </c>
      <c r="M143" s="367">
        <v>113162744.52121477</v>
      </c>
      <c r="N143" s="367">
        <v>-3093605.4904596359</v>
      </c>
      <c r="O143" s="366">
        <v>-2.6610206583545567E-2</v>
      </c>
      <c r="P143" s="365">
        <v>34162808.265810415</v>
      </c>
      <c r="Q143" s="365">
        <v>-510318.35915364325</v>
      </c>
      <c r="R143" s="366">
        <v>-1.4717979277537168E-2</v>
      </c>
      <c r="S143" s="274"/>
    </row>
    <row r="144" spans="1:19">
      <c r="A144" s="397"/>
      <c r="B144" s="397"/>
      <c r="C144" s="397"/>
      <c r="D144" s="286" t="s">
        <v>186</v>
      </c>
      <c r="E144" s="365">
        <v>55470014.771305539</v>
      </c>
      <c r="F144" s="365">
        <v>1132376.6244407818</v>
      </c>
      <c r="G144" s="369">
        <v>2.0839636448315504E-2</v>
      </c>
      <c r="H144" s="376">
        <v>7.8841102273358024</v>
      </c>
      <c r="I144" s="376">
        <v>-0.14474270522134436</v>
      </c>
      <c r="J144" s="377">
        <v>3.7877971963335768</v>
      </c>
      <c r="K144" s="377">
        <v>-0.14714493316683486</v>
      </c>
      <c r="L144" s="369">
        <v>-3.7394433850420232E-2</v>
      </c>
      <c r="M144" s="370">
        <v>210109166.43133321</v>
      </c>
      <c r="N144" s="370">
        <v>-3706295.1303136051</v>
      </c>
      <c r="O144" s="369">
        <v>-1.7334083808738097E-2</v>
      </c>
      <c r="P144" s="365">
        <v>61915614.205516413</v>
      </c>
      <c r="Q144" s="365">
        <v>1109369.0404814258</v>
      </c>
      <c r="R144" s="369">
        <v>1.8244327329708872E-2</v>
      </c>
      <c r="S144" s="274"/>
    </row>
    <row r="145" spans="1:19">
      <c r="A145" s="397"/>
      <c r="B145" s="397"/>
      <c r="C145" s="397"/>
      <c r="D145" s="286" t="s">
        <v>187</v>
      </c>
      <c r="E145" s="365">
        <v>253759737.49770978</v>
      </c>
      <c r="F145" s="365">
        <v>461296.19752725959</v>
      </c>
      <c r="G145" s="366">
        <v>1.8211568739208313E-3</v>
      </c>
      <c r="H145" s="374">
        <v>36.067589849041866</v>
      </c>
      <c r="I145" s="374">
        <v>-1.3594313208590805</v>
      </c>
      <c r="J145" s="375">
        <v>4.1730741442462342</v>
      </c>
      <c r="K145" s="375">
        <v>-2.3925466856637101E-2</v>
      </c>
      <c r="L145" s="366">
        <v>-5.7006121214173899E-3</v>
      </c>
      <c r="M145" s="367">
        <v>1058958199.4024042</v>
      </c>
      <c r="N145" s="367">
        <v>-4135260.2274253368</v>
      </c>
      <c r="O145" s="366">
        <v>-3.8898369564471214E-3</v>
      </c>
      <c r="P145" s="365">
        <v>295087002.50164777</v>
      </c>
      <c r="Q145" s="365">
        <v>2686856.6194089055</v>
      </c>
      <c r="R145" s="366">
        <v>9.188971542069645E-3</v>
      </c>
      <c r="S145" s="274"/>
    </row>
    <row r="146" spans="1:19">
      <c r="A146" s="397"/>
      <c r="B146" s="397"/>
      <c r="C146" s="397"/>
      <c r="D146" s="286" t="s">
        <v>188</v>
      </c>
      <c r="E146" s="365">
        <v>332634173.20532393</v>
      </c>
      <c r="F146" s="365">
        <v>24161821.929031491</v>
      </c>
      <c r="G146" s="369">
        <v>7.8327350341328442E-2</v>
      </c>
      <c r="H146" s="376">
        <v>47.278236678712886</v>
      </c>
      <c r="I146" s="376">
        <v>1.6987962278150164</v>
      </c>
      <c r="J146" s="377">
        <v>4.2082541496730306</v>
      </c>
      <c r="K146" s="377">
        <v>-5.5342249758646211E-2</v>
      </c>
      <c r="L146" s="369">
        <v>-1.2980180245490204E-2</v>
      </c>
      <c r="M146" s="370">
        <v>1399809139.7143621</v>
      </c>
      <c r="N146" s="370">
        <v>84607533.488538265</v>
      </c>
      <c r="O146" s="369">
        <v>6.4330466970256198E-2</v>
      </c>
      <c r="P146" s="365">
        <v>377167530.27175486</v>
      </c>
      <c r="Q146" s="365">
        <v>27736985.363594651</v>
      </c>
      <c r="R146" s="369">
        <v>7.9377678247574718E-2</v>
      </c>
      <c r="S146" s="282"/>
    </row>
    <row r="147" spans="1:19">
      <c r="A147" s="195"/>
      <c r="B147" s="195"/>
      <c r="C147" s="195"/>
      <c r="D147" s="196"/>
      <c r="E147" s="196"/>
      <c r="F147" s="196"/>
      <c r="G147" s="196"/>
      <c r="H147" s="196"/>
      <c r="I147" s="196"/>
      <c r="J147" s="196"/>
      <c r="K147" s="196"/>
      <c r="L147" s="196"/>
      <c r="M147" s="196"/>
      <c r="N147" s="196"/>
      <c r="O147" s="196"/>
      <c r="P147" s="196"/>
      <c r="Q147" s="196"/>
      <c r="R147" s="196"/>
    </row>
    <row r="148" spans="1:19">
      <c r="A148" s="195"/>
      <c r="B148" s="195"/>
      <c r="C148" s="195"/>
      <c r="D148" s="196"/>
      <c r="E148" s="196"/>
      <c r="F148" s="196"/>
      <c r="G148" s="196"/>
      <c r="H148" s="196"/>
      <c r="I148" s="196"/>
      <c r="J148" s="196"/>
      <c r="K148" s="196"/>
      <c r="L148" s="196"/>
      <c r="M148" s="196"/>
      <c r="N148" s="196"/>
      <c r="O148" s="196"/>
      <c r="P148" s="196"/>
      <c r="Q148" s="196"/>
      <c r="R148" s="196"/>
    </row>
    <row r="149" spans="1:19">
      <c r="A149" s="195"/>
      <c r="B149" s="195"/>
      <c r="C149" s="195"/>
      <c r="D149" s="196"/>
      <c r="E149" s="196"/>
      <c r="F149" s="196"/>
      <c r="G149" s="196"/>
      <c r="H149" s="196"/>
      <c r="I149" s="196"/>
      <c r="J149" s="196"/>
      <c r="K149" s="196"/>
      <c r="L149" s="196"/>
      <c r="M149" s="196"/>
      <c r="N149" s="196"/>
      <c r="O149" s="196"/>
      <c r="P149" s="196"/>
      <c r="Q149" s="196"/>
      <c r="R149" s="196"/>
    </row>
    <row r="150" spans="1:19">
      <c r="A150" s="195"/>
      <c r="B150" s="195"/>
      <c r="C150" s="195"/>
      <c r="D150" s="196"/>
      <c r="E150" s="196"/>
      <c r="F150" s="196"/>
      <c r="G150" s="196"/>
      <c r="H150" s="196"/>
      <c r="I150" s="196"/>
      <c r="J150" s="196"/>
      <c r="K150" s="196"/>
      <c r="L150" s="196"/>
      <c r="M150" s="196"/>
      <c r="N150" s="196"/>
      <c r="O150" s="196"/>
      <c r="P150" s="196"/>
      <c r="Q150" s="196"/>
      <c r="R150" s="196"/>
    </row>
    <row r="151" spans="1:19">
      <c r="A151" s="195"/>
      <c r="B151" s="195"/>
      <c r="C151" s="195"/>
      <c r="D151" s="196"/>
      <c r="E151" s="196"/>
      <c r="F151" s="196"/>
      <c r="G151" s="196"/>
      <c r="H151" s="196"/>
      <c r="I151" s="196"/>
      <c r="J151" s="196"/>
      <c r="K151" s="196"/>
      <c r="L151" s="196"/>
      <c r="M151" s="196"/>
      <c r="N151" s="196"/>
      <c r="O151" s="196"/>
      <c r="P151" s="196"/>
      <c r="Q151" s="196"/>
      <c r="R151" s="196"/>
    </row>
    <row r="152" spans="1:19">
      <c r="A152" s="195"/>
      <c r="B152" s="195"/>
      <c r="C152" s="195"/>
      <c r="D152" s="196"/>
      <c r="E152" s="196"/>
      <c r="F152" s="196"/>
      <c r="G152" s="196"/>
      <c r="H152" s="196"/>
      <c r="I152" s="196"/>
      <c r="J152" s="196"/>
      <c r="K152" s="196"/>
      <c r="L152" s="196"/>
      <c r="M152" s="196"/>
      <c r="N152" s="196"/>
      <c r="O152" s="196"/>
      <c r="P152" s="196"/>
      <c r="Q152" s="196"/>
      <c r="R152" s="196"/>
    </row>
    <row r="153" spans="1:19">
      <c r="A153" s="195"/>
      <c r="B153" s="195"/>
      <c r="C153" s="195"/>
      <c r="D153" s="196"/>
      <c r="E153" s="196"/>
      <c r="F153" s="196"/>
      <c r="G153" s="196"/>
      <c r="H153" s="196"/>
      <c r="I153" s="196"/>
      <c r="J153" s="196"/>
      <c r="K153" s="196"/>
      <c r="L153" s="196"/>
      <c r="M153" s="196"/>
      <c r="N153" s="196"/>
      <c r="O153" s="196"/>
      <c r="P153" s="196"/>
      <c r="Q153" s="196"/>
      <c r="R153" s="196"/>
    </row>
    <row r="154" spans="1:19">
      <c r="A154" s="195"/>
      <c r="B154" s="195"/>
      <c r="C154" s="195"/>
      <c r="D154" s="196"/>
      <c r="E154" s="196"/>
      <c r="F154" s="196"/>
      <c r="G154" s="196"/>
      <c r="H154" s="196"/>
      <c r="I154" s="196"/>
      <c r="J154" s="196"/>
      <c r="K154" s="196"/>
      <c r="L154" s="196"/>
      <c r="M154" s="196"/>
      <c r="N154" s="196"/>
      <c r="O154" s="196"/>
      <c r="P154" s="196"/>
      <c r="Q154" s="196"/>
      <c r="R154" s="196"/>
    </row>
    <row r="155" spans="1:19">
      <c r="A155" s="195"/>
      <c r="B155" s="195"/>
      <c r="C155" s="195"/>
      <c r="D155" s="196"/>
      <c r="E155" s="196"/>
      <c r="F155" s="196"/>
      <c r="G155" s="196"/>
      <c r="H155" s="196"/>
      <c r="I155" s="196"/>
      <c r="J155" s="196"/>
      <c r="K155" s="196"/>
      <c r="L155" s="196"/>
      <c r="M155" s="196"/>
      <c r="N155" s="196"/>
      <c r="O155" s="196"/>
      <c r="P155" s="196"/>
      <c r="Q155" s="196"/>
      <c r="R155" s="196"/>
    </row>
    <row r="156" spans="1:19">
      <c r="A156" s="195"/>
      <c r="B156" s="195"/>
      <c r="C156" s="195"/>
      <c r="D156" s="196"/>
      <c r="E156" s="196"/>
      <c r="F156" s="196"/>
      <c r="G156" s="196"/>
      <c r="H156" s="196"/>
      <c r="I156" s="196"/>
      <c r="J156" s="196"/>
      <c r="K156" s="196"/>
      <c r="L156" s="196"/>
      <c r="M156" s="196"/>
      <c r="N156" s="196"/>
      <c r="O156" s="196"/>
      <c r="P156" s="196"/>
      <c r="Q156" s="196"/>
      <c r="R156" s="196"/>
    </row>
    <row r="157" spans="1:19">
      <c r="A157" s="195"/>
      <c r="B157" s="195"/>
      <c r="C157" s="195"/>
      <c r="D157" s="196"/>
      <c r="E157" s="196"/>
      <c r="F157" s="196"/>
      <c r="G157" s="196"/>
      <c r="H157" s="196"/>
      <c r="I157" s="196"/>
      <c r="J157" s="196"/>
      <c r="K157" s="196"/>
      <c r="L157" s="196"/>
      <c r="M157" s="196"/>
      <c r="N157" s="196"/>
      <c r="O157" s="196"/>
      <c r="P157" s="196"/>
      <c r="Q157" s="196"/>
      <c r="R157" s="196"/>
    </row>
    <row r="158" spans="1:19">
      <c r="A158" s="195"/>
      <c r="B158" s="195"/>
      <c r="C158" s="195"/>
      <c r="D158" s="196"/>
      <c r="E158" s="196"/>
      <c r="F158" s="196"/>
      <c r="G158" s="196"/>
      <c r="H158" s="196"/>
      <c r="I158" s="196"/>
      <c r="J158" s="196"/>
      <c r="K158" s="196"/>
      <c r="L158" s="196"/>
      <c r="M158" s="196"/>
      <c r="N158" s="196"/>
      <c r="O158" s="196"/>
      <c r="P158" s="196"/>
      <c r="Q158" s="196"/>
      <c r="R158" s="196"/>
    </row>
    <row r="159" spans="1:19">
      <c r="A159" s="195"/>
      <c r="B159" s="195"/>
      <c r="C159" s="195"/>
      <c r="D159" s="196"/>
      <c r="E159" s="196"/>
      <c r="F159" s="196"/>
      <c r="G159" s="196"/>
      <c r="H159" s="196"/>
      <c r="I159" s="196"/>
      <c r="J159" s="196"/>
      <c r="K159" s="196"/>
      <c r="L159" s="196"/>
      <c r="M159" s="196"/>
      <c r="N159" s="196"/>
      <c r="O159" s="196"/>
      <c r="P159" s="196"/>
      <c r="Q159" s="196"/>
      <c r="R159" s="196"/>
    </row>
    <row r="160" spans="1:19">
      <c r="A160" s="195"/>
      <c r="B160" s="195"/>
      <c r="C160" s="195"/>
      <c r="D160" s="196"/>
      <c r="E160" s="196"/>
      <c r="F160" s="196"/>
      <c r="G160" s="196"/>
      <c r="H160" s="196"/>
      <c r="I160" s="196"/>
      <c r="J160" s="196"/>
      <c r="K160" s="196"/>
      <c r="L160" s="196"/>
      <c r="M160" s="196"/>
      <c r="N160" s="196"/>
      <c r="O160" s="196"/>
      <c r="P160" s="196"/>
      <c r="Q160" s="196"/>
      <c r="R160" s="196"/>
    </row>
    <row r="161" spans="1:18">
      <c r="A161" s="195"/>
      <c r="B161" s="195"/>
      <c r="C161" s="195"/>
      <c r="D161" s="196"/>
      <c r="E161" s="196"/>
      <c r="F161" s="196"/>
      <c r="G161" s="196"/>
      <c r="H161" s="196"/>
      <c r="I161" s="196"/>
      <c r="J161" s="196"/>
      <c r="K161" s="196"/>
      <c r="L161" s="196"/>
      <c r="M161" s="196"/>
      <c r="N161" s="196"/>
      <c r="O161" s="196"/>
      <c r="P161" s="196"/>
      <c r="Q161" s="196"/>
      <c r="R161" s="196"/>
    </row>
    <row r="162" spans="1:18">
      <c r="A162" s="195"/>
      <c r="B162" s="195"/>
      <c r="C162" s="195"/>
      <c r="D162" s="196"/>
      <c r="E162" s="196"/>
      <c r="F162" s="196"/>
      <c r="G162" s="196"/>
      <c r="H162" s="196"/>
      <c r="I162" s="196"/>
      <c r="J162" s="196"/>
      <c r="K162" s="196"/>
      <c r="L162" s="196"/>
      <c r="M162" s="196"/>
      <c r="N162" s="196"/>
      <c r="O162" s="196"/>
      <c r="P162" s="196"/>
      <c r="Q162" s="196"/>
      <c r="R162" s="196"/>
    </row>
    <row r="163" spans="1:18">
      <c r="A163" s="195"/>
      <c r="B163" s="195"/>
      <c r="C163" s="195"/>
      <c r="D163" s="196"/>
      <c r="E163" s="196"/>
      <c r="F163" s="196"/>
      <c r="G163" s="196"/>
      <c r="H163" s="196"/>
      <c r="I163" s="196"/>
      <c r="J163" s="196"/>
      <c r="K163" s="196"/>
      <c r="L163" s="196"/>
      <c r="M163" s="196"/>
      <c r="N163" s="196"/>
      <c r="O163" s="196"/>
      <c r="P163" s="196"/>
      <c r="Q163" s="196"/>
      <c r="R163" s="196"/>
    </row>
    <row r="164" spans="1:18">
      <c r="A164" s="195"/>
      <c r="B164" s="195"/>
      <c r="C164" s="195"/>
      <c r="D164" s="196"/>
      <c r="E164" s="196"/>
      <c r="F164" s="196"/>
      <c r="G164" s="196"/>
      <c r="H164" s="196"/>
      <c r="I164" s="196"/>
      <c r="J164" s="196"/>
      <c r="K164" s="196"/>
      <c r="L164" s="196"/>
      <c r="M164" s="196"/>
      <c r="N164" s="196"/>
      <c r="O164" s="196"/>
      <c r="P164" s="196"/>
      <c r="Q164" s="196"/>
      <c r="R164" s="196"/>
    </row>
    <row r="165" spans="1:18">
      <c r="A165" s="195"/>
      <c r="B165" s="195"/>
      <c r="C165" s="195"/>
      <c r="D165" s="196"/>
      <c r="E165" s="196"/>
      <c r="F165" s="196"/>
      <c r="G165" s="196"/>
      <c r="H165" s="196"/>
      <c r="I165" s="196"/>
      <c r="J165" s="196"/>
      <c r="K165" s="196"/>
      <c r="L165" s="196"/>
      <c r="M165" s="196"/>
      <c r="N165" s="196"/>
      <c r="O165" s="196"/>
      <c r="P165" s="196"/>
      <c r="Q165" s="196"/>
      <c r="R165" s="196"/>
    </row>
    <row r="166" spans="1:18">
      <c r="A166" s="195"/>
      <c r="B166" s="195"/>
      <c r="C166" s="195"/>
      <c r="D166" s="196"/>
      <c r="E166" s="196"/>
      <c r="F166" s="196"/>
      <c r="G166" s="196"/>
      <c r="H166" s="196"/>
      <c r="I166" s="196"/>
      <c r="J166" s="196"/>
      <c r="K166" s="196"/>
      <c r="L166" s="196"/>
      <c r="M166" s="196"/>
      <c r="N166" s="196"/>
      <c r="O166" s="196"/>
      <c r="P166" s="196"/>
      <c r="Q166" s="196"/>
      <c r="R166" s="196"/>
    </row>
    <row r="167" spans="1:18">
      <c r="A167" s="195"/>
      <c r="B167" s="195"/>
      <c r="C167" s="195"/>
      <c r="D167" s="196"/>
      <c r="E167" s="196"/>
      <c r="F167" s="196"/>
      <c r="G167" s="196"/>
      <c r="H167" s="196"/>
      <c r="I167" s="196"/>
      <c r="J167" s="196"/>
      <c r="K167" s="196"/>
      <c r="L167" s="196"/>
      <c r="M167" s="196"/>
      <c r="N167" s="196"/>
      <c r="O167" s="196"/>
      <c r="P167" s="196"/>
      <c r="Q167" s="196"/>
      <c r="R167" s="196"/>
    </row>
    <row r="168" spans="1:18">
      <c r="A168" s="195"/>
      <c r="B168" s="195"/>
      <c r="C168" s="195"/>
      <c r="D168" s="196"/>
      <c r="E168" s="196"/>
      <c r="F168" s="196"/>
      <c r="G168" s="196"/>
      <c r="H168" s="196"/>
      <c r="I168" s="196"/>
      <c r="J168" s="196"/>
      <c r="K168" s="196"/>
      <c r="L168" s="196"/>
      <c r="M168" s="196"/>
      <c r="N168" s="196"/>
      <c r="O168" s="196"/>
      <c r="P168" s="196"/>
      <c r="Q168" s="196"/>
      <c r="R168" s="196"/>
    </row>
    <row r="169" spans="1:18">
      <c r="A169" s="195"/>
      <c r="B169" s="195"/>
      <c r="C169" s="195"/>
      <c r="D169" s="196"/>
      <c r="E169" s="196"/>
      <c r="F169" s="196"/>
      <c r="G169" s="196"/>
      <c r="H169" s="196"/>
      <c r="I169" s="196"/>
      <c r="J169" s="196"/>
      <c r="K169" s="196"/>
      <c r="L169" s="196"/>
      <c r="M169" s="196"/>
      <c r="N169" s="196"/>
      <c r="O169" s="196"/>
      <c r="P169" s="196"/>
      <c r="Q169" s="196"/>
      <c r="R169" s="196"/>
    </row>
    <row r="170" spans="1:18">
      <c r="A170" s="195"/>
      <c r="B170" s="195"/>
      <c r="C170" s="195"/>
      <c r="D170" s="196"/>
      <c r="E170" s="196"/>
      <c r="F170" s="196"/>
      <c r="G170" s="196"/>
      <c r="H170" s="196"/>
      <c r="I170" s="196"/>
      <c r="J170" s="196"/>
      <c r="K170" s="196"/>
      <c r="L170" s="196"/>
      <c r="M170" s="196"/>
      <c r="N170" s="196"/>
      <c r="O170" s="196"/>
      <c r="P170" s="196"/>
      <c r="Q170" s="196"/>
      <c r="R170" s="196"/>
    </row>
  </sheetData>
  <mergeCells count="69">
    <mergeCell ref="A123:A146"/>
    <mergeCell ref="B123:B130"/>
    <mergeCell ref="C123:C126"/>
    <mergeCell ref="C127:C130"/>
    <mergeCell ref="B131:B138"/>
    <mergeCell ref="C131:C134"/>
    <mergeCell ref="C135:C138"/>
    <mergeCell ref="B139:B146"/>
    <mergeCell ref="C139:C142"/>
    <mergeCell ref="C143:C146"/>
    <mergeCell ref="C91:C94"/>
    <mergeCell ref="C95:C98"/>
    <mergeCell ref="A99:A122"/>
    <mergeCell ref="B99:B106"/>
    <mergeCell ref="C99:C102"/>
    <mergeCell ref="C103:C106"/>
    <mergeCell ref="B107:B114"/>
    <mergeCell ref="C107:C110"/>
    <mergeCell ref="C111:C114"/>
    <mergeCell ref="B115:B122"/>
    <mergeCell ref="C115:C118"/>
    <mergeCell ref="C119:C122"/>
    <mergeCell ref="A75:A98"/>
    <mergeCell ref="B91:B98"/>
    <mergeCell ref="C75:C78"/>
    <mergeCell ref="C79:C82"/>
    <mergeCell ref="B83:B90"/>
    <mergeCell ref="C83:C86"/>
    <mergeCell ref="C87:C90"/>
    <mergeCell ref="B75:B82"/>
    <mergeCell ref="A51:A74"/>
    <mergeCell ref="B51:B58"/>
    <mergeCell ref="C51:C54"/>
    <mergeCell ref="C55:C58"/>
    <mergeCell ref="B59:B66"/>
    <mergeCell ref="C59:C62"/>
    <mergeCell ref="C63:C66"/>
    <mergeCell ref="B67:B74"/>
    <mergeCell ref="C67:C70"/>
    <mergeCell ref="C71:C74"/>
    <mergeCell ref="M1:O1"/>
    <mergeCell ref="P1:R1"/>
    <mergeCell ref="A3:A26"/>
    <mergeCell ref="B3:B10"/>
    <mergeCell ref="C3:C6"/>
    <mergeCell ref="C7:C10"/>
    <mergeCell ref="B11:B18"/>
    <mergeCell ref="C11:C14"/>
    <mergeCell ref="C15:C18"/>
    <mergeCell ref="B19:B26"/>
    <mergeCell ref="C19:C22"/>
    <mergeCell ref="C23:C26"/>
    <mergeCell ref="A1:A2"/>
    <mergeCell ref="B1:B2"/>
    <mergeCell ref="C1:C2"/>
    <mergeCell ref="D1:D2"/>
    <mergeCell ref="E1:G1"/>
    <mergeCell ref="H1:I1"/>
    <mergeCell ref="J1:L1"/>
    <mergeCell ref="A27:A50"/>
    <mergeCell ref="B27:B34"/>
    <mergeCell ref="B43:B50"/>
    <mergeCell ref="C27:C30"/>
    <mergeCell ref="C31:C34"/>
    <mergeCell ref="B35:B42"/>
    <mergeCell ref="C35:C38"/>
    <mergeCell ref="C39:C42"/>
    <mergeCell ref="C43:C46"/>
    <mergeCell ref="C47:C50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CCFF33"/>
  </sheetPr>
  <dimension ref="A1:R128"/>
  <sheetViews>
    <sheetView zoomScale="104" zoomScaleNormal="70" zoomScaleSheetLayoutView="80" workbookViewId="0">
      <selection activeCell="C4" sqref="C4:J138"/>
    </sheetView>
  </sheetViews>
  <sheetFormatPr defaultColWidth="2" defaultRowHeight="14.5"/>
  <cols>
    <col min="1" max="1" width="27.90625" bestFit="1" customWidth="1"/>
    <col min="2" max="2" width="39.81640625" bestFit="1" customWidth="1"/>
    <col min="3" max="3" width="18.54296875" bestFit="1" customWidth="1"/>
    <col min="4" max="4" width="12.90625" bestFit="1" customWidth="1"/>
    <col min="5" max="5" width="15.08984375" customWidth="1"/>
    <col min="6" max="17" width="15" customWidth="1"/>
  </cols>
  <sheetData>
    <row r="1" spans="1:17" s="322" customFormat="1" ht="50">
      <c r="A1" s="321" t="s">
        <v>0</v>
      </c>
      <c r="B1" s="321" t="s">
        <v>1</v>
      </c>
      <c r="C1" s="321" t="s">
        <v>232</v>
      </c>
      <c r="D1" s="321" t="s">
        <v>3</v>
      </c>
      <c r="E1" s="321" t="s">
        <v>149</v>
      </c>
      <c r="F1" s="321" t="s">
        <v>189</v>
      </c>
      <c r="G1" s="321" t="s">
        <v>4</v>
      </c>
      <c r="H1" s="321" t="s">
        <v>190</v>
      </c>
      <c r="I1" s="321" t="s">
        <v>5</v>
      </c>
      <c r="J1" s="321" t="s">
        <v>191</v>
      </c>
      <c r="K1" s="321" t="s">
        <v>192</v>
      </c>
      <c r="L1" s="321" t="s">
        <v>6</v>
      </c>
      <c r="M1" s="321" t="s">
        <v>147</v>
      </c>
      <c r="N1" s="321" t="s">
        <v>193</v>
      </c>
      <c r="O1" s="321" t="s">
        <v>7</v>
      </c>
      <c r="P1" s="321" t="s">
        <v>175</v>
      </c>
      <c r="Q1" s="321" t="s">
        <v>194</v>
      </c>
    </row>
    <row r="2" spans="1:17">
      <c r="A2" s="401" t="s">
        <v>57</v>
      </c>
      <c r="B2" s="401" t="s">
        <v>233</v>
      </c>
      <c r="C2" s="301" t="s">
        <v>234</v>
      </c>
      <c r="D2" s="365">
        <v>5384072.7489265669</v>
      </c>
      <c r="E2" s="365">
        <v>-409311.07266147621</v>
      </c>
      <c r="F2" s="366">
        <v>-7.0651468168956677E-2</v>
      </c>
      <c r="G2" s="374">
        <v>2.0516193806246692</v>
      </c>
      <c r="H2" s="374">
        <v>-0.15186144543006863</v>
      </c>
      <c r="I2" s="375">
        <v>17.544317644653383</v>
      </c>
      <c r="J2" s="375">
        <v>3.9108483361584234E-2</v>
      </c>
      <c r="K2" s="366">
        <v>2.2341054597657959E-3</v>
      </c>
      <c r="L2" s="367">
        <v>94459882.529089808</v>
      </c>
      <c r="M2" s="367">
        <v>-6954513.0194528997</v>
      </c>
      <c r="N2" s="366">
        <v>-6.8575205539967682E-2</v>
      </c>
      <c r="O2" s="365">
        <v>39903170.450402699</v>
      </c>
      <c r="P2" s="365">
        <v>-2728769.7049087137</v>
      </c>
      <c r="Q2" s="366">
        <v>-6.4007635940742963E-2</v>
      </c>
    </row>
    <row r="3" spans="1:17">
      <c r="A3" s="401" t="s">
        <v>57</v>
      </c>
      <c r="B3" s="401" t="s">
        <v>233</v>
      </c>
      <c r="C3" s="301" t="s">
        <v>235</v>
      </c>
      <c r="D3" s="365">
        <v>4958541.8561470509</v>
      </c>
      <c r="E3" s="365">
        <v>-252567.84790792223</v>
      </c>
      <c r="F3" s="369">
        <v>-4.8467190723578336E-2</v>
      </c>
      <c r="G3" s="376">
        <v>1.8894693749704865</v>
      </c>
      <c r="H3" s="376">
        <v>-9.2546778104865224E-2</v>
      </c>
      <c r="I3" s="377">
        <v>9.6473188812715271</v>
      </c>
      <c r="J3" s="377">
        <v>-7.7081614042135982E-2</v>
      </c>
      <c r="K3" s="369">
        <v>-7.9266186207862157E-3</v>
      </c>
      <c r="L3" s="370">
        <v>47836634.472382605</v>
      </c>
      <c r="M3" s="370">
        <v>-2838283.3148634136</v>
      </c>
      <c r="N3" s="369">
        <v>-5.6009628407877939E-2</v>
      </c>
      <c r="O3" s="365">
        <v>19778948.230274439</v>
      </c>
      <c r="P3" s="365">
        <v>-1050649.318181958</v>
      </c>
      <c r="Q3" s="369">
        <v>-5.0440212094247483E-2</v>
      </c>
    </row>
    <row r="4" spans="1:17">
      <c r="A4" s="401" t="s">
        <v>57</v>
      </c>
      <c r="B4" s="401" t="s">
        <v>233</v>
      </c>
      <c r="C4" s="301" t="s">
        <v>231</v>
      </c>
      <c r="D4" s="365">
        <v>8026503.5351585001</v>
      </c>
      <c r="E4" s="365">
        <v>1367949.621609088</v>
      </c>
      <c r="F4" s="366">
        <v>0.20544244882142706</v>
      </c>
      <c r="G4" s="374">
        <v>3.0585266914654383</v>
      </c>
      <c r="H4" s="374">
        <v>0.52598330583902575</v>
      </c>
      <c r="I4" s="375">
        <v>11.389767367230217</v>
      </c>
      <c r="J4" s="375">
        <v>0.33476464750164858</v>
      </c>
      <c r="K4" s="366">
        <v>3.0281733617689061E-2</v>
      </c>
      <c r="L4" s="367">
        <v>91420008.037706256</v>
      </c>
      <c r="M4" s="367">
        <v>17809676.413958207</v>
      </c>
      <c r="N4" s="366">
        <v>0.24194533594809234</v>
      </c>
      <c r="O4" s="365">
        <v>19410307.179424159</v>
      </c>
      <c r="P4" s="365">
        <v>3337590.9069917761</v>
      </c>
      <c r="Q4" s="366">
        <v>0.20765568497692879</v>
      </c>
    </row>
    <row r="5" spans="1:17">
      <c r="A5" s="401" t="s">
        <v>57</v>
      </c>
      <c r="B5" s="401" t="s">
        <v>233</v>
      </c>
      <c r="C5" s="301" t="s">
        <v>236</v>
      </c>
      <c r="D5" s="365">
        <v>58156654.015068576</v>
      </c>
      <c r="E5" s="365">
        <v>1116593.5775688216</v>
      </c>
      <c r="F5" s="369">
        <v>1.9575602988575049E-2</v>
      </c>
      <c r="G5" s="376">
        <v>22.160792406340775</v>
      </c>
      <c r="H5" s="376">
        <v>0.4659274773705171</v>
      </c>
      <c r="I5" s="377">
        <v>6.2079476356390586</v>
      </c>
      <c r="J5" s="377">
        <v>-6.4936769676556594E-2</v>
      </c>
      <c r="K5" s="369">
        <v>-1.0351979325735615E-2</v>
      </c>
      <c r="L5" s="370">
        <v>361033462.78952372</v>
      </c>
      <c r="M5" s="370">
        <v>3227757.1928713322</v>
      </c>
      <c r="N5" s="369">
        <v>9.0209774254128919E-3</v>
      </c>
      <c r="O5" s="365">
        <v>116085378.13035068</v>
      </c>
      <c r="P5" s="365">
        <v>2199696.0287929922</v>
      </c>
      <c r="Q5" s="369">
        <v>1.9314948009280138E-2</v>
      </c>
    </row>
    <row r="6" spans="1:17">
      <c r="A6" s="401" t="s">
        <v>57</v>
      </c>
      <c r="B6" s="401" t="s">
        <v>233</v>
      </c>
      <c r="C6" s="301" t="s">
        <v>237</v>
      </c>
      <c r="D6" s="365">
        <v>6263403.3208428435</v>
      </c>
      <c r="E6" s="365">
        <v>463265.19260800257</v>
      </c>
      <c r="F6" s="366">
        <v>7.9871406915784662E-2</v>
      </c>
      <c r="G6" s="374">
        <v>2.3866913098958484</v>
      </c>
      <c r="H6" s="374">
        <v>0.18064152144403023</v>
      </c>
      <c r="I6" s="375">
        <v>8.6041255839912605</v>
      </c>
      <c r="J6" s="375">
        <v>2.4990841716586942E-2</v>
      </c>
      <c r="K6" s="366">
        <v>2.9129792767377456E-3</v>
      </c>
      <c r="L6" s="367">
        <v>53891108.755719736</v>
      </c>
      <c r="M6" s="367">
        <v>4130942.229788214</v>
      </c>
      <c r="N6" s="366">
        <v>8.3017049945672022E-2</v>
      </c>
      <c r="O6" s="365">
        <v>8351204.4277904592</v>
      </c>
      <c r="P6" s="365">
        <v>617686.9234773377</v>
      </c>
      <c r="Q6" s="366">
        <v>7.9871406915784773E-2</v>
      </c>
    </row>
    <row r="7" spans="1:17">
      <c r="A7" s="401" t="s">
        <v>57</v>
      </c>
      <c r="B7" s="401" t="s">
        <v>233</v>
      </c>
      <c r="C7" s="301" t="s">
        <v>238</v>
      </c>
      <c r="D7" s="365">
        <v>166923952.54369453</v>
      </c>
      <c r="E7" s="365">
        <v>-3872998.962408632</v>
      </c>
      <c r="F7" s="369">
        <v>-2.2676042682589898E-2</v>
      </c>
      <c r="G7" s="376">
        <v>63.606944426483473</v>
      </c>
      <c r="H7" s="376">
        <v>-1.3547117285781312</v>
      </c>
      <c r="I7" s="377">
        <v>3.5767822245313394</v>
      </c>
      <c r="J7" s="377">
        <v>-5.2820341276935689E-2</v>
      </c>
      <c r="K7" s="369">
        <v>-1.4552651514663326E-2</v>
      </c>
      <c r="L7" s="370">
        <v>597050626.30679941</v>
      </c>
      <c r="M7" s="370">
        <v>-22874427.111984134</v>
      </c>
      <c r="N7" s="369">
        <v>-3.6898697650361884E-2</v>
      </c>
      <c r="O7" s="365">
        <v>166923952.54369453</v>
      </c>
      <c r="P7" s="365">
        <v>-3872998.962408632</v>
      </c>
      <c r="Q7" s="369">
        <v>-2.2676042682589898E-2</v>
      </c>
    </row>
    <row r="8" spans="1:17">
      <c r="A8" s="401" t="s">
        <v>57</v>
      </c>
      <c r="B8" s="401" t="s">
        <v>233</v>
      </c>
      <c r="C8" s="301" t="s">
        <v>239</v>
      </c>
      <c r="D8" s="373"/>
      <c r="E8" s="373"/>
      <c r="F8" s="373"/>
      <c r="G8" s="373"/>
      <c r="H8" s="373"/>
      <c r="I8" s="373"/>
      <c r="J8" s="373"/>
      <c r="K8" s="373"/>
      <c r="L8" s="373"/>
      <c r="M8" s="373"/>
      <c r="N8" s="373"/>
      <c r="O8" s="373"/>
      <c r="P8" s="373"/>
      <c r="Q8" s="373"/>
    </row>
    <row r="9" spans="1:17">
      <c r="A9" s="401" t="s">
        <v>57</v>
      </c>
      <c r="B9" s="401" t="s">
        <v>240</v>
      </c>
      <c r="C9" s="301" t="s">
        <v>234</v>
      </c>
      <c r="D9" s="365">
        <v>74511084.970060512</v>
      </c>
      <c r="E9" s="365">
        <v>-4390596.8379942179</v>
      </c>
      <c r="F9" s="369">
        <v>-5.564642904159238E-2</v>
      </c>
      <c r="G9" s="376">
        <v>2.1164373000079197</v>
      </c>
      <c r="H9" s="376">
        <v>-0.1119443155018085</v>
      </c>
      <c r="I9" s="377">
        <v>17.337096864380158</v>
      </c>
      <c r="J9" s="377">
        <v>0.25570940402386455</v>
      </c>
      <c r="K9" s="369">
        <v>1.4970060518639557E-2</v>
      </c>
      <c r="L9" s="370">
        <v>1291805897.5959995</v>
      </c>
      <c r="M9" s="370">
        <v>-55944300.641128778</v>
      </c>
      <c r="N9" s="369">
        <v>-4.1509398933351691E-2</v>
      </c>
      <c r="O9" s="365">
        <v>536405604.79700583</v>
      </c>
      <c r="P9" s="365">
        <v>-31087958.356630385</v>
      </c>
      <c r="Q9" s="369">
        <v>-5.4781164712900919E-2</v>
      </c>
    </row>
    <row r="10" spans="1:17">
      <c r="A10" s="401" t="s">
        <v>57</v>
      </c>
      <c r="B10" s="401" t="s">
        <v>240</v>
      </c>
      <c r="C10" s="301" t="s">
        <v>235</v>
      </c>
      <c r="D10" s="365">
        <v>75651128.958525091</v>
      </c>
      <c r="E10" s="365">
        <v>-2560265.0321512371</v>
      </c>
      <c r="F10" s="366">
        <v>-3.2735192425498119E-2</v>
      </c>
      <c r="G10" s="374">
        <v>2.1488194834347989</v>
      </c>
      <c r="H10" s="374">
        <v>-6.0066670807089384E-2</v>
      </c>
      <c r="I10" s="375">
        <v>10.231923668109138</v>
      </c>
      <c r="J10" s="375">
        <v>4.3128479486647109E-3</v>
      </c>
      <c r="K10" s="366">
        <v>4.2168674820548574E-4</v>
      </c>
      <c r="L10" s="367">
        <v>774056576.90990949</v>
      </c>
      <c r="M10" s="367">
        <v>-25859122.528965592</v>
      </c>
      <c r="N10" s="366">
        <v>-3.232730967413848E-2</v>
      </c>
      <c r="O10" s="365">
        <v>302126339.9048208</v>
      </c>
      <c r="P10" s="365">
        <v>-10701454.435823023</v>
      </c>
      <c r="Q10" s="366">
        <v>-3.4208771181533877E-2</v>
      </c>
    </row>
    <row r="11" spans="1:17">
      <c r="A11" s="401" t="s">
        <v>57</v>
      </c>
      <c r="B11" s="401" t="s">
        <v>240</v>
      </c>
      <c r="C11" s="301" t="s">
        <v>231</v>
      </c>
      <c r="D11" s="365">
        <v>97850096.263762191</v>
      </c>
      <c r="E11" s="365">
        <v>15127820.314977229</v>
      </c>
      <c r="F11" s="369">
        <v>0.18287480780078111</v>
      </c>
      <c r="G11" s="376">
        <v>2.7793662328927931</v>
      </c>
      <c r="H11" s="376">
        <v>0.44308144537921645</v>
      </c>
      <c r="I11" s="377">
        <v>11.280006955642747</v>
      </c>
      <c r="J11" s="377">
        <v>0.38597967803514877</v>
      </c>
      <c r="K11" s="369">
        <v>3.5430393939670075E-2</v>
      </c>
      <c r="L11" s="370">
        <v>1103749766.4655499</v>
      </c>
      <c r="M11" s="370">
        <v>202571035.81370354</v>
      </c>
      <c r="N11" s="369">
        <v>0.2247845282224743</v>
      </c>
      <c r="O11" s="365">
        <v>236191588.98657036</v>
      </c>
      <c r="P11" s="365">
        <v>36420849.094359875</v>
      </c>
      <c r="Q11" s="369">
        <v>0.18231323122701218</v>
      </c>
    </row>
    <row r="12" spans="1:17">
      <c r="A12" s="401" t="s">
        <v>57</v>
      </c>
      <c r="B12" s="401" t="s">
        <v>240</v>
      </c>
      <c r="C12" s="301" t="s">
        <v>236</v>
      </c>
      <c r="D12" s="365">
        <v>783477803.69286811</v>
      </c>
      <c r="E12" s="365">
        <v>-2403866.804937005</v>
      </c>
      <c r="F12" s="366">
        <v>-3.0588152074017849E-3</v>
      </c>
      <c r="G12" s="374">
        <v>22.254160547120566</v>
      </c>
      <c r="H12" s="374">
        <v>5.8888832080821629E-2</v>
      </c>
      <c r="I12" s="375">
        <v>6.2539160885414642</v>
      </c>
      <c r="J12" s="375">
        <v>-6.5512725428423124E-2</v>
      </c>
      <c r="K12" s="366">
        <v>-1.0366874500366087E-2</v>
      </c>
      <c r="L12" s="367">
        <v>4899804441.5299587</v>
      </c>
      <c r="M12" s="367">
        <v>-66518831.384659767</v>
      </c>
      <c r="N12" s="366">
        <v>-1.3393979354392979E-2</v>
      </c>
      <c r="O12" s="365">
        <v>1564063973.2493207</v>
      </c>
      <c r="P12" s="365">
        <v>-6002022.970097065</v>
      </c>
      <c r="Q12" s="366">
        <v>-3.8227838731298008E-3</v>
      </c>
    </row>
    <row r="13" spans="1:17">
      <c r="A13" s="401" t="s">
        <v>57</v>
      </c>
      <c r="B13" s="401" t="s">
        <v>240</v>
      </c>
      <c r="C13" s="301" t="s">
        <v>237</v>
      </c>
      <c r="D13" s="365">
        <v>80321115.083444431</v>
      </c>
      <c r="E13" s="365">
        <v>5801479.4483094662</v>
      </c>
      <c r="F13" s="369">
        <v>7.7851688335069502E-2</v>
      </c>
      <c r="G13" s="376">
        <v>2.2814673012631141</v>
      </c>
      <c r="H13" s="376">
        <v>0.1768456729461092</v>
      </c>
      <c r="I13" s="377">
        <v>8.5817369858480372</v>
      </c>
      <c r="J13" s="377">
        <v>0.17337274768422439</v>
      </c>
      <c r="K13" s="369">
        <v>2.0619081520912429E-2</v>
      </c>
      <c r="L13" s="370">
        <v>689294684.05615175</v>
      </c>
      <c r="M13" s="370">
        <v>62706444.740685225</v>
      </c>
      <c r="N13" s="369">
        <v>0.10007600016430343</v>
      </c>
      <c r="O13" s="365">
        <v>107094820.11125928</v>
      </c>
      <c r="P13" s="365">
        <v>7735305.9310794026</v>
      </c>
      <c r="Q13" s="369">
        <v>7.785168833507071E-2</v>
      </c>
    </row>
    <row r="14" spans="1:17">
      <c r="A14" s="401" t="s">
        <v>57</v>
      </c>
      <c r="B14" s="401" t="s">
        <v>240</v>
      </c>
      <c r="C14" s="301" t="s">
        <v>238</v>
      </c>
      <c r="D14" s="365">
        <v>2244628455.2683964</v>
      </c>
      <c r="E14" s="365">
        <v>-41168355.009431362</v>
      </c>
      <c r="F14" s="366">
        <v>-1.8010505056408554E-2</v>
      </c>
      <c r="G14" s="374">
        <v>63.75716296841</v>
      </c>
      <c r="H14" s="374">
        <v>-0.79947856434252174</v>
      </c>
      <c r="I14" s="375">
        <v>3.5717929502389278</v>
      </c>
      <c r="J14" s="375">
        <v>-0.213041369597057</v>
      </c>
      <c r="K14" s="366">
        <v>-5.6288162596847595E-2</v>
      </c>
      <c r="L14" s="367">
        <v>8017348092.4333525</v>
      </c>
      <c r="M14" s="367">
        <v>-634014123.27779293</v>
      </c>
      <c r="N14" s="366">
        <v>-7.3284889416189672E-2</v>
      </c>
      <c r="O14" s="365">
        <v>2244628455.2683964</v>
      </c>
      <c r="P14" s="365">
        <v>-41168355.009431362</v>
      </c>
      <c r="Q14" s="366">
        <v>-1.8010505056408554E-2</v>
      </c>
    </row>
    <row r="15" spans="1:17">
      <c r="A15" s="401" t="s">
        <v>57</v>
      </c>
      <c r="B15" s="401" t="s">
        <v>240</v>
      </c>
      <c r="C15" s="301" t="s">
        <v>239</v>
      </c>
      <c r="D15" s="365">
        <v>1283.8787364959717</v>
      </c>
      <c r="E15" s="365">
        <v>-16927.77591840694</v>
      </c>
      <c r="F15" s="369">
        <v>-0.92950235654999491</v>
      </c>
      <c r="G15" s="376">
        <v>3.6467712793323824E-5</v>
      </c>
      <c r="H15" s="376">
        <v>-4.7787514392452779E-4</v>
      </c>
      <c r="I15" s="377">
        <v>0.70742739108677311</v>
      </c>
      <c r="J15" s="377">
        <v>-0.89688729712264437</v>
      </c>
      <c r="K15" s="369">
        <v>-0.55904698979204892</v>
      </c>
      <c r="L15" s="370">
        <v>908.25098503112793</v>
      </c>
      <c r="M15" s="370">
        <v>-28308.97407442702</v>
      </c>
      <c r="N15" s="369">
        <v>-0.96891385190815338</v>
      </c>
      <c r="O15" s="365">
        <v>256.77574729919434</v>
      </c>
      <c r="P15" s="365">
        <v>-9723.1114809414776</v>
      </c>
      <c r="Q15" s="369">
        <v>-0.9742706764689103</v>
      </c>
    </row>
    <row r="16" spans="1:17">
      <c r="A16" s="401" t="s">
        <v>57</v>
      </c>
      <c r="B16" s="401" t="s">
        <v>241</v>
      </c>
      <c r="C16" s="301" t="s">
        <v>234</v>
      </c>
      <c r="D16" s="365">
        <v>32941745.241407052</v>
      </c>
      <c r="E16" s="365">
        <v>-1998084.4904842228</v>
      </c>
      <c r="F16" s="366">
        <v>-5.7186440398147513E-2</v>
      </c>
      <c r="G16" s="374">
        <v>2.0384676459094151</v>
      </c>
      <c r="H16" s="374">
        <v>-0.12719365296668039</v>
      </c>
      <c r="I16" s="375">
        <v>17.412389575772558</v>
      </c>
      <c r="J16" s="375">
        <v>6.6779113601604934E-2</v>
      </c>
      <c r="K16" s="366">
        <v>3.8499142908370691E-3</v>
      </c>
      <c r="L16" s="367">
        <v>573594501.44923139</v>
      </c>
      <c r="M16" s="367">
        <v>-32458174.69473362</v>
      </c>
      <c r="N16" s="366">
        <v>-5.3556689001441407E-2</v>
      </c>
      <c r="O16" s="365">
        <v>238850353.84306535</v>
      </c>
      <c r="P16" s="365">
        <v>-12278820.872323334</v>
      </c>
      <c r="Q16" s="366">
        <v>-4.8894442018691163E-2</v>
      </c>
    </row>
    <row r="17" spans="1:17">
      <c r="A17" s="401" t="s">
        <v>57</v>
      </c>
      <c r="B17" s="401" t="s">
        <v>241</v>
      </c>
      <c r="C17" s="301" t="s">
        <v>235</v>
      </c>
      <c r="D17" s="365">
        <v>31052675.765806064</v>
      </c>
      <c r="E17" s="365">
        <v>-840670.71636122465</v>
      </c>
      <c r="F17" s="369">
        <v>-2.6358811761295533E-2</v>
      </c>
      <c r="G17" s="376">
        <v>1.9215701658679722</v>
      </c>
      <c r="H17" s="376">
        <v>-5.5262197027947879E-2</v>
      </c>
      <c r="I17" s="377">
        <v>9.66765797115821</v>
      </c>
      <c r="J17" s="377">
        <v>-0.10259634483988478</v>
      </c>
      <c r="K17" s="369">
        <v>-1.0500887850164819E-2</v>
      </c>
      <c r="L17" s="370">
        <v>300206648.39308637</v>
      </c>
      <c r="M17" s="370">
        <v>-11399457.725931227</v>
      </c>
      <c r="N17" s="369">
        <v>-3.6582908685291349E-2</v>
      </c>
      <c r="O17" s="365">
        <v>123923202.27996427</v>
      </c>
      <c r="P17" s="365">
        <v>-3632402.0266433954</v>
      </c>
      <c r="Q17" s="369">
        <v>-2.84770084888793E-2</v>
      </c>
    </row>
    <row r="18" spans="1:17">
      <c r="A18" s="401" t="s">
        <v>57</v>
      </c>
      <c r="B18" s="401" t="s">
        <v>241</v>
      </c>
      <c r="C18" s="301" t="s">
        <v>231</v>
      </c>
      <c r="D18" s="365">
        <v>47286153.121488675</v>
      </c>
      <c r="E18" s="365">
        <v>7123893.9523683712</v>
      </c>
      <c r="F18" s="366">
        <v>0.1773778193694279</v>
      </c>
      <c r="G18" s="374">
        <v>2.9261137359690164</v>
      </c>
      <c r="H18" s="374">
        <v>0.4367527108748801</v>
      </c>
      <c r="I18" s="375">
        <v>11.468962374344569</v>
      </c>
      <c r="J18" s="375">
        <v>0.38955307754989477</v>
      </c>
      <c r="K18" s="366">
        <v>3.516009447025252E-2</v>
      </c>
      <c r="L18" s="367">
        <v>542323110.9778496</v>
      </c>
      <c r="M18" s="367">
        <v>97349003.359220922</v>
      </c>
      <c r="N18" s="366">
        <v>0.21877453472563679</v>
      </c>
      <c r="O18" s="365">
        <v>114272158.91004775</v>
      </c>
      <c r="P18" s="365">
        <v>17334410.981742904</v>
      </c>
      <c r="Q18" s="366">
        <v>0.17882002988725745</v>
      </c>
    </row>
    <row r="19" spans="1:17">
      <c r="A19" s="401" t="s">
        <v>57</v>
      </c>
      <c r="B19" s="401" t="s">
        <v>241</v>
      </c>
      <c r="C19" s="301" t="s">
        <v>236</v>
      </c>
      <c r="D19" s="365">
        <v>354834214.90650034</v>
      </c>
      <c r="E19" s="365">
        <v>370973.8509170413</v>
      </c>
      <c r="F19" s="369">
        <v>1.0465791877665221E-3</v>
      </c>
      <c r="G19" s="376">
        <v>21.95749075976018</v>
      </c>
      <c r="H19" s="376">
        <v>-1.3060582898368978E-2</v>
      </c>
      <c r="I19" s="377">
        <v>6.2284858748567808</v>
      </c>
      <c r="J19" s="377">
        <v>9.9990280891342209E-3</v>
      </c>
      <c r="K19" s="369">
        <v>1.6079519560826426E-3</v>
      </c>
      <c r="L19" s="370">
        <v>2210079895.4610329</v>
      </c>
      <c r="M19" s="370">
        <v>5854893.2942585945</v>
      </c>
      <c r="N19" s="369">
        <v>2.6562139929014409E-3</v>
      </c>
      <c r="O19" s="365">
        <v>708238925.40185475</v>
      </c>
      <c r="P19" s="365">
        <v>726232.22786307335</v>
      </c>
      <c r="Q19" s="369">
        <v>1.0264582315903104E-3</v>
      </c>
    </row>
    <row r="20" spans="1:17">
      <c r="A20" s="401" t="s">
        <v>57</v>
      </c>
      <c r="B20" s="401" t="s">
        <v>241</v>
      </c>
      <c r="C20" s="301" t="s">
        <v>237</v>
      </c>
      <c r="D20" s="365">
        <v>38179202.032736033</v>
      </c>
      <c r="E20" s="365">
        <v>3382382.7568511814</v>
      </c>
      <c r="F20" s="366">
        <v>9.7203791244082627E-2</v>
      </c>
      <c r="G20" s="374">
        <v>2.3625666314893499</v>
      </c>
      <c r="H20" s="374">
        <v>0.20576949172004699</v>
      </c>
      <c r="I20" s="375">
        <v>8.5902829455777336</v>
      </c>
      <c r="J20" s="375">
        <v>6.7011621763427343E-2</v>
      </c>
      <c r="K20" s="366">
        <v>7.862195067778098E-3</v>
      </c>
      <c r="L20" s="367">
        <v>327970148.09757906</v>
      </c>
      <c r="M20" s="367">
        <v>31387416.20348084</v>
      </c>
      <c r="N20" s="366">
        <v>0.1058302214799493</v>
      </c>
      <c r="O20" s="365">
        <v>50905602.710314721</v>
      </c>
      <c r="P20" s="365">
        <v>4509843.675801605</v>
      </c>
      <c r="Q20" s="366">
        <v>9.7203791244083307E-2</v>
      </c>
    </row>
    <row r="21" spans="1:17">
      <c r="A21" s="401" t="s">
        <v>57</v>
      </c>
      <c r="B21" s="401" t="s">
        <v>241</v>
      </c>
      <c r="C21" s="301" t="s">
        <v>238</v>
      </c>
      <c r="D21" s="365">
        <v>1033393195.4703238</v>
      </c>
      <c r="E21" s="365">
        <v>-11066701.820555091</v>
      </c>
      <c r="F21" s="369">
        <v>-1.0595621573657269E-2</v>
      </c>
      <c r="G21" s="376">
        <v>63.947388914334937</v>
      </c>
      <c r="H21" s="376">
        <v>-0.79094539203892111</v>
      </c>
      <c r="I21" s="377">
        <v>3.5715686811712031</v>
      </c>
      <c r="J21" s="377">
        <v>-0.12261430139959728</v>
      </c>
      <c r="K21" s="369">
        <v>-3.3191182455794159E-2</v>
      </c>
      <c r="L21" s="370">
        <v>3690834772.2772398</v>
      </c>
      <c r="M21" s="370">
        <v>-167591206.27237082</v>
      </c>
      <c r="N21" s="369">
        <v>-4.3435122820567537E-2</v>
      </c>
      <c r="O21" s="365">
        <v>1033393195.4703238</v>
      </c>
      <c r="P21" s="365">
        <v>-11066701.820555091</v>
      </c>
      <c r="Q21" s="369">
        <v>-1.0595621573657269E-2</v>
      </c>
    </row>
    <row r="22" spans="1:17">
      <c r="A22" s="401" t="s">
        <v>57</v>
      </c>
      <c r="B22" s="401" t="s">
        <v>241</v>
      </c>
      <c r="C22" s="301" t="s">
        <v>239</v>
      </c>
      <c r="D22" s="373"/>
      <c r="E22" s="365">
        <v>-344.94612121582031</v>
      </c>
      <c r="F22" s="366">
        <v>-1</v>
      </c>
      <c r="G22" s="373"/>
      <c r="H22" s="374">
        <v>-2.1380655562630523E-5</v>
      </c>
      <c r="I22" s="373"/>
      <c r="J22" s="375">
        <v>-5.6644444444444444</v>
      </c>
      <c r="K22" s="366">
        <v>-1</v>
      </c>
      <c r="L22" s="373"/>
      <c r="M22" s="367">
        <v>-1953.9281399536133</v>
      </c>
      <c r="N22" s="366">
        <v>-1</v>
      </c>
      <c r="O22" s="373"/>
      <c r="P22" s="365">
        <v>-76.654693603515625</v>
      </c>
      <c r="Q22" s="366">
        <v>-1</v>
      </c>
    </row>
    <row r="23" spans="1:17">
      <c r="A23" s="401" t="s">
        <v>58</v>
      </c>
      <c r="B23" s="401" t="s">
        <v>233</v>
      </c>
      <c r="C23" s="301" t="s">
        <v>234</v>
      </c>
      <c r="D23" s="365">
        <v>2849878.1310522826</v>
      </c>
      <c r="E23" s="365">
        <v>-106304.15798732638</v>
      </c>
      <c r="F23" s="369">
        <v>-3.5959946848156642E-2</v>
      </c>
      <c r="G23" s="376">
        <v>1.1411015906507778</v>
      </c>
      <c r="H23" s="376">
        <v>-4.8716218115661514E-2</v>
      </c>
      <c r="I23" s="377">
        <v>15.187021744682617</v>
      </c>
      <c r="J23" s="377">
        <v>-0.18711578745230106</v>
      </c>
      <c r="K23" s="369">
        <v>-1.2170815244835225E-2</v>
      </c>
      <c r="L23" s="370">
        <v>43281161.145986475</v>
      </c>
      <c r="M23" s="370">
        <v>-2167591.9357698932</v>
      </c>
      <c r="N23" s="369">
        <v>-4.7693100223688834E-2</v>
      </c>
      <c r="O23" s="365">
        <v>18001347.88024791</v>
      </c>
      <c r="P23" s="365">
        <v>-144140.76664133742</v>
      </c>
      <c r="Q23" s="369">
        <v>-7.9436144953885304E-3</v>
      </c>
    </row>
    <row r="24" spans="1:17">
      <c r="A24" s="401" t="s">
        <v>58</v>
      </c>
      <c r="B24" s="401" t="s">
        <v>233</v>
      </c>
      <c r="C24" s="301" t="s">
        <v>235</v>
      </c>
      <c r="D24" s="365">
        <v>4004563.3236052981</v>
      </c>
      <c r="E24" s="365">
        <v>-117962.04158117808</v>
      </c>
      <c r="F24" s="366">
        <v>-2.861402444660089E-2</v>
      </c>
      <c r="G24" s="374">
        <v>1.603441750240912</v>
      </c>
      <c r="H24" s="374">
        <v>-5.5811170249241648E-2</v>
      </c>
      <c r="I24" s="375">
        <v>9.1301292029969634</v>
      </c>
      <c r="J24" s="375">
        <v>-0.10204882134561721</v>
      </c>
      <c r="K24" s="366">
        <v>-1.1053601986069162E-2</v>
      </c>
      <c r="L24" s="367">
        <v>36562180.546099313</v>
      </c>
      <c r="M24" s="367">
        <v>-1497707.5351701453</v>
      </c>
      <c r="N24" s="366">
        <v>-3.935133839521765E-2</v>
      </c>
      <c r="O24" s="365">
        <v>15963034.100107428</v>
      </c>
      <c r="P24" s="365">
        <v>-512226.09287498146</v>
      </c>
      <c r="Q24" s="366">
        <v>-3.1090622355886235E-2</v>
      </c>
    </row>
    <row r="25" spans="1:17">
      <c r="A25" s="401" t="s">
        <v>58</v>
      </c>
      <c r="B25" s="401" t="s">
        <v>233</v>
      </c>
      <c r="C25" s="301" t="s">
        <v>231</v>
      </c>
      <c r="D25" s="365">
        <v>8003861.4933927348</v>
      </c>
      <c r="E25" s="365">
        <v>1370254.670743878</v>
      </c>
      <c r="F25" s="369">
        <v>0.20656253941151179</v>
      </c>
      <c r="G25" s="376">
        <v>3.2047753137031973</v>
      </c>
      <c r="H25" s="376">
        <v>0.53485080897776749</v>
      </c>
      <c r="I25" s="377">
        <v>11.389012804080332</v>
      </c>
      <c r="J25" s="377">
        <v>0.3359989200612894</v>
      </c>
      <c r="K25" s="369">
        <v>3.0398850810012291E-2</v>
      </c>
      <c r="L25" s="370">
        <v>91156081.030335382</v>
      </c>
      <c r="M25" s="370">
        <v>17834732.71847412</v>
      </c>
      <c r="N25" s="369">
        <v>0.24324065404003187</v>
      </c>
      <c r="O25" s="365">
        <v>19359219.726738565</v>
      </c>
      <c r="P25" s="365">
        <v>3342829.2679420561</v>
      </c>
      <c r="Q25" s="369">
        <v>0.20871302285878715</v>
      </c>
    </row>
    <row r="26" spans="1:17">
      <c r="A26" s="401" t="s">
        <v>58</v>
      </c>
      <c r="B26" s="401" t="s">
        <v>233</v>
      </c>
      <c r="C26" s="301" t="s">
        <v>236</v>
      </c>
      <c r="D26" s="365">
        <v>55648071.205045916</v>
      </c>
      <c r="E26" s="365">
        <v>1243794.2340153903</v>
      </c>
      <c r="F26" s="366">
        <v>2.2862067162066915E-2</v>
      </c>
      <c r="G26" s="374">
        <v>22.281690531545298</v>
      </c>
      <c r="H26" s="374">
        <v>0.38480756421530771</v>
      </c>
      <c r="I26" s="375">
        <v>6.1501945048600923</v>
      </c>
      <c r="J26" s="375">
        <v>-7.0723875339269604E-2</v>
      </c>
      <c r="K26" s="366">
        <v>-1.1368719378215522E-2</v>
      </c>
      <c r="L26" s="367">
        <v>342246461.73133653</v>
      </c>
      <c r="M26" s="367">
        <v>3801895.1607958674</v>
      </c>
      <c r="N26" s="366">
        <v>1.1233435357879955E-2</v>
      </c>
      <c r="O26" s="365">
        <v>111062861.09020802</v>
      </c>
      <c r="P26" s="365">
        <v>2457301.867532596</v>
      </c>
      <c r="Q26" s="366">
        <v>2.2625930800598864E-2</v>
      </c>
    </row>
    <row r="27" spans="1:17">
      <c r="A27" s="401" t="s">
        <v>58</v>
      </c>
      <c r="B27" s="401" t="s">
        <v>233</v>
      </c>
      <c r="C27" s="301" t="s">
        <v>237</v>
      </c>
      <c r="D27" s="365">
        <v>6227820.1447010152</v>
      </c>
      <c r="E27" s="365">
        <v>460826.17389038578</v>
      </c>
      <c r="F27" s="369">
        <v>7.9907517889360721E-2</v>
      </c>
      <c r="G27" s="376">
        <v>2.4936418845325394</v>
      </c>
      <c r="H27" s="376">
        <v>0.17251569588049964</v>
      </c>
      <c r="I27" s="377">
        <v>8.6184049389453445</v>
      </c>
      <c r="J27" s="377">
        <v>2.5153967533372068E-2</v>
      </c>
      <c r="K27" s="369">
        <v>2.9271771087629453E-3</v>
      </c>
      <c r="L27" s="370">
        <v>53673875.893954545</v>
      </c>
      <c r="M27" s="370">
        <v>4116649.3521591127</v>
      </c>
      <c r="N27" s="369">
        <v>8.3068598455307521E-2</v>
      </c>
      <c r="O27" s="365">
        <v>8303760.1929346882</v>
      </c>
      <c r="P27" s="365">
        <v>614434.8985205153</v>
      </c>
      <c r="Q27" s="369">
        <v>7.9907517889360832E-2</v>
      </c>
    </row>
    <row r="28" spans="1:17">
      <c r="A28" s="401" t="s">
        <v>58</v>
      </c>
      <c r="B28" s="401" t="s">
        <v>233</v>
      </c>
      <c r="C28" s="301" t="s">
        <v>238</v>
      </c>
      <c r="D28" s="365">
        <v>160323172.28079811</v>
      </c>
      <c r="E28" s="365">
        <v>-2658542.59603104</v>
      </c>
      <c r="F28" s="366">
        <v>-1.63119071243065E-2</v>
      </c>
      <c r="G28" s="374">
        <v>64.193982512595099</v>
      </c>
      <c r="H28" s="374">
        <v>-1.4036457469074008</v>
      </c>
      <c r="I28" s="375">
        <v>3.5093809512522296</v>
      </c>
      <c r="J28" s="375">
        <v>-4.6904562890697221E-2</v>
      </c>
      <c r="K28" s="366">
        <v>-1.3189200558887447E-2</v>
      </c>
      <c r="L28" s="367">
        <v>562635086.84656239</v>
      </c>
      <c r="M28" s="367">
        <v>-16974424.840077877</v>
      </c>
      <c r="N28" s="366">
        <v>-2.9285966668633485E-2</v>
      </c>
      <c r="O28" s="365">
        <v>160323172.28079811</v>
      </c>
      <c r="P28" s="365">
        <v>-2658542.59603104</v>
      </c>
      <c r="Q28" s="366">
        <v>-1.63119071243065E-2</v>
      </c>
    </row>
    <row r="29" spans="1:17">
      <c r="A29" s="401" t="s">
        <v>58</v>
      </c>
      <c r="B29" s="401" t="s">
        <v>233</v>
      </c>
      <c r="C29" s="301" t="s">
        <v>239</v>
      </c>
      <c r="D29" s="372"/>
      <c r="E29" s="372"/>
      <c r="F29" s="372"/>
      <c r="G29" s="372"/>
      <c r="H29" s="372"/>
      <c r="I29" s="372"/>
      <c r="J29" s="372"/>
      <c r="K29" s="372"/>
      <c r="L29" s="372"/>
      <c r="M29" s="372"/>
      <c r="N29" s="372"/>
      <c r="O29" s="372"/>
      <c r="P29" s="372"/>
      <c r="Q29" s="372"/>
    </row>
    <row r="30" spans="1:17">
      <c r="A30" s="401" t="s">
        <v>58</v>
      </c>
      <c r="B30" s="401" t="s">
        <v>240</v>
      </c>
      <c r="C30" s="301" t="s">
        <v>234</v>
      </c>
      <c r="D30" s="365">
        <v>40099544.426645927</v>
      </c>
      <c r="E30" s="365">
        <v>-1627684.2214307562</v>
      </c>
      <c r="F30" s="366">
        <v>-3.9007724072894552E-2</v>
      </c>
      <c r="G30" s="374">
        <v>1.1996797884743633</v>
      </c>
      <c r="H30" s="374">
        <v>-4.8477741363086579E-2</v>
      </c>
      <c r="I30" s="375">
        <v>15.143816929655534</v>
      </c>
      <c r="J30" s="375">
        <v>-0.19772582909143921</v>
      </c>
      <c r="K30" s="366">
        <v>-1.2888262425804988E-2</v>
      </c>
      <c r="L30" s="367">
        <v>607260159.75971484</v>
      </c>
      <c r="M30" s="367">
        <v>-32899902.74876523</v>
      </c>
      <c r="N30" s="366">
        <v>-5.1393244714214595E-2</v>
      </c>
      <c r="O30" s="365">
        <v>239615298.31600422</v>
      </c>
      <c r="P30" s="365">
        <v>-7653865.5446026623</v>
      </c>
      <c r="Q30" s="366">
        <v>-3.0953578784766622E-2</v>
      </c>
    </row>
    <row r="31" spans="1:17">
      <c r="A31" s="401" t="s">
        <v>58</v>
      </c>
      <c r="B31" s="401" t="s">
        <v>240</v>
      </c>
      <c r="C31" s="301" t="s">
        <v>235</v>
      </c>
      <c r="D31" s="365">
        <v>62077199.286206603</v>
      </c>
      <c r="E31" s="365">
        <v>-1310190.9409671128</v>
      </c>
      <c r="F31" s="369">
        <v>-2.066958327628771E-2</v>
      </c>
      <c r="G31" s="376">
        <v>1.8571971919778347</v>
      </c>
      <c r="H31" s="376">
        <v>-3.8865666067696925E-2</v>
      </c>
      <c r="I31" s="377">
        <v>9.8996339582950146</v>
      </c>
      <c r="J31" s="377">
        <v>-2.1098590659168082E-2</v>
      </c>
      <c r="K31" s="369">
        <v>-2.126717009561178E-3</v>
      </c>
      <c r="L31" s="370">
        <v>614541550.08957791</v>
      </c>
      <c r="M31" s="370">
        <v>-14307795.330404639</v>
      </c>
      <c r="N31" s="369">
        <v>-2.2752341931514698E-2</v>
      </c>
      <c r="O31" s="365">
        <v>247830621.21554685</v>
      </c>
      <c r="P31" s="365">
        <v>-5701158.0710865259</v>
      </c>
      <c r="Q31" s="369">
        <v>-2.2486956416777299E-2</v>
      </c>
    </row>
    <row r="32" spans="1:17">
      <c r="A32" s="401" t="s">
        <v>58</v>
      </c>
      <c r="B32" s="401" t="s">
        <v>240</v>
      </c>
      <c r="C32" s="301" t="s">
        <v>231</v>
      </c>
      <c r="D32" s="365">
        <v>97537763.594814062</v>
      </c>
      <c r="E32" s="365">
        <v>15357509.682718292</v>
      </c>
      <c r="F32" s="366">
        <v>0.18687590937776213</v>
      </c>
      <c r="G32" s="374">
        <v>2.9180900997950938</v>
      </c>
      <c r="H32" s="374">
        <v>0.45988939853515598</v>
      </c>
      <c r="I32" s="375">
        <v>11.278537245224161</v>
      </c>
      <c r="J32" s="375">
        <v>0.3913578676257643</v>
      </c>
      <c r="K32" s="366">
        <v>3.5946672140906154E-2</v>
      </c>
      <c r="L32" s="367">
        <v>1100083299.5199797</v>
      </c>
      <c r="M32" s="367">
        <v>205372133.88241065</v>
      </c>
      <c r="N32" s="366">
        <v>0.22954014856410443</v>
      </c>
      <c r="O32" s="365">
        <v>235484775.03060675</v>
      </c>
      <c r="P32" s="365">
        <v>37019424.680785239</v>
      </c>
      <c r="Q32" s="366">
        <v>0.18652840213938399</v>
      </c>
    </row>
    <row r="33" spans="1:17">
      <c r="A33" s="401" t="s">
        <v>58</v>
      </c>
      <c r="B33" s="401" t="s">
        <v>240</v>
      </c>
      <c r="C33" s="301" t="s">
        <v>236</v>
      </c>
      <c r="D33" s="365">
        <v>749513555.3448503</v>
      </c>
      <c r="E33" s="365">
        <v>-992350.95835971832</v>
      </c>
      <c r="F33" s="369">
        <v>-1.3222427032556904E-3</v>
      </c>
      <c r="G33" s="376">
        <v>22.42360297084274</v>
      </c>
      <c r="H33" s="376">
        <v>-2.5757518450344463E-2</v>
      </c>
      <c r="I33" s="377">
        <v>6.2008596413000738</v>
      </c>
      <c r="J33" s="377">
        <v>-6.8411192005171984E-2</v>
      </c>
      <c r="K33" s="369">
        <v>-1.0912144940642908E-2</v>
      </c>
      <c r="L33" s="370">
        <v>4647628355.9452114</v>
      </c>
      <c r="M33" s="370">
        <v>-57496432.664822578</v>
      </c>
      <c r="N33" s="369">
        <v>-1.2219959139873931E-2</v>
      </c>
      <c r="O33" s="365">
        <v>1496038999.345161</v>
      </c>
      <c r="P33" s="365">
        <v>-3151776.3605933189</v>
      </c>
      <c r="Q33" s="369">
        <v>-2.102318405147336E-3</v>
      </c>
    </row>
    <row r="34" spans="1:17">
      <c r="A34" s="401" t="s">
        <v>58</v>
      </c>
      <c r="B34" s="401" t="s">
        <v>240</v>
      </c>
      <c r="C34" s="301" t="s">
        <v>237</v>
      </c>
      <c r="D34" s="365">
        <v>79848654.839874044</v>
      </c>
      <c r="E34" s="365">
        <v>5799588.7500048429</v>
      </c>
      <c r="F34" s="366">
        <v>7.8320889867351015E-2</v>
      </c>
      <c r="G34" s="374">
        <v>2.3888754527746889</v>
      </c>
      <c r="H34" s="374">
        <v>0.17389730991733154</v>
      </c>
      <c r="I34" s="375">
        <v>8.5965412219890371</v>
      </c>
      <c r="J34" s="375">
        <v>0.17357682449313927</v>
      </c>
      <c r="K34" s="366">
        <v>2.0607569532733953E-2</v>
      </c>
      <c r="L34" s="367">
        <v>686422252.85135162</v>
      </c>
      <c r="M34" s="367">
        <v>62709605.508562565</v>
      </c>
      <c r="N34" s="366">
        <v>0.10054246258389195</v>
      </c>
      <c r="O34" s="365">
        <v>106464873.1198321</v>
      </c>
      <c r="P34" s="365">
        <v>7732785.0000065714</v>
      </c>
      <c r="Q34" s="366">
        <v>7.8320889867352236E-2</v>
      </c>
    </row>
    <row r="35" spans="1:17">
      <c r="A35" s="401" t="s">
        <v>58</v>
      </c>
      <c r="B35" s="401" t="s">
        <v>240</v>
      </c>
      <c r="C35" s="301" t="s">
        <v>238</v>
      </c>
      <c r="D35" s="365">
        <v>2149635077.7965636</v>
      </c>
      <c r="E35" s="365">
        <v>-27260488.464803696</v>
      </c>
      <c r="F35" s="369">
        <v>-1.2522644120967761E-2</v>
      </c>
      <c r="G35" s="376">
        <v>64.311796862071219</v>
      </c>
      <c r="H35" s="376">
        <v>-0.80416412385261538</v>
      </c>
      <c r="I35" s="377">
        <v>3.5018386393676639</v>
      </c>
      <c r="J35" s="377">
        <v>-0.2150792161933075</v>
      </c>
      <c r="K35" s="369">
        <v>-5.7864936636014767E-2</v>
      </c>
      <c r="L35" s="370">
        <v>7527675175.9681206</v>
      </c>
      <c r="M35" s="370">
        <v>-563666823.96026707</v>
      </c>
      <c r="N35" s="369">
        <v>-6.9662958748407347E-2</v>
      </c>
      <c r="O35" s="365">
        <v>2149635077.7965636</v>
      </c>
      <c r="P35" s="365">
        <v>-27260488.464803696</v>
      </c>
      <c r="Q35" s="369">
        <v>-1.2522644120967761E-2</v>
      </c>
    </row>
    <row r="36" spans="1:17">
      <c r="A36" s="401" t="s">
        <v>58</v>
      </c>
      <c r="B36" s="401" t="s">
        <v>240</v>
      </c>
      <c r="C36" s="301" t="s">
        <v>239</v>
      </c>
      <c r="D36" s="365">
        <v>1283.8787364959717</v>
      </c>
      <c r="E36" s="365">
        <v>-16927.77591840694</v>
      </c>
      <c r="F36" s="366">
        <v>-0.92950235654999491</v>
      </c>
      <c r="G36" s="374">
        <v>3.8410495506845136E-5</v>
      </c>
      <c r="H36" s="374">
        <v>-5.0634204677262029E-4</v>
      </c>
      <c r="I36" s="375">
        <v>0.70742739108677311</v>
      </c>
      <c r="J36" s="375">
        <v>-0.89688729712264437</v>
      </c>
      <c r="K36" s="366">
        <v>-0.55904698979204892</v>
      </c>
      <c r="L36" s="367">
        <v>908.25098503112793</v>
      </c>
      <c r="M36" s="367">
        <v>-28308.97407442702</v>
      </c>
      <c r="N36" s="366">
        <v>-0.96891385190815338</v>
      </c>
      <c r="O36" s="365">
        <v>256.77574729919434</v>
      </c>
      <c r="P36" s="365">
        <v>-9723.1114809414776</v>
      </c>
      <c r="Q36" s="366">
        <v>-0.9742706764689103</v>
      </c>
    </row>
    <row r="37" spans="1:17">
      <c r="A37" s="401" t="s">
        <v>58</v>
      </c>
      <c r="B37" s="401" t="s">
        <v>241</v>
      </c>
      <c r="C37" s="301" t="s">
        <v>234</v>
      </c>
      <c r="D37" s="365">
        <v>17834416.48539814</v>
      </c>
      <c r="E37" s="365">
        <v>-560858.88849405572</v>
      </c>
      <c r="F37" s="369">
        <v>-3.0489290162519892E-2</v>
      </c>
      <c r="G37" s="376">
        <v>1.1595902775905991</v>
      </c>
      <c r="H37" s="376">
        <v>-4.5726848699751965E-2</v>
      </c>
      <c r="I37" s="377">
        <v>15.156986445601527</v>
      </c>
      <c r="J37" s="377">
        <v>-0.29923973675398052</v>
      </c>
      <c r="K37" s="369">
        <v>-1.9360465693468314E-2</v>
      </c>
      <c r="L37" s="370">
        <v>270316008.93439204</v>
      </c>
      <c r="M37" s="370">
        <v>-14005527.931200027</v>
      </c>
      <c r="N37" s="369">
        <v>-4.9259468999778552E-2</v>
      </c>
      <c r="O37" s="365">
        <v>108594501.68621734</v>
      </c>
      <c r="P37" s="365">
        <v>-61824.053115054965</v>
      </c>
      <c r="Q37" s="369">
        <v>-5.6898715002908786E-4</v>
      </c>
    </row>
    <row r="38" spans="1:17">
      <c r="A38" s="401" t="s">
        <v>58</v>
      </c>
      <c r="B38" s="401" t="s">
        <v>241</v>
      </c>
      <c r="C38" s="301" t="s">
        <v>235</v>
      </c>
      <c r="D38" s="365">
        <v>25170049.136448339</v>
      </c>
      <c r="E38" s="365">
        <v>-248249.1186838001</v>
      </c>
      <c r="F38" s="366">
        <v>-9.766551489483636E-3</v>
      </c>
      <c r="G38" s="374">
        <v>1.6365516802301801</v>
      </c>
      <c r="H38" s="374">
        <v>-2.8936309775620783E-2</v>
      </c>
      <c r="I38" s="375">
        <v>9.1783130480601702</v>
      </c>
      <c r="J38" s="375">
        <v>-0.12868289405878919</v>
      </c>
      <c r="K38" s="366">
        <v>-1.3826469341888577E-2</v>
      </c>
      <c r="L38" s="367">
        <v>231018590.40937939</v>
      </c>
      <c r="M38" s="367">
        <v>-5549408.306704849</v>
      </c>
      <c r="N38" s="366">
        <v>-2.3457983906626949E-2</v>
      </c>
      <c r="O38" s="365">
        <v>100392695.76253337</v>
      </c>
      <c r="P38" s="365">
        <v>-1262715.6359336972</v>
      </c>
      <c r="Q38" s="366">
        <v>-1.2421528953182109E-2</v>
      </c>
    </row>
    <row r="39" spans="1:17">
      <c r="A39" s="401" t="s">
        <v>58</v>
      </c>
      <c r="B39" s="401" t="s">
        <v>241</v>
      </c>
      <c r="C39" s="301" t="s">
        <v>231</v>
      </c>
      <c r="D39" s="365">
        <v>47151824.67506773</v>
      </c>
      <c r="E39" s="365">
        <v>7158285.2531546652</v>
      </c>
      <c r="F39" s="369">
        <v>0.17898604016108993</v>
      </c>
      <c r="G39" s="376">
        <v>3.0658024336614247</v>
      </c>
      <c r="H39" s="376">
        <v>0.44529814511917554</v>
      </c>
      <c r="I39" s="377">
        <v>11.468359263542958</v>
      </c>
      <c r="J39" s="377">
        <v>0.3918931708640887</v>
      </c>
      <c r="K39" s="369">
        <v>3.5380704241320747E-2</v>
      </c>
      <c r="L39" s="370">
        <v>540754065.30526638</v>
      </c>
      <c r="M39" s="370">
        <v>97766981.972230673</v>
      </c>
      <c r="N39" s="369">
        <v>0.22069939655267531</v>
      </c>
      <c r="O39" s="365">
        <v>113968392.82009707</v>
      </c>
      <c r="P39" s="365">
        <v>17422850.660203189</v>
      </c>
      <c r="Q39" s="369">
        <v>0.18046250785301238</v>
      </c>
    </row>
    <row r="40" spans="1:17">
      <c r="A40" s="401" t="s">
        <v>58</v>
      </c>
      <c r="B40" s="401" t="s">
        <v>241</v>
      </c>
      <c r="C40" s="301" t="s">
        <v>236</v>
      </c>
      <c r="D40" s="365">
        <v>339768402.19545424</v>
      </c>
      <c r="E40" s="365">
        <v>895707.24021780491</v>
      </c>
      <c r="F40" s="366">
        <v>2.6431968510656303E-3</v>
      </c>
      <c r="G40" s="374">
        <v>22.091675168678531</v>
      </c>
      <c r="H40" s="374">
        <v>-0.1123448614543463</v>
      </c>
      <c r="I40" s="375">
        <v>6.1745389199750056</v>
      </c>
      <c r="J40" s="375">
        <v>9.4025362487357711E-3</v>
      </c>
      <c r="K40" s="366">
        <v>1.5251140710455435E-3</v>
      </c>
      <c r="L40" s="367">
        <v>2097913223.1335533</v>
      </c>
      <c r="M40" s="367">
        <v>8716842.0136516094</v>
      </c>
      <c r="N40" s="366">
        <v>4.1723420988212688E-3</v>
      </c>
      <c r="O40" s="365">
        <v>678071291.3220278</v>
      </c>
      <c r="P40" s="365">
        <v>1794312.4628192186</v>
      </c>
      <c r="Q40" s="366">
        <v>2.6532212671884687E-3</v>
      </c>
    </row>
    <row r="41" spans="1:17">
      <c r="A41" s="401" t="s">
        <v>58</v>
      </c>
      <c r="B41" s="401" t="s">
        <v>241</v>
      </c>
      <c r="C41" s="301" t="s">
        <v>237</v>
      </c>
      <c r="D41" s="365">
        <v>37960638.554249585</v>
      </c>
      <c r="E41" s="365">
        <v>3385654.922061637</v>
      </c>
      <c r="F41" s="369">
        <v>9.7922097609027522E-2</v>
      </c>
      <c r="G41" s="376">
        <v>2.4681933067268496</v>
      </c>
      <c r="H41" s="376">
        <v>0.20273007956413069</v>
      </c>
      <c r="I41" s="377">
        <v>8.6041617920279503</v>
      </c>
      <c r="J41" s="377">
        <v>6.5828264659415936E-2</v>
      </c>
      <c r="K41" s="369">
        <v>7.7097321682752101E-3</v>
      </c>
      <c r="L41" s="370">
        <v>326619475.84945738</v>
      </c>
      <c r="M41" s="370">
        <v>31406733.894528747</v>
      </c>
      <c r="N41" s="369">
        <v>0.10638678292322404</v>
      </c>
      <c r="O41" s="365">
        <v>50614184.738999456</v>
      </c>
      <c r="P41" s="365">
        <v>4514206.5627488792</v>
      </c>
      <c r="Q41" s="369">
        <v>9.7922097609028202E-2</v>
      </c>
    </row>
    <row r="42" spans="1:17">
      <c r="A42" s="401" t="s">
        <v>58</v>
      </c>
      <c r="B42" s="401" t="s">
        <v>241</v>
      </c>
      <c r="C42" s="301" t="s">
        <v>238</v>
      </c>
      <c r="D42" s="365">
        <v>991946409.33838284</v>
      </c>
      <c r="E42" s="365">
        <v>-4499113.074339509</v>
      </c>
      <c r="F42" s="366">
        <v>-4.5151621168869087E-3</v>
      </c>
      <c r="G42" s="374">
        <v>64.496161850961442</v>
      </c>
      <c r="H42" s="374">
        <v>-0.79412759390200449</v>
      </c>
      <c r="I42" s="375">
        <v>3.5045048466436035</v>
      </c>
      <c r="J42" s="375">
        <v>-0.11924275260980233</v>
      </c>
      <c r="K42" s="366">
        <v>-3.2905921106196716E-2</v>
      </c>
      <c r="L42" s="367">
        <v>3476280999.1370826</v>
      </c>
      <c r="M42" s="367">
        <v>-134586070.49282598</v>
      </c>
      <c r="N42" s="366">
        <v>-3.7272507654683679E-2</v>
      </c>
      <c r="O42" s="365">
        <v>991946409.33838284</v>
      </c>
      <c r="P42" s="365">
        <v>-4499113.074339509</v>
      </c>
      <c r="Q42" s="366">
        <v>-4.5151621168869087E-3</v>
      </c>
    </row>
    <row r="43" spans="1:17">
      <c r="A43" s="401" t="s">
        <v>58</v>
      </c>
      <c r="B43" s="401" t="s">
        <v>241</v>
      </c>
      <c r="C43" s="301" t="s">
        <v>239</v>
      </c>
      <c r="D43" s="372"/>
      <c r="E43" s="365">
        <v>-344.94612121582031</v>
      </c>
      <c r="F43" s="369">
        <v>-1</v>
      </c>
      <c r="G43" s="372"/>
      <c r="H43" s="376">
        <v>-2.2601970293901848E-5</v>
      </c>
      <c r="I43" s="372"/>
      <c r="J43" s="377">
        <v>-5.6644444444444444</v>
      </c>
      <c r="K43" s="369">
        <v>-1</v>
      </c>
      <c r="L43" s="372"/>
      <c r="M43" s="370">
        <v>-1953.9281399536133</v>
      </c>
      <c r="N43" s="369">
        <v>-1</v>
      </c>
      <c r="O43" s="372"/>
      <c r="P43" s="365">
        <v>-76.654693603515625</v>
      </c>
      <c r="Q43" s="369">
        <v>-1</v>
      </c>
    </row>
    <row r="44" spans="1:17">
      <c r="A44" s="401" t="s">
        <v>59</v>
      </c>
      <c r="B44" s="401" t="s">
        <v>233</v>
      </c>
      <c r="C44" s="301" t="s">
        <v>234</v>
      </c>
      <c r="D44" s="365">
        <v>1376843.0229060964</v>
      </c>
      <c r="E44" s="365">
        <v>-17342.398957348429</v>
      </c>
      <c r="F44" s="366">
        <v>-1.2439090730247968E-2</v>
      </c>
      <c r="G44" s="374">
        <v>1.0342940651692187</v>
      </c>
      <c r="H44" s="374">
        <v>4.0595787982351528E-3</v>
      </c>
      <c r="I44" s="375">
        <v>15.630449411125806</v>
      </c>
      <c r="J44" s="375">
        <v>0.14988744489258821</v>
      </c>
      <c r="K44" s="366">
        <v>9.6822999849442374E-3</v>
      </c>
      <c r="L44" s="367">
        <v>21520675.21659527</v>
      </c>
      <c r="M44" s="367">
        <v>-62098.598980788141</v>
      </c>
      <c r="N44" s="366">
        <v>-2.8772297532939093E-3</v>
      </c>
      <c r="O44" s="365">
        <v>10474302.900260784</v>
      </c>
      <c r="P44" s="365">
        <v>-390893.14443197101</v>
      </c>
      <c r="Q44" s="366">
        <v>-3.597663059406165E-2</v>
      </c>
    </row>
    <row r="45" spans="1:17">
      <c r="A45" s="401" t="s">
        <v>59</v>
      </c>
      <c r="B45" s="401" t="s">
        <v>233</v>
      </c>
      <c r="C45" s="301" t="s">
        <v>235</v>
      </c>
      <c r="D45" s="365">
        <v>3237904.425010114</v>
      </c>
      <c r="E45" s="365">
        <v>-157031.71550974669</v>
      </c>
      <c r="F45" s="369">
        <v>-4.6254689045697545E-2</v>
      </c>
      <c r="G45" s="376">
        <v>2.4323363481949518</v>
      </c>
      <c r="H45" s="376">
        <v>-7.6354559156497359E-2</v>
      </c>
      <c r="I45" s="377">
        <v>9.1272772794063108</v>
      </c>
      <c r="J45" s="377">
        <v>-3.3386193884137327E-3</v>
      </c>
      <c r="K45" s="369">
        <v>-3.6565106071918357E-4</v>
      </c>
      <c r="L45" s="370">
        <v>29553251.491283968</v>
      </c>
      <c r="M45" s="370">
        <v>-1444606.4087394737</v>
      </c>
      <c r="N45" s="369">
        <v>-4.6603427030303964E-2</v>
      </c>
      <c r="O45" s="365">
        <v>12896398.505726691</v>
      </c>
      <c r="P45" s="365">
        <v>-668504.78858925588</v>
      </c>
      <c r="Q45" s="369">
        <v>-4.9281942825893717E-2</v>
      </c>
    </row>
    <row r="46" spans="1:17">
      <c r="A46" s="401" t="s">
        <v>59</v>
      </c>
      <c r="B46" s="401" t="s">
        <v>233</v>
      </c>
      <c r="C46" s="301" t="s">
        <v>231</v>
      </c>
      <c r="D46" s="365">
        <v>5193685.6684468351</v>
      </c>
      <c r="E46" s="365">
        <v>870227.19998165499</v>
      </c>
      <c r="F46" s="366">
        <v>0.20128034219109409</v>
      </c>
      <c r="G46" s="374">
        <v>3.9015328355230787</v>
      </c>
      <c r="H46" s="374">
        <v>0.70670957546336011</v>
      </c>
      <c r="I46" s="375">
        <v>11.686887396578356</v>
      </c>
      <c r="J46" s="375">
        <v>0.24086809149306099</v>
      </c>
      <c r="K46" s="366">
        <v>2.1043830616819498E-2</v>
      </c>
      <c r="L46" s="367">
        <v>60698019.580360956</v>
      </c>
      <c r="M46" s="367">
        <v>11211630.485574</v>
      </c>
      <c r="N46" s="366">
        <v>0.22655988223547849</v>
      </c>
      <c r="O46" s="365">
        <v>12520536.296600033</v>
      </c>
      <c r="P46" s="365">
        <v>2134648.0218836777</v>
      </c>
      <c r="Q46" s="366">
        <v>0.20553350521594901</v>
      </c>
    </row>
    <row r="47" spans="1:17">
      <c r="A47" s="401" t="s">
        <v>59</v>
      </c>
      <c r="B47" s="401" t="s">
        <v>233</v>
      </c>
      <c r="C47" s="301" t="s">
        <v>236</v>
      </c>
      <c r="D47" s="365">
        <v>37260012.740497902</v>
      </c>
      <c r="E47" s="365">
        <v>550241.75955080241</v>
      </c>
      <c r="F47" s="369">
        <v>1.4988972822423376E-2</v>
      </c>
      <c r="G47" s="376">
        <v>27.989980996006999</v>
      </c>
      <c r="H47" s="376">
        <v>0.8632649521659026</v>
      </c>
      <c r="I47" s="377">
        <v>6.4439215941118535</v>
      </c>
      <c r="J47" s="377">
        <v>-7.8582736721117818E-2</v>
      </c>
      <c r="K47" s="369">
        <v>-1.2047939370410848E-2</v>
      </c>
      <c r="L47" s="370">
        <v>240100600.6953772</v>
      </c>
      <c r="M47" s="370">
        <v>660960.48826321959</v>
      </c>
      <c r="N47" s="369">
        <v>2.7604472162232299E-3</v>
      </c>
      <c r="O47" s="365">
        <v>74449870.64110297</v>
      </c>
      <c r="P47" s="365">
        <v>1102073.8652402908</v>
      </c>
      <c r="Q47" s="369">
        <v>1.5025316555969977E-2</v>
      </c>
    </row>
    <row r="48" spans="1:17">
      <c r="A48" s="401" t="s">
        <v>59</v>
      </c>
      <c r="B48" s="401" t="s">
        <v>233</v>
      </c>
      <c r="C48" s="301" t="s">
        <v>237</v>
      </c>
      <c r="D48" s="365">
        <v>3244453.084157777</v>
      </c>
      <c r="E48" s="365">
        <v>206719.63556061219</v>
      </c>
      <c r="F48" s="366">
        <v>6.8050617033589958E-2</v>
      </c>
      <c r="G48" s="374">
        <v>2.437255746542156</v>
      </c>
      <c r="H48" s="374">
        <v>0.19252006786570286</v>
      </c>
      <c r="I48" s="375">
        <v>9.0128426260770471</v>
      </c>
      <c r="J48" s="375">
        <v>3.4453248655180957E-2</v>
      </c>
      <c r="K48" s="366">
        <v>3.8373529156377675E-3</v>
      </c>
      <c r="L48" s="367">
        <v>29241745.055204354</v>
      </c>
      <c r="M48" s="367">
        <v>1967791.3288804777</v>
      </c>
      <c r="N48" s="366">
        <v>7.2149104182912566E-2</v>
      </c>
      <c r="O48" s="365">
        <v>4325937.4455437027</v>
      </c>
      <c r="P48" s="365">
        <v>275626.18074748246</v>
      </c>
      <c r="Q48" s="366">
        <v>6.8050617033589833E-2</v>
      </c>
    </row>
    <row r="49" spans="1:17">
      <c r="A49" s="401" t="s">
        <v>59</v>
      </c>
      <c r="B49" s="401" t="s">
        <v>233</v>
      </c>
      <c r="C49" s="301" t="s">
        <v>238</v>
      </c>
      <c r="D49" s="365">
        <v>82781722.044899449</v>
      </c>
      <c r="E49" s="365">
        <v>-3659130.9816455543</v>
      </c>
      <c r="F49" s="369">
        <v>-4.2331037391797569E-2</v>
      </c>
      <c r="G49" s="376">
        <v>62.186205973436451</v>
      </c>
      <c r="H49" s="376">
        <v>-1.6893348425360344</v>
      </c>
      <c r="I49" s="377">
        <v>3.6871097608613561</v>
      </c>
      <c r="J49" s="377">
        <v>-5.2364864291504887E-2</v>
      </c>
      <c r="K49" s="369">
        <v>-1.4003267715545558E-2</v>
      </c>
      <c r="L49" s="370">
        <v>305225295.37266046</v>
      </c>
      <c r="M49" s="370">
        <v>-18018081.096672475</v>
      </c>
      <c r="N49" s="369">
        <v>-5.5741532258069035E-2</v>
      </c>
      <c r="O49" s="365">
        <v>82781722.044899449</v>
      </c>
      <c r="P49" s="365">
        <v>-3659130.9816455543</v>
      </c>
      <c r="Q49" s="369">
        <v>-4.2331037391797569E-2</v>
      </c>
    </row>
    <row r="50" spans="1:17">
      <c r="A50" s="401" t="s">
        <v>59</v>
      </c>
      <c r="B50" s="401" t="s">
        <v>233</v>
      </c>
      <c r="C50" s="301" t="s">
        <v>239</v>
      </c>
      <c r="D50" s="373"/>
      <c r="E50" s="373"/>
      <c r="F50" s="373"/>
      <c r="G50" s="373"/>
      <c r="H50" s="373"/>
      <c r="I50" s="373"/>
      <c r="J50" s="373"/>
      <c r="K50" s="373"/>
      <c r="L50" s="373"/>
      <c r="M50" s="373"/>
      <c r="N50" s="373"/>
      <c r="O50" s="373"/>
      <c r="P50" s="373"/>
      <c r="Q50" s="373"/>
    </row>
    <row r="51" spans="1:17">
      <c r="A51" s="401" t="s">
        <v>59</v>
      </c>
      <c r="B51" s="401" t="s">
        <v>240</v>
      </c>
      <c r="C51" s="301" t="s">
        <v>234</v>
      </c>
      <c r="D51" s="365">
        <v>18341722.149803776</v>
      </c>
      <c r="E51" s="365">
        <v>-651659.23138147965</v>
      </c>
      <c r="F51" s="369">
        <v>-3.4309806047858854E-2</v>
      </c>
      <c r="G51" s="376">
        <v>1.0167143016323332</v>
      </c>
      <c r="H51" s="376">
        <v>-5.6182339039541063E-3</v>
      </c>
      <c r="I51" s="377">
        <v>15.580017552723016</v>
      </c>
      <c r="J51" s="377">
        <v>1.9193984061587344E-2</v>
      </c>
      <c r="K51" s="369">
        <v>1.2334812471136093E-3</v>
      </c>
      <c r="L51" s="370">
        <v>285764353.04111135</v>
      </c>
      <c r="M51" s="370">
        <v>-9788303.6038113236</v>
      </c>
      <c r="N51" s="369">
        <v>-3.311864530309739E-2</v>
      </c>
      <c r="O51" s="365">
        <v>139415619.8807624</v>
      </c>
      <c r="P51" s="365">
        <v>-5219201.1945497394</v>
      </c>
      <c r="Q51" s="369">
        <v>-3.6085371114277336E-2</v>
      </c>
    </row>
    <row r="52" spans="1:17">
      <c r="A52" s="401" t="s">
        <v>59</v>
      </c>
      <c r="B52" s="401" t="s">
        <v>240</v>
      </c>
      <c r="C52" s="301" t="s">
        <v>235</v>
      </c>
      <c r="D52" s="365">
        <v>49557469.506574102</v>
      </c>
      <c r="E52" s="365">
        <v>-1638871.4502608776</v>
      </c>
      <c r="F52" s="366">
        <v>-3.2011495736436607E-2</v>
      </c>
      <c r="G52" s="374">
        <v>2.7470587324637439</v>
      </c>
      <c r="H52" s="374">
        <v>-8.6214705583889106E-3</v>
      </c>
      <c r="I52" s="375">
        <v>9.8593348009813173</v>
      </c>
      <c r="J52" s="375">
        <v>8.189450962202649E-2</v>
      </c>
      <c r="K52" s="366">
        <v>8.3758639461495761E-3</v>
      </c>
      <c r="L52" s="367">
        <v>488603683.75473648</v>
      </c>
      <c r="M52" s="367">
        <v>-11965483.086789727</v>
      </c>
      <c r="N52" s="366">
        <v>-2.3903755723288178E-2</v>
      </c>
      <c r="O52" s="365">
        <v>197751702.09701684</v>
      </c>
      <c r="P52" s="365">
        <v>-7015880.1082615852</v>
      </c>
      <c r="Q52" s="366">
        <v>-3.4262650526528181E-2</v>
      </c>
    </row>
    <row r="53" spans="1:17">
      <c r="A53" s="401" t="s">
        <v>59</v>
      </c>
      <c r="B53" s="401" t="s">
        <v>240</v>
      </c>
      <c r="C53" s="301" t="s">
        <v>231</v>
      </c>
      <c r="D53" s="365">
        <v>63309069.714826152</v>
      </c>
      <c r="E53" s="365">
        <v>9522130.4295143932</v>
      </c>
      <c r="F53" s="369">
        <v>0.17703424950440924</v>
      </c>
      <c r="G53" s="376">
        <v>3.5093344058093683</v>
      </c>
      <c r="H53" s="376">
        <v>0.6142133678692745</v>
      </c>
      <c r="I53" s="377">
        <v>11.672124862016105</v>
      </c>
      <c r="J53" s="377">
        <v>0.36786871034382784</v>
      </c>
      <c r="K53" s="369">
        <v>3.2542495977447197E-2</v>
      </c>
      <c r="L53" s="370">
        <v>738951366.60953319</v>
      </c>
      <c r="M53" s="370">
        <v>130930027.31392443</v>
      </c>
      <c r="N53" s="369">
        <v>0.21533788183422403</v>
      </c>
      <c r="O53" s="365">
        <v>152257192.82670462</v>
      </c>
      <c r="P53" s="365">
        <v>23001453.390488029</v>
      </c>
      <c r="Q53" s="369">
        <v>0.17795305253611954</v>
      </c>
    </row>
    <row r="54" spans="1:17">
      <c r="A54" s="401" t="s">
        <v>59</v>
      </c>
      <c r="B54" s="401" t="s">
        <v>240</v>
      </c>
      <c r="C54" s="301" t="s">
        <v>236</v>
      </c>
      <c r="D54" s="365">
        <v>507530568.46194285</v>
      </c>
      <c r="E54" s="365">
        <v>-11462937.832565367</v>
      </c>
      <c r="F54" s="366">
        <v>-2.2086861769057674E-2</v>
      </c>
      <c r="G54" s="374">
        <v>28.13332266492575</v>
      </c>
      <c r="H54" s="374">
        <v>0.19812057697492236</v>
      </c>
      <c r="I54" s="375">
        <v>6.490963597517589</v>
      </c>
      <c r="J54" s="375">
        <v>4.856717572302216E-3</v>
      </c>
      <c r="K54" s="366">
        <v>7.4878778012723473E-4</v>
      </c>
      <c r="L54" s="367">
        <v>3294362444.5138798</v>
      </c>
      <c r="M54" s="367">
        <v>-71884907.309857368</v>
      </c>
      <c r="N54" s="366">
        <v>-2.1354612361124375E-2</v>
      </c>
      <c r="O54" s="365">
        <v>1014126042.6529841</v>
      </c>
      <c r="P54" s="365">
        <v>-23361737.761782408</v>
      </c>
      <c r="Q54" s="366">
        <v>-2.2517602812095638E-2</v>
      </c>
    </row>
    <row r="55" spans="1:17">
      <c r="A55" s="401" t="s">
        <v>59</v>
      </c>
      <c r="B55" s="401" t="s">
        <v>240</v>
      </c>
      <c r="C55" s="301" t="s">
        <v>237</v>
      </c>
      <c r="D55" s="365">
        <v>42163925.833488032</v>
      </c>
      <c r="E55" s="365">
        <v>2904234.6940715015</v>
      </c>
      <c r="F55" s="369">
        <v>7.3974975599226361E-2</v>
      </c>
      <c r="G55" s="376">
        <v>2.3372214483322598</v>
      </c>
      <c r="H55" s="376">
        <v>0.22404008365486838</v>
      </c>
      <c r="I55" s="377">
        <v>8.9621282895540322</v>
      </c>
      <c r="J55" s="377">
        <v>0.20718834410016029</v>
      </c>
      <c r="K55" s="369">
        <v>2.366530728834363E-2</v>
      </c>
      <c r="L55" s="370">
        <v>377878512.51096117</v>
      </c>
      <c r="M55" s="370">
        <v>34162274.308301926</v>
      </c>
      <c r="N55" s="369">
        <v>9.939092341677333E-2</v>
      </c>
      <c r="O55" s="365">
        <v>56218567.777984038</v>
      </c>
      <c r="P55" s="365">
        <v>3872312.9254286736</v>
      </c>
      <c r="Q55" s="369">
        <v>7.3974975599226472E-2</v>
      </c>
    </row>
    <row r="56" spans="1:17">
      <c r="A56" s="401" t="s">
        <v>59</v>
      </c>
      <c r="B56" s="401" t="s">
        <v>240</v>
      </c>
      <c r="C56" s="301" t="s">
        <v>238</v>
      </c>
      <c r="D56" s="365">
        <v>1122780040.8811593</v>
      </c>
      <c r="E56" s="365">
        <v>-52468397.03220582</v>
      </c>
      <c r="F56" s="366">
        <v>-4.4644515439954659E-2</v>
      </c>
      <c r="G56" s="374">
        <v>62.237695884157901</v>
      </c>
      <c r="H56" s="374">
        <v>-1.0209041146409419</v>
      </c>
      <c r="I56" s="375">
        <v>3.6986532781306432</v>
      </c>
      <c r="J56" s="375">
        <v>-0.1712782545509528</v>
      </c>
      <c r="K56" s="366">
        <v>-4.4258729929588382E-2</v>
      </c>
      <c r="L56" s="367">
        <v>4152774078.8247576</v>
      </c>
      <c r="M56" s="367">
        <v>-395356909.79096317</v>
      </c>
      <c r="N56" s="366">
        <v>-8.6927335817848742E-2</v>
      </c>
      <c r="O56" s="365">
        <v>1122780040.8811593</v>
      </c>
      <c r="P56" s="365">
        <v>-52468397.03220582</v>
      </c>
      <c r="Q56" s="366">
        <v>-4.4644515439954659E-2</v>
      </c>
    </row>
    <row r="57" spans="1:17">
      <c r="A57" s="401" t="s">
        <v>59</v>
      </c>
      <c r="B57" s="401" t="s">
        <v>240</v>
      </c>
      <c r="C57" s="301" t="s">
        <v>239</v>
      </c>
      <c r="D57" s="365">
        <v>1283.8787364959717</v>
      </c>
      <c r="E57" s="365">
        <v>-16927.77591840694</v>
      </c>
      <c r="F57" s="369">
        <v>-0.92950235654999491</v>
      </c>
      <c r="G57" s="376">
        <v>7.1167683290364791E-5</v>
      </c>
      <c r="H57" s="376">
        <v>-9.0908784393773485E-4</v>
      </c>
      <c r="I57" s="377">
        <v>0.70742739108677311</v>
      </c>
      <c r="J57" s="377">
        <v>-0.89688729712264437</v>
      </c>
      <c r="K57" s="369">
        <v>-0.55904698979204892</v>
      </c>
      <c r="L57" s="370">
        <v>908.25098503112793</v>
      </c>
      <c r="M57" s="370">
        <v>-28308.97407442702</v>
      </c>
      <c r="N57" s="369">
        <v>-0.96891385190815338</v>
      </c>
      <c r="O57" s="365">
        <v>256.77574729919434</v>
      </c>
      <c r="P57" s="365">
        <v>-9723.1114809414776</v>
      </c>
      <c r="Q57" s="369">
        <v>-0.9742706764689103</v>
      </c>
    </row>
    <row r="58" spans="1:17">
      <c r="A58" s="401" t="s">
        <v>59</v>
      </c>
      <c r="B58" s="401" t="s">
        <v>241</v>
      </c>
      <c r="C58" s="301" t="s">
        <v>234</v>
      </c>
      <c r="D58" s="365">
        <v>8302703.3287958819</v>
      </c>
      <c r="E58" s="365">
        <v>-219537.29048229009</v>
      </c>
      <c r="F58" s="366">
        <v>-2.5760513025843753E-2</v>
      </c>
      <c r="G58" s="374">
        <v>1.0068180356862899</v>
      </c>
      <c r="H58" s="374">
        <v>-1.0234081549771012E-2</v>
      </c>
      <c r="I58" s="375">
        <v>15.612644953781716</v>
      </c>
      <c r="J58" s="375">
        <v>-4.5436230098630404E-2</v>
      </c>
      <c r="K58" s="366">
        <v>-2.9017751003492056E-3</v>
      </c>
      <c r="L58" s="367">
        <v>129627159.22907168</v>
      </c>
      <c r="M58" s="367">
        <v>-3814776.2561486661</v>
      </c>
      <c r="N58" s="366">
        <v>-2.8587536910922431E-2</v>
      </c>
      <c r="O58" s="365">
        <v>63107738.949488193</v>
      </c>
      <c r="P58" s="365">
        <v>-2080952.6442214549</v>
      </c>
      <c r="Q58" s="366">
        <v>-3.1921988206038109E-2</v>
      </c>
    </row>
    <row r="59" spans="1:17">
      <c r="A59" s="401" t="s">
        <v>59</v>
      </c>
      <c r="B59" s="401" t="s">
        <v>241</v>
      </c>
      <c r="C59" s="301" t="s">
        <v>235</v>
      </c>
      <c r="D59" s="365">
        <v>20478999.375662468</v>
      </c>
      <c r="E59" s="365">
        <v>-440762.28204590082</v>
      </c>
      <c r="F59" s="369">
        <v>-2.1069182778355976E-2</v>
      </c>
      <c r="G59" s="376">
        <v>2.4833629611592425</v>
      </c>
      <c r="H59" s="376">
        <v>-1.3220840748027207E-2</v>
      </c>
      <c r="I59" s="377">
        <v>9.1755929490964938</v>
      </c>
      <c r="J59" s="377">
        <v>-2.7982607356349831E-2</v>
      </c>
      <c r="K59" s="369">
        <v>-3.0404061100721409E-3</v>
      </c>
      <c r="L59" s="370">
        <v>187906962.27588004</v>
      </c>
      <c r="M59" s="370">
        <v>-4629644.7638241351</v>
      </c>
      <c r="N59" s="369">
        <v>-2.4045530016374637E-2</v>
      </c>
      <c r="O59" s="365">
        <v>81628496.719389886</v>
      </c>
      <c r="P59" s="365">
        <v>-2032768.2893821001</v>
      </c>
      <c r="Q59" s="369">
        <v>-2.429760402462193E-2</v>
      </c>
    </row>
    <row r="60" spans="1:17">
      <c r="A60" s="401" t="s">
        <v>59</v>
      </c>
      <c r="B60" s="401" t="s">
        <v>241</v>
      </c>
      <c r="C60" s="301" t="s">
        <v>231</v>
      </c>
      <c r="D60" s="365">
        <v>30408677.482702427</v>
      </c>
      <c r="E60" s="365">
        <v>4219852.5251814388</v>
      </c>
      <c r="F60" s="366">
        <v>0.16113180075952849</v>
      </c>
      <c r="G60" s="374">
        <v>3.6874742741642104</v>
      </c>
      <c r="H60" s="374">
        <v>0.5620755602720755</v>
      </c>
      <c r="I60" s="375">
        <v>11.826049621405293</v>
      </c>
      <c r="J60" s="375">
        <v>0.3202386393012624</v>
      </c>
      <c r="K60" s="366">
        <v>2.7832774221596104E-2</v>
      </c>
      <c r="L60" s="367">
        <v>359614528.83174866</v>
      </c>
      <c r="M60" s="367">
        <v>58290859.027103543</v>
      </c>
      <c r="N60" s="366">
        <v>0.1934493200115836</v>
      </c>
      <c r="O60" s="365">
        <v>73225496.83243981</v>
      </c>
      <c r="P60" s="365">
        <v>10349512.820686407</v>
      </c>
      <c r="Q60" s="366">
        <v>0.16460200159653604</v>
      </c>
    </row>
    <row r="61" spans="1:17">
      <c r="A61" s="401" t="s">
        <v>59</v>
      </c>
      <c r="B61" s="401" t="s">
        <v>241</v>
      </c>
      <c r="C61" s="301" t="s">
        <v>236</v>
      </c>
      <c r="D61" s="365">
        <v>229266415.86704683</v>
      </c>
      <c r="E61" s="365">
        <v>-3870142.2099656463</v>
      </c>
      <c r="F61" s="369">
        <v>-1.6600323183493231E-2</v>
      </c>
      <c r="G61" s="376">
        <v>27.801735571054383</v>
      </c>
      <c r="H61" s="376">
        <v>-2.0997978733213074E-2</v>
      </c>
      <c r="I61" s="377">
        <v>6.4775059845137246</v>
      </c>
      <c r="J61" s="377">
        <v>7.7119436789547358E-2</v>
      </c>
      <c r="K61" s="369">
        <v>1.2049184250749537E-2</v>
      </c>
      <c r="L61" s="370">
        <v>1485074580.8268082</v>
      </c>
      <c r="M61" s="370">
        <v>-7089509.2720189095</v>
      </c>
      <c r="N61" s="369">
        <v>-4.7511592854036352E-3</v>
      </c>
      <c r="O61" s="365">
        <v>458100340.22994101</v>
      </c>
      <c r="P61" s="365">
        <v>-7779625.8684853315</v>
      </c>
      <c r="Q61" s="369">
        <v>-1.6698777441830868E-2</v>
      </c>
    </row>
    <row r="62" spans="1:17">
      <c r="A62" s="401" t="s">
        <v>59</v>
      </c>
      <c r="B62" s="401" t="s">
        <v>241</v>
      </c>
      <c r="C62" s="301" t="s">
        <v>237</v>
      </c>
      <c r="D62" s="365">
        <v>19941689.403708167</v>
      </c>
      <c r="E62" s="365">
        <v>1881712.9668829367</v>
      </c>
      <c r="F62" s="366">
        <v>0.10419243754083898</v>
      </c>
      <c r="G62" s="374">
        <v>2.41820666819121</v>
      </c>
      <c r="H62" s="374">
        <v>0.26291229281810269</v>
      </c>
      <c r="I62" s="375">
        <v>8.9684952979674915</v>
      </c>
      <c r="J62" s="375">
        <v>6.5526620394807722E-2</v>
      </c>
      <c r="K62" s="366">
        <v>7.3600865922256601E-3</v>
      </c>
      <c r="L62" s="367">
        <v>178846947.65068486</v>
      </c>
      <c r="M62" s="367">
        <v>18059543.115929097</v>
      </c>
      <c r="N62" s="366">
        <v>0.11231938949562029</v>
      </c>
      <c r="O62" s="365">
        <v>26588919.204944216</v>
      </c>
      <c r="P62" s="365">
        <v>2508950.622510571</v>
      </c>
      <c r="Q62" s="366">
        <v>0.1041924375408385</v>
      </c>
    </row>
    <row r="63" spans="1:17">
      <c r="A63" s="401" t="s">
        <v>59</v>
      </c>
      <c r="B63" s="401" t="s">
        <v>241</v>
      </c>
      <c r="C63" s="301" t="s">
        <v>238</v>
      </c>
      <c r="D63" s="365">
        <v>516092951.5546326</v>
      </c>
      <c r="E63" s="365">
        <v>-14858122.28736347</v>
      </c>
      <c r="F63" s="369">
        <v>-2.7983976338627856E-2</v>
      </c>
      <c r="G63" s="376">
        <v>62.583434712598908</v>
      </c>
      <c r="H63" s="376">
        <v>-0.78075997796361207</v>
      </c>
      <c r="I63" s="377">
        <v>3.6951788205100424</v>
      </c>
      <c r="J63" s="377">
        <v>-0.10896699655041031</v>
      </c>
      <c r="K63" s="369">
        <v>-2.8644274376057308E-2</v>
      </c>
      <c r="L63" s="370">
        <v>1907055743.9991937</v>
      </c>
      <c r="M63" s="370">
        <v>-112759562.62059116</v>
      </c>
      <c r="N63" s="369">
        <v>-5.5826670018308419E-2</v>
      </c>
      <c r="O63" s="365">
        <v>516092951.5546326</v>
      </c>
      <c r="P63" s="365">
        <v>-14858122.28736347</v>
      </c>
      <c r="Q63" s="369">
        <v>-2.7983976338627856E-2</v>
      </c>
    </row>
    <row r="64" spans="1:17">
      <c r="A64" s="401" t="s">
        <v>59</v>
      </c>
      <c r="B64" s="401" t="s">
        <v>241</v>
      </c>
      <c r="C64" s="301" t="s">
        <v>239</v>
      </c>
      <c r="D64" s="373"/>
      <c r="E64" s="365">
        <v>-344.94612121582031</v>
      </c>
      <c r="F64" s="366">
        <v>-1</v>
      </c>
      <c r="G64" s="373"/>
      <c r="H64" s="374">
        <v>-4.1166190745812556E-5</v>
      </c>
      <c r="I64" s="373"/>
      <c r="J64" s="375">
        <v>-5.6644444444444444</v>
      </c>
      <c r="K64" s="366">
        <v>-1</v>
      </c>
      <c r="L64" s="373"/>
      <c r="M64" s="367">
        <v>-1953.9281399536133</v>
      </c>
      <c r="N64" s="366">
        <v>-1</v>
      </c>
      <c r="O64" s="373"/>
      <c r="P64" s="365">
        <v>-76.654693603515625</v>
      </c>
      <c r="Q64" s="366">
        <v>-1</v>
      </c>
    </row>
    <row r="65" spans="1:17">
      <c r="A65" s="401" t="s">
        <v>60</v>
      </c>
      <c r="B65" s="401" t="s">
        <v>233</v>
      </c>
      <c r="C65" s="301" t="s">
        <v>234</v>
      </c>
      <c r="D65" s="365">
        <v>54559.750278282881</v>
      </c>
      <c r="E65" s="365">
        <v>-6548.8912350779065</v>
      </c>
      <c r="F65" s="369">
        <v>-0.10716800558634669</v>
      </c>
      <c r="G65" s="376">
        <v>3.6224651758900803</v>
      </c>
      <c r="H65" s="376">
        <v>0.25405956593269297</v>
      </c>
      <c r="I65" s="377">
        <v>22.273094836220032</v>
      </c>
      <c r="J65" s="377">
        <v>0.46737136566911275</v>
      </c>
      <c r="K65" s="369">
        <v>2.1433426242440771E-2</v>
      </c>
      <c r="L65" s="370">
        <v>1215214.492188677</v>
      </c>
      <c r="M65" s="370">
        <v>-117303.64631269663</v>
      </c>
      <c r="N65" s="369">
        <v>-8.8031556887190332E-2</v>
      </c>
      <c r="O65" s="365">
        <v>484399.96618656407</v>
      </c>
      <c r="P65" s="365">
        <v>-85293.228248566273</v>
      </c>
      <c r="Q65" s="369">
        <v>-0.14971782896781369</v>
      </c>
    </row>
    <row r="66" spans="1:17">
      <c r="A66" s="401" t="s">
        <v>60</v>
      </c>
      <c r="B66" s="401" t="s">
        <v>233</v>
      </c>
      <c r="C66" s="301" t="s">
        <v>235</v>
      </c>
      <c r="D66" s="365">
        <v>23655.723737537861</v>
      </c>
      <c r="E66" s="365">
        <v>-2441.0797730204577</v>
      </c>
      <c r="F66" s="366">
        <v>-9.3539416504892586E-2</v>
      </c>
      <c r="G66" s="374">
        <v>1.5706090114531983</v>
      </c>
      <c r="H66" s="374">
        <v>0.13211165379714873</v>
      </c>
      <c r="I66" s="375">
        <v>9.8846332037869296</v>
      </c>
      <c r="J66" s="375">
        <v>-2.1641879078766024E-2</v>
      </c>
      <c r="K66" s="366">
        <v>-2.1846636498312789E-3</v>
      </c>
      <c r="L66" s="367">
        <v>233828.15231567741</v>
      </c>
      <c r="M66" s="367">
        <v>-24693.962043408479</v>
      </c>
      <c r="N66" s="366">
        <v>-9.5519727991659129E-2</v>
      </c>
      <c r="O66" s="365">
        <v>94622.894950151443</v>
      </c>
      <c r="P66" s="365">
        <v>-9764.3190920818306</v>
      </c>
      <c r="Q66" s="366">
        <v>-9.3539416504892586E-2</v>
      </c>
    </row>
    <row r="67" spans="1:17">
      <c r="A67" s="401" t="s">
        <v>60</v>
      </c>
      <c r="B67" s="401" t="s">
        <v>233</v>
      </c>
      <c r="C67" s="301" t="s">
        <v>231</v>
      </c>
      <c r="D67" s="365">
        <v>107518.05063430498</v>
      </c>
      <c r="E67" s="365">
        <v>16352.027179508746</v>
      </c>
      <c r="F67" s="369">
        <v>0.17936536617303195</v>
      </c>
      <c r="G67" s="376">
        <v>7.1386029484336921</v>
      </c>
      <c r="H67" s="376">
        <v>2.1133865921594079</v>
      </c>
      <c r="I67" s="377">
        <v>12.466758188634497</v>
      </c>
      <c r="J67" s="377">
        <v>0.82716676419141777</v>
      </c>
      <c r="K67" s="369">
        <v>7.1064931235848366E-2</v>
      </c>
      <c r="L67" s="370">
        <v>1340401.5381712401</v>
      </c>
      <c r="M67" s="370">
        <v>279266.27336621727</v>
      </c>
      <c r="N67" s="369">
        <v>0.26317688482205964</v>
      </c>
      <c r="O67" s="365">
        <v>263156.95548343658</v>
      </c>
      <c r="P67" s="365">
        <v>39336.991868857585</v>
      </c>
      <c r="Q67" s="369">
        <v>0.17575282934366129</v>
      </c>
    </row>
    <row r="68" spans="1:17">
      <c r="A68" s="401" t="s">
        <v>60</v>
      </c>
      <c r="B68" s="401" t="s">
        <v>233</v>
      </c>
      <c r="C68" s="301" t="s">
        <v>236</v>
      </c>
      <c r="D68" s="365">
        <v>528300.29159790557</v>
      </c>
      <c r="E68" s="365">
        <v>-79526.929585572681</v>
      </c>
      <c r="F68" s="366">
        <v>-0.13083805202196883</v>
      </c>
      <c r="G68" s="374">
        <v>35.076212756929387</v>
      </c>
      <c r="H68" s="374">
        <v>1.5718086167785614</v>
      </c>
      <c r="I68" s="375">
        <v>8.0525626029143123</v>
      </c>
      <c r="J68" s="375">
        <v>0.45516783223878932</v>
      </c>
      <c r="K68" s="366">
        <v>5.9911041347443107E-2</v>
      </c>
      <c r="L68" s="367">
        <v>4254171.1712300209</v>
      </c>
      <c r="M68" s="367">
        <v>-363732.1804635711</v>
      </c>
      <c r="N68" s="366">
        <v>-7.8765654619032732E-2</v>
      </c>
      <c r="O68" s="365">
        <v>1056613.2516048909</v>
      </c>
      <c r="P68" s="365">
        <v>-159094.7997004434</v>
      </c>
      <c r="Q68" s="366">
        <v>-0.13086595875516294</v>
      </c>
    </row>
    <row r="69" spans="1:17">
      <c r="A69" s="401" t="s">
        <v>60</v>
      </c>
      <c r="B69" s="401" t="s">
        <v>233</v>
      </c>
      <c r="C69" s="301" t="s">
        <v>237</v>
      </c>
      <c r="D69" s="365">
        <v>145.88534832000732</v>
      </c>
      <c r="E69" s="365">
        <v>-56.901200294494629</v>
      </c>
      <c r="F69" s="369">
        <v>-0.28059652222132364</v>
      </c>
      <c r="G69" s="376">
        <v>9.685978972894466E-3</v>
      </c>
      <c r="H69" s="376">
        <v>-1.4919384387966292E-3</v>
      </c>
      <c r="I69" s="377">
        <v>11.986666666666666</v>
      </c>
      <c r="J69" s="377">
        <v>0.99874536950530768</v>
      </c>
      <c r="K69" s="369">
        <v>9.0894841935510173E-2</v>
      </c>
      <c r="L69" s="370">
        <v>1748.6790418624878</v>
      </c>
      <c r="M69" s="370">
        <v>-479.52359443664545</v>
      </c>
      <c r="N69" s="369">
        <v>-0.21520645682077455</v>
      </c>
      <c r="O69" s="365">
        <v>194.51379776000977</v>
      </c>
      <c r="P69" s="365">
        <v>-75.868267059326172</v>
      </c>
      <c r="Q69" s="369">
        <v>-0.28059652222132364</v>
      </c>
    </row>
    <row r="70" spans="1:17">
      <c r="A70" s="401" t="s">
        <v>60</v>
      </c>
      <c r="B70" s="401" t="s">
        <v>233</v>
      </c>
      <c r="C70" s="301" t="s">
        <v>238</v>
      </c>
      <c r="D70" s="365">
        <v>791970.05082678795</v>
      </c>
      <c r="E70" s="365">
        <v>-235799.58503740956</v>
      </c>
      <c r="F70" s="366">
        <v>-0.22942844078005678</v>
      </c>
      <c r="G70" s="374">
        <v>52.582424128320746</v>
      </c>
      <c r="H70" s="374">
        <v>-4.0698744902290471</v>
      </c>
      <c r="I70" s="375">
        <v>5.2187834831940743</v>
      </c>
      <c r="J70" s="375">
        <v>0.15985173726697877</v>
      </c>
      <c r="K70" s="366">
        <v>3.1597923295896231E-2</v>
      </c>
      <c r="L70" s="367">
        <v>4133120.2204392124</v>
      </c>
      <c r="M70" s="367">
        <v>-1066296.2179341074</v>
      </c>
      <c r="N70" s="366">
        <v>-0.20507997975782585</v>
      </c>
      <c r="O70" s="365">
        <v>791970.05082678795</v>
      </c>
      <c r="P70" s="365">
        <v>-235799.58503740956</v>
      </c>
      <c r="Q70" s="366">
        <v>-0.22942844078005678</v>
      </c>
    </row>
    <row r="71" spans="1:17">
      <c r="A71" s="401" t="s">
        <v>60</v>
      </c>
      <c r="B71" s="401" t="s">
        <v>233</v>
      </c>
      <c r="C71" s="301" t="s">
        <v>239</v>
      </c>
      <c r="D71" s="372"/>
      <c r="E71" s="372"/>
      <c r="F71" s="372"/>
      <c r="G71" s="372"/>
      <c r="H71" s="372"/>
      <c r="I71" s="372"/>
      <c r="J71" s="372"/>
      <c r="K71" s="372"/>
      <c r="L71" s="372"/>
      <c r="M71" s="372"/>
      <c r="N71" s="372"/>
      <c r="O71" s="372"/>
      <c r="P71" s="372"/>
      <c r="Q71" s="372"/>
    </row>
    <row r="72" spans="1:17">
      <c r="A72" s="401" t="s">
        <v>60</v>
      </c>
      <c r="B72" s="401" t="s">
        <v>240</v>
      </c>
      <c r="C72" s="301" t="s">
        <v>234</v>
      </c>
      <c r="D72" s="365">
        <v>745810.59269474086</v>
      </c>
      <c r="E72" s="365">
        <v>-102279.06673183653</v>
      </c>
      <c r="F72" s="366">
        <v>-0.12059935597020595</v>
      </c>
      <c r="G72" s="374">
        <v>3.3454517851274175</v>
      </c>
      <c r="H72" s="374">
        <v>0.1068356234501211</v>
      </c>
      <c r="I72" s="375">
        <v>22.072933228637126</v>
      </c>
      <c r="J72" s="375">
        <v>1.2670576936882654</v>
      </c>
      <c r="K72" s="366">
        <v>6.0899032658342761E-2</v>
      </c>
      <c r="L72" s="367">
        <v>16462227.413761295</v>
      </c>
      <c r="M72" s="367">
        <v>-1183020.4827452414</v>
      </c>
      <c r="N72" s="366">
        <v>-6.7044707429667769E-2</v>
      </c>
      <c r="O72" s="365">
        <v>6843239.7168373512</v>
      </c>
      <c r="P72" s="365">
        <v>-794661.6343811024</v>
      </c>
      <c r="Q72" s="366">
        <v>-0.10404188242812697</v>
      </c>
    </row>
    <row r="73" spans="1:17">
      <c r="A73" s="401" t="s">
        <v>60</v>
      </c>
      <c r="B73" s="401" t="s">
        <v>240</v>
      </c>
      <c r="C73" s="301" t="s">
        <v>235</v>
      </c>
      <c r="D73" s="365">
        <v>372717.85161066212</v>
      </c>
      <c r="E73" s="365">
        <v>-35086.432947121793</v>
      </c>
      <c r="F73" s="369">
        <v>-8.603743088469247E-2</v>
      </c>
      <c r="G73" s="376">
        <v>1.6718850794468449</v>
      </c>
      <c r="H73" s="376">
        <v>0.11459507821858894</v>
      </c>
      <c r="I73" s="377">
        <v>10.82822319741012</v>
      </c>
      <c r="J73" s="377">
        <v>0.34163242175497821</v>
      </c>
      <c r="K73" s="369">
        <v>3.2578025505494657E-2</v>
      </c>
      <c r="L73" s="370">
        <v>4035872.0868994342</v>
      </c>
      <c r="M73" s="370">
        <v>-240604.56181686744</v>
      </c>
      <c r="N73" s="369">
        <v>-5.6262334996986671E-2</v>
      </c>
      <c r="O73" s="365">
        <v>1490871.4064426485</v>
      </c>
      <c r="P73" s="365">
        <v>-140345.73178848717</v>
      </c>
      <c r="Q73" s="369">
        <v>-8.603743088469247E-2</v>
      </c>
    </row>
    <row r="74" spans="1:17">
      <c r="A74" s="401" t="s">
        <v>60</v>
      </c>
      <c r="B74" s="401" t="s">
        <v>240</v>
      </c>
      <c r="C74" s="301" t="s">
        <v>231</v>
      </c>
      <c r="D74" s="365">
        <v>1256728.5333702504</v>
      </c>
      <c r="E74" s="365">
        <v>267245.43466985831</v>
      </c>
      <c r="F74" s="366">
        <v>0.27008590143769418</v>
      </c>
      <c r="G74" s="374">
        <v>5.637255298551235</v>
      </c>
      <c r="H74" s="374">
        <v>1.8586973129199378</v>
      </c>
      <c r="I74" s="375">
        <v>12.083308785633495</v>
      </c>
      <c r="J74" s="375">
        <v>0.58752442118220571</v>
      </c>
      <c r="K74" s="366">
        <v>5.1107815052535491E-2</v>
      </c>
      <c r="L74" s="367">
        <v>15185438.928429043</v>
      </c>
      <c r="M74" s="367">
        <v>3810554.593500264</v>
      </c>
      <c r="N74" s="366">
        <v>0.33499721678920463</v>
      </c>
      <c r="O74" s="365">
        <v>3079027.6923614098</v>
      </c>
      <c r="P74" s="365">
        <v>645847.37549120793</v>
      </c>
      <c r="Q74" s="366">
        <v>0.26543342103061274</v>
      </c>
    </row>
    <row r="75" spans="1:17">
      <c r="A75" s="401" t="s">
        <v>60</v>
      </c>
      <c r="B75" s="401" t="s">
        <v>240</v>
      </c>
      <c r="C75" s="301" t="s">
        <v>236</v>
      </c>
      <c r="D75" s="365">
        <v>7644650.3672308549</v>
      </c>
      <c r="E75" s="365">
        <v>-993458.61817149818</v>
      </c>
      <c r="F75" s="369">
        <v>-0.11500880804471859</v>
      </c>
      <c r="G75" s="376">
        <v>34.291292545633176</v>
      </c>
      <c r="H75" s="376">
        <v>1.3047809716456555</v>
      </c>
      <c r="I75" s="377">
        <v>7.7341977712720968</v>
      </c>
      <c r="J75" s="377">
        <v>9.7907291396441387E-2</v>
      </c>
      <c r="K75" s="369">
        <v>1.2821315749376214E-2</v>
      </c>
      <c r="L75" s="370">
        <v>59125237.832391292</v>
      </c>
      <c r="M75" s="370">
        <v>-6837871.5769650564</v>
      </c>
      <c r="N75" s="369">
        <v>-0.1036620565372432</v>
      </c>
      <c r="O75" s="365">
        <v>15289339.11484845</v>
      </c>
      <c r="P75" s="365">
        <v>-2000267.5058074519</v>
      </c>
      <c r="Q75" s="369">
        <v>-0.11569190379483425</v>
      </c>
    </row>
    <row r="76" spans="1:17">
      <c r="A76" s="401" t="s">
        <v>60</v>
      </c>
      <c r="B76" s="401" t="s">
        <v>240</v>
      </c>
      <c r="C76" s="301" t="s">
        <v>237</v>
      </c>
      <c r="D76" s="365">
        <v>1549.9829692840576</v>
      </c>
      <c r="E76" s="365">
        <v>-393.99565324187279</v>
      </c>
      <c r="F76" s="366">
        <v>-0.20267488987606774</v>
      </c>
      <c r="G76" s="374">
        <v>6.9526946148253744E-3</v>
      </c>
      <c r="H76" s="374">
        <v>-4.7081363679563146E-4</v>
      </c>
      <c r="I76" s="375">
        <v>11.866776590738825</v>
      </c>
      <c r="J76" s="375">
        <v>0.92099846969019872</v>
      </c>
      <c r="K76" s="366">
        <v>8.4141891010848055E-2</v>
      </c>
      <c r="L76" s="367">
        <v>18393.30161594391</v>
      </c>
      <c r="M76" s="367">
        <v>-2885.057058286664</v>
      </c>
      <c r="N76" s="366">
        <v>-0.13558644735980735</v>
      </c>
      <c r="O76" s="365">
        <v>2066.6439590454102</v>
      </c>
      <c r="P76" s="365">
        <v>-525.32753765583038</v>
      </c>
      <c r="Q76" s="366">
        <v>-0.20267488987606774</v>
      </c>
    </row>
    <row r="77" spans="1:17">
      <c r="A77" s="401" t="s">
        <v>60</v>
      </c>
      <c r="B77" s="401" t="s">
        <v>240</v>
      </c>
      <c r="C77" s="301" t="s">
        <v>238</v>
      </c>
      <c r="D77" s="365">
        <v>12271812.478322696</v>
      </c>
      <c r="E77" s="365">
        <v>-3029548.9434199072</v>
      </c>
      <c r="F77" s="369">
        <v>-0.19799211716645312</v>
      </c>
      <c r="G77" s="376">
        <v>55.047162596626229</v>
      </c>
      <c r="H77" s="376">
        <v>-3.3844381725979673</v>
      </c>
      <c r="I77" s="377">
        <v>5.1466868508478676</v>
      </c>
      <c r="J77" s="377">
        <v>-4.3922073076638313E-2</v>
      </c>
      <c r="K77" s="369">
        <v>-8.4618343859798623E-3</v>
      </c>
      <c r="L77" s="370">
        <v>63159175.918254204</v>
      </c>
      <c r="M77" s="370">
        <v>-16264207.225637116</v>
      </c>
      <c r="N77" s="369">
        <v>-0.2047785750472409</v>
      </c>
      <c r="O77" s="365">
        <v>12271812.478322696</v>
      </c>
      <c r="P77" s="365">
        <v>-3029548.9434199072</v>
      </c>
      <c r="Q77" s="369">
        <v>-0.19799211716645312</v>
      </c>
    </row>
    <row r="78" spans="1:17">
      <c r="A78" s="401" t="s">
        <v>60</v>
      </c>
      <c r="B78" s="401" t="s">
        <v>240</v>
      </c>
      <c r="C78" s="301" t="s">
        <v>239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1" t="s">
        <v>60</v>
      </c>
      <c r="B79" s="401" t="s">
        <v>241</v>
      </c>
      <c r="C79" s="301" t="s">
        <v>234</v>
      </c>
      <c r="D79" s="365">
        <v>345487.86562033894</v>
      </c>
      <c r="E79" s="365">
        <v>-42113.007236298814</v>
      </c>
      <c r="F79" s="369">
        <v>-0.10865044478853686</v>
      </c>
      <c r="G79" s="376">
        <v>3.533368796909961</v>
      </c>
      <c r="H79" s="376">
        <v>0.15179277311386663</v>
      </c>
      <c r="I79" s="377">
        <v>22.187244414081256</v>
      </c>
      <c r="J79" s="377">
        <v>0.671933659336716</v>
      </c>
      <c r="K79" s="369">
        <v>3.1230488232132168E-2</v>
      </c>
      <c r="L79" s="370">
        <v>7665423.7166177202</v>
      </c>
      <c r="M79" s="370">
        <v>-673929.51170306932</v>
      </c>
      <c r="N79" s="369">
        <v>-8.0813162993789101E-2</v>
      </c>
      <c r="O79" s="365">
        <v>3082712.6607055268</v>
      </c>
      <c r="P79" s="365">
        <v>-451234.32539355522</v>
      </c>
      <c r="Q79" s="369">
        <v>-0.1276856520962264</v>
      </c>
    </row>
    <row r="80" spans="1:17">
      <c r="A80" s="401" t="s">
        <v>60</v>
      </c>
      <c r="B80" s="401" t="s">
        <v>241</v>
      </c>
      <c r="C80" s="301" t="s">
        <v>235</v>
      </c>
      <c r="D80" s="365">
        <v>151280.1158341523</v>
      </c>
      <c r="E80" s="365">
        <v>-22223.895592008717</v>
      </c>
      <c r="F80" s="366">
        <v>-0.12808865575691114</v>
      </c>
      <c r="G80" s="374">
        <v>1.5471699416173372</v>
      </c>
      <c r="H80" s="374">
        <v>3.3455587088112138E-2</v>
      </c>
      <c r="I80" s="375">
        <v>10.005963481081221</v>
      </c>
      <c r="J80" s="375">
        <v>3.2073007935382591E-2</v>
      </c>
      <c r="K80" s="366">
        <v>3.2156968258010687E-3</v>
      </c>
      <c r="L80" s="367">
        <v>1513703.3144502649</v>
      </c>
      <c r="M80" s="367">
        <v>-216806.6921657091</v>
      </c>
      <c r="N80" s="366">
        <v>-0.12528485321484867</v>
      </c>
      <c r="O80" s="365">
        <v>605120.46333660919</v>
      </c>
      <c r="P80" s="365">
        <v>-88895.582368034869</v>
      </c>
      <c r="Q80" s="366">
        <v>-0.12808865575691114</v>
      </c>
    </row>
    <row r="81" spans="1:17">
      <c r="A81" s="401" t="s">
        <v>60</v>
      </c>
      <c r="B81" s="401" t="s">
        <v>241</v>
      </c>
      <c r="C81" s="301" t="s">
        <v>231</v>
      </c>
      <c r="D81" s="365">
        <v>609570.71205664019</v>
      </c>
      <c r="E81" s="365">
        <v>121873.28211460705</v>
      </c>
      <c r="F81" s="369">
        <v>0.2498952724214534</v>
      </c>
      <c r="G81" s="376">
        <v>6.2341932896074548</v>
      </c>
      <c r="H81" s="376">
        <v>1.979337195490916</v>
      </c>
      <c r="I81" s="377">
        <v>12.508232886584171</v>
      </c>
      <c r="J81" s="377">
        <v>0.78889734499230357</v>
      </c>
      <c r="K81" s="369">
        <v>6.7315876586390974E-2</v>
      </c>
      <c r="L81" s="370">
        <v>7624652.4272453971</v>
      </c>
      <c r="M81" s="370">
        <v>1909162.6029827185</v>
      </c>
      <c r="N81" s="369">
        <v>0.33403306832568952</v>
      </c>
      <c r="O81" s="365">
        <v>1493415.3838333394</v>
      </c>
      <c r="P81" s="365">
        <v>294925.68247047137</v>
      </c>
      <c r="Q81" s="369">
        <v>0.24608111536969843</v>
      </c>
    </row>
    <row r="82" spans="1:17">
      <c r="A82" s="401" t="s">
        <v>60</v>
      </c>
      <c r="B82" s="401" t="s">
        <v>241</v>
      </c>
      <c r="C82" s="301" t="s">
        <v>236</v>
      </c>
      <c r="D82" s="365">
        <v>3384642.6145839994</v>
      </c>
      <c r="E82" s="365">
        <v>-439673.29355147295</v>
      </c>
      <c r="F82" s="366">
        <v>-0.11496782800190626</v>
      </c>
      <c r="G82" s="374">
        <v>34.615370880217718</v>
      </c>
      <c r="H82" s="374">
        <v>1.2505982803475675</v>
      </c>
      <c r="I82" s="375">
        <v>7.8240882966357743</v>
      </c>
      <c r="J82" s="375">
        <v>0.20868674815535293</v>
      </c>
      <c r="K82" s="366">
        <v>2.7403249431672362E-2</v>
      </c>
      <c r="L82" s="367">
        <v>26481742.669061378</v>
      </c>
      <c r="M82" s="367">
        <v>-2641958.6196318083</v>
      </c>
      <c r="N82" s="366">
        <v>-9.0715070637587769E-2</v>
      </c>
      <c r="O82" s="365">
        <v>6769348.2731136791</v>
      </c>
      <c r="P82" s="365">
        <v>-884727.58406257257</v>
      </c>
      <c r="Q82" s="366">
        <v>-0.11558907967094111</v>
      </c>
    </row>
    <row r="83" spans="1:17">
      <c r="A83" s="401" t="s">
        <v>60</v>
      </c>
      <c r="B83" s="401" t="s">
        <v>241</v>
      </c>
      <c r="C83" s="301" t="s">
        <v>237</v>
      </c>
      <c r="D83" s="365">
        <v>1135.7367582321167</v>
      </c>
      <c r="E83" s="365">
        <v>111.79938626289368</v>
      </c>
      <c r="F83" s="369">
        <v>0.1091857659691457</v>
      </c>
      <c r="G83" s="376">
        <v>1.1615391515518365E-2</v>
      </c>
      <c r="H83" s="376">
        <v>2.6821761659218905E-3</v>
      </c>
      <c r="I83" s="377">
        <v>11.986666666666666</v>
      </c>
      <c r="J83" s="377">
        <v>0.53691333358441007</v>
      </c>
      <c r="K83" s="369">
        <v>4.6893004413735596E-2</v>
      </c>
      <c r="L83" s="370">
        <v>13613.697942008972</v>
      </c>
      <c r="M83" s="370">
        <v>1889.8676044368749</v>
      </c>
      <c r="N83" s="369">
        <v>0.16119881898838959</v>
      </c>
      <c r="O83" s="365">
        <v>1514.3156776428223</v>
      </c>
      <c r="P83" s="365">
        <v>149.0658483505249</v>
      </c>
      <c r="Q83" s="369">
        <v>0.1091857659691457</v>
      </c>
    </row>
    <row r="84" spans="1:17">
      <c r="A84" s="401" t="s">
        <v>60</v>
      </c>
      <c r="B84" s="401" t="s">
        <v>241</v>
      </c>
      <c r="C84" s="301" t="s">
        <v>238</v>
      </c>
      <c r="D84" s="365">
        <v>5285743.277071611</v>
      </c>
      <c r="E84" s="365">
        <v>-1302251.4523002934</v>
      </c>
      <c r="F84" s="366">
        <v>-0.19767038466110753</v>
      </c>
      <c r="G84" s="374">
        <v>54.058281700131431</v>
      </c>
      <c r="H84" s="374">
        <v>-3.4178660122060975</v>
      </c>
      <c r="I84" s="375">
        <v>5.2017149125150963</v>
      </c>
      <c r="J84" s="375">
        <v>5.4139990654594961E-2</v>
      </c>
      <c r="K84" s="366">
        <v>1.0517572153185292E-2</v>
      </c>
      <c r="L84" s="367">
        <v>27494929.628069814</v>
      </c>
      <c r="M84" s="367">
        <v>-6417266.8261941634</v>
      </c>
      <c r="N84" s="366">
        <v>-0.18923182504114336</v>
      </c>
      <c r="O84" s="365">
        <v>5285743.277071611</v>
      </c>
      <c r="P84" s="365">
        <v>-1302251.4523002934</v>
      </c>
      <c r="Q84" s="366">
        <v>-0.19767038466110753</v>
      </c>
    </row>
    <row r="85" spans="1:17">
      <c r="A85" s="401" t="s">
        <v>60</v>
      </c>
      <c r="B85" s="401" t="s">
        <v>241</v>
      </c>
      <c r="C85" s="301" t="s">
        <v>239</v>
      </c>
      <c r="D85" s="372"/>
      <c r="E85" s="372"/>
      <c r="F85" s="372"/>
      <c r="G85" s="372"/>
      <c r="H85" s="372"/>
      <c r="I85" s="372"/>
      <c r="J85" s="372"/>
      <c r="K85" s="372"/>
      <c r="L85" s="372"/>
      <c r="M85" s="372"/>
      <c r="N85" s="372"/>
      <c r="O85" s="372"/>
      <c r="P85" s="372"/>
      <c r="Q85" s="372"/>
    </row>
    <row r="86" spans="1:17">
      <c r="A86" s="401" t="s">
        <v>61</v>
      </c>
      <c r="B86" s="401" t="s">
        <v>233</v>
      </c>
      <c r="C86" s="301" t="s">
        <v>234</v>
      </c>
      <c r="D86" s="365">
        <v>2534194.6178742992</v>
      </c>
      <c r="E86" s="365">
        <v>-303006.91467412096</v>
      </c>
      <c r="F86" s="366">
        <v>-0.10679781157525151</v>
      </c>
      <c r="G86" s="374">
        <v>19.981957887479073</v>
      </c>
      <c r="H86" s="374">
        <v>0.36488453530922982</v>
      </c>
      <c r="I86" s="375">
        <v>20.195260862021886</v>
      </c>
      <c r="J86" s="375">
        <v>0.46961154710800912</v>
      </c>
      <c r="K86" s="366">
        <v>2.3807152789284972E-2</v>
      </c>
      <c r="L86" s="367">
        <v>51178721.383103341</v>
      </c>
      <c r="M86" s="367">
        <v>-4786921.0836830065</v>
      </c>
      <c r="N86" s="366">
        <v>-8.553321060369988E-2</v>
      </c>
      <c r="O86" s="365">
        <v>21901822.570154786</v>
      </c>
      <c r="P86" s="365">
        <v>-2584628.9382673874</v>
      </c>
      <c r="Q86" s="366">
        <v>-0.10555342971513852</v>
      </c>
    </row>
    <row r="87" spans="1:17">
      <c r="A87" s="401" t="s">
        <v>61</v>
      </c>
      <c r="B87" s="401" t="s">
        <v>233</v>
      </c>
      <c r="C87" s="301" t="s">
        <v>235</v>
      </c>
      <c r="D87" s="365">
        <v>953978.53254175186</v>
      </c>
      <c r="E87" s="365">
        <v>-134605.80632674554</v>
      </c>
      <c r="F87" s="369">
        <v>-0.12365216136276432</v>
      </c>
      <c r="G87" s="376">
        <v>7.522057985743027</v>
      </c>
      <c r="H87" s="376">
        <v>-4.6681141210767052E-3</v>
      </c>
      <c r="I87" s="377">
        <v>11.818351819976487</v>
      </c>
      <c r="J87" s="377">
        <v>0.22987929143639896</v>
      </c>
      <c r="K87" s="369">
        <v>1.9836893160013306E-2</v>
      </c>
      <c r="L87" s="370">
        <v>11274453.926283311</v>
      </c>
      <c r="M87" s="370">
        <v>-1340575.779693244</v>
      </c>
      <c r="N87" s="369">
        <v>-0.10626814291670884</v>
      </c>
      <c r="O87" s="365">
        <v>3815914.1301670074</v>
      </c>
      <c r="P87" s="365">
        <v>-538423.22530698217</v>
      </c>
      <c r="Q87" s="369">
        <v>-0.12365216136276432</v>
      </c>
    </row>
    <row r="88" spans="1:17">
      <c r="A88" s="401" t="s">
        <v>61</v>
      </c>
      <c r="B88" s="401" t="s">
        <v>233</v>
      </c>
      <c r="C88" s="301" t="s">
        <v>231</v>
      </c>
      <c r="D88" s="365">
        <v>22642.041765766051</v>
      </c>
      <c r="E88" s="365">
        <v>-2305.0491347909519</v>
      </c>
      <c r="F88" s="366">
        <v>-9.2397512158000197E-2</v>
      </c>
      <c r="G88" s="374">
        <v>0.17853101015169193</v>
      </c>
      <c r="H88" s="374">
        <v>6.0410031834881028E-3</v>
      </c>
      <c r="I88" s="375">
        <v>11.656502099113299</v>
      </c>
      <c r="J88" s="375">
        <v>7.2653984771587687E-2</v>
      </c>
      <c r="K88" s="366">
        <v>6.2720077175076536E-3</v>
      </c>
      <c r="L88" s="367">
        <v>263927.00737086294</v>
      </c>
      <c r="M88" s="367">
        <v>-25056.304515865573</v>
      </c>
      <c r="N88" s="366">
        <v>-8.6705022349826133E-2</v>
      </c>
      <c r="O88" s="365">
        <v>51087.452685594559</v>
      </c>
      <c r="P88" s="365">
        <v>-5238.3609502801337</v>
      </c>
      <c r="Q88" s="366">
        <v>-9.3001070240088801E-2</v>
      </c>
    </row>
    <row r="89" spans="1:17">
      <c r="A89" s="401" t="s">
        <v>61</v>
      </c>
      <c r="B89" s="401" t="s">
        <v>233</v>
      </c>
      <c r="C89" s="301" t="s">
        <v>236</v>
      </c>
      <c r="D89" s="365">
        <v>2508582.8100226866</v>
      </c>
      <c r="E89" s="365">
        <v>-127200.65644654678</v>
      </c>
      <c r="F89" s="369">
        <v>-4.8259144980880603E-2</v>
      </c>
      <c r="G89" s="376">
        <v>19.78001046706256</v>
      </c>
      <c r="H89" s="376">
        <v>1.5555886172266185</v>
      </c>
      <c r="I89" s="377">
        <v>7.4890894504762642</v>
      </c>
      <c r="J89" s="377">
        <v>0.14359264756666512</v>
      </c>
      <c r="K89" s="369">
        <v>1.9548391541030573E-2</v>
      </c>
      <c r="L89" s="370">
        <v>18787001.058187004</v>
      </c>
      <c r="M89" s="370">
        <v>-574137.96792472899</v>
      </c>
      <c r="N89" s="369">
        <v>-2.9654142101371617E-2</v>
      </c>
      <c r="O89" s="365">
        <v>5022517.0401426554</v>
      </c>
      <c r="P89" s="365">
        <v>-257605.83873959258</v>
      </c>
      <c r="Q89" s="369">
        <v>-4.8787849193790978E-2</v>
      </c>
    </row>
    <row r="90" spans="1:17">
      <c r="A90" s="401" t="s">
        <v>61</v>
      </c>
      <c r="B90" s="401" t="s">
        <v>233</v>
      </c>
      <c r="C90" s="301" t="s">
        <v>237</v>
      </c>
      <c r="D90" s="365">
        <v>35583.176141828299</v>
      </c>
      <c r="E90" s="365">
        <v>2439.0187176167965</v>
      </c>
      <c r="F90" s="366">
        <v>7.3588194938849633E-2</v>
      </c>
      <c r="G90" s="374">
        <v>0.28057100356608489</v>
      </c>
      <c r="H90" s="374">
        <v>5.1404566170779625E-2</v>
      </c>
      <c r="I90" s="375">
        <v>6.1049317491881609</v>
      </c>
      <c r="J90" s="375">
        <v>-1.8017207959080572E-2</v>
      </c>
      <c r="K90" s="366">
        <v>-2.9425703341931851E-3</v>
      </c>
      <c r="L90" s="367">
        <v>217232.86176520228</v>
      </c>
      <c r="M90" s="367">
        <v>14292.87762910247</v>
      </c>
      <c r="N90" s="366">
        <v>7.0429086165282664E-2</v>
      </c>
      <c r="O90" s="365">
        <v>47444.234855771065</v>
      </c>
      <c r="P90" s="365">
        <v>3252.0249568223953</v>
      </c>
      <c r="Q90" s="366">
        <v>7.3588194938849633E-2</v>
      </c>
    </row>
    <row r="91" spans="1:17">
      <c r="A91" s="401" t="s">
        <v>61</v>
      </c>
      <c r="B91" s="401" t="s">
        <v>233</v>
      </c>
      <c r="C91" s="301" t="s">
        <v>238</v>
      </c>
      <c r="D91" s="365">
        <v>6600780.2628964186</v>
      </c>
      <c r="E91" s="365">
        <v>-1214456.3663775725</v>
      </c>
      <c r="F91" s="369">
        <v>-0.15539598146376168</v>
      </c>
      <c r="G91" s="376">
        <v>52.046718238370751</v>
      </c>
      <c r="H91" s="376">
        <v>-1.9896512130883792</v>
      </c>
      <c r="I91" s="377">
        <v>5.2138592847409253</v>
      </c>
      <c r="J91" s="377">
        <v>5.5276935342698508E-2</v>
      </c>
      <c r="K91" s="369">
        <v>1.0715528336801065E-2</v>
      </c>
      <c r="L91" s="370">
        <v>34415539.460237138</v>
      </c>
      <c r="M91" s="370">
        <v>-5900002.2719061673</v>
      </c>
      <c r="N91" s="369">
        <v>-0.14634560316976061</v>
      </c>
      <c r="O91" s="365">
        <v>6600780.2628964186</v>
      </c>
      <c r="P91" s="365">
        <v>-1214456.3663775725</v>
      </c>
      <c r="Q91" s="369">
        <v>-0.15539598146376168</v>
      </c>
    </row>
    <row r="92" spans="1:17">
      <c r="A92" s="401" t="s">
        <v>61</v>
      </c>
      <c r="B92" s="401" t="s">
        <v>233</v>
      </c>
      <c r="C92" s="301" t="s">
        <v>239</v>
      </c>
      <c r="D92" s="373"/>
      <c r="E92" s="373"/>
      <c r="F92" s="373"/>
      <c r="G92" s="373"/>
      <c r="H92" s="373"/>
      <c r="I92" s="373"/>
      <c r="J92" s="373"/>
      <c r="K92" s="373"/>
      <c r="L92" s="373"/>
      <c r="M92" s="373"/>
      <c r="N92" s="373"/>
      <c r="O92" s="373"/>
      <c r="P92" s="373"/>
      <c r="Q92" s="373"/>
    </row>
    <row r="93" spans="1:17">
      <c r="A93" s="401" t="s">
        <v>61</v>
      </c>
      <c r="B93" s="401" t="s">
        <v>240</v>
      </c>
      <c r="C93" s="301" t="s">
        <v>234</v>
      </c>
      <c r="D93" s="365">
        <v>34411540.543415517</v>
      </c>
      <c r="E93" s="365">
        <v>-2762912.6165646836</v>
      </c>
      <c r="F93" s="369">
        <v>-7.4322885253334955E-2</v>
      </c>
      <c r="G93" s="376">
        <v>19.324769142297324</v>
      </c>
      <c r="H93" s="376">
        <v>0.51708895341367622</v>
      </c>
      <c r="I93" s="377">
        <v>19.89291171003007</v>
      </c>
      <c r="J93" s="377">
        <v>0.85859982160673098</v>
      </c>
      <c r="K93" s="369">
        <v>4.5108004252516799E-2</v>
      </c>
      <c r="L93" s="370">
        <v>684545737.836285</v>
      </c>
      <c r="M93" s="370">
        <v>-23044397.892362714</v>
      </c>
      <c r="N93" s="369">
        <v>-3.2567438024885022E-2</v>
      </c>
      <c r="O93" s="365">
        <v>296790306.48100162</v>
      </c>
      <c r="P93" s="365">
        <v>-23434092.812027872</v>
      </c>
      <c r="Q93" s="369">
        <v>-7.3180222568186973E-2</v>
      </c>
    </row>
    <row r="94" spans="1:17">
      <c r="A94" s="401" t="s">
        <v>61</v>
      </c>
      <c r="B94" s="401" t="s">
        <v>240</v>
      </c>
      <c r="C94" s="301" t="s">
        <v>235</v>
      </c>
      <c r="D94" s="365">
        <v>13573929.672318544</v>
      </c>
      <c r="E94" s="365">
        <v>-1250074.0911840517</v>
      </c>
      <c r="F94" s="366">
        <v>-8.4327696560749246E-2</v>
      </c>
      <c r="G94" s="374">
        <v>7.622822260467724</v>
      </c>
      <c r="H94" s="374">
        <v>0.12291040694490274</v>
      </c>
      <c r="I94" s="375">
        <v>11.75157310160755</v>
      </c>
      <c r="J94" s="375">
        <v>0.21175182605809972</v>
      </c>
      <c r="K94" s="366">
        <v>1.8349662529588657E-2</v>
      </c>
      <c r="L94" s="367">
        <v>159515026.82033119</v>
      </c>
      <c r="M94" s="367">
        <v>-11551327.198561192</v>
      </c>
      <c r="N94" s="366">
        <v>-6.7525418804947904E-2</v>
      </c>
      <c r="O94" s="365">
        <v>54295718.689274177</v>
      </c>
      <c r="P94" s="365">
        <v>-5000296.3647362068</v>
      </c>
      <c r="Q94" s="366">
        <v>-8.4327696560749246E-2</v>
      </c>
    </row>
    <row r="95" spans="1:17">
      <c r="A95" s="401" t="s">
        <v>61</v>
      </c>
      <c r="B95" s="401" t="s">
        <v>240</v>
      </c>
      <c r="C95" s="301" t="s">
        <v>231</v>
      </c>
      <c r="D95" s="365">
        <v>312332.66894819069</v>
      </c>
      <c r="E95" s="365">
        <v>-229689.36774087144</v>
      </c>
      <c r="F95" s="369">
        <v>-0.42376389185931879</v>
      </c>
      <c r="G95" s="376">
        <v>0.17539920118967978</v>
      </c>
      <c r="H95" s="376">
        <v>-9.8826140539077179E-2</v>
      </c>
      <c r="I95" s="377">
        <v>11.738979972594406</v>
      </c>
      <c r="J95" s="377">
        <v>-0.19331166223333973</v>
      </c>
      <c r="K95" s="369">
        <v>-1.6200715516297419E-2</v>
      </c>
      <c r="L95" s="370">
        <v>3666466.945569769</v>
      </c>
      <c r="M95" s="370">
        <v>-2801098.0687074247</v>
      </c>
      <c r="N95" s="369">
        <v>-0.43309932911752441</v>
      </c>
      <c r="O95" s="365">
        <v>706813.95596358785</v>
      </c>
      <c r="P95" s="365">
        <v>-598575.58642532956</v>
      </c>
      <c r="Q95" s="369">
        <v>-0.45854173561855815</v>
      </c>
    </row>
    <row r="96" spans="1:17">
      <c r="A96" s="401" t="s">
        <v>61</v>
      </c>
      <c r="B96" s="401" t="s">
        <v>240</v>
      </c>
      <c r="C96" s="301" t="s">
        <v>236</v>
      </c>
      <c r="D96" s="365">
        <v>33964248.348017745</v>
      </c>
      <c r="E96" s="365">
        <v>-1411515.8465779573</v>
      </c>
      <c r="F96" s="366">
        <v>-3.9900646069819523E-2</v>
      </c>
      <c r="G96" s="374">
        <v>19.073579620447589</v>
      </c>
      <c r="H96" s="374">
        <v>1.1759105802052368</v>
      </c>
      <c r="I96" s="375">
        <v>7.424750961681899</v>
      </c>
      <c r="J96" s="375">
        <v>4.1207729434402651E-2</v>
      </c>
      <c r="K96" s="366">
        <v>5.5810236546633349E-3</v>
      </c>
      <c r="L96" s="367">
        <v>252176085.58474761</v>
      </c>
      <c r="M96" s="367">
        <v>-9022398.7198427916</v>
      </c>
      <c r="N96" s="366">
        <v>-3.4542308864708174E-2</v>
      </c>
      <c r="O96" s="365">
        <v>68024973.904159352</v>
      </c>
      <c r="P96" s="365">
        <v>-2850246.6095047444</v>
      </c>
      <c r="Q96" s="366">
        <v>-4.0214994589755707E-2</v>
      </c>
    </row>
    <row r="97" spans="1:18">
      <c r="A97" s="401" t="s">
        <v>61</v>
      </c>
      <c r="B97" s="401" t="s">
        <v>240</v>
      </c>
      <c r="C97" s="301" t="s">
        <v>237</v>
      </c>
      <c r="D97" s="365">
        <v>472460.24357038736</v>
      </c>
      <c r="E97" s="365">
        <v>1890.6983046233654</v>
      </c>
      <c r="F97" s="369">
        <v>4.017893473228392E-3</v>
      </c>
      <c r="G97" s="376">
        <v>0.26532334768308757</v>
      </c>
      <c r="H97" s="376">
        <v>2.7247982434282114E-2</v>
      </c>
      <c r="I97" s="377">
        <v>6.0797310332250953</v>
      </c>
      <c r="J97" s="377">
        <v>-3.1144610147717522E-2</v>
      </c>
      <c r="K97" s="369">
        <v>-5.096587128473733E-3</v>
      </c>
      <c r="L97" s="370">
        <v>2872431.2047999715</v>
      </c>
      <c r="M97" s="370">
        <v>-3160.7678776062094</v>
      </c>
      <c r="N97" s="369">
        <v>-1.0991711994045848E-3</v>
      </c>
      <c r="O97" s="365">
        <v>629946.99142718315</v>
      </c>
      <c r="P97" s="365">
        <v>2520.9310728311539</v>
      </c>
      <c r="Q97" s="369">
        <v>4.017893473228392E-3</v>
      </c>
    </row>
    <row r="98" spans="1:18">
      <c r="A98" s="401" t="s">
        <v>61</v>
      </c>
      <c r="B98" s="401" t="s">
        <v>240</v>
      </c>
      <c r="C98" s="301" t="s">
        <v>238</v>
      </c>
      <c r="D98" s="365">
        <v>94993377.471831247</v>
      </c>
      <c r="E98" s="365">
        <v>-13907866.544628531</v>
      </c>
      <c r="F98" s="366">
        <v>-0.12771081423575326</v>
      </c>
      <c r="G98" s="374">
        <v>53.346204810975927</v>
      </c>
      <c r="H98" s="374">
        <v>-1.7502282372471569</v>
      </c>
      <c r="I98" s="375">
        <v>5.154811098388782</v>
      </c>
      <c r="J98" s="375">
        <v>1.2351791880692353E-2</v>
      </c>
      <c r="K98" s="366">
        <v>2.4019231158641202E-3</v>
      </c>
      <c r="L98" s="367">
        <v>489672916.46523058</v>
      </c>
      <c r="M98" s="367">
        <v>-70347299.317521453</v>
      </c>
      <c r="N98" s="366">
        <v>-0.12561564267674794</v>
      </c>
      <c r="O98" s="365">
        <v>94993377.471831247</v>
      </c>
      <c r="P98" s="365">
        <v>-13907866.544628531</v>
      </c>
      <c r="Q98" s="366">
        <v>-0.12771081423575326</v>
      </c>
    </row>
    <row r="99" spans="1:18">
      <c r="A99" s="401" t="s">
        <v>61</v>
      </c>
      <c r="B99" s="401" t="s">
        <v>240</v>
      </c>
      <c r="C99" s="301" t="s">
        <v>239</v>
      </c>
      <c r="D99" s="372"/>
      <c r="E99" s="372"/>
      <c r="F99" s="372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</row>
    <row r="100" spans="1:18">
      <c r="A100" s="401" t="s">
        <v>61</v>
      </c>
      <c r="B100" s="401" t="s">
        <v>241</v>
      </c>
      <c r="C100" s="301" t="s">
        <v>234</v>
      </c>
      <c r="D100" s="365">
        <v>15107328.756008474</v>
      </c>
      <c r="E100" s="365">
        <v>-1437225.6019908506</v>
      </c>
      <c r="F100" s="366">
        <v>-8.6870009967717821E-2</v>
      </c>
      <c r="G100" s="374">
        <v>19.365298498009462</v>
      </c>
      <c r="H100" s="374">
        <v>0.38760058817371501</v>
      </c>
      <c r="I100" s="375">
        <v>20.074925052135367</v>
      </c>
      <c r="J100" s="375">
        <v>0.62857839833048601</v>
      </c>
      <c r="K100" s="366">
        <v>3.2323726894352062E-2</v>
      </c>
      <c r="L100" s="367">
        <v>303278492.51483953</v>
      </c>
      <c r="M100" s="367">
        <v>-18452646.763533592</v>
      </c>
      <c r="N100" s="366">
        <v>-5.7354245550871943E-2</v>
      </c>
      <c r="O100" s="365">
        <v>130255852.15684803</v>
      </c>
      <c r="P100" s="365">
        <v>-12216996.819208249</v>
      </c>
      <c r="Q100" s="366">
        <v>-8.5749649192888786E-2</v>
      </c>
    </row>
    <row r="101" spans="1:18">
      <c r="A101" s="401" t="s">
        <v>61</v>
      </c>
      <c r="B101" s="401" t="s">
        <v>241</v>
      </c>
      <c r="C101" s="301" t="s">
        <v>235</v>
      </c>
      <c r="D101" s="365">
        <v>5882626.6293577207</v>
      </c>
      <c r="E101" s="365">
        <v>-592421.59767742548</v>
      </c>
      <c r="F101" s="369">
        <v>-9.1493001581655992E-2</v>
      </c>
      <c r="G101" s="376">
        <v>7.5406329252313276</v>
      </c>
      <c r="H101" s="376">
        <v>0.11332442569008094</v>
      </c>
      <c r="I101" s="377">
        <v>11.761422633627321</v>
      </c>
      <c r="J101" s="377">
        <v>0.17261205309321426</v>
      </c>
      <c r="K101" s="369">
        <v>1.4894716924889015E-2</v>
      </c>
      <c r="L101" s="370">
        <v>69188057.983706698</v>
      </c>
      <c r="M101" s="370">
        <v>-5850049.4192268103</v>
      </c>
      <c r="N101" s="369">
        <v>-7.7961047015934079E-2</v>
      </c>
      <c r="O101" s="365">
        <v>23530506.517430883</v>
      </c>
      <c r="P101" s="365">
        <v>-2369686.3907097019</v>
      </c>
      <c r="Q101" s="369">
        <v>-9.1493001581655992E-2</v>
      </c>
    </row>
    <row r="102" spans="1:18">
      <c r="A102" s="401" t="s">
        <v>61</v>
      </c>
      <c r="B102" s="401" t="s">
        <v>241</v>
      </c>
      <c r="C102" s="301" t="s">
        <v>231</v>
      </c>
      <c r="D102" s="365">
        <v>134328.4464209493</v>
      </c>
      <c r="E102" s="365">
        <v>-34391.300786270469</v>
      </c>
      <c r="F102" s="366">
        <v>-0.2038368439707976</v>
      </c>
      <c r="G102" s="374">
        <v>0.17218864457960267</v>
      </c>
      <c r="H102" s="374">
        <v>-2.1344062596298979E-2</v>
      </c>
      <c r="I102" s="375">
        <v>11.680665669773109</v>
      </c>
      <c r="J102" s="375">
        <v>-9.6404403432464036E-2</v>
      </c>
      <c r="K102" s="366">
        <v>-8.1857714043662762E-3</v>
      </c>
      <c r="L102" s="367">
        <v>1569045.672583139</v>
      </c>
      <c r="M102" s="367">
        <v>-417978.6130098186</v>
      </c>
      <c r="N102" s="366">
        <v>-0.21035405356663145</v>
      </c>
      <c r="O102" s="365">
        <v>303766.08995068073</v>
      </c>
      <c r="P102" s="365">
        <v>-88439.678460272145</v>
      </c>
      <c r="Q102" s="366">
        <v>-0.2254930589587992</v>
      </c>
    </row>
    <row r="103" spans="1:18">
      <c r="A103" s="401" t="s">
        <v>61</v>
      </c>
      <c r="B103" s="401" t="s">
        <v>241</v>
      </c>
      <c r="C103" s="301" t="s">
        <v>236</v>
      </c>
      <c r="D103" s="365">
        <v>15065812.711046061</v>
      </c>
      <c r="E103" s="365">
        <v>-524733.38930089772</v>
      </c>
      <c r="F103" s="369">
        <v>-3.3657152605399761E-2</v>
      </c>
      <c r="G103" s="376">
        <v>19.312081240601586</v>
      </c>
      <c r="H103" s="376">
        <v>1.4286938891195362</v>
      </c>
      <c r="I103" s="377">
        <v>7.445112618799528</v>
      </c>
      <c r="J103" s="377">
        <v>6.7011793690431531E-2</v>
      </c>
      <c r="K103" s="369">
        <v>9.0825261512254632E-3</v>
      </c>
      <c r="L103" s="370">
        <v>112166672.32747935</v>
      </c>
      <c r="M103" s="370">
        <v>-2861948.7193919569</v>
      </c>
      <c r="N103" s="369">
        <v>-2.4880318422888716E-2</v>
      </c>
      <c r="O103" s="365">
        <v>30167634.079826903</v>
      </c>
      <c r="P103" s="365">
        <v>-1068080.2349565476</v>
      </c>
      <c r="Q103" s="369">
        <v>-3.4194199120685366E-2</v>
      </c>
    </row>
    <row r="104" spans="1:18">
      <c r="A104" s="401" t="s">
        <v>61</v>
      </c>
      <c r="B104" s="401" t="s">
        <v>241</v>
      </c>
      <c r="C104" s="301" t="s">
        <v>237</v>
      </c>
      <c r="D104" s="365">
        <v>218563.47848644853</v>
      </c>
      <c r="E104" s="365">
        <v>-3272.1652104556561</v>
      </c>
      <c r="F104" s="366">
        <v>-1.4750403298247425E-2</v>
      </c>
      <c r="G104" s="374">
        <v>0.28016514832047856</v>
      </c>
      <c r="H104" s="374">
        <v>2.570499541353144E-2</v>
      </c>
      <c r="I104" s="375">
        <v>6.1797710096629723</v>
      </c>
      <c r="J104" s="375">
        <v>4.0730184000423719E-3</v>
      </c>
      <c r="K104" s="366">
        <v>6.5952357220263615E-4</v>
      </c>
      <c r="L104" s="367">
        <v>1350672.2481216514</v>
      </c>
      <c r="M104" s="367">
        <v>-19317.691047838889</v>
      </c>
      <c r="N104" s="366">
        <v>-1.4100607964719495E-2</v>
      </c>
      <c r="O104" s="365">
        <v>291417.9713152647</v>
      </c>
      <c r="P104" s="365">
        <v>-4362.8869472742081</v>
      </c>
      <c r="Q104" s="366">
        <v>-1.4750403298247425E-2</v>
      </c>
    </row>
    <row r="105" spans="1:18">
      <c r="A105" s="401" t="s">
        <v>61</v>
      </c>
      <c r="B105" s="401" t="s">
        <v>241</v>
      </c>
      <c r="C105" s="301" t="s">
        <v>238</v>
      </c>
      <c r="D105" s="365">
        <v>41446786.131941006</v>
      </c>
      <c r="E105" s="365">
        <v>-6567588.7462153286</v>
      </c>
      <c r="F105" s="369">
        <v>-0.13678380199433124</v>
      </c>
      <c r="G105" s="376">
        <v>53.128478117547779</v>
      </c>
      <c r="H105" s="376">
        <v>-1.9471849707535043</v>
      </c>
      <c r="I105" s="377">
        <v>5.1766082044853849</v>
      </c>
      <c r="J105" s="377">
        <v>2.0675016811505742E-2</v>
      </c>
      <c r="K105" s="369">
        <v>4.0099466108158323E-3</v>
      </c>
      <c r="L105" s="370">
        <v>214553773.14015689</v>
      </c>
      <c r="M105" s="370">
        <v>-33005135.779544324</v>
      </c>
      <c r="N105" s="369">
        <v>-0.13332235112673704</v>
      </c>
      <c r="O105" s="365">
        <v>41446786.131941006</v>
      </c>
      <c r="P105" s="365">
        <v>-6567588.7462153286</v>
      </c>
      <c r="Q105" s="369">
        <v>-0.13678380199433124</v>
      </c>
    </row>
    <row r="106" spans="1:18">
      <c r="A106" s="401" t="s">
        <v>61</v>
      </c>
      <c r="B106" s="401" t="s">
        <v>241</v>
      </c>
      <c r="C106" s="301" t="s">
        <v>239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8">
      <c r="A107" s="401" t="s">
        <v>167</v>
      </c>
      <c r="B107" s="401" t="s">
        <v>233</v>
      </c>
      <c r="C107" s="301" t="s">
        <v>234</v>
      </c>
      <c r="D107" s="365">
        <v>1418475.3578678896</v>
      </c>
      <c r="E107" s="365">
        <v>-82412.867794923484</v>
      </c>
      <c r="F107" s="369">
        <v>-5.4909397239443873E-2</v>
      </c>
      <c r="G107" s="376">
        <v>1.2321419803317979</v>
      </c>
      <c r="H107" s="376">
        <v>-0.11617660854396283</v>
      </c>
      <c r="I107" s="377">
        <v>14.484052418142905</v>
      </c>
      <c r="J107" s="377">
        <v>-0.52936479867071462</v>
      </c>
      <c r="K107" s="369">
        <v>-3.5259447667775175E-2</v>
      </c>
      <c r="L107" s="370">
        <v>20545271.437202528</v>
      </c>
      <c r="M107" s="370">
        <v>-1988189.6904763952</v>
      </c>
      <c r="N107" s="369">
        <v>-8.8232769888785839E-2</v>
      </c>
      <c r="O107" s="365">
        <v>7042645.0138005652</v>
      </c>
      <c r="P107" s="365">
        <v>332045.60603921115</v>
      </c>
      <c r="Q107" s="369">
        <v>4.9480767046707244E-2</v>
      </c>
    </row>
    <row r="108" spans="1:18">
      <c r="A108" s="401" t="s">
        <v>167</v>
      </c>
      <c r="B108" s="401" t="s">
        <v>233</v>
      </c>
      <c r="C108" s="301" t="s">
        <v>235</v>
      </c>
      <c r="D108" s="365">
        <v>743003.17485764716</v>
      </c>
      <c r="E108" s="365">
        <v>41510.75370158907</v>
      </c>
      <c r="F108" s="366">
        <v>5.9174914011443536E-2</v>
      </c>
      <c r="G108" s="374">
        <v>0.64540099211732549</v>
      </c>
      <c r="H108" s="374">
        <v>1.52173080641822E-2</v>
      </c>
      <c r="I108" s="375">
        <v>9.1185356022169071</v>
      </c>
      <c r="J108" s="375">
        <v>-0.58008388632264385</v>
      </c>
      <c r="K108" s="366">
        <v>-5.9810974851431636E-2</v>
      </c>
      <c r="L108" s="367">
        <v>6775100.9024996497</v>
      </c>
      <c r="M108" s="367">
        <v>-28407.164387289435</v>
      </c>
      <c r="N108" s="366">
        <v>-4.1753701337621275E-3</v>
      </c>
      <c r="O108" s="365">
        <v>2972012.6994305886</v>
      </c>
      <c r="P108" s="365">
        <v>166043.01480635628</v>
      </c>
      <c r="Q108" s="366">
        <v>5.9174914011443536E-2</v>
      </c>
    </row>
    <row r="109" spans="1:18">
      <c r="A109" s="401" t="s">
        <v>167</v>
      </c>
      <c r="B109" s="401" t="s">
        <v>233</v>
      </c>
      <c r="C109" s="301" t="s">
        <v>231</v>
      </c>
      <c r="D109" s="365">
        <v>2702657.7743115937</v>
      </c>
      <c r="E109" s="365">
        <v>483675.443582715</v>
      </c>
      <c r="F109" s="369">
        <v>0.21797174176859715</v>
      </c>
      <c r="G109" s="376">
        <v>2.3476319724050945</v>
      </c>
      <c r="H109" s="376">
        <v>0.35421562483707625</v>
      </c>
      <c r="I109" s="377">
        <v>10.773713264240378</v>
      </c>
      <c r="J109" s="377">
        <v>0.51052926457838588</v>
      </c>
      <c r="K109" s="369">
        <v>4.9743750535428351E-2</v>
      </c>
      <c r="L109" s="370">
        <v>29117659.911803197</v>
      </c>
      <c r="M109" s="370">
        <v>6343835.9595338926</v>
      </c>
      <c r="N109" s="369">
        <v>0.27855822425033538</v>
      </c>
      <c r="O109" s="365">
        <v>6575526.4746550955</v>
      </c>
      <c r="P109" s="365">
        <v>1168844.2541895229</v>
      </c>
      <c r="Q109" s="369">
        <v>0.21618512176749924</v>
      </c>
    </row>
    <row r="110" spans="1:18">
      <c r="A110" s="401" t="s">
        <v>167</v>
      </c>
      <c r="B110" s="401" t="s">
        <v>233</v>
      </c>
      <c r="C110" s="301" t="s">
        <v>236</v>
      </c>
      <c r="D110" s="365">
        <v>17859758.172950082</v>
      </c>
      <c r="E110" s="365">
        <v>773079.40405014157</v>
      </c>
      <c r="F110" s="366">
        <v>4.5244568269010264E-2</v>
      </c>
      <c r="G110" s="374">
        <v>15.513669434866024</v>
      </c>
      <c r="H110" s="374">
        <v>0.16390106948188077</v>
      </c>
      <c r="I110" s="375">
        <v>5.48113187853762</v>
      </c>
      <c r="J110" s="375">
        <v>-4.2880382027031594E-2</v>
      </c>
      <c r="K110" s="366">
        <v>-7.7625428772398241E-3</v>
      </c>
      <c r="L110" s="367">
        <v>97891689.864729494</v>
      </c>
      <c r="M110" s="367">
        <v>3504666.8529964983</v>
      </c>
      <c r="N110" s="366">
        <v>3.7130812490620058E-2</v>
      </c>
      <c r="O110" s="365">
        <v>35556377.197500162</v>
      </c>
      <c r="P110" s="365">
        <v>1514322.8019927517</v>
      </c>
      <c r="Q110" s="366">
        <v>4.4483884092277333E-2</v>
      </c>
      <c r="R110" s="282"/>
    </row>
    <row r="111" spans="1:18">
      <c r="A111" s="401" t="s">
        <v>167</v>
      </c>
      <c r="B111" s="401" t="s">
        <v>233</v>
      </c>
      <c r="C111" s="301" t="s">
        <v>237</v>
      </c>
      <c r="D111" s="365">
        <v>2983221.1751949182</v>
      </c>
      <c r="E111" s="365">
        <v>254163.43953006808</v>
      </c>
      <c r="F111" s="369">
        <v>9.3132305780313243E-2</v>
      </c>
      <c r="G111" s="376">
        <v>2.5913400794621078</v>
      </c>
      <c r="H111" s="376">
        <v>0.1396989697538018</v>
      </c>
      <c r="I111" s="377">
        <v>8.1892627884394393</v>
      </c>
      <c r="J111" s="377">
        <v>2.4890037488033201E-2</v>
      </c>
      <c r="K111" s="369">
        <v>3.048616010964557E-3</v>
      </c>
      <c r="L111" s="370">
        <v>24430382.159708317</v>
      </c>
      <c r="M111" s="370">
        <v>2149337.5468730703</v>
      </c>
      <c r="N111" s="369">
        <v>9.6464846429817758E-2</v>
      </c>
      <c r="O111" s="365">
        <v>3977628.2335932255</v>
      </c>
      <c r="P111" s="365">
        <v>338884.58604009217</v>
      </c>
      <c r="Q111" s="369">
        <v>9.3132305780313632E-2</v>
      </c>
    </row>
    <row r="112" spans="1:18">
      <c r="A112" s="401" t="s">
        <v>167</v>
      </c>
      <c r="B112" s="401" t="s">
        <v>233</v>
      </c>
      <c r="C112" s="301" t="s">
        <v>238</v>
      </c>
      <c r="D112" s="365">
        <v>76749480.185071871</v>
      </c>
      <c r="E112" s="365">
        <v>1236387.9706518799</v>
      </c>
      <c r="F112" s="366">
        <v>1.637316039371222E-2</v>
      </c>
      <c r="G112" s="374">
        <v>66.667535660833096</v>
      </c>
      <c r="H112" s="374">
        <v>-1.1694319396214468</v>
      </c>
      <c r="I112" s="375">
        <v>3.3000441259369739</v>
      </c>
      <c r="J112" s="375">
        <v>-2.609060664349272E-2</v>
      </c>
      <c r="K112" s="366">
        <v>-7.8441220038164908E-3</v>
      </c>
      <c r="L112" s="367">
        <v>253276671.25346261</v>
      </c>
      <c r="M112" s="367">
        <v>2109952.4745286703</v>
      </c>
      <c r="N112" s="366">
        <v>8.4006053221794847E-3</v>
      </c>
      <c r="O112" s="365">
        <v>76749480.185071871</v>
      </c>
      <c r="P112" s="365">
        <v>1236387.9706518799</v>
      </c>
      <c r="Q112" s="366">
        <v>1.637316039371222E-2</v>
      </c>
    </row>
    <row r="113" spans="1:17">
      <c r="A113" s="401" t="s">
        <v>167</v>
      </c>
      <c r="B113" s="401" t="s">
        <v>233</v>
      </c>
      <c r="C113" s="301" t="s">
        <v>239</v>
      </c>
      <c r="D113" s="372"/>
      <c r="E113" s="372"/>
      <c r="F113" s="372"/>
      <c r="G113" s="372"/>
      <c r="H113" s="372"/>
      <c r="I113" s="372"/>
      <c r="J113" s="372"/>
      <c r="K113" s="372"/>
      <c r="L113" s="372"/>
      <c r="M113" s="372"/>
      <c r="N113" s="372"/>
      <c r="O113" s="372"/>
      <c r="P113" s="372"/>
      <c r="Q113" s="372"/>
    </row>
    <row r="114" spans="1:17">
      <c r="A114" s="401" t="s">
        <v>167</v>
      </c>
      <c r="B114" s="401" t="s">
        <v>240</v>
      </c>
      <c r="C114" s="301" t="s">
        <v>234</v>
      </c>
      <c r="D114" s="365">
        <v>21012011.684146456</v>
      </c>
      <c r="E114" s="365">
        <v>-873745.92331624031</v>
      </c>
      <c r="F114" s="366">
        <v>-3.9923037574824773E-2</v>
      </c>
      <c r="G114" s="374">
        <v>1.3858263998683258</v>
      </c>
      <c r="H114" s="374">
        <v>-0.1141520490636867</v>
      </c>
      <c r="I114" s="375">
        <v>14.517104972628081</v>
      </c>
      <c r="J114" s="375">
        <v>-0.4223896444356825</v>
      </c>
      <c r="K114" s="366">
        <v>-2.8273355643050512E-2</v>
      </c>
      <c r="L114" s="367">
        <v>305033579.30484188</v>
      </c>
      <c r="M114" s="367">
        <v>-21928578.662209392</v>
      </c>
      <c r="N114" s="366">
        <v>-6.7067634978171337E-2</v>
      </c>
      <c r="O114" s="365">
        <v>93356438.718404472</v>
      </c>
      <c r="P114" s="365">
        <v>-1640002.7156716585</v>
      </c>
      <c r="Q114" s="366">
        <v>-1.7263833159579533E-2</v>
      </c>
    </row>
    <row r="115" spans="1:17">
      <c r="A115" s="401" t="s">
        <v>167</v>
      </c>
      <c r="B115" s="401" t="s">
        <v>240</v>
      </c>
      <c r="C115" s="301" t="s">
        <v>235</v>
      </c>
      <c r="D115" s="365">
        <v>12147011.928021785</v>
      </c>
      <c r="E115" s="365">
        <v>363766.94224077463</v>
      </c>
      <c r="F115" s="369">
        <v>3.0871541980136776E-2</v>
      </c>
      <c r="G115" s="376">
        <v>0.80114412948232905</v>
      </c>
      <c r="H115" s="376">
        <v>-6.4410523589862878E-3</v>
      </c>
      <c r="I115" s="377">
        <v>10.035554008696428</v>
      </c>
      <c r="J115" s="377">
        <v>-0.48817710946134518</v>
      </c>
      <c r="K115" s="369">
        <v>-4.638821573643577E-2</v>
      </c>
      <c r="L115" s="370">
        <v>121901994.24794236</v>
      </c>
      <c r="M115" s="370">
        <v>-2101707.6817978024</v>
      </c>
      <c r="N115" s="369">
        <v>-1.6948749505789906E-2</v>
      </c>
      <c r="O115" s="365">
        <v>48588047.712087139</v>
      </c>
      <c r="P115" s="365">
        <v>1455067.7689630985</v>
      </c>
      <c r="Q115" s="369">
        <v>3.0871541980136776E-2</v>
      </c>
    </row>
    <row r="116" spans="1:17">
      <c r="A116" s="401" t="s">
        <v>167</v>
      </c>
      <c r="B116" s="401" t="s">
        <v>240</v>
      </c>
      <c r="C116" s="301" t="s">
        <v>231</v>
      </c>
      <c r="D116" s="365">
        <v>32971965.346617598</v>
      </c>
      <c r="E116" s="365">
        <v>5568133.8185338341</v>
      </c>
      <c r="F116" s="366">
        <v>0.20318814954133499</v>
      </c>
      <c r="G116" s="374">
        <v>2.1746332868909408</v>
      </c>
      <c r="H116" s="374">
        <v>0.29646404790270231</v>
      </c>
      <c r="I116" s="375">
        <v>10.492140530455416</v>
      </c>
      <c r="J116" s="375">
        <v>0.44555482856604733</v>
      </c>
      <c r="K116" s="366">
        <v>4.4348880484068931E-2</v>
      </c>
      <c r="L116" s="367">
        <v>345946493.98201793</v>
      </c>
      <c r="M116" s="367">
        <v>70631551.974986494</v>
      </c>
      <c r="N116" s="366">
        <v>0.25654819698519155</v>
      </c>
      <c r="O116" s="365">
        <v>80148554.511540741</v>
      </c>
      <c r="P116" s="365">
        <v>13372123.914805844</v>
      </c>
      <c r="Q116" s="366">
        <v>0.20025215177433711</v>
      </c>
    </row>
    <row r="117" spans="1:17">
      <c r="A117" s="401" t="s">
        <v>167</v>
      </c>
      <c r="B117" s="401" t="s">
        <v>240</v>
      </c>
      <c r="C117" s="301" t="s">
        <v>236</v>
      </c>
      <c r="D117" s="365">
        <v>234338336.51567665</v>
      </c>
      <c r="E117" s="365">
        <v>11464045.492377788</v>
      </c>
      <c r="F117" s="369">
        <v>5.1437271834907858E-2</v>
      </c>
      <c r="G117" s="376">
        <v>15.455552667985506</v>
      </c>
      <c r="H117" s="376">
        <v>0.18047563606422834</v>
      </c>
      <c r="I117" s="377">
        <v>5.522530768295205</v>
      </c>
      <c r="J117" s="377">
        <v>-0.18882481934350892</v>
      </c>
      <c r="K117" s="369">
        <v>-3.3061296297535576E-2</v>
      </c>
      <c r="L117" s="370">
        <v>1294140673.5989401</v>
      </c>
      <c r="M117" s="370">
        <v>21226346.222005367</v>
      </c>
      <c r="N117" s="369">
        <v>1.6675392652501609E-2</v>
      </c>
      <c r="O117" s="365">
        <v>466623617.5773288</v>
      </c>
      <c r="P117" s="365">
        <v>22210228.906997025</v>
      </c>
      <c r="Q117" s="369">
        <v>4.9976507173758192E-2</v>
      </c>
    </row>
    <row r="118" spans="1:17">
      <c r="A118" s="401" t="s">
        <v>167</v>
      </c>
      <c r="B118" s="401" t="s">
        <v>240</v>
      </c>
      <c r="C118" s="301" t="s">
        <v>237</v>
      </c>
      <c r="D118" s="365">
        <v>37683179.023416728</v>
      </c>
      <c r="E118" s="365">
        <v>2895748.0515865758</v>
      </c>
      <c r="F118" s="366">
        <v>8.3241215884307995E-2</v>
      </c>
      <c r="G118" s="374">
        <v>2.4853567143700444</v>
      </c>
      <c r="H118" s="374">
        <v>0.10113965013359527</v>
      </c>
      <c r="I118" s="375">
        <v>8.1873492373627439</v>
      </c>
      <c r="J118" s="375">
        <v>0.13918002911706573</v>
      </c>
      <c r="K118" s="366">
        <v>1.7293377601264908E-2</v>
      </c>
      <c r="L118" s="367">
        <v>308525347.03877467</v>
      </c>
      <c r="M118" s="367">
        <v>28550216.257319212</v>
      </c>
      <c r="N118" s="366">
        <v>0.10197411526384856</v>
      </c>
      <c r="O118" s="365">
        <v>50244238.697889015</v>
      </c>
      <c r="P118" s="365">
        <v>3860997.4021155536</v>
      </c>
      <c r="Q118" s="366">
        <v>8.3241215884310688E-2</v>
      </c>
    </row>
    <row r="119" spans="1:17">
      <c r="A119" s="401" t="s">
        <v>167</v>
      </c>
      <c r="B119" s="401" t="s">
        <v>240</v>
      </c>
      <c r="C119" s="301" t="s">
        <v>238</v>
      </c>
      <c r="D119" s="365">
        <v>1014583224.4370831</v>
      </c>
      <c r="E119" s="365">
        <v>28237457.510822058</v>
      </c>
      <c r="F119" s="369">
        <v>2.8628355752788548E-2</v>
      </c>
      <c r="G119" s="376">
        <v>66.915830736439844</v>
      </c>
      <c r="H119" s="376">
        <v>-0.68509129333828866</v>
      </c>
      <c r="I119" s="377">
        <v>3.2641402316330921</v>
      </c>
      <c r="J119" s="377">
        <v>-0.24759748176831975</v>
      </c>
      <c r="K119" s="369">
        <v>-7.0505687490111796E-2</v>
      </c>
      <c r="L119" s="370">
        <v>3311741921.2251101</v>
      </c>
      <c r="M119" s="370">
        <v>-152045706.94367981</v>
      </c>
      <c r="N119" s="369">
        <v>-4.3895793641385059E-2</v>
      </c>
      <c r="O119" s="365">
        <v>1014583224.4370831</v>
      </c>
      <c r="P119" s="365">
        <v>28237457.510822058</v>
      </c>
      <c r="Q119" s="369">
        <v>2.8628355752788548E-2</v>
      </c>
    </row>
    <row r="120" spans="1:17">
      <c r="A120" s="401" t="s">
        <v>167</v>
      </c>
      <c r="B120" s="401" t="s">
        <v>240</v>
      </c>
      <c r="C120" s="301" t="s">
        <v>239</v>
      </c>
      <c r="D120" s="365">
        <v>0</v>
      </c>
      <c r="E120" s="365">
        <v>0</v>
      </c>
      <c r="F120" s="373"/>
      <c r="G120" s="374">
        <v>0</v>
      </c>
      <c r="H120" s="374">
        <v>0</v>
      </c>
      <c r="I120" s="373"/>
      <c r="J120" s="373"/>
      <c r="K120" s="373"/>
      <c r="L120" s="367">
        <v>0</v>
      </c>
      <c r="M120" s="367">
        <v>0</v>
      </c>
      <c r="N120" s="373"/>
      <c r="O120" s="365">
        <v>0</v>
      </c>
      <c r="P120" s="365">
        <v>0</v>
      </c>
      <c r="Q120" s="373"/>
    </row>
    <row r="121" spans="1:17">
      <c r="A121" s="401" t="s">
        <v>167</v>
      </c>
      <c r="B121" s="401" t="s">
        <v>241</v>
      </c>
      <c r="C121" s="301" t="s">
        <v>234</v>
      </c>
      <c r="D121" s="365">
        <v>9186225.2909823731</v>
      </c>
      <c r="E121" s="365">
        <v>-299208.59077477641</v>
      </c>
      <c r="F121" s="369">
        <v>-3.1544006790267025E-2</v>
      </c>
      <c r="G121" s="376">
        <v>1.3056642055323602</v>
      </c>
      <c r="H121" s="376">
        <v>-9.589015412316737E-2</v>
      </c>
      <c r="I121" s="377">
        <v>14.48074935842086</v>
      </c>
      <c r="J121" s="377">
        <v>-0.54652824731852157</v>
      </c>
      <c r="K121" s="369">
        <v>-3.6369079061252287E-2</v>
      </c>
      <c r="L121" s="370">
        <v>133023425.98870248</v>
      </c>
      <c r="M121" s="370">
        <v>-9516822.1633483171</v>
      </c>
      <c r="N121" s="369">
        <v>-6.676585937465547E-2</v>
      </c>
      <c r="O121" s="365">
        <v>42404050.076023594</v>
      </c>
      <c r="P121" s="365">
        <v>2470362.9164999276</v>
      </c>
      <c r="Q121" s="369">
        <v>6.1861628419923605E-2</v>
      </c>
    </row>
    <row r="122" spans="1:17">
      <c r="A122" s="401" t="s">
        <v>167</v>
      </c>
      <c r="B122" s="401" t="s">
        <v>241</v>
      </c>
      <c r="C122" s="301" t="s">
        <v>235</v>
      </c>
      <c r="D122" s="365">
        <v>4539769.6449517226</v>
      </c>
      <c r="E122" s="365">
        <v>214737.05895410851</v>
      </c>
      <c r="F122" s="366">
        <v>4.9649812963103293E-2</v>
      </c>
      <c r="G122" s="374">
        <v>0.6452503110928971</v>
      </c>
      <c r="H122" s="374">
        <v>6.1895836531680182E-3</v>
      </c>
      <c r="I122" s="375">
        <v>9.1630034280058137</v>
      </c>
      <c r="J122" s="375">
        <v>-0.61747355769691303</v>
      </c>
      <c r="K122" s="366">
        <v>-6.3133276485343892E-2</v>
      </c>
      <c r="L122" s="367">
        <v>41597924.819049373</v>
      </c>
      <c r="M122" s="367">
        <v>-702956.85071463883</v>
      </c>
      <c r="N122" s="366">
        <v>-1.6618018891485682E-2</v>
      </c>
      <c r="O122" s="365">
        <v>18159078.57980689</v>
      </c>
      <c r="P122" s="365">
        <v>858948.23581643403</v>
      </c>
      <c r="Q122" s="366">
        <v>4.9649812963103293E-2</v>
      </c>
    </row>
    <row r="123" spans="1:17">
      <c r="A123" s="401" t="s">
        <v>167</v>
      </c>
      <c r="B123" s="401" t="s">
        <v>241</v>
      </c>
      <c r="C123" s="301" t="s">
        <v>231</v>
      </c>
      <c r="D123" s="365">
        <v>16133576.480308659</v>
      </c>
      <c r="E123" s="365">
        <v>2816559.4458585642</v>
      </c>
      <c r="F123" s="369">
        <v>0.21150077668086947</v>
      </c>
      <c r="G123" s="376">
        <v>2.2931108970554201</v>
      </c>
      <c r="H123" s="376">
        <v>0.32540720369701925</v>
      </c>
      <c r="I123" s="377">
        <v>10.754892708262837</v>
      </c>
      <c r="J123" s="377">
        <v>0.54630595400388948</v>
      </c>
      <c r="K123" s="369">
        <v>5.3514356801246228E-2</v>
      </c>
      <c r="L123" s="370">
        <v>173514884.0462724</v>
      </c>
      <c r="M123" s="370">
        <v>37566960.3421444</v>
      </c>
      <c r="N123" s="369">
        <v>0.2763334615091565</v>
      </c>
      <c r="O123" s="365">
        <v>39249480.603823923</v>
      </c>
      <c r="P123" s="365">
        <v>6778412.1570462957</v>
      </c>
      <c r="Q123" s="369">
        <v>0.2087523596014893</v>
      </c>
    </row>
    <row r="124" spans="1:17">
      <c r="A124" s="401" t="s">
        <v>167</v>
      </c>
      <c r="B124" s="401" t="s">
        <v>241</v>
      </c>
      <c r="C124" s="301" t="s">
        <v>236</v>
      </c>
      <c r="D124" s="365">
        <v>107117343.71382345</v>
      </c>
      <c r="E124" s="365">
        <v>5205522.7437350899</v>
      </c>
      <c r="F124" s="366">
        <v>5.1078694249442731E-2</v>
      </c>
      <c r="G124" s="374">
        <v>15.224891296334572</v>
      </c>
      <c r="H124" s="374">
        <v>0.16654407030328322</v>
      </c>
      <c r="I124" s="375">
        <v>5.4739678870697643</v>
      </c>
      <c r="J124" s="375">
        <v>-9.8580854837871712E-2</v>
      </c>
      <c r="K124" s="366">
        <v>-1.7690442812371844E-2</v>
      </c>
      <c r="L124" s="367">
        <v>586356899.63768387</v>
      </c>
      <c r="M124" s="367">
        <v>18448309.90530169</v>
      </c>
      <c r="N124" s="366">
        <v>3.2484646717520438E-2</v>
      </c>
      <c r="O124" s="365">
        <v>213201602.81897318</v>
      </c>
      <c r="P124" s="365">
        <v>10458665.915366948</v>
      </c>
      <c r="Q124" s="366">
        <v>5.1585845973709563E-2</v>
      </c>
    </row>
    <row r="125" spans="1:17">
      <c r="A125" s="401" t="s">
        <v>167</v>
      </c>
      <c r="B125" s="401" t="s">
        <v>241</v>
      </c>
      <c r="C125" s="301" t="s">
        <v>237</v>
      </c>
      <c r="D125" s="365">
        <v>18017813.413783185</v>
      </c>
      <c r="E125" s="365">
        <v>1503830.1557924449</v>
      </c>
      <c r="F125" s="369">
        <v>9.1064047498339074E-2</v>
      </c>
      <c r="G125" s="376">
        <v>2.5609228264226189</v>
      </c>
      <c r="H125" s="376">
        <v>0.12083990359192143</v>
      </c>
      <c r="I125" s="377">
        <v>8.2007128782784804</v>
      </c>
      <c r="J125" s="377">
        <v>6.1331150081819885E-2</v>
      </c>
      <c r="K125" s="369">
        <v>7.5351116497405328E-3</v>
      </c>
      <c r="L125" s="370">
        <v>147758914.50083053</v>
      </c>
      <c r="M125" s="370">
        <v>13345300.910995156</v>
      </c>
      <c r="N125" s="369">
        <v>9.9285336913257083E-2</v>
      </c>
      <c r="O125" s="365">
        <v>24023751.218377598</v>
      </c>
      <c r="P125" s="365">
        <v>2005106.8743899576</v>
      </c>
      <c r="Q125" s="369">
        <v>9.1064047498340531E-2</v>
      </c>
    </row>
    <row r="126" spans="1:17">
      <c r="A126" s="401" t="s">
        <v>167</v>
      </c>
      <c r="B126" s="401" t="s">
        <v>241</v>
      </c>
      <c r="C126" s="301" t="s">
        <v>238</v>
      </c>
      <c r="D126" s="365">
        <v>470567714.50667858</v>
      </c>
      <c r="E126" s="365">
        <v>11661260.665323734</v>
      </c>
      <c r="F126" s="366">
        <v>2.5410975521723785E-2</v>
      </c>
      <c r="G126" s="374">
        <v>66.883121374528884</v>
      </c>
      <c r="H126" s="374">
        <v>-0.92425033594275874</v>
      </c>
      <c r="I126" s="375">
        <v>3.2763198111160219</v>
      </c>
      <c r="J126" s="375">
        <v>-0.11683265715187874</v>
      </c>
      <c r="K126" s="366">
        <v>-3.4431891358986944E-2</v>
      </c>
      <c r="L126" s="367">
        <v>1541730325.5098193</v>
      </c>
      <c r="M126" s="367">
        <v>-15409241.046043396</v>
      </c>
      <c r="N126" s="366">
        <v>-9.8958637857530715E-3</v>
      </c>
      <c r="O126" s="365">
        <v>470567714.50667858</v>
      </c>
      <c r="P126" s="365">
        <v>11661260.665323734</v>
      </c>
      <c r="Q126" s="366">
        <v>2.5410975521723785E-2</v>
      </c>
    </row>
    <row r="127" spans="1:17">
      <c r="A127" s="401" t="s">
        <v>167</v>
      </c>
      <c r="B127" s="401" t="s">
        <v>241</v>
      </c>
      <c r="C127" s="301" t="s">
        <v>239</v>
      </c>
      <c r="D127" s="365">
        <v>0</v>
      </c>
      <c r="E127" s="365">
        <v>0</v>
      </c>
      <c r="F127" s="372"/>
      <c r="G127" s="376">
        <v>0</v>
      </c>
      <c r="H127" s="376">
        <v>0</v>
      </c>
      <c r="I127" s="372"/>
      <c r="J127" s="372"/>
      <c r="K127" s="372"/>
      <c r="L127" s="370">
        <v>0</v>
      </c>
      <c r="M127" s="370">
        <v>-6.9846350925217848E-12</v>
      </c>
      <c r="N127" s="369">
        <v>-1</v>
      </c>
      <c r="O127" s="365">
        <v>0</v>
      </c>
      <c r="P127" s="365">
        <v>0</v>
      </c>
      <c r="Q127" s="372"/>
    </row>
    <row r="128" spans="1:17">
      <c r="A128" s="195"/>
      <c r="B128" s="195"/>
      <c r="C128" s="197"/>
      <c r="D128" s="196"/>
      <c r="E128" s="196"/>
      <c r="F128" s="196"/>
      <c r="G128" s="196"/>
      <c r="H128" s="196"/>
      <c r="I128" s="196"/>
      <c r="J128" s="196"/>
      <c r="K128" s="196"/>
      <c r="L128" s="196"/>
      <c r="M128" s="196"/>
      <c r="N128" s="196"/>
      <c r="O128" s="196"/>
      <c r="P128" s="196"/>
      <c r="Q128" s="196"/>
    </row>
  </sheetData>
  <mergeCells count="24">
    <mergeCell ref="A44:A64"/>
    <mergeCell ref="B44:B50"/>
    <mergeCell ref="B51:B57"/>
    <mergeCell ref="B58:B64"/>
    <mergeCell ref="A2:A22"/>
    <mergeCell ref="B2:B8"/>
    <mergeCell ref="B9:B15"/>
    <mergeCell ref="B16:B22"/>
    <mergeCell ref="A23:A43"/>
    <mergeCell ref="B23:B29"/>
    <mergeCell ref="B30:B36"/>
    <mergeCell ref="B37:B43"/>
    <mergeCell ref="A107:A127"/>
    <mergeCell ref="B107:B113"/>
    <mergeCell ref="B114:B120"/>
    <mergeCell ref="B121:B127"/>
    <mergeCell ref="A65:A85"/>
    <mergeCell ref="B65:B71"/>
    <mergeCell ref="B72:B78"/>
    <mergeCell ref="B79:B85"/>
    <mergeCell ref="A86:A106"/>
    <mergeCell ref="B86:B92"/>
    <mergeCell ref="B93:B99"/>
    <mergeCell ref="B100:B106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CCFF33"/>
  </sheetPr>
  <dimension ref="A1:R50"/>
  <sheetViews>
    <sheetView zoomScale="104" zoomScaleNormal="65" workbookViewId="0">
      <selection activeCell="C4" sqref="C4:J138"/>
    </sheetView>
  </sheetViews>
  <sheetFormatPr defaultRowHeight="14.5"/>
  <cols>
    <col min="1" max="1" width="31.26953125" bestFit="1" customWidth="1"/>
    <col min="2" max="2" width="21" bestFit="1" customWidth="1"/>
    <col min="3" max="3" width="21.453125" bestFit="1" customWidth="1"/>
    <col min="4" max="4" width="13.54296875" bestFit="1" customWidth="1"/>
    <col min="5" max="5" width="12.726562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4.81640625" bestFit="1" customWidth="1"/>
    <col min="13" max="13" width="13.81640625" bestFit="1" customWidth="1"/>
    <col min="15" max="15" width="13.54296875" bestFit="1" customWidth="1"/>
    <col min="16" max="16" width="12.7265625" bestFit="1" customWidth="1"/>
  </cols>
  <sheetData>
    <row r="1" spans="1:18">
      <c r="A1" s="399" t="s">
        <v>0</v>
      </c>
      <c r="B1" s="399" t="s">
        <v>1</v>
      </c>
      <c r="C1" s="399" t="s">
        <v>75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397" t="s">
        <v>140</v>
      </c>
      <c r="C3" s="113" t="s">
        <v>114</v>
      </c>
      <c r="D3" s="365">
        <v>52813365.9534254</v>
      </c>
      <c r="E3" s="365">
        <v>1053774.4370949715</v>
      </c>
      <c r="F3" s="366">
        <v>2.0359017647241285E-2</v>
      </c>
      <c r="G3" s="374">
        <v>20.124714170638413</v>
      </c>
      <c r="H3" s="374">
        <v>0.43824578135834003</v>
      </c>
      <c r="I3" s="375">
        <v>6.2209052505745079</v>
      </c>
      <c r="J3" s="375">
        <v>-6.515366722543714E-2</v>
      </c>
      <c r="K3" s="366">
        <v>-1.036478787065525E-2</v>
      </c>
      <c r="L3" s="367">
        <v>328546945.56017703</v>
      </c>
      <c r="M3" s="367">
        <v>3183103.7272657752</v>
      </c>
      <c r="N3" s="366">
        <v>9.7832128774175218E-3</v>
      </c>
      <c r="O3" s="365">
        <v>105407524.0058582</v>
      </c>
      <c r="P3" s="365">
        <v>2078579.9137910753</v>
      </c>
      <c r="Q3" s="366">
        <v>2.0116143952260267E-2</v>
      </c>
      <c r="R3" s="251"/>
    </row>
    <row r="4" spans="1:18">
      <c r="A4" s="397"/>
      <c r="B4" s="397"/>
      <c r="C4" s="113" t="s">
        <v>115</v>
      </c>
      <c r="D4" s="365">
        <v>162861707.09750223</v>
      </c>
      <c r="E4" s="365">
        <v>-3970569.8861494958</v>
      </c>
      <c r="F4" s="369">
        <v>-2.3799770391784443E-2</v>
      </c>
      <c r="G4" s="376">
        <v>62.059011871537209</v>
      </c>
      <c r="H4" s="376">
        <v>-1.3947027141748976</v>
      </c>
      <c r="I4" s="377">
        <v>3.5670116494078536</v>
      </c>
      <c r="J4" s="377">
        <v>-5.3782116821398773E-2</v>
      </c>
      <c r="K4" s="369">
        <v>-1.4853681345515643E-2</v>
      </c>
      <c r="L4" s="370">
        <v>580929606.4592402</v>
      </c>
      <c r="M4" s="370">
        <v>-23135662.048997998</v>
      </c>
      <c r="N4" s="369">
        <v>-3.8299937531804107E-2</v>
      </c>
      <c r="O4" s="365">
        <v>162861707.09750223</v>
      </c>
      <c r="P4" s="365">
        <v>-3970569.8861494958</v>
      </c>
      <c r="Q4" s="369">
        <v>-2.3799770391784443E-2</v>
      </c>
      <c r="R4" s="251"/>
    </row>
    <row r="5" spans="1:18">
      <c r="A5" s="397"/>
      <c r="B5" s="397" t="s">
        <v>135</v>
      </c>
      <c r="C5" s="113" t="s">
        <v>114</v>
      </c>
      <c r="D5" s="365">
        <v>700195373.11412489</v>
      </c>
      <c r="E5" s="365">
        <v>-3767736.878618598</v>
      </c>
      <c r="F5" s="366">
        <v>-5.3521794326089559E-3</v>
      </c>
      <c r="G5" s="374">
        <v>19.888579069102946</v>
      </c>
      <c r="H5" s="374">
        <v>6.8931993254430779E-3</v>
      </c>
      <c r="I5" s="375">
        <v>6.2170966847810991</v>
      </c>
      <c r="J5" s="375">
        <v>-4.7297833651075649E-2</v>
      </c>
      <c r="K5" s="366">
        <v>-7.5502641974268796E-3</v>
      </c>
      <c r="L5" s="367">
        <v>4353182332.8868904</v>
      </c>
      <c r="M5" s="367">
        <v>-56720314.530117989</v>
      </c>
      <c r="N5" s="366">
        <v>-1.2862033261287641E-2</v>
      </c>
      <c r="O5" s="365">
        <v>1397575710.9467528</v>
      </c>
      <c r="P5" s="365">
        <v>-8628647.7823188305</v>
      </c>
      <c r="Q5" s="366">
        <v>-6.1361264660830719E-3</v>
      </c>
      <c r="R5" s="251"/>
    </row>
    <row r="6" spans="1:18">
      <c r="A6" s="397"/>
      <c r="B6" s="397"/>
      <c r="C6" s="113" t="s">
        <v>115</v>
      </c>
      <c r="D6" s="365">
        <v>2190474195.6289735</v>
      </c>
      <c r="E6" s="365">
        <v>-41591138.711494446</v>
      </c>
      <c r="F6" s="369">
        <v>-1.8633477287430665E-2</v>
      </c>
      <c r="G6" s="376">
        <v>62.21894761291972</v>
      </c>
      <c r="H6" s="376">
        <v>-0.8201821202200108</v>
      </c>
      <c r="I6" s="377">
        <v>3.5625326792417833</v>
      </c>
      <c r="J6" s="377">
        <v>-0.21353126237755671</v>
      </c>
      <c r="K6" s="369">
        <v>-5.6548635213519514E-2</v>
      </c>
      <c r="L6" s="370">
        <v>7803635904.964077</v>
      </c>
      <c r="M6" s="370">
        <v>-624785519.37748051</v>
      </c>
      <c r="N6" s="369">
        <v>-7.4128414791063899E-2</v>
      </c>
      <c r="O6" s="365">
        <v>2190474195.6289735</v>
      </c>
      <c r="P6" s="365">
        <v>-41591138.711494446</v>
      </c>
      <c r="Q6" s="369">
        <v>-1.8633477287430665E-2</v>
      </c>
      <c r="R6" s="251"/>
    </row>
    <row r="7" spans="1:18">
      <c r="A7" s="397"/>
      <c r="B7" s="397" t="s">
        <v>136</v>
      </c>
      <c r="C7" s="113" t="s">
        <v>114</v>
      </c>
      <c r="D7" s="365">
        <v>321437215.09106123</v>
      </c>
      <c r="E7" s="365">
        <v>-301988.56075561047</v>
      </c>
      <c r="F7" s="366">
        <v>-9.3861288064360244E-4</v>
      </c>
      <c r="G7" s="374">
        <v>19.890851512345872</v>
      </c>
      <c r="H7" s="374">
        <v>-5.1379088851682297E-2</v>
      </c>
      <c r="I7" s="375">
        <v>6.2432882615826593</v>
      </c>
      <c r="J7" s="375">
        <v>2.3517705350644569E-2</v>
      </c>
      <c r="K7" s="366">
        <v>3.7811210458688974E-3</v>
      </c>
      <c r="L7" s="367">
        <v>2006825191.813843</v>
      </c>
      <c r="M7" s="367">
        <v>5681166.1547367573</v>
      </c>
      <c r="N7" s="366">
        <v>2.8389591563083927E-3</v>
      </c>
      <c r="O7" s="365">
        <v>641492887.84908152</v>
      </c>
      <c r="P7" s="365">
        <v>-592095.42269992828</v>
      </c>
      <c r="Q7" s="366">
        <v>-9.2214494673722406E-4</v>
      </c>
      <c r="R7" s="251"/>
    </row>
    <row r="8" spans="1:18">
      <c r="A8" s="397"/>
      <c r="B8" s="397"/>
      <c r="C8" s="113" t="s">
        <v>115</v>
      </c>
      <c r="D8" s="365">
        <v>1008051140.728956</v>
      </c>
      <c r="E8" s="365">
        <v>-11718295.948372364</v>
      </c>
      <c r="F8" s="369">
        <v>-1.149112292142584E-2</v>
      </c>
      <c r="G8" s="376">
        <v>62.379197602898003</v>
      </c>
      <c r="H8" s="376">
        <v>-0.82875789474956463</v>
      </c>
      <c r="I8" s="377">
        <v>3.5619889398827702</v>
      </c>
      <c r="J8" s="377">
        <v>-0.1228258964508786</v>
      </c>
      <c r="K8" s="369">
        <v>-3.3332990097567301E-2</v>
      </c>
      <c r="L8" s="370">
        <v>3590667014.112751</v>
      </c>
      <c r="M8" s="370">
        <v>-166994535.79547596</v>
      </c>
      <c r="N8" s="369">
        <v>-4.4441079532443375E-2</v>
      </c>
      <c r="O8" s="365">
        <v>1008051140.728956</v>
      </c>
      <c r="P8" s="365">
        <v>-11718295.948372364</v>
      </c>
      <c r="Q8" s="369">
        <v>-1.149112292142584E-2</v>
      </c>
      <c r="R8" s="251"/>
    </row>
    <row r="9" spans="1:18">
      <c r="A9" s="397" t="s">
        <v>58</v>
      </c>
      <c r="B9" s="397" t="s">
        <v>140</v>
      </c>
      <c r="C9" s="113" t="s">
        <v>114</v>
      </c>
      <c r="D9" s="365">
        <v>50677175.852697901</v>
      </c>
      <c r="E9" s="365">
        <v>1176731.9983009249</v>
      </c>
      <c r="F9" s="366">
        <v>2.3772150442978288E-2</v>
      </c>
      <c r="G9" s="374">
        <v>20.291325914996428</v>
      </c>
      <c r="H9" s="374">
        <v>0.3681601960993035</v>
      </c>
      <c r="I9" s="375">
        <v>6.1686098647379328</v>
      </c>
      <c r="J9" s="375">
        <v>-7.0448048613228842E-2</v>
      </c>
      <c r="K9" s="366">
        <v>-1.1291456112704898E-2</v>
      </c>
      <c r="L9" s="367">
        <v>312607726.88201123</v>
      </c>
      <c r="M9" s="367">
        <v>3771590.937840879</v>
      </c>
      <c r="N9" s="366">
        <v>1.2212272136841803E-2</v>
      </c>
      <c r="O9" s="365">
        <v>101135064.60527636</v>
      </c>
      <c r="P9" s="365">
        <v>2324328.4634561837</v>
      </c>
      <c r="Q9" s="366">
        <v>2.3523035595242835E-2</v>
      </c>
      <c r="R9" s="251"/>
    </row>
    <row r="10" spans="1:18">
      <c r="A10" s="397"/>
      <c r="B10" s="397"/>
      <c r="C10" s="113" t="s">
        <v>115</v>
      </c>
      <c r="D10" s="365">
        <v>156315527.60082224</v>
      </c>
      <c r="E10" s="365">
        <v>-2763323.1010353565</v>
      </c>
      <c r="F10" s="369">
        <v>-1.7370776120417927E-2</v>
      </c>
      <c r="G10" s="376">
        <v>62.589306976032759</v>
      </c>
      <c r="H10" s="376">
        <v>-1.4374786064823581</v>
      </c>
      <c r="I10" s="377">
        <v>3.498085407306553</v>
      </c>
      <c r="J10" s="377">
        <v>-4.7812861132168649E-2</v>
      </c>
      <c r="K10" s="369">
        <v>-1.3483991223815035E-2</v>
      </c>
      <c r="L10" s="370">
        <v>546805066.03586102</v>
      </c>
      <c r="M10" s="370">
        <v>-17272355.213077784</v>
      </c>
      <c r="N10" s="369">
        <v>-3.0620539951474398E-2</v>
      </c>
      <c r="O10" s="365">
        <v>156315527.60082224</v>
      </c>
      <c r="P10" s="365">
        <v>-2763323.1010353565</v>
      </c>
      <c r="Q10" s="369">
        <v>-1.7370776120417927E-2</v>
      </c>
      <c r="R10" s="251"/>
    </row>
    <row r="11" spans="1:18">
      <c r="A11" s="397"/>
      <c r="B11" s="397" t="s">
        <v>135</v>
      </c>
      <c r="C11" s="113" t="s">
        <v>114</v>
      </c>
      <c r="D11" s="365">
        <v>671477029.91159046</v>
      </c>
      <c r="E11" s="365">
        <v>-2461694.7687987089</v>
      </c>
      <c r="F11" s="366">
        <v>-3.6526982033361429E-3</v>
      </c>
      <c r="G11" s="374">
        <v>20.088941974972716</v>
      </c>
      <c r="H11" s="374">
        <v>-7.0117735254360269E-2</v>
      </c>
      <c r="I11" s="375">
        <v>6.1678207755416574</v>
      </c>
      <c r="J11" s="375">
        <v>-4.8922251031459751E-2</v>
      </c>
      <c r="K11" s="366">
        <v>-7.8694343360091214E-3</v>
      </c>
      <c r="L11" s="367">
        <v>4141549975.3877144</v>
      </c>
      <c r="M11" s="367">
        <v>-48153891.606675148</v>
      </c>
      <c r="N11" s="366">
        <v>-1.149338787068495E-2</v>
      </c>
      <c r="O11" s="365">
        <v>1340138408.1668437</v>
      </c>
      <c r="P11" s="365">
        <v>-6020270.3986301422</v>
      </c>
      <c r="Q11" s="366">
        <v>-4.4721848133428138E-3</v>
      </c>
      <c r="R11" s="251"/>
    </row>
    <row r="12" spans="1:18">
      <c r="A12" s="397"/>
      <c r="B12" s="397"/>
      <c r="C12" s="113" t="s">
        <v>115</v>
      </c>
      <c r="D12" s="365">
        <v>2096249727.003525</v>
      </c>
      <c r="E12" s="365">
        <v>-27720567.794231653</v>
      </c>
      <c r="F12" s="369">
        <v>-1.3051297309631719E-2</v>
      </c>
      <c r="G12" s="376">
        <v>62.714638408957619</v>
      </c>
      <c r="H12" s="376">
        <v>-0.81820579120667958</v>
      </c>
      <c r="I12" s="377">
        <v>3.4910354239316335</v>
      </c>
      <c r="J12" s="377">
        <v>-0.21559807481033166</v>
      </c>
      <c r="K12" s="369">
        <v>-5.8165468715346648E-2</v>
      </c>
      <c r="L12" s="370">
        <v>7318082054.3763218</v>
      </c>
      <c r="M12" s="370">
        <v>-554697390.65388966</v>
      </c>
      <c r="N12" s="369">
        <v>-7.0457631199620258E-2</v>
      </c>
      <c r="O12" s="365">
        <v>2096249727.003525</v>
      </c>
      <c r="P12" s="365">
        <v>-27720567.794231653</v>
      </c>
      <c r="Q12" s="369">
        <v>-1.3051297309631719E-2</v>
      </c>
      <c r="R12" s="251"/>
    </row>
    <row r="13" spans="1:18">
      <c r="A13" s="397"/>
      <c r="B13" s="397" t="s">
        <v>136</v>
      </c>
      <c r="C13" s="113" t="s">
        <v>114</v>
      </c>
      <c r="D13" s="365">
        <v>308691476.23038095</v>
      </c>
      <c r="E13" s="365">
        <v>224682.41587030888</v>
      </c>
      <c r="F13" s="366">
        <v>7.2838444972270319E-4</v>
      </c>
      <c r="G13" s="374">
        <v>20.071059510408656</v>
      </c>
      <c r="H13" s="374">
        <v>-0.14066887742445644</v>
      </c>
      <c r="I13" s="375">
        <v>6.1950285998388397</v>
      </c>
      <c r="J13" s="375">
        <v>2.3508792291312197E-2</v>
      </c>
      <c r="K13" s="366">
        <v>3.8092387328258854E-3</v>
      </c>
      <c r="L13" s="367">
        <v>1912352523.7736814</v>
      </c>
      <c r="M13" s="367">
        <v>8643595.7767498493</v>
      </c>
      <c r="N13" s="366">
        <v>4.5403977728068843E-3</v>
      </c>
      <c r="O13" s="365">
        <v>616000927.28390229</v>
      </c>
      <c r="P13" s="365">
        <v>460139.66870713234</v>
      </c>
      <c r="Q13" s="366">
        <v>7.4753725173901608E-4</v>
      </c>
      <c r="R13" s="251"/>
    </row>
    <row r="14" spans="1:18">
      <c r="A14" s="397"/>
      <c r="B14" s="397"/>
      <c r="C14" s="113" t="s">
        <v>115</v>
      </c>
      <c r="D14" s="365">
        <v>966954225.91074944</v>
      </c>
      <c r="E14" s="365">
        <v>-5177998.9316192865</v>
      </c>
      <c r="F14" s="369">
        <v>-5.3264348195626362E-3</v>
      </c>
      <c r="G14" s="376">
        <v>62.871174964388935</v>
      </c>
      <c r="H14" s="376">
        <v>-0.82602966045966042</v>
      </c>
      <c r="I14" s="377">
        <v>3.4934083785222243</v>
      </c>
      <c r="J14" s="377">
        <v>-0.11940742176197494</v>
      </c>
      <c r="K14" s="369">
        <v>-3.3051068297636946E-2</v>
      </c>
      <c r="L14" s="370">
        <v>3377965994.4440837</v>
      </c>
      <c r="M14" s="370">
        <v>-134168667.43185759</v>
      </c>
      <c r="N14" s="369">
        <v>-3.8201458756195267E-2</v>
      </c>
      <c r="O14" s="365">
        <v>966954225.91074944</v>
      </c>
      <c r="P14" s="365">
        <v>-5177998.9316192865</v>
      </c>
      <c r="Q14" s="369">
        <v>-5.3264348195626362E-3</v>
      </c>
      <c r="R14" s="251"/>
    </row>
    <row r="15" spans="1:18">
      <c r="A15" s="397" t="s">
        <v>59</v>
      </c>
      <c r="B15" s="397" t="s">
        <v>140</v>
      </c>
      <c r="C15" s="113" t="s">
        <v>114</v>
      </c>
      <c r="D15" s="365">
        <v>34037610.603213057</v>
      </c>
      <c r="E15" s="365">
        <v>611944.51599565148</v>
      </c>
      <c r="F15" s="366">
        <v>1.8307623680524663E-2</v>
      </c>
      <c r="G15" s="374">
        <v>25.56929007428699</v>
      </c>
      <c r="H15" s="374">
        <v>0.86936609506083329</v>
      </c>
      <c r="I15" s="375">
        <v>6.4597119702147729</v>
      </c>
      <c r="J15" s="375">
        <v>-8.9056350897418923E-2</v>
      </c>
      <c r="K15" s="366">
        <v>-1.3598946630974156E-2</v>
      </c>
      <c r="L15" s="367">
        <v>219873160.65108466</v>
      </c>
      <c r="M15" s="367">
        <v>976217.46704119444</v>
      </c>
      <c r="N15" s="366">
        <v>4.4597126521790367E-3</v>
      </c>
      <c r="O15" s="365">
        <v>68019060.586297601</v>
      </c>
      <c r="P15" s="365">
        <v>1226524.8170727342</v>
      </c>
      <c r="Q15" s="366">
        <v>1.8363201860017782E-2</v>
      </c>
      <c r="R15" s="251"/>
    </row>
    <row r="16" spans="1:18">
      <c r="A16" s="397"/>
      <c r="B16" s="397"/>
      <c r="C16" s="113" t="s">
        <v>115</v>
      </c>
      <c r="D16" s="365">
        <v>80906500.290176943</v>
      </c>
      <c r="E16" s="365">
        <v>-3642331.3863121867</v>
      </c>
      <c r="F16" s="369">
        <v>-4.3079618181465967E-2</v>
      </c>
      <c r="G16" s="376">
        <v>60.777526334931309</v>
      </c>
      <c r="H16" s="376">
        <v>-1.6999037181467784</v>
      </c>
      <c r="I16" s="377">
        <v>3.6653776783850631</v>
      </c>
      <c r="J16" s="377">
        <v>-5.4471763890991731E-2</v>
      </c>
      <c r="K16" s="369">
        <v>-1.4643539943289272E-2</v>
      </c>
      <c r="L16" s="370">
        <v>296552880.19986922</v>
      </c>
      <c r="M16" s="370">
        <v>-17956044.157010913</v>
      </c>
      <c r="N16" s="369">
        <v>-5.709232001517324E-2</v>
      </c>
      <c r="O16" s="365">
        <v>80906500.290176943</v>
      </c>
      <c r="P16" s="365">
        <v>-3642331.3863121867</v>
      </c>
      <c r="Q16" s="369">
        <v>-4.3079618181465967E-2</v>
      </c>
      <c r="R16" s="251"/>
    </row>
    <row r="17" spans="1:18">
      <c r="A17" s="397"/>
      <c r="B17" s="397" t="s">
        <v>135</v>
      </c>
      <c r="C17" s="113" t="s">
        <v>114</v>
      </c>
      <c r="D17" s="365">
        <v>455168382.96401745</v>
      </c>
      <c r="E17" s="365">
        <v>-10724818.531650662</v>
      </c>
      <c r="F17" s="366">
        <v>-2.3019907775474122E-2</v>
      </c>
      <c r="G17" s="374">
        <v>25.230793533492179</v>
      </c>
      <c r="H17" s="374">
        <v>0.15375388398548751</v>
      </c>
      <c r="I17" s="375">
        <v>6.4610273101667559</v>
      </c>
      <c r="J17" s="375">
        <v>2.0966493236005412E-2</v>
      </c>
      <c r="K17" s="366">
        <v>3.255635906556201E-3</v>
      </c>
      <c r="L17" s="367">
        <v>2940855353.0549574</v>
      </c>
      <c r="M17" s="367">
        <v>-59525198.771717548</v>
      </c>
      <c r="N17" s="366">
        <v>-1.9839216307237343E-2</v>
      </c>
      <c r="O17" s="365">
        <v>909574154.04920304</v>
      </c>
      <c r="P17" s="365">
        <v>-21830084.430691957</v>
      </c>
      <c r="Q17" s="366">
        <v>-2.3437819508229749E-2</v>
      </c>
      <c r="R17" s="251"/>
    </row>
    <row r="18" spans="1:18">
      <c r="A18" s="397"/>
      <c r="B18" s="397"/>
      <c r="C18" s="113" t="s">
        <v>115</v>
      </c>
      <c r="D18" s="365">
        <v>1097552546.6226673</v>
      </c>
      <c r="E18" s="365">
        <v>-51481746.984414339</v>
      </c>
      <c r="F18" s="369">
        <v>-4.480436073217741E-2</v>
      </c>
      <c r="G18" s="376">
        <v>60.839290979892638</v>
      </c>
      <c r="H18" s="376">
        <v>-1.008313679124079</v>
      </c>
      <c r="I18" s="377">
        <v>3.6774973187619473</v>
      </c>
      <c r="J18" s="377">
        <v>-0.17332028663953469</v>
      </c>
      <c r="K18" s="369">
        <v>-4.5008697996088164E-2</v>
      </c>
      <c r="L18" s="370">
        <v>4036246547.4052062</v>
      </c>
      <c r="M18" s="370">
        <v>-388474939.62699938</v>
      </c>
      <c r="N18" s="369">
        <v>-8.779647278716321E-2</v>
      </c>
      <c r="O18" s="365">
        <v>1097552546.6226673</v>
      </c>
      <c r="P18" s="365">
        <v>-51481746.984414339</v>
      </c>
      <c r="Q18" s="369">
        <v>-4.480436073217741E-2</v>
      </c>
      <c r="R18" s="251"/>
    </row>
    <row r="19" spans="1:18">
      <c r="A19" s="397"/>
      <c r="B19" s="397" t="s">
        <v>136</v>
      </c>
      <c r="C19" s="113" t="s">
        <v>114</v>
      </c>
      <c r="D19" s="365">
        <v>208570639.74372876</v>
      </c>
      <c r="E19" s="365">
        <v>-3820691.7783890367</v>
      </c>
      <c r="F19" s="366">
        <v>-1.7988925211814312E-2</v>
      </c>
      <c r="G19" s="374">
        <v>25.292085419974708</v>
      </c>
      <c r="H19" s="374">
        <v>-5.4893509312105238E-2</v>
      </c>
      <c r="I19" s="375">
        <v>6.4982363193977681</v>
      </c>
      <c r="J19" s="375">
        <v>8.6808527652485701E-2</v>
      </c>
      <c r="K19" s="366">
        <v>1.3539656137787551E-2</v>
      </c>
      <c r="L19" s="367">
        <v>1355341306.3427258</v>
      </c>
      <c r="M19" s="367">
        <v>-6390379.3039660454</v>
      </c>
      <c r="N19" s="366">
        <v>-4.6928329356830884E-3</v>
      </c>
      <c r="O19" s="365">
        <v>416792275.87532628</v>
      </c>
      <c r="P19" s="365">
        <v>-7678615.7254487872</v>
      </c>
      <c r="Q19" s="366">
        <v>-1.8089852278188035E-2</v>
      </c>
      <c r="R19" s="251"/>
    </row>
    <row r="20" spans="1:18">
      <c r="A20" s="397"/>
      <c r="B20" s="397"/>
      <c r="C20" s="113" t="s">
        <v>115</v>
      </c>
      <c r="D20" s="365">
        <v>504312431.60958165</v>
      </c>
      <c r="E20" s="365">
        <v>-14853463.989571333</v>
      </c>
      <c r="F20" s="369">
        <v>-2.861024600321525E-2</v>
      </c>
      <c r="G20" s="376">
        <v>61.154883133584526</v>
      </c>
      <c r="H20" s="376">
        <v>-0.80285743072696647</v>
      </c>
      <c r="I20" s="377">
        <v>3.6736283660475664</v>
      </c>
      <c r="J20" s="377">
        <v>-0.11057845916619069</v>
      </c>
      <c r="K20" s="369">
        <v>-2.9221040041844035E-2</v>
      </c>
      <c r="L20" s="370">
        <v>1852656454.1113825</v>
      </c>
      <c r="M20" s="370">
        <v>-111974671.43314505</v>
      </c>
      <c r="N20" s="369">
        <v>-5.6995264900992319E-2</v>
      </c>
      <c r="O20" s="365">
        <v>504312431.60958165</v>
      </c>
      <c r="P20" s="365">
        <v>-14853463.989571333</v>
      </c>
      <c r="Q20" s="369">
        <v>-2.861024600321525E-2</v>
      </c>
      <c r="R20" s="251"/>
    </row>
    <row r="21" spans="1:18">
      <c r="A21" s="397" t="s">
        <v>60</v>
      </c>
      <c r="B21" s="397" t="s">
        <v>140</v>
      </c>
      <c r="C21" s="113" t="s">
        <v>114</v>
      </c>
      <c r="D21" s="365">
        <v>509903.72172731441</v>
      </c>
      <c r="E21" s="365">
        <v>-76806.664093575906</v>
      </c>
      <c r="F21" s="366">
        <v>-0.1309106945262484</v>
      </c>
      <c r="G21" s="374">
        <v>33.854782428305413</v>
      </c>
      <c r="H21" s="374">
        <v>1.5143718729953832</v>
      </c>
      <c r="I21" s="375">
        <v>8.0368876508210558</v>
      </c>
      <c r="J21" s="375">
        <v>0.47050818723775922</v>
      </c>
      <c r="K21" s="366">
        <v>6.2184059034085942E-2</v>
      </c>
      <c r="L21" s="367">
        <v>4098038.9242579495</v>
      </c>
      <c r="M21" s="367">
        <v>-341234.49008826772</v>
      </c>
      <c r="N21" s="366">
        <v>-7.6867193848775855E-2</v>
      </c>
      <c r="O21" s="365">
        <v>1019820.1118637085</v>
      </c>
      <c r="P21" s="365">
        <v>-153548.64030674135</v>
      </c>
      <c r="Q21" s="366">
        <v>-0.13086136819538896</v>
      </c>
      <c r="R21" s="251"/>
    </row>
    <row r="22" spans="1:18">
      <c r="A22" s="397"/>
      <c r="B22" s="397"/>
      <c r="C22" s="113" t="s">
        <v>115</v>
      </c>
      <c r="D22" s="365">
        <v>790783.07741391659</v>
      </c>
      <c r="E22" s="365">
        <v>-235572.88617236819</v>
      </c>
      <c r="F22" s="369">
        <v>-0.22952357128537676</v>
      </c>
      <c r="G22" s="376">
        <v>52.503615669137872</v>
      </c>
      <c r="H22" s="376">
        <v>-4.0707590827764477</v>
      </c>
      <c r="I22" s="377">
        <v>5.2185058495456724</v>
      </c>
      <c r="J22" s="377">
        <v>0.15986685787348343</v>
      </c>
      <c r="K22" s="369">
        <v>3.16027410014166E-2</v>
      </c>
      <c r="L22" s="370">
        <v>4126706.1152062523</v>
      </c>
      <c r="M22" s="370">
        <v>-1065258.1815266092</v>
      </c>
      <c r="N22" s="369">
        <v>-0.20517440426101205</v>
      </c>
      <c r="O22" s="365">
        <v>790783.07741391659</v>
      </c>
      <c r="P22" s="365">
        <v>-235572.88617236819</v>
      </c>
      <c r="Q22" s="369">
        <v>-0.22952357128537676</v>
      </c>
      <c r="R22" s="251"/>
    </row>
    <row r="23" spans="1:18">
      <c r="A23" s="397"/>
      <c r="B23" s="397" t="s">
        <v>135</v>
      </c>
      <c r="C23" s="113" t="s">
        <v>114</v>
      </c>
      <c r="D23" s="365">
        <v>7378937.047526136</v>
      </c>
      <c r="E23" s="365">
        <v>-918005.9681322854</v>
      </c>
      <c r="F23" s="366">
        <v>-0.1106438800893024</v>
      </c>
      <c r="G23" s="374">
        <v>33.09939327731302</v>
      </c>
      <c r="H23" s="374">
        <v>1.4156987004977886</v>
      </c>
      <c r="I23" s="375">
        <v>7.7081968112263999</v>
      </c>
      <c r="J23" s="375">
        <v>9.5690021355802735E-2</v>
      </c>
      <c r="K23" s="366">
        <v>1.2570106536145282E-2</v>
      </c>
      <c r="L23" s="367">
        <v>56878299.01998131</v>
      </c>
      <c r="M23" s="367">
        <v>-6282236.0218878537</v>
      </c>
      <c r="N23" s="366">
        <v>-9.9464578913452131E-2</v>
      </c>
      <c r="O23" s="365">
        <v>14757889.771571787</v>
      </c>
      <c r="P23" s="365">
        <v>-1834583.3521494456</v>
      </c>
      <c r="Q23" s="366">
        <v>-0.11056720348256315</v>
      </c>
      <c r="R23" s="251"/>
    </row>
    <row r="24" spans="1:18">
      <c r="A24" s="397"/>
      <c r="B24" s="397"/>
      <c r="C24" s="113" t="s">
        <v>115</v>
      </c>
      <c r="D24" s="365">
        <v>12253383.780296296</v>
      </c>
      <c r="E24" s="365">
        <v>-3009081.1260148492</v>
      </c>
      <c r="F24" s="369">
        <v>-0.19715564585970458</v>
      </c>
      <c r="G24" s="376">
        <v>54.964497746711416</v>
      </c>
      <c r="H24" s="376">
        <v>-3.3185681569958163</v>
      </c>
      <c r="I24" s="377">
        <v>5.1461240869221898</v>
      </c>
      <c r="J24" s="377">
        <v>-4.5145373938560773E-2</v>
      </c>
      <c r="K24" s="369">
        <v>-8.6964035057188766E-3</v>
      </c>
      <c r="L24" s="370">
        <v>63057433.418084443</v>
      </c>
      <c r="M24" s="370">
        <v>-16174134.547507539</v>
      </c>
      <c r="N24" s="369">
        <v>-0.20413750431559685</v>
      </c>
      <c r="O24" s="365">
        <v>12253383.780296296</v>
      </c>
      <c r="P24" s="365">
        <v>-3009081.1260148492</v>
      </c>
      <c r="Q24" s="369">
        <v>-0.19715564585970458</v>
      </c>
      <c r="R24" s="251"/>
    </row>
    <row r="25" spans="1:18">
      <c r="A25" s="397"/>
      <c r="B25" s="397" t="s">
        <v>136</v>
      </c>
      <c r="C25" s="113" t="s">
        <v>114</v>
      </c>
      <c r="D25" s="365">
        <v>3265633.1425041864</v>
      </c>
      <c r="E25" s="365">
        <v>-412053.17517148471</v>
      </c>
      <c r="F25" s="366">
        <v>-0.11204141397026644</v>
      </c>
      <c r="G25" s="374">
        <v>33.398238827175845</v>
      </c>
      <c r="H25" s="374">
        <v>1.3127180097476341</v>
      </c>
      <c r="I25" s="375">
        <v>7.800161533893192</v>
      </c>
      <c r="J25" s="375">
        <v>0.21818100903447402</v>
      </c>
      <c r="K25" s="366">
        <v>2.8776255533647599E-2</v>
      </c>
      <c r="L25" s="367">
        <v>25472466.021967899</v>
      </c>
      <c r="M25" s="367">
        <v>-2411680.0151884109</v>
      </c>
      <c r="N25" s="366">
        <v>-8.6489290795378426E-2</v>
      </c>
      <c r="O25" s="365">
        <v>6531329.328954054</v>
      </c>
      <c r="P25" s="365">
        <v>-823719.77260227595</v>
      </c>
      <c r="Q25" s="366">
        <v>-0.11199378294129629</v>
      </c>
      <c r="R25" s="251"/>
    </row>
    <row r="26" spans="1:18">
      <c r="A26" s="397"/>
      <c r="B26" s="397"/>
      <c r="C26" s="113" t="s">
        <v>115</v>
      </c>
      <c r="D26" s="365">
        <v>5277601.6839832254</v>
      </c>
      <c r="E26" s="365">
        <v>-1298785.2651391178</v>
      </c>
      <c r="F26" s="369">
        <v>-0.19749222106105666</v>
      </c>
      <c r="G26" s="376">
        <v>53.97501611011139</v>
      </c>
      <c r="H26" s="376">
        <v>-3.3998609546857566</v>
      </c>
      <c r="I26" s="377">
        <v>5.2012184684658367</v>
      </c>
      <c r="J26" s="377">
        <v>5.3632309603082184E-2</v>
      </c>
      <c r="K26" s="369">
        <v>1.0418924122472787E-2</v>
      </c>
      <c r="L26" s="370">
        <v>27449959.347939953</v>
      </c>
      <c r="M26" s="370">
        <v>-6402559.0866878778</v>
      </c>
      <c r="N26" s="369">
        <v>-0.1891309534045976</v>
      </c>
      <c r="O26" s="365">
        <v>5277601.6839832254</v>
      </c>
      <c r="P26" s="365">
        <v>-1298785.2651391178</v>
      </c>
      <c r="Q26" s="369">
        <v>-0.19749222106105666</v>
      </c>
      <c r="R26" s="251"/>
    </row>
    <row r="27" spans="1:18">
      <c r="A27" s="397" t="s">
        <v>61</v>
      </c>
      <c r="B27" s="397" t="s">
        <v>140</v>
      </c>
      <c r="C27" s="113" t="s">
        <v>114</v>
      </c>
      <c r="D27" s="365">
        <v>2136190.1007275037</v>
      </c>
      <c r="E27" s="365">
        <v>-122957.56120596128</v>
      </c>
      <c r="F27" s="366">
        <v>-5.4426526994136137E-2</v>
      </c>
      <c r="G27" s="374">
        <v>16.843718446609032</v>
      </c>
      <c r="H27" s="374">
        <v>1.2234444233799664</v>
      </c>
      <c r="I27" s="375">
        <v>7.4615169655255356</v>
      </c>
      <c r="J27" s="375">
        <v>0.14561364179328784</v>
      </c>
      <c r="K27" s="366">
        <v>1.9903713232640455E-2</v>
      </c>
      <c r="L27" s="367">
        <v>15939218.67816597</v>
      </c>
      <c r="M27" s="367">
        <v>-588487.21057500131</v>
      </c>
      <c r="N27" s="366">
        <v>-3.5606103747035545E-2</v>
      </c>
      <c r="O27" s="365">
        <v>4272459.4005818367</v>
      </c>
      <c r="P27" s="365">
        <v>-245748.54966513254</v>
      </c>
      <c r="Q27" s="366">
        <v>-5.4390712506204968E-2</v>
      </c>
      <c r="R27" s="251"/>
    </row>
    <row r="28" spans="1:18">
      <c r="A28" s="397"/>
      <c r="B28" s="397"/>
      <c r="C28" s="113" t="s">
        <v>115</v>
      </c>
      <c r="D28" s="365">
        <v>6546179.4966800213</v>
      </c>
      <c r="E28" s="365">
        <v>-1207246.7851140602</v>
      </c>
      <c r="F28" s="369">
        <v>-0.15570494143328759</v>
      </c>
      <c r="G28" s="376">
        <v>51.616194787857189</v>
      </c>
      <c r="H28" s="376">
        <v>-1.99280349996544</v>
      </c>
      <c r="I28" s="377">
        <v>5.2128940919945448</v>
      </c>
      <c r="J28" s="377">
        <v>5.5451974669557202E-2</v>
      </c>
      <c r="K28" s="369">
        <v>1.0751836551549801E-2</v>
      </c>
      <c r="L28" s="370">
        <v>34124540.423379108</v>
      </c>
      <c r="M28" s="370">
        <v>-5863306.8359201625</v>
      </c>
      <c r="N28" s="369">
        <v>-0.146627218962297</v>
      </c>
      <c r="O28" s="365">
        <v>6546179.4966800213</v>
      </c>
      <c r="P28" s="365">
        <v>-1207246.7851140602</v>
      </c>
      <c r="Q28" s="369">
        <v>-0.15570494143328759</v>
      </c>
      <c r="R28" s="251"/>
    </row>
    <row r="29" spans="1:18">
      <c r="A29" s="397"/>
      <c r="B29" s="397" t="s">
        <v>135</v>
      </c>
      <c r="C29" s="113" t="s">
        <v>114</v>
      </c>
      <c r="D29" s="365">
        <v>28718343.20253462</v>
      </c>
      <c r="E29" s="365">
        <v>-1306042.1098198704</v>
      </c>
      <c r="F29" s="366">
        <v>-4.349937879602344E-2</v>
      </c>
      <c r="G29" s="374">
        <v>16.127593934309836</v>
      </c>
      <c r="H29" s="374">
        <v>0.93734932217148703</v>
      </c>
      <c r="I29" s="375">
        <v>7.3692397923741098</v>
      </c>
      <c r="J29" s="375">
        <v>3.5241839316500823E-2</v>
      </c>
      <c r="K29" s="366">
        <v>4.8052698599142891E-3</v>
      </c>
      <c r="L29" s="367">
        <v>211632357.49917465</v>
      </c>
      <c r="M29" s="367">
        <v>-8566422.9234461188</v>
      </c>
      <c r="N29" s="366">
        <v>-3.8903135189962662E-2</v>
      </c>
      <c r="O29" s="365">
        <v>57437302.779908784</v>
      </c>
      <c r="P29" s="365">
        <v>-2608377.3836891577</v>
      </c>
      <c r="Q29" s="366">
        <v>-4.3439884044655368E-2</v>
      </c>
      <c r="R29" s="251"/>
    </row>
    <row r="30" spans="1:18">
      <c r="A30" s="397"/>
      <c r="B30" s="397"/>
      <c r="C30" s="113" t="s">
        <v>115</v>
      </c>
      <c r="D30" s="365">
        <v>94224468.625448167</v>
      </c>
      <c r="E30" s="365">
        <v>-13870570.917260319</v>
      </c>
      <c r="F30" s="369">
        <v>-0.1283182926426521</v>
      </c>
      <c r="G30" s="376">
        <v>52.914402406515826</v>
      </c>
      <c r="H30" s="376">
        <v>-1.7741474149141681</v>
      </c>
      <c r="I30" s="377">
        <v>5.1531609323038676</v>
      </c>
      <c r="J30" s="377">
        <v>1.285124129532722E-2</v>
      </c>
      <c r="K30" s="369">
        <v>2.5000908637482847E-3</v>
      </c>
      <c r="L30" s="370">
        <v>485553850.58775103</v>
      </c>
      <c r="M30" s="370">
        <v>-70088128.723584771</v>
      </c>
      <c r="N30" s="369">
        <v>-0.12613900916999143</v>
      </c>
      <c r="O30" s="365">
        <v>94224468.625448167</v>
      </c>
      <c r="P30" s="365">
        <v>-13870570.917260319</v>
      </c>
      <c r="Q30" s="369">
        <v>-0.1283182926426521</v>
      </c>
      <c r="R30" s="251"/>
    </row>
    <row r="31" spans="1:18">
      <c r="A31" s="397"/>
      <c r="B31" s="397" t="s">
        <v>136</v>
      </c>
      <c r="C31" s="113" t="s">
        <v>114</v>
      </c>
      <c r="D31" s="365">
        <v>12745738.860680066</v>
      </c>
      <c r="E31" s="365">
        <v>-526670.97662624158</v>
      </c>
      <c r="F31" s="366">
        <v>-3.9681639060441469E-2</v>
      </c>
      <c r="G31" s="374">
        <v>16.338099315974802</v>
      </c>
      <c r="H31" s="374">
        <v>1.1137675523243065</v>
      </c>
      <c r="I31" s="375">
        <v>7.4120981979008924</v>
      </c>
      <c r="J31" s="375">
        <v>7.0922114843106066E-2</v>
      </c>
      <c r="K31" s="366">
        <v>9.6608655126502845E-3</v>
      </c>
      <c r="L31" s="367">
        <v>94472668.040162086</v>
      </c>
      <c r="M31" s="367">
        <v>-2962429.6220118701</v>
      </c>
      <c r="N31" s="366">
        <v>-3.0404132526075746E-2</v>
      </c>
      <c r="O31" s="365">
        <v>25491960.565179422</v>
      </c>
      <c r="P31" s="365">
        <v>-1052235.0914068669</v>
      </c>
      <c r="Q31" s="366">
        <v>-3.9640873094068711E-2</v>
      </c>
      <c r="R31" s="251"/>
    </row>
    <row r="32" spans="1:18">
      <c r="A32" s="397"/>
      <c r="B32" s="397"/>
      <c r="C32" s="113" t="s">
        <v>115</v>
      </c>
      <c r="D32" s="365">
        <v>41096914.81820672</v>
      </c>
      <c r="E32" s="365">
        <v>-6540297.0167528614</v>
      </c>
      <c r="F32" s="369">
        <v>-0.13729386680756839</v>
      </c>
      <c r="G32" s="376">
        <v>52.679996288908121</v>
      </c>
      <c r="H32" s="376">
        <v>-1.9630358477421979</v>
      </c>
      <c r="I32" s="377">
        <v>5.1755957986032044</v>
      </c>
      <c r="J32" s="377">
        <v>2.1497173290680571E-2</v>
      </c>
      <c r="K32" s="369">
        <v>4.1708890057137911E-3</v>
      </c>
      <c r="L32" s="370">
        <v>212701019.66866449</v>
      </c>
      <c r="M32" s="370">
        <v>-32825868.363622189</v>
      </c>
      <c r="N32" s="369">
        <v>-0.13369561528147419</v>
      </c>
      <c r="O32" s="365">
        <v>41096914.81820672</v>
      </c>
      <c r="P32" s="365">
        <v>-6540297.0167528614</v>
      </c>
      <c r="Q32" s="369">
        <v>-0.13729386680756839</v>
      </c>
      <c r="R32" s="251"/>
    </row>
    <row r="33" spans="1:18">
      <c r="A33" s="397" t="s">
        <v>67</v>
      </c>
      <c r="B33" s="397" t="s">
        <v>140</v>
      </c>
      <c r="C33" s="113" t="s">
        <v>114</v>
      </c>
      <c r="D33" s="365">
        <v>16129661.527757538</v>
      </c>
      <c r="E33" s="365">
        <v>641594.14639887586</v>
      </c>
      <c r="F33" s="366">
        <v>4.1425061668513556E-2</v>
      </c>
      <c r="G33" s="374">
        <v>14.010841278741312</v>
      </c>
      <c r="H33" s="374">
        <v>9.7180821564993636E-2</v>
      </c>
      <c r="I33" s="375">
        <v>5.4952502973564421</v>
      </c>
      <c r="J33" s="375">
        <v>-2.5123370999869721E-2</v>
      </c>
      <c r="K33" s="366">
        <v>-4.5510272509053156E-3</v>
      </c>
      <c r="L33" s="367">
        <v>88636527.306668371</v>
      </c>
      <c r="M33" s="367">
        <v>3136607.9608877152</v>
      </c>
      <c r="N33" s="366">
        <v>3.6685507833084337E-2</v>
      </c>
      <c r="O33" s="365">
        <v>32096183.90711505</v>
      </c>
      <c r="P33" s="365">
        <v>1251352.2866901904</v>
      </c>
      <c r="Q33" s="366">
        <v>4.0569269499969286E-2</v>
      </c>
      <c r="R33" s="251"/>
    </row>
    <row r="34" spans="1:18">
      <c r="A34" s="397"/>
      <c r="B34" s="397"/>
      <c r="C34" s="113" t="s">
        <v>115</v>
      </c>
      <c r="D34" s="365">
        <v>74618244.233231351</v>
      </c>
      <c r="E34" s="365">
        <v>1114581.1714490205</v>
      </c>
      <c r="F34" s="369">
        <v>1.5163613961826326E-2</v>
      </c>
      <c r="G34" s="376">
        <v>64.816262551512253</v>
      </c>
      <c r="H34" s="376">
        <v>-1.2155401917566451</v>
      </c>
      <c r="I34" s="377">
        <v>3.2984624906407776</v>
      </c>
      <c r="J34" s="377">
        <v>-2.6222598725707869E-2</v>
      </c>
      <c r="K34" s="369">
        <v>-7.8872428578505016E-3</v>
      </c>
      <c r="L34" s="370">
        <v>246125479.72078612</v>
      </c>
      <c r="M34" s="370">
        <v>1748947.1254602969</v>
      </c>
      <c r="N34" s="369">
        <v>7.1567719980562029E-3</v>
      </c>
      <c r="O34" s="365">
        <v>74618244.233231351</v>
      </c>
      <c r="P34" s="365">
        <v>1114581.1714490205</v>
      </c>
      <c r="Q34" s="369">
        <v>1.5163613961826326E-2</v>
      </c>
      <c r="R34" s="251"/>
    </row>
    <row r="35" spans="1:18">
      <c r="A35" s="397"/>
      <c r="B35" s="397" t="s">
        <v>135</v>
      </c>
      <c r="C35" s="113" t="s">
        <v>114</v>
      </c>
      <c r="D35" s="365">
        <v>208929709.90004724</v>
      </c>
      <c r="E35" s="365">
        <v>9181129.730984807</v>
      </c>
      <c r="F35" s="366">
        <v>4.5963429242971927E-2</v>
      </c>
      <c r="G35" s="374">
        <v>13.779751889000426</v>
      </c>
      <c r="H35" s="374">
        <v>8.9635657602670449E-2</v>
      </c>
      <c r="I35" s="375">
        <v>5.4746465874096337</v>
      </c>
      <c r="J35" s="375">
        <v>-0.16325471418003801</v>
      </c>
      <c r="K35" s="366">
        <v>-2.8956646355977611E-2</v>
      </c>
      <c r="L35" s="367">
        <v>1143816323.3127785</v>
      </c>
      <c r="M35" s="367">
        <v>17653543.186932564</v>
      </c>
      <c r="N35" s="366">
        <v>1.5675836121097721E-2</v>
      </c>
      <c r="O35" s="365">
        <v>415806364.34606946</v>
      </c>
      <c r="P35" s="365">
        <v>17644397.384211183</v>
      </c>
      <c r="Q35" s="366">
        <v>4.4314622812533518E-2</v>
      </c>
      <c r="R35" s="251"/>
    </row>
    <row r="36" spans="1:18">
      <c r="A36" s="397"/>
      <c r="B36" s="397"/>
      <c r="C36" s="113" t="s">
        <v>115</v>
      </c>
      <c r="D36" s="365">
        <v>986443796.6005609</v>
      </c>
      <c r="E36" s="365">
        <v>26770260.316195965</v>
      </c>
      <c r="F36" s="369">
        <v>2.7895174039959725E-2</v>
      </c>
      <c r="G36" s="376">
        <v>65.05992267017578</v>
      </c>
      <c r="H36" s="376">
        <v>-0.71297165933457052</v>
      </c>
      <c r="I36" s="377">
        <v>3.2630121296777839</v>
      </c>
      <c r="J36" s="377">
        <v>-0.24737579148522393</v>
      </c>
      <c r="K36" s="369">
        <v>-7.046964524743099E-2</v>
      </c>
      <c r="L36" s="370">
        <v>3218778073.5530348</v>
      </c>
      <c r="M36" s="370">
        <v>-150048316.47938919</v>
      </c>
      <c r="N36" s="369">
        <v>-4.4540234226182557E-2</v>
      </c>
      <c r="O36" s="365">
        <v>986443796.6005609</v>
      </c>
      <c r="P36" s="365">
        <v>26770260.316195965</v>
      </c>
      <c r="Q36" s="369">
        <v>2.7895174039959725E-2</v>
      </c>
      <c r="R36" s="251"/>
    </row>
    <row r="37" spans="1:18">
      <c r="A37" s="397"/>
      <c r="B37" s="397" t="s">
        <v>136</v>
      </c>
      <c r="C37" s="113" t="s">
        <v>114</v>
      </c>
      <c r="D37" s="365">
        <v>96855203.34414807</v>
      </c>
      <c r="E37" s="365">
        <v>4457427.3694308698</v>
      </c>
      <c r="F37" s="366">
        <v>4.8241717102049678E-2</v>
      </c>
      <c r="G37" s="374">
        <v>13.766304234901758</v>
      </c>
      <c r="H37" s="374">
        <v>0.11373890640356876</v>
      </c>
      <c r="I37" s="375">
        <v>5.4879731088923833</v>
      </c>
      <c r="J37" s="375">
        <v>-7.5938910524135927E-2</v>
      </c>
      <c r="K37" s="366">
        <v>-1.3648474357453904E-2</v>
      </c>
      <c r="L37" s="367">
        <v>531538751.40898824</v>
      </c>
      <c r="M37" s="367">
        <v>17445655.09590435</v>
      </c>
      <c r="N37" s="366">
        <v>3.3934816905768959E-2</v>
      </c>
      <c r="O37" s="365">
        <v>192677322.07962203</v>
      </c>
      <c r="P37" s="365">
        <v>8962475.1667582691</v>
      </c>
      <c r="Q37" s="366">
        <v>4.8784708026396936E-2</v>
      </c>
      <c r="R37" s="251"/>
    </row>
    <row r="38" spans="1:18">
      <c r="A38" s="397"/>
      <c r="B38" s="397"/>
      <c r="C38" s="113" t="s">
        <v>115</v>
      </c>
      <c r="D38" s="365">
        <v>457364192.61718464</v>
      </c>
      <c r="E38" s="365">
        <v>10974250.323091149</v>
      </c>
      <c r="F38" s="369">
        <v>2.4584447997847189E-2</v>
      </c>
      <c r="G38" s="376">
        <v>65.006467431042623</v>
      </c>
      <c r="H38" s="376">
        <v>-0.95148215014913262</v>
      </c>
      <c r="I38" s="377">
        <v>3.2749821808601411</v>
      </c>
      <c r="J38" s="377">
        <v>-0.11588950885089444</v>
      </c>
      <c r="K38" s="369">
        <v>-3.4176907726275643E-2</v>
      </c>
      <c r="L38" s="370">
        <v>1497859580.9847651</v>
      </c>
      <c r="M38" s="370">
        <v>-15791436.912019491</v>
      </c>
      <c r="N38" s="369">
        <v>-1.043268013915233E-2</v>
      </c>
      <c r="O38" s="365">
        <v>457364192.61718464</v>
      </c>
      <c r="P38" s="365">
        <v>10974250.323091149</v>
      </c>
      <c r="Q38" s="369">
        <v>2.4584447997847189E-2</v>
      </c>
      <c r="R38" s="282"/>
    </row>
    <row r="39" spans="1:18">
      <c r="A39" s="402"/>
      <c r="B39" s="402"/>
      <c r="C39" s="197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Q39" s="196"/>
      <c r="R39" s="196"/>
    </row>
    <row r="40" spans="1:18">
      <c r="A40" s="402"/>
      <c r="B40" s="402"/>
      <c r="C40" s="197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Q40" s="196"/>
      <c r="R40" s="196"/>
    </row>
    <row r="41" spans="1:18">
      <c r="A41" s="402"/>
      <c r="B41" s="402"/>
      <c r="C41" s="197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  <c r="R41" s="196"/>
    </row>
    <row r="42" spans="1:18">
      <c r="A42" s="402"/>
      <c r="B42" s="402"/>
      <c r="C42" s="197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196"/>
    </row>
    <row r="43" spans="1:18">
      <c r="A43" s="402"/>
      <c r="B43" s="402"/>
      <c r="C43" s="197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</row>
    <row r="44" spans="1:18">
      <c r="A44" s="402"/>
      <c r="B44" s="402"/>
      <c r="C44" s="197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  <c r="R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  <c r="R45" s="196"/>
    </row>
    <row r="46" spans="1:18">
      <c r="A46" s="196"/>
      <c r="B46" s="196"/>
      <c r="C46" s="196"/>
      <c r="D46" s="196"/>
      <c r="E46" s="196"/>
      <c r="F46" s="196"/>
      <c r="G46" s="196"/>
      <c r="H46" s="196"/>
      <c r="I46" s="196"/>
      <c r="J46" s="196"/>
      <c r="K46" s="196"/>
      <c r="L46" s="196"/>
      <c r="M46" s="196"/>
      <c r="N46" s="196"/>
      <c r="O46" s="196"/>
      <c r="P46" s="196"/>
      <c r="Q46" s="196"/>
      <c r="R46" s="196"/>
    </row>
    <row r="47" spans="1:18">
      <c r="A47" s="196"/>
      <c r="B47" s="196"/>
      <c r="C47" s="196"/>
      <c r="D47" s="196"/>
      <c r="E47" s="196"/>
      <c r="F47" s="196"/>
      <c r="G47" s="196"/>
      <c r="H47" s="196"/>
      <c r="I47" s="196"/>
      <c r="J47" s="196"/>
      <c r="K47" s="196"/>
      <c r="L47" s="196"/>
      <c r="M47" s="196"/>
      <c r="N47" s="196"/>
      <c r="O47" s="196"/>
      <c r="P47" s="196"/>
      <c r="Q47" s="196"/>
      <c r="R47" s="196"/>
    </row>
    <row r="48" spans="1:18">
      <c r="A48" s="196"/>
      <c r="B48" s="196"/>
      <c r="C48" s="196"/>
      <c r="D48" s="196"/>
      <c r="E48" s="196"/>
      <c r="F48" s="196"/>
      <c r="G48" s="196"/>
      <c r="H48" s="196"/>
      <c r="I48" s="196"/>
      <c r="J48" s="196"/>
      <c r="K48" s="196"/>
      <c r="L48" s="196"/>
      <c r="M48" s="196"/>
      <c r="N48" s="196"/>
      <c r="O48" s="196"/>
      <c r="P48" s="196"/>
      <c r="Q48" s="196"/>
      <c r="R48" s="196"/>
    </row>
    <row r="49" spans="1:18">
      <c r="A49" s="196"/>
      <c r="B49" s="196"/>
      <c r="C49" s="196"/>
      <c r="D49" s="196"/>
      <c r="E49" s="196"/>
      <c r="F49" s="196"/>
      <c r="G49" s="196"/>
      <c r="H49" s="196"/>
      <c r="I49" s="196"/>
      <c r="J49" s="196"/>
      <c r="K49" s="196"/>
      <c r="L49" s="196"/>
      <c r="M49" s="196"/>
      <c r="N49" s="196"/>
      <c r="O49" s="196"/>
      <c r="P49" s="196"/>
      <c r="Q49" s="196"/>
      <c r="R49" s="196"/>
    </row>
    <row r="50" spans="1:18">
      <c r="A50" s="196"/>
      <c r="B50" s="196"/>
      <c r="C50" s="196"/>
      <c r="D50" s="196"/>
      <c r="E50" s="196"/>
      <c r="F50" s="196"/>
      <c r="G50" s="196"/>
      <c r="H50" s="196"/>
      <c r="I50" s="196"/>
      <c r="J50" s="196"/>
      <c r="K50" s="196"/>
      <c r="L50" s="196"/>
      <c r="M50" s="196"/>
      <c r="N50" s="196"/>
      <c r="O50" s="196"/>
      <c r="P50" s="196"/>
      <c r="Q50" s="196"/>
      <c r="R50" s="196"/>
    </row>
  </sheetData>
  <mergeCells count="36">
    <mergeCell ref="L1:N1"/>
    <mergeCell ref="O1:Q1"/>
    <mergeCell ref="A3:A8"/>
    <mergeCell ref="B3:B4"/>
    <mergeCell ref="B5:B6"/>
    <mergeCell ref="B7:B8"/>
    <mergeCell ref="A1:A2"/>
    <mergeCell ref="B1:B2"/>
    <mergeCell ref="C1:C2"/>
    <mergeCell ref="D1:F1"/>
    <mergeCell ref="G1:H1"/>
    <mergeCell ref="I1:K1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9:A44"/>
    <mergeCell ref="B39:B40"/>
    <mergeCell ref="B41:B42"/>
    <mergeCell ref="B43:B44"/>
    <mergeCell ref="A33:A38"/>
    <mergeCell ref="B33:B34"/>
    <mergeCell ref="B35:B36"/>
    <mergeCell ref="B37:B3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CCFF33"/>
  </sheetPr>
  <dimension ref="A1:R45"/>
  <sheetViews>
    <sheetView zoomScale="102" zoomScaleNormal="70" workbookViewId="0">
      <selection activeCell="D3" sqref="D3:Q38"/>
    </sheetView>
  </sheetViews>
  <sheetFormatPr defaultRowHeight="14.5"/>
  <cols>
    <col min="1" max="1" width="28.81640625" bestFit="1" customWidth="1"/>
    <col min="2" max="2" width="8.90625" bestFit="1" customWidth="1"/>
    <col min="3" max="3" width="15" bestFit="1" customWidth="1"/>
    <col min="4" max="4" width="13.453125" bestFit="1" customWidth="1"/>
    <col min="5" max="5" width="12.453125" bestFit="1" customWidth="1"/>
    <col min="7" max="7" width="7.453125" bestFit="1" customWidth="1"/>
    <col min="8" max="8" width="7.26953125" bestFit="1" customWidth="1"/>
    <col min="9" max="9" width="7.453125" bestFit="1" customWidth="1"/>
    <col min="10" max="10" width="7.26953125" bestFit="1" customWidth="1"/>
    <col min="12" max="12" width="15.7265625" bestFit="1" customWidth="1"/>
    <col min="13" max="13" width="14.6328125" bestFit="1" customWidth="1"/>
    <col min="15" max="15" width="13.453125" bestFit="1" customWidth="1"/>
    <col min="16" max="16" width="12.453125" bestFit="1" customWidth="1"/>
  </cols>
  <sheetData>
    <row r="1" spans="1:18">
      <c r="A1" s="399" t="s">
        <v>0</v>
      </c>
      <c r="B1" s="399" t="s">
        <v>1</v>
      </c>
      <c r="C1" s="399" t="s">
        <v>74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397" t="s">
        <v>134</v>
      </c>
      <c r="C3" s="113" t="s">
        <v>65</v>
      </c>
      <c r="D3" s="365">
        <v>19721195.023973938</v>
      </c>
      <c r="E3" s="365">
        <v>273710.02357043698</v>
      </c>
      <c r="F3" s="366">
        <v>1.4074314676923931E-2</v>
      </c>
      <c r="G3" s="374">
        <v>7.5148289792946024</v>
      </c>
      <c r="H3" s="374">
        <v>0.11808786338664756</v>
      </c>
      <c r="I3" s="375">
        <v>9.3877752741228324</v>
      </c>
      <c r="J3" s="375">
        <v>3.2820460346647096E-2</v>
      </c>
      <c r="K3" s="366">
        <v>3.5083504944690281E-3</v>
      </c>
      <c r="L3" s="367">
        <v>185138147.02221677</v>
      </c>
      <c r="M3" s="367">
        <v>3207803.6018518806</v>
      </c>
      <c r="N3" s="366">
        <v>1.7632042800249045E-2</v>
      </c>
      <c r="O3" s="365">
        <v>28248066.869920664</v>
      </c>
      <c r="P3" s="365">
        <v>311353.41083935276</v>
      </c>
      <c r="Q3" s="366">
        <v>1.1144954874358778E-2</v>
      </c>
      <c r="R3" s="274"/>
    </row>
    <row r="4" spans="1:18">
      <c r="A4" s="397"/>
      <c r="B4" s="397"/>
      <c r="C4" s="113" t="s">
        <v>122</v>
      </c>
      <c r="D4" s="365">
        <v>242709195.31905586</v>
      </c>
      <c r="E4" s="365">
        <v>-762958.14914107323</v>
      </c>
      <c r="F4" s="369">
        <v>-3.1336567170944791E-3</v>
      </c>
      <c r="G4" s="376">
        <v>92.485171020705451</v>
      </c>
      <c r="H4" s="376">
        <v>-0.11808786338667687</v>
      </c>
      <c r="I4" s="377">
        <v>4.6482540659978193</v>
      </c>
      <c r="J4" s="377">
        <v>-6.0728875160913631E-3</v>
      </c>
      <c r="K4" s="369">
        <v>-1.3047831784800746E-3</v>
      </c>
      <c r="L4" s="370">
        <v>1128174003.9968603</v>
      </c>
      <c r="M4" s="370">
        <v>-5025002.3202440739</v>
      </c>
      <c r="N4" s="369">
        <v>-4.4343511530029718E-3</v>
      </c>
      <c r="O4" s="365">
        <v>349544677.01809758</v>
      </c>
      <c r="P4" s="365">
        <v>-1172446.602425158</v>
      </c>
      <c r="Q4" s="369">
        <v>-3.342997884796038E-3</v>
      </c>
      <c r="R4" s="274"/>
    </row>
    <row r="5" spans="1:18">
      <c r="A5" s="397"/>
      <c r="B5" s="397" t="s">
        <v>135</v>
      </c>
      <c r="C5" s="113" t="s">
        <v>65</v>
      </c>
      <c r="D5" s="365">
        <v>262996853.29483765</v>
      </c>
      <c r="E5" s="365">
        <v>-930860.72460648417</v>
      </c>
      <c r="F5" s="366">
        <v>-3.5269533101700175E-3</v>
      </c>
      <c r="G5" s="374">
        <v>7.4702488941284466</v>
      </c>
      <c r="H5" s="374">
        <v>1.6267530648832462E-2</v>
      </c>
      <c r="I5" s="375">
        <v>9.4496915537524675</v>
      </c>
      <c r="J5" s="375">
        <v>0.33188852288360238</v>
      </c>
      <c r="K5" s="366">
        <v>3.6400054021782882E-2</v>
      </c>
      <c r="L5" s="367">
        <v>2485239143.2437043</v>
      </c>
      <c r="M5" s="367">
        <v>78798232.426925659</v>
      </c>
      <c r="N5" s="366">
        <v>3.2744719420590498E-2</v>
      </c>
      <c r="O5" s="365">
        <v>376657812.64253289</v>
      </c>
      <c r="P5" s="365">
        <v>-1849315.8675785661</v>
      </c>
      <c r="Q5" s="366">
        <v>-4.8858151624723324E-3</v>
      </c>
      <c r="R5" s="274"/>
    </row>
    <row r="6" spans="1:18">
      <c r="A6" s="397"/>
      <c r="B6" s="397"/>
      <c r="C6" s="113" t="s">
        <v>122</v>
      </c>
      <c r="D6" s="365">
        <v>3257593384.3550544</v>
      </c>
      <c r="E6" s="365">
        <v>-19240558.376358986</v>
      </c>
      <c r="F6" s="369">
        <v>-5.8716916122765039E-3</v>
      </c>
      <c r="G6" s="376">
        <v>92.529751105870588</v>
      </c>
      <c r="H6" s="376">
        <v>-1.6267530648590878E-2</v>
      </c>
      <c r="I6" s="377">
        <v>4.6577550396585305</v>
      </c>
      <c r="J6" s="377">
        <v>-0.13467833758585623</v>
      </c>
      <c r="K6" s="369">
        <v>-2.8102286872748405E-2</v>
      </c>
      <c r="L6" s="370">
        <v>15173072003.138044</v>
      </c>
      <c r="M6" s="370">
        <v>-530936355.69530106</v>
      </c>
      <c r="N6" s="369">
        <v>-3.3808970522908231E-2</v>
      </c>
      <c r="O6" s="365">
        <v>4708582922.6609755</v>
      </c>
      <c r="P6" s="365">
        <v>-37907688.406412125</v>
      </c>
      <c r="Q6" s="369">
        <v>-7.9864665312984716E-3</v>
      </c>
      <c r="R6" s="274"/>
    </row>
    <row r="7" spans="1:18">
      <c r="A7" s="397"/>
      <c r="B7" s="397" t="s">
        <v>136</v>
      </c>
      <c r="C7" s="113" t="s">
        <v>65</v>
      </c>
      <c r="D7" s="365">
        <v>122158100.70739913</v>
      </c>
      <c r="E7" s="365">
        <v>2028073.5787813067</v>
      </c>
      <c r="F7" s="366">
        <v>1.6882320159721097E-2</v>
      </c>
      <c r="G7" s="374">
        <v>7.559263607708627</v>
      </c>
      <c r="H7" s="374">
        <v>0.11329284649677263</v>
      </c>
      <c r="I7" s="375">
        <v>9.4196822000298575</v>
      </c>
      <c r="J7" s="375">
        <v>0.16537513129079606</v>
      </c>
      <c r="K7" s="366">
        <v>1.7870071747395466E-2</v>
      </c>
      <c r="L7" s="367">
        <v>1150690486.8229423</v>
      </c>
      <c r="M7" s="367">
        <v>38970327.598759174</v>
      </c>
      <c r="N7" s="366">
        <v>3.5054080179633268E-2</v>
      </c>
      <c r="O7" s="365">
        <v>173989855.95249254</v>
      </c>
      <c r="P7" s="365">
        <v>3185105.3360110223</v>
      </c>
      <c r="Q7" s="366">
        <v>1.8647639041157214E-2</v>
      </c>
      <c r="R7" s="274"/>
    </row>
    <row r="8" spans="1:18">
      <c r="A8" s="397"/>
      <c r="B8" s="397"/>
      <c r="C8" s="113" t="s">
        <v>122</v>
      </c>
      <c r="D8" s="365">
        <v>1493847201.4866784</v>
      </c>
      <c r="E8" s="365">
        <v>621079.61712503433</v>
      </c>
      <c r="F8" s="369">
        <v>4.1593139044971192E-4</v>
      </c>
      <c r="G8" s="376">
        <v>92.440736392291043</v>
      </c>
      <c r="H8" s="376">
        <v>-0.11329284649673355</v>
      </c>
      <c r="I8" s="377">
        <v>4.6303358773506718</v>
      </c>
      <c r="J8" s="377">
        <v>-5.4365664040802564E-2</v>
      </c>
      <c r="K8" s="369">
        <v>-1.1604936528070599E-2</v>
      </c>
      <c r="L8" s="370">
        <v>6917014292.3236647</v>
      </c>
      <c r="M8" s="370">
        <v>-78304422.444644928</v>
      </c>
      <c r="N8" s="369">
        <v>-1.1193831995007026E-2</v>
      </c>
      <c r="O8" s="365">
        <v>2140795005.6392531</v>
      </c>
      <c r="P8" s="365">
        <v>-4288403.8010549545</v>
      </c>
      <c r="Q8" s="369">
        <v>-1.9991781122272903E-3</v>
      </c>
      <c r="R8" s="274"/>
    </row>
    <row r="9" spans="1:18">
      <c r="A9" s="397" t="s">
        <v>58</v>
      </c>
      <c r="B9" s="397" t="s">
        <v>134</v>
      </c>
      <c r="C9" s="113" t="s">
        <v>65</v>
      </c>
      <c r="D9" s="365">
        <v>19678323.428731252</v>
      </c>
      <c r="E9" s="365">
        <v>271913.12211343274</v>
      </c>
      <c r="F9" s="366">
        <v>1.4011510517259707E-2</v>
      </c>
      <c r="G9" s="374">
        <v>7.8792724226332016</v>
      </c>
      <c r="H9" s="374">
        <v>6.8491378226139155E-2</v>
      </c>
      <c r="I9" s="375">
        <v>9.3345967915484582</v>
      </c>
      <c r="J9" s="375">
        <v>2.3019257672400428E-2</v>
      </c>
      <c r="K9" s="366">
        <v>2.4721114750594127E-3</v>
      </c>
      <c r="L9" s="367">
        <v>183689214.74088761</v>
      </c>
      <c r="M9" s="367">
        <v>2984920.5166043639</v>
      </c>
      <c r="N9" s="366">
        <v>1.6518260008251906E-2</v>
      </c>
      <c r="O9" s="365">
        <v>27944628.634419255</v>
      </c>
      <c r="P9" s="365">
        <v>271337.2255291082</v>
      </c>
      <c r="Q9" s="366">
        <v>9.8050217995370118E-3</v>
      </c>
      <c r="R9" s="274"/>
    </row>
    <row r="10" spans="1:18">
      <c r="A10" s="397"/>
      <c r="B10" s="397"/>
      <c r="C10" s="113" t="s">
        <v>122</v>
      </c>
      <c r="D10" s="365">
        <v>230069652.94793648</v>
      </c>
      <c r="E10" s="365">
        <v>1019344.3133178651</v>
      </c>
      <c r="F10" s="369">
        <v>4.4503075302287616E-3</v>
      </c>
      <c r="G10" s="376">
        <v>92.120727577366864</v>
      </c>
      <c r="H10" s="376">
        <v>-6.8491378226113397E-2</v>
      </c>
      <c r="I10" s="377">
        <v>4.4048212364814203</v>
      </c>
      <c r="J10" s="377">
        <v>1.4521340312429132E-2</v>
      </c>
      <c r="K10" s="369">
        <v>3.3075964412136315E-3</v>
      </c>
      <c r="L10" s="370">
        <v>1013415693.1749808</v>
      </c>
      <c r="M10" s="370">
        <v>7816146.9589393139</v>
      </c>
      <c r="N10" s="369">
        <v>7.7726237927916737E-3</v>
      </c>
      <c r="O10" s="365">
        <v>312395179.08857071</v>
      </c>
      <c r="P10" s="365">
        <v>3465573.5404436588</v>
      </c>
      <c r="Q10" s="369">
        <v>1.1218003966614877E-2</v>
      </c>
      <c r="R10" s="274"/>
    </row>
    <row r="11" spans="1:18">
      <c r="A11" s="397"/>
      <c r="B11" s="397" t="s">
        <v>135</v>
      </c>
      <c r="C11" s="113" t="s">
        <v>65</v>
      </c>
      <c r="D11" s="365">
        <v>262462150.88740695</v>
      </c>
      <c r="E11" s="365">
        <v>-874556.27011856437</v>
      </c>
      <c r="F11" s="366">
        <v>-3.3210572105901405E-3</v>
      </c>
      <c r="G11" s="374">
        <v>7.8522223172665546</v>
      </c>
      <c r="H11" s="374">
        <v>-2.4785204449482734E-2</v>
      </c>
      <c r="I11" s="375">
        <v>9.4058672217059325</v>
      </c>
      <c r="J11" s="375">
        <v>0.31959582260428121</v>
      </c>
      <c r="K11" s="366">
        <v>3.5173484102167502E-2</v>
      </c>
      <c r="L11" s="367">
        <v>2468684141.9702978</v>
      </c>
      <c r="M11" s="367">
        <v>75935351.391266823</v>
      </c>
      <c r="N11" s="366">
        <v>3.173561373857843E-2</v>
      </c>
      <c r="O11" s="365">
        <v>373142677.77481538</v>
      </c>
      <c r="P11" s="365">
        <v>-2309582.2333101034</v>
      </c>
      <c r="Q11" s="366">
        <v>-6.1514671219720981E-3</v>
      </c>
      <c r="R11" s="274"/>
    </row>
    <row r="12" spans="1:18">
      <c r="A12" s="397"/>
      <c r="B12" s="397"/>
      <c r="C12" s="113" t="s">
        <v>122</v>
      </c>
      <c r="D12" s="365">
        <v>3080058479.3584542</v>
      </c>
      <c r="E12" s="365">
        <v>289236.29907178879</v>
      </c>
      <c r="F12" s="369">
        <v>9.391492551710372E-5</v>
      </c>
      <c r="G12" s="376">
        <v>92.147777682732382</v>
      </c>
      <c r="H12" s="376">
        <v>2.4785204449671028E-2</v>
      </c>
      <c r="I12" s="377">
        <v>4.4142924057480437</v>
      </c>
      <c r="J12" s="377">
        <v>-0.13392560983458068</v>
      </c>
      <c r="K12" s="369">
        <v>-2.9445732235292787E-2</v>
      </c>
      <c r="L12" s="370">
        <v>13596278754.691893</v>
      </c>
      <c r="M12" s="370">
        <v>-411183200.4280529</v>
      </c>
      <c r="N12" s="369">
        <v>-2.9354582703525318E-2</v>
      </c>
      <c r="O12" s="365">
        <v>4196484597.5514016</v>
      </c>
      <c r="P12" s="365">
        <v>8359299.4501318932</v>
      </c>
      <c r="Q12" s="369">
        <v>1.9959525694996923E-3</v>
      </c>
      <c r="R12" s="274"/>
    </row>
    <row r="13" spans="1:18">
      <c r="A13" s="397"/>
      <c r="B13" s="397" t="s">
        <v>136</v>
      </c>
      <c r="C13" s="113" t="s">
        <v>65</v>
      </c>
      <c r="D13" s="365">
        <v>121922619.52235638</v>
      </c>
      <c r="E13" s="365">
        <v>2031847.5700413138</v>
      </c>
      <c r="F13" s="366">
        <v>1.6947489260052923E-2</v>
      </c>
      <c r="G13" s="374">
        <v>7.927384915130629</v>
      </c>
      <c r="H13" s="374">
        <v>7.1759066583161335E-2</v>
      </c>
      <c r="I13" s="375">
        <v>9.3742648179839794</v>
      </c>
      <c r="J13" s="375">
        <v>0.15446311918988087</v>
      </c>
      <c r="K13" s="366">
        <v>1.6753410131378838E-2</v>
      </c>
      <c r="L13" s="367">
        <v>1142934922.7048721</v>
      </c>
      <c r="M13" s="367">
        <v>37565779.789181948</v>
      </c>
      <c r="N13" s="366">
        <v>3.3984827629702709E-2</v>
      </c>
      <c r="O13" s="365">
        <v>172354269.24959695</v>
      </c>
      <c r="P13" s="365">
        <v>2886192.8059793115</v>
      </c>
      <c r="Q13" s="366">
        <v>1.7030893762103646E-2</v>
      </c>
      <c r="R13" s="274"/>
    </row>
    <row r="14" spans="1:18">
      <c r="A14" s="397"/>
      <c r="B14" s="397"/>
      <c r="C14" s="113" t="s">
        <v>122</v>
      </c>
      <c r="D14" s="365">
        <v>1416070310.3989334</v>
      </c>
      <c r="E14" s="365">
        <v>9783865.363720417</v>
      </c>
      <c r="F14" s="369">
        <v>6.9572350627865381E-3</v>
      </c>
      <c r="G14" s="376">
        <v>92.072615084868985</v>
      </c>
      <c r="H14" s="376">
        <v>-7.1759066583183539E-2</v>
      </c>
      <c r="I14" s="377">
        <v>4.3940305236585928</v>
      </c>
      <c r="J14" s="377">
        <v>-4.2122187645873943E-2</v>
      </c>
      <c r="K14" s="369">
        <v>-9.4952068576304172E-3</v>
      </c>
      <c r="L14" s="370">
        <v>6222256167.5396109</v>
      </c>
      <c r="M14" s="370">
        <v>-16245258.474068642</v>
      </c>
      <c r="N14" s="369">
        <v>-2.6040321809221974E-3</v>
      </c>
      <c r="O14" s="365">
        <v>1916356121.9104214</v>
      </c>
      <c r="P14" s="365">
        <v>18332001.262879848</v>
      </c>
      <c r="Q14" s="369">
        <v>9.6584659085499885E-3</v>
      </c>
      <c r="R14" s="274"/>
    </row>
    <row r="15" spans="1:18">
      <c r="A15" s="397" t="s">
        <v>59</v>
      </c>
      <c r="B15" s="397" t="s">
        <v>134</v>
      </c>
      <c r="C15" s="113" t="s">
        <v>65</v>
      </c>
      <c r="D15" s="365">
        <v>10038260.013968052</v>
      </c>
      <c r="E15" s="365">
        <v>-176276.02258969843</v>
      </c>
      <c r="F15" s="366">
        <v>-1.7257369493710515E-2</v>
      </c>
      <c r="G15" s="374">
        <v>7.5408108145533648</v>
      </c>
      <c r="H15" s="374">
        <v>-7.2291535275104124E-3</v>
      </c>
      <c r="I15" s="375">
        <v>9.9255180026053189</v>
      </c>
      <c r="J15" s="375">
        <v>0.19990147304124939</v>
      </c>
      <c r="K15" s="366">
        <v>2.0554118336208918E-2</v>
      </c>
      <c r="L15" s="367">
        <v>99634930.483473018</v>
      </c>
      <c r="M15" s="367">
        <v>292269.96449910104</v>
      </c>
      <c r="N15" s="366">
        <v>2.9420388277529475E-3</v>
      </c>
      <c r="O15" s="365">
        <v>17814975.732972749</v>
      </c>
      <c r="P15" s="365">
        <v>-138208.64039714634</v>
      </c>
      <c r="Q15" s="366">
        <v>-7.6982800111022286E-3</v>
      </c>
      <c r="R15" s="274"/>
    </row>
    <row r="16" spans="1:18">
      <c r="A16" s="397"/>
      <c r="B16" s="397"/>
      <c r="C16" s="113" t="s">
        <v>122</v>
      </c>
      <c r="D16" s="365">
        <v>123080846.94724551</v>
      </c>
      <c r="E16" s="365">
        <v>-2031616.8698400706</v>
      </c>
      <c r="F16" s="369">
        <v>-1.6238325166470179E-2</v>
      </c>
      <c r="G16" s="376">
        <v>92.459189185446633</v>
      </c>
      <c r="H16" s="376">
        <v>7.2291535275610386E-3</v>
      </c>
      <c r="I16" s="377">
        <v>4.7681294607688338</v>
      </c>
      <c r="J16" s="377">
        <v>2.9738711995833E-2</v>
      </c>
      <c r="K16" s="369">
        <v>6.2761206436032727E-3</v>
      </c>
      <c r="L16" s="370">
        <v>586865412.38554108</v>
      </c>
      <c r="M16" s="370">
        <v>-5966328.7215340137</v>
      </c>
      <c r="N16" s="369">
        <v>-1.0064118210661728E-2</v>
      </c>
      <c r="O16" s="365">
        <v>179668702.76691496</v>
      </c>
      <c r="P16" s="365">
        <v>-1070134.4191491902</v>
      </c>
      <c r="Q16" s="369">
        <v>-5.9208880382887775E-3</v>
      </c>
      <c r="R16" s="274"/>
    </row>
    <row r="17" spans="1:18">
      <c r="A17" s="397"/>
      <c r="B17" s="397" t="s">
        <v>135</v>
      </c>
      <c r="C17" s="113" t="s">
        <v>65</v>
      </c>
      <c r="D17" s="365">
        <v>134630495.88609871</v>
      </c>
      <c r="E17" s="365">
        <v>-5552483.9497602582</v>
      </c>
      <c r="F17" s="366">
        <v>-3.9608830945537701E-2</v>
      </c>
      <c r="G17" s="374">
        <v>7.4628079896365636</v>
      </c>
      <c r="H17" s="374">
        <v>-8.264262489127816E-2</v>
      </c>
      <c r="I17" s="375">
        <v>9.8984901524644897</v>
      </c>
      <c r="J17" s="375">
        <v>0.42482011241697748</v>
      </c>
      <c r="K17" s="366">
        <v>4.4842190051074114E-2</v>
      </c>
      <c r="L17" s="367">
        <v>1332638637.749959</v>
      </c>
      <c r="M17" s="367">
        <v>4591341.5543973446</v>
      </c>
      <c r="N17" s="366">
        <v>3.4572123805756737E-3</v>
      </c>
      <c r="O17" s="365">
        <v>239292456.68157908</v>
      </c>
      <c r="P17" s="365">
        <v>-6088533.8263669014</v>
      </c>
      <c r="Q17" s="366">
        <v>-2.4812573352823518E-2</v>
      </c>
      <c r="R17" s="274"/>
    </row>
    <row r="18" spans="1:18">
      <c r="A18" s="397"/>
      <c r="B18" s="397"/>
      <c r="C18" s="113" t="s">
        <v>122</v>
      </c>
      <c r="D18" s="365">
        <v>1669388796.4909422</v>
      </c>
      <c r="E18" s="365">
        <v>-48275912.265233278</v>
      </c>
      <c r="F18" s="369">
        <v>-2.8105550529818855E-2</v>
      </c>
      <c r="G18" s="376">
        <v>92.537192010363512</v>
      </c>
      <c r="H18" s="376">
        <v>8.2642624891363425E-2</v>
      </c>
      <c r="I18" s="377">
        <v>4.7968393039694135</v>
      </c>
      <c r="J18" s="377">
        <v>-5.6440561360367347E-2</v>
      </c>
      <c r="K18" s="369">
        <v>-1.1629364661939232E-2</v>
      </c>
      <c r="L18" s="370">
        <v>8007789792.6139479</v>
      </c>
      <c r="M18" s="370">
        <v>-328517753.77994156</v>
      </c>
      <c r="N18" s="369">
        <v>-3.9408065495622389E-2</v>
      </c>
      <c r="O18" s="365">
        <v>2443736952.4538932</v>
      </c>
      <c r="P18" s="365">
        <v>-55122726.05360508</v>
      </c>
      <c r="Q18" s="369">
        <v>-2.2059152231600456E-2</v>
      </c>
      <c r="R18" s="274"/>
    </row>
    <row r="19" spans="1:18">
      <c r="A19" s="397"/>
      <c r="B19" s="397" t="s">
        <v>136</v>
      </c>
      <c r="C19" s="113" t="s">
        <v>65</v>
      </c>
      <c r="D19" s="365">
        <v>62036782.234406427</v>
      </c>
      <c r="E19" s="365">
        <v>-826096.08777476847</v>
      </c>
      <c r="F19" s="366">
        <v>-1.3141238674133063E-2</v>
      </c>
      <c r="G19" s="374">
        <v>7.5228210326288458</v>
      </c>
      <c r="H19" s="374">
        <v>2.0706700336912576E-2</v>
      </c>
      <c r="I19" s="375">
        <v>9.9015909377836486</v>
      </c>
      <c r="J19" s="375">
        <v>0.28588399533979292</v>
      </c>
      <c r="K19" s="366">
        <v>2.9730938874384497E-2</v>
      </c>
      <c r="L19" s="367">
        <v>614262840.78145635</v>
      </c>
      <c r="M19" s="367">
        <v>9791825.2768552303</v>
      </c>
      <c r="N19" s="366">
        <v>1.6198998836497062E-2</v>
      </c>
      <c r="O19" s="365">
        <v>110214695.83584866</v>
      </c>
      <c r="P19" s="365">
        <v>464391.11448740959</v>
      </c>
      <c r="Q19" s="366">
        <v>4.2313423699954691E-3</v>
      </c>
      <c r="R19" s="274"/>
    </row>
    <row r="20" spans="1:18">
      <c r="A20" s="397"/>
      <c r="B20" s="397"/>
      <c r="C20" s="113" t="s">
        <v>122</v>
      </c>
      <c r="D20" s="365">
        <v>762611072.1453979</v>
      </c>
      <c r="E20" s="365">
        <v>-12461537.286794186</v>
      </c>
      <c r="F20" s="369">
        <v>-1.6077896619161064E-2</v>
      </c>
      <c r="G20" s="376">
        <v>92.47717896737116</v>
      </c>
      <c r="H20" s="376">
        <v>-2.0706700336845074E-2</v>
      </c>
      <c r="I20" s="377">
        <v>4.7663257851880063</v>
      </c>
      <c r="J20" s="377">
        <v>-2.9513672790422163E-3</v>
      </c>
      <c r="K20" s="369">
        <v>-6.1882905620520184E-4</v>
      </c>
      <c r="L20" s="370">
        <v>3634852817.2364812</v>
      </c>
      <c r="M20" s="370">
        <v>-61683270.431488991</v>
      </c>
      <c r="N20" s="369">
        <v>-1.6686776205775675E-2</v>
      </c>
      <c r="O20" s="365">
        <v>1108753033.2635765</v>
      </c>
      <c r="P20" s="365">
        <v>-14354604.922373295</v>
      </c>
      <c r="Q20" s="369">
        <v>-1.2781147981113314E-2</v>
      </c>
      <c r="R20" s="274"/>
    </row>
    <row r="21" spans="1:18">
      <c r="A21" s="397" t="s">
        <v>60</v>
      </c>
      <c r="B21" s="397" t="s">
        <v>134</v>
      </c>
      <c r="C21" s="113" t="s">
        <v>65</v>
      </c>
      <c r="D21" s="365">
        <v>68052.526452075472</v>
      </c>
      <c r="E21" s="365">
        <v>7841.5678849595424</v>
      </c>
      <c r="F21" s="366">
        <v>0.1302348953009726</v>
      </c>
      <c r="G21" s="374">
        <v>4.5183107684073587</v>
      </c>
      <c r="H21" s="374">
        <v>1.1993868716285103</v>
      </c>
      <c r="I21" s="375">
        <v>14.429410497488881</v>
      </c>
      <c r="J21" s="375">
        <v>0.51522728241703142</v>
      </c>
      <c r="K21" s="366">
        <v>3.7028927566437171E-2</v>
      </c>
      <c r="L21" s="367">
        <v>981957.83956821752</v>
      </c>
      <c r="M21" s="367">
        <v>144171.53051026643</v>
      </c>
      <c r="N21" s="366">
        <v>0.17208628137213189</v>
      </c>
      <c r="O21" s="365">
        <v>195137.7302253723</v>
      </c>
      <c r="P21" s="365">
        <v>25339.660457410529</v>
      </c>
      <c r="Q21" s="366">
        <v>0.14923409018747116</v>
      </c>
      <c r="R21" s="274"/>
    </row>
    <row r="22" spans="1:18">
      <c r="A22" s="397"/>
      <c r="B22" s="397"/>
      <c r="C22" s="113" t="s">
        <v>122</v>
      </c>
      <c r="D22" s="365">
        <v>1438097.2259710634</v>
      </c>
      <c r="E22" s="365">
        <v>-315862.92753682542</v>
      </c>
      <c r="F22" s="369">
        <v>-0.18008557771686273</v>
      </c>
      <c r="G22" s="376">
        <v>95.481689231592611</v>
      </c>
      <c r="H22" s="376">
        <v>-1.1993868716285334</v>
      </c>
      <c r="I22" s="377">
        <v>7.0902900232863963</v>
      </c>
      <c r="J22" s="377">
        <v>0.4573359176625722</v>
      </c>
      <c r="K22" s="369">
        <v>6.8949055033384721E-2</v>
      </c>
      <c r="L22" s="370">
        <v>10196526.413818473</v>
      </c>
      <c r="M22" s="370">
        <v>-1437410.7874922715</v>
      </c>
      <c r="N22" s="369">
        <v>-0.12355325309219692</v>
      </c>
      <c r="O22" s="365">
        <v>2495819.9026242187</v>
      </c>
      <c r="P22" s="365">
        <v>-476030.46893411363</v>
      </c>
      <c r="Q22" s="369">
        <v>-0.16017982381949472</v>
      </c>
      <c r="R22" s="274"/>
    </row>
    <row r="23" spans="1:18">
      <c r="A23" s="397"/>
      <c r="B23" s="397" t="s">
        <v>135</v>
      </c>
      <c r="C23" s="113" t="s">
        <v>65</v>
      </c>
      <c r="D23" s="365">
        <v>772599.45989912516</v>
      </c>
      <c r="E23" s="365">
        <v>-58882.790928067872</v>
      </c>
      <c r="F23" s="366">
        <v>-7.0816654077088037E-2</v>
      </c>
      <c r="G23" s="374">
        <v>3.4656175007773293</v>
      </c>
      <c r="H23" s="374">
        <v>0.29042036714231667</v>
      </c>
      <c r="I23" s="375">
        <v>14.068233163776718</v>
      </c>
      <c r="J23" s="375">
        <v>0.89377733316227825</v>
      </c>
      <c r="K23" s="366">
        <v>6.7841688844964887E-2</v>
      </c>
      <c r="L23" s="367">
        <v>10869109.344068853</v>
      </c>
      <c r="M23" s="367">
        <v>-85216.843393877149</v>
      </c>
      <c r="N23" s="366">
        <v>-7.7792866430623697E-3</v>
      </c>
      <c r="O23" s="365">
        <v>2188456.3422514196</v>
      </c>
      <c r="P23" s="365">
        <v>98144.146349884337</v>
      </c>
      <c r="Q23" s="366">
        <v>4.6951908208886249E-2</v>
      </c>
      <c r="R23" s="274"/>
    </row>
    <row r="24" spans="1:18">
      <c r="A24" s="397"/>
      <c r="B24" s="397"/>
      <c r="C24" s="113" t="s">
        <v>122</v>
      </c>
      <c r="D24" s="365">
        <v>21520670.346299402</v>
      </c>
      <c r="E24" s="365">
        <v>-3834638.8313256092</v>
      </c>
      <c r="F24" s="369">
        <v>-0.15123612985597179</v>
      </c>
      <c r="G24" s="376">
        <v>96.534382499222573</v>
      </c>
      <c r="H24" s="376">
        <v>-0.29042036714248809</v>
      </c>
      <c r="I24" s="377">
        <v>6.8360898508247407</v>
      </c>
      <c r="J24" s="377">
        <v>0.22011635077990288</v>
      </c>
      <c r="K24" s="369">
        <v>3.3270440212375567E-2</v>
      </c>
      <c r="L24" s="370">
        <v>147117236.13728231</v>
      </c>
      <c r="M24" s="370">
        <v>-20632817.467328429</v>
      </c>
      <c r="N24" s="369">
        <v>-0.12299738225992031</v>
      </c>
      <c r="O24" s="365">
        <v>36787900.710520178</v>
      </c>
      <c r="P24" s="365">
        <v>-5417645.9137932956</v>
      </c>
      <c r="Q24" s="369">
        <v>-0.1283633632806058</v>
      </c>
      <c r="R24" s="274"/>
    </row>
    <row r="25" spans="1:18">
      <c r="A25" s="397"/>
      <c r="B25" s="397" t="s">
        <v>136</v>
      </c>
      <c r="C25" s="113" t="s">
        <v>65</v>
      </c>
      <c r="D25" s="365">
        <v>350763.8374663362</v>
      </c>
      <c r="E25" s="365">
        <v>4757.8245820377488</v>
      </c>
      <c r="F25" s="366">
        <v>1.3750699134898346E-2</v>
      </c>
      <c r="G25" s="374">
        <v>3.587327144363206</v>
      </c>
      <c r="H25" s="374">
        <v>0.56864034772229122</v>
      </c>
      <c r="I25" s="375">
        <v>14.126121607844075</v>
      </c>
      <c r="J25" s="375">
        <v>0.39197296217128219</v>
      </c>
      <c r="K25" s="366">
        <v>2.854002619920535E-2</v>
      </c>
      <c r="L25" s="367">
        <v>4954932.6236835187</v>
      </c>
      <c r="M25" s="367">
        <v>202834.61043398827</v>
      </c>
      <c r="N25" s="366">
        <v>4.2683170647671048E-2</v>
      </c>
      <c r="O25" s="365">
        <v>990416.00543723197</v>
      </c>
      <c r="P25" s="365">
        <v>51694.840969854733</v>
      </c>
      <c r="Q25" s="366">
        <v>5.5069431612512931E-2</v>
      </c>
      <c r="R25" s="274"/>
    </row>
    <row r="26" spans="1:18">
      <c r="A26" s="397"/>
      <c r="B26" s="397"/>
      <c r="C26" s="113" t="s">
        <v>122</v>
      </c>
      <c r="D26" s="365">
        <v>9427096.4844586961</v>
      </c>
      <c r="E26" s="365">
        <v>-1689034.3917612843</v>
      </c>
      <c r="F26" s="369">
        <v>-0.15194444996815631</v>
      </c>
      <c r="G26" s="376">
        <v>96.412672855636799</v>
      </c>
      <c r="H26" s="376">
        <v>-0.56864034772230809</v>
      </c>
      <c r="I26" s="377">
        <v>6.9840308665816737</v>
      </c>
      <c r="J26" s="377">
        <v>0.31976274630242063</v>
      </c>
      <c r="K26" s="369">
        <v>4.7981674886307182E-2</v>
      </c>
      <c r="L26" s="370">
        <v>65839132.829703115</v>
      </c>
      <c r="M26" s="370">
        <v>-8241743.7895415798</v>
      </c>
      <c r="N26" s="369">
        <v>-0.11125332428099999</v>
      </c>
      <c r="O26" s="365">
        <v>16247438.368301176</v>
      </c>
      <c r="P26" s="365">
        <v>-2483729.0367754884</v>
      </c>
      <c r="Q26" s="369">
        <v>-0.1325987314652011</v>
      </c>
      <c r="R26" s="274"/>
    </row>
    <row r="27" spans="1:18">
      <c r="A27" s="397" t="s">
        <v>61</v>
      </c>
      <c r="B27" s="397" t="s">
        <v>134</v>
      </c>
      <c r="C27" s="113" t="s">
        <v>65</v>
      </c>
      <c r="D27" s="365">
        <v>42871.595242682401</v>
      </c>
      <c r="E27" s="365">
        <v>1796.9014569882711</v>
      </c>
      <c r="F27" s="366">
        <v>4.3747166232414189E-2</v>
      </c>
      <c r="G27" s="374">
        <v>0.3380397088156154</v>
      </c>
      <c r="H27" s="374">
        <v>5.4039692719428822E-2</v>
      </c>
      <c r="I27" s="375">
        <v>33.797022786933375</v>
      </c>
      <c r="J27" s="375">
        <v>3.947763228760838</v>
      </c>
      <c r="K27" s="366">
        <v>0.13225665517990934</v>
      </c>
      <c r="L27" s="367">
        <v>1448932.2813291217</v>
      </c>
      <c r="M27" s="367">
        <v>222883.08524748101</v>
      </c>
      <c r="N27" s="366">
        <v>0.18178967529182213</v>
      </c>
      <c r="O27" s="365">
        <v>303438.23550140858</v>
      </c>
      <c r="P27" s="365">
        <v>40016.185310242057</v>
      </c>
      <c r="Q27" s="366">
        <v>0.15190901931407086</v>
      </c>
      <c r="R27" s="274"/>
    </row>
    <row r="28" spans="1:18">
      <c r="A28" s="397"/>
      <c r="B28" s="397"/>
      <c r="C28" s="113" t="s">
        <v>122</v>
      </c>
      <c r="D28" s="365">
        <v>12639542.371119713</v>
      </c>
      <c r="E28" s="365">
        <v>-1782302.4624592494</v>
      </c>
      <c r="F28" s="369">
        <v>-0.12358352783753732</v>
      </c>
      <c r="G28" s="376">
        <v>99.661960291184357</v>
      </c>
      <c r="H28" s="376">
        <v>-5.4039692719470622E-2</v>
      </c>
      <c r="I28" s="377">
        <v>9.0793090012572453</v>
      </c>
      <c r="J28" s="377">
        <v>0.23165729140330704</v>
      </c>
      <c r="K28" s="369">
        <v>2.6182912596491817E-2</v>
      </c>
      <c r="L28" s="370">
        <v>114758310.82187957</v>
      </c>
      <c r="M28" s="370">
        <v>-12841149.279183537</v>
      </c>
      <c r="N28" s="369">
        <v>-0.10063639194878184</v>
      </c>
      <c r="O28" s="365">
        <v>37149497.929526925</v>
      </c>
      <c r="P28" s="365">
        <v>-4638020.1428686678</v>
      </c>
      <c r="Q28" s="369">
        <v>-0.11099056265637601</v>
      </c>
      <c r="R28" s="274"/>
    </row>
    <row r="29" spans="1:18">
      <c r="A29" s="397"/>
      <c r="B29" s="397" t="s">
        <v>135</v>
      </c>
      <c r="C29" s="113" t="s">
        <v>65</v>
      </c>
      <c r="D29" s="365">
        <v>534702.40743069863</v>
      </c>
      <c r="E29" s="365">
        <v>-56304.454487969982</v>
      </c>
      <c r="F29" s="366">
        <v>-9.5268698412706951E-2</v>
      </c>
      <c r="G29" s="374">
        <v>0.30027718667207492</v>
      </c>
      <c r="H29" s="374">
        <v>1.2689403216407102E-3</v>
      </c>
      <c r="I29" s="375">
        <v>30.961149685026353</v>
      </c>
      <c r="J29" s="375">
        <v>7.7937025367873005</v>
      </c>
      <c r="K29" s="366">
        <v>0.33640748101931878</v>
      </c>
      <c r="L29" s="367">
        <v>16555001.273405807</v>
      </c>
      <c r="M29" s="367">
        <v>2862881.0356584359</v>
      </c>
      <c r="N29" s="366">
        <v>0.20908967975360385</v>
      </c>
      <c r="O29" s="365">
        <v>3515134.8677177848</v>
      </c>
      <c r="P29" s="365">
        <v>460266.36573197879</v>
      </c>
      <c r="Q29" s="366">
        <v>0.15066650673598039</v>
      </c>
      <c r="R29" s="274"/>
    </row>
    <row r="30" spans="1:18">
      <c r="A30" s="397"/>
      <c r="B30" s="397"/>
      <c r="C30" s="113" t="s">
        <v>122</v>
      </c>
      <c r="D30" s="365">
        <v>177534904.99655557</v>
      </c>
      <c r="E30" s="365">
        <v>-19529794.675457001</v>
      </c>
      <c r="F30" s="369">
        <v>-9.9103465551982128E-2</v>
      </c>
      <c r="G30" s="376">
        <v>99.699722813327952</v>
      </c>
      <c r="H30" s="376">
        <v>-1.2689403215659922E-3</v>
      </c>
      <c r="I30" s="377">
        <v>8.8815956979112158</v>
      </c>
      <c r="J30" s="377">
        <v>0.27251245501161669</v>
      </c>
      <c r="K30" s="369">
        <v>3.1654062032257992E-2</v>
      </c>
      <c r="L30" s="370">
        <v>1576793248.4464843</v>
      </c>
      <c r="M30" s="370">
        <v>-119753155.26688123</v>
      </c>
      <c r="N30" s="369">
        <v>-7.0586430765918348E-2</v>
      </c>
      <c r="O30" s="365">
        <v>512098325.10957521</v>
      </c>
      <c r="P30" s="365">
        <v>-46266987.856541932</v>
      </c>
      <c r="Q30" s="369">
        <v>-8.2861500852846701E-2</v>
      </c>
      <c r="R30" s="274"/>
    </row>
    <row r="31" spans="1:18">
      <c r="A31" s="397"/>
      <c r="B31" s="397" t="s">
        <v>136</v>
      </c>
      <c r="C31" s="113" t="s">
        <v>65</v>
      </c>
      <c r="D31" s="365">
        <v>235481.18504274674</v>
      </c>
      <c r="E31" s="365">
        <v>-3773.9912600560347</v>
      </c>
      <c r="F31" s="366">
        <v>-1.5773916863055237E-2</v>
      </c>
      <c r="G31" s="374">
        <v>0.30185107590275528</v>
      </c>
      <c r="H31" s="374">
        <v>2.7409567174915939E-2</v>
      </c>
      <c r="I31" s="375">
        <v>32.934963006329475</v>
      </c>
      <c r="J31" s="375">
        <v>6.3900146100828898</v>
      </c>
      <c r="K31" s="366">
        <v>0.24072431841632166</v>
      </c>
      <c r="L31" s="367">
        <v>7755564.1180694904</v>
      </c>
      <c r="M31" s="367">
        <v>1404547.8095767116</v>
      </c>
      <c r="N31" s="366">
        <v>0.22115323616765178</v>
      </c>
      <c r="O31" s="365">
        <v>1635586.7028955882</v>
      </c>
      <c r="P31" s="365">
        <v>298912.53003167687</v>
      </c>
      <c r="Q31" s="366">
        <v>0.22362407840291948</v>
      </c>
      <c r="R31" s="274"/>
    </row>
    <row r="32" spans="1:18">
      <c r="A32" s="397"/>
      <c r="B32" s="397"/>
      <c r="C32" s="113" t="s">
        <v>122</v>
      </c>
      <c r="D32" s="365">
        <v>77776891.087769553</v>
      </c>
      <c r="E32" s="365">
        <v>-9162785.746562168</v>
      </c>
      <c r="F32" s="369">
        <v>-0.10539245233246443</v>
      </c>
      <c r="G32" s="376">
        <v>99.698148924097225</v>
      </c>
      <c r="H32" s="376">
        <v>-2.7409567174885296E-2</v>
      </c>
      <c r="I32" s="377">
        <v>8.9327062970419124</v>
      </c>
      <c r="J32" s="377">
        <v>0.22762115856349574</v>
      </c>
      <c r="K32" s="369">
        <v>2.6148068047876921E-2</v>
      </c>
      <c r="L32" s="370">
        <v>694758124.78406215</v>
      </c>
      <c r="M32" s="370">
        <v>-62059163.970595241</v>
      </c>
      <c r="N32" s="369">
        <v>-8.2000193299909388E-2</v>
      </c>
      <c r="O32" s="365">
        <v>224438883.72883043</v>
      </c>
      <c r="P32" s="365">
        <v>-22620405.063936889</v>
      </c>
      <c r="Q32" s="369">
        <v>-9.1558609977667446E-2</v>
      </c>
      <c r="R32" s="274"/>
    </row>
    <row r="33" spans="1:18">
      <c r="A33" s="397" t="s">
        <v>67</v>
      </c>
      <c r="B33" s="397" t="s">
        <v>134</v>
      </c>
      <c r="C33" s="113" t="s">
        <v>65</v>
      </c>
      <c r="D33" s="365">
        <v>9572010.8883111235</v>
      </c>
      <c r="E33" s="365">
        <v>440347.57681817189</v>
      </c>
      <c r="F33" s="366">
        <v>4.8222055697559295E-2</v>
      </c>
      <c r="G33" s="374">
        <v>8.3146149746364824</v>
      </c>
      <c r="H33" s="374">
        <v>0.11121169668524722</v>
      </c>
      <c r="I33" s="375">
        <v>8.6786702801696869</v>
      </c>
      <c r="J33" s="375">
        <v>-0.13942174200392188</v>
      </c>
      <c r="K33" s="366">
        <v>-1.5810874013713821E-2</v>
      </c>
      <c r="L33" s="367">
        <v>83072326.417846397</v>
      </c>
      <c r="M33" s="367">
        <v>2548479.0215949565</v>
      </c>
      <c r="N33" s="366">
        <v>3.1648748836529066E-2</v>
      </c>
      <c r="O33" s="365">
        <v>9934515.1712211333</v>
      </c>
      <c r="P33" s="365">
        <v>384206.20546884462</v>
      </c>
      <c r="Q33" s="366">
        <v>4.0229714750236907E-2</v>
      </c>
      <c r="R33" s="274"/>
    </row>
    <row r="34" spans="1:18">
      <c r="A34" s="397"/>
      <c r="B34" s="397"/>
      <c r="C34" s="113" t="s">
        <v>122</v>
      </c>
      <c r="D34" s="365">
        <v>105550708.77471945</v>
      </c>
      <c r="E34" s="365">
        <v>3366824.1106949002</v>
      </c>
      <c r="F34" s="369">
        <v>3.2948679938767718E-2</v>
      </c>
      <c r="G34" s="376">
        <v>91.685385025363459</v>
      </c>
      <c r="H34" s="376">
        <v>-0.11121169668562914</v>
      </c>
      <c r="I34" s="377">
        <v>3.9445851118277142</v>
      </c>
      <c r="J34" s="377">
        <v>1.897718229398393E-2</v>
      </c>
      <c r="K34" s="369">
        <v>4.8342021502483495E-3</v>
      </c>
      <c r="L34" s="370">
        <v>416353754.3756212</v>
      </c>
      <c r="M34" s="370">
        <v>15219886.467966318</v>
      </c>
      <c r="N34" s="369">
        <v>3.7942162668423929E-2</v>
      </c>
      <c r="O34" s="365">
        <v>130230656.41903156</v>
      </c>
      <c r="P34" s="365">
        <v>5011738.4285270274</v>
      </c>
      <c r="Q34" s="369">
        <v>4.0023811968308752E-2</v>
      </c>
      <c r="R34" s="274"/>
    </row>
    <row r="35" spans="1:18">
      <c r="A35" s="397"/>
      <c r="B35" s="397" t="s">
        <v>135</v>
      </c>
      <c r="C35" s="113" t="s">
        <v>65</v>
      </c>
      <c r="D35" s="365">
        <v>127059055.54140909</v>
      </c>
      <c r="E35" s="365">
        <v>4736810.4705697298</v>
      </c>
      <c r="F35" s="366">
        <v>3.8724031494243291E-2</v>
      </c>
      <c r="G35" s="374">
        <v>8.3800540452047318</v>
      </c>
      <c r="H35" s="374">
        <v>-3.5136942403539706E-3</v>
      </c>
      <c r="I35" s="375">
        <v>8.8555387892803186</v>
      </c>
      <c r="J35" s="375">
        <v>0.24102090182853253</v>
      </c>
      <c r="K35" s="366">
        <v>2.7978455089124856E-2</v>
      </c>
      <c r="L35" s="367">
        <v>1125176394.8762705</v>
      </c>
      <c r="M35" s="367">
        <v>71429226.680263877</v>
      </c>
      <c r="N35" s="366">
        <v>6.7785925159399699E-2</v>
      </c>
      <c r="O35" s="365">
        <v>131661764.75098477</v>
      </c>
      <c r="P35" s="365">
        <v>3680807.4467068464</v>
      </c>
      <c r="Q35" s="366">
        <v>2.8760586920409063E-2</v>
      </c>
      <c r="R35" s="274"/>
    </row>
    <row r="36" spans="1:18">
      <c r="A36" s="397"/>
      <c r="B36" s="397"/>
      <c r="C36" s="113" t="s">
        <v>122</v>
      </c>
      <c r="D36" s="365">
        <v>1389149012.5212574</v>
      </c>
      <c r="E36" s="365">
        <v>52399787.395657539</v>
      </c>
      <c r="F36" s="369">
        <v>3.9199414827215701E-2</v>
      </c>
      <c r="G36" s="376">
        <v>91.619945954792826</v>
      </c>
      <c r="H36" s="376">
        <v>3.5136942408229288E-3</v>
      </c>
      <c r="I36" s="377">
        <v>3.9170540214864462</v>
      </c>
      <c r="J36" s="377">
        <v>-0.19995181003320761</v>
      </c>
      <c r="K36" s="369">
        <v>-4.8567288513993223E-2</v>
      </c>
      <c r="L36" s="370">
        <v>5441371725.9403172</v>
      </c>
      <c r="M36" s="370">
        <v>-62032629.181156158</v>
      </c>
      <c r="N36" s="369">
        <v>-1.1271682976270594E-2</v>
      </c>
      <c r="O36" s="365">
        <v>1715959744.3869867</v>
      </c>
      <c r="P36" s="365">
        <v>68899671.417529106</v>
      </c>
      <c r="Q36" s="369">
        <v>4.1831911627431426E-2</v>
      </c>
      <c r="R36" s="274"/>
    </row>
    <row r="37" spans="1:18">
      <c r="A37" s="397"/>
      <c r="B37" s="397" t="s">
        <v>136</v>
      </c>
      <c r="C37" s="113" t="s">
        <v>65</v>
      </c>
      <c r="D37" s="365">
        <v>59535073.450483613</v>
      </c>
      <c r="E37" s="365">
        <v>2853185.8332340494</v>
      </c>
      <c r="F37" s="366">
        <v>5.0336817512156407E-2</v>
      </c>
      <c r="G37" s="374">
        <v>8.4618885250226281</v>
      </c>
      <c r="H37" s="374">
        <v>8.6652590243833316E-2</v>
      </c>
      <c r="I37" s="375">
        <v>8.7967834579950246</v>
      </c>
      <c r="J37" s="375">
        <v>4.3616436668596492E-2</v>
      </c>
      <c r="K37" s="366">
        <v>4.9829320704527112E-3</v>
      </c>
      <c r="L37" s="367">
        <v>523717149.29973304</v>
      </c>
      <c r="M37" s="367">
        <v>27571119.901893377</v>
      </c>
      <c r="N37" s="366">
        <v>5.5570574524915123E-2</v>
      </c>
      <c r="O37" s="365">
        <v>61149157.408311099</v>
      </c>
      <c r="P37" s="365">
        <v>2370106.8505220562</v>
      </c>
      <c r="Q37" s="366">
        <v>4.03223057880438E-2</v>
      </c>
      <c r="R37" s="274"/>
    </row>
    <row r="38" spans="1:18">
      <c r="A38" s="397"/>
      <c r="B38" s="397"/>
      <c r="C38" s="113" t="s">
        <v>122</v>
      </c>
      <c r="D38" s="365">
        <v>644032141.76905179</v>
      </c>
      <c r="E38" s="365">
        <v>23934437.042242408</v>
      </c>
      <c r="F38" s="369">
        <v>3.8597848145216045E-2</v>
      </c>
      <c r="G38" s="376">
        <v>91.53811147497656</v>
      </c>
      <c r="H38" s="376">
        <v>-8.6652590243758709E-2</v>
      </c>
      <c r="I38" s="377">
        <v>3.9152769775543943</v>
      </c>
      <c r="J38" s="377">
        <v>-6.4554656903415886E-2</v>
      </c>
      <c r="K38" s="369">
        <v>-1.6220449213101059E-2</v>
      </c>
      <c r="L38" s="370">
        <v>2521564217.4734163</v>
      </c>
      <c r="M38" s="370">
        <v>53679755.746982098</v>
      </c>
      <c r="N38" s="369">
        <v>2.1751324496540599E-2</v>
      </c>
      <c r="O38" s="365">
        <v>791355650.27854538</v>
      </c>
      <c r="P38" s="365">
        <v>35170335.222031713</v>
      </c>
      <c r="Q38" s="369">
        <v>4.6510206587922501E-2</v>
      </c>
      <c r="R38" s="282"/>
    </row>
    <row r="39" spans="1:18">
      <c r="A39" s="195"/>
      <c r="B39" s="195"/>
      <c r="C39" s="196"/>
      <c r="D39" s="196"/>
      <c r="E39" s="196"/>
      <c r="F39" s="196"/>
      <c r="G39" s="196"/>
      <c r="H39" s="196"/>
      <c r="I39" s="196"/>
      <c r="J39" s="196"/>
      <c r="K39" s="196"/>
      <c r="L39" s="196"/>
      <c r="M39" s="196"/>
      <c r="N39" s="196"/>
      <c r="O39" s="196"/>
      <c r="P39" s="196"/>
      <c r="R39" s="252"/>
    </row>
    <row r="40" spans="1:18">
      <c r="A40" s="195"/>
      <c r="B40" s="195"/>
      <c r="C40" s="196"/>
      <c r="D40" s="196"/>
      <c r="E40" s="196"/>
      <c r="F40" s="196"/>
      <c r="G40" s="196"/>
      <c r="H40" s="196"/>
      <c r="I40" s="196"/>
      <c r="J40" s="196"/>
      <c r="K40" s="196"/>
      <c r="L40" s="196"/>
      <c r="M40" s="196"/>
      <c r="N40" s="196"/>
      <c r="O40" s="196"/>
      <c r="P40" s="196"/>
      <c r="R40" s="252"/>
    </row>
    <row r="41" spans="1:18">
      <c r="A41" s="195"/>
      <c r="B41" s="195"/>
      <c r="C41" s="196"/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R41" s="252"/>
    </row>
    <row r="42" spans="1:18">
      <c r="A42" s="195"/>
      <c r="B42" s="195"/>
      <c r="C42" s="196"/>
      <c r="D42" s="196"/>
      <c r="E42" s="196"/>
      <c r="F42" s="196"/>
      <c r="G42" s="196"/>
      <c r="H42" s="196"/>
      <c r="I42" s="196"/>
      <c r="J42" s="196"/>
      <c r="K42" s="196"/>
      <c r="L42" s="196"/>
      <c r="M42" s="196"/>
      <c r="N42" s="196"/>
      <c r="O42" s="196"/>
      <c r="P42" s="196"/>
      <c r="Q42" s="196"/>
      <c r="R42" s="252"/>
    </row>
    <row r="43" spans="1:18">
      <c r="A43" s="195"/>
      <c r="B43" s="195"/>
      <c r="C43" s="196"/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252"/>
    </row>
    <row r="44" spans="1:18">
      <c r="A44" s="195"/>
      <c r="B44" s="195"/>
      <c r="C44" s="196"/>
      <c r="D44" s="196"/>
      <c r="E44" s="196"/>
      <c r="F44" s="196"/>
      <c r="G44" s="196"/>
      <c r="H44" s="196"/>
      <c r="I44" s="196"/>
      <c r="J44" s="196"/>
      <c r="K44" s="196"/>
      <c r="L44" s="196"/>
      <c r="M44" s="196"/>
      <c r="N44" s="196"/>
      <c r="O44" s="196"/>
      <c r="P44" s="196"/>
      <c r="Q44" s="196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O1:Q1"/>
    <mergeCell ref="A1:A2"/>
    <mergeCell ref="B1:B2"/>
    <mergeCell ref="C1:C2"/>
    <mergeCell ref="D1:F1"/>
    <mergeCell ref="G1:H1"/>
    <mergeCell ref="I1:K1"/>
    <mergeCell ref="L1:N1"/>
    <mergeCell ref="A3:A8"/>
    <mergeCell ref="B3:B4"/>
    <mergeCell ref="B5:B6"/>
    <mergeCell ref="B7:B8"/>
    <mergeCell ref="B19:B20"/>
    <mergeCell ref="A9:A14"/>
    <mergeCell ref="B9:B10"/>
    <mergeCell ref="B11:B12"/>
    <mergeCell ref="B13:B14"/>
    <mergeCell ref="A15:A20"/>
    <mergeCell ref="B15:B16"/>
    <mergeCell ref="B17:B18"/>
    <mergeCell ref="A33:A38"/>
    <mergeCell ref="B33:B34"/>
    <mergeCell ref="B35:B36"/>
    <mergeCell ref="B37:B38"/>
    <mergeCell ref="A21:A26"/>
    <mergeCell ref="B21:B22"/>
    <mergeCell ref="B23:B24"/>
    <mergeCell ref="B25:B26"/>
    <mergeCell ref="A27:A32"/>
    <mergeCell ref="B27:B28"/>
    <mergeCell ref="B29:B30"/>
    <mergeCell ref="B31:B3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CCFF33"/>
  </sheetPr>
  <dimension ref="A1:R45"/>
  <sheetViews>
    <sheetView zoomScale="84" zoomScaleNormal="69" workbookViewId="0">
      <selection activeCell="D3" sqref="D3:Q38"/>
    </sheetView>
  </sheetViews>
  <sheetFormatPr defaultRowHeight="14.5"/>
  <cols>
    <col min="1" max="1" width="31.26953125" bestFit="1" customWidth="1"/>
    <col min="2" max="2" width="21" bestFit="1" customWidth="1"/>
    <col min="3" max="3" width="22.7265625" bestFit="1" customWidth="1"/>
    <col min="4" max="4" width="15.26953125" bestFit="1" customWidth="1"/>
    <col min="5" max="5" width="14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2" max="12" width="18" bestFit="1" customWidth="1"/>
    <col min="13" max="13" width="15.26953125" bestFit="1" customWidth="1"/>
    <col min="15" max="15" width="15.26953125" bestFit="1" customWidth="1"/>
    <col min="16" max="16" width="14" bestFit="1" customWidth="1"/>
  </cols>
  <sheetData>
    <row r="1" spans="1:18">
      <c r="A1" s="399" t="s">
        <v>0</v>
      </c>
      <c r="B1" s="399" t="s">
        <v>1</v>
      </c>
      <c r="C1" s="399" t="s">
        <v>68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397" t="s">
        <v>140</v>
      </c>
      <c r="C3" s="113" t="s">
        <v>123</v>
      </c>
      <c r="D3" s="365">
        <v>22995140.056494392</v>
      </c>
      <c r="E3" s="365">
        <v>2421322.954062134</v>
      </c>
      <c r="F3" s="366">
        <v>0.11768953432447316</v>
      </c>
      <c r="G3" s="374">
        <v>8.7623769588715845</v>
      </c>
      <c r="H3" s="374">
        <v>0.93724178743047037</v>
      </c>
      <c r="I3" s="375">
        <v>9.6514531012255631</v>
      </c>
      <c r="J3" s="375">
        <v>0.21976867425562929</v>
      </c>
      <c r="K3" s="366">
        <v>2.3301105540299887E-2</v>
      </c>
      <c r="L3" s="367">
        <v>221936515.81136897</v>
      </c>
      <c r="M3" s="367">
        <v>27890765.443030953</v>
      </c>
      <c r="N3" s="366">
        <v>0.14373293612505633</v>
      </c>
      <c r="O3" s="365">
        <v>43984636.59048336</v>
      </c>
      <c r="P3" s="365">
        <v>3774668.5915255919</v>
      </c>
      <c r="Q3" s="366">
        <v>9.3873951643618073E-2</v>
      </c>
      <c r="R3" s="252"/>
    </row>
    <row r="4" spans="1:18">
      <c r="A4" s="397"/>
      <c r="B4" s="397"/>
      <c r="C4" s="113" t="s">
        <v>124</v>
      </c>
      <c r="D4" s="365">
        <v>239435250.28653607</v>
      </c>
      <c r="E4" s="365">
        <v>-2910571.0796327293</v>
      </c>
      <c r="F4" s="369">
        <v>-1.2009990777745019E-2</v>
      </c>
      <c r="G4" s="376">
        <v>91.237623041128714</v>
      </c>
      <c r="H4" s="376">
        <v>-0.93724178743048014</v>
      </c>
      <c r="I4" s="377">
        <v>4.5581243108591609</v>
      </c>
      <c r="J4" s="377">
        <v>-6.7841975868132565E-2</v>
      </c>
      <c r="K4" s="369">
        <v>-1.4665471311968499E-2</v>
      </c>
      <c r="L4" s="370">
        <v>1091375635.2077079</v>
      </c>
      <c r="M4" s="370">
        <v>-29707964.161423922</v>
      </c>
      <c r="N4" s="369">
        <v>-2.6499329914505491E-2</v>
      </c>
      <c r="O4" s="365">
        <v>333808107.29753488</v>
      </c>
      <c r="P4" s="365">
        <v>-4635761.7831115127</v>
      </c>
      <c r="Q4" s="369">
        <v>-1.3697283971206687E-2</v>
      </c>
      <c r="R4" s="252"/>
    </row>
    <row r="5" spans="1:18">
      <c r="A5" s="397"/>
      <c r="B5" s="397" t="s">
        <v>135</v>
      </c>
      <c r="C5" s="113" t="s">
        <v>123</v>
      </c>
      <c r="D5" s="365">
        <v>289636212.49092352</v>
      </c>
      <c r="E5" s="365">
        <v>26260690.768959552</v>
      </c>
      <c r="F5" s="366">
        <v>9.9708168007663273E-2</v>
      </c>
      <c r="G5" s="374">
        <v>8.2269219914744269</v>
      </c>
      <c r="H5" s="374">
        <v>0.78853592502440417</v>
      </c>
      <c r="I5" s="375">
        <v>9.5682878401301359</v>
      </c>
      <c r="J5" s="375">
        <v>0.30722670878915359</v>
      </c>
      <c r="K5" s="366">
        <v>3.3174028810742537E-2</v>
      </c>
      <c r="L5" s="367">
        <v>2771322650.0382519</v>
      </c>
      <c r="M5" s="367">
        <v>332185842.87231874</v>
      </c>
      <c r="N5" s="366">
        <v>0.13618991845655845</v>
      </c>
      <c r="O5" s="365">
        <v>556604788.30783606</v>
      </c>
      <c r="P5" s="365">
        <v>44191415.634772778</v>
      </c>
      <c r="Q5" s="366">
        <v>8.6241729805456052E-2</v>
      </c>
      <c r="R5" s="252"/>
    </row>
    <row r="6" spans="1:18">
      <c r="A6" s="397"/>
      <c r="B6" s="397"/>
      <c r="C6" s="113" t="s">
        <v>124</v>
      </c>
      <c r="D6" s="365">
        <v>3230954025.1588273</v>
      </c>
      <c r="E6" s="365">
        <v>-46432109.869911194</v>
      </c>
      <c r="F6" s="369">
        <v>-1.4167421218282551E-2</v>
      </c>
      <c r="G6" s="376">
        <v>91.773078008520599</v>
      </c>
      <c r="H6" s="376">
        <v>-0.78853592502379399</v>
      </c>
      <c r="I6" s="377">
        <v>4.6076138442148977</v>
      </c>
      <c r="J6" s="377">
        <v>-0.17403586589678266</v>
      </c>
      <c r="K6" s="369">
        <v>-3.6396615487904044E-2</v>
      </c>
      <c r="L6" s="370">
        <v>14886988496.343662</v>
      </c>
      <c r="M6" s="370">
        <v>-784323966.14054489</v>
      </c>
      <c r="N6" s="369">
        <v>-5.0048390523649497E-2</v>
      </c>
      <c r="O6" s="365">
        <v>4528635946.9956751</v>
      </c>
      <c r="P6" s="365">
        <v>-83948419.908761978</v>
      </c>
      <c r="Q6" s="369">
        <v>-1.8199866545769182E-2</v>
      </c>
      <c r="R6" s="252"/>
    </row>
    <row r="7" spans="1:18">
      <c r="A7" s="397"/>
      <c r="B7" s="397" t="s">
        <v>136</v>
      </c>
      <c r="C7" s="113" t="s">
        <v>123</v>
      </c>
      <c r="D7" s="365">
        <v>138358623.17677751</v>
      </c>
      <c r="E7" s="365">
        <v>14389345.985568181</v>
      </c>
      <c r="F7" s="366">
        <v>0.11607187128609418</v>
      </c>
      <c r="G7" s="374">
        <v>8.5617678969818485</v>
      </c>
      <c r="H7" s="374">
        <v>0.87783045587879194</v>
      </c>
      <c r="I7" s="375">
        <v>9.6550893663289106</v>
      </c>
      <c r="J7" s="375">
        <v>0.22284050731760097</v>
      </c>
      <c r="K7" s="366">
        <v>2.3625384640345373E-2</v>
      </c>
      <c r="L7" s="367">
        <v>1335864871.3740134</v>
      </c>
      <c r="M7" s="367">
        <v>166555798.0347724</v>
      </c>
      <c r="N7" s="366">
        <v>0.14243949853149823</v>
      </c>
      <c r="O7" s="365">
        <v>264355853.45335671</v>
      </c>
      <c r="P7" s="365">
        <v>22339336.884759575</v>
      </c>
      <c r="Q7" s="366">
        <v>9.2305009598085491E-2</v>
      </c>
      <c r="R7" s="252"/>
    </row>
    <row r="8" spans="1:18">
      <c r="A8" s="397"/>
      <c r="B8" s="397"/>
      <c r="C8" s="113" t="s">
        <v>124</v>
      </c>
      <c r="D8" s="365">
        <v>1477646679.0172844</v>
      </c>
      <c r="E8" s="365">
        <v>-11740192.789656162</v>
      </c>
      <c r="F8" s="369">
        <v>-7.8825676604849029E-3</v>
      </c>
      <c r="G8" s="376">
        <v>91.438232103016858</v>
      </c>
      <c r="H8" s="376">
        <v>-0.87783045587841002</v>
      </c>
      <c r="I8" s="377">
        <v>4.5557845480691377</v>
      </c>
      <c r="J8" s="377">
        <v>-0.10232674052866741</v>
      </c>
      <c r="K8" s="369">
        <v>-2.1967431473598399E-2</v>
      </c>
      <c r="L8" s="370">
        <v>6731839907.7726212</v>
      </c>
      <c r="M8" s="370">
        <v>-205889892.88066006</v>
      </c>
      <c r="N8" s="369">
        <v>-2.9676839369165507E-2</v>
      </c>
      <c r="O8" s="365">
        <v>2050429008.1383891</v>
      </c>
      <c r="P8" s="365">
        <v>-23442635.349802732</v>
      </c>
      <c r="Q8" s="369">
        <v>-1.1303802442842075E-2</v>
      </c>
      <c r="R8" s="252"/>
    </row>
    <row r="9" spans="1:18">
      <c r="A9" s="397" t="s">
        <v>58</v>
      </c>
      <c r="B9" s="397" t="s">
        <v>140</v>
      </c>
      <c r="C9" s="113" t="s">
        <v>123</v>
      </c>
      <c r="D9" s="365">
        <v>22734757.283080935</v>
      </c>
      <c r="E9" s="365">
        <v>2447105.8236459568</v>
      </c>
      <c r="F9" s="366">
        <v>0.12062045863410698</v>
      </c>
      <c r="G9" s="374">
        <v>9.103079677727834</v>
      </c>
      <c r="H9" s="374">
        <v>0.93761265156409124</v>
      </c>
      <c r="I9" s="375">
        <v>9.4842338025750248</v>
      </c>
      <c r="J9" s="375">
        <v>0.23594119435221117</v>
      </c>
      <c r="K9" s="366">
        <v>2.5511865200116165E-2</v>
      </c>
      <c r="L9" s="367">
        <v>215621753.51753494</v>
      </c>
      <c r="M9" s="367">
        <v>27995616.487041652</v>
      </c>
      <c r="N9" s="366">
        <v>0.14920957671527268</v>
      </c>
      <c r="O9" s="365">
        <v>41869952.70824068</v>
      </c>
      <c r="P9" s="365">
        <v>4033454.2729756683</v>
      </c>
      <c r="Q9" s="366">
        <v>0.10660220791510507</v>
      </c>
      <c r="R9" s="252"/>
    </row>
    <row r="10" spans="1:18">
      <c r="A10" s="397"/>
      <c r="B10" s="397"/>
      <c r="C10" s="113" t="s">
        <v>124</v>
      </c>
      <c r="D10" s="365">
        <v>227013219.09358716</v>
      </c>
      <c r="E10" s="365">
        <v>-1155848.3882147372</v>
      </c>
      <c r="F10" s="369">
        <v>-5.0657540961678528E-3</v>
      </c>
      <c r="G10" s="376">
        <v>90.896920322272379</v>
      </c>
      <c r="H10" s="376">
        <v>-0.937612651564109</v>
      </c>
      <c r="I10" s="377">
        <v>4.3234625645025222</v>
      </c>
      <c r="J10" s="377">
        <v>-5.3457210082974882E-2</v>
      </c>
      <c r="K10" s="369">
        <v>-1.2213431553708883E-2</v>
      </c>
      <c r="L10" s="370">
        <v>981483154.39833331</v>
      </c>
      <c r="M10" s="370">
        <v>-17194549.011498094</v>
      </c>
      <c r="N10" s="369">
        <v>-1.7217315408955214E-2</v>
      </c>
      <c r="O10" s="365">
        <v>298469855.01474923</v>
      </c>
      <c r="P10" s="365">
        <v>-296543.50700312853</v>
      </c>
      <c r="Q10" s="369">
        <v>-9.9255976733119149E-4</v>
      </c>
      <c r="R10" s="252"/>
    </row>
    <row r="11" spans="1:18">
      <c r="A11" s="397"/>
      <c r="B11" s="397" t="s">
        <v>135</v>
      </c>
      <c r="C11" s="113" t="s">
        <v>123</v>
      </c>
      <c r="D11" s="365">
        <v>286277658.15261167</v>
      </c>
      <c r="E11" s="365">
        <v>26539854.185648322</v>
      </c>
      <c r="F11" s="366">
        <v>0.10217940469314196</v>
      </c>
      <c r="G11" s="374">
        <v>8.5647237465682089</v>
      </c>
      <c r="H11" s="374">
        <v>0.79536770955395397</v>
      </c>
      <c r="I11" s="375">
        <v>9.4096391517673865</v>
      </c>
      <c r="J11" s="375">
        <v>0.30638067465178054</v>
      </c>
      <c r="K11" s="366">
        <v>3.3656154598046537E-2</v>
      </c>
      <c r="L11" s="367">
        <v>2693769460.4290948</v>
      </c>
      <c r="M11" s="367">
        <v>329309094.63944435</v>
      </c>
      <c r="N11" s="366">
        <v>0.13927452513227734</v>
      </c>
      <c r="O11" s="365">
        <v>529447665.8223877</v>
      </c>
      <c r="P11" s="365">
        <v>44550907.604537845</v>
      </c>
      <c r="Q11" s="366">
        <v>9.1877099298986104E-2</v>
      </c>
      <c r="R11" s="252"/>
    </row>
    <row r="12" spans="1:18">
      <c r="A12" s="397"/>
      <c r="B12" s="397"/>
      <c r="C12" s="113" t="s">
        <v>124</v>
      </c>
      <c r="D12" s="365">
        <v>3056242972.0931191</v>
      </c>
      <c r="E12" s="365">
        <v>-27125174.15668726</v>
      </c>
      <c r="F12" s="369">
        <v>-8.797254453600899E-3</v>
      </c>
      <c r="G12" s="376">
        <v>91.435276253426835</v>
      </c>
      <c r="H12" s="376">
        <v>-0.7953677095535312</v>
      </c>
      <c r="I12" s="377">
        <v>4.3750426776689437</v>
      </c>
      <c r="J12" s="377">
        <v>-0.17704118457778684</v>
      </c>
      <c r="K12" s="369">
        <v>-3.8892338088518046E-2</v>
      </c>
      <c r="L12" s="370">
        <v>13371193436.23317</v>
      </c>
      <c r="M12" s="370">
        <v>-664556943.67619133</v>
      </c>
      <c r="N12" s="369">
        <v>-4.7347446747658881E-2</v>
      </c>
      <c r="O12" s="365">
        <v>4040179609.5038323</v>
      </c>
      <c r="P12" s="365">
        <v>-38501190.387714386</v>
      </c>
      <c r="Q12" s="369">
        <v>-9.4396184150370745E-3</v>
      </c>
      <c r="R12" s="252"/>
    </row>
    <row r="13" spans="1:18">
      <c r="A13" s="397"/>
      <c r="B13" s="397" t="s">
        <v>136</v>
      </c>
      <c r="C13" s="113" t="s">
        <v>123</v>
      </c>
      <c r="D13" s="365">
        <v>136845939.04719672</v>
      </c>
      <c r="E13" s="365">
        <v>14548764.103384644</v>
      </c>
      <c r="F13" s="366">
        <v>0.1189623890336706</v>
      </c>
      <c r="G13" s="374">
        <v>8.8976962367570565</v>
      </c>
      <c r="H13" s="374">
        <v>0.88439518740644019</v>
      </c>
      <c r="I13" s="375">
        <v>9.4983546982338254</v>
      </c>
      <c r="J13" s="375">
        <v>0.23434443698025831</v>
      </c>
      <c r="K13" s="366">
        <v>2.5296219495826399E-2</v>
      </c>
      <c r="L13" s="367">
        <v>1299811268.0831606</v>
      </c>
      <c r="M13" s="367">
        <v>166848984.48136306</v>
      </c>
      <c r="N13" s="366">
        <v>0.14726790723424071</v>
      </c>
      <c r="O13" s="365">
        <v>252184546.68919575</v>
      </c>
      <c r="P13" s="365">
        <v>23527470.941523045</v>
      </c>
      <c r="Q13" s="366">
        <v>0.10289413028042939</v>
      </c>
      <c r="R13" s="252"/>
    </row>
    <row r="14" spans="1:18">
      <c r="A14" s="397"/>
      <c r="B14" s="397"/>
      <c r="C14" s="113" t="s">
        <v>124</v>
      </c>
      <c r="D14" s="365">
        <v>1401146990.8740718</v>
      </c>
      <c r="E14" s="365">
        <v>-2733051.1696271896</v>
      </c>
      <c r="F14" s="369">
        <v>-1.9467839756796806E-3</v>
      </c>
      <c r="G14" s="376">
        <v>91.102303763241196</v>
      </c>
      <c r="H14" s="376">
        <v>-0.88439518740671019</v>
      </c>
      <c r="I14" s="377">
        <v>4.3288676075145984</v>
      </c>
      <c r="J14" s="377">
        <v>-9.5234238314088948E-2</v>
      </c>
      <c r="K14" s="369">
        <v>-2.1526231002995916E-2</v>
      </c>
      <c r="L14" s="370">
        <v>6065379822.1613216</v>
      </c>
      <c r="M14" s="370">
        <v>-145528463.16626263</v>
      </c>
      <c r="N14" s="369">
        <v>-2.3431108057102305E-2</v>
      </c>
      <c r="O14" s="365">
        <v>1836525844.4708228</v>
      </c>
      <c r="P14" s="365">
        <v>-2309276.8726620674</v>
      </c>
      <c r="Q14" s="369">
        <v>-1.2558368316213525E-3</v>
      </c>
      <c r="R14" s="252"/>
    </row>
    <row r="15" spans="1:18">
      <c r="A15" s="397" t="s">
        <v>59</v>
      </c>
      <c r="B15" s="397" t="s">
        <v>140</v>
      </c>
      <c r="C15" s="113" t="s">
        <v>123</v>
      </c>
      <c r="D15" s="365">
        <v>12202837.306390073</v>
      </c>
      <c r="E15" s="365">
        <v>1029714.7437707279</v>
      </c>
      <c r="F15" s="366">
        <v>9.2159979271661113E-2</v>
      </c>
      <c r="G15" s="374">
        <v>9.1668563476357843</v>
      </c>
      <c r="H15" s="374">
        <v>0.91046806244279566</v>
      </c>
      <c r="I15" s="375">
        <v>9.9884249348324943</v>
      </c>
      <c r="J15" s="375">
        <v>0.27615017508569295</v>
      </c>
      <c r="K15" s="366">
        <v>2.8433109844690201E-2</v>
      </c>
      <c r="L15" s="367">
        <v>121887124.4268508</v>
      </c>
      <c r="M15" s="367">
        <v>13370688.174365431</v>
      </c>
      <c r="N15" s="366">
        <v>0.12321348393026683</v>
      </c>
      <c r="O15" s="365">
        <v>24532302.329210646</v>
      </c>
      <c r="P15" s="365">
        <v>2282742.6391615048</v>
      </c>
      <c r="Q15" s="366">
        <v>0.10259720511154363</v>
      </c>
      <c r="R15" s="252"/>
    </row>
    <row r="16" spans="1:18">
      <c r="A16" s="397"/>
      <c r="B16" s="397"/>
      <c r="C16" s="113" t="s">
        <v>124</v>
      </c>
      <c r="D16" s="365">
        <v>120916269.65482351</v>
      </c>
      <c r="E16" s="365">
        <v>-3237607.636200428</v>
      </c>
      <c r="F16" s="369">
        <v>-2.607737838594671E-2</v>
      </c>
      <c r="G16" s="376">
        <v>90.833143652364242</v>
      </c>
      <c r="H16" s="376">
        <v>-0.91046806244268907</v>
      </c>
      <c r="I16" s="377">
        <v>4.6694561455952099</v>
      </c>
      <c r="J16" s="377">
        <v>-3.1629137512261707E-2</v>
      </c>
      <c r="K16" s="369">
        <v>-6.7280501432117144E-3</v>
      </c>
      <c r="L16" s="370">
        <v>564613218.44216323</v>
      </c>
      <c r="M16" s="370">
        <v>-19044746.931400299</v>
      </c>
      <c r="N16" s="369">
        <v>-3.2629978619774222E-2</v>
      </c>
      <c r="O16" s="365">
        <v>172951376.17067707</v>
      </c>
      <c r="P16" s="365">
        <v>-3491085.6987078488</v>
      </c>
      <c r="Q16" s="369">
        <v>-1.9785972501858397E-2</v>
      </c>
      <c r="R16" s="252"/>
    </row>
    <row r="17" spans="1:18">
      <c r="A17" s="397"/>
      <c r="B17" s="397" t="s">
        <v>135</v>
      </c>
      <c r="C17" s="113" t="s">
        <v>123</v>
      </c>
      <c r="D17" s="365">
        <v>155442455.41591567</v>
      </c>
      <c r="E17" s="365">
        <v>11089067.288902432</v>
      </c>
      <c r="F17" s="366">
        <v>7.6818891698928568E-2</v>
      </c>
      <c r="G17" s="374">
        <v>8.6164519455387403</v>
      </c>
      <c r="H17" s="374">
        <v>0.84652607845051264</v>
      </c>
      <c r="I17" s="375">
        <v>9.90764913111515</v>
      </c>
      <c r="J17" s="375">
        <v>0.3150636305092096</v>
      </c>
      <c r="K17" s="366">
        <v>3.2844495416726571E-2</v>
      </c>
      <c r="L17" s="367">
        <v>1540069308.3399024</v>
      </c>
      <c r="M17" s="367">
        <v>155347090.4293735</v>
      </c>
      <c r="N17" s="366">
        <v>0.11218646485197867</v>
      </c>
      <c r="O17" s="365">
        <v>311219141.86980146</v>
      </c>
      <c r="P17" s="365">
        <v>23300741.050400496</v>
      </c>
      <c r="Q17" s="366">
        <v>8.0928280318617304E-2</v>
      </c>
      <c r="R17" s="252"/>
    </row>
    <row r="18" spans="1:18">
      <c r="A18" s="397"/>
      <c r="B18" s="397"/>
      <c r="C18" s="113" t="s">
        <v>124</v>
      </c>
      <c r="D18" s="365">
        <v>1648576836.9611175</v>
      </c>
      <c r="E18" s="365">
        <v>-64917463.50390625</v>
      </c>
      <c r="F18" s="369">
        <v>-3.7886010759585462E-2</v>
      </c>
      <c r="G18" s="376">
        <v>91.383548054460903</v>
      </c>
      <c r="H18" s="376">
        <v>-0.84652607845100647</v>
      </c>
      <c r="I18" s="377">
        <v>4.7315714664550992</v>
      </c>
      <c r="J18" s="377">
        <v>-0.10044497061849711</v>
      </c>
      <c r="K18" s="369">
        <v>-2.0787381815971093E-2</v>
      </c>
      <c r="L18" s="370">
        <v>7800359122.0240231</v>
      </c>
      <c r="M18" s="370">
        <v>-479273502.65489578</v>
      </c>
      <c r="N18" s="369">
        <v>-5.7885841604413193E-2</v>
      </c>
      <c r="O18" s="365">
        <v>2371810267.2656693</v>
      </c>
      <c r="P18" s="365">
        <v>-84512000.930374146</v>
      </c>
      <c r="Q18" s="369">
        <v>-3.4405909201987939E-2</v>
      </c>
      <c r="R18" s="252"/>
    </row>
    <row r="19" spans="1:18">
      <c r="A19" s="397"/>
      <c r="B19" s="397" t="s">
        <v>136</v>
      </c>
      <c r="C19" s="113" t="s">
        <v>123</v>
      </c>
      <c r="D19" s="365">
        <v>73649241.206815541</v>
      </c>
      <c r="E19" s="365">
        <v>6155244.4959970415</v>
      </c>
      <c r="F19" s="366">
        <v>9.1196918184731343E-2</v>
      </c>
      <c r="G19" s="374">
        <v>8.930992885709399</v>
      </c>
      <c r="H19" s="374">
        <v>0.87619658012516943</v>
      </c>
      <c r="I19" s="375">
        <v>9.9907765121683951</v>
      </c>
      <c r="J19" s="375">
        <v>0.24248837003277224</v>
      </c>
      <c r="K19" s="366">
        <v>2.4874969481528751E-2</v>
      </c>
      <c r="L19" s="367">
        <v>735813109.18807745</v>
      </c>
      <c r="M19" s="367">
        <v>77862181.386664748</v>
      </c>
      <c r="N19" s="366">
        <v>0.11834040822291485</v>
      </c>
      <c r="O19" s="365">
        <v>147448445.62655225</v>
      </c>
      <c r="P19" s="365">
        <v>12805542.403331608</v>
      </c>
      <c r="Q19" s="366">
        <v>9.5107444185911993E-2</v>
      </c>
      <c r="R19" s="252"/>
    </row>
    <row r="20" spans="1:18">
      <c r="A20" s="397"/>
      <c r="B20" s="397"/>
      <c r="C20" s="113" t="s">
        <v>124</v>
      </c>
      <c r="D20" s="365">
        <v>750998613.17298794</v>
      </c>
      <c r="E20" s="365">
        <v>-19442877.870568991</v>
      </c>
      <c r="F20" s="369">
        <v>-2.5236021289862992E-2</v>
      </c>
      <c r="G20" s="376">
        <v>91.0690071142905</v>
      </c>
      <c r="H20" s="376">
        <v>-0.87619658012546608</v>
      </c>
      <c r="I20" s="377">
        <v>4.6781744828876146</v>
      </c>
      <c r="J20" s="377">
        <v>-5.0356129393763105E-2</v>
      </c>
      <c r="K20" s="369">
        <v>-1.064942442435997E-2</v>
      </c>
      <c r="L20" s="370">
        <v>3513302548.8298588</v>
      </c>
      <c r="M20" s="370">
        <v>-129753626.54130936</v>
      </c>
      <c r="N20" s="369">
        <v>-3.5616696612725048E-2</v>
      </c>
      <c r="O20" s="365">
        <v>1071519283.4728732</v>
      </c>
      <c r="P20" s="365">
        <v>-26695756.211217642</v>
      </c>
      <c r="Q20" s="369">
        <v>-2.4308314170325751E-2</v>
      </c>
      <c r="R20" s="252"/>
    </row>
    <row r="21" spans="1:18">
      <c r="A21" s="397" t="s">
        <v>60</v>
      </c>
      <c r="B21" s="397" t="s">
        <v>140</v>
      </c>
      <c r="C21" s="113" t="s">
        <v>123</v>
      </c>
      <c r="D21" s="365">
        <v>192824.87358291639</v>
      </c>
      <c r="E21" s="365">
        <v>5363.600123598444</v>
      </c>
      <c r="F21" s="366">
        <v>2.8611776846605225E-2</v>
      </c>
      <c r="G21" s="374">
        <v>12.802503421236429</v>
      </c>
      <c r="H21" s="374">
        <v>2.4693395751368019</v>
      </c>
      <c r="I21" s="375">
        <v>13.317851476459568</v>
      </c>
      <c r="J21" s="375">
        <v>0.55418519942393907</v>
      </c>
      <c r="K21" s="366">
        <v>4.3418966572404696E-2</v>
      </c>
      <c r="L21" s="367">
        <v>2568013.0273443726</v>
      </c>
      <c r="M21" s="367">
        <v>175319.89304152178</v>
      </c>
      <c r="N21" s="366">
        <v>7.3273037201489699E-2</v>
      </c>
      <c r="O21" s="365">
        <v>573801.54432575707</v>
      </c>
      <c r="P21" s="365">
        <v>-13639.653641394456</v>
      </c>
      <c r="Q21" s="366">
        <v>-2.3218755662004414E-2</v>
      </c>
      <c r="R21" s="252"/>
    </row>
    <row r="22" spans="1:18">
      <c r="A22" s="397"/>
      <c r="B22" s="397"/>
      <c r="C22" s="113" t="s">
        <v>124</v>
      </c>
      <c r="D22" s="365">
        <v>1313324.878840223</v>
      </c>
      <c r="E22" s="365">
        <v>-313384.95977546461</v>
      </c>
      <c r="F22" s="369">
        <v>-0.19264957544127956</v>
      </c>
      <c r="G22" s="376">
        <v>87.197496578763577</v>
      </c>
      <c r="H22" s="376">
        <v>-2.4693395751368286</v>
      </c>
      <c r="I22" s="377">
        <v>6.5562385703422388</v>
      </c>
      <c r="J22" s="377">
        <v>0.36027778077512806</v>
      </c>
      <c r="K22" s="369">
        <v>5.8147201541651358E-2</v>
      </c>
      <c r="L22" s="370">
        <v>8610471.2260423172</v>
      </c>
      <c r="M22" s="370">
        <v>-1468559.1500235256</v>
      </c>
      <c r="N22" s="369">
        <v>-0.14570440758972586</v>
      </c>
      <c r="O22" s="365">
        <v>2117156.088523834</v>
      </c>
      <c r="P22" s="365">
        <v>-437051.1548353075</v>
      </c>
      <c r="Q22" s="369">
        <v>-0.17111029497376407</v>
      </c>
      <c r="R22" s="252"/>
    </row>
    <row r="23" spans="1:18">
      <c r="A23" s="397"/>
      <c r="B23" s="397" t="s">
        <v>135</v>
      </c>
      <c r="C23" s="113" t="s">
        <v>123</v>
      </c>
      <c r="D23" s="365">
        <v>2481389.7994333971</v>
      </c>
      <c r="E23" s="365">
        <v>193595.73343264358</v>
      </c>
      <c r="F23" s="366">
        <v>8.4621136276948367E-2</v>
      </c>
      <c r="G23" s="374">
        <v>11.130667780028649</v>
      </c>
      <c r="H23" s="374">
        <v>2.3942249353545026</v>
      </c>
      <c r="I23" s="375">
        <v>12.993166976571391</v>
      </c>
      <c r="J23" s="375">
        <v>0.31248268374958599</v>
      </c>
      <c r="K23" s="366">
        <v>2.4642414914980103E-2</v>
      </c>
      <c r="L23" s="367">
        <v>32241111.997999124</v>
      </c>
      <c r="M23" s="367">
        <v>3230317.720052436</v>
      </c>
      <c r="N23" s="366">
        <v>0.11134882034264212</v>
      </c>
      <c r="O23" s="365">
        <v>7488487.6694433633</v>
      </c>
      <c r="P23" s="365">
        <v>175244.13533597812</v>
      </c>
      <c r="Q23" s="366">
        <v>2.3962573448932392E-2</v>
      </c>
      <c r="R23" s="252"/>
    </row>
    <row r="24" spans="1:18">
      <c r="A24" s="397"/>
      <c r="B24" s="397"/>
      <c r="C24" s="113" t="s">
        <v>124</v>
      </c>
      <c r="D24" s="365">
        <v>19811880.006765071</v>
      </c>
      <c r="E24" s="365">
        <v>-4087117.3556863405</v>
      </c>
      <c r="F24" s="369">
        <v>-0.17101626874555667</v>
      </c>
      <c r="G24" s="376">
        <v>88.869332219971</v>
      </c>
      <c r="H24" s="376">
        <v>-2.3942249353547709</v>
      </c>
      <c r="I24" s="377">
        <v>6.3469611889641167</v>
      </c>
      <c r="J24" s="377">
        <v>8.336848489043458E-2</v>
      </c>
      <c r="K24" s="369">
        <v>1.3310010536958098E-2</v>
      </c>
      <c r="L24" s="370">
        <v>125745233.48335205</v>
      </c>
      <c r="M24" s="370">
        <v>-23948352.030774787</v>
      </c>
      <c r="N24" s="369">
        <v>-0.1599824865475932</v>
      </c>
      <c r="O24" s="365">
        <v>31487869.383328229</v>
      </c>
      <c r="P24" s="365">
        <v>-5494745.9027793929</v>
      </c>
      <c r="Q24" s="369">
        <v>-0.14857645572846961</v>
      </c>
      <c r="R24" s="252"/>
    </row>
    <row r="25" spans="1:18">
      <c r="A25" s="397"/>
      <c r="B25" s="397" t="s">
        <v>136</v>
      </c>
      <c r="C25" s="113" t="s">
        <v>123</v>
      </c>
      <c r="D25" s="365">
        <v>1165879.8469418997</v>
      </c>
      <c r="E25" s="365">
        <v>70769.31591155869</v>
      </c>
      <c r="F25" s="366">
        <v>6.4622989101360356E-2</v>
      </c>
      <c r="G25" s="374">
        <v>11.923670502099844</v>
      </c>
      <c r="H25" s="374">
        <v>2.3695137019718011</v>
      </c>
      <c r="I25" s="375">
        <v>13.365480897259557</v>
      </c>
      <c r="J25" s="375">
        <v>0.33042781476773619</v>
      </c>
      <c r="K25" s="366">
        <v>2.534917293214203E-2</v>
      </c>
      <c r="L25" s="367">
        <v>15582544.822801856</v>
      </c>
      <c r="M25" s="367">
        <v>1307720.9196255542</v>
      </c>
      <c r="N25" s="366">
        <v>9.1610301359624641E-2</v>
      </c>
      <c r="O25" s="365">
        <v>3524935.0290755173</v>
      </c>
      <c r="P25" s="365">
        <v>-25896.575566531159</v>
      </c>
      <c r="Q25" s="366">
        <v>-7.2931015744808142E-3</v>
      </c>
      <c r="R25" s="252"/>
    </row>
    <row r="26" spans="1:18">
      <c r="A26" s="397"/>
      <c r="B26" s="397"/>
      <c r="C26" s="113" t="s">
        <v>124</v>
      </c>
      <c r="D26" s="365">
        <v>8611980.474983098</v>
      </c>
      <c r="E26" s="365">
        <v>-1755045.8830907848</v>
      </c>
      <c r="F26" s="369">
        <v>-0.16929115664145561</v>
      </c>
      <c r="G26" s="376">
        <v>88.07632949789982</v>
      </c>
      <c r="H26" s="376">
        <v>-2.3695137019716839</v>
      </c>
      <c r="I26" s="377">
        <v>6.4110132147847336</v>
      </c>
      <c r="J26" s="377">
        <v>0.18375493458949421</v>
      </c>
      <c r="K26" s="369">
        <v>2.9508160143910566E-2</v>
      </c>
      <c r="L26" s="370">
        <v>55211520.630584747</v>
      </c>
      <c r="M26" s="370">
        <v>-9346630.0987331346</v>
      </c>
      <c r="N26" s="369">
        <v>-0.14477846705866895</v>
      </c>
      <c r="O26" s="365">
        <v>13712919.344662892</v>
      </c>
      <c r="P26" s="365">
        <v>-2406137.6202391051</v>
      </c>
      <c r="Q26" s="369">
        <v>-0.1492728529639348</v>
      </c>
      <c r="R26" s="252"/>
    </row>
    <row r="27" spans="1:18">
      <c r="A27" s="397" t="s">
        <v>61</v>
      </c>
      <c r="B27" s="397" t="s">
        <v>140</v>
      </c>
      <c r="C27" s="113" t="s">
        <v>123</v>
      </c>
      <c r="D27" s="365">
        <v>260382.7734134518</v>
      </c>
      <c r="E27" s="365">
        <v>-25782.869583812368</v>
      </c>
      <c r="F27" s="366">
        <v>-9.0097711639195138E-2</v>
      </c>
      <c r="G27" s="374">
        <v>2.0531010429407659</v>
      </c>
      <c r="H27" s="374">
        <v>7.4485021080015645E-2</v>
      </c>
      <c r="I27" s="375">
        <v>24.251843588004895</v>
      </c>
      <c r="J27" s="375">
        <v>1.8186357765903978</v>
      </c>
      <c r="K27" s="366">
        <v>8.1068913187931899E-2</v>
      </c>
      <c r="L27" s="367">
        <v>6314762.2938339524</v>
      </c>
      <c r="M27" s="367">
        <v>-104851.04401072673</v>
      </c>
      <c r="N27" s="366">
        <v>-1.633292201457252E-2</v>
      </c>
      <c r="O27" s="365">
        <v>2114683.8822426796</v>
      </c>
      <c r="P27" s="365">
        <v>-258785.68145006755</v>
      </c>
      <c r="Q27" s="366">
        <v>-0.1090326522019678</v>
      </c>
      <c r="R27" s="252"/>
    </row>
    <row r="28" spans="1:18">
      <c r="A28" s="397"/>
      <c r="B28" s="397"/>
      <c r="C28" s="113" t="s">
        <v>124</v>
      </c>
      <c r="D28" s="365">
        <v>12422031.192948958</v>
      </c>
      <c r="E28" s="365">
        <v>-1754722.6914184354</v>
      </c>
      <c r="F28" s="369">
        <v>-0.12377464585551956</v>
      </c>
      <c r="G28" s="376">
        <v>97.946898957059318</v>
      </c>
      <c r="H28" s="376">
        <v>-7.4485021079965463E-2</v>
      </c>
      <c r="I28" s="377">
        <v>8.8465790419003554</v>
      </c>
      <c r="J28" s="377">
        <v>0.212310791375387</v>
      </c>
      <c r="K28" s="369">
        <v>2.4589320740929999E-2</v>
      </c>
      <c r="L28" s="370">
        <v>109892480.80937472</v>
      </c>
      <c r="M28" s="370">
        <v>-12513415.149925172</v>
      </c>
      <c r="N28" s="369">
        <v>-0.10222885958112587</v>
      </c>
      <c r="O28" s="365">
        <v>35338252.282785654</v>
      </c>
      <c r="P28" s="365">
        <v>-4339218.2761083394</v>
      </c>
      <c r="Q28" s="369">
        <v>-0.10936227070391391</v>
      </c>
      <c r="R28" s="252"/>
    </row>
    <row r="29" spans="1:18">
      <c r="A29" s="397"/>
      <c r="B29" s="397" t="s">
        <v>135</v>
      </c>
      <c r="C29" s="113" t="s">
        <v>123</v>
      </c>
      <c r="D29" s="365">
        <v>3358554.3383119181</v>
      </c>
      <c r="E29" s="365">
        <v>-279163.41668983502</v>
      </c>
      <c r="F29" s="366">
        <v>-7.6741362439676275E-2</v>
      </c>
      <c r="G29" s="374">
        <v>1.8860907188346696</v>
      </c>
      <c r="H29" s="374">
        <v>4.5659284401345923E-2</v>
      </c>
      <c r="I29" s="375">
        <v>23.091241587038308</v>
      </c>
      <c r="J29" s="375">
        <v>2.5628646194721512</v>
      </c>
      <c r="K29" s="366">
        <v>0.12484497062390043</v>
      </c>
      <c r="L29" s="367">
        <v>77553189.609156087</v>
      </c>
      <c r="M29" s="367">
        <v>2876748.2328716367</v>
      </c>
      <c r="N29" s="366">
        <v>3.8522835044804735E-2</v>
      </c>
      <c r="O29" s="365">
        <v>27157122.48544826</v>
      </c>
      <c r="P29" s="365">
        <v>-359491.96976521239</v>
      </c>
      <c r="Q29" s="366">
        <v>-1.306454216416514E-2</v>
      </c>
      <c r="R29" s="252"/>
    </row>
    <row r="30" spans="1:18">
      <c r="A30" s="397"/>
      <c r="B30" s="397"/>
      <c r="C30" s="113" t="s">
        <v>124</v>
      </c>
      <c r="D30" s="365">
        <v>174711053.06567383</v>
      </c>
      <c r="E30" s="365">
        <v>-19306935.713256091</v>
      </c>
      <c r="F30" s="369">
        <v>-9.9511059952564554E-2</v>
      </c>
      <c r="G30" s="376">
        <v>98.113909281165064</v>
      </c>
      <c r="H30" s="376">
        <v>-4.5659284401779132E-2</v>
      </c>
      <c r="I30" s="377">
        <v>8.6760112397751232</v>
      </c>
      <c r="J30" s="377">
        <v>0.24606052815095758</v>
      </c>
      <c r="K30" s="369">
        <v>2.9188845411831602E-2</v>
      </c>
      <c r="L30" s="370">
        <v>1515795060.1107342</v>
      </c>
      <c r="M30" s="370">
        <v>-119767022.46409559</v>
      </c>
      <c r="N30" s="369">
        <v>-7.3226827486455898E-2</v>
      </c>
      <c r="O30" s="365">
        <v>488456337.49184477</v>
      </c>
      <c r="P30" s="365">
        <v>-45447229.521044731</v>
      </c>
      <c r="Q30" s="369">
        <v>-8.5122543337395509E-2</v>
      </c>
      <c r="R30" s="252"/>
    </row>
    <row r="31" spans="1:18">
      <c r="A31" s="397"/>
      <c r="B31" s="397" t="s">
        <v>136</v>
      </c>
      <c r="C31" s="113" t="s">
        <v>123</v>
      </c>
      <c r="D31" s="365">
        <v>1512684.1295805138</v>
      </c>
      <c r="E31" s="365">
        <v>-159418.11781703285</v>
      </c>
      <c r="F31" s="366">
        <v>-9.5339933945517139E-2</v>
      </c>
      <c r="G31" s="374">
        <v>1.9390310607279038</v>
      </c>
      <c r="H31" s="374">
        <v>2.1019209890393631E-2</v>
      </c>
      <c r="I31" s="375">
        <v>23.834191544569819</v>
      </c>
      <c r="J31" s="375">
        <v>2.0970102244598934</v>
      </c>
      <c r="K31" s="366">
        <v>9.6471119855814344E-2</v>
      </c>
      <c r="L31" s="367">
        <v>36053603.290852837</v>
      </c>
      <c r="M31" s="367">
        <v>-293186.44659093767</v>
      </c>
      <c r="N31" s="366">
        <v>-8.0663642844061838E-3</v>
      </c>
      <c r="O31" s="365">
        <v>12171306.764160981</v>
      </c>
      <c r="P31" s="365">
        <v>-1188134.0567635056</v>
      </c>
      <c r="Q31" s="366">
        <v>-8.8935912265322312E-2</v>
      </c>
      <c r="R31" s="252"/>
    </row>
    <row r="32" spans="1:18">
      <c r="A32" s="397"/>
      <c r="B32" s="397"/>
      <c r="C32" s="113" t="s">
        <v>124</v>
      </c>
      <c r="D32" s="365">
        <v>76499688.143231511</v>
      </c>
      <c r="E32" s="365">
        <v>-9007141.6200056523</v>
      </c>
      <c r="F32" s="369">
        <v>-0.10533827116437178</v>
      </c>
      <c r="G32" s="376">
        <v>98.060968939271703</v>
      </c>
      <c r="H32" s="376">
        <v>-2.1019209890937418E-2</v>
      </c>
      <c r="I32" s="377">
        <v>8.7119320586438977</v>
      </c>
      <c r="J32" s="377">
        <v>0.21177461697253719</v>
      </c>
      <c r="K32" s="369">
        <v>2.4914199345806069E-2</v>
      </c>
      <c r="L32" s="370">
        <v>666460085.61127913</v>
      </c>
      <c r="M32" s="370">
        <v>-60361429.714427352</v>
      </c>
      <c r="N32" s="369">
        <v>-8.3048490505097286E-2</v>
      </c>
      <c r="O32" s="365">
        <v>213903163.66756502</v>
      </c>
      <c r="P32" s="365">
        <v>-21133358.477141798</v>
      </c>
      <c r="Q32" s="369">
        <v>-8.9915210982106239E-2</v>
      </c>
      <c r="R32" s="252"/>
    </row>
    <row r="33" spans="1:18">
      <c r="A33" s="397" t="s">
        <v>67</v>
      </c>
      <c r="B33" s="397" t="s">
        <v>140</v>
      </c>
      <c r="C33" s="113" t="s">
        <v>123</v>
      </c>
      <c r="D33" s="365">
        <v>10339095.10310795</v>
      </c>
      <c r="E33" s="365">
        <v>1412027.479751613</v>
      </c>
      <c r="F33" s="366">
        <v>0.15817371832798202</v>
      </c>
      <c r="G33" s="374">
        <v>8.9809336796167987</v>
      </c>
      <c r="H33" s="374">
        <v>0.96132834531096911</v>
      </c>
      <c r="I33" s="375">
        <v>8.8176591040288397</v>
      </c>
      <c r="J33" s="375">
        <v>0.22390683503220998</v>
      </c>
      <c r="K33" s="366">
        <v>2.6054606651856906E-2</v>
      </c>
      <c r="L33" s="367">
        <v>91166616.063339815</v>
      </c>
      <c r="M33" s="367">
        <v>14449608.419634953</v>
      </c>
      <c r="N33" s="366">
        <v>0.1883494789935363</v>
      </c>
      <c r="O33" s="365">
        <v>16763848.834704276</v>
      </c>
      <c r="P33" s="365">
        <v>1764351.287455583</v>
      </c>
      <c r="Q33" s="366">
        <v>0.11762735930972648</v>
      </c>
      <c r="R33" s="252"/>
    </row>
    <row r="34" spans="1:18">
      <c r="A34" s="397"/>
      <c r="B34" s="397"/>
      <c r="C34" s="113" t="s">
        <v>124</v>
      </c>
      <c r="D34" s="365">
        <v>104783624.55992326</v>
      </c>
      <c r="E34" s="365">
        <v>2395144.2077614516</v>
      </c>
      <c r="F34" s="369">
        <v>2.3392711753543287E-2</v>
      </c>
      <c r="G34" s="376">
        <v>91.0190663203837</v>
      </c>
      <c r="H34" s="376">
        <v>-0.96132834531137235</v>
      </c>
      <c r="I34" s="377">
        <v>3.8962143793437316</v>
      </c>
      <c r="J34" s="377">
        <v>-5.8729636500844062E-2</v>
      </c>
      <c r="K34" s="369">
        <v>-1.4849675814766846E-2</v>
      </c>
      <c r="L34" s="370">
        <v>408259464.73012799</v>
      </c>
      <c r="M34" s="370">
        <v>3318757.0699257255</v>
      </c>
      <c r="N34" s="369">
        <v>8.1956617528079999E-3</v>
      </c>
      <c r="O34" s="365">
        <v>123401322.75554833</v>
      </c>
      <c r="P34" s="365">
        <v>3631593.346540153</v>
      </c>
      <c r="Q34" s="369">
        <v>3.0321462396716511E-2</v>
      </c>
      <c r="R34" s="252"/>
    </row>
    <row r="35" spans="1:18">
      <c r="A35" s="397"/>
      <c r="B35" s="397" t="s">
        <v>135</v>
      </c>
      <c r="C35" s="113" t="s">
        <v>123</v>
      </c>
      <c r="D35" s="365">
        <v>128353812.93726246</v>
      </c>
      <c r="E35" s="365">
        <v>15257191.163314357</v>
      </c>
      <c r="F35" s="366">
        <v>0.13490403978475743</v>
      </c>
      <c r="G35" s="374">
        <v>8.4654484856595769</v>
      </c>
      <c r="H35" s="374">
        <v>0.71417487884179298</v>
      </c>
      <c r="I35" s="375">
        <v>8.7372475692587841</v>
      </c>
      <c r="J35" s="375">
        <v>0.33091908049596519</v>
      </c>
      <c r="K35" s="366">
        <v>3.936547101845022E-2</v>
      </c>
      <c r="L35" s="367">
        <v>1121459040.0911932</v>
      </c>
      <c r="M35" s="367">
        <v>170731686.49001992</v>
      </c>
      <c r="N35" s="366">
        <v>0.17958007187162645</v>
      </c>
      <c r="O35" s="365">
        <v>210740036.28314328</v>
      </c>
      <c r="P35" s="365">
        <v>21074922.418801546</v>
      </c>
      <c r="Q35" s="366">
        <v>0.11111649364192203</v>
      </c>
      <c r="R35" s="252"/>
    </row>
    <row r="36" spans="1:18">
      <c r="A36" s="397"/>
      <c r="B36" s="397"/>
      <c r="C36" s="113" t="s">
        <v>124</v>
      </c>
      <c r="D36" s="365">
        <v>1387854255.1252713</v>
      </c>
      <c r="E36" s="365">
        <v>41879406.70293808</v>
      </c>
      <c r="F36" s="369">
        <v>3.1114553702118936E-2</v>
      </c>
      <c r="G36" s="376">
        <v>91.534551514329237</v>
      </c>
      <c r="H36" s="376">
        <v>-0.7141748788392448</v>
      </c>
      <c r="I36" s="377">
        <v>3.9233868114156354</v>
      </c>
      <c r="J36" s="377">
        <v>-0.2419392912881615</v>
      </c>
      <c r="K36" s="369">
        <v>-5.8084117623134916E-2</v>
      </c>
      <c r="L36" s="370">
        <v>5445089080.7255602</v>
      </c>
      <c r="M36" s="370">
        <v>-161335088.99077129</v>
      </c>
      <c r="N36" s="369">
        <v>-2.8776825318041245E-2</v>
      </c>
      <c r="O36" s="365">
        <v>1636881472.8548334</v>
      </c>
      <c r="P36" s="365">
        <v>51505556.445441484</v>
      </c>
      <c r="Q36" s="369">
        <v>3.2487914009752872E-2</v>
      </c>
      <c r="R36" s="252"/>
    </row>
    <row r="37" spans="1:18">
      <c r="A37" s="397"/>
      <c r="B37" s="397" t="s">
        <v>136</v>
      </c>
      <c r="C37" s="113" t="s">
        <v>123</v>
      </c>
      <c r="D37" s="365">
        <v>62030817.993439615</v>
      </c>
      <c r="E37" s="365">
        <v>8322750.2914766595</v>
      </c>
      <c r="F37" s="366">
        <v>0.15496275787952943</v>
      </c>
      <c r="G37" s="374">
        <v>8.8166157620183476</v>
      </c>
      <c r="H37" s="374">
        <v>0.88078727228183151</v>
      </c>
      <c r="I37" s="375">
        <v>8.8410185745137504</v>
      </c>
      <c r="J37" s="375">
        <v>0.26248369863756693</v>
      </c>
      <c r="K37" s="366">
        <v>3.0597730549035938E-2</v>
      </c>
      <c r="L37" s="367">
        <v>548415614.07228136</v>
      </c>
      <c r="M37" s="367">
        <v>87679082.175072908</v>
      </c>
      <c r="N37" s="366">
        <v>0.19030199713929857</v>
      </c>
      <c r="O37" s="365">
        <v>101211166.03356794</v>
      </c>
      <c r="P37" s="365">
        <v>10747825.113757893</v>
      </c>
      <c r="Q37" s="366">
        <v>0.11880862462602561</v>
      </c>
      <c r="R37" s="252"/>
    </row>
    <row r="38" spans="1:18">
      <c r="A38" s="397"/>
      <c r="B38" s="397"/>
      <c r="C38" s="113" t="s">
        <v>124</v>
      </c>
      <c r="D38" s="365">
        <v>641536397.22608256</v>
      </c>
      <c r="E38" s="365">
        <v>18464872.584010959</v>
      </c>
      <c r="F38" s="369">
        <v>2.9635237454669835E-2</v>
      </c>
      <c r="G38" s="376">
        <v>91.183384237978942</v>
      </c>
      <c r="H38" s="376">
        <v>-0.8807872722800596</v>
      </c>
      <c r="I38" s="377">
        <v>3.8920095001577639</v>
      </c>
      <c r="J38" s="377">
        <v>-0.1256575897724499</v>
      </c>
      <c r="K38" s="369">
        <v>-3.12762573303784E-2</v>
      </c>
      <c r="L38" s="370">
        <v>2496865752.7008982</v>
      </c>
      <c r="M38" s="370">
        <v>-6428206.5261950493</v>
      </c>
      <c r="N38" s="369">
        <v>-2.5678991883876859E-3</v>
      </c>
      <c r="O38" s="365">
        <v>751293641.65328789</v>
      </c>
      <c r="P38" s="365">
        <v>26792616.958794236</v>
      </c>
      <c r="Q38" s="369">
        <v>3.6980785458643209E-2</v>
      </c>
      <c r="R38" s="282"/>
    </row>
    <row r="39" spans="1:18">
      <c r="A39" s="195"/>
      <c r="B39" s="195"/>
      <c r="C39" s="197"/>
      <c r="D39" s="198"/>
      <c r="E39" s="199"/>
      <c r="F39" s="200"/>
      <c r="G39" s="201"/>
      <c r="H39" s="201"/>
      <c r="I39" s="202"/>
      <c r="J39" s="200"/>
      <c r="K39" s="202"/>
      <c r="L39" s="203"/>
      <c r="M39" s="200"/>
      <c r="N39" s="198"/>
      <c r="O39" s="199"/>
      <c r="P39" s="200"/>
      <c r="R39" s="252"/>
    </row>
    <row r="40" spans="1:18">
      <c r="A40" s="195"/>
      <c r="B40" s="195"/>
      <c r="C40" s="197"/>
      <c r="D40" s="204"/>
      <c r="E40" s="204"/>
      <c r="F40" s="205"/>
      <c r="G40" s="206"/>
      <c r="H40" s="206"/>
      <c r="I40" s="207"/>
      <c r="J40" s="205"/>
      <c r="K40" s="208"/>
      <c r="L40" s="208"/>
      <c r="M40" s="205"/>
      <c r="N40" s="204"/>
      <c r="O40" s="204"/>
      <c r="P40" s="205"/>
      <c r="R40" s="252"/>
    </row>
    <row r="41" spans="1:18">
      <c r="A41" s="195"/>
      <c r="B41" s="195"/>
      <c r="C41" s="197"/>
      <c r="D41" s="198"/>
      <c r="E41" s="199"/>
      <c r="F41" s="200"/>
      <c r="G41" s="201"/>
      <c r="H41" s="201"/>
      <c r="I41" s="202"/>
      <c r="J41" s="200"/>
      <c r="K41" s="202"/>
      <c r="L41" s="203"/>
      <c r="M41" s="200"/>
      <c r="N41" s="198"/>
      <c r="O41" s="199"/>
      <c r="P41" s="200"/>
      <c r="R41" s="252"/>
    </row>
    <row r="42" spans="1:18">
      <c r="A42" s="195"/>
      <c r="B42" s="195"/>
      <c r="C42" s="197"/>
      <c r="D42" s="204"/>
      <c r="E42" s="204"/>
      <c r="F42" s="205"/>
      <c r="G42" s="206"/>
      <c r="H42" s="206"/>
      <c r="I42" s="207"/>
      <c r="J42" s="205"/>
      <c r="K42" s="208"/>
      <c r="L42" s="208"/>
      <c r="M42" s="205"/>
      <c r="N42" s="204"/>
      <c r="O42" s="204"/>
      <c r="P42" s="205"/>
      <c r="R42" s="252"/>
    </row>
    <row r="43" spans="1:18">
      <c r="A43" s="195"/>
      <c r="B43" s="195"/>
      <c r="C43" s="197"/>
      <c r="D43" s="198"/>
      <c r="E43" s="199"/>
      <c r="F43" s="200"/>
      <c r="G43" s="201"/>
      <c r="H43" s="201"/>
      <c r="I43" s="202"/>
      <c r="J43" s="202"/>
      <c r="K43" s="200"/>
      <c r="L43" s="202"/>
      <c r="M43" s="203"/>
      <c r="N43" s="200"/>
      <c r="O43" s="198"/>
      <c r="P43" s="199"/>
      <c r="Q43" s="200"/>
    </row>
    <row r="44" spans="1:18">
      <c r="A44" s="195"/>
      <c r="B44" s="195"/>
      <c r="C44" s="197"/>
      <c r="D44" s="204"/>
      <c r="E44" s="204"/>
      <c r="F44" s="205"/>
      <c r="G44" s="206"/>
      <c r="H44" s="206"/>
      <c r="I44" s="207"/>
      <c r="J44" s="207"/>
      <c r="K44" s="205"/>
      <c r="L44" s="208"/>
      <c r="M44" s="208"/>
      <c r="N44" s="205"/>
      <c r="O44" s="204"/>
      <c r="P44" s="204"/>
      <c r="Q44" s="205"/>
    </row>
    <row r="45" spans="1:18">
      <c r="A45" s="196"/>
      <c r="B45" s="196"/>
      <c r="C45" s="196"/>
      <c r="D45" s="196"/>
      <c r="E45" s="196"/>
      <c r="F45" s="196"/>
      <c r="G45" s="196"/>
      <c r="H45" s="196"/>
      <c r="I45" s="196"/>
      <c r="J45" s="196"/>
      <c r="K45" s="196"/>
      <c r="L45" s="196"/>
      <c r="M45" s="196"/>
      <c r="N45" s="196"/>
      <c r="O45" s="196"/>
      <c r="P45" s="196"/>
      <c r="Q45" s="196"/>
    </row>
  </sheetData>
  <mergeCells count="32">
    <mergeCell ref="A27:A32"/>
    <mergeCell ref="B27:B28"/>
    <mergeCell ref="B29:B30"/>
    <mergeCell ref="B31:B32"/>
    <mergeCell ref="O1:Q1"/>
    <mergeCell ref="A1:A2"/>
    <mergeCell ref="B1:B2"/>
    <mergeCell ref="C1:C2"/>
    <mergeCell ref="D1:F1"/>
    <mergeCell ref="G1:H1"/>
    <mergeCell ref="I1:K1"/>
    <mergeCell ref="A3:A8"/>
    <mergeCell ref="B3:B4"/>
    <mergeCell ref="B5:B6"/>
    <mergeCell ref="B7:B8"/>
    <mergeCell ref="L1:N1"/>
    <mergeCell ref="A33:A38"/>
    <mergeCell ref="B33:B34"/>
    <mergeCell ref="B35:B36"/>
    <mergeCell ref="B37:B38"/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</mergeCell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CCFF33"/>
  </sheetPr>
  <dimension ref="A1:S26"/>
  <sheetViews>
    <sheetView zoomScale="89" zoomScaleNormal="80" workbookViewId="0">
      <selection activeCell="D3" sqref="D3:Q38"/>
    </sheetView>
  </sheetViews>
  <sheetFormatPr defaultColWidth="9.26953125" defaultRowHeight="14.5"/>
  <cols>
    <col min="1" max="1" width="31.26953125" bestFit="1" customWidth="1"/>
    <col min="2" max="2" width="9" bestFit="1" customWidth="1"/>
    <col min="3" max="3" width="15.453125" bestFit="1" customWidth="1"/>
    <col min="4" max="4" width="9.81640625" bestFit="1" customWidth="1"/>
    <col min="5" max="5" width="12" bestFit="1" customWidth="1"/>
    <col min="6" max="6" width="10.1796875" bestFit="1" customWidth="1"/>
    <col min="7" max="7" width="7.7265625" bestFit="1" customWidth="1"/>
    <col min="8" max="8" width="7.54296875" bestFit="1" customWidth="1"/>
    <col min="9" max="9" width="7.7265625" bestFit="1" customWidth="1"/>
    <col min="10" max="10" width="7.54296875" bestFit="1" customWidth="1"/>
    <col min="11" max="11" width="9.1796875" bestFit="1" customWidth="1"/>
    <col min="12" max="12" width="12" bestFit="1" customWidth="1"/>
    <col min="13" max="13" width="11" bestFit="1" customWidth="1"/>
    <col min="14" max="14" width="9.1796875" bestFit="1" customWidth="1"/>
    <col min="15" max="15" width="11" bestFit="1" customWidth="1"/>
    <col min="16" max="16" width="8.81640625" bestFit="1" customWidth="1"/>
    <col min="17" max="17" width="10.1796875" bestFit="1" customWidth="1"/>
  </cols>
  <sheetData>
    <row r="1" spans="1:18">
      <c r="A1" s="399" t="s">
        <v>0</v>
      </c>
      <c r="B1" s="399" t="s">
        <v>1</v>
      </c>
      <c r="C1" s="399" t="s">
        <v>71</v>
      </c>
      <c r="D1" s="399" t="s">
        <v>3</v>
      </c>
      <c r="E1" s="399"/>
      <c r="F1" s="399"/>
      <c r="G1" s="399" t="s">
        <v>4</v>
      </c>
      <c r="H1" s="399"/>
      <c r="I1" s="399" t="s">
        <v>5</v>
      </c>
      <c r="J1" s="399"/>
      <c r="K1" s="399"/>
      <c r="L1" s="399" t="s">
        <v>6</v>
      </c>
      <c r="M1" s="399"/>
      <c r="N1" s="399"/>
      <c r="O1" s="399" t="s">
        <v>7</v>
      </c>
      <c r="P1" s="399"/>
      <c r="Q1" s="399"/>
    </row>
    <row r="2" spans="1:18" ht="29">
      <c r="A2" s="398"/>
      <c r="B2" s="398"/>
      <c r="C2" s="398"/>
      <c r="D2" s="112" t="s">
        <v>8</v>
      </c>
      <c r="E2" s="112" t="s">
        <v>9</v>
      </c>
      <c r="F2" s="112" t="s">
        <v>10</v>
      </c>
      <c r="G2" s="112" t="s">
        <v>8</v>
      </c>
      <c r="H2" s="112" t="s">
        <v>9</v>
      </c>
      <c r="I2" s="112" t="s">
        <v>8</v>
      </c>
      <c r="J2" s="112" t="s">
        <v>9</v>
      </c>
      <c r="K2" s="112" t="s">
        <v>10</v>
      </c>
      <c r="L2" s="112" t="s">
        <v>8</v>
      </c>
      <c r="M2" s="112" t="s">
        <v>9</v>
      </c>
      <c r="N2" s="112" t="s">
        <v>10</v>
      </c>
      <c r="O2" s="112" t="s">
        <v>8</v>
      </c>
      <c r="P2" s="112" t="s">
        <v>9</v>
      </c>
      <c r="Q2" s="112" t="s">
        <v>10</v>
      </c>
    </row>
    <row r="3" spans="1:18">
      <c r="A3" s="397" t="s">
        <v>57</v>
      </c>
      <c r="B3" s="113" t="s">
        <v>182</v>
      </c>
      <c r="C3" s="113" t="s">
        <v>125</v>
      </c>
      <c r="D3" s="365">
        <v>327885.74576619471</v>
      </c>
      <c r="E3" s="365">
        <v>-10780.231079106859</v>
      </c>
      <c r="F3" s="366">
        <v>-3.1831455818282971E-2</v>
      </c>
      <c r="G3" s="374">
        <v>0.12494198760197195</v>
      </c>
      <c r="H3" s="374">
        <v>-3.867704522166393E-3</v>
      </c>
      <c r="I3" s="375">
        <v>12.881763557623952</v>
      </c>
      <c r="J3" s="375">
        <v>0.34531269096193107</v>
      </c>
      <c r="K3" s="366">
        <v>2.7544693042288026E-2</v>
      </c>
      <c r="L3" s="367">
        <v>4223746.6508753188</v>
      </c>
      <c r="M3" s="367">
        <v>-21922.728055901825</v>
      </c>
      <c r="N3" s="366">
        <v>-5.163550455598717E-3</v>
      </c>
      <c r="O3" s="365">
        <v>863527.39731943607</v>
      </c>
      <c r="P3" s="365">
        <v>-25665.307317651343</v>
      </c>
      <c r="Q3" s="366">
        <v>-2.8863605362266561E-2</v>
      </c>
      <c r="R3" s="274"/>
    </row>
    <row r="4" spans="1:18">
      <c r="A4" s="397"/>
      <c r="B4" s="113" t="s">
        <v>135</v>
      </c>
      <c r="C4" s="113" t="s">
        <v>125</v>
      </c>
      <c r="D4" s="365">
        <v>4667781.9139741967</v>
      </c>
      <c r="E4" s="365">
        <v>-228871.25335632358</v>
      </c>
      <c r="F4" s="369">
        <v>-4.6740343972758024E-2</v>
      </c>
      <c r="G4" s="376">
        <v>0.13258520869756338</v>
      </c>
      <c r="H4" s="376">
        <v>-5.7085721897901787E-3</v>
      </c>
      <c r="I4" s="377">
        <v>13.61729719729701</v>
      </c>
      <c r="J4" s="377">
        <v>0.54524558041911853</v>
      </c>
      <c r="K4" s="369">
        <v>4.1710788512732647E-2</v>
      </c>
      <c r="L4" s="370">
        <v>63562573.574754499</v>
      </c>
      <c r="M4" s="370">
        <v>-446729.37853867561</v>
      </c>
      <c r="N4" s="369">
        <v>-6.9791320624854906E-3</v>
      </c>
      <c r="O4" s="365">
        <v>12430752.945399063</v>
      </c>
      <c r="P4" s="365">
        <v>-839337.28559804522</v>
      </c>
      <c r="Q4" s="369">
        <v>-6.3250307344366707E-2</v>
      </c>
      <c r="R4" s="274"/>
    </row>
    <row r="5" spans="1:18">
      <c r="A5" s="397"/>
      <c r="B5" s="113" t="s">
        <v>136</v>
      </c>
      <c r="C5" s="113" t="s">
        <v>125</v>
      </c>
      <c r="D5" s="365">
        <v>2052699.4963098073</v>
      </c>
      <c r="E5" s="365">
        <v>-45069.489727218868</v>
      </c>
      <c r="F5" s="366">
        <v>-2.148448662708153E-2</v>
      </c>
      <c r="G5" s="374">
        <v>0.12702306691214538</v>
      </c>
      <c r="H5" s="374">
        <v>-3.0020975464057076E-3</v>
      </c>
      <c r="I5" s="375">
        <v>12.890441324113722</v>
      </c>
      <c r="J5" s="375">
        <v>0.27227462112031375</v>
      </c>
      <c r="K5" s="366">
        <v>2.1577985735100651E-2</v>
      </c>
      <c r="L5" s="367">
        <v>26460202.413219362</v>
      </c>
      <c r="M5" s="367">
        <v>-9796.3569652847946</v>
      </c>
      <c r="N5" s="366">
        <v>-3.7009283794600109E-4</v>
      </c>
      <c r="O5" s="365">
        <v>5363736.0663821567</v>
      </c>
      <c r="P5" s="365">
        <v>-178745.39735261165</v>
      </c>
      <c r="Q5" s="366">
        <v>-3.2250066783654177E-2</v>
      </c>
      <c r="R5" s="274"/>
    </row>
    <row r="6" spans="1:18">
      <c r="A6" s="397" t="s">
        <v>58</v>
      </c>
      <c r="B6" s="193" t="s">
        <v>182</v>
      </c>
      <c r="C6" s="113" t="s">
        <v>125</v>
      </c>
      <c r="D6" s="365">
        <v>315488.00304336945</v>
      </c>
      <c r="E6" s="365">
        <v>-7242.9978399194661</v>
      </c>
      <c r="F6" s="369">
        <v>-2.2442832638004905E-2</v>
      </c>
      <c r="G6" s="376">
        <v>0.12632254628063669</v>
      </c>
      <c r="H6" s="376">
        <v>-3.5717074383056213E-3</v>
      </c>
      <c r="I6" s="377">
        <v>12.745860455424923</v>
      </c>
      <c r="J6" s="377">
        <v>0.26589205668013172</v>
      </c>
      <c r="K6" s="369">
        <v>2.1305507208405638E-2</v>
      </c>
      <c r="L6" s="370">
        <v>4021166.0621514604</v>
      </c>
      <c r="M6" s="370">
        <v>-6506.6301672626287</v>
      </c>
      <c r="N6" s="369">
        <v>-1.6154813621453374E-3</v>
      </c>
      <c r="O6" s="365">
        <v>805652.226739645</v>
      </c>
      <c r="P6" s="365">
        <v>-19486.775246620178</v>
      </c>
      <c r="Q6" s="369">
        <v>-2.3616354577485534E-2</v>
      </c>
      <c r="R6" s="274"/>
    </row>
    <row r="7" spans="1:18">
      <c r="A7" s="397"/>
      <c r="B7" s="193" t="s">
        <v>135</v>
      </c>
      <c r="C7" s="113" t="s">
        <v>125</v>
      </c>
      <c r="D7" s="365">
        <v>4482760.5113179302</v>
      </c>
      <c r="E7" s="365">
        <v>-200709.50189953018</v>
      </c>
      <c r="F7" s="366">
        <v>-4.2854870711907543E-2</v>
      </c>
      <c r="G7" s="374">
        <v>0.13411317407450529</v>
      </c>
      <c r="H7" s="374">
        <v>-5.9802026524132523E-3</v>
      </c>
      <c r="I7" s="375">
        <v>13.566340919178405</v>
      </c>
      <c r="J7" s="375">
        <v>0.61138039724223425</v>
      </c>
      <c r="K7" s="366">
        <v>4.7192764208505746E-2</v>
      </c>
      <c r="L7" s="367">
        <v>60814657.355569541</v>
      </c>
      <c r="M7" s="367">
        <v>140488.22866547108</v>
      </c>
      <c r="N7" s="366">
        <v>2.3154536879051541E-3</v>
      </c>
      <c r="O7" s="365">
        <v>11644722.849909207</v>
      </c>
      <c r="P7" s="365">
        <v>-689787.01396914758</v>
      </c>
      <c r="Q7" s="366">
        <v>-5.5923342036410438E-2</v>
      </c>
      <c r="R7" s="274"/>
    </row>
    <row r="8" spans="1:18">
      <c r="A8" s="397"/>
      <c r="B8" s="193" t="s">
        <v>136</v>
      </c>
      <c r="C8" s="113" t="s">
        <v>125</v>
      </c>
      <c r="D8" s="365">
        <v>1976638.4546872065</v>
      </c>
      <c r="E8" s="365">
        <v>-26072.553304242436</v>
      </c>
      <c r="F8" s="369">
        <v>-1.3018629847344285E-2</v>
      </c>
      <c r="G8" s="376">
        <v>0.1285206463717852</v>
      </c>
      <c r="H8" s="376">
        <v>-2.7033678317899545E-3</v>
      </c>
      <c r="I8" s="377">
        <v>12.804025924220886</v>
      </c>
      <c r="J8" s="377">
        <v>0.26669357660123794</v>
      </c>
      <c r="K8" s="369">
        <v>2.1271955564923083E-2</v>
      </c>
      <c r="L8" s="370">
        <v>25308930.016626902</v>
      </c>
      <c r="M8" s="370">
        <v>200276.51320175827</v>
      </c>
      <c r="N8" s="369">
        <v>7.9763940019498842E-3</v>
      </c>
      <c r="O8" s="365">
        <v>5032136.8594727386</v>
      </c>
      <c r="P8" s="365">
        <v>-115417.63749325182</v>
      </c>
      <c r="Q8" s="369">
        <v>-2.2421838867617602E-2</v>
      </c>
      <c r="R8" s="274"/>
    </row>
    <row r="9" spans="1:18">
      <c r="A9" s="397" t="s">
        <v>59</v>
      </c>
      <c r="B9" s="193" t="s">
        <v>182</v>
      </c>
      <c r="C9" s="113" t="s">
        <v>125</v>
      </c>
      <c r="D9" s="365">
        <v>301375.44054336951</v>
      </c>
      <c r="E9" s="365">
        <v>-6499.3728399194079</v>
      </c>
      <c r="F9" s="366">
        <v>-2.1110440209436716E-2</v>
      </c>
      <c r="G9" s="374">
        <v>0.22639532928295575</v>
      </c>
      <c r="H9" s="374">
        <v>-1.1090221888544471E-3</v>
      </c>
      <c r="I9" s="375">
        <v>12.930008348144389</v>
      </c>
      <c r="J9" s="375">
        <v>0.35649276959190068</v>
      </c>
      <c r="K9" s="366">
        <v>2.8352672517461621E-2</v>
      </c>
      <c r="L9" s="367">
        <v>3896786.9621514608</v>
      </c>
      <c r="M9" s="367">
        <v>25718.199832737446</v>
      </c>
      <c r="N9" s="366">
        <v>6.6436949100673057E-3</v>
      </c>
      <c r="O9" s="365">
        <v>780272.226739645</v>
      </c>
      <c r="P9" s="365">
        <v>-17480.775246620178</v>
      </c>
      <c r="Q9" s="366">
        <v>-2.1912515782574443E-2</v>
      </c>
      <c r="R9" s="274"/>
    </row>
    <row r="10" spans="1:18">
      <c r="A10" s="397"/>
      <c r="B10" s="193" t="s">
        <v>135</v>
      </c>
      <c r="C10" s="113" t="s">
        <v>125</v>
      </c>
      <c r="D10" s="365">
        <v>4295562.3901516395</v>
      </c>
      <c r="E10" s="365">
        <v>-177783.60520451982</v>
      </c>
      <c r="F10" s="369">
        <v>-3.9742869294948205E-2</v>
      </c>
      <c r="G10" s="376">
        <v>0.23811066812326903</v>
      </c>
      <c r="H10" s="376">
        <v>-2.6704261948703456E-3</v>
      </c>
      <c r="I10" s="377">
        <v>13.745281533691935</v>
      </c>
      <c r="J10" s="377">
        <v>0.7100145681338379</v>
      </c>
      <c r="K10" s="369">
        <v>5.4468740073359827E-2</v>
      </c>
      <c r="L10" s="370">
        <v>59043714.398172922</v>
      </c>
      <c r="M10" s="370">
        <v>732455.11939517409</v>
      </c>
      <c r="N10" s="369">
        <v>1.2561126761015595E-2</v>
      </c>
      <c r="O10" s="365">
        <v>11302926.023950359</v>
      </c>
      <c r="P10" s="365">
        <v>-629821.48356946744</v>
      </c>
      <c r="Q10" s="369">
        <v>-5.2780927709445292E-2</v>
      </c>
      <c r="R10" s="274"/>
    </row>
    <row r="11" spans="1:18">
      <c r="A11" s="397"/>
      <c r="B11" s="193" t="s">
        <v>136</v>
      </c>
      <c r="C11" s="113" t="s">
        <v>125</v>
      </c>
      <c r="D11" s="365">
        <v>1891382.6870921685</v>
      </c>
      <c r="E11" s="365">
        <v>-14020.008399280719</v>
      </c>
      <c r="F11" s="366">
        <v>-7.3580290572983695E-3</v>
      </c>
      <c r="G11" s="374">
        <v>0.22935640674341257</v>
      </c>
      <c r="H11" s="374">
        <v>1.9638779226276437E-3</v>
      </c>
      <c r="I11" s="375">
        <v>12.982638526799434</v>
      </c>
      <c r="J11" s="375">
        <v>0.36252930247454529</v>
      </c>
      <c r="K11" s="366">
        <v>2.8726320512011159E-2</v>
      </c>
      <c r="L11" s="367">
        <v>24555137.742364224</v>
      </c>
      <c r="M11" s="367">
        <v>508747.60893907771</v>
      </c>
      <c r="N11" s="366">
        <v>2.1156922353676052E-2</v>
      </c>
      <c r="O11" s="365">
        <v>4878089.7241760362</v>
      </c>
      <c r="P11" s="365">
        <v>-91229.772789954208</v>
      </c>
      <c r="Q11" s="366">
        <v>-1.8358604804069128E-2</v>
      </c>
      <c r="R11" s="274"/>
    </row>
    <row r="12" spans="1:18">
      <c r="A12" s="397" t="s">
        <v>60</v>
      </c>
      <c r="B12" s="193" t="s">
        <v>182</v>
      </c>
      <c r="C12" s="113" t="s">
        <v>125</v>
      </c>
      <c r="D12" s="372"/>
      <c r="E12" s="372"/>
      <c r="F12" s="372"/>
      <c r="G12" s="372"/>
      <c r="H12" s="372"/>
      <c r="I12" s="372"/>
      <c r="J12" s="372"/>
      <c r="K12" s="372"/>
      <c r="L12" s="372"/>
      <c r="M12" s="372"/>
      <c r="N12" s="372"/>
      <c r="O12" s="372"/>
      <c r="P12" s="372"/>
      <c r="Q12" s="372"/>
      <c r="R12" s="274"/>
    </row>
    <row r="13" spans="1:18">
      <c r="A13" s="397"/>
      <c r="B13" s="193" t="s">
        <v>135</v>
      </c>
      <c r="C13" s="113" t="s">
        <v>125</v>
      </c>
      <c r="D13" s="373"/>
      <c r="E13" s="365">
        <v>-1.5006794929504395</v>
      </c>
      <c r="F13" s="366">
        <v>-1</v>
      </c>
      <c r="G13" s="373"/>
      <c r="H13" s="374">
        <v>-5.7306734085793249E-6</v>
      </c>
      <c r="I13" s="373"/>
      <c r="J13" s="375">
        <v>-14.86</v>
      </c>
      <c r="K13" s="366">
        <v>-1</v>
      </c>
      <c r="L13" s="373"/>
      <c r="M13" s="367">
        <v>-22.300097265243529</v>
      </c>
      <c r="N13" s="366">
        <v>-1</v>
      </c>
      <c r="O13" s="373"/>
      <c r="P13" s="365">
        <v>-6.0027179718017578</v>
      </c>
      <c r="Q13" s="366">
        <v>-1</v>
      </c>
      <c r="R13" s="274"/>
    </row>
    <row r="14" spans="1:18">
      <c r="A14" s="397"/>
      <c r="B14" s="193" t="s">
        <v>136</v>
      </c>
      <c r="C14" s="113" t="s">
        <v>125</v>
      </c>
      <c r="D14" s="372"/>
      <c r="E14" s="372"/>
      <c r="F14" s="372"/>
      <c r="G14" s="372"/>
      <c r="H14" s="372"/>
      <c r="I14" s="372"/>
      <c r="J14" s="372"/>
      <c r="K14" s="372"/>
      <c r="L14" s="372"/>
      <c r="M14" s="372"/>
      <c r="N14" s="372"/>
      <c r="O14" s="372"/>
      <c r="P14" s="372"/>
      <c r="Q14" s="372"/>
      <c r="R14" s="274"/>
    </row>
    <row r="15" spans="1:18">
      <c r="A15" s="397" t="s">
        <v>61</v>
      </c>
      <c r="B15" s="193" t="s">
        <v>182</v>
      </c>
      <c r="C15" s="113" t="s">
        <v>125</v>
      </c>
      <c r="D15" s="365">
        <v>12397.742722825264</v>
      </c>
      <c r="E15" s="365">
        <v>-3537.2332391872333</v>
      </c>
      <c r="F15" s="366">
        <v>-0.22197920145092587</v>
      </c>
      <c r="G15" s="374">
        <v>9.7755385967591257E-2</v>
      </c>
      <c r="H15" s="374">
        <v>-1.2422755671533739E-2</v>
      </c>
      <c r="I15" s="375">
        <v>16.340118782340198</v>
      </c>
      <c r="J15" s="375">
        <v>2.6597287314119384</v>
      </c>
      <c r="K15" s="366">
        <v>0.19441907149653725</v>
      </c>
      <c r="L15" s="367">
        <v>202580.58872385859</v>
      </c>
      <c r="M15" s="367">
        <v>-15416.097888638149</v>
      </c>
      <c r="N15" s="366">
        <v>-7.0717120192020463E-2</v>
      </c>
      <c r="O15" s="365">
        <v>57875.170579791069</v>
      </c>
      <c r="P15" s="365">
        <v>-6178.5320710311134</v>
      </c>
      <c r="Q15" s="366">
        <v>-9.6458624799761E-2</v>
      </c>
      <c r="R15" s="274"/>
    </row>
    <row r="16" spans="1:18">
      <c r="A16" s="397"/>
      <c r="B16" s="193" t="s">
        <v>135</v>
      </c>
      <c r="C16" s="113" t="s">
        <v>125</v>
      </c>
      <c r="D16" s="365">
        <v>185021.4026562662</v>
      </c>
      <c r="E16" s="365">
        <v>-28161.751456795493</v>
      </c>
      <c r="F16" s="369">
        <v>-0.13210120459077132</v>
      </c>
      <c r="G16" s="376">
        <v>0.10390397628973734</v>
      </c>
      <c r="H16" s="376">
        <v>-3.9518290656546107E-3</v>
      </c>
      <c r="I16" s="377">
        <v>14.851882969939922</v>
      </c>
      <c r="J16" s="377">
        <v>-0.79256999007363937</v>
      </c>
      <c r="K16" s="369">
        <v>-5.0661406448624866E-2</v>
      </c>
      <c r="L16" s="370">
        <v>2747916.219184997</v>
      </c>
      <c r="M16" s="370">
        <v>-587217.60720411828</v>
      </c>
      <c r="N16" s="369">
        <v>-0.17607017822127016</v>
      </c>
      <c r="O16" s="365">
        <v>786030.09548985527</v>
      </c>
      <c r="P16" s="365">
        <v>-149550.27162889775</v>
      </c>
      <c r="Q16" s="369">
        <v>-0.15984759501683232</v>
      </c>
      <c r="R16" s="274"/>
    </row>
    <row r="17" spans="1:19">
      <c r="A17" s="397"/>
      <c r="B17" s="193" t="s">
        <v>136</v>
      </c>
      <c r="C17" s="113" t="s">
        <v>125</v>
      </c>
      <c r="D17" s="365">
        <v>76061.041622600213</v>
      </c>
      <c r="E17" s="365">
        <v>-18996.93642297764</v>
      </c>
      <c r="F17" s="366">
        <v>-0.19984578689301699</v>
      </c>
      <c r="G17" s="374">
        <v>9.7498690793060061E-2</v>
      </c>
      <c r="H17" s="374">
        <v>-1.1539096035966645E-2</v>
      </c>
      <c r="I17" s="375">
        <v>15.136163955062216</v>
      </c>
      <c r="J17" s="375">
        <v>0.81495394461179949</v>
      </c>
      <c r="K17" s="366">
        <v>5.69053832753737E-2</v>
      </c>
      <c r="L17" s="367">
        <v>1151272.3965924883</v>
      </c>
      <c r="M17" s="367">
        <v>-210072.87016701722</v>
      </c>
      <c r="N17" s="366">
        <v>-0.15431270471675909</v>
      </c>
      <c r="O17" s="365">
        <v>331599.20690941811</v>
      </c>
      <c r="P17" s="365">
        <v>-63327.759859360231</v>
      </c>
      <c r="Q17" s="366">
        <v>-0.16035309104743242</v>
      </c>
      <c r="R17" s="274"/>
    </row>
    <row r="18" spans="1:19">
      <c r="A18" s="397" t="s">
        <v>67</v>
      </c>
      <c r="B18" s="193" t="s">
        <v>182</v>
      </c>
      <c r="C18" s="113" t="s">
        <v>125</v>
      </c>
      <c r="D18" s="365">
        <v>14112.562499999998</v>
      </c>
      <c r="E18" s="365">
        <v>-743.62500000022192</v>
      </c>
      <c r="F18" s="369">
        <v>-5.0054901366868916E-2</v>
      </c>
      <c r="G18" s="376">
        <v>1.2258711869653618E-2</v>
      </c>
      <c r="H18" s="376">
        <v>-1.0873011269025377E-3</v>
      </c>
      <c r="I18" s="377">
        <v>8.8133604368447909</v>
      </c>
      <c r="J18" s="377">
        <v>-1.7279665355024054</v>
      </c>
      <c r="K18" s="369">
        <v>-0.16392305636997481</v>
      </c>
      <c r="L18" s="370">
        <v>124379.09999999939</v>
      </c>
      <c r="M18" s="370">
        <v>-32224.830000000191</v>
      </c>
      <c r="N18" s="369">
        <v>-0.20577280531848899</v>
      </c>
      <c r="O18" s="365">
        <v>25380</v>
      </c>
      <c r="P18" s="365">
        <v>-2006.0000000000509</v>
      </c>
      <c r="Q18" s="369">
        <v>-7.3249105382313856E-2</v>
      </c>
      <c r="R18" s="274"/>
    </row>
    <row r="19" spans="1:19">
      <c r="A19" s="397"/>
      <c r="B19" s="193" t="s">
        <v>135</v>
      </c>
      <c r="C19" s="113" t="s">
        <v>125</v>
      </c>
      <c r="D19" s="365">
        <v>187198.12116629101</v>
      </c>
      <c r="E19" s="365">
        <v>-22924.39601551721</v>
      </c>
      <c r="F19" s="366">
        <v>-0.10910013987545136</v>
      </c>
      <c r="G19" s="374">
        <v>1.234646649819498E-2</v>
      </c>
      <c r="H19" s="374">
        <v>-2.0546455428425061E-3</v>
      </c>
      <c r="I19" s="375">
        <v>9.4602603186570491</v>
      </c>
      <c r="J19" s="375">
        <v>-1.7850244786147389</v>
      </c>
      <c r="K19" s="366">
        <v>-0.15873537316260791</v>
      </c>
      <c r="L19" s="367">
        <v>1770942.9573966172</v>
      </c>
      <c r="M19" s="367">
        <v>-591944.59063245077</v>
      </c>
      <c r="N19" s="366">
        <v>-0.25051746162283672</v>
      </c>
      <c r="O19" s="365">
        <v>341796.82595884858</v>
      </c>
      <c r="P19" s="365">
        <v>-59959.527681708219</v>
      </c>
      <c r="Q19" s="366">
        <v>-0.14924350825663055</v>
      </c>
      <c r="R19" s="274"/>
    </row>
    <row r="20" spans="1:19">
      <c r="A20" s="397"/>
      <c r="B20" s="193" t="s">
        <v>136</v>
      </c>
      <c r="C20" s="113" t="s">
        <v>125</v>
      </c>
      <c r="D20" s="365">
        <v>85255.767595038589</v>
      </c>
      <c r="E20" s="365">
        <v>-12052.544904960989</v>
      </c>
      <c r="F20" s="369">
        <v>-0.1238593558485668</v>
      </c>
      <c r="G20" s="376">
        <v>1.2117643595492915E-2</v>
      </c>
      <c r="H20" s="376">
        <v>-2.2604956984191033E-3</v>
      </c>
      <c r="I20" s="377">
        <v>8.8415399394812937</v>
      </c>
      <c r="J20" s="377">
        <v>-2.0749310454615024</v>
      </c>
      <c r="K20" s="369">
        <v>-0.19007342650600884</v>
      </c>
      <c r="L20" s="370">
        <v>753792.2742626688</v>
      </c>
      <c r="M20" s="370">
        <v>-308471.09573732293</v>
      </c>
      <c r="N20" s="369">
        <v>-0.29039041018361139</v>
      </c>
      <c r="O20" s="365">
        <v>154047.13529670238</v>
      </c>
      <c r="P20" s="365">
        <v>-24187.864703298139</v>
      </c>
      <c r="Q20" s="369">
        <v>-0.1357077156748005</v>
      </c>
      <c r="R20" s="282"/>
    </row>
    <row r="21" spans="1:19">
      <c r="A21" s="224"/>
      <c r="B21" s="194"/>
      <c r="D21" s="265"/>
      <c r="E21" s="265"/>
      <c r="F21" s="265"/>
      <c r="G21" s="265"/>
      <c r="H21" s="265"/>
      <c r="I21" s="265"/>
      <c r="J21" s="265"/>
      <c r="K21" s="265"/>
      <c r="L21" s="265"/>
      <c r="M21" s="265"/>
      <c r="N21" s="265"/>
      <c r="O21" s="265"/>
      <c r="P21" s="265"/>
      <c r="Q21" s="265"/>
      <c r="R21" s="274"/>
      <c r="S21" s="249"/>
    </row>
    <row r="22" spans="1:19">
      <c r="A22" s="224"/>
      <c r="B22" s="194"/>
      <c r="D22" s="265"/>
      <c r="E22" s="265"/>
      <c r="F22" s="265"/>
      <c r="G22" s="265"/>
      <c r="H22" s="265"/>
      <c r="I22" s="265"/>
      <c r="J22" s="265"/>
      <c r="K22" s="265"/>
      <c r="L22" s="265"/>
      <c r="M22" s="265"/>
      <c r="N22" s="265"/>
      <c r="O22" s="265"/>
      <c r="P22" s="265"/>
      <c r="Q22" s="265"/>
      <c r="R22" s="265"/>
      <c r="S22" s="249"/>
    </row>
    <row r="23" spans="1:19">
      <c r="A23" s="224"/>
      <c r="B23" s="194"/>
      <c r="D23" s="265"/>
      <c r="E23" s="265"/>
      <c r="F23" s="265"/>
      <c r="G23" s="265"/>
      <c r="H23" s="265"/>
      <c r="I23" s="265"/>
      <c r="J23" s="265"/>
      <c r="K23" s="265"/>
      <c r="L23" s="265"/>
      <c r="M23" s="265"/>
      <c r="N23" s="265"/>
      <c r="O23" s="265"/>
      <c r="P23" s="265"/>
      <c r="Q23" s="265"/>
      <c r="R23" s="265"/>
    </row>
    <row r="24" spans="1:19">
      <c r="A24" s="225"/>
    </row>
    <row r="25" spans="1:19">
      <c r="A25" s="225"/>
    </row>
    <row r="26" spans="1:19">
      <c r="A26" s="225"/>
    </row>
  </sheetData>
  <mergeCells count="14">
    <mergeCell ref="O1:Q1"/>
    <mergeCell ref="A1:A2"/>
    <mergeCell ref="B1:B2"/>
    <mergeCell ref="C1:C2"/>
    <mergeCell ref="D1:F1"/>
    <mergeCell ref="G1:H1"/>
    <mergeCell ref="I1:K1"/>
    <mergeCell ref="A15:A17"/>
    <mergeCell ref="A18:A20"/>
    <mergeCell ref="L1:N1"/>
    <mergeCell ref="A3:A5"/>
    <mergeCell ref="A6:A8"/>
    <mergeCell ref="A9:A11"/>
    <mergeCell ref="A12:A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CCFF33"/>
  </sheetPr>
  <dimension ref="A1:Q109"/>
  <sheetViews>
    <sheetView zoomScale="87" zoomScaleNormal="71" workbookViewId="0">
      <selection activeCell="D3" sqref="D3:Q38"/>
    </sheetView>
  </sheetViews>
  <sheetFormatPr defaultRowHeight="14.5"/>
  <cols>
    <col min="1" max="1" width="27.54296875" style="323" customWidth="1"/>
    <col min="2" max="2" width="41.81640625" style="323" customWidth="1"/>
    <col min="3" max="3" width="26.26953125" style="323" customWidth="1"/>
    <col min="4" max="4" width="11" style="323" customWidth="1"/>
    <col min="5" max="6" width="10.90625" style="323" customWidth="1"/>
    <col min="7" max="7" width="14" style="323" customWidth="1"/>
    <col min="8" max="8" width="19.36328125" style="323" customWidth="1"/>
    <col min="9" max="9" width="7.81640625" style="323" customWidth="1"/>
    <col min="10" max="11" width="10.90625" style="323" customWidth="1"/>
    <col min="12" max="13" width="13.1796875" style="323" customWidth="1"/>
    <col min="14" max="14" width="12" style="323" customWidth="1"/>
    <col min="15" max="15" width="11.90625" style="323" customWidth="1"/>
    <col min="16" max="16" width="10.54296875" style="323" customWidth="1"/>
    <col min="17" max="17" width="10.6328125" style="323" customWidth="1"/>
    <col min="18" max="100" width="9.1796875" style="323" customWidth="1"/>
    <col min="101" max="16384" width="8.7265625" style="323"/>
  </cols>
  <sheetData>
    <row r="1" spans="1:17" ht="50">
      <c r="A1" s="321" t="s">
        <v>0</v>
      </c>
      <c r="B1" s="321" t="s">
        <v>1</v>
      </c>
      <c r="C1" s="321" t="s">
        <v>2</v>
      </c>
      <c r="D1" s="321" t="s">
        <v>3</v>
      </c>
      <c r="E1" s="321" t="s">
        <v>149</v>
      </c>
      <c r="F1" s="321" t="s">
        <v>189</v>
      </c>
      <c r="G1" s="321" t="s">
        <v>4</v>
      </c>
      <c r="H1" s="321" t="s">
        <v>190</v>
      </c>
      <c r="I1" s="321" t="s">
        <v>5</v>
      </c>
      <c r="J1" s="321" t="s">
        <v>191</v>
      </c>
      <c r="K1" s="321" t="s">
        <v>192</v>
      </c>
      <c r="L1" s="321" t="s">
        <v>6</v>
      </c>
      <c r="M1" s="321" t="s">
        <v>147</v>
      </c>
      <c r="N1" s="321" t="s">
        <v>193</v>
      </c>
      <c r="O1" s="321" t="s">
        <v>7</v>
      </c>
      <c r="P1" s="321" t="s">
        <v>175</v>
      </c>
      <c r="Q1" s="321" t="s">
        <v>194</v>
      </c>
    </row>
    <row r="2" spans="1:17">
      <c r="A2" s="401" t="s">
        <v>57</v>
      </c>
      <c r="B2" s="401" t="s">
        <v>253</v>
      </c>
      <c r="C2" s="324" t="s">
        <v>255</v>
      </c>
      <c r="D2" s="365">
        <v>38.358492732048035</v>
      </c>
      <c r="E2" s="365">
        <v>9.8404208421707153</v>
      </c>
      <c r="F2" s="366">
        <v>0.34505912181474085</v>
      </c>
      <c r="G2" s="374">
        <v>1.4616635170152603E-5</v>
      </c>
      <c r="H2" s="374">
        <v>3.7699475449970728E-6</v>
      </c>
      <c r="I2" s="375">
        <v>8.7620997091940449</v>
      </c>
      <c r="J2" s="375">
        <v>4.5520452643298626E-2</v>
      </c>
      <c r="K2" s="366">
        <v>5.222284029493424E-3</v>
      </c>
      <c r="L2" s="367">
        <v>336.10093801259995</v>
      </c>
      <c r="M2" s="367">
        <v>87.520904140472396</v>
      </c>
      <c r="N2" s="366">
        <v>0.35208340258531851</v>
      </c>
      <c r="O2" s="365">
        <v>76.716985464096069</v>
      </c>
      <c r="P2" s="365">
        <v>19.680841684341431</v>
      </c>
      <c r="Q2" s="366">
        <v>0.34505912181474085</v>
      </c>
    </row>
    <row r="3" spans="1:17">
      <c r="A3" s="401" t="s">
        <v>57</v>
      </c>
      <c r="B3" s="401" t="s">
        <v>233</v>
      </c>
      <c r="C3" s="324" t="s">
        <v>256</v>
      </c>
      <c r="D3" s="396">
        <v>519910.55727262795</v>
      </c>
      <c r="E3" s="396">
        <v>82294.447858482716</v>
      </c>
      <c r="F3" s="369">
        <v>0.18805168751363768</v>
      </c>
      <c r="G3" s="376">
        <v>0.19811370039614665</v>
      </c>
      <c r="H3" s="376">
        <v>3.1668884039680961E-2</v>
      </c>
      <c r="I3" s="377">
        <v>12.733092009656367</v>
      </c>
      <c r="J3" s="377">
        <v>5.4412932070807329E-2</v>
      </c>
      <c r="K3" s="369">
        <v>4.291687780551454E-3</v>
      </c>
      <c r="L3" s="370">
        <v>6620068.9625440883</v>
      </c>
      <c r="M3" s="370">
        <v>1071674.752100572</v>
      </c>
      <c r="N3" s="369">
        <v>0.19315043442360355</v>
      </c>
      <c r="O3" s="396">
        <v>1048247.2226514816</v>
      </c>
      <c r="P3" s="396">
        <v>166343.1293922367</v>
      </c>
      <c r="Q3" s="369">
        <v>0.18861816229640563</v>
      </c>
    </row>
    <row r="4" spans="1:17">
      <c r="A4" s="401" t="s">
        <v>57</v>
      </c>
      <c r="B4" s="401" t="s">
        <v>233</v>
      </c>
      <c r="C4" s="324" t="s">
        <v>257</v>
      </c>
      <c r="D4" s="365">
        <v>120070.79560387669</v>
      </c>
      <c r="E4" s="365">
        <v>5593.8522892115725</v>
      </c>
      <c r="F4" s="366">
        <v>4.8864444902548071E-2</v>
      </c>
      <c r="G4" s="374">
        <v>4.5753388335447349E-2</v>
      </c>
      <c r="H4" s="374">
        <v>2.2127293031108317E-3</v>
      </c>
      <c r="I4" s="375">
        <v>12.10882889711387</v>
      </c>
      <c r="J4" s="375">
        <v>-0.25579931502966424</v>
      </c>
      <c r="K4" s="366">
        <v>-2.0687990826803747E-2</v>
      </c>
      <c r="L4" s="367">
        <v>1453916.7195076752</v>
      </c>
      <c r="M4" s="367">
        <v>38451.876559210708</v>
      </c>
      <c r="N4" s="366">
        <v>2.7165546887843613E-2</v>
      </c>
      <c r="O4" s="365">
        <v>444651.57129716873</v>
      </c>
      <c r="P4" s="365">
        <v>-19969.117776424857</v>
      </c>
      <c r="Q4" s="366">
        <v>-4.2979398563247902E-2</v>
      </c>
    </row>
    <row r="5" spans="1:17">
      <c r="A5" s="401" t="s">
        <v>57</v>
      </c>
      <c r="B5" s="401" t="s">
        <v>233</v>
      </c>
      <c r="C5" s="324" t="s">
        <v>258</v>
      </c>
      <c r="D5" s="396">
        <v>2446421.1068072803</v>
      </c>
      <c r="E5" s="396">
        <v>-10947.509485791903</v>
      </c>
      <c r="F5" s="369">
        <v>-4.4549724502895962E-3</v>
      </c>
      <c r="G5" s="376">
        <v>8.320605246144229</v>
      </c>
      <c r="H5" s="376">
        <v>0.401076998464859</v>
      </c>
      <c r="I5" s="377">
        <v>11.906196751373077</v>
      </c>
      <c r="J5" s="377">
        <v>5.0824734736423238E-2</v>
      </c>
      <c r="K5" s="369">
        <v>4.2870636758678554E-3</v>
      </c>
      <c r="L5" s="370">
        <v>29127571.034359369</v>
      </c>
      <c r="M5" s="370">
        <v>-5448.0938026532531</v>
      </c>
      <c r="N5" s="369">
        <v>-1.870075249903208E-4</v>
      </c>
      <c r="O5" s="396">
        <v>5066135.1992627624</v>
      </c>
      <c r="P5" s="396">
        <v>-28594.167868847959</v>
      </c>
      <c r="Q5" s="369">
        <v>-5.6124998617830008E-3</v>
      </c>
    </row>
    <row r="6" spans="1:17">
      <c r="A6" s="401" t="s">
        <v>57</v>
      </c>
      <c r="B6" s="401" t="s">
        <v>233</v>
      </c>
      <c r="C6" s="324" t="s">
        <v>259</v>
      </c>
      <c r="D6" s="365">
        <v>23473.596046090126</v>
      </c>
      <c r="E6" s="365">
        <v>3530.1648657917976</v>
      </c>
      <c r="F6" s="366">
        <v>0.17700890252421403</v>
      </c>
      <c r="G6" s="374">
        <v>8.9446942541247486E-3</v>
      </c>
      <c r="H6" s="374">
        <v>1.3593228088950625E-3</v>
      </c>
      <c r="I6" s="375">
        <v>18.838893389290686</v>
      </c>
      <c r="J6" s="375">
        <v>0.89359323320118023</v>
      </c>
      <c r="K6" s="366">
        <v>4.9795390739003659E-2</v>
      </c>
      <c r="L6" s="367">
        <v>442216.57337556721</v>
      </c>
      <c r="M6" s="367">
        <v>84325.714702799334</v>
      </c>
      <c r="N6" s="366">
        <v>0.2356185207286931</v>
      </c>
      <c r="O6" s="365">
        <v>44160.082879900932</v>
      </c>
      <c r="P6" s="365">
        <v>7774.6687657833099</v>
      </c>
      <c r="Q6" s="366">
        <v>0.21367542338254497</v>
      </c>
    </row>
    <row r="7" spans="1:17">
      <c r="A7" s="401" t="s">
        <v>57</v>
      </c>
      <c r="B7" s="401" t="s">
        <v>233</v>
      </c>
      <c r="C7" s="324" t="s">
        <v>170</v>
      </c>
      <c r="D7" s="396">
        <v>2867769.5276584234</v>
      </c>
      <c r="E7" s="396">
        <v>725592.06946589192</v>
      </c>
      <c r="F7" s="369">
        <v>0.33871706878948876</v>
      </c>
      <c r="G7" s="376">
        <v>11.997029752959628</v>
      </c>
      <c r="H7" s="376">
        <v>2.1831042924967701</v>
      </c>
      <c r="I7" s="377">
        <v>35.440526100011979</v>
      </c>
      <c r="J7" s="377">
        <v>2.1596801967151151</v>
      </c>
      <c r="K7" s="369">
        <v>6.4892587255457143E-2</v>
      </c>
      <c r="L7" s="370">
        <v>101635260.79379737</v>
      </c>
      <c r="M7" s="370">
        <v>30341782.910175577</v>
      </c>
      <c r="N7" s="369">
        <v>0.42558988298628048</v>
      </c>
      <c r="O7" s="396">
        <v>20167455.946167864</v>
      </c>
      <c r="P7" s="396">
        <v>4163302.2128809169</v>
      </c>
      <c r="Q7" s="369">
        <v>0.26013885409146553</v>
      </c>
    </row>
    <row r="8" spans="1:17">
      <c r="A8" s="401" t="s">
        <v>57</v>
      </c>
      <c r="B8" s="401" t="s">
        <v>254</v>
      </c>
      <c r="C8" s="324" t="s">
        <v>255</v>
      </c>
      <c r="D8" s="365">
        <v>529.36462578177452</v>
      </c>
      <c r="E8" s="365">
        <v>14.839475721120834</v>
      </c>
      <c r="F8" s="366">
        <v>2.8841108582100438E-2</v>
      </c>
      <c r="G8" s="374">
        <v>1.5036246482781178E-5</v>
      </c>
      <c r="H8" s="374">
        <v>5.0476427810784596E-7</v>
      </c>
      <c r="I8" s="375">
        <v>8.7294385631077844</v>
      </c>
      <c r="J8" s="375">
        <v>1.4294051295093979E-2</v>
      </c>
      <c r="K8" s="366">
        <v>1.6401393316794141E-3</v>
      </c>
      <c r="L8" s="367">
        <v>4621.0559782445434</v>
      </c>
      <c r="M8" s="367">
        <v>136.89494050383655</v>
      </c>
      <c r="N8" s="366">
        <v>3.052855135033453E-2</v>
      </c>
      <c r="O8" s="365">
        <v>1058.1742045879364</v>
      </c>
      <c r="P8" s="365">
        <v>31.344538450241089</v>
      </c>
      <c r="Q8" s="366">
        <v>3.0525548183799614E-2</v>
      </c>
    </row>
    <row r="9" spans="1:17">
      <c r="A9" s="401" t="s">
        <v>57</v>
      </c>
      <c r="B9" s="401" t="s">
        <v>240</v>
      </c>
      <c r="C9" s="324" t="s">
        <v>256</v>
      </c>
      <c r="D9" s="396">
        <v>6305393.6135457326</v>
      </c>
      <c r="E9" s="396">
        <v>906251.48923347332</v>
      </c>
      <c r="F9" s="369">
        <v>0.1678510156553642</v>
      </c>
      <c r="G9" s="376">
        <v>0.17910046861218151</v>
      </c>
      <c r="H9" s="376">
        <v>2.6615137835450858E-2</v>
      </c>
      <c r="I9" s="377">
        <v>12.64037695938803</v>
      </c>
      <c r="J9" s="377">
        <v>-8.2976762511115965E-2</v>
      </c>
      <c r="K9" s="369">
        <v>-6.5216109152336351E-3</v>
      </c>
      <c r="L9" s="370">
        <v>79702552.152535915</v>
      </c>
      <c r="M9" s="370">
        <v>11007357.110105067</v>
      </c>
      <c r="N9" s="369">
        <v>0.16023474572429952</v>
      </c>
      <c r="O9" s="396">
        <v>12725058.889993031</v>
      </c>
      <c r="P9" s="396">
        <v>1864430.8803841807</v>
      </c>
      <c r="Q9" s="369">
        <v>0.17166879104363403</v>
      </c>
    </row>
    <row r="10" spans="1:17">
      <c r="A10" s="401" t="s">
        <v>57</v>
      </c>
      <c r="B10" s="401" t="s">
        <v>240</v>
      </c>
      <c r="C10" s="324" t="s">
        <v>257</v>
      </c>
      <c r="D10" s="365">
        <v>1631944.1033027694</v>
      </c>
      <c r="E10" s="365">
        <v>177420.10530135967</v>
      </c>
      <c r="F10" s="366">
        <v>0.12197812173958213</v>
      </c>
      <c r="G10" s="374">
        <v>4.6354275651009275E-2</v>
      </c>
      <c r="H10" s="374">
        <v>5.2748656537794508E-3</v>
      </c>
      <c r="I10" s="375">
        <v>11.939046287531582</v>
      </c>
      <c r="J10" s="375">
        <v>-0.15672019406590643</v>
      </c>
      <c r="K10" s="366">
        <v>-1.2956615383104551E-2</v>
      </c>
      <c r="L10" s="367">
        <v>19483856.187995985</v>
      </c>
      <c r="M10" s="367">
        <v>1890273.566291362</v>
      </c>
      <c r="N10" s="366">
        <v>0.10744108274794435</v>
      </c>
      <c r="O10" s="365">
        <v>5921591.1112346435</v>
      </c>
      <c r="P10" s="365">
        <v>145211.36631224584</v>
      </c>
      <c r="Q10" s="366">
        <v>2.5138819247451791E-2</v>
      </c>
    </row>
    <row r="11" spans="1:17">
      <c r="A11" s="401" t="s">
        <v>57</v>
      </c>
      <c r="B11" s="401" t="s">
        <v>240</v>
      </c>
      <c r="C11" s="324" t="s">
        <v>258</v>
      </c>
      <c r="D11" s="396">
        <v>32148390.78864092</v>
      </c>
      <c r="E11" s="396">
        <v>-4828290.0640768073</v>
      </c>
      <c r="F11" s="369">
        <v>-0.13057662160939834</v>
      </c>
      <c r="G11" s="376">
        <v>8.1173521825696842</v>
      </c>
      <c r="H11" s="376">
        <v>-0.70144128719828736</v>
      </c>
      <c r="I11" s="377">
        <v>11.949635845613221</v>
      </c>
      <c r="J11" s="377">
        <v>0.24081627092496127</v>
      </c>
      <c r="K11" s="369">
        <v>2.0567083589326969E-2</v>
      </c>
      <c r="L11" s="370">
        <v>384161562.94672543</v>
      </c>
      <c r="M11" s="370">
        <v>-48791721.628576458</v>
      </c>
      <c r="N11" s="369">
        <v>-0.11269511831152375</v>
      </c>
      <c r="O11" s="396">
        <v>66539817.826835029</v>
      </c>
      <c r="P11" s="396">
        <v>-11096727.677393965</v>
      </c>
      <c r="Q11" s="369">
        <v>-0.14293175469520997</v>
      </c>
    </row>
    <row r="12" spans="1:17">
      <c r="A12" s="401" t="s">
        <v>57</v>
      </c>
      <c r="B12" s="401" t="s">
        <v>240</v>
      </c>
      <c r="C12" s="324" t="s">
        <v>259</v>
      </c>
      <c r="D12" s="365">
        <v>284451.37843322754</v>
      </c>
      <c r="E12" s="365">
        <v>63601.448255181313</v>
      </c>
      <c r="F12" s="366">
        <v>0.28798491447974056</v>
      </c>
      <c r="G12" s="374">
        <v>8.0796502640734843E-3</v>
      </c>
      <c r="H12" s="374">
        <v>1.8422936841136755E-3</v>
      </c>
      <c r="I12" s="375">
        <v>19.078869380923315</v>
      </c>
      <c r="J12" s="375">
        <v>1.5659777885827992</v>
      </c>
      <c r="K12" s="366">
        <v>8.941857375898446E-2</v>
      </c>
      <c r="L12" s="367">
        <v>5427010.6943511358</v>
      </c>
      <c r="M12" s="367">
        <v>1559289.8089670399</v>
      </c>
      <c r="N12" s="366">
        <v>0.40315468855560654</v>
      </c>
      <c r="O12" s="365">
        <v>544832.2098493576</v>
      </c>
      <c r="P12" s="365">
        <v>131238.0675214529</v>
      </c>
      <c r="Q12" s="366">
        <v>0.31731123362333563</v>
      </c>
    </row>
    <row r="13" spans="1:17">
      <c r="A13" s="401" t="s">
        <v>57</v>
      </c>
      <c r="B13" s="401" t="s">
        <v>240</v>
      </c>
      <c r="C13" s="324" t="s">
        <v>170</v>
      </c>
      <c r="D13" s="396">
        <v>31425622.419374052</v>
      </c>
      <c r="E13" s="396">
        <v>9714364.5832989402</v>
      </c>
      <c r="F13" s="369">
        <v>0.44743444422449319</v>
      </c>
      <c r="G13" s="376">
        <v>10.461781013325483</v>
      </c>
      <c r="H13" s="376">
        <v>2.5920615965434841</v>
      </c>
      <c r="I13" s="377">
        <v>33.861651039152868</v>
      </c>
      <c r="J13" s="377">
        <v>1.6644607247112049</v>
      </c>
      <c r="K13" s="369">
        <v>5.1695837694403758E-2</v>
      </c>
      <c r="L13" s="370">
        <v>1064123460.053023</v>
      </c>
      <c r="M13" s="370">
        <v>365081959.5389998</v>
      </c>
      <c r="N13" s="369">
        <v>0.52226078032641221</v>
      </c>
      <c r="O13" s="396">
        <v>221187932.02792174</v>
      </c>
      <c r="P13" s="396">
        <v>67376793.872101575</v>
      </c>
      <c r="Q13" s="369">
        <v>0.43804886095989182</v>
      </c>
    </row>
    <row r="14" spans="1:17">
      <c r="A14" s="401" t="s">
        <v>57</v>
      </c>
      <c r="B14" s="401" t="s">
        <v>136</v>
      </c>
      <c r="C14" s="324" t="s">
        <v>255</v>
      </c>
      <c r="D14" s="365">
        <v>232.08300250768661</v>
      </c>
      <c r="E14" s="365">
        <v>21.914966702461243</v>
      </c>
      <c r="F14" s="366">
        <v>0.10427354768053827</v>
      </c>
      <c r="G14" s="374">
        <v>1.4361524816322252E-5</v>
      </c>
      <c r="H14" s="374">
        <v>1.3347646719033994E-6</v>
      </c>
      <c r="I14" s="375">
        <v>8.7170659885428563</v>
      </c>
      <c r="J14" s="375">
        <v>-2.4884783787531006E-3</v>
      </c>
      <c r="K14" s="366">
        <v>-2.853905423944951E-4</v>
      </c>
      <c r="L14" s="367">
        <v>2023.0828476786614</v>
      </c>
      <c r="M14" s="367">
        <v>190.51121226906798</v>
      </c>
      <c r="N14" s="366">
        <v>0.10395839845381395</v>
      </c>
      <c r="O14" s="365">
        <v>464.16600501537323</v>
      </c>
      <c r="P14" s="365">
        <v>43.829933404922485</v>
      </c>
      <c r="Q14" s="366">
        <v>0.10427354768053827</v>
      </c>
    </row>
    <row r="15" spans="1:17">
      <c r="A15" s="401" t="s">
        <v>57</v>
      </c>
      <c r="B15" s="401" t="s">
        <v>241</v>
      </c>
      <c r="C15" s="324" t="s">
        <v>256</v>
      </c>
      <c r="D15" s="396">
        <v>3082529.4357582834</v>
      </c>
      <c r="E15" s="396">
        <v>507737.5716405455</v>
      </c>
      <c r="F15" s="369">
        <v>0.19719557868593923</v>
      </c>
      <c r="G15" s="376">
        <v>0.19074995803374351</v>
      </c>
      <c r="H15" s="376">
        <v>3.1157677946264367E-2</v>
      </c>
      <c r="I15" s="377">
        <v>12.69466145197879</v>
      </c>
      <c r="J15" s="377">
        <v>-5.8221564399675074E-2</v>
      </c>
      <c r="K15" s="369">
        <v>-4.56536489238562E-3</v>
      </c>
      <c r="L15" s="370">
        <v>39131667.602710612</v>
      </c>
      <c r="M15" s="370">
        <v>6295648.1680940613</v>
      </c>
      <c r="N15" s="369">
        <v>0.19172994402168711</v>
      </c>
      <c r="O15" s="396">
        <v>6219544.5620000474</v>
      </c>
      <c r="P15" s="396">
        <v>1041316.0159290023</v>
      </c>
      <c r="Q15" s="369">
        <v>0.20109502828319456</v>
      </c>
    </row>
    <row r="16" spans="1:17">
      <c r="A16" s="401" t="s">
        <v>57</v>
      </c>
      <c r="B16" s="401" t="s">
        <v>241</v>
      </c>
      <c r="C16" s="324" t="s">
        <v>257</v>
      </c>
      <c r="D16" s="365">
        <v>779711.07237307215</v>
      </c>
      <c r="E16" s="365">
        <v>84170.914912073873</v>
      </c>
      <c r="F16" s="366">
        <v>0.12101517649150786</v>
      </c>
      <c r="G16" s="374">
        <v>4.8249289238992146E-2</v>
      </c>
      <c r="H16" s="374">
        <v>5.13790568658197E-3</v>
      </c>
      <c r="I16" s="375">
        <v>11.808839666838631</v>
      </c>
      <c r="J16" s="375">
        <v>-0.20996227191517391</v>
      </c>
      <c r="K16" s="366">
        <v>-1.7469484311756975E-2</v>
      </c>
      <c r="L16" s="367">
        <v>9207483.0401124209</v>
      </c>
      <c r="M16" s="367">
        <v>847923.6471390482</v>
      </c>
      <c r="N16" s="366">
        <v>0.10143161945254799</v>
      </c>
      <c r="O16" s="365">
        <v>2748435.3890389297</v>
      </c>
      <c r="P16" s="365">
        <v>25934.03743885085</v>
      </c>
      <c r="Q16" s="366">
        <v>9.5258125119419314E-3</v>
      </c>
    </row>
    <row r="17" spans="1:17">
      <c r="A17" s="401" t="s">
        <v>57</v>
      </c>
      <c r="B17" s="401" t="s">
        <v>241</v>
      </c>
      <c r="C17" s="324" t="s">
        <v>258</v>
      </c>
      <c r="D17" s="396">
        <v>14710577.415360454</v>
      </c>
      <c r="E17" s="396">
        <v>14882.876681314781</v>
      </c>
      <c r="F17" s="369">
        <v>1.0127372096734167E-3</v>
      </c>
      <c r="G17" s="376">
        <v>7.9880981124299124</v>
      </c>
      <c r="H17" s="376">
        <v>0.40876497282877278</v>
      </c>
      <c r="I17" s="377">
        <v>11.9340067044582</v>
      </c>
      <c r="J17" s="377">
        <v>0.1274203643306091</v>
      </c>
      <c r="K17" s="369">
        <v>1.0792312075636936E-2</v>
      </c>
      <c r="L17" s="370">
        <v>175556129.50136304</v>
      </c>
      <c r="M17" s="370">
        <v>2050143.1023062766</v>
      </c>
      <c r="N17" s="369">
        <v>1.1815979061327775E-2</v>
      </c>
      <c r="O17" s="396">
        <v>30448617.024440102</v>
      </c>
      <c r="P17" s="396">
        <v>-36423.514194846153</v>
      </c>
      <c r="Q17" s="369">
        <v>-1.1947995984681449E-3</v>
      </c>
    </row>
    <row r="18" spans="1:17">
      <c r="A18" s="401" t="s">
        <v>57</v>
      </c>
      <c r="B18" s="401" t="s">
        <v>241</v>
      </c>
      <c r="C18" s="324" t="s">
        <v>259</v>
      </c>
      <c r="D18" s="365">
        <v>141618.00149226189</v>
      </c>
      <c r="E18" s="365">
        <v>25241.109686970711</v>
      </c>
      <c r="F18" s="366">
        <v>0.21689107945245106</v>
      </c>
      <c r="G18" s="374">
        <v>8.763461437903965E-3</v>
      </c>
      <c r="H18" s="374">
        <v>1.5501197416172468E-3</v>
      </c>
      <c r="I18" s="375">
        <v>19.020521241717177</v>
      </c>
      <c r="J18" s="375">
        <v>1.3669740446568888</v>
      </c>
      <c r="K18" s="366">
        <v>7.7433392246772967E-2</v>
      </c>
      <c r="L18" s="367">
        <v>2693648.2055931021</v>
      </c>
      <c r="M18" s="367">
        <v>639183.25346121565</v>
      </c>
      <c r="N18" s="366">
        <v>0.3111190837292917</v>
      </c>
      <c r="O18" s="365">
        <v>270235.26442539692</v>
      </c>
      <c r="P18" s="365">
        <v>50741.254742860794</v>
      </c>
      <c r="Q18" s="366">
        <v>0.23117375647859414</v>
      </c>
    </row>
    <row r="19" spans="1:17">
      <c r="A19" s="401" t="s">
        <v>57</v>
      </c>
      <c r="B19" s="401" t="s">
        <v>241</v>
      </c>
      <c r="C19" s="324" t="s">
        <v>170</v>
      </c>
      <c r="D19" s="396">
        <v>15744463.772899544</v>
      </c>
      <c r="E19" s="396">
        <v>4004714.3873392064</v>
      </c>
      <c r="F19" s="369">
        <v>0.34112435076892927</v>
      </c>
      <c r="G19" s="376">
        <v>10.661699246662748</v>
      </c>
      <c r="H19" s="376">
        <v>1.9310817538079466</v>
      </c>
      <c r="I19" s="377">
        <v>34.580738927996599</v>
      </c>
      <c r="J19" s="377">
        <v>1.759659889862867</v>
      </c>
      <c r="K19" s="369">
        <v>5.361371232854277E-2</v>
      </c>
      <c r="L19" s="370">
        <v>544455191.2919395</v>
      </c>
      <c r="M19" s="370">
        <v>159143948.82058173</v>
      </c>
      <c r="N19" s="369">
        <v>0.4130270059078584</v>
      </c>
      <c r="O19" s="396">
        <v>108788077.69530559</v>
      </c>
      <c r="P19" s="396">
        <v>25236776.078888491</v>
      </c>
      <c r="Q19" s="369">
        <v>0.30205126180738862</v>
      </c>
    </row>
    <row r="20" spans="1:17">
      <c r="A20" s="401" t="s">
        <v>58</v>
      </c>
      <c r="B20" s="401" t="s">
        <v>253</v>
      </c>
      <c r="C20" s="324" t="s">
        <v>255</v>
      </c>
      <c r="D20" s="365">
        <v>38.358492732048035</v>
      </c>
      <c r="E20" s="365">
        <v>9.8404208421707153</v>
      </c>
      <c r="F20" s="366">
        <v>0.34505912181474085</v>
      </c>
      <c r="G20" s="374">
        <v>1.5358880295468787E-5</v>
      </c>
      <c r="H20" s="374">
        <v>3.8807958985552694E-6</v>
      </c>
      <c r="I20" s="375">
        <v>8.7620997091940449</v>
      </c>
      <c r="J20" s="375">
        <v>4.5520452643298626E-2</v>
      </c>
      <c r="K20" s="366">
        <v>5.222284029493424E-3</v>
      </c>
      <c r="L20" s="367">
        <v>336.10093801259995</v>
      </c>
      <c r="M20" s="367">
        <v>87.520904140472396</v>
      </c>
      <c r="N20" s="366">
        <v>0.35208340258531851</v>
      </c>
      <c r="O20" s="365">
        <v>76.716985464096069</v>
      </c>
      <c r="P20" s="365">
        <v>19.680841684341431</v>
      </c>
      <c r="Q20" s="366">
        <v>0.34505912181474085</v>
      </c>
    </row>
    <row r="21" spans="1:17">
      <c r="A21" s="401" t="s">
        <v>58</v>
      </c>
      <c r="B21" s="401" t="s">
        <v>233</v>
      </c>
      <c r="C21" s="324" t="s">
        <v>256</v>
      </c>
      <c r="D21" s="396">
        <v>519627.94881696999</v>
      </c>
      <c r="E21" s="396">
        <v>82027.234798103687</v>
      </c>
      <c r="F21" s="369">
        <v>0.18744767129097337</v>
      </c>
      <c r="G21" s="376">
        <v>0.20806092459915351</v>
      </c>
      <c r="H21" s="376">
        <v>3.1933381788622678E-2</v>
      </c>
      <c r="I21" s="377">
        <v>12.733247846252734</v>
      </c>
      <c r="J21" s="377">
        <v>5.4745425646805401E-2</v>
      </c>
      <c r="K21" s="369">
        <v>4.3179725673143828E-3</v>
      </c>
      <c r="L21" s="370">
        <v>6616551.4601264093</v>
      </c>
      <c r="M21" s="370">
        <v>1068429.7481793305</v>
      </c>
      <c r="N21" s="369">
        <v>0.19257503776072923</v>
      </c>
      <c r="O21" s="396">
        <v>1047682.0057401657</v>
      </c>
      <c r="P21" s="396">
        <v>165808.70327147865</v>
      </c>
      <c r="Q21" s="369">
        <v>0.18801873557949791</v>
      </c>
    </row>
    <row r="22" spans="1:17">
      <c r="A22" s="401" t="s">
        <v>58</v>
      </c>
      <c r="B22" s="401" t="s">
        <v>233</v>
      </c>
      <c r="C22" s="324" t="s">
        <v>257</v>
      </c>
      <c r="D22" s="365">
        <v>70849.454870760179</v>
      </c>
      <c r="E22" s="365">
        <v>4330.0948730228702</v>
      </c>
      <c r="F22" s="366">
        <v>6.5095257578698301E-2</v>
      </c>
      <c r="G22" s="374">
        <v>2.8368379955922323E-2</v>
      </c>
      <c r="H22" s="374">
        <v>1.595362795750406E-3</v>
      </c>
      <c r="I22" s="375">
        <v>9.7634406975850858</v>
      </c>
      <c r="J22" s="375">
        <v>0.1507321836811002</v>
      </c>
      <c r="K22" s="366">
        <v>1.5680511217320132E-2</v>
      </c>
      <c r="L22" s="367">
        <v>691734.45108689787</v>
      </c>
      <c r="M22" s="367">
        <v>52303.232897204231</v>
      </c>
      <c r="N22" s="366">
        <v>8.1796495712675624E-2</v>
      </c>
      <c r="O22" s="365">
        <v>155843.75497353077</v>
      </c>
      <c r="P22" s="365">
        <v>9673.6403711449238</v>
      </c>
      <c r="Q22" s="366">
        <v>6.6180699094745235E-2</v>
      </c>
    </row>
    <row r="23" spans="1:17">
      <c r="A23" s="401" t="s">
        <v>58</v>
      </c>
      <c r="B23" s="401" t="s">
        <v>233</v>
      </c>
      <c r="C23" s="324" t="s">
        <v>258</v>
      </c>
      <c r="D23" s="396">
        <v>2444190.5880094729</v>
      </c>
      <c r="E23" s="396">
        <v>-11312.961265522521</v>
      </c>
      <c r="F23" s="369">
        <v>-4.6071858738965174E-3</v>
      </c>
      <c r="G23" s="376">
        <v>8.3598696127384535</v>
      </c>
      <c r="H23" s="376">
        <v>0.39819330693169963</v>
      </c>
      <c r="I23" s="377">
        <v>11.90313709122988</v>
      </c>
      <c r="J23" s="377">
        <v>5.0401977838001599E-2</v>
      </c>
      <c r="K23" s="369">
        <v>4.2523499728813353E-3</v>
      </c>
      <c r="L23" s="370">
        <v>29093535.646170527</v>
      </c>
      <c r="M23" s="370">
        <v>-10897.493379596621</v>
      </c>
      <c r="N23" s="369">
        <v>-3.7442726774114613E-4</v>
      </c>
      <c r="O23" s="396">
        <v>5060595.4747338537</v>
      </c>
      <c r="P23" s="396">
        <v>-28948.105288620107</v>
      </c>
      <c r="Q23" s="369">
        <v>-5.6877605689923732E-3</v>
      </c>
    </row>
    <row r="24" spans="1:17">
      <c r="A24" s="401" t="s">
        <v>58</v>
      </c>
      <c r="B24" s="401" t="s">
        <v>233</v>
      </c>
      <c r="C24" s="324" t="s">
        <v>259</v>
      </c>
      <c r="D24" s="365">
        <v>23473.596046090126</v>
      </c>
      <c r="E24" s="365">
        <v>3530.1648657917976</v>
      </c>
      <c r="F24" s="366">
        <v>0.17700890252421403</v>
      </c>
      <c r="G24" s="374">
        <v>9.3989134112892544E-3</v>
      </c>
      <c r="H24" s="374">
        <v>1.3719897421349322E-3</v>
      </c>
      <c r="I24" s="375">
        <v>18.838893389290686</v>
      </c>
      <c r="J24" s="375">
        <v>0.89359323320118023</v>
      </c>
      <c r="K24" s="366">
        <v>4.9795390739003659E-2</v>
      </c>
      <c r="L24" s="367">
        <v>442216.57337556721</v>
      </c>
      <c r="M24" s="367">
        <v>84325.714702799334</v>
      </c>
      <c r="N24" s="366">
        <v>0.2356185207286931</v>
      </c>
      <c r="O24" s="365">
        <v>44160.082879900932</v>
      </c>
      <c r="P24" s="365">
        <v>7774.6687657833099</v>
      </c>
      <c r="Q24" s="366">
        <v>0.21367542338254497</v>
      </c>
    </row>
    <row r="25" spans="1:17">
      <c r="A25" s="401" t="s">
        <v>58</v>
      </c>
      <c r="B25" s="401" t="s">
        <v>233</v>
      </c>
      <c r="C25" s="324" t="s">
        <v>170</v>
      </c>
      <c r="D25" s="396">
        <v>1990275.3391039297</v>
      </c>
      <c r="E25" s="396">
        <v>632382.15703571122</v>
      </c>
      <c r="F25" s="369">
        <v>0.46570832329574308</v>
      </c>
      <c r="G25" s="376">
        <v>8.8253897835860169</v>
      </c>
      <c r="H25" s="376">
        <v>2.2159555507106194</v>
      </c>
      <c r="I25" s="377">
        <v>31.514945207652623</v>
      </c>
      <c r="J25" s="377">
        <v>2.1422373062495765</v>
      </c>
      <c r="K25" s="369">
        <v>7.2932918321338983E-2</v>
      </c>
      <c r="L25" s="370">
        <v>62723418.260002591</v>
      </c>
      <c r="M25" s="370">
        <v>22838418.461806104</v>
      </c>
      <c r="N25" s="369">
        <v>0.57260670872157826</v>
      </c>
      <c r="O25" s="396">
        <v>12150869.449790517</v>
      </c>
      <c r="P25" s="396">
        <v>3331488.0669266004</v>
      </c>
      <c r="Q25" s="369">
        <v>0.37774622984325085</v>
      </c>
    </row>
    <row r="26" spans="1:17">
      <c r="A26" s="401" t="s">
        <v>58</v>
      </c>
      <c r="B26" s="401" t="s">
        <v>254</v>
      </c>
      <c r="C26" s="324" t="s">
        <v>255</v>
      </c>
      <c r="D26" s="365">
        <v>529.36462578177452</v>
      </c>
      <c r="E26" s="365">
        <v>14.839475721120834</v>
      </c>
      <c r="F26" s="366">
        <v>2.8841108582100438E-2</v>
      </c>
      <c r="G26" s="374">
        <v>1.5837288212723199E-5</v>
      </c>
      <c r="H26" s="374">
        <v>4.4665573733713621E-7</v>
      </c>
      <c r="I26" s="375">
        <v>8.7294385631077844</v>
      </c>
      <c r="J26" s="375">
        <v>1.4294051295093979E-2</v>
      </c>
      <c r="K26" s="366">
        <v>1.6401393316794141E-3</v>
      </c>
      <c r="L26" s="367">
        <v>4621.0559782445434</v>
      </c>
      <c r="M26" s="367">
        <v>136.89494050383655</v>
      </c>
      <c r="N26" s="366">
        <v>3.052855135033453E-2</v>
      </c>
      <c r="O26" s="365">
        <v>1058.1742045879364</v>
      </c>
      <c r="P26" s="365">
        <v>31.344538450241089</v>
      </c>
      <c r="Q26" s="366">
        <v>3.0525548183799614E-2</v>
      </c>
    </row>
    <row r="27" spans="1:17">
      <c r="A27" s="401" t="s">
        <v>58</v>
      </c>
      <c r="B27" s="401" t="s">
        <v>240</v>
      </c>
      <c r="C27" s="324" t="s">
        <v>256</v>
      </c>
      <c r="D27" s="396">
        <v>6304727.1762803365</v>
      </c>
      <c r="E27" s="396">
        <v>905780.64672310092</v>
      </c>
      <c r="F27" s="369">
        <v>0.16776988654440025</v>
      </c>
      <c r="G27" s="376">
        <v>0.18862193756502027</v>
      </c>
      <c r="H27" s="376">
        <v>2.7127010094747522E-2</v>
      </c>
      <c r="I27" s="377">
        <v>12.640016190686442</v>
      </c>
      <c r="J27" s="377">
        <v>-8.3200920977947845E-2</v>
      </c>
      <c r="K27" s="369">
        <v>-6.5392990033684888E-3</v>
      </c>
      <c r="L27" s="370">
        <v>79691853.586044267</v>
      </c>
      <c r="M27" s="370">
        <v>10999884.716220573</v>
      </c>
      <c r="N27" s="369">
        <v>0.1601334900891567</v>
      </c>
      <c r="O27" s="396">
        <v>12723726.015462238</v>
      </c>
      <c r="P27" s="396">
        <v>1863599.3159413077</v>
      </c>
      <c r="Q27" s="369">
        <v>0.17160014496180012</v>
      </c>
    </row>
    <row r="28" spans="1:17">
      <c r="A28" s="401" t="s">
        <v>58</v>
      </c>
      <c r="B28" s="401" t="s">
        <v>240</v>
      </c>
      <c r="C28" s="324" t="s">
        <v>257</v>
      </c>
      <c r="D28" s="365">
        <v>935288.44332949084</v>
      </c>
      <c r="E28" s="365">
        <v>83627.99226987455</v>
      </c>
      <c r="F28" s="366">
        <v>9.8194053939955214E-2</v>
      </c>
      <c r="G28" s="374">
        <v>2.7981530910122919E-2</v>
      </c>
      <c r="H28" s="374">
        <v>2.5064049720907068E-3</v>
      </c>
      <c r="I28" s="375">
        <v>9.6617869209858878</v>
      </c>
      <c r="J28" s="375">
        <v>0.57984906210024256</v>
      </c>
      <c r="K28" s="366">
        <v>6.3846402729228771E-2</v>
      </c>
      <c r="L28" s="367">
        <v>9036557.6491101254</v>
      </c>
      <c r="M28" s="367">
        <v>1301830.3557161717</v>
      </c>
      <c r="N28" s="366">
        <v>0.1683097937826501</v>
      </c>
      <c r="O28" s="365">
        <v>2028783.3516893005</v>
      </c>
      <c r="P28" s="365">
        <v>225021.78833275614</v>
      </c>
      <c r="Q28" s="366">
        <v>0.12475140445615357</v>
      </c>
    </row>
    <row r="29" spans="1:17">
      <c r="A29" s="401" t="s">
        <v>58</v>
      </c>
      <c r="B29" s="401" t="s">
        <v>240</v>
      </c>
      <c r="C29" s="324" t="s">
        <v>258</v>
      </c>
      <c r="D29" s="396">
        <v>32119306.066405486</v>
      </c>
      <c r="E29" s="396">
        <v>-4833966.1513588391</v>
      </c>
      <c r="F29" s="369">
        <v>-0.13081293918634451</v>
      </c>
      <c r="G29" s="376">
        <v>8.1602285411709339</v>
      </c>
      <c r="H29" s="376">
        <v>-0.68502805075147855</v>
      </c>
      <c r="I29" s="377">
        <v>11.946226092342938</v>
      </c>
      <c r="J29" s="377">
        <v>0.23987446639973342</v>
      </c>
      <c r="K29" s="369">
        <v>2.0490967131734882E-2</v>
      </c>
      <c r="L29" s="370">
        <v>383704492.19844204</v>
      </c>
      <c r="M29" s="370">
        <v>-48883506.111905217</v>
      </c>
      <c r="N29" s="369">
        <v>-0.11300245569188264</v>
      </c>
      <c r="O29" s="396">
        <v>66461901.422709696</v>
      </c>
      <c r="P29" s="396">
        <v>-11111864.658956908</v>
      </c>
      <c r="Q29" s="369">
        <v>-0.14324255763551269</v>
      </c>
    </row>
    <row r="30" spans="1:17">
      <c r="A30" s="401" t="s">
        <v>58</v>
      </c>
      <c r="B30" s="401" t="s">
        <v>240</v>
      </c>
      <c r="C30" s="324" t="s">
        <v>259</v>
      </c>
      <c r="D30" s="365">
        <v>284451.37843322754</v>
      </c>
      <c r="E30" s="365">
        <v>63601.448255181313</v>
      </c>
      <c r="F30" s="366">
        <v>0.28798491447974056</v>
      </c>
      <c r="G30" s="374">
        <v>8.510085947092615E-3</v>
      </c>
      <c r="H30" s="374">
        <v>1.9039557954677686E-3</v>
      </c>
      <c r="I30" s="375">
        <v>19.078869380923315</v>
      </c>
      <c r="J30" s="375">
        <v>1.5659777885827992</v>
      </c>
      <c r="K30" s="366">
        <v>8.941857375898446E-2</v>
      </c>
      <c r="L30" s="367">
        <v>5427010.6943511358</v>
      </c>
      <c r="M30" s="367">
        <v>1559289.8089670399</v>
      </c>
      <c r="N30" s="366">
        <v>0.40315468855560654</v>
      </c>
      <c r="O30" s="365">
        <v>544832.2098493576</v>
      </c>
      <c r="P30" s="365">
        <v>131238.0675214529</v>
      </c>
      <c r="Q30" s="366">
        <v>0.31731123362333563</v>
      </c>
    </row>
    <row r="31" spans="1:17">
      <c r="A31" s="401" t="s">
        <v>58</v>
      </c>
      <c r="B31" s="401" t="s">
        <v>240</v>
      </c>
      <c r="C31" s="324" t="s">
        <v>170</v>
      </c>
      <c r="D31" s="396">
        <v>21179585.001509935</v>
      </c>
      <c r="E31" s="396">
        <v>7205455.8757211901</v>
      </c>
      <c r="F31" s="369">
        <v>0.51562825925400857</v>
      </c>
      <c r="G31" s="376">
        <v>7.4552660733355207</v>
      </c>
      <c r="H31" s="376">
        <v>2.1232689625161925</v>
      </c>
      <c r="I31" s="377">
        <v>29.900578130499824</v>
      </c>
      <c r="J31" s="377">
        <v>1.4063827118180505</v>
      </c>
      <c r="K31" s="369">
        <v>4.935681429685071E-2</v>
      </c>
      <c r="L31" s="370">
        <v>633281836.10921001</v>
      </c>
      <c r="M31" s="370">
        <v>235100269.99309283</v>
      </c>
      <c r="N31" s="369">
        <v>0.59043484178906769</v>
      </c>
      <c r="O31" s="396">
        <v>127450107.29765871</v>
      </c>
      <c r="P31" s="396">
        <v>44573956.980291516</v>
      </c>
      <c r="Q31" s="369">
        <v>0.53783816948059637</v>
      </c>
    </row>
    <row r="32" spans="1:17">
      <c r="A32" s="401" t="s">
        <v>58</v>
      </c>
      <c r="B32" s="401" t="s">
        <v>136</v>
      </c>
      <c r="C32" s="324" t="s">
        <v>255</v>
      </c>
      <c r="D32" s="365">
        <v>232.08300250768661</v>
      </c>
      <c r="E32" s="365">
        <v>21.914966702461243</v>
      </c>
      <c r="F32" s="366">
        <v>0.10427354768053827</v>
      </c>
      <c r="G32" s="374">
        <v>1.5089991507279757E-5</v>
      </c>
      <c r="H32" s="374">
        <v>1.3191113325600402E-6</v>
      </c>
      <c r="I32" s="375">
        <v>8.7170659885428563</v>
      </c>
      <c r="J32" s="375">
        <v>-2.4884783787531006E-3</v>
      </c>
      <c r="K32" s="366">
        <v>-2.853905423944951E-4</v>
      </c>
      <c r="L32" s="367">
        <v>2023.0828476786614</v>
      </c>
      <c r="M32" s="367">
        <v>190.51121226906798</v>
      </c>
      <c r="N32" s="366">
        <v>0.10395839845381395</v>
      </c>
      <c r="O32" s="365">
        <v>464.16600501537323</v>
      </c>
      <c r="P32" s="365">
        <v>43.829933404922485</v>
      </c>
      <c r="Q32" s="366">
        <v>0.10427354768053827</v>
      </c>
    </row>
    <row r="33" spans="1:17">
      <c r="A33" s="401" t="s">
        <v>58</v>
      </c>
      <c r="B33" s="401" t="s">
        <v>241</v>
      </c>
      <c r="C33" s="324" t="s">
        <v>256</v>
      </c>
      <c r="D33" s="396">
        <v>3081862.9984928872</v>
      </c>
      <c r="E33" s="396">
        <v>507196.99696306325</v>
      </c>
      <c r="F33" s="369">
        <v>0.19699525944790322</v>
      </c>
      <c r="G33" s="376">
        <v>0.20038213040749131</v>
      </c>
      <c r="H33" s="376">
        <v>3.1681800401788252E-2</v>
      </c>
      <c r="I33" s="377">
        <v>12.693935147457934</v>
      </c>
      <c r="J33" s="377">
        <v>-5.8707596209748303E-2</v>
      </c>
      <c r="K33" s="369">
        <v>-4.603563150775123E-3</v>
      </c>
      <c r="L33" s="370">
        <v>39120969.036218956</v>
      </c>
      <c r="M33" s="370">
        <v>6287173.3344417624</v>
      </c>
      <c r="N33" s="369">
        <v>0.19148481617985633</v>
      </c>
      <c r="O33" s="396">
        <v>6218211.6874692552</v>
      </c>
      <c r="P33" s="396">
        <v>1040246.7306810804</v>
      </c>
      <c r="Q33" s="369">
        <v>0.20089875836593765</v>
      </c>
    </row>
    <row r="34" spans="1:17">
      <c r="A34" s="401" t="s">
        <v>58</v>
      </c>
      <c r="B34" s="401" t="s">
        <v>241</v>
      </c>
      <c r="C34" s="324" t="s">
        <v>257</v>
      </c>
      <c r="D34" s="365">
        <v>454097.80601763504</v>
      </c>
      <c r="E34" s="365">
        <v>41303.120272765751</v>
      </c>
      <c r="F34" s="366">
        <v>0.10005729651833124</v>
      </c>
      <c r="G34" s="374">
        <v>2.9525350681610271E-2</v>
      </c>
      <c r="H34" s="374">
        <v>2.4777259922789847E-3</v>
      </c>
      <c r="I34" s="375">
        <v>9.6350678293450898</v>
      </c>
      <c r="J34" s="375">
        <v>0.4024341617408016</v>
      </c>
      <c r="K34" s="366">
        <v>4.3588230209205998E-2</v>
      </c>
      <c r="L34" s="367">
        <v>4375263.1621367028</v>
      </c>
      <c r="M34" s="367">
        <v>564081.04872049065</v>
      </c>
      <c r="N34" s="366">
        <v>0.14800684720228913</v>
      </c>
      <c r="O34" s="365">
        <v>982120.2577278614</v>
      </c>
      <c r="P34" s="365">
        <v>101469.40924370312</v>
      </c>
      <c r="Q34" s="366">
        <v>0.11522092940506423</v>
      </c>
    </row>
    <row r="35" spans="1:17">
      <c r="A35" s="401" t="s">
        <v>58</v>
      </c>
      <c r="B35" s="401" t="s">
        <v>241</v>
      </c>
      <c r="C35" s="324" t="s">
        <v>258</v>
      </c>
      <c r="D35" s="396">
        <v>14697728.279072102</v>
      </c>
      <c r="E35" s="396">
        <v>10204.779839398339</v>
      </c>
      <c r="F35" s="369">
        <v>6.947924093487545E-4</v>
      </c>
      <c r="G35" s="376">
        <v>8.0256050773216074</v>
      </c>
      <c r="H35" s="376">
        <v>0.41935998824769971</v>
      </c>
      <c r="I35" s="377">
        <v>11.930567208763298</v>
      </c>
      <c r="J35" s="377">
        <v>0.12615582698252403</v>
      </c>
      <c r="K35" s="369">
        <v>1.0687176420946843E-2</v>
      </c>
      <c r="L35" s="370">
        <v>175352235.04961064</v>
      </c>
      <c r="M35" s="370">
        <v>1974665.4850955307</v>
      </c>
      <c r="N35" s="369">
        <v>1.1389394199350238E-2</v>
      </c>
      <c r="O35" s="396">
        <v>30414435.959678106</v>
      </c>
      <c r="P35" s="396">
        <v>-46417.475001335144</v>
      </c>
      <c r="Q35" s="369">
        <v>-1.5238402660277804E-3</v>
      </c>
    </row>
    <row r="36" spans="1:17">
      <c r="A36" s="401" t="s">
        <v>58</v>
      </c>
      <c r="B36" s="401" t="s">
        <v>241</v>
      </c>
      <c r="C36" s="324" t="s">
        <v>259</v>
      </c>
      <c r="D36" s="365">
        <v>141618.00149226189</v>
      </c>
      <c r="E36" s="365">
        <v>25241.109686970711</v>
      </c>
      <c r="F36" s="366">
        <v>0.21689107945245106</v>
      </c>
      <c r="G36" s="374">
        <v>9.2079748051578474E-3</v>
      </c>
      <c r="H36" s="374">
        <v>1.5825895936682315E-3</v>
      </c>
      <c r="I36" s="375">
        <v>19.020521241717177</v>
      </c>
      <c r="J36" s="375">
        <v>1.3669740446568888</v>
      </c>
      <c r="K36" s="366">
        <v>7.7433392246772967E-2</v>
      </c>
      <c r="L36" s="367">
        <v>2693648.2055931021</v>
      </c>
      <c r="M36" s="367">
        <v>639183.25346121565</v>
      </c>
      <c r="N36" s="366">
        <v>0.3111190837292917</v>
      </c>
      <c r="O36" s="365">
        <v>270235.26442539692</v>
      </c>
      <c r="P36" s="365">
        <v>50741.254742860794</v>
      </c>
      <c r="Q36" s="366">
        <v>0.23117375647859414</v>
      </c>
    </row>
    <row r="37" spans="1:17">
      <c r="A37" s="401" t="s">
        <v>58</v>
      </c>
      <c r="B37" s="401" t="s">
        <v>241</v>
      </c>
      <c r="C37" s="324" t="s">
        <v>170</v>
      </c>
      <c r="D37" s="396">
        <v>10894598.584214814</v>
      </c>
      <c r="E37" s="396">
        <v>3172024.2375272019</v>
      </c>
      <c r="F37" s="369">
        <v>0.41074699900917822</v>
      </c>
      <c r="G37" s="376">
        <v>7.7764417505550307</v>
      </c>
      <c r="H37" s="376">
        <v>1.7256377773018787</v>
      </c>
      <c r="I37" s="377">
        <v>30.475474522125513</v>
      </c>
      <c r="J37" s="377">
        <v>1.3911243491216574</v>
      </c>
      <c r="K37" s="369">
        <v>4.7830683541037179E-2</v>
      </c>
      <c r="L37" s="370">
        <v>332018061.58202326</v>
      </c>
      <c r="M37" s="370">
        <v>107412005.04590428</v>
      </c>
      <c r="N37" s="369">
        <v>0.47822399227525425</v>
      </c>
      <c r="O37" s="396">
        <v>64457667.588924401</v>
      </c>
      <c r="P37" s="396">
        <v>17722204.953106828</v>
      </c>
      <c r="Q37" s="369">
        <v>0.37920251461306204</v>
      </c>
    </row>
    <row r="38" spans="1:17">
      <c r="A38" s="401" t="s">
        <v>59</v>
      </c>
      <c r="B38" s="401" t="s">
        <v>253</v>
      </c>
      <c r="C38" s="324" t="s">
        <v>255</v>
      </c>
      <c r="D38" s="365">
        <v>37.858492732048035</v>
      </c>
      <c r="E38" s="365">
        <v>9.3404208421707153</v>
      </c>
      <c r="F38" s="366">
        <v>0.32752637970192366</v>
      </c>
      <c r="G38" s="374">
        <v>2.8439563332616655E-5</v>
      </c>
      <c r="H38" s="374">
        <v>7.3661102000416988E-6</v>
      </c>
      <c r="I38" s="375">
        <v>8.7724289596838823</v>
      </c>
      <c r="J38" s="375">
        <v>5.5849703133135975E-2</v>
      </c>
      <c r="K38" s="366">
        <v>6.407295968904706E-3</v>
      </c>
      <c r="L38" s="367">
        <v>332.11093801259995</v>
      </c>
      <c r="M38" s="367">
        <v>83.530904140472387</v>
      </c>
      <c r="N38" s="366">
        <v>0.33603223412320254</v>
      </c>
      <c r="O38" s="365">
        <v>75.716985464096069</v>
      </c>
      <c r="P38" s="365">
        <v>18.680841684341431</v>
      </c>
      <c r="Q38" s="366">
        <v>0.32752637970192366</v>
      </c>
    </row>
    <row r="39" spans="1:17">
      <c r="A39" s="401" t="s">
        <v>59</v>
      </c>
      <c r="B39" s="401" t="s">
        <v>233</v>
      </c>
      <c r="C39" s="324" t="s">
        <v>256</v>
      </c>
      <c r="D39" s="396">
        <v>378400.89670111239</v>
      </c>
      <c r="E39" s="396">
        <v>59425.876624256489</v>
      </c>
      <c r="F39" s="369">
        <v>0.1863026032883015</v>
      </c>
      <c r="G39" s="376">
        <v>0.28425738824357177</v>
      </c>
      <c r="H39" s="376">
        <v>4.8550529729137482E-2</v>
      </c>
      <c r="I39" s="377">
        <v>13.446186759281803</v>
      </c>
      <c r="J39" s="377">
        <v>7.3933372566891364E-2</v>
      </c>
      <c r="K39" s="369">
        <v>5.5288641658811834E-3</v>
      </c>
      <c r="L39" s="370">
        <v>5088049.1269228589</v>
      </c>
      <c r="M39" s="370">
        <v>822634.33442266565</v>
      </c>
      <c r="N39" s="369">
        <v>0.1928615092415138</v>
      </c>
      <c r="O39" s="396">
        <v>765227.90150845051</v>
      </c>
      <c r="P39" s="396">
        <v>120605.98692378425</v>
      </c>
      <c r="Q39" s="369">
        <v>0.1870956977959575</v>
      </c>
    </row>
    <row r="40" spans="1:17">
      <c r="A40" s="401" t="s">
        <v>59</v>
      </c>
      <c r="B40" s="401" t="s">
        <v>233</v>
      </c>
      <c r="C40" s="324" t="s">
        <v>257</v>
      </c>
      <c r="D40" s="365">
        <v>67844.741111175972</v>
      </c>
      <c r="E40" s="365">
        <v>3588.429346579127</v>
      </c>
      <c r="F40" s="366">
        <v>5.5845554281505401E-2</v>
      </c>
      <c r="G40" s="374">
        <v>5.0965441896288904E-2</v>
      </c>
      <c r="H40" s="374">
        <v>3.4831864453513453E-3</v>
      </c>
      <c r="I40" s="375">
        <v>9.6423225919903857</v>
      </c>
      <c r="J40" s="375">
        <v>0.16796459576810818</v>
      </c>
      <c r="K40" s="366">
        <v>1.7728335348430036E-2</v>
      </c>
      <c r="L40" s="367">
        <v>654180.87996403093</v>
      </c>
      <c r="M40" s="367">
        <v>45393.578789371182</v>
      </c>
      <c r="N40" s="366">
        <v>7.456393834395679E-2</v>
      </c>
      <c r="O40" s="365">
        <v>128378.36411809921</v>
      </c>
      <c r="P40" s="365">
        <v>2894.247990489006</v>
      </c>
      <c r="Q40" s="366">
        <v>2.306465614776073E-2</v>
      </c>
    </row>
    <row r="41" spans="1:17">
      <c r="A41" s="401" t="s">
        <v>59</v>
      </c>
      <c r="B41" s="401" t="s">
        <v>233</v>
      </c>
      <c r="C41" s="324" t="s">
        <v>258</v>
      </c>
      <c r="D41" s="396">
        <v>1641402.561098356</v>
      </c>
      <c r="E41" s="396">
        <v>-47591.029328642646</v>
      </c>
      <c r="F41" s="369">
        <v>-2.8177152120873968E-2</v>
      </c>
      <c r="G41" s="376">
        <v>9.7759696395030815</v>
      </c>
      <c r="H41" s="376">
        <v>0.35192881673945564</v>
      </c>
      <c r="I41" s="377">
        <v>11.984040786048835</v>
      </c>
      <c r="J41" s="377">
        <v>0.18715897746398902</v>
      </c>
      <c r="K41" s="369">
        <v>1.5865122707916714E-2</v>
      </c>
      <c r="L41" s="370">
        <v>19670635.238527715</v>
      </c>
      <c r="M41" s="370">
        <v>-254222.52319695055</v>
      </c>
      <c r="N41" s="369">
        <v>-1.2759063388914523E-2</v>
      </c>
      <c r="O41" s="396">
        <v>3403387.6041884068</v>
      </c>
      <c r="P41" s="396">
        <v>-102498.11014883593</v>
      </c>
      <c r="Q41" s="369">
        <v>-2.923601009858141E-2</v>
      </c>
    </row>
    <row r="42" spans="1:17">
      <c r="A42" s="401" t="s">
        <v>59</v>
      </c>
      <c r="B42" s="401" t="s">
        <v>233</v>
      </c>
      <c r="C42" s="324" t="s">
        <v>259</v>
      </c>
      <c r="D42" s="365">
        <v>23473.596046090126</v>
      </c>
      <c r="E42" s="365">
        <v>3530.1648657917976</v>
      </c>
      <c r="F42" s="366">
        <v>0.17700890252421403</v>
      </c>
      <c r="G42" s="374">
        <v>1.7633528786314308E-2</v>
      </c>
      <c r="H42" s="374">
        <v>2.8963135950611091E-3</v>
      </c>
      <c r="I42" s="375">
        <v>18.838893389290686</v>
      </c>
      <c r="J42" s="375">
        <v>0.89359323320118023</v>
      </c>
      <c r="K42" s="366">
        <v>4.9795390739003659E-2</v>
      </c>
      <c r="L42" s="367">
        <v>442216.57337556721</v>
      </c>
      <c r="M42" s="367">
        <v>84325.714702799334</v>
      </c>
      <c r="N42" s="366">
        <v>0.2356185207286931</v>
      </c>
      <c r="O42" s="365">
        <v>44160.082879900932</v>
      </c>
      <c r="P42" s="365">
        <v>7774.6687657833099</v>
      </c>
      <c r="Q42" s="366">
        <v>0.21367542338254497</v>
      </c>
    </row>
    <row r="43" spans="1:17">
      <c r="A43" s="401" t="s">
        <v>59</v>
      </c>
      <c r="B43" s="401" t="s">
        <v>233</v>
      </c>
      <c r="C43" s="324" t="s">
        <v>170</v>
      </c>
      <c r="D43" s="396">
        <v>750941.99627821927</v>
      </c>
      <c r="E43" s="396">
        <v>184728.64385046565</v>
      </c>
      <c r="F43" s="369">
        <v>0.32625271562107189</v>
      </c>
      <c r="G43" s="376">
        <v>16.518060961504947</v>
      </c>
      <c r="H43" s="376">
        <v>3.2417724312498599</v>
      </c>
      <c r="I43" s="377">
        <v>34.11491273893833</v>
      </c>
      <c r="J43" s="377">
        <v>2.9950074723060958</v>
      </c>
      <c r="K43" s="369">
        <v>9.6240892979755938E-2</v>
      </c>
      <c r="L43" s="370">
        <v>25618320.675035603</v>
      </c>
      <c r="M43" s="370">
        <v>7997814.7867816612</v>
      </c>
      <c r="N43" s="369">
        <v>0.45389246128927024</v>
      </c>
      <c r="O43" s="396">
        <v>6079417.0540647432</v>
      </c>
      <c r="P43" s="396">
        <v>1213565.559043033</v>
      </c>
      <c r="Q43" s="369">
        <v>0.24940456162392979</v>
      </c>
    </row>
    <row r="44" spans="1:17">
      <c r="A44" s="401" t="s">
        <v>59</v>
      </c>
      <c r="B44" s="401" t="s">
        <v>254</v>
      </c>
      <c r="C44" s="324" t="s">
        <v>255</v>
      </c>
      <c r="D44" s="365">
        <v>528.86462578177452</v>
      </c>
      <c r="E44" s="365">
        <v>14.839475721120834</v>
      </c>
      <c r="F44" s="366">
        <v>2.88691627625026E-2</v>
      </c>
      <c r="G44" s="374">
        <v>2.9315907430508894E-5</v>
      </c>
      <c r="H44" s="374">
        <v>1.6481307221713876E-6</v>
      </c>
      <c r="I44" s="375">
        <v>8.7301470984555589</v>
      </c>
      <c r="J44" s="375">
        <v>1.389841449129392E-2</v>
      </c>
      <c r="K44" s="366">
        <v>1.5945408392102848E-3</v>
      </c>
      <c r="L44" s="367">
        <v>4617.0659782445437</v>
      </c>
      <c r="M44" s="367">
        <v>136.69494050383673</v>
      </c>
      <c r="N44" s="366">
        <v>3.0509736660731378E-2</v>
      </c>
      <c r="O44" s="365">
        <v>1057.1742045879364</v>
      </c>
      <c r="P44" s="365">
        <v>31.344538450241089</v>
      </c>
      <c r="Q44" s="366">
        <v>3.0555305120249628E-2</v>
      </c>
    </row>
    <row r="45" spans="1:17">
      <c r="A45" s="401" t="s">
        <v>59</v>
      </c>
      <c r="B45" s="401" t="s">
        <v>240</v>
      </c>
      <c r="C45" s="324" t="s">
        <v>256</v>
      </c>
      <c r="D45" s="396">
        <v>4571320.959517844</v>
      </c>
      <c r="E45" s="396">
        <v>528193.80158178043</v>
      </c>
      <c r="F45" s="369">
        <v>0.13063991829814547</v>
      </c>
      <c r="G45" s="376">
        <v>0.25339645639235431</v>
      </c>
      <c r="H45" s="376">
        <v>3.5772203189975926E-2</v>
      </c>
      <c r="I45" s="377">
        <v>13.326250441412864</v>
      </c>
      <c r="J45" s="377">
        <v>1.6941322707326734E-2</v>
      </c>
      <c r="K45" s="369">
        <v>1.2728927216452274E-3</v>
      </c>
      <c r="L45" s="370">
        <v>60918567.954614542</v>
      </c>
      <c r="M45" s="370">
        <v>7107338.8034100905</v>
      </c>
      <c r="N45" s="369">
        <v>0.13207910162094871</v>
      </c>
      <c r="O45" s="396">
        <v>9256923.0576524138</v>
      </c>
      <c r="P45" s="396">
        <v>1108634.0707984921</v>
      </c>
      <c r="Q45" s="369">
        <v>0.13605728424545468</v>
      </c>
    </row>
    <row r="46" spans="1:17">
      <c r="A46" s="401" t="s">
        <v>59</v>
      </c>
      <c r="B46" s="401" t="s">
        <v>240</v>
      </c>
      <c r="C46" s="324" t="s">
        <v>257</v>
      </c>
      <c r="D46" s="365">
        <v>901957.22442625347</v>
      </c>
      <c r="E46" s="365">
        <v>70477.311422518687</v>
      </c>
      <c r="F46" s="366">
        <v>8.47612916683919E-2</v>
      </c>
      <c r="G46" s="374">
        <v>4.9997094168422261E-2</v>
      </c>
      <c r="H46" s="374">
        <v>5.2420844811712081E-3</v>
      </c>
      <c r="I46" s="375">
        <v>9.5582414466538292</v>
      </c>
      <c r="J46" s="375">
        <v>0.58589005081433854</v>
      </c>
      <c r="K46" s="366">
        <v>6.5299498979277351E-2</v>
      </c>
      <c r="L46" s="367">
        <v>8621124.9256198648</v>
      </c>
      <c r="M46" s="367">
        <v>1160794.9675683063</v>
      </c>
      <c r="N46" s="366">
        <v>0.15559566052645146</v>
      </c>
      <c r="O46" s="365">
        <v>1724187.5579844054</v>
      </c>
      <c r="P46" s="365">
        <v>104891.60757010547</v>
      </c>
      <c r="Q46" s="366">
        <v>6.47760574855194E-2</v>
      </c>
    </row>
    <row r="47" spans="1:17">
      <c r="A47" s="401" t="s">
        <v>59</v>
      </c>
      <c r="B47" s="401" t="s">
        <v>240</v>
      </c>
      <c r="C47" s="324" t="s">
        <v>258</v>
      </c>
      <c r="D47" s="396">
        <v>21870190.940510269</v>
      </c>
      <c r="E47" s="396">
        <v>-3458508.3624664769</v>
      </c>
      <c r="F47" s="369">
        <v>-0.13654504406627849</v>
      </c>
      <c r="G47" s="376">
        <v>9.5901671639641819</v>
      </c>
      <c r="H47" s="376">
        <v>-0.74710981921122688</v>
      </c>
      <c r="I47" s="377">
        <v>11.94028102642655</v>
      </c>
      <c r="J47" s="377">
        <v>0.23974574072610366</v>
      </c>
      <c r="K47" s="369">
        <v>2.0490151507777912E-2</v>
      </c>
      <c r="L47" s="370">
        <v>261136225.93130061</v>
      </c>
      <c r="M47" s="370">
        <v>-35223114.00407514</v>
      </c>
      <c r="N47" s="369">
        <v>-0.11885272119905486</v>
      </c>
      <c r="O47" s="396">
        <v>45344602.925044663</v>
      </c>
      <c r="P47" s="396">
        <v>-7941267.7398485318</v>
      </c>
      <c r="Q47" s="369">
        <v>-0.14903139689299566</v>
      </c>
    </row>
    <row r="48" spans="1:17">
      <c r="A48" s="401" t="s">
        <v>59</v>
      </c>
      <c r="B48" s="401" t="s">
        <v>240</v>
      </c>
      <c r="C48" s="324" t="s">
        <v>259</v>
      </c>
      <c r="D48" s="365">
        <v>284451.37843322754</v>
      </c>
      <c r="E48" s="365">
        <v>63601.448255181313</v>
      </c>
      <c r="F48" s="366">
        <v>0.28798491447974056</v>
      </c>
      <c r="G48" s="374">
        <v>1.5767646146312788E-2</v>
      </c>
      <c r="H48" s="374">
        <v>3.8802383930207612E-3</v>
      </c>
      <c r="I48" s="375">
        <v>19.078869380923315</v>
      </c>
      <c r="J48" s="375">
        <v>1.5659777885827992</v>
      </c>
      <c r="K48" s="366">
        <v>8.941857375898446E-2</v>
      </c>
      <c r="L48" s="367">
        <v>5427010.6943511358</v>
      </c>
      <c r="M48" s="367">
        <v>1559289.8089670399</v>
      </c>
      <c r="N48" s="366">
        <v>0.40315468855560654</v>
      </c>
      <c r="O48" s="365">
        <v>544832.2098493576</v>
      </c>
      <c r="P48" s="365">
        <v>131238.0675214529</v>
      </c>
      <c r="Q48" s="366">
        <v>0.31731123362333563</v>
      </c>
    </row>
    <row r="49" spans="1:17">
      <c r="A49" s="401" t="s">
        <v>59</v>
      </c>
      <c r="B49" s="401" t="s">
        <v>240</v>
      </c>
      <c r="C49" s="324" t="s">
        <v>170</v>
      </c>
      <c r="D49" s="396">
        <v>8209742.0815086327</v>
      </c>
      <c r="E49" s="396">
        <v>3068711.7674828572</v>
      </c>
      <c r="F49" s="369">
        <v>0.59690598577308285</v>
      </c>
      <c r="G49" s="376">
        <v>14.637433947789184</v>
      </c>
      <c r="H49" s="376">
        <v>4.9483389666599766</v>
      </c>
      <c r="I49" s="377">
        <v>33.062226356566065</v>
      </c>
      <c r="J49" s="377">
        <v>2.7679063176903185</v>
      </c>
      <c r="K49" s="369">
        <v>9.1367170946182366E-2</v>
      </c>
      <c r="L49" s="370">
        <v>271432351.02786428</v>
      </c>
      <c r="M49" s="370">
        <v>115688333.36520556</v>
      </c>
      <c r="N49" s="369">
        <v>0.74281076796019407</v>
      </c>
      <c r="O49" s="396">
        <v>68141150.373337597</v>
      </c>
      <c r="P49" s="396">
        <v>23647366.200108938</v>
      </c>
      <c r="Q49" s="369">
        <v>0.53147572496962969</v>
      </c>
    </row>
    <row r="50" spans="1:17">
      <c r="A50" s="401" t="s">
        <v>59</v>
      </c>
      <c r="B50" s="401" t="s">
        <v>136</v>
      </c>
      <c r="C50" s="324" t="s">
        <v>255</v>
      </c>
      <c r="D50" s="365">
        <v>231.58300250768661</v>
      </c>
      <c r="E50" s="365">
        <v>21.914966702461243</v>
      </c>
      <c r="F50" s="366">
        <v>0.10452221111480968</v>
      </c>
      <c r="G50" s="374">
        <v>2.8082653859792553E-5</v>
      </c>
      <c r="H50" s="374">
        <v>3.0606755727617114E-6</v>
      </c>
      <c r="I50" s="375">
        <v>8.7186573531520057</v>
      </c>
      <c r="J50" s="375">
        <v>-3.6146344983709611E-3</v>
      </c>
      <c r="K50" s="366">
        <v>-4.1441432960228963E-4</v>
      </c>
      <c r="L50" s="367">
        <v>2019.0928476786614</v>
      </c>
      <c r="M50" s="367">
        <v>190.31121226906794</v>
      </c>
      <c r="N50" s="366">
        <v>0.10406448128315976</v>
      </c>
      <c r="O50" s="365">
        <v>463.16600501537323</v>
      </c>
      <c r="P50" s="365">
        <v>43.829933404922485</v>
      </c>
      <c r="Q50" s="366">
        <v>0.10452221111480968</v>
      </c>
    </row>
    <row r="51" spans="1:17">
      <c r="A51" s="401" t="s">
        <v>59</v>
      </c>
      <c r="B51" s="401" t="s">
        <v>241</v>
      </c>
      <c r="C51" s="324" t="s">
        <v>256</v>
      </c>
      <c r="D51" s="396">
        <v>2227427.8256396558</v>
      </c>
      <c r="E51" s="396">
        <v>272620.28308815602</v>
      </c>
      <c r="F51" s="369">
        <v>0.13946144423625467</v>
      </c>
      <c r="G51" s="376">
        <v>0.27010654472809426</v>
      </c>
      <c r="H51" s="376">
        <v>3.6817995535567666E-2</v>
      </c>
      <c r="I51" s="377">
        <v>13.411044147877114</v>
      </c>
      <c r="J51" s="377">
        <v>7.2311642515835217E-2</v>
      </c>
      <c r="K51" s="369">
        <v>5.4211779482623837E-3</v>
      </c>
      <c r="L51" s="370">
        <v>29872132.905863348</v>
      </c>
      <c r="M51" s="370">
        <v>3797477.9963062592</v>
      </c>
      <c r="N51" s="369">
        <v>0.14563866749064347</v>
      </c>
      <c r="O51" s="396">
        <v>4509350.8174779527</v>
      </c>
      <c r="P51" s="396">
        <v>571102.77864642628</v>
      </c>
      <c r="Q51" s="369">
        <v>0.14501442596182229</v>
      </c>
    </row>
    <row r="52" spans="1:17">
      <c r="A52" s="401" t="s">
        <v>59</v>
      </c>
      <c r="B52" s="401" t="s">
        <v>241</v>
      </c>
      <c r="C52" s="324" t="s">
        <v>257</v>
      </c>
      <c r="D52" s="365">
        <v>437508.35475519911</v>
      </c>
      <c r="E52" s="365">
        <v>36580.069303233235</v>
      </c>
      <c r="F52" s="366">
        <v>9.1238434978456504E-2</v>
      </c>
      <c r="G52" s="374">
        <v>5.3053961449307047E-2</v>
      </c>
      <c r="H52" s="374">
        <v>5.2068071861030782E-3</v>
      </c>
      <c r="I52" s="375">
        <v>9.5283301961053191</v>
      </c>
      <c r="J52" s="375">
        <v>0.42700988798916306</v>
      </c>
      <c r="K52" s="366">
        <v>4.6917356332176828E-2</v>
      </c>
      <c r="L52" s="367">
        <v>4168724.0676623215</v>
      </c>
      <c r="M52" s="367">
        <v>519747.32118015317</v>
      </c>
      <c r="N52" s="366">
        <v>0.14243645747570757</v>
      </c>
      <c r="O52" s="365">
        <v>830557.07499921322</v>
      </c>
      <c r="P52" s="365">
        <v>58374.236505031586</v>
      </c>
      <c r="Q52" s="366">
        <v>7.5596391935964319E-2</v>
      </c>
    </row>
    <row r="53" spans="1:17">
      <c r="A53" s="401" t="s">
        <v>59</v>
      </c>
      <c r="B53" s="401" t="s">
        <v>241</v>
      </c>
      <c r="C53" s="324" t="s">
        <v>258</v>
      </c>
      <c r="D53" s="396">
        <v>10026399.208511055</v>
      </c>
      <c r="E53" s="396">
        <v>25562.203160185367</v>
      </c>
      <c r="F53" s="369">
        <v>2.556006376917103E-3</v>
      </c>
      <c r="G53" s="376">
        <v>9.4722736401290337</v>
      </c>
      <c r="H53" s="376">
        <v>0.58783726112909029</v>
      </c>
      <c r="I53" s="377">
        <v>11.957657859207433</v>
      </c>
      <c r="J53" s="377">
        <v>0.22762119907810963</v>
      </c>
      <c r="K53" s="369">
        <v>1.9404986162728677E-2</v>
      </c>
      <c r="L53" s="370">
        <v>119892251.2952034</v>
      </c>
      <c r="M53" s="370">
        <v>2582066.5904597491</v>
      </c>
      <c r="N53" s="369">
        <v>2.201059180802175E-2</v>
      </c>
      <c r="O53" s="396">
        <v>20777702.801133931</v>
      </c>
      <c r="P53" s="396">
        <v>-5250.0171950273216</v>
      </c>
      <c r="Q53" s="369">
        <v>-2.5261170734108639E-4</v>
      </c>
    </row>
    <row r="54" spans="1:17">
      <c r="A54" s="401" t="s">
        <v>59</v>
      </c>
      <c r="B54" s="401" t="s">
        <v>241</v>
      </c>
      <c r="C54" s="324" t="s">
        <v>259</v>
      </c>
      <c r="D54" s="365">
        <v>141618.00149226189</v>
      </c>
      <c r="E54" s="365">
        <v>25241.109686970711</v>
      </c>
      <c r="F54" s="366">
        <v>0.21689107945245106</v>
      </c>
      <c r="G54" s="374">
        <v>1.7173148603990367E-2</v>
      </c>
      <c r="H54" s="374">
        <v>3.2846221594098231E-3</v>
      </c>
      <c r="I54" s="375">
        <v>19.020521241717177</v>
      </c>
      <c r="J54" s="375">
        <v>1.3669740446568888</v>
      </c>
      <c r="K54" s="366">
        <v>7.7433392246772967E-2</v>
      </c>
      <c r="L54" s="367">
        <v>2693648.2055931021</v>
      </c>
      <c r="M54" s="367">
        <v>639183.25346121565</v>
      </c>
      <c r="N54" s="366">
        <v>0.3111190837292917</v>
      </c>
      <c r="O54" s="365">
        <v>270235.26442539692</v>
      </c>
      <c r="P54" s="365">
        <v>50741.254742860794</v>
      </c>
      <c r="Q54" s="366">
        <v>0.23117375647859414</v>
      </c>
    </row>
    <row r="55" spans="1:17">
      <c r="A55" s="401" t="s">
        <v>59</v>
      </c>
      <c r="B55" s="401" t="s">
        <v>241</v>
      </c>
      <c r="C55" s="324" t="s">
        <v>170</v>
      </c>
      <c r="D55" s="396">
        <v>4146219.6588589414</v>
      </c>
      <c r="E55" s="396">
        <v>1200592.9715907751</v>
      </c>
      <c r="F55" s="369">
        <v>0.40758490435331751</v>
      </c>
      <c r="G55" s="376">
        <v>15.375097907477072</v>
      </c>
      <c r="H55" s="376">
        <v>4.0303135426833023</v>
      </c>
      <c r="I55" s="377">
        <v>34.072070165193395</v>
      </c>
      <c r="J55" s="377">
        <v>3.2965233918995267</v>
      </c>
      <c r="K55" s="369">
        <v>0.10711502272187588</v>
      </c>
      <c r="L55" s="370">
        <v>141270287.13694608</v>
      </c>
      <c r="M55" s="370">
        <v>50617015.246261954</v>
      </c>
      <c r="N55" s="369">
        <v>0.55835839336609261</v>
      </c>
      <c r="O55" s="396">
        <v>33871257.922693811</v>
      </c>
      <c r="P55" s="396">
        <v>8472278.7231572643</v>
      </c>
      <c r="Q55" s="369">
        <v>0.3335676861892094</v>
      </c>
    </row>
    <row r="56" spans="1:17">
      <c r="A56" s="401" t="s">
        <v>60</v>
      </c>
      <c r="B56" s="401" t="s">
        <v>253</v>
      </c>
      <c r="C56" s="324" t="s">
        <v>255</v>
      </c>
      <c r="D56" s="373"/>
      <c r="E56" s="373"/>
      <c r="F56" s="373"/>
      <c r="G56" s="373"/>
      <c r="H56" s="373"/>
      <c r="I56" s="373"/>
      <c r="J56" s="373"/>
      <c r="K56" s="373"/>
      <c r="L56" s="373"/>
      <c r="M56" s="373"/>
      <c r="N56" s="373"/>
      <c r="O56" s="373"/>
      <c r="P56" s="373"/>
      <c r="Q56" s="373"/>
    </row>
    <row r="57" spans="1:17">
      <c r="A57" s="401" t="s">
        <v>60</v>
      </c>
      <c r="B57" s="401" t="s">
        <v>233</v>
      </c>
      <c r="C57" s="324" t="s">
        <v>256</v>
      </c>
      <c r="D57" s="372"/>
      <c r="E57" s="396">
        <v>-13.03186297416687</v>
      </c>
      <c r="F57" s="369">
        <v>-1</v>
      </c>
      <c r="G57" s="372"/>
      <c r="H57" s="376">
        <v>-7.1833703488208126E-4</v>
      </c>
      <c r="I57" s="372"/>
      <c r="J57" s="377">
        <v>-11.056734999591564</v>
      </c>
      <c r="K57" s="369">
        <v>-1</v>
      </c>
      <c r="L57" s="372"/>
      <c r="M57" s="370">
        <v>-144.08985545635224</v>
      </c>
      <c r="N57" s="369">
        <v>-1</v>
      </c>
      <c r="O57" s="372"/>
      <c r="P57" s="396">
        <v>-26.06372594833374</v>
      </c>
      <c r="Q57" s="369">
        <v>-1</v>
      </c>
    </row>
    <row r="58" spans="1:17">
      <c r="A58" s="401" t="s">
        <v>60</v>
      </c>
      <c r="B58" s="401" t="s">
        <v>233</v>
      </c>
      <c r="C58" s="324" t="s">
        <v>257</v>
      </c>
      <c r="D58" s="365">
        <v>91.764308952903747</v>
      </c>
      <c r="E58" s="365">
        <v>-16.695734331989271</v>
      </c>
      <c r="F58" s="366">
        <v>-0.15393442438644828</v>
      </c>
      <c r="G58" s="374">
        <v>6.0926417711964264E-3</v>
      </c>
      <c r="H58" s="374">
        <v>1.1415150845384223E-4</v>
      </c>
      <c r="I58" s="375">
        <v>14.52009450205558</v>
      </c>
      <c r="J58" s="375">
        <v>-1.7916164530191736E-3</v>
      </c>
      <c r="K58" s="366">
        <v>-1.2337353690824654E-4</v>
      </c>
      <c r="L58" s="367">
        <v>1332.4264379119873</v>
      </c>
      <c r="M58" s="367">
        <v>-242.61795907974238</v>
      </c>
      <c r="N58" s="366">
        <v>-0.15403880648896803</v>
      </c>
      <c r="O58" s="365">
        <v>838.79624271392822</v>
      </c>
      <c r="P58" s="365">
        <v>-152.6118311882019</v>
      </c>
      <c r="Q58" s="366">
        <v>-0.15393442438644842</v>
      </c>
    </row>
    <row r="59" spans="1:17">
      <c r="A59" s="401" t="s">
        <v>60</v>
      </c>
      <c r="B59" s="401" t="s">
        <v>233</v>
      </c>
      <c r="C59" s="324" t="s">
        <v>258</v>
      </c>
      <c r="D59" s="396">
        <v>719.25285261869431</v>
      </c>
      <c r="E59" s="396">
        <v>-499.14955690551551</v>
      </c>
      <c r="F59" s="369">
        <v>-0.40967545123325477</v>
      </c>
      <c r="G59" s="376">
        <v>0.94510520544150822</v>
      </c>
      <c r="H59" s="376">
        <v>-0.48738324962856361</v>
      </c>
      <c r="I59" s="377">
        <v>12.539711398040184</v>
      </c>
      <c r="J59" s="377">
        <v>-0.14999183283870821</v>
      </c>
      <c r="K59" s="369">
        <v>-1.1819963801337829E-2</v>
      </c>
      <c r="L59" s="370">
        <v>9019.2231940555575</v>
      </c>
      <c r="M59" s="370">
        <v>-6441.9417985944365</v>
      </c>
      <c r="N59" s="369">
        <v>-0.41665306603071883</v>
      </c>
      <c r="O59" s="396">
        <v>1438.5057052373886</v>
      </c>
      <c r="P59" s="396">
        <v>-1011.3628889928013</v>
      </c>
      <c r="Q59" s="369">
        <v>-0.41282332096289309</v>
      </c>
    </row>
    <row r="60" spans="1:17">
      <c r="A60" s="401" t="s">
        <v>60</v>
      </c>
      <c r="B60" s="401" t="s">
        <v>233</v>
      </c>
      <c r="C60" s="324" t="s">
        <v>259</v>
      </c>
      <c r="D60" s="373"/>
      <c r="E60" s="373"/>
      <c r="F60" s="373"/>
      <c r="G60" s="373"/>
      <c r="H60" s="373"/>
      <c r="I60" s="373"/>
      <c r="J60" s="373"/>
      <c r="K60" s="373"/>
      <c r="L60" s="373"/>
      <c r="M60" s="373"/>
      <c r="N60" s="373"/>
      <c r="O60" s="373"/>
      <c r="P60" s="373"/>
      <c r="Q60" s="373"/>
    </row>
    <row r="61" spans="1:17">
      <c r="A61" s="401" t="s">
        <v>60</v>
      </c>
      <c r="B61" s="401" t="s">
        <v>233</v>
      </c>
      <c r="C61" s="324" t="s">
        <v>170</v>
      </c>
      <c r="D61" s="396">
        <v>37244.244110456639</v>
      </c>
      <c r="E61" s="396">
        <v>3162.8679760790255</v>
      </c>
      <c r="F61" s="369">
        <v>9.2803411564378283E-2</v>
      </c>
      <c r="G61" s="376">
        <v>5.6825324713929666</v>
      </c>
      <c r="H61" s="376">
        <v>0.78499438750025341</v>
      </c>
      <c r="I61" s="377">
        <v>41.865468455490237</v>
      </c>
      <c r="J61" s="377">
        <v>6.4106131031623548</v>
      </c>
      <c r="K61" s="369">
        <v>0.18081058403588859</v>
      </c>
      <c r="L61" s="370">
        <v>1559247.7269549004</v>
      </c>
      <c r="M61" s="370">
        <v>350897.4659022626</v>
      </c>
      <c r="N61" s="369">
        <v>0.29039383464574509</v>
      </c>
      <c r="O61" s="396">
        <v>340455.31952689675</v>
      </c>
      <c r="P61" s="396">
        <v>28900.678743721917</v>
      </c>
      <c r="Q61" s="369">
        <v>9.2762793297100091E-2</v>
      </c>
    </row>
    <row r="62" spans="1:17">
      <c r="A62" s="401" t="s">
        <v>60</v>
      </c>
      <c r="B62" s="401" t="s">
        <v>254</v>
      </c>
      <c r="C62" s="324" t="s">
        <v>255</v>
      </c>
      <c r="D62" s="373"/>
      <c r="E62" s="373"/>
      <c r="F62" s="373"/>
      <c r="G62" s="373"/>
      <c r="H62" s="373"/>
      <c r="I62" s="373"/>
      <c r="J62" s="373"/>
      <c r="K62" s="373"/>
      <c r="L62" s="373"/>
      <c r="M62" s="373"/>
      <c r="N62" s="373"/>
      <c r="O62" s="373"/>
      <c r="P62" s="373"/>
      <c r="Q62" s="373"/>
    </row>
    <row r="63" spans="1:17">
      <c r="A63" s="401" t="s">
        <v>60</v>
      </c>
      <c r="B63" s="401" t="s">
        <v>240</v>
      </c>
      <c r="C63" s="324" t="s">
        <v>256</v>
      </c>
      <c r="D63" s="396">
        <v>9.475715160369873</v>
      </c>
      <c r="E63" s="396">
        <v>-4.0561478137969971</v>
      </c>
      <c r="F63" s="369">
        <v>-0.29974792248047621</v>
      </c>
      <c r="G63" s="376">
        <v>4.2504824293362257E-5</v>
      </c>
      <c r="H63" s="376">
        <v>-9.1695589969265195E-6</v>
      </c>
      <c r="I63" s="377">
        <v>8.49</v>
      </c>
      <c r="J63" s="377">
        <v>-2.6599692055994684</v>
      </c>
      <c r="K63" s="369">
        <v>-0.23856291946202351</v>
      </c>
      <c r="L63" s="370">
        <v>80.448821711540219</v>
      </c>
      <c r="M63" s="370">
        <v>-70.431033744812012</v>
      </c>
      <c r="N63" s="369">
        <v>-0.46680210245288101</v>
      </c>
      <c r="O63" s="396">
        <v>9.475715160369873</v>
      </c>
      <c r="P63" s="396">
        <v>-17.588010787963867</v>
      </c>
      <c r="Q63" s="369">
        <v>-0.64987396124023811</v>
      </c>
    </row>
    <row r="64" spans="1:17">
      <c r="A64" s="401" t="s">
        <v>60</v>
      </c>
      <c r="B64" s="401" t="s">
        <v>240</v>
      </c>
      <c r="C64" s="324" t="s">
        <v>257</v>
      </c>
      <c r="D64" s="365">
        <v>1408.9246980702987</v>
      </c>
      <c r="E64" s="365">
        <v>-141.02299910877719</v>
      </c>
      <c r="F64" s="366">
        <v>-9.098565026770955E-2</v>
      </c>
      <c r="G64" s="374">
        <v>6.319955351182056E-3</v>
      </c>
      <c r="H64" s="374">
        <v>4.0114051121260645E-4</v>
      </c>
      <c r="I64" s="375">
        <v>14.795045464755306</v>
      </c>
      <c r="J64" s="375">
        <v>0.3243817782821683</v>
      </c>
      <c r="K64" s="366">
        <v>2.2416510072402092E-2</v>
      </c>
      <c r="L64" s="367">
        <v>20845.104964366714</v>
      </c>
      <c r="M64" s="367">
        <v>-1583.6668931352033</v>
      </c>
      <c r="N64" s="366">
        <v>-7.0608720940977532E-2</v>
      </c>
      <c r="O64" s="365">
        <v>12801.513950168859</v>
      </c>
      <c r="P64" s="365">
        <v>-1366.1980898592556</v>
      </c>
      <c r="Q64" s="366">
        <v>-9.6430396524105552E-2</v>
      </c>
    </row>
    <row r="65" spans="1:17">
      <c r="A65" s="401" t="s">
        <v>60</v>
      </c>
      <c r="B65" s="401" t="s">
        <v>240</v>
      </c>
      <c r="C65" s="324" t="s">
        <v>258</v>
      </c>
      <c r="D65" s="396">
        <v>11807.177923826985</v>
      </c>
      <c r="E65" s="396">
        <v>-11887.619781074583</v>
      </c>
      <c r="F65" s="369">
        <v>-0.50169745819840783</v>
      </c>
      <c r="G65" s="376">
        <v>1.0550861326733008</v>
      </c>
      <c r="H65" s="376">
        <v>-0.58902556792562399</v>
      </c>
      <c r="I65" s="377">
        <v>12.523945839154882</v>
      </c>
      <c r="J65" s="377">
        <v>-1.6386688039631085</v>
      </c>
      <c r="K65" s="369">
        <v>-0.1157038333143791</v>
      </c>
      <c r="L65" s="370">
        <v>147872.45683127435</v>
      </c>
      <c r="M65" s="370">
        <v>-187707.83210988317</v>
      </c>
      <c r="N65" s="369">
        <v>-0.55935297243515059</v>
      </c>
      <c r="O65" s="396">
        <v>23645.393471664785</v>
      </c>
      <c r="P65" s="396">
        <v>-29290.97235619164</v>
      </c>
      <c r="Q65" s="369">
        <v>-0.55332420157898343</v>
      </c>
    </row>
    <row r="66" spans="1:17">
      <c r="A66" s="401" t="s">
        <v>60</v>
      </c>
      <c r="B66" s="401" t="s">
        <v>240</v>
      </c>
      <c r="C66" s="324" t="s">
        <v>259</v>
      </c>
      <c r="D66" s="373"/>
      <c r="E66" s="373"/>
      <c r="F66" s="373"/>
      <c r="G66" s="373"/>
      <c r="H66" s="373"/>
      <c r="I66" s="373"/>
      <c r="J66" s="373"/>
      <c r="K66" s="373"/>
      <c r="L66" s="373"/>
      <c r="M66" s="373"/>
      <c r="N66" s="373"/>
      <c r="O66" s="373"/>
      <c r="P66" s="373"/>
      <c r="Q66" s="373"/>
    </row>
    <row r="67" spans="1:17">
      <c r="A67" s="401" t="s">
        <v>60</v>
      </c>
      <c r="B67" s="401" t="s">
        <v>240</v>
      </c>
      <c r="C67" s="324" t="s">
        <v>170</v>
      </c>
      <c r="D67" s="396">
        <v>415417.07268139021</v>
      </c>
      <c r="E67" s="396">
        <v>62410.056690156052</v>
      </c>
      <c r="F67" s="369">
        <v>0.17679551358182019</v>
      </c>
      <c r="G67" s="376">
        <v>4.7585326178077896</v>
      </c>
      <c r="H67" s="376">
        <v>0.742803189068173</v>
      </c>
      <c r="I67" s="377">
        <v>39.276228129946077</v>
      </c>
      <c r="J67" s="377">
        <v>4.0586546884071524</v>
      </c>
      <c r="K67" s="369">
        <v>0.11524515438704226</v>
      </c>
      <c r="L67" s="370">
        <v>16316015.715708671</v>
      </c>
      <c r="M67" s="370">
        <v>3883965.2046588771</v>
      </c>
      <c r="N67" s="369">
        <v>0.31241549422653569</v>
      </c>
      <c r="O67" s="396">
        <v>3797371.8804422002</v>
      </c>
      <c r="P67" s="396">
        <v>570135.1877034693</v>
      </c>
      <c r="Q67" s="369">
        <v>0.17666358001762655</v>
      </c>
    </row>
    <row r="68" spans="1:17">
      <c r="A68" s="401" t="s">
        <v>60</v>
      </c>
      <c r="B68" s="401" t="s">
        <v>136</v>
      </c>
      <c r="C68" s="324" t="s">
        <v>255</v>
      </c>
      <c r="D68" s="373"/>
      <c r="E68" s="373"/>
      <c r="F68" s="373"/>
      <c r="G68" s="373"/>
      <c r="H68" s="373"/>
      <c r="I68" s="373"/>
      <c r="J68" s="373"/>
      <c r="K68" s="373"/>
      <c r="L68" s="373"/>
      <c r="M68" s="373"/>
      <c r="N68" s="373"/>
      <c r="O68" s="373"/>
      <c r="P68" s="373"/>
      <c r="Q68" s="373"/>
    </row>
    <row r="69" spans="1:17">
      <c r="A69" s="401" t="s">
        <v>60</v>
      </c>
      <c r="B69" s="401" t="s">
        <v>241</v>
      </c>
      <c r="C69" s="324" t="s">
        <v>256</v>
      </c>
      <c r="D69" s="396">
        <v>9.475715160369873</v>
      </c>
      <c r="E69" s="396">
        <v>-4.0561478137969971</v>
      </c>
      <c r="F69" s="369">
        <v>-0.29974792248047621</v>
      </c>
      <c r="G69" s="376">
        <v>9.6909905116177066E-5</v>
      </c>
      <c r="H69" s="376">
        <v>-2.1147164914368829E-5</v>
      </c>
      <c r="I69" s="377">
        <v>8.49</v>
      </c>
      <c r="J69" s="377">
        <v>-2.6599692055994684</v>
      </c>
      <c r="K69" s="369">
        <v>-0.23856291946202351</v>
      </c>
      <c r="L69" s="370">
        <v>80.448821711540219</v>
      </c>
      <c r="M69" s="370">
        <v>-70.431033744812012</v>
      </c>
      <c r="N69" s="369">
        <v>-0.46680210245288101</v>
      </c>
      <c r="O69" s="396">
        <v>9.475715160369873</v>
      </c>
      <c r="P69" s="396">
        <v>-17.588010787963867</v>
      </c>
      <c r="Q69" s="369">
        <v>-0.64987396124023811</v>
      </c>
    </row>
    <row r="70" spans="1:17">
      <c r="A70" s="401" t="s">
        <v>60</v>
      </c>
      <c r="B70" s="401" t="s">
        <v>241</v>
      </c>
      <c r="C70" s="324" t="s">
        <v>257</v>
      </c>
      <c r="D70" s="365">
        <v>612.62414248316281</v>
      </c>
      <c r="E70" s="365">
        <v>-77.600961776673557</v>
      </c>
      <c r="F70" s="366">
        <v>-0.11242848354507336</v>
      </c>
      <c r="G70" s="374">
        <v>6.2654212917059903E-3</v>
      </c>
      <c r="H70" s="374">
        <v>2.4363747479874947E-4</v>
      </c>
      <c r="I70" s="375">
        <v>14.424455313716924</v>
      </c>
      <c r="J70" s="375">
        <v>-5.7316613359432722E-2</v>
      </c>
      <c r="K70" s="366">
        <v>-3.9578453277715753E-3</v>
      </c>
      <c r="L70" s="367">
        <v>8836.7695673525322</v>
      </c>
      <c r="M70" s="367">
        <v>-1158.9129708809178</v>
      </c>
      <c r="N70" s="366">
        <v>-0.1159413543245376</v>
      </c>
      <c r="O70" s="365">
        <v>5522.7154530286789</v>
      </c>
      <c r="P70" s="365">
        <v>-786.47197164989575</v>
      </c>
      <c r="Q70" s="366">
        <v>-0.12465503379620443</v>
      </c>
    </row>
    <row r="71" spans="1:17">
      <c r="A71" s="401" t="s">
        <v>60</v>
      </c>
      <c r="B71" s="401" t="s">
        <v>241</v>
      </c>
      <c r="C71" s="324" t="s">
        <v>258</v>
      </c>
      <c r="D71" s="396">
        <v>5644.0173702215034</v>
      </c>
      <c r="E71" s="396">
        <v>-1649.9173930561828</v>
      </c>
      <c r="F71" s="369">
        <v>-0.22620402383675242</v>
      </c>
      <c r="G71" s="376">
        <v>1.1323144437649082</v>
      </c>
      <c r="H71" s="376">
        <v>-6.1966340271496057E-2</v>
      </c>
      <c r="I71" s="377">
        <v>12.569041416949103</v>
      </c>
      <c r="J71" s="377">
        <v>-0.31347784416656133</v>
      </c>
      <c r="K71" s="369">
        <v>-2.4333582416038491E-2</v>
      </c>
      <c r="L71" s="370">
        <v>70939.888084294231</v>
      </c>
      <c r="M71" s="370">
        <v>-23024.366992951691</v>
      </c>
      <c r="N71" s="369">
        <v>-0.24503325199591985</v>
      </c>
      <c r="O71" s="396">
        <v>11288.034740443007</v>
      </c>
      <c r="P71" s="396">
        <v>-3692.7964117403972</v>
      </c>
      <c r="Q71" s="369">
        <v>-0.24650143735197128</v>
      </c>
    </row>
    <row r="72" spans="1:17">
      <c r="A72" s="401" t="s">
        <v>60</v>
      </c>
      <c r="B72" s="401" t="s">
        <v>241</v>
      </c>
      <c r="C72" s="324" t="s">
        <v>259</v>
      </c>
      <c r="D72" s="373"/>
      <c r="E72" s="373"/>
      <c r="F72" s="373"/>
      <c r="G72" s="373"/>
      <c r="H72" s="373"/>
      <c r="I72" s="373"/>
      <c r="J72" s="373"/>
      <c r="K72" s="373"/>
      <c r="L72" s="373"/>
      <c r="M72" s="373"/>
      <c r="N72" s="373"/>
      <c r="O72" s="373"/>
      <c r="P72" s="373"/>
      <c r="Q72" s="373"/>
    </row>
    <row r="73" spans="1:17">
      <c r="A73" s="401" t="s">
        <v>60</v>
      </c>
      <c r="B73" s="401" t="s">
        <v>241</v>
      </c>
      <c r="C73" s="324" t="s">
        <v>170</v>
      </c>
      <c r="D73" s="396">
        <v>198349.16449219757</v>
      </c>
      <c r="E73" s="396">
        <v>17497.31200472085</v>
      </c>
      <c r="F73" s="369">
        <v>9.6749420943490039E-2</v>
      </c>
      <c r="G73" s="376">
        <v>4.8668389742892053</v>
      </c>
      <c r="H73" s="376">
        <v>0.56053009366505435</v>
      </c>
      <c r="I73" s="377">
        <v>40.730035932828002</v>
      </c>
      <c r="J73" s="377">
        <v>4.471006634322606</v>
      </c>
      <c r="K73" s="369">
        <v>0.12330740013789894</v>
      </c>
      <c r="L73" s="370">
        <v>8078768.5970136188</v>
      </c>
      <c r="M73" s="370">
        <v>1521255.9789812248</v>
      </c>
      <c r="N73" s="369">
        <v>0.23198674064277794</v>
      </c>
      <c r="O73" s="396">
        <v>1813134.4620381081</v>
      </c>
      <c r="P73" s="396">
        <v>159840.19605489867</v>
      </c>
      <c r="Q73" s="369">
        <v>9.6679822427039111E-2</v>
      </c>
    </row>
    <row r="74" spans="1:17">
      <c r="A74" s="401" t="s">
        <v>61</v>
      </c>
      <c r="B74" s="401" t="s">
        <v>253</v>
      </c>
      <c r="C74" s="324" t="s">
        <v>255</v>
      </c>
      <c r="D74" s="373"/>
      <c r="E74" s="373"/>
      <c r="F74" s="373"/>
      <c r="G74" s="373"/>
      <c r="H74" s="373"/>
      <c r="I74" s="373"/>
      <c r="J74" s="373"/>
      <c r="K74" s="373"/>
      <c r="L74" s="373"/>
      <c r="M74" s="373"/>
      <c r="N74" s="373"/>
      <c r="O74" s="373"/>
      <c r="P74" s="373"/>
      <c r="Q74" s="373"/>
    </row>
    <row r="75" spans="1:17">
      <c r="A75" s="401" t="s">
        <v>61</v>
      </c>
      <c r="B75" s="401" t="s">
        <v>233</v>
      </c>
      <c r="C75" s="324" t="s">
        <v>256</v>
      </c>
      <c r="D75" s="396">
        <v>282.60845565795898</v>
      </c>
      <c r="E75" s="396">
        <v>267.21306037902832</v>
      </c>
      <c r="F75" s="369">
        <v>17.356687213138475</v>
      </c>
      <c r="G75" s="376">
        <v>2.2283490856513763E-3</v>
      </c>
      <c r="H75" s="376">
        <v>2.1219017307462914E-3</v>
      </c>
      <c r="I75" s="377">
        <v>12.446557586146913</v>
      </c>
      <c r="J75" s="377">
        <v>-5.2534424138530866</v>
      </c>
      <c r="K75" s="369">
        <v>-0.29680465614989193</v>
      </c>
      <c r="L75" s="370">
        <v>3517.5024176788329</v>
      </c>
      <c r="M75" s="370">
        <v>3245.0039212417601</v>
      </c>
      <c r="N75" s="369">
        <v>11.908336976791794</v>
      </c>
      <c r="O75" s="396">
        <v>565.21691131591797</v>
      </c>
      <c r="P75" s="396">
        <v>534.42612075805664</v>
      </c>
      <c r="Q75" s="369">
        <v>17.356687213138475</v>
      </c>
    </row>
    <row r="76" spans="1:17">
      <c r="A76" s="401" t="s">
        <v>61</v>
      </c>
      <c r="B76" s="401" t="s">
        <v>233</v>
      </c>
      <c r="C76" s="324" t="s">
        <v>257</v>
      </c>
      <c r="D76" s="365">
        <v>49221.340733116507</v>
      </c>
      <c r="E76" s="365">
        <v>1263.7574161886732</v>
      </c>
      <c r="F76" s="366">
        <v>2.6351565879313154E-2</v>
      </c>
      <c r="G76" s="374">
        <v>0.3881070343837254</v>
      </c>
      <c r="H76" s="374">
        <v>5.6517114200671126E-2</v>
      </c>
      <c r="I76" s="375">
        <v>15.484792918450005</v>
      </c>
      <c r="J76" s="375">
        <v>-0.69687369369660956</v>
      </c>
      <c r="K76" s="366">
        <v>-4.3065631643498817E-2</v>
      </c>
      <c r="L76" s="367">
        <v>762182.26842077728</v>
      </c>
      <c r="M76" s="367">
        <v>-13851.356337993406</v>
      </c>
      <c r="N76" s="366">
        <v>-1.7848912593573619E-2</v>
      </c>
      <c r="O76" s="365">
        <v>288807.81632363796</v>
      </c>
      <c r="P76" s="365">
        <v>-29642.758147569781</v>
      </c>
      <c r="Q76" s="366">
        <v>-9.3084329324235174E-2</v>
      </c>
    </row>
    <row r="77" spans="1:17">
      <c r="A77" s="401" t="s">
        <v>61</v>
      </c>
      <c r="B77" s="401" t="s">
        <v>233</v>
      </c>
      <c r="C77" s="324" t="s">
        <v>258</v>
      </c>
      <c r="D77" s="396">
        <v>2230.5187978073955</v>
      </c>
      <c r="E77" s="396">
        <v>365.451779730618</v>
      </c>
      <c r="F77" s="369">
        <v>0.19594565567271952</v>
      </c>
      <c r="G77" s="376">
        <v>1.353671821825104</v>
      </c>
      <c r="H77" s="376">
        <v>0.35997732497210833</v>
      </c>
      <c r="I77" s="377">
        <v>15.258955998173786</v>
      </c>
      <c r="J77" s="377">
        <v>-6.810106456564391E-2</v>
      </c>
      <c r="K77" s="369">
        <v>-4.4431924724283693E-3</v>
      </c>
      <c r="L77" s="370">
        <v>34035.388188842539</v>
      </c>
      <c r="M77" s="370">
        <v>5449.3995769465</v>
      </c>
      <c r="N77" s="369">
        <v>0.19063183893800112</v>
      </c>
      <c r="O77" s="396">
        <v>5539.7245289087296</v>
      </c>
      <c r="P77" s="396">
        <v>353.93741977214813</v>
      </c>
      <c r="Q77" s="369">
        <v>6.8251436536714616E-2</v>
      </c>
    </row>
    <row r="78" spans="1:17">
      <c r="A78" s="401" t="s">
        <v>61</v>
      </c>
      <c r="B78" s="401" t="s">
        <v>233</v>
      </c>
      <c r="C78" s="324" t="s">
        <v>259</v>
      </c>
      <c r="D78" s="373"/>
      <c r="E78" s="373"/>
      <c r="F78" s="373"/>
      <c r="G78" s="373"/>
      <c r="H78" s="373"/>
      <c r="I78" s="373"/>
      <c r="J78" s="373"/>
      <c r="K78" s="373"/>
      <c r="L78" s="373"/>
      <c r="M78" s="373"/>
      <c r="N78" s="373"/>
      <c r="O78" s="373"/>
      <c r="P78" s="373"/>
      <c r="Q78" s="373"/>
    </row>
    <row r="79" spans="1:17">
      <c r="A79" s="401" t="s">
        <v>61</v>
      </c>
      <c r="B79" s="401" t="s">
        <v>233</v>
      </c>
      <c r="C79" s="324" t="s">
        <v>170</v>
      </c>
      <c r="D79" s="396">
        <v>877494.18855449394</v>
      </c>
      <c r="E79" s="396">
        <v>93209.912430178607</v>
      </c>
      <c r="F79" s="369">
        <v>0.11884710081246623</v>
      </c>
      <c r="G79" s="376">
        <v>64.889155405017547</v>
      </c>
      <c r="H79" s="376">
        <v>3.7680819358206108</v>
      </c>
      <c r="I79" s="377">
        <v>44.344273775641391</v>
      </c>
      <c r="J79" s="377">
        <v>4.2969605225489076</v>
      </c>
      <c r="K79" s="369">
        <v>0.10729709869405767</v>
      </c>
      <c r="L79" s="370">
        <v>38911842.533794768</v>
      </c>
      <c r="M79" s="370">
        <v>7503364.4483694285</v>
      </c>
      <c r="N79" s="369">
        <v>0.23889614861190167</v>
      </c>
      <c r="O79" s="396">
        <v>8016586.4963773489</v>
      </c>
      <c r="P79" s="396">
        <v>831814.14595432021</v>
      </c>
      <c r="Q79" s="369">
        <v>0.11577460013821374</v>
      </c>
    </row>
    <row r="80" spans="1:17">
      <c r="A80" s="401" t="s">
        <v>61</v>
      </c>
      <c r="B80" s="401" t="s">
        <v>254</v>
      </c>
      <c r="C80" s="324" t="s">
        <v>255</v>
      </c>
      <c r="D80" s="373"/>
      <c r="E80" s="373"/>
      <c r="F80" s="373"/>
      <c r="G80" s="373"/>
      <c r="H80" s="373"/>
      <c r="I80" s="373"/>
      <c r="J80" s="373"/>
      <c r="K80" s="373"/>
      <c r="L80" s="373"/>
      <c r="M80" s="373"/>
      <c r="N80" s="373"/>
      <c r="O80" s="373"/>
      <c r="P80" s="373"/>
      <c r="Q80" s="373"/>
    </row>
    <row r="81" spans="1:17">
      <c r="A81" s="401" t="s">
        <v>61</v>
      </c>
      <c r="B81" s="401" t="s">
        <v>240</v>
      </c>
      <c r="C81" s="324" t="s">
        <v>256</v>
      </c>
      <c r="D81" s="396">
        <v>666.43726539611816</v>
      </c>
      <c r="E81" s="396">
        <v>470.84251037240028</v>
      </c>
      <c r="F81" s="369">
        <v>2.4072348479656611</v>
      </c>
      <c r="G81" s="376">
        <v>3.7425660398305541E-4</v>
      </c>
      <c r="H81" s="376">
        <v>2.7529930168521339E-4</v>
      </c>
      <c r="I81" s="377">
        <v>16.053373733988359</v>
      </c>
      <c r="J81" s="377">
        <v>-0.44079353938679589</v>
      </c>
      <c r="K81" s="369">
        <v>-2.6724206932127077E-2</v>
      </c>
      <c r="L81" s="370">
        <v>10698.566491661071</v>
      </c>
      <c r="M81" s="370">
        <v>7472.3938845050334</v>
      </c>
      <c r="N81" s="369">
        <v>2.3161791988222724</v>
      </c>
      <c r="O81" s="396">
        <v>1332.8745307922363</v>
      </c>
      <c r="P81" s="396">
        <v>831.5644428730011</v>
      </c>
      <c r="Q81" s="369">
        <v>1.6587825836989187</v>
      </c>
    </row>
    <row r="82" spans="1:17">
      <c r="A82" s="401" t="s">
        <v>61</v>
      </c>
      <c r="B82" s="401" t="s">
        <v>240</v>
      </c>
      <c r="C82" s="324" t="s">
        <v>257</v>
      </c>
      <c r="D82" s="365">
        <v>696655.65997327829</v>
      </c>
      <c r="E82" s="365">
        <v>93792.113031484885</v>
      </c>
      <c r="F82" s="366">
        <v>0.1555776817279359</v>
      </c>
      <c r="G82" s="374">
        <v>0.39122659398735959</v>
      </c>
      <c r="H82" s="374">
        <v>8.6219692080229171E-2</v>
      </c>
      <c r="I82" s="375">
        <v>14.996359233321355</v>
      </c>
      <c r="J82" s="375">
        <v>-1.3570185390164777</v>
      </c>
      <c r="K82" s="366">
        <v>-8.2980932618820197E-2</v>
      </c>
      <c r="L82" s="367">
        <v>10447298.538885854</v>
      </c>
      <c r="M82" s="367">
        <v>588443.21057518385</v>
      </c>
      <c r="N82" s="366">
        <v>5.9686767984657552E-2</v>
      </c>
      <c r="O82" s="365">
        <v>3892807.7595453425</v>
      </c>
      <c r="P82" s="365">
        <v>-79810.422020511236</v>
      </c>
      <c r="Q82" s="366">
        <v>-2.0090131588999832E-2</v>
      </c>
    </row>
    <row r="83" spans="1:17">
      <c r="A83" s="401" t="s">
        <v>61</v>
      </c>
      <c r="B83" s="401" t="s">
        <v>240</v>
      </c>
      <c r="C83" s="324" t="s">
        <v>258</v>
      </c>
      <c r="D83" s="396">
        <v>29084.722235433757</v>
      </c>
      <c r="E83" s="396">
        <v>5676.0872820348704</v>
      </c>
      <c r="F83" s="369">
        <v>0.24247835439078919</v>
      </c>
      <c r="G83" s="376">
        <v>1.1932856701412065</v>
      </c>
      <c r="H83" s="376">
        <v>-0.34768396522735157</v>
      </c>
      <c r="I83" s="377">
        <v>15.715149162626929</v>
      </c>
      <c r="J83" s="377">
        <v>0.11038341350054992</v>
      </c>
      <c r="K83" s="369">
        <v>7.0736988478490711E-3</v>
      </c>
      <c r="L83" s="370">
        <v>457070.74828341365</v>
      </c>
      <c r="M83" s="370">
        <v>91784.483328812115</v>
      </c>
      <c r="N83" s="369">
        <v>0.25126727209472072</v>
      </c>
      <c r="O83" s="396">
        <v>77916.404125332832</v>
      </c>
      <c r="P83" s="396">
        <v>15136.981562942776</v>
      </c>
      <c r="Q83" s="369">
        <v>0.24111374308834516</v>
      </c>
    </row>
    <row r="84" spans="1:17">
      <c r="A84" s="401" t="s">
        <v>61</v>
      </c>
      <c r="B84" s="401" t="s">
        <v>240</v>
      </c>
      <c r="C84" s="324" t="s">
        <v>259</v>
      </c>
      <c r="D84" s="373"/>
      <c r="E84" s="373"/>
      <c r="F84" s="373"/>
      <c r="G84" s="373"/>
      <c r="H84" s="373"/>
      <c r="I84" s="373"/>
      <c r="J84" s="373"/>
      <c r="K84" s="373"/>
      <c r="L84" s="373"/>
      <c r="M84" s="373"/>
      <c r="N84" s="373"/>
      <c r="O84" s="373"/>
      <c r="P84" s="373"/>
      <c r="Q84" s="373"/>
    </row>
    <row r="85" spans="1:17">
      <c r="A85" s="401" t="s">
        <v>61</v>
      </c>
      <c r="B85" s="401" t="s">
        <v>240</v>
      </c>
      <c r="C85" s="324" t="s">
        <v>170</v>
      </c>
      <c r="D85" s="396">
        <v>10246037.417864047</v>
      </c>
      <c r="E85" s="396">
        <v>2508908.7075777864</v>
      </c>
      <c r="F85" s="369">
        <v>0.32426870503553523</v>
      </c>
      <c r="G85" s="376">
        <v>62.874196552883802</v>
      </c>
      <c r="H85" s="376">
        <v>6.8199183235969585</v>
      </c>
      <c r="I85" s="377">
        <v>42.049585256504869</v>
      </c>
      <c r="J85" s="377">
        <v>3.1643675402837914</v>
      </c>
      <c r="K85" s="369">
        <v>8.1377133166050566E-2</v>
      </c>
      <c r="L85" s="370">
        <v>430841623.94381326</v>
      </c>
      <c r="M85" s="370">
        <v>129981689.5459072</v>
      </c>
      <c r="N85" s="369">
        <v>0.43203389579284524</v>
      </c>
      <c r="O85" s="396">
        <v>93737824.730263129</v>
      </c>
      <c r="P85" s="396">
        <v>22802836.891810209</v>
      </c>
      <c r="Q85" s="369">
        <v>0.32146106719213524</v>
      </c>
    </row>
    <row r="86" spans="1:17">
      <c r="A86" s="401" t="s">
        <v>61</v>
      </c>
      <c r="B86" s="401" t="s">
        <v>136</v>
      </c>
      <c r="C86" s="324" t="s">
        <v>255</v>
      </c>
      <c r="D86" s="373"/>
      <c r="E86" s="373"/>
      <c r="F86" s="373"/>
      <c r="G86" s="373"/>
      <c r="H86" s="373"/>
      <c r="I86" s="373"/>
      <c r="J86" s="373"/>
      <c r="K86" s="373"/>
      <c r="L86" s="373"/>
      <c r="M86" s="373"/>
      <c r="N86" s="373"/>
      <c r="O86" s="373"/>
      <c r="P86" s="373"/>
      <c r="Q86" s="373"/>
    </row>
    <row r="87" spans="1:17">
      <c r="A87" s="401" t="s">
        <v>61</v>
      </c>
      <c r="B87" s="401" t="s">
        <v>241</v>
      </c>
      <c r="C87" s="324" t="s">
        <v>256</v>
      </c>
      <c r="D87" s="396">
        <v>666.43726539611816</v>
      </c>
      <c r="E87" s="396">
        <v>540.57467748224735</v>
      </c>
      <c r="F87" s="369">
        <v>4.2949591808184389</v>
      </c>
      <c r="G87" s="376">
        <v>8.5427124695754792E-4</v>
      </c>
      <c r="H87" s="376">
        <v>7.0989853555691114E-4</v>
      </c>
      <c r="I87" s="377">
        <v>16.053373733988359</v>
      </c>
      <c r="J87" s="377">
        <v>-1.6145677585286258</v>
      </c>
      <c r="K87" s="369">
        <v>-9.1384033573603016E-2</v>
      </c>
      <c r="L87" s="370">
        <v>10698.566491661071</v>
      </c>
      <c r="M87" s="370">
        <v>8474.8336523020262</v>
      </c>
      <c r="N87" s="369">
        <v>3.8110844532676693</v>
      </c>
      <c r="O87" s="396">
        <v>1332.8745307922363</v>
      </c>
      <c r="P87" s="396">
        <v>1069.2852479219437</v>
      </c>
      <c r="Q87" s="369">
        <v>4.0566340037736621</v>
      </c>
    </row>
    <row r="88" spans="1:17">
      <c r="A88" s="401" t="s">
        <v>61</v>
      </c>
      <c r="B88" s="401" t="s">
        <v>241</v>
      </c>
      <c r="C88" s="324" t="s">
        <v>257</v>
      </c>
      <c r="D88" s="365">
        <v>325613.26635543711</v>
      </c>
      <c r="E88" s="365">
        <v>42867.794639308122</v>
      </c>
      <c r="F88" s="366">
        <v>0.15161266555082645</v>
      </c>
      <c r="G88" s="374">
        <v>0.41738670017206342</v>
      </c>
      <c r="H88" s="374">
        <v>9.3058946671208287E-2</v>
      </c>
      <c r="I88" s="375">
        <v>14.840365480382182</v>
      </c>
      <c r="J88" s="375">
        <v>-1.2461071055471322</v>
      </c>
      <c r="K88" s="366">
        <v>-7.7463042248124073E-2</v>
      </c>
      <c r="L88" s="367">
        <v>4832219.8779757181</v>
      </c>
      <c r="M88" s="367">
        <v>283842.59841855709</v>
      </c>
      <c r="N88" s="366">
        <v>6.2405244985788109E-2</v>
      </c>
      <c r="O88" s="365">
        <v>1766315.1313110681</v>
      </c>
      <c r="P88" s="365">
        <v>-75535.371804852271</v>
      </c>
      <c r="Q88" s="366">
        <v>-4.1010587817559868E-2</v>
      </c>
    </row>
    <row r="89" spans="1:17">
      <c r="A89" s="401" t="s">
        <v>61</v>
      </c>
      <c r="B89" s="401" t="s">
        <v>241</v>
      </c>
      <c r="C89" s="324" t="s">
        <v>258</v>
      </c>
      <c r="D89" s="396">
        <v>12849.136288352311</v>
      </c>
      <c r="E89" s="396">
        <v>4678.096841918039</v>
      </c>
      <c r="F89" s="369">
        <v>0.57252163235602727</v>
      </c>
      <c r="G89" s="376">
        <v>1.2588063942702863</v>
      </c>
      <c r="H89" s="376">
        <v>0.22898314673471387</v>
      </c>
      <c r="I89" s="377">
        <v>15.868339098962856</v>
      </c>
      <c r="J89" s="377">
        <v>0.15224381102595608</v>
      </c>
      <c r="K89" s="369">
        <v>9.6871270017567825E-3</v>
      </c>
      <c r="L89" s="370">
        <v>203894.45175236344</v>
      </c>
      <c r="M89" s="370">
        <v>75477.617210711251</v>
      </c>
      <c r="N89" s="369">
        <v>0.58775484912167009</v>
      </c>
      <c r="O89" s="396">
        <v>34181.064761996269</v>
      </c>
      <c r="P89" s="396">
        <v>9993.9608064889908</v>
      </c>
      <c r="Q89" s="369">
        <v>0.41319377569439925</v>
      </c>
    </row>
    <row r="90" spans="1:17">
      <c r="A90" s="401" t="s">
        <v>61</v>
      </c>
      <c r="B90" s="401" t="s">
        <v>241</v>
      </c>
      <c r="C90" s="324" t="s">
        <v>259</v>
      </c>
      <c r="D90" s="373"/>
      <c r="E90" s="373"/>
      <c r="F90" s="373"/>
      <c r="G90" s="373"/>
      <c r="H90" s="373"/>
      <c r="I90" s="373"/>
      <c r="J90" s="373"/>
      <c r="K90" s="373"/>
      <c r="L90" s="373"/>
      <c r="M90" s="373"/>
      <c r="N90" s="373"/>
      <c r="O90" s="373"/>
      <c r="P90" s="373"/>
      <c r="Q90" s="373"/>
    </row>
    <row r="91" spans="1:17">
      <c r="A91" s="401" t="s">
        <v>61</v>
      </c>
      <c r="B91" s="401" t="s">
        <v>241</v>
      </c>
      <c r="C91" s="324" t="s">
        <v>170</v>
      </c>
      <c r="D91" s="396">
        <v>4849865.1886847047</v>
      </c>
      <c r="E91" s="396">
        <v>832690.14981200593</v>
      </c>
      <c r="F91" s="369">
        <v>0.20728251613493939</v>
      </c>
      <c r="G91" s="376">
        <v>64.019188768406295</v>
      </c>
      <c r="H91" s="376">
        <v>5.2673458176089127</v>
      </c>
      <c r="I91" s="377">
        <v>43.802687589246084</v>
      </c>
      <c r="J91" s="377">
        <v>3.7981609305481641</v>
      </c>
      <c r="K91" s="369">
        <v>9.4943278868226649E-2</v>
      </c>
      <c r="L91" s="370">
        <v>212437129.70991611</v>
      </c>
      <c r="M91" s="370">
        <v>51731943.774677396</v>
      </c>
      <c r="N91" s="369">
        <v>0.32190587673707327</v>
      </c>
      <c r="O91" s="396">
        <v>44330410.106381193</v>
      </c>
      <c r="P91" s="396">
        <v>7514571.1257816628</v>
      </c>
      <c r="Q91" s="369">
        <v>0.20411245088673763</v>
      </c>
    </row>
    <row r="92" spans="1:17">
      <c r="A92" s="401" t="s">
        <v>167</v>
      </c>
      <c r="B92" s="401" t="s">
        <v>253</v>
      </c>
      <c r="C92" s="324" t="s">
        <v>255</v>
      </c>
      <c r="D92" s="365">
        <v>0.5</v>
      </c>
      <c r="E92" s="365">
        <v>0.5</v>
      </c>
      <c r="F92" s="373"/>
      <c r="G92" s="374">
        <v>4.3431913480112564E-7</v>
      </c>
      <c r="H92" s="374">
        <v>4.3431913480112564E-7</v>
      </c>
      <c r="I92" s="375">
        <v>7.9800000000000182</v>
      </c>
      <c r="J92" s="375">
        <v>7.9800000000000182</v>
      </c>
      <c r="K92" s="373"/>
      <c r="L92" s="367">
        <v>3.9900000000000091</v>
      </c>
      <c r="M92" s="367">
        <v>3.9900000000000091</v>
      </c>
      <c r="N92" s="373"/>
      <c r="O92" s="365">
        <v>1</v>
      </c>
      <c r="P92" s="365">
        <v>1</v>
      </c>
      <c r="Q92" s="373"/>
    </row>
    <row r="93" spans="1:17">
      <c r="A93" s="401" t="s">
        <v>167</v>
      </c>
      <c r="B93" s="401" t="s">
        <v>233</v>
      </c>
      <c r="C93" s="324" t="s">
        <v>256</v>
      </c>
      <c r="D93" s="396">
        <v>141227.0521158576</v>
      </c>
      <c r="E93" s="396">
        <v>22614.390036821365</v>
      </c>
      <c r="F93" s="369">
        <v>0.19065746978811179</v>
      </c>
      <c r="G93" s="376">
        <v>0.12267522217094551</v>
      </c>
      <c r="H93" s="376">
        <v>1.6119880858585414E-2</v>
      </c>
      <c r="I93" s="377">
        <v>10.823013794479134</v>
      </c>
      <c r="J93" s="377">
        <v>9.9791056799887201E-3</v>
      </c>
      <c r="K93" s="369">
        <v>9.2287743146942237E-4</v>
      </c>
      <c r="L93" s="370">
        <v>1528502.3332035504</v>
      </c>
      <c r="M93" s="370">
        <v>245939.50361212064</v>
      </c>
      <c r="N93" s="369">
        <v>0.19175630069558974</v>
      </c>
      <c r="O93" s="396">
        <v>282454.1042317152</v>
      </c>
      <c r="P93" s="396">
        <v>45228.780073642731</v>
      </c>
      <c r="Q93" s="369">
        <v>0.19065746978811179</v>
      </c>
    </row>
    <row r="94" spans="1:17">
      <c r="A94" s="401" t="s">
        <v>167</v>
      </c>
      <c r="B94" s="401" t="s">
        <v>233</v>
      </c>
      <c r="C94" s="324" t="s">
        <v>257</v>
      </c>
      <c r="D94" s="365">
        <v>2912.9494506313058</v>
      </c>
      <c r="E94" s="365">
        <v>758.36126077576773</v>
      </c>
      <c r="F94" s="366">
        <v>0.35197503836063204</v>
      </c>
      <c r="G94" s="374">
        <v>2.530299370235206E-3</v>
      </c>
      <c r="H94" s="374">
        <v>5.9473131254624717E-4</v>
      </c>
      <c r="I94" s="375">
        <v>12.434525658213845</v>
      </c>
      <c r="J94" s="375">
        <v>-1.0570885420808782</v>
      </c>
      <c r="K94" s="366">
        <v>-7.8351524612806242E-2</v>
      </c>
      <c r="L94" s="367">
        <v>36221.144684954896</v>
      </c>
      <c r="M94" s="367">
        <v>7152.2720669126138</v>
      </c>
      <c r="N94" s="366">
        <v>0.24604573286661924</v>
      </c>
      <c r="O94" s="365">
        <v>26626.594612717628</v>
      </c>
      <c r="P94" s="365">
        <v>6932.0042118441197</v>
      </c>
      <c r="Q94" s="366">
        <v>0.35197503836061839</v>
      </c>
    </row>
    <row r="95" spans="1:17">
      <c r="A95" s="401" t="s">
        <v>167</v>
      </c>
      <c r="B95" s="401" t="s">
        <v>233</v>
      </c>
      <c r="C95" s="324" t="s">
        <v>258</v>
      </c>
      <c r="D95" s="396">
        <v>802068.77405849821</v>
      </c>
      <c r="E95" s="396">
        <v>36777.217620025622</v>
      </c>
      <c r="F95" s="369">
        <v>4.8056479011973019E-2</v>
      </c>
      <c r="G95" s="376">
        <v>6.4835087382145247</v>
      </c>
      <c r="H95" s="376">
        <v>0.5206490570494049</v>
      </c>
      <c r="I95" s="377">
        <v>11.736999979208969</v>
      </c>
      <c r="J95" s="377">
        <v>-0.23767050517600197</v>
      </c>
      <c r="K95" s="369">
        <v>-1.9847769964603659E-2</v>
      </c>
      <c r="L95" s="370">
        <v>9413881.1844487563</v>
      </c>
      <c r="M95" s="370">
        <v>249766.97161594406</v>
      </c>
      <c r="N95" s="369">
        <v>2.7254895106630938E-2</v>
      </c>
      <c r="O95" s="396">
        <v>1655769.3648402095</v>
      </c>
      <c r="P95" s="396">
        <v>74561.367749208584</v>
      </c>
      <c r="Q95" s="369">
        <v>4.7154686724568511E-2</v>
      </c>
    </row>
    <row r="96" spans="1:17">
      <c r="A96" s="401" t="s">
        <v>167</v>
      </c>
      <c r="B96" s="401" t="s">
        <v>233</v>
      </c>
      <c r="C96" s="324" t="s">
        <v>259</v>
      </c>
      <c r="D96" s="365">
        <v>0</v>
      </c>
      <c r="E96" s="365">
        <v>0</v>
      </c>
      <c r="F96" s="373"/>
      <c r="G96" s="374">
        <v>0</v>
      </c>
      <c r="H96" s="374">
        <v>0</v>
      </c>
      <c r="I96" s="373"/>
      <c r="J96" s="373"/>
      <c r="K96" s="373"/>
      <c r="L96" s="367">
        <v>0</v>
      </c>
      <c r="M96" s="367">
        <v>0</v>
      </c>
      <c r="N96" s="373"/>
      <c r="O96" s="365">
        <v>0</v>
      </c>
      <c r="P96" s="365">
        <v>0</v>
      </c>
      <c r="Q96" s="373"/>
    </row>
    <row r="97" spans="1:17">
      <c r="A97" s="401" t="s">
        <v>167</v>
      </c>
      <c r="B97" s="401" t="s">
        <v>233</v>
      </c>
      <c r="C97" s="324" t="s">
        <v>170</v>
      </c>
      <c r="D97" s="396">
        <v>1202089.0987152534</v>
      </c>
      <c r="E97" s="396">
        <v>444490.64520916855</v>
      </c>
      <c r="F97" s="369">
        <v>0.58671007464721348</v>
      </c>
      <c r="G97" s="376">
        <v>6.9284293498239808</v>
      </c>
      <c r="H97" s="376">
        <v>2.0670545759914001</v>
      </c>
      <c r="I97" s="377">
        <v>29.570062565247568</v>
      </c>
      <c r="J97" s="377">
        <v>1.7767855971594066</v>
      </c>
      <c r="K97" s="369">
        <v>6.3928611196135174E-2</v>
      </c>
      <c r="L97" s="370">
        <v>35545849.858012103</v>
      </c>
      <c r="M97" s="370">
        <v>14489706.209122226</v>
      </c>
      <c r="N97" s="369">
        <v>0.68814624609032593</v>
      </c>
      <c r="O97" s="396">
        <v>5730997.0761988759</v>
      </c>
      <c r="P97" s="396">
        <v>2089021.8291398417</v>
      </c>
      <c r="Q97" s="369">
        <v>0.57359583397135039</v>
      </c>
    </row>
    <row r="98" spans="1:17">
      <c r="A98" s="401" t="s">
        <v>167</v>
      </c>
      <c r="B98" s="401" t="s">
        <v>254</v>
      </c>
      <c r="C98" s="324" t="s">
        <v>255</v>
      </c>
      <c r="D98" s="365">
        <v>0.5</v>
      </c>
      <c r="E98" s="365">
        <v>0</v>
      </c>
      <c r="F98" s="366">
        <v>0</v>
      </c>
      <c r="G98" s="374">
        <v>3.2977004313059909E-8</v>
      </c>
      <c r="H98" s="374">
        <v>-1.2913650035349087E-9</v>
      </c>
      <c r="I98" s="375">
        <v>7.9799999999995634</v>
      </c>
      <c r="J98" s="375">
        <v>0.3999999999996362</v>
      </c>
      <c r="K98" s="366">
        <v>5.2770448548765177E-2</v>
      </c>
      <c r="L98" s="367">
        <v>3.9899999999997817</v>
      </c>
      <c r="M98" s="367">
        <v>0.1999999999998181</v>
      </c>
      <c r="N98" s="366">
        <v>5.2770448548765177E-2</v>
      </c>
      <c r="O98" s="365">
        <v>1</v>
      </c>
      <c r="P98" s="365">
        <v>0</v>
      </c>
      <c r="Q98" s="366">
        <v>0</v>
      </c>
    </row>
    <row r="99" spans="1:17">
      <c r="A99" s="401" t="s">
        <v>167</v>
      </c>
      <c r="B99" s="401" t="s">
        <v>240</v>
      </c>
      <c r="C99" s="324" t="s">
        <v>256</v>
      </c>
      <c r="D99" s="396">
        <v>1733396.7410473321</v>
      </c>
      <c r="E99" s="396">
        <v>377590.90128913429</v>
      </c>
      <c r="F99" s="369">
        <v>0.27849924393044068</v>
      </c>
      <c r="G99" s="376">
        <v>0.11432446361152371</v>
      </c>
      <c r="H99" s="376">
        <v>2.1401953134663934E-2</v>
      </c>
      <c r="I99" s="377">
        <v>10.830299110442011</v>
      </c>
      <c r="J99" s="377">
        <v>-0.14515799587763389</v>
      </c>
      <c r="K99" s="369">
        <v>-1.322569023517501E-2</v>
      </c>
      <c r="L99" s="370">
        <v>18773205.182608001</v>
      </c>
      <c r="M99" s="370">
        <v>3892616.3438442163</v>
      </c>
      <c r="N99" s="369">
        <v>0.26159020896431129</v>
      </c>
      <c r="O99" s="396">
        <v>3466793.4820946641</v>
      </c>
      <c r="P99" s="396">
        <v>754982.8331536036</v>
      </c>
      <c r="Q99" s="369">
        <v>0.27840543861291278</v>
      </c>
    </row>
    <row r="100" spans="1:17">
      <c r="A100" s="401" t="s">
        <v>167</v>
      </c>
      <c r="B100" s="401" t="s">
        <v>240</v>
      </c>
      <c r="C100" s="324" t="s">
        <v>257</v>
      </c>
      <c r="D100" s="365">
        <v>31922.294205167331</v>
      </c>
      <c r="E100" s="365">
        <v>13291.703846464865</v>
      </c>
      <c r="F100" s="366">
        <v>0.71343438884942401</v>
      </c>
      <c r="G100" s="374">
        <v>2.1054032673731406E-3</v>
      </c>
      <c r="H100" s="374">
        <v>8.2852336537672698E-4</v>
      </c>
      <c r="I100" s="375">
        <v>12.360879076856174</v>
      </c>
      <c r="J100" s="375">
        <v>-1.163574986790616</v>
      </c>
      <c r="K100" s="366">
        <v>-8.6034895110351298E-2</v>
      </c>
      <c r="L100" s="367">
        <v>394587.61852589995</v>
      </c>
      <c r="M100" s="367">
        <v>142619.0550410077</v>
      </c>
      <c r="N100" s="366">
        <v>0.56601924092629508</v>
      </c>
      <c r="O100" s="365">
        <v>291794.27975472668</v>
      </c>
      <c r="P100" s="365">
        <v>121496.37885251082</v>
      </c>
      <c r="Q100" s="366">
        <v>0.71343438884941623</v>
      </c>
    </row>
    <row r="101" spans="1:17">
      <c r="A101" s="401" t="s">
        <v>167</v>
      </c>
      <c r="B101" s="401" t="s">
        <v>240</v>
      </c>
      <c r="C101" s="324" t="s">
        <v>258</v>
      </c>
      <c r="D101" s="396">
        <v>10237307.947971391</v>
      </c>
      <c r="E101" s="396">
        <v>-1363570.1691112909</v>
      </c>
      <c r="F101" s="369">
        <v>-0.11754025474187063</v>
      </c>
      <c r="G101" s="376">
        <v>6.2255286041018252</v>
      </c>
      <c r="H101" s="376">
        <v>-0.54629891165533362</v>
      </c>
      <c r="I101" s="377">
        <v>11.958260358336565</v>
      </c>
      <c r="J101" s="377">
        <v>0.2442265830895618</v>
      </c>
      <c r="K101" s="369">
        <v>2.0849059152077784E-2</v>
      </c>
      <c r="L101" s="370">
        <v>122420393.81031013</v>
      </c>
      <c r="M101" s="370">
        <v>-13472684.275720268</v>
      </c>
      <c r="N101" s="369">
        <v>-9.9141799313656437E-2</v>
      </c>
      <c r="O101" s="396">
        <v>21093653.104193367</v>
      </c>
      <c r="P101" s="396">
        <v>-3141305.9467521869</v>
      </c>
      <c r="Q101" s="369">
        <v>-0.12961878500181023</v>
      </c>
    </row>
    <row r="102" spans="1:17">
      <c r="A102" s="401" t="s">
        <v>167</v>
      </c>
      <c r="B102" s="401" t="s">
        <v>240</v>
      </c>
      <c r="C102" s="324" t="s">
        <v>259</v>
      </c>
      <c r="D102" s="365">
        <v>0</v>
      </c>
      <c r="E102" s="365">
        <v>0</v>
      </c>
      <c r="F102" s="373"/>
      <c r="G102" s="374">
        <v>0</v>
      </c>
      <c r="H102" s="374">
        <v>0</v>
      </c>
      <c r="I102" s="373"/>
      <c r="J102" s="373"/>
      <c r="K102" s="373"/>
      <c r="L102" s="367">
        <v>0</v>
      </c>
      <c r="M102" s="367">
        <v>0</v>
      </c>
      <c r="N102" s="373"/>
      <c r="O102" s="365">
        <v>0</v>
      </c>
      <c r="P102" s="365">
        <v>0</v>
      </c>
      <c r="Q102" s="373"/>
    </row>
    <row r="103" spans="1:17">
      <c r="A103" s="401" t="s">
        <v>167</v>
      </c>
      <c r="B103" s="401" t="s">
        <v>240</v>
      </c>
      <c r="C103" s="324" t="s">
        <v>170</v>
      </c>
      <c r="D103" s="396">
        <v>12554425.847319983</v>
      </c>
      <c r="E103" s="396">
        <v>4074334.0515481383</v>
      </c>
      <c r="F103" s="369">
        <v>0.48045872022040992</v>
      </c>
      <c r="G103" s="376">
        <v>5.7255118465558192</v>
      </c>
      <c r="H103" s="376">
        <v>1.4903366454813813</v>
      </c>
      <c r="I103" s="377">
        <v>27.522841232870753</v>
      </c>
      <c r="J103" s="377">
        <v>0.39984498687623926</v>
      </c>
      <c r="K103" s="369">
        <v>1.4741918011189041E-2</v>
      </c>
      <c r="L103" s="370">
        <v>345533469.36563677</v>
      </c>
      <c r="M103" s="370">
        <v>115527971.42322814</v>
      </c>
      <c r="N103" s="369">
        <v>0.50228352129284903</v>
      </c>
      <c r="O103" s="396">
        <v>55511585.043878809</v>
      </c>
      <c r="P103" s="396">
        <v>20356455.592478946</v>
      </c>
      <c r="Q103" s="369">
        <v>0.57904652635743203</v>
      </c>
    </row>
    <row r="104" spans="1:17">
      <c r="A104" s="401" t="s">
        <v>167</v>
      </c>
      <c r="B104" s="401" t="s">
        <v>136</v>
      </c>
      <c r="C104" s="324" t="s">
        <v>255</v>
      </c>
      <c r="D104" s="365">
        <v>0.5</v>
      </c>
      <c r="E104" s="365">
        <v>0</v>
      </c>
      <c r="F104" s="366">
        <v>0</v>
      </c>
      <c r="G104" s="374">
        <v>7.1066415430397788E-8</v>
      </c>
      <c r="H104" s="374">
        <v>-2.8128808214618976E-9</v>
      </c>
      <c r="I104" s="375">
        <v>7.9800000000000182</v>
      </c>
      <c r="J104" s="375">
        <v>0.40000000000009095</v>
      </c>
      <c r="K104" s="366">
        <v>5.277044854882517E-2</v>
      </c>
      <c r="L104" s="367">
        <v>3.9900000000000091</v>
      </c>
      <c r="M104" s="367">
        <v>0.20000000000004547</v>
      </c>
      <c r="N104" s="366">
        <v>5.277044854882517E-2</v>
      </c>
      <c r="O104" s="365">
        <v>1</v>
      </c>
      <c r="P104" s="365">
        <v>0</v>
      </c>
      <c r="Q104" s="366">
        <v>0</v>
      </c>
    </row>
    <row r="105" spans="1:17">
      <c r="A105" s="401" t="s">
        <v>167</v>
      </c>
      <c r="B105" s="401" t="s">
        <v>241</v>
      </c>
      <c r="C105" s="324" t="s">
        <v>256</v>
      </c>
      <c r="D105" s="396">
        <v>854425.69713807106</v>
      </c>
      <c r="E105" s="396">
        <v>234580.77002272103</v>
      </c>
      <c r="F105" s="369">
        <v>0.37845073785538413</v>
      </c>
      <c r="G105" s="376">
        <v>0.1214419430944428</v>
      </c>
      <c r="H105" s="376">
        <v>2.9854529093308158E-2</v>
      </c>
      <c r="I105" s="377">
        <v>10.824528935064714</v>
      </c>
      <c r="J105" s="377">
        <v>-7.9795060647896321E-2</v>
      </c>
      <c r="K105" s="369">
        <v>-7.3177448395031494E-3</v>
      </c>
      <c r="L105" s="370">
        <v>9248755.6815338898</v>
      </c>
      <c r="M105" s="370">
        <v>2489765.769169244</v>
      </c>
      <c r="N105" s="369">
        <v>0.36836358708193345</v>
      </c>
      <c r="O105" s="396">
        <v>1708851.3942761421</v>
      </c>
      <c r="P105" s="396">
        <v>469161.54004544206</v>
      </c>
      <c r="Q105" s="369">
        <v>0.37845073785538413</v>
      </c>
    </row>
    <row r="106" spans="1:17">
      <c r="A106" s="401" t="s">
        <v>167</v>
      </c>
      <c r="B106" s="401" t="s">
        <v>241</v>
      </c>
      <c r="C106" s="324" t="s">
        <v>257</v>
      </c>
      <c r="D106" s="365">
        <v>15976.827119952766</v>
      </c>
      <c r="E106" s="365">
        <v>4800.6519313091994</v>
      </c>
      <c r="F106" s="366">
        <v>0.42954336794821185</v>
      </c>
      <c r="G106" s="374">
        <v>2.270831666732418E-3</v>
      </c>
      <c r="H106" s="374">
        <v>6.1945575128345438E-4</v>
      </c>
      <c r="I106" s="375">
        <v>12.374317092041835</v>
      </c>
      <c r="J106" s="375">
        <v>-1.2448041034163655</v>
      </c>
      <c r="K106" s="366">
        <v>-9.1401206109502239E-2</v>
      </c>
      <c r="L106" s="367">
        <v>197702.32490702905</v>
      </c>
      <c r="M106" s="367">
        <v>45492.64051121939</v>
      </c>
      <c r="N106" s="366">
        <v>0.29888137993190533</v>
      </c>
      <c r="O106" s="365">
        <v>146040.46727561974</v>
      </c>
      <c r="P106" s="365">
        <v>43881.644710321445</v>
      </c>
      <c r="Q106" s="366">
        <v>0.4295433679482063</v>
      </c>
    </row>
    <row r="107" spans="1:17">
      <c r="A107" s="401" t="s">
        <v>167</v>
      </c>
      <c r="B107" s="401" t="s">
        <v>241</v>
      </c>
      <c r="C107" s="324" t="s">
        <v>258</v>
      </c>
      <c r="D107" s="396">
        <v>4665685.0531908264</v>
      </c>
      <c r="E107" s="396">
        <v>-13707.505927732214</v>
      </c>
      <c r="F107" s="369">
        <v>-2.9293344712062906E-3</v>
      </c>
      <c r="G107" s="376">
        <v>6.0761368925409522</v>
      </c>
      <c r="H107" s="376">
        <v>0.22116381010000197</v>
      </c>
      <c r="I107" s="377">
        <v>11.871577964406928</v>
      </c>
      <c r="J107" s="377">
        <v>-9.0107211080409755E-2</v>
      </c>
      <c r="K107" s="369">
        <v>-7.532986344186963E-3</v>
      </c>
      <c r="L107" s="370">
        <v>55389043.866322979</v>
      </c>
      <c r="M107" s="370">
        <v>-584376.73837123811</v>
      </c>
      <c r="N107" s="369">
        <v>-1.0440254178824106E-2</v>
      </c>
      <c r="O107" s="396">
        <v>9625445.1238037329</v>
      </c>
      <c r="P107" s="396">
        <v>-37474.661394566298</v>
      </c>
      <c r="Q107" s="369">
        <v>-3.8781923298142388E-3</v>
      </c>
    </row>
    <row r="108" spans="1:17">
      <c r="A108" s="401" t="s">
        <v>167</v>
      </c>
      <c r="B108" s="401" t="s">
        <v>241</v>
      </c>
      <c r="C108" s="324" t="s">
        <v>259</v>
      </c>
      <c r="D108" s="365">
        <v>0</v>
      </c>
      <c r="E108" s="365">
        <v>0</v>
      </c>
      <c r="F108" s="373"/>
      <c r="G108" s="374">
        <v>0</v>
      </c>
      <c r="H108" s="374">
        <v>0</v>
      </c>
      <c r="I108" s="373"/>
      <c r="J108" s="373"/>
      <c r="K108" s="373"/>
      <c r="L108" s="367">
        <v>0</v>
      </c>
      <c r="M108" s="367">
        <v>0</v>
      </c>
      <c r="N108" s="373"/>
      <c r="O108" s="365">
        <v>0</v>
      </c>
      <c r="P108" s="365">
        <v>0</v>
      </c>
      <c r="Q108" s="373"/>
    </row>
    <row r="109" spans="1:17">
      <c r="A109" s="401" t="s">
        <v>167</v>
      </c>
      <c r="B109" s="401" t="s">
        <v>241</v>
      </c>
      <c r="C109" s="324" t="s">
        <v>170</v>
      </c>
      <c r="D109" s="396">
        <v>6550029.7608637</v>
      </c>
      <c r="E109" s="396">
        <v>1953933.9539317032</v>
      </c>
      <c r="F109" s="369">
        <v>0.42512907389456717</v>
      </c>
      <c r="G109" s="376">
        <v>6.0061797065997693</v>
      </c>
      <c r="H109" s="376">
        <v>1.2905237144669588</v>
      </c>
      <c r="I109" s="377">
        <v>27.888271125042433</v>
      </c>
      <c r="J109" s="377">
        <v>0.17012133467897073</v>
      </c>
      <c r="K109" s="369">
        <v>6.137542944447013E-3</v>
      </c>
      <c r="L109" s="370">
        <v>182669005.84806371</v>
      </c>
      <c r="M109" s="370">
        <v>55273733.820661187</v>
      </c>
      <c r="N109" s="369">
        <v>0.43387586478697493</v>
      </c>
      <c r="O109" s="396">
        <v>28773275.20419246</v>
      </c>
      <c r="P109" s="396">
        <v>9090086.0338946506</v>
      </c>
      <c r="Q109" s="369">
        <v>0.46181977703144317</v>
      </c>
    </row>
  </sheetData>
  <mergeCells count="24">
    <mergeCell ref="B98:B103"/>
    <mergeCell ref="B86:B91"/>
    <mergeCell ref="B92:B97"/>
    <mergeCell ref="B62:B67"/>
    <mergeCell ref="A92:A109"/>
    <mergeCell ref="B104:B109"/>
    <mergeCell ref="B80:B85"/>
    <mergeCell ref="B68:B73"/>
    <mergeCell ref="B74:B79"/>
    <mergeCell ref="B32:B37"/>
    <mergeCell ref="A56:A73"/>
    <mergeCell ref="A74:A91"/>
    <mergeCell ref="B56:B61"/>
    <mergeCell ref="B26:B31"/>
    <mergeCell ref="B38:B43"/>
    <mergeCell ref="B44:B49"/>
    <mergeCell ref="A20:A37"/>
    <mergeCell ref="A38:A55"/>
    <mergeCell ref="B50:B55"/>
    <mergeCell ref="B2:B7"/>
    <mergeCell ref="B8:B13"/>
    <mergeCell ref="B14:B19"/>
    <mergeCell ref="A2:A19"/>
    <mergeCell ref="B20:B25"/>
  </mergeCell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11C43-E7C1-40CA-83DB-7CA3D978BC09}">
  <sheetPr>
    <tabColor rgb="FFCCFF33"/>
  </sheetPr>
  <dimension ref="A8:Q116"/>
  <sheetViews>
    <sheetView zoomScaleNormal="70" workbookViewId="0">
      <selection activeCell="D3" sqref="D3:Q38"/>
    </sheetView>
  </sheetViews>
  <sheetFormatPr defaultRowHeight="12.5"/>
  <cols>
    <col min="1" max="1" width="27.54296875" style="299" customWidth="1"/>
    <col min="2" max="2" width="41.81640625" style="299" customWidth="1"/>
    <col min="3" max="3" width="32.453125" style="299" customWidth="1"/>
    <col min="4" max="4" width="13.7265625" style="299" customWidth="1"/>
    <col min="5" max="5" width="12.7265625" style="299" customWidth="1"/>
    <col min="6" max="6" width="10.90625" style="299" customWidth="1"/>
    <col min="7" max="7" width="14" style="299" customWidth="1"/>
    <col min="8" max="8" width="19.36328125" style="299" customWidth="1"/>
    <col min="9" max="9" width="7.81640625" style="299" customWidth="1"/>
    <col min="10" max="11" width="10.90625" style="299" customWidth="1"/>
    <col min="12" max="12" width="16" style="299" customWidth="1"/>
    <col min="13" max="13" width="14.81640625" style="299" customWidth="1"/>
    <col min="14" max="14" width="12" style="299" customWidth="1"/>
    <col min="15" max="15" width="13.81640625" style="299" customWidth="1"/>
    <col min="16" max="16" width="12.7265625" style="299" customWidth="1"/>
    <col min="17" max="17" width="10.6328125" style="299" customWidth="1"/>
    <col min="18" max="100" width="9.1796875" style="299" customWidth="1"/>
    <col min="101" max="16384" width="8.7265625" style="299"/>
  </cols>
  <sheetData>
    <row r="8" spans="1:17" ht="50">
      <c r="A8" s="298" t="s">
        <v>0</v>
      </c>
      <c r="B8" s="298" t="s">
        <v>1</v>
      </c>
      <c r="C8" s="298" t="s">
        <v>260</v>
      </c>
      <c r="D8" s="298" t="s">
        <v>3</v>
      </c>
      <c r="E8" s="298" t="s">
        <v>149</v>
      </c>
      <c r="F8" s="298" t="s">
        <v>189</v>
      </c>
      <c r="G8" s="298" t="s">
        <v>4</v>
      </c>
      <c r="H8" s="298" t="s">
        <v>190</v>
      </c>
      <c r="I8" s="298" t="s">
        <v>5</v>
      </c>
      <c r="J8" s="298" t="s">
        <v>191</v>
      </c>
      <c r="K8" s="298" t="s">
        <v>192</v>
      </c>
      <c r="L8" s="298" t="s">
        <v>6</v>
      </c>
      <c r="M8" s="298" t="s">
        <v>147</v>
      </c>
      <c r="N8" s="298" t="s">
        <v>193</v>
      </c>
      <c r="O8" s="298" t="s">
        <v>7</v>
      </c>
      <c r="P8" s="298" t="s">
        <v>175</v>
      </c>
      <c r="Q8" s="298" t="s">
        <v>194</v>
      </c>
    </row>
    <row r="9" spans="1:17">
      <c r="A9" s="409" t="s">
        <v>206</v>
      </c>
      <c r="B9" s="409" t="s">
        <v>253</v>
      </c>
      <c r="C9" s="325" t="s">
        <v>223</v>
      </c>
      <c r="D9" s="365">
        <v>1296552.9977760196</v>
      </c>
      <c r="E9" s="365">
        <v>159008.79617818957</v>
      </c>
      <c r="F9" s="366">
        <v>0.13978252093838714</v>
      </c>
      <c r="G9" s="374">
        <v>0.49405596511945932</v>
      </c>
      <c r="H9" s="374">
        <v>6.1397450820732336E-2</v>
      </c>
      <c r="I9" s="375">
        <v>10.569334322131608</v>
      </c>
      <c r="J9" s="375">
        <v>-0.30329043093260921</v>
      </c>
      <c r="K9" s="366">
        <v>-2.789486787421163E-2</v>
      </c>
      <c r="L9" s="367">
        <v>13703702.09985671</v>
      </c>
      <c r="M9" s="367">
        <v>1335610.8558594715</v>
      </c>
      <c r="N9" s="366">
        <v>0.10798843811147499</v>
      </c>
      <c r="O9" s="365">
        <v>2359355.846447615</v>
      </c>
      <c r="P9" s="365">
        <v>232177.42096552765</v>
      </c>
      <c r="Q9" s="366">
        <v>0.10914807060103986</v>
      </c>
    </row>
    <row r="10" spans="1:17">
      <c r="A10" s="409" t="s">
        <v>206</v>
      </c>
      <c r="B10" s="409" t="s">
        <v>233</v>
      </c>
      <c r="C10" s="325" t="s">
        <v>224</v>
      </c>
      <c r="D10" s="365">
        <v>250823076.47021741</v>
      </c>
      <c r="E10" s="365">
        <v>-2066047.6837511361</v>
      </c>
      <c r="F10" s="369">
        <v>-8.1697767377819207E-3</v>
      </c>
      <c r="G10" s="376">
        <v>95.57699325232872</v>
      </c>
      <c r="H10" s="376">
        <v>-0.60795726218766788</v>
      </c>
      <c r="I10" s="377">
        <v>4.6930953745158384</v>
      </c>
      <c r="J10" s="377">
        <v>-4.860341952333691E-2</v>
      </c>
      <c r="K10" s="369">
        <v>-1.025021234677256E-2</v>
      </c>
      <c r="L10" s="370">
        <v>1177136620.0042098</v>
      </c>
      <c r="M10" s="370">
        <v>-21987435.022286177</v>
      </c>
      <c r="N10" s="369">
        <v>-1.8336247138166485E-2</v>
      </c>
      <c r="O10" s="365">
        <v>349591851.32528269</v>
      </c>
      <c r="P10" s="365">
        <v>-3952399.1786908507</v>
      </c>
      <c r="Q10" s="369">
        <v>-1.1179362054556814E-2</v>
      </c>
    </row>
    <row r="11" spans="1:17">
      <c r="A11" s="409" t="s">
        <v>206</v>
      </c>
      <c r="B11" s="409" t="s">
        <v>233</v>
      </c>
      <c r="C11" s="325" t="s">
        <v>225</v>
      </c>
      <c r="D11" s="365">
        <v>2478952.2267016154</v>
      </c>
      <c r="E11" s="365">
        <v>133360.5330362916</v>
      </c>
      <c r="F11" s="366">
        <v>5.6855817402685555E-2</v>
      </c>
      <c r="G11" s="374">
        <v>0.9446132452347884</v>
      </c>
      <c r="H11" s="374">
        <v>5.2480688181447022E-2</v>
      </c>
      <c r="I11" s="375">
        <v>11.344889143927363</v>
      </c>
      <c r="J11" s="375">
        <v>5.7300010009342373E-4</v>
      </c>
      <c r="K11" s="366">
        <v>5.0509884670765952E-5</v>
      </c>
      <c r="L11" s="367">
        <v>28123438.205021717</v>
      </c>
      <c r="M11" s="367">
        <v>1514304.4877470359</v>
      </c>
      <c r="N11" s="366">
        <v>5.6909199068136053E-2</v>
      </c>
      <c r="O11" s="365">
        <v>4234514.4041999541</v>
      </c>
      <c r="P11" s="365">
        <v>282909.45117580937</v>
      </c>
      <c r="Q11" s="366">
        <v>7.1593556172486347E-2</v>
      </c>
    </row>
    <row r="12" spans="1:17">
      <c r="A12" s="409" t="s">
        <v>206</v>
      </c>
      <c r="B12" s="409" t="s">
        <v>233</v>
      </c>
      <c r="C12" s="325" t="s">
        <v>226</v>
      </c>
      <c r="D12" s="365">
        <v>19112.781580704563</v>
      </c>
      <c r="E12" s="365">
        <v>1260.1205082867091</v>
      </c>
      <c r="F12" s="369">
        <v>7.0584463748857032E-2</v>
      </c>
      <c r="G12" s="376">
        <v>7.2829909507514511E-3</v>
      </c>
      <c r="H12" s="376">
        <v>4.928321111903099E-4</v>
      </c>
      <c r="I12" s="377">
        <v>8.477888455903976</v>
      </c>
      <c r="J12" s="377">
        <v>-0.81378877705262909</v>
      </c>
      <c r="K12" s="369">
        <v>-8.7582549054352171E-2</v>
      </c>
      <c r="L12" s="370">
        <v>162036.03032326937</v>
      </c>
      <c r="M12" s="370">
        <v>-3845.1341110062494</v>
      </c>
      <c r="N12" s="369">
        <v>-2.318005256425448E-2</v>
      </c>
      <c r="O12" s="365">
        <v>41005.845899939537</v>
      </c>
      <c r="P12" s="365">
        <v>3408.659917473793</v>
      </c>
      <c r="Q12" s="369">
        <v>9.0662634141382148E-2</v>
      </c>
    </row>
    <row r="13" spans="1:17">
      <c r="A13" s="409" t="s">
        <v>206</v>
      </c>
      <c r="B13" s="409" t="s">
        <v>233</v>
      </c>
      <c r="C13" s="325" t="s">
        <v>227</v>
      </c>
      <c r="D13" s="365">
        <v>7701404.7494665273</v>
      </c>
      <c r="E13" s="365">
        <v>1286208.1041378397</v>
      </c>
      <c r="F13" s="366">
        <v>0.20049394823686498</v>
      </c>
      <c r="G13" s="374">
        <v>2.9346466845550236</v>
      </c>
      <c r="H13" s="374">
        <v>0.4946628618574902</v>
      </c>
      <c r="I13" s="375">
        <v>12.034560915323151</v>
      </c>
      <c r="J13" s="375">
        <v>0.30160018259929089</v>
      </c>
      <c r="K13" s="366">
        <v>2.5705377310103129E-2</v>
      </c>
      <c r="L13" s="367">
        <v>92683024.591013953</v>
      </c>
      <c r="M13" s="367">
        <v>17413774.258670628</v>
      </c>
      <c r="N13" s="366">
        <v>0.23135309813478905</v>
      </c>
      <c r="O13" s="365">
        <v>21073445.773049306</v>
      </c>
      <c r="P13" s="365">
        <v>2603792.5240948908</v>
      </c>
      <c r="Q13" s="366">
        <v>0.1409767952325956</v>
      </c>
    </row>
    <row r="14" spans="1:17">
      <c r="A14" s="409" t="s">
        <v>206</v>
      </c>
      <c r="B14" s="409" t="s">
        <v>233</v>
      </c>
      <c r="C14" s="325" t="s">
        <v>228</v>
      </c>
      <c r="D14" s="365">
        <v>111291.1172883207</v>
      </c>
      <c r="E14" s="365">
        <v>-3037.9956800803629</v>
      </c>
      <c r="F14" s="369">
        <v>-2.6572371648855717E-2</v>
      </c>
      <c r="G14" s="376">
        <v>4.240786181160236E-2</v>
      </c>
      <c r="H14" s="376">
        <v>-1.0765707832093366E-3</v>
      </c>
      <c r="I14" s="377">
        <v>13.508086946028667</v>
      </c>
      <c r="J14" s="377">
        <v>-0.42483190172456098</v>
      </c>
      <c r="K14" s="369">
        <v>-3.0491234921178618E-2</v>
      </c>
      <c r="L14" s="370">
        <v>1503330.0886513102</v>
      </c>
      <c r="M14" s="370">
        <v>-89608.164273033151</v>
      </c>
      <c r="N14" s="369">
        <v>-5.6253382143676284E-2</v>
      </c>
      <c r="O14" s="365">
        <v>492570.69313871861</v>
      </c>
      <c r="P14" s="365">
        <v>-30982.069048596837</v>
      </c>
      <c r="Q14" s="369">
        <v>-5.9176593623838328E-2</v>
      </c>
    </row>
    <row r="15" spans="1:17">
      <c r="A15" s="409" t="s">
        <v>206</v>
      </c>
      <c r="B15" s="409" t="s">
        <v>254</v>
      </c>
      <c r="C15" s="325" t="s">
        <v>223</v>
      </c>
      <c r="D15" s="365">
        <v>16553742.46641515</v>
      </c>
      <c r="E15" s="365">
        <v>1657531.6687608212</v>
      </c>
      <c r="F15" s="366">
        <v>0.11127203362494231</v>
      </c>
      <c r="G15" s="374">
        <v>0.47019793128396414</v>
      </c>
      <c r="H15" s="374">
        <v>4.9491534137664883E-2</v>
      </c>
      <c r="I15" s="375">
        <v>10.694824872670043</v>
      </c>
      <c r="J15" s="375">
        <v>-0.18719788351467948</v>
      </c>
      <c r="K15" s="366">
        <v>-1.7202489620625618E-2</v>
      </c>
      <c r="L15" s="367">
        <v>177039376.66559109</v>
      </c>
      <c r="M15" s="367">
        <v>14938471.784592092</v>
      </c>
      <c r="N15" s="366">
        <v>9.2155388000817615E-2</v>
      </c>
      <c r="O15" s="365">
        <v>29820790.805823024</v>
      </c>
      <c r="P15" s="365">
        <v>-941352.08752739429</v>
      </c>
      <c r="Q15" s="366">
        <v>-3.0600991965708542E-2</v>
      </c>
    </row>
    <row r="16" spans="1:17">
      <c r="A16" s="409" t="s">
        <v>206</v>
      </c>
      <c r="B16" s="409" t="s">
        <v>240</v>
      </c>
      <c r="C16" s="325" t="s">
        <v>224</v>
      </c>
      <c r="D16" s="365">
        <v>3377744116.7986755</v>
      </c>
      <c r="E16" s="365">
        <v>-34077012.579455376</v>
      </c>
      <c r="F16" s="369">
        <v>-9.9879247144666564E-3</v>
      </c>
      <c r="G16" s="376">
        <v>95.942551924287457</v>
      </c>
      <c r="H16" s="376">
        <v>-0.41584381446756424</v>
      </c>
      <c r="I16" s="377">
        <v>4.7350635920381041</v>
      </c>
      <c r="J16" s="377">
        <v>-0.14306602589743189</v>
      </c>
      <c r="K16" s="369">
        <v>-2.9328049294019908E-2</v>
      </c>
      <c r="L16" s="370">
        <v>15993833190.674311</v>
      </c>
      <c r="M16" s="370">
        <v>-649472511.64342117</v>
      </c>
      <c r="N16" s="369">
        <v>-3.9023047660115752E-2</v>
      </c>
      <c r="O16" s="365">
        <v>4736512772.0323381</v>
      </c>
      <c r="P16" s="365">
        <v>-65300572.926038742</v>
      </c>
      <c r="Q16" s="369">
        <v>-1.3599148537208453E-2</v>
      </c>
    </row>
    <row r="17" spans="1:17">
      <c r="A17" s="409" t="s">
        <v>206</v>
      </c>
      <c r="B17" s="409" t="s">
        <v>240</v>
      </c>
      <c r="C17" s="325" t="s">
        <v>225</v>
      </c>
      <c r="D17" s="365">
        <v>31656591.5228687</v>
      </c>
      <c r="E17" s="365">
        <v>-748897.26940427348</v>
      </c>
      <c r="F17" s="366">
        <v>-2.3110198219964719E-2</v>
      </c>
      <c r="G17" s="374">
        <v>0.89918421020221295</v>
      </c>
      <c r="H17" s="374">
        <v>-1.6028163115485494E-2</v>
      </c>
      <c r="I17" s="375">
        <v>11.373814599708172</v>
      </c>
      <c r="J17" s="375">
        <v>0.18121710995515983</v>
      </c>
      <c r="K17" s="366">
        <v>1.6190800224976085E-2</v>
      </c>
      <c r="L17" s="367">
        <v>360056202.83980197</v>
      </c>
      <c r="M17" s="367">
        <v>-2645389.6708118916</v>
      </c>
      <c r="N17" s="366">
        <v>-7.2935705975277149E-3</v>
      </c>
      <c r="O17" s="365">
        <v>53433103.726211533</v>
      </c>
      <c r="P17" s="365">
        <v>-1346345.4398856834</v>
      </c>
      <c r="Q17" s="366">
        <v>-2.4577564403822652E-2</v>
      </c>
    </row>
    <row r="18" spans="1:17">
      <c r="A18" s="409" t="s">
        <v>206</v>
      </c>
      <c r="B18" s="409" t="s">
        <v>240</v>
      </c>
      <c r="C18" s="325" t="s">
        <v>226</v>
      </c>
      <c r="D18" s="365">
        <v>258643.48155318853</v>
      </c>
      <c r="E18" s="365">
        <v>134787.74607238831</v>
      </c>
      <c r="F18" s="369">
        <v>1.0882640642288444</v>
      </c>
      <c r="G18" s="376">
        <v>7.3465942951043035E-3</v>
      </c>
      <c r="H18" s="376">
        <v>3.8485973247447225E-3</v>
      </c>
      <c r="I18" s="377">
        <v>9.1111919434967739</v>
      </c>
      <c r="J18" s="377">
        <v>0.6439374607627748</v>
      </c>
      <c r="K18" s="369">
        <v>7.6050325648751887E-2</v>
      </c>
      <c r="L18" s="370">
        <v>2356550.4053653679</v>
      </c>
      <c r="M18" s="370">
        <v>1307832.3739032459</v>
      </c>
      <c r="N18" s="369">
        <v>1.2470772263540342</v>
      </c>
      <c r="O18" s="365">
        <v>547263.25256792514</v>
      </c>
      <c r="P18" s="365">
        <v>293473.6257378466</v>
      </c>
      <c r="Q18" s="369">
        <v>1.1563657246493291</v>
      </c>
    </row>
    <row r="19" spans="1:17">
      <c r="A19" s="409" t="s">
        <v>206</v>
      </c>
      <c r="B19" s="409" t="s">
        <v>240</v>
      </c>
      <c r="C19" s="325" t="s">
        <v>227</v>
      </c>
      <c r="D19" s="365">
        <v>92910507.694148242</v>
      </c>
      <c r="E19" s="365">
        <v>12848592.29976894</v>
      </c>
      <c r="F19" s="366">
        <v>0.16048319899015265</v>
      </c>
      <c r="G19" s="374">
        <v>2.6390605387853405</v>
      </c>
      <c r="H19" s="374">
        <v>0.37791101346410505</v>
      </c>
      <c r="I19" s="375">
        <v>11.889430679255664</v>
      </c>
      <c r="J19" s="375">
        <v>0.37983110561665256</v>
      </c>
      <c r="K19" s="366">
        <v>3.3001244151586125E-2</v>
      </c>
      <c r="L19" s="367">
        <v>1104653040.6040256</v>
      </c>
      <c r="M19" s="367">
        <v>183172453.31615496</v>
      </c>
      <c r="N19" s="366">
        <v>0.19878058837384044</v>
      </c>
      <c r="O19" s="365">
        <v>258306669.07407522</v>
      </c>
      <c r="P19" s="365">
        <v>27715205.392146885</v>
      </c>
      <c r="Q19" s="366">
        <v>0.12019181000722774</v>
      </c>
    </row>
    <row r="20" spans="1:17">
      <c r="A20" s="409" t="s">
        <v>206</v>
      </c>
      <c r="B20" s="409" t="s">
        <v>240</v>
      </c>
      <c r="C20" s="325" t="s">
        <v>228</v>
      </c>
      <c r="D20" s="365">
        <v>1466635.6861170465</v>
      </c>
      <c r="E20" s="365">
        <v>13579.03329938394</v>
      </c>
      <c r="F20" s="369">
        <v>9.3451506333579355E-3</v>
      </c>
      <c r="G20" s="376">
        <v>4.1658801141710236E-2</v>
      </c>
      <c r="H20" s="376">
        <v>6.2083265695695583E-4</v>
      </c>
      <c r="I20" s="377">
        <v>13.890828776196599</v>
      </c>
      <c r="J20" s="377">
        <v>0.25628494542140423</v>
      </c>
      <c r="K20" s="369">
        <v>1.8796737800859237E-2</v>
      </c>
      <c r="L20" s="370">
        <v>20372785.192911513</v>
      </c>
      <c r="M20" s="370">
        <v>561020.57146959752</v>
      </c>
      <c r="N20" s="369">
        <v>2.8317546780381949E-2</v>
      </c>
      <c r="O20" s="365">
        <v>6620136.4124951819</v>
      </c>
      <c r="P20" s="365">
        <v>-177412.83841773868</v>
      </c>
      <c r="Q20" s="369">
        <v>-2.609952967886358E-2</v>
      </c>
    </row>
    <row r="21" spans="1:17">
      <c r="A21" s="409" t="s">
        <v>206</v>
      </c>
      <c r="B21" s="409" t="s">
        <v>136</v>
      </c>
      <c r="C21" s="325" t="s">
        <v>223</v>
      </c>
      <c r="D21" s="365">
        <v>7938596.3001005063</v>
      </c>
      <c r="E21" s="365">
        <v>919917.98300713859</v>
      </c>
      <c r="F21" s="366">
        <v>0.13106712424285924</v>
      </c>
      <c r="G21" s="374">
        <v>0.49124815923079673</v>
      </c>
      <c r="H21" s="374">
        <v>5.6212267034789265E-2</v>
      </c>
      <c r="I21" s="375">
        <v>10.538219789335166</v>
      </c>
      <c r="J21" s="375">
        <v>-0.34342433884221357</v>
      </c>
      <c r="K21" s="366">
        <v>-3.1559967850164884E-2</v>
      </c>
      <c r="L21" s="367">
        <v>83658672.62926209</v>
      </c>
      <c r="M21" s="367">
        <v>7283912.9324971586</v>
      </c>
      <c r="N21" s="366">
        <v>9.537068216537628E-2</v>
      </c>
      <c r="O21" s="365">
        <v>14063433.983478133</v>
      </c>
      <c r="P21" s="365">
        <v>215658.71697899513</v>
      </c>
      <c r="Q21" s="366">
        <v>1.5573528081490588E-2</v>
      </c>
    </row>
    <row r="22" spans="1:17">
      <c r="A22" s="409" t="s">
        <v>206</v>
      </c>
      <c r="B22" s="409" t="s">
        <v>241</v>
      </c>
      <c r="C22" s="325" t="s">
        <v>224</v>
      </c>
      <c r="D22" s="365">
        <v>1547324036.7605083</v>
      </c>
      <c r="E22" s="365">
        <v>-5956274.6716034412</v>
      </c>
      <c r="F22" s="369">
        <v>-3.834642483887409E-3</v>
      </c>
      <c r="G22" s="376">
        <v>95.749935638186045</v>
      </c>
      <c r="H22" s="376">
        <v>-0.52640808149608631</v>
      </c>
      <c r="I22" s="377">
        <v>4.691392763618496</v>
      </c>
      <c r="J22" s="377">
        <v>-8.2680911246201028E-2</v>
      </c>
      <c r="K22" s="369">
        <v>-1.7318733827153245E-2</v>
      </c>
      <c r="L22" s="370">
        <v>7259104789.031208</v>
      </c>
      <c r="M22" s="370">
        <v>-156369855.46247482</v>
      </c>
      <c r="N22" s="369">
        <v>-2.1086965158539965E-2</v>
      </c>
      <c r="O22" s="365">
        <v>2148345476.5614452</v>
      </c>
      <c r="P22" s="365">
        <v>-17844634.429345608</v>
      </c>
      <c r="Q22" s="369">
        <v>-8.2377970145859798E-3</v>
      </c>
    </row>
    <row r="23" spans="1:17">
      <c r="A23" s="409" t="s">
        <v>206</v>
      </c>
      <c r="B23" s="409" t="s">
        <v>241</v>
      </c>
      <c r="C23" s="325" t="s">
        <v>225</v>
      </c>
      <c r="D23" s="365">
        <v>14731212.663653661</v>
      </c>
      <c r="E23" s="365">
        <v>707626.10155325755</v>
      </c>
      <c r="F23" s="366">
        <v>5.045970932041452E-2</v>
      </c>
      <c r="G23" s="374">
        <v>0.91158195110206608</v>
      </c>
      <c r="H23" s="374">
        <v>4.2363671504691891E-2</v>
      </c>
      <c r="I23" s="375">
        <v>11.345670436707753</v>
      </c>
      <c r="J23" s="375">
        <v>0.15818266366500211</v>
      </c>
      <c r="K23" s="366">
        <v>1.413924795932804E-2</v>
      </c>
      <c r="L23" s="367">
        <v>167135484.0148702</v>
      </c>
      <c r="M23" s="367">
        <v>10246780.817165315</v>
      </c>
      <c r="N23" s="366">
        <v>6.5312419621779472E-2</v>
      </c>
      <c r="O23" s="365">
        <v>24923874.085789673</v>
      </c>
      <c r="P23" s="365">
        <v>1703686.3921193779</v>
      </c>
      <c r="Q23" s="366">
        <v>7.3370913904532917E-2</v>
      </c>
    </row>
    <row r="24" spans="1:17">
      <c r="A24" s="409" t="s">
        <v>206</v>
      </c>
      <c r="B24" s="409" t="s">
        <v>241</v>
      </c>
      <c r="C24" s="325" t="s">
        <v>226</v>
      </c>
      <c r="D24" s="365">
        <v>125461.46635091351</v>
      </c>
      <c r="E24" s="365">
        <v>47194.279679999308</v>
      </c>
      <c r="F24" s="369">
        <v>0.60298934569393092</v>
      </c>
      <c r="G24" s="376">
        <v>7.7636791278204321E-3</v>
      </c>
      <c r="H24" s="376">
        <v>2.9124758321615856E-3</v>
      </c>
      <c r="I24" s="377">
        <v>8.9866711706716256</v>
      </c>
      <c r="J24" s="377">
        <v>-7.5363708405010499E-2</v>
      </c>
      <c r="K24" s="369">
        <v>-8.316422239669153E-3</v>
      </c>
      <c r="L24" s="370">
        <v>1127480.9426859426</v>
      </c>
      <c r="M24" s="370">
        <v>418220.96718691615</v>
      </c>
      <c r="N24" s="369">
        <v>0.58965820944944913</v>
      </c>
      <c r="O24" s="365">
        <v>266053.0764695406</v>
      </c>
      <c r="P24" s="365">
        <v>103440.54725923398</v>
      </c>
      <c r="Q24" s="369">
        <v>0.63611671106507683</v>
      </c>
    </row>
    <row r="25" spans="1:17">
      <c r="A25" s="409" t="s">
        <v>206</v>
      </c>
      <c r="B25" s="409" t="s">
        <v>241</v>
      </c>
      <c r="C25" s="325" t="s">
        <v>227</v>
      </c>
      <c r="D25" s="365">
        <v>45204919.739695378</v>
      </c>
      <c r="E25" s="365">
        <v>6899016.2697408721</v>
      </c>
      <c r="F25" s="366">
        <v>0.18010321242395869</v>
      </c>
      <c r="G25" s="374">
        <v>2.7973249641148916</v>
      </c>
      <c r="H25" s="374">
        <v>0.42302568160738208</v>
      </c>
      <c r="I25" s="375">
        <v>12.108333133607944</v>
      </c>
      <c r="J25" s="375">
        <v>0.39906881135366312</v>
      </c>
      <c r="K25" s="366">
        <v>3.4081458951712683E-2</v>
      </c>
      <c r="L25" s="367">
        <v>547356227.48624134</v>
      </c>
      <c r="M25" s="367">
        <v>98822278.6537866</v>
      </c>
      <c r="N25" s="366">
        <v>0.22032285161697013</v>
      </c>
      <c r="O25" s="365">
        <v>124193212.55979066</v>
      </c>
      <c r="P25" s="365">
        <v>14753852.919907182</v>
      </c>
      <c r="Q25" s="366">
        <v>0.13481304138159786</v>
      </c>
    </row>
    <row r="26" spans="1:17">
      <c r="A26" s="409" t="s">
        <v>206</v>
      </c>
      <c r="B26" s="409" t="s">
        <v>241</v>
      </c>
      <c r="C26" s="325" t="s">
        <v>228</v>
      </c>
      <c r="D26" s="365">
        <v>681075.2637726838</v>
      </c>
      <c r="E26" s="365">
        <v>31673.233544871677</v>
      </c>
      <c r="F26" s="369">
        <v>4.8772920426135125E-2</v>
      </c>
      <c r="G26" s="376">
        <v>4.214560823828821E-2</v>
      </c>
      <c r="H26" s="376">
        <v>1.8939855180932844E-3</v>
      </c>
      <c r="I26" s="377">
        <v>13.687363993732719</v>
      </c>
      <c r="J26" s="377">
        <v>-0.26017139236162556</v>
      </c>
      <c r="K26" s="369">
        <v>-1.8653574639503387E-2</v>
      </c>
      <c r="L26" s="370">
        <v>9322125.0423842464</v>
      </c>
      <c r="M26" s="370">
        <v>264567.24598032795</v>
      </c>
      <c r="N26" s="369">
        <v>2.9209556475076306E-2</v>
      </c>
      <c r="O26" s="365">
        <v>2992811.3247715887</v>
      </c>
      <c r="P26" s="365">
        <v>-35302.611962697934</v>
      </c>
      <c r="Q26" s="369">
        <v>-1.1658283902213584E-2</v>
      </c>
    </row>
    <row r="27" spans="1:17">
      <c r="A27" s="409" t="s">
        <v>211</v>
      </c>
      <c r="B27" s="409" t="s">
        <v>253</v>
      </c>
      <c r="C27" s="325" t="s">
        <v>223</v>
      </c>
      <c r="D27" s="365">
        <v>1286753.9058773289</v>
      </c>
      <c r="E27" s="365">
        <v>156455.28965367796</v>
      </c>
      <c r="F27" s="366">
        <v>0.13841942952774555</v>
      </c>
      <c r="G27" s="374">
        <v>0.5152209537572624</v>
      </c>
      <c r="H27" s="374">
        <v>6.0293181612374958E-2</v>
      </c>
      <c r="I27" s="375">
        <v>10.571582438652923</v>
      </c>
      <c r="J27" s="375">
        <v>-0.25123570430624831</v>
      </c>
      <c r="K27" s="366">
        <v>-2.3213519897282087E-2</v>
      </c>
      <c r="L27" s="367">
        <v>13603024.994240828</v>
      </c>
      <c r="M27" s="367">
        <v>1370008.623613853</v>
      </c>
      <c r="N27" s="366">
        <v>0.11199270744895083</v>
      </c>
      <c r="O27" s="365">
        <v>2327833.3093391936</v>
      </c>
      <c r="P27" s="365">
        <v>248053.9997130367</v>
      </c>
      <c r="Q27" s="366">
        <v>0.11926938524916124</v>
      </c>
    </row>
    <row r="28" spans="1:17">
      <c r="A28" s="409" t="s">
        <v>211</v>
      </c>
      <c r="B28" s="409" t="s">
        <v>233</v>
      </c>
      <c r="C28" s="325" t="s">
        <v>224</v>
      </c>
      <c r="D28" s="365">
        <v>238495415.4077782</v>
      </c>
      <c r="E28" s="365">
        <v>-342220.52219477296</v>
      </c>
      <c r="F28" s="369">
        <v>-1.4328584390071245E-3</v>
      </c>
      <c r="G28" s="376">
        <v>95.494433575742633</v>
      </c>
      <c r="H28" s="376">
        <v>-0.6340337676829364</v>
      </c>
      <c r="I28" s="377">
        <v>4.4856137751799832</v>
      </c>
      <c r="J28" s="377">
        <v>-3.6635605855132702E-2</v>
      </c>
      <c r="K28" s="369">
        <v>-8.1011909711947439E-3</v>
      </c>
      <c r="L28" s="370">
        <v>1069798320.6704024</v>
      </c>
      <c r="M28" s="370">
        <v>-10285030.581808209</v>
      </c>
      <c r="N28" s="369">
        <v>-9.522441550352671E-3</v>
      </c>
      <c r="O28" s="365">
        <v>315254057.68676782</v>
      </c>
      <c r="P28" s="365">
        <v>80680.792036652565</v>
      </c>
      <c r="Q28" s="369">
        <v>2.5598860167557928E-4</v>
      </c>
    </row>
    <row r="29" spans="1:17">
      <c r="A29" s="409" t="s">
        <v>211</v>
      </c>
      <c r="B29" s="409" t="s">
        <v>233</v>
      </c>
      <c r="C29" s="325" t="s">
        <v>225</v>
      </c>
      <c r="D29" s="365">
        <v>2476890.9472370502</v>
      </c>
      <c r="E29" s="365">
        <v>132586.50908293575</v>
      </c>
      <c r="F29" s="366">
        <v>5.6556864767672091E-2</v>
      </c>
      <c r="G29" s="374">
        <v>0.99175616282128609</v>
      </c>
      <c r="H29" s="374">
        <v>4.8209758383506718E-2</v>
      </c>
      <c r="I29" s="375">
        <v>11.341633077677217</v>
      </c>
      <c r="J29" s="375">
        <v>3.6034274609519912E-5</v>
      </c>
      <c r="K29" s="366">
        <v>3.1771781761970642E-6</v>
      </c>
      <c r="L29" s="367">
        <v>28091988.296982985</v>
      </c>
      <c r="M29" s="367">
        <v>1503832.0123786703</v>
      </c>
      <c r="N29" s="366">
        <v>5.6560221637084844E-2</v>
      </c>
      <c r="O29" s="365">
        <v>4229396.6371854506</v>
      </c>
      <c r="P29" s="365">
        <v>281760.05004537152</v>
      </c>
      <c r="Q29" s="366">
        <v>7.1374363831574611E-2</v>
      </c>
    </row>
    <row r="30" spans="1:17">
      <c r="A30" s="409" t="s">
        <v>211</v>
      </c>
      <c r="B30" s="409" t="s">
        <v>233</v>
      </c>
      <c r="C30" s="325" t="s">
        <v>226</v>
      </c>
      <c r="D30" s="365">
        <v>19112.781580704563</v>
      </c>
      <c r="E30" s="365">
        <v>1260.1205082867091</v>
      </c>
      <c r="F30" s="369">
        <v>7.0584463748857032E-2</v>
      </c>
      <c r="G30" s="376">
        <v>7.6528274054476599E-3</v>
      </c>
      <c r="H30" s="376">
        <v>4.6740648042921731E-4</v>
      </c>
      <c r="I30" s="377">
        <v>8.477888455903976</v>
      </c>
      <c r="J30" s="377">
        <v>-0.81378877705262909</v>
      </c>
      <c r="K30" s="369">
        <v>-8.7582549054352171E-2</v>
      </c>
      <c r="L30" s="370">
        <v>162036.03032326937</v>
      </c>
      <c r="M30" s="370">
        <v>-3845.1341110062494</v>
      </c>
      <c r="N30" s="369">
        <v>-2.318005256425448E-2</v>
      </c>
      <c r="O30" s="365">
        <v>41005.845899939537</v>
      </c>
      <c r="P30" s="365">
        <v>3408.659917473793</v>
      </c>
      <c r="Q30" s="369">
        <v>9.0662634141382148E-2</v>
      </c>
    </row>
    <row r="31" spans="1:17">
      <c r="A31" s="409" t="s">
        <v>211</v>
      </c>
      <c r="B31" s="409" t="s">
        <v>233</v>
      </c>
      <c r="C31" s="325" t="s">
        <v>227</v>
      </c>
      <c r="D31" s="365">
        <v>7396066.4957276294</v>
      </c>
      <c r="E31" s="365">
        <v>1343227.9698873926</v>
      </c>
      <c r="F31" s="366">
        <v>0.22191703349643377</v>
      </c>
      <c r="G31" s="374">
        <v>2.9614119814019841</v>
      </c>
      <c r="H31" s="374">
        <v>0.52523776496961494</v>
      </c>
      <c r="I31" s="375">
        <v>11.470282797929904</v>
      </c>
      <c r="J31" s="375">
        <v>0.46546683385119358</v>
      </c>
      <c r="K31" s="366">
        <v>4.2296648610076149E-2</v>
      </c>
      <c r="L31" s="367">
        <v>84834974.298290342</v>
      </c>
      <c r="M31" s="367">
        <v>18224600.261133052</v>
      </c>
      <c r="N31" s="366">
        <v>0.27360002889289914</v>
      </c>
      <c r="O31" s="365">
        <v>18334424.821080159</v>
      </c>
      <c r="P31" s="365">
        <v>3123182.5011352822</v>
      </c>
      <c r="Q31" s="366">
        <v>0.20532067239769014</v>
      </c>
    </row>
    <row r="32" spans="1:17">
      <c r="A32" s="409" t="s">
        <v>211</v>
      </c>
      <c r="B32" s="409" t="s">
        <v>233</v>
      </c>
      <c r="C32" s="325" t="s">
        <v>228</v>
      </c>
      <c r="D32" s="365">
        <v>73736.838467196882</v>
      </c>
      <c r="E32" s="365">
        <v>-51.931506244582124</v>
      </c>
      <c r="F32" s="369">
        <v>-7.0378604038627633E-4</v>
      </c>
      <c r="G32" s="376">
        <v>2.9524498871609541E-2</v>
      </c>
      <c r="H32" s="376">
        <v>-1.7434376298775325E-4</v>
      </c>
      <c r="I32" s="377">
        <v>8.3345535068083549</v>
      </c>
      <c r="J32" s="377">
        <v>-0.10929684488023561</v>
      </c>
      <c r="K32" s="369">
        <v>-1.2943958067468423E-2</v>
      </c>
      <c r="L32" s="370">
        <v>614563.62562773703</v>
      </c>
      <c r="M32" s="370">
        <v>-8497.7056631752057</v>
      </c>
      <c r="N32" s="369">
        <v>-1.3638634330859413E-2</v>
      </c>
      <c r="O32" s="365">
        <v>153089.42271733284</v>
      </c>
      <c r="P32" s="365">
        <v>-175.23687531761243</v>
      </c>
      <c r="Q32" s="369">
        <v>-1.1433612666048398E-3</v>
      </c>
    </row>
    <row r="33" spans="1:17">
      <c r="A33" s="409" t="s">
        <v>211</v>
      </c>
      <c r="B33" s="409" t="s">
        <v>254</v>
      </c>
      <c r="C33" s="325" t="s">
        <v>223</v>
      </c>
      <c r="D33" s="365">
        <v>16432343.226999184</v>
      </c>
      <c r="E33" s="365">
        <v>1677992.6456303932</v>
      </c>
      <c r="F33" s="366">
        <v>0.11372866846130766</v>
      </c>
      <c r="G33" s="374">
        <v>0.49161531205838277</v>
      </c>
      <c r="H33" s="374">
        <v>5.0278698709011804E-2</v>
      </c>
      <c r="I33" s="375">
        <v>10.689980639243718</v>
      </c>
      <c r="J33" s="375">
        <v>-0.1717676021882788</v>
      </c>
      <c r="K33" s="366">
        <v>-1.5813992220246233E-2</v>
      </c>
      <c r="L33" s="367">
        <v>175661430.9540289</v>
      </c>
      <c r="M33" s="367">
        <v>15403389.473375291</v>
      </c>
      <c r="N33" s="366">
        <v>9.611617196279533E-2</v>
      </c>
      <c r="O33" s="365">
        <v>29371863.282084644</v>
      </c>
      <c r="P33" s="365">
        <v>-748834.11876012757</v>
      </c>
      <c r="Q33" s="366">
        <v>-2.4861114893678579E-2</v>
      </c>
    </row>
    <row r="34" spans="1:17">
      <c r="A34" s="409" t="s">
        <v>211</v>
      </c>
      <c r="B34" s="409" t="s">
        <v>240</v>
      </c>
      <c r="C34" s="325" t="s">
        <v>224</v>
      </c>
      <c r="D34" s="365">
        <v>3204453085.2727032</v>
      </c>
      <c r="E34" s="365">
        <v>-14966684.467057705</v>
      </c>
      <c r="F34" s="369">
        <v>-4.6488763620494023E-3</v>
      </c>
      <c r="G34" s="376">
        <v>95.869358479829756</v>
      </c>
      <c r="H34" s="376">
        <v>-0.43090294415645758</v>
      </c>
      <c r="I34" s="377">
        <v>4.529992065712964</v>
      </c>
      <c r="J34" s="377">
        <v>-0.14473719592371026</v>
      </c>
      <c r="K34" s="369">
        <v>-3.096162105290268E-2</v>
      </c>
      <c r="L34" s="370">
        <v>14516147051.234774</v>
      </c>
      <c r="M34" s="370">
        <v>-533768751.85929108</v>
      </c>
      <c r="N34" s="369">
        <v>-3.546656066670853E-2</v>
      </c>
      <c r="O34" s="365">
        <v>4262978930.9653306</v>
      </c>
      <c r="P34" s="365">
        <v>-21686519.701856136</v>
      </c>
      <c r="Q34" s="369">
        <v>-5.0614266041422717E-3</v>
      </c>
    </row>
    <row r="35" spans="1:17">
      <c r="A35" s="409" t="s">
        <v>211</v>
      </c>
      <c r="B35" s="409" t="s">
        <v>240</v>
      </c>
      <c r="C35" s="325" t="s">
        <v>225</v>
      </c>
      <c r="D35" s="365">
        <v>31630816.283169642</v>
      </c>
      <c r="E35" s="365">
        <v>-762600.02046525106</v>
      </c>
      <c r="F35" s="366">
        <v>-2.3541821378675613E-2</v>
      </c>
      <c r="G35" s="374">
        <v>0.946316261953563</v>
      </c>
      <c r="H35" s="374">
        <v>-2.2645439709907622E-2</v>
      </c>
      <c r="I35" s="375">
        <v>11.370187706953066</v>
      </c>
      <c r="J35" s="375">
        <v>0.17968831169737598</v>
      </c>
      <c r="K35" s="366">
        <v>1.6057220089172822E-2</v>
      </c>
      <c r="L35" s="367">
        <v>359648318.46378636</v>
      </c>
      <c r="M35" s="367">
        <v>-2850187.0923057199</v>
      </c>
      <c r="N35" s="366">
        <v>-7.8626174966801056E-3</v>
      </c>
      <c r="O35" s="365">
        <v>53362647.368918642</v>
      </c>
      <c r="P35" s="365">
        <v>-1379414.9137377217</v>
      </c>
      <c r="Q35" s="366">
        <v>-2.5198446244411119E-2</v>
      </c>
    </row>
    <row r="36" spans="1:17">
      <c r="A36" s="409" t="s">
        <v>211</v>
      </c>
      <c r="B36" s="409" t="s">
        <v>240</v>
      </c>
      <c r="C36" s="325" t="s">
        <v>226</v>
      </c>
      <c r="D36" s="365">
        <v>258643.48155318853</v>
      </c>
      <c r="E36" s="365">
        <v>134787.74607238831</v>
      </c>
      <c r="F36" s="369">
        <v>1.0882640642288444</v>
      </c>
      <c r="G36" s="376">
        <v>7.7379771186082743E-3</v>
      </c>
      <c r="H36" s="376">
        <v>4.0331667618571628E-3</v>
      </c>
      <c r="I36" s="377">
        <v>9.1111919434967739</v>
      </c>
      <c r="J36" s="377">
        <v>0.6439374607627748</v>
      </c>
      <c r="K36" s="369">
        <v>7.6050325648751887E-2</v>
      </c>
      <c r="L36" s="370">
        <v>2356550.4053653679</v>
      </c>
      <c r="M36" s="370">
        <v>1307832.3739032459</v>
      </c>
      <c r="N36" s="369">
        <v>1.2470772263540342</v>
      </c>
      <c r="O36" s="365">
        <v>547263.25256792514</v>
      </c>
      <c r="P36" s="365">
        <v>293473.6257378466</v>
      </c>
      <c r="Q36" s="369">
        <v>1.1563657246493291</v>
      </c>
    </row>
    <row r="37" spans="1:17">
      <c r="A37" s="409" t="s">
        <v>211</v>
      </c>
      <c r="B37" s="409" t="s">
        <v>240</v>
      </c>
      <c r="C37" s="325" t="s">
        <v>227</v>
      </c>
      <c r="D37" s="365">
        <v>88785715.608767182</v>
      </c>
      <c r="E37" s="365">
        <v>13292046.911187112</v>
      </c>
      <c r="F37" s="366">
        <v>0.17606836626835154</v>
      </c>
      <c r="G37" s="374">
        <v>2.6562503400984414</v>
      </c>
      <c r="H37" s="374">
        <v>0.39806080552263934</v>
      </c>
      <c r="I37" s="375">
        <v>11.294527743691214</v>
      </c>
      <c r="J37" s="375">
        <v>0.44972715337205038</v>
      </c>
      <c r="K37" s="366">
        <v>4.1469379692744987E-2</v>
      </c>
      <c r="L37" s="367">
        <v>1002792728.1866989</v>
      </c>
      <c r="M37" s="367">
        <v>184078945.32982326</v>
      </c>
      <c r="N37" s="366">
        <v>0.22483919189376003</v>
      </c>
      <c r="O37" s="365">
        <v>221358902.11844844</v>
      </c>
      <c r="P37" s="365">
        <v>29498354.692907035</v>
      </c>
      <c r="Q37" s="366">
        <v>0.15374893425838351</v>
      </c>
    </row>
    <row r="38" spans="1:17">
      <c r="A38" s="409" t="s">
        <v>211</v>
      </c>
      <c r="B38" s="409" t="s">
        <v>240</v>
      </c>
      <c r="C38" s="325" t="s">
        <v>228</v>
      </c>
      <c r="D38" s="365">
        <v>960026.37257050991</v>
      </c>
      <c r="E38" s="365">
        <v>39137.213599350536</v>
      </c>
      <c r="F38" s="369">
        <v>4.2499374890106884E-2</v>
      </c>
      <c r="G38" s="376">
        <v>2.8721628937257583E-2</v>
      </c>
      <c r="H38" s="376">
        <v>1.1757128734427753E-3</v>
      </c>
      <c r="I38" s="377">
        <v>8.7047790106575462</v>
      </c>
      <c r="J38" s="377">
        <v>0.26088041103232129</v>
      </c>
      <c r="K38" s="369">
        <v>3.0895729970502044E-2</v>
      </c>
      <c r="L38" s="370">
        <v>8356817.4176294766</v>
      </c>
      <c r="M38" s="370">
        <v>580922.73778285366</v>
      </c>
      <c r="N38" s="369">
        <v>7.4708154071128977E-2</v>
      </c>
      <c r="O38" s="365">
        <v>2007668.3388682019</v>
      </c>
      <c r="P38" s="365">
        <v>72657.632533162599</v>
      </c>
      <c r="Q38" s="369">
        <v>3.7548956341837532E-2</v>
      </c>
    </row>
    <row r="39" spans="1:17">
      <c r="A39" s="409" t="s">
        <v>211</v>
      </c>
      <c r="B39" s="409" t="s">
        <v>136</v>
      </c>
      <c r="C39" s="325" t="s">
        <v>223</v>
      </c>
      <c r="D39" s="365">
        <v>7880308.3421339039</v>
      </c>
      <c r="E39" s="365">
        <v>921482.82509733737</v>
      </c>
      <c r="F39" s="366">
        <v>0.13241930306218586</v>
      </c>
      <c r="G39" s="374">
        <v>0.51237610972224468</v>
      </c>
      <c r="H39" s="374">
        <v>5.6411662108988958E-2</v>
      </c>
      <c r="I39" s="375">
        <v>10.53500106042743</v>
      </c>
      <c r="J39" s="375">
        <v>-0.31247981763303478</v>
      </c>
      <c r="K39" s="366">
        <v>-2.8806671442494984E-2</v>
      </c>
      <c r="L39" s="367">
        <v>83019056.740875795</v>
      </c>
      <c r="M39" s="367">
        <v>7533330.0110624135</v>
      </c>
      <c r="N39" s="366">
        <v>9.9798072263734272E-2</v>
      </c>
      <c r="O39" s="365">
        <v>13859276.045393649</v>
      </c>
      <c r="P39" s="365">
        <v>306884.13961351663</v>
      </c>
      <c r="Q39" s="366">
        <v>2.2644278718255608E-2</v>
      </c>
    </row>
    <row r="40" spans="1:17">
      <c r="A40" s="409" t="s">
        <v>211</v>
      </c>
      <c r="B40" s="409" t="s">
        <v>241</v>
      </c>
      <c r="C40" s="325" t="s">
        <v>224</v>
      </c>
      <c r="D40" s="365">
        <v>1471405577.9359596</v>
      </c>
      <c r="E40" s="365">
        <v>2967180.1790928841</v>
      </c>
      <c r="F40" s="369">
        <v>2.0206364690717985E-3</v>
      </c>
      <c r="G40" s="376">
        <v>95.67050337554258</v>
      </c>
      <c r="H40" s="376">
        <v>-0.54626499263976314</v>
      </c>
      <c r="I40" s="377">
        <v>4.4913330539239045</v>
      </c>
      <c r="J40" s="377">
        <v>-7.5746610372413592E-2</v>
      </c>
      <c r="K40" s="369">
        <v>-1.6585349050197574E-2</v>
      </c>
      <c r="L40" s="370">
        <v>6608572507.9117813</v>
      </c>
      <c r="M40" s="370">
        <v>-97902636.755472183</v>
      </c>
      <c r="N40" s="369">
        <v>-1.4598225542268776E-2</v>
      </c>
      <c r="O40" s="365">
        <v>1940668225.4302461</v>
      </c>
      <c r="P40" s="365">
        <v>2401855.0856845379</v>
      </c>
      <c r="Q40" s="369">
        <v>1.2391769895164436E-3</v>
      </c>
    </row>
    <row r="41" spans="1:17">
      <c r="A41" s="409" t="s">
        <v>211</v>
      </c>
      <c r="B41" s="409" t="s">
        <v>241</v>
      </c>
      <c r="C41" s="325" t="s">
        <v>225</v>
      </c>
      <c r="D41" s="365">
        <v>14719538.316945266</v>
      </c>
      <c r="E41" s="365">
        <v>700187.29131503031</v>
      </c>
      <c r="F41" s="366">
        <v>4.9944344073769534E-2</v>
      </c>
      <c r="G41" s="374">
        <v>0.95706150727874384</v>
      </c>
      <c r="H41" s="374">
        <v>3.8468904166601314E-2</v>
      </c>
      <c r="I41" s="375">
        <v>11.342062008530128</v>
      </c>
      <c r="J41" s="375">
        <v>0.15640208724089</v>
      </c>
      <c r="K41" s="366">
        <v>1.3982374606545644E-2</v>
      </c>
      <c r="L41" s="367">
        <v>166949916.32772839</v>
      </c>
      <c r="M41" s="367">
        <v>10134223.437851101</v>
      </c>
      <c r="N41" s="366">
        <v>6.4625059208632818E-2</v>
      </c>
      <c r="O41" s="365">
        <v>24892535.371004812</v>
      </c>
      <c r="P41" s="365">
        <v>1688043.702118963</v>
      </c>
      <c r="Q41" s="366">
        <v>7.2746420227873643E-2</v>
      </c>
    </row>
    <row r="42" spans="1:17">
      <c r="A42" s="409" t="s">
        <v>211</v>
      </c>
      <c r="B42" s="409" t="s">
        <v>241</v>
      </c>
      <c r="C42" s="325" t="s">
        <v>226</v>
      </c>
      <c r="D42" s="365">
        <v>125461.46635091351</v>
      </c>
      <c r="E42" s="365">
        <v>47194.279679999308</v>
      </c>
      <c r="F42" s="369">
        <v>0.60298934569393092</v>
      </c>
      <c r="G42" s="376">
        <v>8.1574800449397255E-3</v>
      </c>
      <c r="H42" s="376">
        <v>3.0291642897482679E-3</v>
      </c>
      <c r="I42" s="377">
        <v>8.9866711706716256</v>
      </c>
      <c r="J42" s="377">
        <v>-7.5363708405010499E-2</v>
      </c>
      <c r="K42" s="369">
        <v>-8.316422239669153E-3</v>
      </c>
      <c r="L42" s="370">
        <v>1127480.9426859426</v>
      </c>
      <c r="M42" s="370">
        <v>418220.96718691615</v>
      </c>
      <c r="N42" s="369">
        <v>0.58965820944944913</v>
      </c>
      <c r="O42" s="365">
        <v>266053.0764695406</v>
      </c>
      <c r="P42" s="365">
        <v>103440.54725923398</v>
      </c>
      <c r="Q42" s="369">
        <v>0.63611671106507683</v>
      </c>
    </row>
    <row r="43" spans="1:17">
      <c r="A43" s="409" t="s">
        <v>211</v>
      </c>
      <c r="B43" s="409" t="s">
        <v>241</v>
      </c>
      <c r="C43" s="325" t="s">
        <v>227</v>
      </c>
      <c r="D43" s="365">
        <v>43406470.681420229</v>
      </c>
      <c r="E43" s="365">
        <v>7135333.423206687</v>
      </c>
      <c r="F43" s="366">
        <v>0.19672207607967687</v>
      </c>
      <c r="G43" s="374">
        <v>2.8222802483000677</v>
      </c>
      <c r="H43" s="374">
        <v>0.44567962456596177</v>
      </c>
      <c r="I43" s="375">
        <v>11.555491819080737</v>
      </c>
      <c r="J43" s="375">
        <v>0.50268173501699742</v>
      </c>
      <c r="K43" s="366">
        <v>4.5479993883345414E-2</v>
      </c>
      <c r="L43" s="367">
        <v>501583116.85431933</v>
      </c>
      <c r="M43" s="367">
        <v>100685125.20627666</v>
      </c>
      <c r="N43" s="366">
        <v>0.25114898877984498</v>
      </c>
      <c r="O43" s="365">
        <v>108076201.76448376</v>
      </c>
      <c r="P43" s="365">
        <v>16622107.611274466</v>
      </c>
      <c r="Q43" s="366">
        <v>0.18175356461820211</v>
      </c>
    </row>
    <row r="44" spans="1:17">
      <c r="A44" s="409" t="s">
        <v>211</v>
      </c>
      <c r="B44" s="409" t="s">
        <v>241</v>
      </c>
      <c r="C44" s="325" t="s">
        <v>228</v>
      </c>
      <c r="D44" s="365">
        <v>455573.17846939119</v>
      </c>
      <c r="E44" s="365">
        <v>44334.935366778052</v>
      </c>
      <c r="F44" s="369">
        <v>0.10780839600979303</v>
      </c>
      <c r="G44" s="376">
        <v>2.9621279110347041E-2</v>
      </c>
      <c r="H44" s="376">
        <v>2.675637508230768E-3</v>
      </c>
      <c r="I44" s="377">
        <v>8.6462760611177423</v>
      </c>
      <c r="J44" s="377">
        <v>0.1676068775656212</v>
      </c>
      <c r="K44" s="369">
        <v>1.9768064296076551E-2</v>
      </c>
      <c r="L44" s="370">
        <v>3939011.4670872176</v>
      </c>
      <c r="M44" s="370">
        <v>452258.44819497596</v>
      </c>
      <c r="N44" s="369">
        <v>0.12970762360984794</v>
      </c>
      <c r="O44" s="365">
        <v>948099.4724211985</v>
      </c>
      <c r="P44" s="365">
        <v>95862.982909567538</v>
      </c>
      <c r="Q44" s="369">
        <v>0.11248401598540007</v>
      </c>
    </row>
    <row r="45" spans="1:17">
      <c r="A45" s="409" t="s">
        <v>212</v>
      </c>
      <c r="B45" s="409" t="s">
        <v>253</v>
      </c>
      <c r="C45" s="325" t="s">
        <v>223</v>
      </c>
      <c r="D45" s="365">
        <v>666050.20635820657</v>
      </c>
      <c r="E45" s="365">
        <v>47381.914147040807</v>
      </c>
      <c r="F45" s="366">
        <v>7.6586944479883359E-2</v>
      </c>
      <c r="G45" s="374">
        <v>0.50034155243564793</v>
      </c>
      <c r="H45" s="374">
        <v>4.3176099214740304E-2</v>
      </c>
      <c r="I45" s="375">
        <v>12.484632118566154</v>
      </c>
      <c r="J45" s="375">
        <v>-1.859430332794787E-2</v>
      </c>
      <c r="K45" s="366">
        <v>-1.4871604096833621E-3</v>
      </c>
      <c r="L45" s="367">
        <v>8315391.7988772802</v>
      </c>
      <c r="M45" s="367">
        <v>580042.0613145316</v>
      </c>
      <c r="N45" s="366">
        <v>7.4985886998470877E-2</v>
      </c>
      <c r="O45" s="365">
        <v>1750060.9192240518</v>
      </c>
      <c r="P45" s="365">
        <v>175712.35592792695</v>
      </c>
      <c r="Q45" s="366">
        <v>0.11160956348830903</v>
      </c>
    </row>
    <row r="46" spans="1:17">
      <c r="A46" s="409" t="s">
        <v>212</v>
      </c>
      <c r="B46" s="409" t="s">
        <v>233</v>
      </c>
      <c r="C46" s="325" t="s">
        <v>224</v>
      </c>
      <c r="D46" s="365">
        <v>126520972.35148087</v>
      </c>
      <c r="E46" s="365">
        <v>-3228646.4771284908</v>
      </c>
      <c r="F46" s="369">
        <v>-2.4883668301124789E-2</v>
      </c>
      <c r="G46" s="376">
        <v>95.043435341212756</v>
      </c>
      <c r="H46" s="376">
        <v>-0.83515427426236499</v>
      </c>
      <c r="I46" s="377">
        <v>4.8107301996937544</v>
      </c>
      <c r="J46" s="377">
        <v>-2.6065175510255223E-2</v>
      </c>
      <c r="K46" s="369">
        <v>-5.3889349224652341E-3</v>
      </c>
      <c r="L46" s="370">
        <v>608658262.58588755</v>
      </c>
      <c r="M46" s="370">
        <v>-18914093.698813319</v>
      </c>
      <c r="N46" s="369">
        <v>-3.0138506754483079E-2</v>
      </c>
      <c r="O46" s="365">
        <v>181630854.9927578</v>
      </c>
      <c r="P46" s="365">
        <v>-3657705.2671944201</v>
      </c>
      <c r="Q46" s="369">
        <v>-1.9740588744727738E-2</v>
      </c>
    </row>
    <row r="47" spans="1:17">
      <c r="A47" s="409" t="s">
        <v>212</v>
      </c>
      <c r="B47" s="409" t="s">
        <v>233</v>
      </c>
      <c r="C47" s="325" t="s">
        <v>225</v>
      </c>
      <c r="D47" s="365">
        <v>1236121.4059658926</v>
      </c>
      <c r="E47" s="365">
        <v>76819.851563208969</v>
      </c>
      <c r="F47" s="366">
        <v>6.6263908015537415E-2</v>
      </c>
      <c r="G47" s="374">
        <v>0.92858300674001437</v>
      </c>
      <c r="H47" s="374">
        <v>7.1916151155783425E-2</v>
      </c>
      <c r="I47" s="375">
        <v>11.997035805347203</v>
      </c>
      <c r="J47" s="375">
        <v>7.3805106114921415E-3</v>
      </c>
      <c r="K47" s="366">
        <v>6.1557321124425463E-4</v>
      </c>
      <c r="L47" s="367">
        <v>14829792.767128939</v>
      </c>
      <c r="M47" s="367">
        <v>930166.74718946405</v>
      </c>
      <c r="N47" s="366">
        <v>6.6920271513428414E-2</v>
      </c>
      <c r="O47" s="365">
        <v>2475238.2856212221</v>
      </c>
      <c r="P47" s="365">
        <v>152212.81600247556</v>
      </c>
      <c r="Q47" s="366">
        <v>6.5523524383680837E-2</v>
      </c>
    </row>
    <row r="48" spans="1:17">
      <c r="A48" s="409" t="s">
        <v>212</v>
      </c>
      <c r="B48" s="409" t="s">
        <v>233</v>
      </c>
      <c r="C48" s="325" t="s">
        <v>226</v>
      </c>
      <c r="D48" s="365">
        <v>17258.953780704571</v>
      </c>
      <c r="E48" s="365">
        <v>76.158408286722988</v>
      </c>
      <c r="F48" s="369">
        <v>4.4322478756264492E-3</v>
      </c>
      <c r="G48" s="376">
        <v>1.2965046246691883E-2</v>
      </c>
      <c r="H48" s="376">
        <v>2.6780520018889441E-4</v>
      </c>
      <c r="I48" s="377">
        <v>8.7215617027467598</v>
      </c>
      <c r="J48" s="377">
        <v>-0.62576223105826934</v>
      </c>
      <c r="K48" s="369">
        <v>-6.6945602344556751E-2</v>
      </c>
      <c r="L48" s="370">
        <v>150525.03032326937</v>
      </c>
      <c r="M48" s="370">
        <v>-10088.124111006269</v>
      </c>
      <c r="N48" s="369">
        <v>-6.2810073972704522E-2</v>
      </c>
      <c r="O48" s="365">
        <v>37036.845899939537</v>
      </c>
      <c r="P48" s="365">
        <v>847.65991747379303</v>
      </c>
      <c r="Q48" s="369">
        <v>2.3423016972100402E-2</v>
      </c>
    </row>
    <row r="49" spans="1:17">
      <c r="A49" s="409" t="s">
        <v>212</v>
      </c>
      <c r="B49" s="409" t="s">
        <v>233</v>
      </c>
      <c r="C49" s="325" t="s">
        <v>227</v>
      </c>
      <c r="D49" s="365">
        <v>4612700.823363346</v>
      </c>
      <c r="E49" s="365">
        <v>897392.14134495566</v>
      </c>
      <c r="F49" s="366">
        <v>0.24153905318506014</v>
      </c>
      <c r="G49" s="374">
        <v>3.4650929747502981</v>
      </c>
      <c r="H49" s="374">
        <v>0.71966250925818676</v>
      </c>
      <c r="I49" s="375">
        <v>11.705175715245794</v>
      </c>
      <c r="J49" s="375">
        <v>0.33530903896781084</v>
      </c>
      <c r="K49" s="366">
        <v>2.9491026457451559E-2</v>
      </c>
      <c r="L49" s="367">
        <v>53992473.659326918</v>
      </c>
      <c r="M49" s="367">
        <v>11749909.283559747</v>
      </c>
      <c r="N49" s="366">
        <v>0.27815331425050011</v>
      </c>
      <c r="O49" s="365">
        <v>11452610.029888164</v>
      </c>
      <c r="P49" s="365">
        <v>2121739.0678858012</v>
      </c>
      <c r="Q49" s="366">
        <v>0.22738917690814209</v>
      </c>
    </row>
    <row r="50" spans="1:17">
      <c r="A50" s="409" t="s">
        <v>212</v>
      </c>
      <c r="B50" s="409" t="s">
        <v>233</v>
      </c>
      <c r="C50" s="325" t="s">
        <v>228</v>
      </c>
      <c r="D50" s="365">
        <v>66003.220264597403</v>
      </c>
      <c r="E50" s="365">
        <v>-916.48076463055622</v>
      </c>
      <c r="F50" s="369">
        <v>-1.3695231008731981E-2</v>
      </c>
      <c r="G50" s="376">
        <v>4.9582078614626317E-2</v>
      </c>
      <c r="H50" s="376">
        <v>1.3170943360416715E-4</v>
      </c>
      <c r="I50" s="377">
        <v>8.3919697440449799</v>
      </c>
      <c r="J50" s="377">
        <v>-3.4428535856138254E-2</v>
      </c>
      <c r="K50" s="369">
        <v>-4.085794987670849E-3</v>
      </c>
      <c r="L50" s="370">
        <v>553897.02747003792</v>
      </c>
      <c r="M50" s="370">
        <v>-9995.0261741456343</v>
      </c>
      <c r="N50" s="369">
        <v>-1.7725070090192308E-2</v>
      </c>
      <c r="O50" s="365">
        <v>137877.42649650574</v>
      </c>
      <c r="P50" s="365">
        <v>-1149.6920856270881</v>
      </c>
      <c r="Q50" s="369">
        <v>-8.2695527128247744E-3</v>
      </c>
    </row>
    <row r="51" spans="1:17">
      <c r="A51" s="409" t="s">
        <v>212</v>
      </c>
      <c r="B51" s="409" t="s">
        <v>254</v>
      </c>
      <c r="C51" s="325" t="s">
        <v>223</v>
      </c>
      <c r="D51" s="365">
        <v>8560595.7289998643</v>
      </c>
      <c r="E51" s="365">
        <v>-249310.67813471518</v>
      </c>
      <c r="F51" s="366">
        <v>-2.8298902010220495E-2</v>
      </c>
      <c r="G51" s="374">
        <v>0.47452905660006106</v>
      </c>
      <c r="H51" s="374">
        <v>3.2945125937000608E-4</v>
      </c>
      <c r="I51" s="375">
        <v>12.421028094446331</v>
      </c>
      <c r="J51" s="375">
        <v>0.50367076881350137</v>
      </c>
      <c r="K51" s="366">
        <v>4.2263629011959299E-2</v>
      </c>
      <c r="L51" s="367">
        <v>106331400.05510458</v>
      </c>
      <c r="M51" s="367">
        <v>1340597.3958996981</v>
      </c>
      <c r="N51" s="366">
        <v>1.2768712705733026E-2</v>
      </c>
      <c r="O51" s="365">
        <v>21634397.80920383</v>
      </c>
      <c r="P51" s="365">
        <v>-1275512.2433100231</v>
      </c>
      <c r="Q51" s="366">
        <v>-5.5675130997298004E-2</v>
      </c>
    </row>
    <row r="52" spans="1:17">
      <c r="A52" s="409" t="s">
        <v>212</v>
      </c>
      <c r="B52" s="409" t="s">
        <v>240</v>
      </c>
      <c r="C52" s="325" t="s">
        <v>224</v>
      </c>
      <c r="D52" s="365">
        <v>1723582647.152133</v>
      </c>
      <c r="E52" s="365">
        <v>-60960595.770386934</v>
      </c>
      <c r="F52" s="369">
        <v>-3.4160335431576698E-2</v>
      </c>
      <c r="G52" s="376">
        <v>95.541253601621932</v>
      </c>
      <c r="H52" s="376">
        <v>-0.5130814162788937</v>
      </c>
      <c r="I52" s="377">
        <v>4.8712682502958264</v>
      </c>
      <c r="J52" s="377">
        <v>-7.6400419965949595E-2</v>
      </c>
      <c r="K52" s="369">
        <v>-1.5441700941932179E-2</v>
      </c>
      <c r="L52" s="370">
        <v>8396033425.8330193</v>
      </c>
      <c r="M52" s="370">
        <v>-433295267.90208244</v>
      </c>
      <c r="N52" s="369">
        <v>-4.9074542689698422E-2</v>
      </c>
      <c r="O52" s="365">
        <v>2490245378.8534269</v>
      </c>
      <c r="P52" s="365">
        <v>-77418242.638542175</v>
      </c>
      <c r="Q52" s="369">
        <v>-3.0151240213294551E-2</v>
      </c>
    </row>
    <row r="53" spans="1:17">
      <c r="A53" s="409" t="s">
        <v>212</v>
      </c>
      <c r="B53" s="409" t="s">
        <v>240</v>
      </c>
      <c r="C53" s="325" t="s">
        <v>225</v>
      </c>
      <c r="D53" s="365">
        <v>15601418.950254627</v>
      </c>
      <c r="E53" s="365">
        <v>-694843.38877728395</v>
      </c>
      <c r="F53" s="366">
        <v>-4.2638205885593368E-2</v>
      </c>
      <c r="G53" s="374">
        <v>0.86481441834791273</v>
      </c>
      <c r="H53" s="374">
        <v>-1.2343727559193107E-2</v>
      </c>
      <c r="I53" s="375">
        <v>12.004573076862288</v>
      </c>
      <c r="J53" s="375">
        <v>0.19236820727289938</v>
      </c>
      <c r="K53" s="366">
        <v>1.6285546127645722E-2</v>
      </c>
      <c r="L53" s="367">
        <v>187288373.89107579</v>
      </c>
      <c r="M53" s="367">
        <v>-5206415.4661431015</v>
      </c>
      <c r="N53" s="366">
        <v>-2.704704622669752E-2</v>
      </c>
      <c r="O53" s="365">
        <v>31254717.103319366</v>
      </c>
      <c r="P53" s="365">
        <v>-1416867.4549888782</v>
      </c>
      <c r="Q53" s="366">
        <v>-4.3366964723128953E-2</v>
      </c>
    </row>
    <row r="54" spans="1:17">
      <c r="A54" s="409" t="s">
        <v>212</v>
      </c>
      <c r="B54" s="409" t="s">
        <v>240</v>
      </c>
      <c r="C54" s="325" t="s">
        <v>226</v>
      </c>
      <c r="D54" s="365">
        <v>220535.0598871597</v>
      </c>
      <c r="E54" s="365">
        <v>100265.65100635952</v>
      </c>
      <c r="F54" s="369">
        <v>0.83367542868472466</v>
      </c>
      <c r="G54" s="376">
        <v>1.2224650857063446E-2</v>
      </c>
      <c r="H54" s="376">
        <v>5.7510626496283116E-3</v>
      </c>
      <c r="I54" s="377">
        <v>9.1937324249484398</v>
      </c>
      <c r="J54" s="377">
        <v>0.65339019644269314</v>
      </c>
      <c r="K54" s="369">
        <v>7.6506324800641276E-2</v>
      </c>
      <c r="L54" s="370">
        <v>2027540.3309225261</v>
      </c>
      <c r="M54" s="370">
        <v>1000398.4194604042</v>
      </c>
      <c r="N54" s="369">
        <v>0.97396319661063324</v>
      </c>
      <c r="O54" s="365">
        <v>465267.52905734105</v>
      </c>
      <c r="P54" s="365">
        <v>218718.90222726247</v>
      </c>
      <c r="Q54" s="369">
        <v>0.88712277589768784</v>
      </c>
    </row>
    <row r="55" spans="1:17">
      <c r="A55" s="409" t="s">
        <v>212</v>
      </c>
      <c r="B55" s="409" t="s">
        <v>240</v>
      </c>
      <c r="C55" s="325" t="s">
        <v>227</v>
      </c>
      <c r="D55" s="365">
        <v>55189738.561895356</v>
      </c>
      <c r="E55" s="365">
        <v>7915906.2550083846</v>
      </c>
      <c r="F55" s="366">
        <v>0.1674479488699116</v>
      </c>
      <c r="G55" s="374">
        <v>3.0592654299819264</v>
      </c>
      <c r="H55" s="374">
        <v>0.51471710144196248</v>
      </c>
      <c r="I55" s="375">
        <v>11.617035225424164</v>
      </c>
      <c r="J55" s="375">
        <v>0.4150708190056136</v>
      </c>
      <c r="K55" s="366">
        <v>3.7053395631911179E-2</v>
      </c>
      <c r="L55" s="367">
        <v>641141136.95548868</v>
      </c>
      <c r="M55" s="367">
        <v>111581350.09874147</v>
      </c>
      <c r="N55" s="366">
        <v>0.21070585959905161</v>
      </c>
      <c r="O55" s="365">
        <v>137612086.36443591</v>
      </c>
      <c r="P55" s="365">
        <v>18555053.871960878</v>
      </c>
      <c r="Q55" s="366">
        <v>0.15585012899707243</v>
      </c>
    </row>
    <row r="56" spans="1:17">
      <c r="A56" s="409" t="s">
        <v>212</v>
      </c>
      <c r="B56" s="409" t="s">
        <v>240</v>
      </c>
      <c r="C56" s="325" t="s">
        <v>228</v>
      </c>
      <c r="D56" s="365">
        <v>864356.92386566324</v>
      </c>
      <c r="E56" s="365">
        <v>60181.71627980785</v>
      </c>
      <c r="F56" s="369">
        <v>7.4836572567903645E-2</v>
      </c>
      <c r="G56" s="376">
        <v>4.7912842590876949E-2</v>
      </c>
      <c r="H56" s="376">
        <v>4.6275284866137689E-3</v>
      </c>
      <c r="I56" s="377">
        <v>8.8002456951502097</v>
      </c>
      <c r="J56" s="377">
        <v>0.15333889658223931</v>
      </c>
      <c r="K56" s="369">
        <v>1.7733381445447526E-2</v>
      </c>
      <c r="L56" s="370">
        <v>7606553.2983220806</v>
      </c>
      <c r="M56" s="370">
        <v>652925.22860813886</v>
      </c>
      <c r="N56" s="369">
        <v>9.3897059500767766E-2</v>
      </c>
      <c r="O56" s="365">
        <v>1817561.476027142</v>
      </c>
      <c r="P56" s="365">
        <v>125589.68267930322</v>
      </c>
      <c r="Q56" s="369">
        <v>7.4226818185191959E-2</v>
      </c>
    </row>
    <row r="57" spans="1:17">
      <c r="A57" s="409" t="s">
        <v>212</v>
      </c>
      <c r="B57" s="409" t="s">
        <v>136</v>
      </c>
      <c r="C57" s="325" t="s">
        <v>223</v>
      </c>
      <c r="D57" s="365">
        <v>4045719.4540658919</v>
      </c>
      <c r="E57" s="365">
        <v>-10985.9798071892</v>
      </c>
      <c r="F57" s="366">
        <v>-2.7081039001396003E-3</v>
      </c>
      <c r="G57" s="374">
        <v>0.49059964596749839</v>
      </c>
      <c r="H57" s="374">
        <v>6.4686486344156524E-3</v>
      </c>
      <c r="I57" s="375">
        <v>12.389957322756548</v>
      </c>
      <c r="J57" s="375">
        <v>0.21504371072025386</v>
      </c>
      <c r="K57" s="366">
        <v>1.7662853107036306E-2</v>
      </c>
      <c r="L57" s="367">
        <v>50126291.375722319</v>
      </c>
      <c r="M57" s="367">
        <v>736253.16883934289</v>
      </c>
      <c r="N57" s="366">
        <v>1.4906916365509896E-2</v>
      </c>
      <c r="O57" s="365">
        <v>10206470.180331236</v>
      </c>
      <c r="P57" s="365">
        <v>-201275.88847908936</v>
      </c>
      <c r="Q57" s="366">
        <v>-1.9339046816511784E-2</v>
      </c>
    </row>
    <row r="58" spans="1:17">
      <c r="A58" s="409" t="s">
        <v>212</v>
      </c>
      <c r="B58" s="409" t="s">
        <v>241</v>
      </c>
      <c r="C58" s="325" t="s">
        <v>224</v>
      </c>
      <c r="D58" s="365">
        <v>785905554.90434813</v>
      </c>
      <c r="E58" s="365">
        <v>-18479777.30735147</v>
      </c>
      <c r="F58" s="369">
        <v>-2.2973787023863743E-2</v>
      </c>
      <c r="G58" s="376">
        <v>95.301958372935644</v>
      </c>
      <c r="H58" s="376">
        <v>-0.69413487851657862</v>
      </c>
      <c r="I58" s="377">
        <v>4.820543832819471</v>
      </c>
      <c r="J58" s="377">
        <v>-4.2866984665757002E-2</v>
      </c>
      <c r="K58" s="369">
        <v>-8.8141812967226681E-3</v>
      </c>
      <c r="L58" s="370">
        <v>3788492175.8727193</v>
      </c>
      <c r="M58" s="370">
        <v>-123564150.23210907</v>
      </c>
      <c r="N58" s="369">
        <v>-3.1585473196685775E-2</v>
      </c>
      <c r="O58" s="365">
        <v>1126154403.0125697</v>
      </c>
      <c r="P58" s="365">
        <v>-25771422.320972204</v>
      </c>
      <c r="Q58" s="369">
        <v>-2.2372466832671321E-2</v>
      </c>
    </row>
    <row r="59" spans="1:17">
      <c r="A59" s="409" t="s">
        <v>212</v>
      </c>
      <c r="B59" s="409" t="s">
        <v>241</v>
      </c>
      <c r="C59" s="325" t="s">
        <v>225</v>
      </c>
      <c r="D59" s="365">
        <v>7348910.8194905641</v>
      </c>
      <c r="E59" s="365">
        <v>674892.7909199642</v>
      </c>
      <c r="F59" s="366">
        <v>0.10112241052254223</v>
      </c>
      <c r="G59" s="374">
        <v>0.89115745350692555</v>
      </c>
      <c r="H59" s="374">
        <v>9.4673938235762867E-2</v>
      </c>
      <c r="I59" s="375">
        <v>11.987645688699173</v>
      </c>
      <c r="J59" s="375">
        <v>0.14634524367792778</v>
      </c>
      <c r="K59" s="366">
        <v>1.2358882739054191E-2</v>
      </c>
      <c r="L59" s="367">
        <v>88096139.101900771</v>
      </c>
      <c r="M59" s="367">
        <v>9067086.4501079172</v>
      </c>
      <c r="N59" s="366">
        <v>0.11473105327553514</v>
      </c>
      <c r="O59" s="365">
        <v>14719950.76286673</v>
      </c>
      <c r="P59" s="365">
        <v>1340028.5438073538</v>
      </c>
      <c r="Q59" s="366">
        <v>0.10015219235718094</v>
      </c>
    </row>
    <row r="60" spans="1:17">
      <c r="A60" s="409" t="s">
        <v>212</v>
      </c>
      <c r="B60" s="409" t="s">
        <v>241</v>
      </c>
      <c r="C60" s="325" t="s">
        <v>226</v>
      </c>
      <c r="D60" s="365">
        <v>105354.30508061494</v>
      </c>
      <c r="E60" s="365">
        <v>29047.445009700707</v>
      </c>
      <c r="F60" s="369">
        <v>0.38066623345143613</v>
      </c>
      <c r="G60" s="376">
        <v>1.2775672006064833E-2</v>
      </c>
      <c r="H60" s="376">
        <v>3.6691403952110076E-3</v>
      </c>
      <c r="I60" s="377">
        <v>9.0888179976133863</v>
      </c>
      <c r="J60" s="377">
        <v>-4.5588592452920906E-2</v>
      </c>
      <c r="K60" s="369">
        <v>-4.9908652525385315E-3</v>
      </c>
      <c r="L60" s="370">
        <v>957546.10414274456</v>
      </c>
      <c r="M60" s="370">
        <v>260528.21864371805</v>
      </c>
      <c r="N60" s="369">
        <v>0.37377551432155026</v>
      </c>
      <c r="O60" s="365">
        <v>222754.41608703136</v>
      </c>
      <c r="P60" s="365">
        <v>64130.886876724748</v>
      </c>
      <c r="Q60" s="369">
        <v>0.40429617974076587</v>
      </c>
    </row>
    <row r="61" spans="1:17">
      <c r="A61" s="409" t="s">
        <v>212</v>
      </c>
      <c r="B61" s="409" t="s">
        <v>241</v>
      </c>
      <c r="C61" s="325" t="s">
        <v>227</v>
      </c>
      <c r="D61" s="365">
        <v>26832865.833236557</v>
      </c>
      <c r="E61" s="365">
        <v>4448942.5950470231</v>
      </c>
      <c r="F61" s="366">
        <v>0.19875615850293027</v>
      </c>
      <c r="G61" s="374">
        <v>3.2538574727047385</v>
      </c>
      <c r="H61" s="374">
        <v>0.58253926679161294</v>
      </c>
      <c r="I61" s="375">
        <v>11.846088409306935</v>
      </c>
      <c r="J61" s="375">
        <v>0.37764150390349904</v>
      </c>
      <c r="K61" s="366">
        <v>3.2928739786515532E-2</v>
      </c>
      <c r="L61" s="367">
        <v>317864500.93559164</v>
      </c>
      <c r="M61" s="367">
        <v>61155665.743788809</v>
      </c>
      <c r="N61" s="366">
        <v>0.23822968811375611</v>
      </c>
      <c r="O61" s="365">
        <v>66806941.382387154</v>
      </c>
      <c r="P61" s="365">
        <v>10570968.2870197</v>
      </c>
      <c r="Q61" s="366">
        <v>0.18797519995062562</v>
      </c>
    </row>
    <row r="62" spans="1:17">
      <c r="A62" s="409" t="s">
        <v>212</v>
      </c>
      <c r="B62" s="409" t="s">
        <v>241</v>
      </c>
      <c r="C62" s="325" t="s">
        <v>228</v>
      </c>
      <c r="D62" s="365">
        <v>409449.06358161604</v>
      </c>
      <c r="E62" s="365">
        <v>50247.081609607034</v>
      </c>
      <c r="F62" s="369">
        <v>0.13988531280855396</v>
      </c>
      <c r="G62" s="376">
        <v>4.9651382879004974E-2</v>
      </c>
      <c r="H62" s="376">
        <v>6.7838844592098199E-3</v>
      </c>
      <c r="I62" s="377">
        <v>8.7410253098437547</v>
      </c>
      <c r="J62" s="377">
        <v>3.8865275500516105E-2</v>
      </c>
      <c r="K62" s="369">
        <v>4.4661641876423287E-3</v>
      </c>
      <c r="L62" s="370">
        <v>3579004.6278587305</v>
      </c>
      <c r="M62" s="370">
        <v>453171.49608503329</v>
      </c>
      <c r="N62" s="369">
        <v>0.14497622777063898</v>
      </c>
      <c r="O62" s="365">
        <v>857209.34518304409</v>
      </c>
      <c r="P62" s="365">
        <v>107356.68386104319</v>
      </c>
      <c r="Q62" s="369">
        <v>0.14317037119235107</v>
      </c>
    </row>
    <row r="63" spans="1:17" ht="14.5" customHeight="1">
      <c r="A63" s="406" t="s">
        <v>213</v>
      </c>
      <c r="B63" s="406" t="s">
        <v>253</v>
      </c>
      <c r="C63" s="325" t="s">
        <v>223</v>
      </c>
      <c r="D63" s="373"/>
      <c r="E63" s="373"/>
      <c r="F63" s="373"/>
      <c r="G63" s="373"/>
      <c r="H63" s="373"/>
      <c r="I63" s="373"/>
      <c r="J63" s="373"/>
      <c r="K63" s="373"/>
      <c r="L63" s="373"/>
      <c r="M63" s="373"/>
      <c r="N63" s="373"/>
      <c r="O63" s="373"/>
      <c r="P63" s="373"/>
      <c r="Q63" s="373"/>
    </row>
    <row r="64" spans="1:17">
      <c r="A64" s="407"/>
      <c r="B64" s="407"/>
      <c r="C64" s="325" t="s">
        <v>224</v>
      </c>
      <c r="D64" s="365">
        <v>1383115.5601276238</v>
      </c>
      <c r="E64" s="365">
        <v>-317208.42816052283</v>
      </c>
      <c r="F64" s="369">
        <v>-0.18655763862973088</v>
      </c>
      <c r="G64" s="376">
        <v>91.83121119944586</v>
      </c>
      <c r="H64" s="376">
        <v>-1.8933540838893634</v>
      </c>
      <c r="I64" s="377">
        <v>6.7763967687747186</v>
      </c>
      <c r="J64" s="377">
        <v>0.38433648954989064</v>
      </c>
      <c r="K64" s="369">
        <v>6.0127169138101358E-2</v>
      </c>
      <c r="L64" s="370">
        <v>9372539.8124908656</v>
      </c>
      <c r="M64" s="370">
        <v>-1496033.6148589384</v>
      </c>
      <c r="N64" s="369">
        <v>-0.13764765218352412</v>
      </c>
      <c r="O64" s="365">
        <v>2253538.6888055969</v>
      </c>
      <c r="P64" s="365">
        <v>-447497.54867520323</v>
      </c>
      <c r="Q64" s="369">
        <v>-0.16567624768062159</v>
      </c>
    </row>
    <row r="65" spans="1:17">
      <c r="A65" s="407"/>
      <c r="B65" s="407"/>
      <c r="C65" s="325" t="s">
        <v>225</v>
      </c>
      <c r="D65" s="373"/>
      <c r="E65" s="365">
        <v>-19.380846917629242</v>
      </c>
      <c r="F65" s="366">
        <v>-1</v>
      </c>
      <c r="G65" s="373"/>
      <c r="H65" s="374">
        <v>-1.0683031379251707E-3</v>
      </c>
      <c r="I65" s="373"/>
      <c r="J65" s="375">
        <v>-12.011511067180832</v>
      </c>
      <c r="K65" s="366">
        <v>-1</v>
      </c>
      <c r="L65" s="373"/>
      <c r="M65" s="367">
        <v>-232.79325724244117</v>
      </c>
      <c r="N65" s="366">
        <v>-1</v>
      </c>
      <c r="O65" s="373"/>
      <c r="P65" s="365">
        <v>-38.761693835258484</v>
      </c>
      <c r="Q65" s="366">
        <v>-1</v>
      </c>
    </row>
    <row r="66" spans="1:17">
      <c r="A66" s="407"/>
      <c r="B66" s="407"/>
      <c r="C66" s="325" t="s">
        <v>226</v>
      </c>
      <c r="D66" s="372"/>
      <c r="E66" s="372"/>
      <c r="F66" s="372"/>
      <c r="G66" s="372"/>
      <c r="H66" s="372"/>
      <c r="I66" s="372"/>
      <c r="J66" s="372"/>
      <c r="K66" s="372"/>
      <c r="L66" s="372"/>
      <c r="M66" s="372"/>
      <c r="N66" s="372"/>
      <c r="O66" s="372"/>
      <c r="P66" s="372"/>
      <c r="Q66" s="372"/>
    </row>
    <row r="67" spans="1:17">
      <c r="A67" s="407"/>
      <c r="B67" s="407"/>
      <c r="C67" s="325" t="s">
        <v>227</v>
      </c>
      <c r="D67" s="365">
        <v>122982.1617811677</v>
      </c>
      <c r="E67" s="365">
        <v>9156.2811225408514</v>
      </c>
      <c r="F67" s="366">
        <v>8.0441118219865035E-2</v>
      </c>
      <c r="G67" s="374">
        <v>8.1653342626329337</v>
      </c>
      <c r="H67" s="374">
        <v>1.8910705010169986</v>
      </c>
      <c r="I67" s="375">
        <v>14.675398594426875</v>
      </c>
      <c r="J67" s="375">
        <v>0.59356857465459001</v>
      </c>
      <c r="K67" s="366">
        <v>4.2151380454185351E-2</v>
      </c>
      <c r="L67" s="367">
        <v>1804812.244142927</v>
      </c>
      <c r="M67" s="367">
        <v>201935.54085725802</v>
      </c>
      <c r="N67" s="366">
        <v>0.12598320285229608</v>
      </c>
      <c r="O67" s="365">
        <v>436943.34519255161</v>
      </c>
      <c r="P67" s="365">
        <v>-3613.0742779900902</v>
      </c>
      <c r="Q67" s="366">
        <v>-8.2011613457642109E-3</v>
      </c>
    </row>
    <row r="68" spans="1:17">
      <c r="A68" s="407"/>
      <c r="B68" s="408"/>
      <c r="C68" s="325" t="s">
        <v>228</v>
      </c>
      <c r="D68" s="365">
        <v>52.030514347791666</v>
      </c>
      <c r="E68" s="365">
        <v>50.168233033585544</v>
      </c>
      <c r="F68" s="369">
        <v>26.939127107642108</v>
      </c>
      <c r="G68" s="376">
        <v>3.454537921218219E-3</v>
      </c>
      <c r="H68" s="376">
        <v>3.3518860102815439E-3</v>
      </c>
      <c r="I68" s="377">
        <v>21.760245253934585</v>
      </c>
      <c r="J68" s="377">
        <v>-3.3710187633939626E-2</v>
      </c>
      <c r="K68" s="369">
        <v>-1.546767759726753E-3</v>
      </c>
      <c r="L68" s="370">
        <v>1132.1967528963089</v>
      </c>
      <c r="M68" s="370">
        <v>1091.6102769148349</v>
      </c>
      <c r="N68" s="369">
        <v>26.895911766597095</v>
      </c>
      <c r="O68" s="365">
        <v>475.59885144233704</v>
      </c>
      <c r="P68" s="365">
        <v>458.57617032527924</v>
      </c>
      <c r="Q68" s="369">
        <v>26.939127107642108</v>
      </c>
    </row>
    <row r="69" spans="1:17">
      <c r="A69" s="407"/>
      <c r="B69" s="403" t="s">
        <v>254</v>
      </c>
      <c r="C69" s="325" t="s">
        <v>223</v>
      </c>
      <c r="D69" s="373"/>
      <c r="E69" s="373"/>
      <c r="F69" s="373"/>
      <c r="G69" s="373"/>
      <c r="H69" s="373"/>
      <c r="I69" s="373"/>
      <c r="J69" s="373"/>
      <c r="K69" s="373"/>
      <c r="L69" s="373"/>
      <c r="M69" s="373"/>
      <c r="N69" s="373"/>
      <c r="O69" s="373"/>
      <c r="P69" s="373"/>
      <c r="Q69" s="373"/>
    </row>
    <row r="70" spans="1:17">
      <c r="A70" s="407"/>
      <c r="B70" s="404" t="s">
        <v>240</v>
      </c>
      <c r="C70" s="325" t="s">
        <v>224</v>
      </c>
      <c r="D70" s="365">
        <v>20801354.49876542</v>
      </c>
      <c r="E70" s="365">
        <v>-4062538.0595279336</v>
      </c>
      <c r="F70" s="369">
        <v>-0.16339107201349587</v>
      </c>
      <c r="G70" s="376">
        <v>93.307777098636706</v>
      </c>
      <c r="H70" s="376">
        <v>-1.6404437486050369</v>
      </c>
      <c r="I70" s="377">
        <v>6.5623411286686704</v>
      </c>
      <c r="J70" s="377">
        <v>0.12880667523243616</v>
      </c>
      <c r="K70" s="369">
        <v>2.0021137084863024E-2</v>
      </c>
      <c r="L70" s="370">
        <v>136505584.1592654</v>
      </c>
      <c r="M70" s="370">
        <v>-23457125.261051685</v>
      </c>
      <c r="N70" s="369">
        <v>-0.14664120997985775</v>
      </c>
      <c r="O70" s="365">
        <v>33456033.664263066</v>
      </c>
      <c r="P70" s="365">
        <v>-5378452.9576466642</v>
      </c>
      <c r="Q70" s="369">
        <v>-0.13849682139514202</v>
      </c>
    </row>
    <row r="71" spans="1:17">
      <c r="A71" s="407"/>
      <c r="B71" s="404" t="s">
        <v>240</v>
      </c>
      <c r="C71" s="325" t="s">
        <v>225</v>
      </c>
      <c r="D71" s="365">
        <v>207.6100155711174</v>
      </c>
      <c r="E71" s="365">
        <v>-1466.9669673334388</v>
      </c>
      <c r="F71" s="366">
        <v>-0.87602241181470353</v>
      </c>
      <c r="G71" s="374">
        <v>9.3126767574217549E-4</v>
      </c>
      <c r="H71" s="374">
        <v>-5.463471395212173E-3</v>
      </c>
      <c r="I71" s="375">
        <v>12.053975688912011</v>
      </c>
      <c r="J71" s="375">
        <v>0.3853613301875054</v>
      </c>
      <c r="K71" s="366">
        <v>3.3025457722782189E-2</v>
      </c>
      <c r="L71" s="367">
        <v>2502.5260804688933</v>
      </c>
      <c r="M71" s="367">
        <v>-17037.466947040775</v>
      </c>
      <c r="N71" s="366">
        <v>-0.87192799521751752</v>
      </c>
      <c r="O71" s="365">
        <v>415.2200311422348</v>
      </c>
      <c r="P71" s="365">
        <v>-2933.9339346668776</v>
      </c>
      <c r="Q71" s="366">
        <v>-0.87602241181470353</v>
      </c>
    </row>
    <row r="72" spans="1:17">
      <c r="A72" s="407"/>
      <c r="B72" s="404"/>
      <c r="C72" s="325" t="s">
        <v>226</v>
      </c>
      <c r="D72" s="372"/>
      <c r="E72" s="372"/>
      <c r="F72" s="372"/>
      <c r="G72" s="372"/>
      <c r="H72" s="372"/>
      <c r="I72" s="372"/>
      <c r="J72" s="372"/>
      <c r="K72" s="372"/>
      <c r="L72" s="372"/>
      <c r="M72" s="372"/>
      <c r="N72" s="372"/>
      <c r="O72" s="372"/>
      <c r="P72" s="372"/>
      <c r="Q72" s="372"/>
    </row>
    <row r="73" spans="1:17">
      <c r="A73" s="407"/>
      <c r="B73" s="404" t="s">
        <v>240</v>
      </c>
      <c r="C73" s="325" t="s">
        <v>227</v>
      </c>
      <c r="D73" s="365">
        <v>1491464.3804044789</v>
      </c>
      <c r="E73" s="365">
        <v>170921.47567887767</v>
      </c>
      <c r="F73" s="366">
        <v>0.12943273184629608</v>
      </c>
      <c r="G73" s="374">
        <v>6.6902001966072451</v>
      </c>
      <c r="H73" s="374">
        <v>1.6474178139942328</v>
      </c>
      <c r="I73" s="375">
        <v>14.397125763660558</v>
      </c>
      <c r="J73" s="375">
        <v>0.23066824349840687</v>
      </c>
      <c r="K73" s="366">
        <v>1.6282704633117526E-2</v>
      </c>
      <c r="L73" s="367">
        <v>21472800.256703354</v>
      </c>
      <c r="M73" s="367">
        <v>2765385.29335659</v>
      </c>
      <c r="N73" s="366">
        <v>0.14782295142192436</v>
      </c>
      <c r="O73" s="365">
        <v>5517684.064153892</v>
      </c>
      <c r="P73" s="365">
        <v>65867.3965805443</v>
      </c>
      <c r="Q73" s="366">
        <v>1.2081733593925576E-2</v>
      </c>
    </row>
    <row r="74" spans="1:17">
      <c r="A74" s="407"/>
      <c r="B74" s="405" t="s">
        <v>240</v>
      </c>
      <c r="C74" s="325" t="s">
        <v>228</v>
      </c>
      <c r="D74" s="365">
        <v>243.31701299159525</v>
      </c>
      <c r="E74" s="365">
        <v>-438.07143730015764</v>
      </c>
      <c r="F74" s="369">
        <v>-0.64290998345009631</v>
      </c>
      <c r="G74" s="376">
        <v>1.0914370799206046E-3</v>
      </c>
      <c r="H74" s="376">
        <v>-1.5105939942316035E-3</v>
      </c>
      <c r="I74" s="377">
        <v>22.433857932388992</v>
      </c>
      <c r="J74" s="377">
        <v>0.83763719241850865</v>
      </c>
      <c r="K74" s="369">
        <v>3.8786285920304663E-2</v>
      </c>
      <c r="L74" s="370">
        <v>5458.5393019866942</v>
      </c>
      <c r="M74" s="370">
        <v>-9256.8760801804056</v>
      </c>
      <c r="N74" s="369">
        <v>-0.62905978796890538</v>
      </c>
      <c r="O74" s="365">
        <v>2224.1043235063553</v>
      </c>
      <c r="P74" s="365">
        <v>-3982.2724425792694</v>
      </c>
      <c r="Q74" s="369">
        <v>-0.64164207115819316</v>
      </c>
    </row>
    <row r="75" spans="1:17" ht="14.5" customHeight="1">
      <c r="A75" s="407"/>
      <c r="B75" s="406" t="s">
        <v>136</v>
      </c>
      <c r="C75" s="325" t="s">
        <v>223</v>
      </c>
      <c r="D75" s="373"/>
      <c r="E75" s="373"/>
      <c r="F75" s="373"/>
      <c r="G75" s="373"/>
      <c r="H75" s="373"/>
      <c r="I75" s="373"/>
      <c r="J75" s="373"/>
      <c r="K75" s="373"/>
      <c r="L75" s="373"/>
      <c r="M75" s="373"/>
      <c r="N75" s="373"/>
      <c r="O75" s="373"/>
      <c r="P75" s="373"/>
      <c r="Q75" s="373"/>
    </row>
    <row r="76" spans="1:17">
      <c r="A76" s="407"/>
      <c r="B76" s="407"/>
      <c r="C76" s="325" t="s">
        <v>224</v>
      </c>
      <c r="D76" s="365">
        <v>9058472.1985779013</v>
      </c>
      <c r="E76" s="365">
        <v>-1758158.5970121995</v>
      </c>
      <c r="F76" s="369">
        <v>-0.16254216587747397</v>
      </c>
      <c r="G76" s="376">
        <v>92.642683576344041</v>
      </c>
      <c r="H76" s="376">
        <v>-1.7256781021158929</v>
      </c>
      <c r="I76" s="377">
        <v>6.6313654833197129</v>
      </c>
      <c r="J76" s="377">
        <v>0.21191969047147285</v>
      </c>
      <c r="K76" s="369">
        <v>3.30121473581984E-2</v>
      </c>
      <c r="L76" s="370">
        <v>60070039.869260728</v>
      </c>
      <c r="M76" s="370">
        <v>-9366735.1842828542</v>
      </c>
      <c r="N76" s="369">
        <v>-0.13489588445114345</v>
      </c>
      <c r="O76" s="365">
        <v>14595429.486857437</v>
      </c>
      <c r="P76" s="365">
        <v>-2417324.1177178286</v>
      </c>
      <c r="Q76" s="369">
        <v>-0.14208893950405149</v>
      </c>
    </row>
    <row r="77" spans="1:17">
      <c r="A77" s="407"/>
      <c r="B77" s="407"/>
      <c r="C77" s="325" t="s">
        <v>225</v>
      </c>
      <c r="D77" s="365">
        <v>21.069558024406433</v>
      </c>
      <c r="E77" s="365">
        <v>-640.56812440264503</v>
      </c>
      <c r="F77" s="366">
        <v>-0.96815544431036926</v>
      </c>
      <c r="G77" s="374">
        <v>2.1548229705390526E-4</v>
      </c>
      <c r="H77" s="374">
        <v>-5.5568940829210508E-3</v>
      </c>
      <c r="I77" s="375">
        <v>13.312036875222365</v>
      </c>
      <c r="J77" s="375">
        <v>1.3691999953973042</v>
      </c>
      <c r="K77" s="366">
        <v>0.11464612714507412</v>
      </c>
      <c r="L77" s="367">
        <v>280.47873336553573</v>
      </c>
      <c r="M77" s="367">
        <v>-7621.352181406236</v>
      </c>
      <c r="N77" s="366">
        <v>-0.96450458932989747</v>
      </c>
      <c r="O77" s="365">
        <v>42.139116048812866</v>
      </c>
      <c r="P77" s="365">
        <v>-1281.1362488052901</v>
      </c>
      <c r="Q77" s="366">
        <v>-0.96815544431036926</v>
      </c>
    </row>
    <row r="78" spans="1:17">
      <c r="A78" s="407"/>
      <c r="B78" s="407"/>
      <c r="C78" s="325" t="s">
        <v>226</v>
      </c>
      <c r="D78" s="372"/>
      <c r="E78" s="372"/>
      <c r="F78" s="372"/>
      <c r="G78" s="372"/>
      <c r="H78" s="372"/>
      <c r="I78" s="372"/>
      <c r="J78" s="372"/>
      <c r="K78" s="372"/>
      <c r="L78" s="372"/>
      <c r="M78" s="372"/>
      <c r="N78" s="372"/>
      <c r="O78" s="372"/>
      <c r="P78" s="372"/>
      <c r="Q78" s="372"/>
    </row>
    <row r="79" spans="1:17">
      <c r="A79" s="407"/>
      <c r="B79" s="407"/>
      <c r="C79" s="325" t="s">
        <v>227</v>
      </c>
      <c r="D79" s="365">
        <v>719162.79090492614</v>
      </c>
      <c r="E79" s="365">
        <v>74332.415787446778</v>
      </c>
      <c r="F79" s="366">
        <v>0.11527437083574796</v>
      </c>
      <c r="G79" s="374">
        <v>7.3550119067700059</v>
      </c>
      <c r="H79" s="374">
        <v>1.7292688070654059</v>
      </c>
      <c r="I79" s="375">
        <v>14.905242939465168</v>
      </c>
      <c r="J79" s="375">
        <v>0.34641933026781757</v>
      </c>
      <c r="K79" s="366">
        <v>2.3794458918299663E-2</v>
      </c>
      <c r="L79" s="367">
        <v>10719296.111461716</v>
      </c>
      <c r="M79" s="367">
        <v>1331324.4222737737</v>
      </c>
      <c r="N79" s="366">
        <v>0.14181172103523174</v>
      </c>
      <c r="O79" s="365">
        <v>2640515.6281658192</v>
      </c>
      <c r="P79" s="365">
        <v>-15167.352898618206</v>
      </c>
      <c r="Q79" s="366">
        <v>-5.7112814318442872E-3</v>
      </c>
    </row>
    <row r="80" spans="1:17">
      <c r="A80" s="408"/>
      <c r="B80" s="408"/>
      <c r="C80" s="325" t="s">
        <v>228</v>
      </c>
      <c r="D80" s="365">
        <v>204.26288414196969</v>
      </c>
      <c r="E80" s="365">
        <v>190.1821699222088</v>
      </c>
      <c r="F80" s="369">
        <v>13.506571254411716</v>
      </c>
      <c r="G80" s="376">
        <v>2.0890345885177784E-3</v>
      </c>
      <c r="H80" s="376">
        <v>1.9661891334687657E-3</v>
      </c>
      <c r="I80" s="377">
        <v>21.780726094553199</v>
      </c>
      <c r="J80" s="377">
        <v>-1.3756879063949654</v>
      </c>
      <c r="K80" s="369">
        <v>-5.9408503680174161E-2</v>
      </c>
      <c r="L80" s="370">
        <v>4448.9939307796958</v>
      </c>
      <c r="M80" s="370">
        <v>4122.9350828778743</v>
      </c>
      <c r="N80" s="369">
        <v>12.644757562657285</v>
      </c>
      <c r="O80" s="365">
        <v>1867.1195991039276</v>
      </c>
      <c r="P80" s="365">
        <v>1738.4110596179962</v>
      </c>
      <c r="Q80" s="369">
        <v>13.506571254411716</v>
      </c>
    </row>
    <row r="81" spans="1:17">
      <c r="A81" s="409" t="s">
        <v>214</v>
      </c>
      <c r="B81" s="403" t="s">
        <v>253</v>
      </c>
      <c r="C81" s="325" t="s">
        <v>223</v>
      </c>
      <c r="D81" s="365">
        <v>9799.0918986904635</v>
      </c>
      <c r="E81" s="365">
        <v>2553.5065245110809</v>
      </c>
      <c r="F81" s="366">
        <v>0.35242239137928655</v>
      </c>
      <c r="G81" s="374">
        <v>7.7265195133045028E-2</v>
      </c>
      <c r="H81" s="374">
        <v>2.7167527366379188E-2</v>
      </c>
      <c r="I81" s="375">
        <v>10.274126077879247</v>
      </c>
      <c r="J81" s="375">
        <v>-8.368242536204102</v>
      </c>
      <c r="K81" s="366">
        <v>-0.44888300995627378</v>
      </c>
      <c r="L81" s="367">
        <v>100677.10561587095</v>
      </c>
      <c r="M81" s="367">
        <v>-34397.767754392131</v>
      </c>
      <c r="N81" s="366">
        <v>-0.25465704239530934</v>
      </c>
      <c r="O81" s="365">
        <v>31522.537108421326</v>
      </c>
      <c r="P81" s="365">
        <v>-15876.578747508975</v>
      </c>
      <c r="Q81" s="366">
        <v>-0.33495516658508706</v>
      </c>
    </row>
    <row r="82" spans="1:17">
      <c r="A82" s="409" t="s">
        <v>214</v>
      </c>
      <c r="B82" s="404" t="s">
        <v>233</v>
      </c>
      <c r="C82" s="325" t="s">
        <v>224</v>
      </c>
      <c r="D82" s="365">
        <v>12327661.062439118</v>
      </c>
      <c r="E82" s="365">
        <v>-1723827.1615567375</v>
      </c>
      <c r="F82" s="369">
        <v>-0.12267933005223902</v>
      </c>
      <c r="G82" s="376">
        <v>97.202796684730572</v>
      </c>
      <c r="H82" s="376">
        <v>4.7528708512828644E-2</v>
      </c>
      <c r="I82" s="377">
        <v>8.7071098718680382</v>
      </c>
      <c r="J82" s="377">
        <v>0.23535927316649996</v>
      </c>
      <c r="K82" s="369">
        <v>2.7781657453723126E-2</v>
      </c>
      <c r="L82" s="370">
        <v>107338299.33380687</v>
      </c>
      <c r="M82" s="370">
        <v>-11702404.440477639</v>
      </c>
      <c r="N82" s="369">
        <v>-9.8305907722679511E-2</v>
      </c>
      <c r="O82" s="365">
        <v>34337793.638514876</v>
      </c>
      <c r="P82" s="365">
        <v>-4033079.9707276747</v>
      </c>
      <c r="Q82" s="369">
        <v>-0.10510784851550031</v>
      </c>
    </row>
    <row r="83" spans="1:17">
      <c r="A83" s="409" t="s">
        <v>214</v>
      </c>
      <c r="B83" s="404" t="s">
        <v>233</v>
      </c>
      <c r="C83" s="325" t="s">
        <v>225</v>
      </c>
      <c r="D83" s="365">
        <v>2061.2794645652175</v>
      </c>
      <c r="E83" s="365">
        <v>774.02395335584879</v>
      </c>
      <c r="F83" s="366">
        <v>0.60129783606726062</v>
      </c>
      <c r="G83" s="374">
        <v>1.6253053007356126E-2</v>
      </c>
      <c r="H83" s="374">
        <v>7.3526680693509813E-3</v>
      </c>
      <c r="I83" s="375">
        <v>15.257469246344787</v>
      </c>
      <c r="J83" s="375">
        <v>-1.0387769050184303</v>
      </c>
      <c r="K83" s="366">
        <v>-6.3743324405512516E-2</v>
      </c>
      <c r="L83" s="367">
        <v>31449.908038725855</v>
      </c>
      <c r="M83" s="367">
        <v>10472.47536835909</v>
      </c>
      <c r="N83" s="366">
        <v>0.49922578863298012</v>
      </c>
      <c r="O83" s="365">
        <v>5117.767014503479</v>
      </c>
      <c r="P83" s="365">
        <v>1149.401130437851</v>
      </c>
      <c r="Q83" s="366">
        <v>0.28964091618998566</v>
      </c>
    </row>
    <row r="84" spans="1:17">
      <c r="A84" s="409"/>
      <c r="B84" s="404"/>
      <c r="C84" s="325" t="s">
        <v>226</v>
      </c>
      <c r="D84" s="372"/>
      <c r="E84" s="372"/>
      <c r="F84" s="372"/>
      <c r="G84" s="372"/>
      <c r="H84" s="372"/>
      <c r="I84" s="372"/>
      <c r="J84" s="372"/>
      <c r="K84" s="372"/>
      <c r="L84" s="372"/>
      <c r="M84" s="372"/>
      <c r="N84" s="372"/>
      <c r="O84" s="372"/>
      <c r="P84" s="372"/>
      <c r="Q84" s="372"/>
    </row>
    <row r="85" spans="1:17">
      <c r="A85" s="409" t="s">
        <v>214</v>
      </c>
      <c r="B85" s="404" t="s">
        <v>233</v>
      </c>
      <c r="C85" s="325" t="s">
        <v>227</v>
      </c>
      <c r="D85" s="365">
        <v>305338.25373890868</v>
      </c>
      <c r="E85" s="365">
        <v>-57019.865749542834</v>
      </c>
      <c r="F85" s="366">
        <v>-0.157357770346195</v>
      </c>
      <c r="G85" s="374">
        <v>2.4075720485765419</v>
      </c>
      <c r="H85" s="374">
        <v>-9.7856532443006738E-2</v>
      </c>
      <c r="I85" s="375">
        <v>25.702807285438972</v>
      </c>
      <c r="J85" s="375">
        <v>1.8068992610514805</v>
      </c>
      <c r="K85" s="366">
        <v>7.5615425838072778E-2</v>
      </c>
      <c r="L85" s="367">
        <v>7848050.2927236352</v>
      </c>
      <c r="M85" s="367">
        <v>-810826.00246241502</v>
      </c>
      <c r="N85" s="366">
        <v>-9.3641019321779456E-2</v>
      </c>
      <c r="O85" s="365">
        <v>2739020.9519691467</v>
      </c>
      <c r="P85" s="365">
        <v>-519389.97704038303</v>
      </c>
      <c r="Q85" s="366">
        <v>-0.1593997774854824</v>
      </c>
    </row>
    <row r="86" spans="1:17">
      <c r="A86" s="409" t="s">
        <v>214</v>
      </c>
      <c r="B86" s="405" t="s">
        <v>233</v>
      </c>
      <c r="C86" s="325" t="s">
        <v>228</v>
      </c>
      <c r="D86" s="365">
        <v>37554.278821123808</v>
      </c>
      <c r="E86" s="365">
        <v>-2986.0641738357153</v>
      </c>
      <c r="F86" s="369">
        <v>-7.3656608534540022E-2</v>
      </c>
      <c r="G86" s="376">
        <v>0.29611301855253358</v>
      </c>
      <c r="H86" s="376">
        <v>1.5807628494496406E-2</v>
      </c>
      <c r="I86" s="377">
        <v>23.666183745849306</v>
      </c>
      <c r="J86" s="377">
        <v>-0.25756356319588392</v>
      </c>
      <c r="K86" s="369">
        <v>-1.0766020885804257E-2</v>
      </c>
      <c r="L86" s="370">
        <v>888766.46302357316</v>
      </c>
      <c r="M86" s="370">
        <v>-81110.458609858761</v>
      </c>
      <c r="N86" s="369">
        <v>-8.3629640834483862E-2</v>
      </c>
      <c r="O86" s="365">
        <v>339481.27042138577</v>
      </c>
      <c r="P86" s="365">
        <v>-30806.832173279079</v>
      </c>
      <c r="Q86" s="369">
        <v>-8.3196926818363701E-2</v>
      </c>
    </row>
    <row r="87" spans="1:17">
      <c r="A87" s="409" t="s">
        <v>214</v>
      </c>
      <c r="B87" s="409" t="s">
        <v>254</v>
      </c>
      <c r="C87" s="325" t="s">
        <v>223</v>
      </c>
      <c r="D87" s="365">
        <v>121399.23941596525</v>
      </c>
      <c r="E87" s="365">
        <v>-20460.976869576203</v>
      </c>
      <c r="F87" s="366">
        <v>-0.14423336863093172</v>
      </c>
      <c r="G87" s="374">
        <v>6.817515980733703E-2</v>
      </c>
      <c r="H87" s="374">
        <v>-3.5962141505347517E-3</v>
      </c>
      <c r="I87" s="375">
        <v>11.35053002136728</v>
      </c>
      <c r="J87" s="375">
        <v>-1.640169193668882</v>
      </c>
      <c r="K87" s="366">
        <v>-0.12625719112720726</v>
      </c>
      <c r="L87" s="367">
        <v>1377945.7115620675</v>
      </c>
      <c r="M87" s="367">
        <v>-464917.68878337601</v>
      </c>
      <c r="N87" s="366">
        <v>-0.25228005976798251</v>
      </c>
      <c r="O87" s="365">
        <v>448927.52373837435</v>
      </c>
      <c r="P87" s="365">
        <v>-192517.96876728185</v>
      </c>
      <c r="Q87" s="366">
        <v>-0.30013145468565944</v>
      </c>
    </row>
    <row r="88" spans="1:17">
      <c r="A88" s="409" t="s">
        <v>214</v>
      </c>
      <c r="B88" s="409" t="s">
        <v>240</v>
      </c>
      <c r="C88" s="325" t="s">
        <v>224</v>
      </c>
      <c r="D88" s="365">
        <v>173291031.52594382</v>
      </c>
      <c r="E88" s="365">
        <v>-19110328.112418771</v>
      </c>
      <c r="F88" s="369">
        <v>-9.9325327785305284E-2</v>
      </c>
      <c r="G88" s="376">
        <v>97.316456217482838</v>
      </c>
      <c r="H88" s="376">
        <v>-2.521077118731796E-2</v>
      </c>
      <c r="I88" s="377">
        <v>8.5271933949938852</v>
      </c>
      <c r="J88" s="377">
        <v>0.24559963589265088</v>
      </c>
      <c r="K88" s="369">
        <v>2.9656083483054686E-2</v>
      </c>
      <c r="L88" s="370">
        <v>1477686139.4397051</v>
      </c>
      <c r="M88" s="370">
        <v>-115703759.78395057</v>
      </c>
      <c r="N88" s="369">
        <v>-7.2614844515033444E-2</v>
      </c>
      <c r="O88" s="365">
        <v>473533841.06700814</v>
      </c>
      <c r="P88" s="365">
        <v>-43614053.224183738</v>
      </c>
      <c r="Q88" s="369">
        <v>-8.4335745549078564E-2</v>
      </c>
    </row>
    <row r="89" spans="1:17">
      <c r="A89" s="409" t="s">
        <v>214</v>
      </c>
      <c r="B89" s="409" t="s">
        <v>240</v>
      </c>
      <c r="C89" s="325" t="s">
        <v>225</v>
      </c>
      <c r="D89" s="365">
        <v>25775.239699058235</v>
      </c>
      <c r="E89" s="365">
        <v>13702.751060977578</v>
      </c>
      <c r="F89" s="366">
        <v>1.135039466324659</v>
      </c>
      <c r="G89" s="374">
        <v>1.4474811325091538E-2</v>
      </c>
      <c r="H89" s="374">
        <v>8.366974192644169E-3</v>
      </c>
      <c r="I89" s="375">
        <v>15.824658888836433</v>
      </c>
      <c r="J89" s="375">
        <v>-0.99763522219200773</v>
      </c>
      <c r="K89" s="366">
        <v>-5.9304350263260065E-2</v>
      </c>
      <c r="L89" s="367">
        <v>407884.37601559161</v>
      </c>
      <c r="M89" s="367">
        <v>204797.4214937496</v>
      </c>
      <c r="N89" s="366">
        <v>1.0084223379878574</v>
      </c>
      <c r="O89" s="365">
        <v>70456.357292890549</v>
      </c>
      <c r="P89" s="365">
        <v>33069.473852038383</v>
      </c>
      <c r="Q89" s="366">
        <v>0.88452074119405732</v>
      </c>
    </row>
    <row r="90" spans="1:17">
      <c r="A90" s="409"/>
      <c r="B90" s="409"/>
      <c r="C90" s="325" t="s">
        <v>226</v>
      </c>
      <c r="D90" s="372"/>
      <c r="E90" s="372"/>
      <c r="F90" s="372"/>
      <c r="G90" s="372"/>
      <c r="H90" s="372"/>
      <c r="I90" s="372"/>
      <c r="J90" s="372"/>
      <c r="K90" s="372"/>
      <c r="L90" s="372"/>
      <c r="M90" s="372"/>
      <c r="N90" s="372"/>
      <c r="O90" s="372"/>
      <c r="P90" s="372"/>
      <c r="Q90" s="372"/>
    </row>
    <row r="91" spans="1:17">
      <c r="A91" s="409" t="s">
        <v>214</v>
      </c>
      <c r="B91" s="409" t="s">
        <v>240</v>
      </c>
      <c r="C91" s="325" t="s">
        <v>227</v>
      </c>
      <c r="D91" s="365">
        <v>4124792.0853797346</v>
      </c>
      <c r="E91" s="365">
        <v>-443454.61141956132</v>
      </c>
      <c r="F91" s="366">
        <v>-9.7073262643688679E-2</v>
      </c>
      <c r="G91" s="374">
        <v>2.3163930922932994</v>
      </c>
      <c r="H91" s="374">
        <v>5.1789225090987934E-3</v>
      </c>
      <c r="I91" s="375">
        <v>24.694653768942306</v>
      </c>
      <c r="J91" s="375">
        <v>2.1987573667191782</v>
      </c>
      <c r="K91" s="366">
        <v>9.7740375729232498E-2</v>
      </c>
      <c r="L91" s="367">
        <v>101860312.41732606</v>
      </c>
      <c r="M91" s="367">
        <v>-906492.01366890967</v>
      </c>
      <c r="N91" s="366">
        <v>-8.8208640785127617E-3</v>
      </c>
      <c r="O91" s="365">
        <v>36947766.955626823</v>
      </c>
      <c r="P91" s="365">
        <v>-1783149.3007601127</v>
      </c>
      <c r="Q91" s="366">
        <v>-4.6039429817673415E-2</v>
      </c>
    </row>
    <row r="92" spans="1:17">
      <c r="A92" s="409" t="s">
        <v>214</v>
      </c>
      <c r="B92" s="409" t="s">
        <v>240</v>
      </c>
      <c r="C92" s="325" t="s">
        <v>228</v>
      </c>
      <c r="D92" s="365">
        <v>506609.31354653323</v>
      </c>
      <c r="E92" s="365">
        <v>-25558.180299970903</v>
      </c>
      <c r="F92" s="369">
        <v>-4.8026571700643526E-2</v>
      </c>
      <c r="G92" s="376">
        <v>0.2845007190908157</v>
      </c>
      <c r="H92" s="376">
        <v>1.5261088635143749E-2</v>
      </c>
      <c r="I92" s="377">
        <v>23.7184107239638</v>
      </c>
      <c r="J92" s="377">
        <v>1.1017156406168596</v>
      </c>
      <c r="K92" s="369">
        <v>4.8712494754729732E-2</v>
      </c>
      <c r="L92" s="370">
        <v>12015967.775282033</v>
      </c>
      <c r="M92" s="370">
        <v>-19902.166313260794</v>
      </c>
      <c r="N92" s="369">
        <v>-1.6535710679690895E-3</v>
      </c>
      <c r="O92" s="365">
        <v>4612468.0736269774</v>
      </c>
      <c r="P92" s="365">
        <v>-250070.47095090058</v>
      </c>
      <c r="Q92" s="369">
        <v>-5.142796682398524E-2</v>
      </c>
    </row>
    <row r="93" spans="1:17">
      <c r="A93" s="409" t="s">
        <v>214</v>
      </c>
      <c r="B93" s="409" t="s">
        <v>136</v>
      </c>
      <c r="C93" s="325" t="s">
        <v>223</v>
      </c>
      <c r="D93" s="365">
        <v>58287.957966606373</v>
      </c>
      <c r="E93" s="365">
        <v>-1564.8420901947247</v>
      </c>
      <c r="F93" s="366">
        <v>-2.6144843494534407E-2</v>
      </c>
      <c r="G93" s="374">
        <v>7.4716299823278168E-2</v>
      </c>
      <c r="H93" s="374">
        <v>6.0611802016017763E-3</v>
      </c>
      <c r="I93" s="375">
        <v>10.973379591590239</v>
      </c>
      <c r="J93" s="375">
        <v>-3.880277482228724</v>
      </c>
      <c r="K93" s="366">
        <v>-0.2612338135278548</v>
      </c>
      <c r="L93" s="367">
        <v>639615.88838622812</v>
      </c>
      <c r="M93" s="367">
        <v>-249417.07856534759</v>
      </c>
      <c r="N93" s="366">
        <v>-0.28054873985222301</v>
      </c>
      <c r="O93" s="365">
        <v>204157.93808448315</v>
      </c>
      <c r="P93" s="365">
        <v>-91225.422634520219</v>
      </c>
      <c r="Q93" s="366">
        <v>-0.30883737801772282</v>
      </c>
    </row>
    <row r="94" spans="1:17">
      <c r="A94" s="409" t="s">
        <v>214</v>
      </c>
      <c r="B94" s="409" t="s">
        <v>241</v>
      </c>
      <c r="C94" s="325" t="s">
        <v>224</v>
      </c>
      <c r="D94" s="365">
        <v>75918458.824558422</v>
      </c>
      <c r="E94" s="365">
        <v>-8923454.8506831229</v>
      </c>
      <c r="F94" s="369">
        <v>-0.10517743488012758</v>
      </c>
      <c r="G94" s="376">
        <v>97.315921324720904</v>
      </c>
      <c r="H94" s="376">
        <v>-3.3641018223562469E-3</v>
      </c>
      <c r="I94" s="377">
        <v>8.5688288618017552</v>
      </c>
      <c r="J94" s="377">
        <v>0.21211613440665822</v>
      </c>
      <c r="K94" s="369">
        <v>2.5382724203417455E-2</v>
      </c>
      <c r="L94" s="370">
        <v>650532281.11938441</v>
      </c>
      <c r="M94" s="370">
        <v>-58467218.707062721</v>
      </c>
      <c r="N94" s="369">
        <v>-8.2464400498695203E-2</v>
      </c>
      <c r="O94" s="365">
        <v>207677251.13119939</v>
      </c>
      <c r="P94" s="365">
        <v>-20246489.515031487</v>
      </c>
      <c r="Q94" s="369">
        <v>-8.8830103690062001E-2</v>
      </c>
    </row>
    <row r="95" spans="1:17">
      <c r="A95" s="409" t="s">
        <v>214</v>
      </c>
      <c r="B95" s="409" t="s">
        <v>241</v>
      </c>
      <c r="C95" s="325" t="s">
        <v>225</v>
      </c>
      <c r="D95" s="365">
        <v>11674.346708394587</v>
      </c>
      <c r="E95" s="365">
        <v>7438.8102382272482</v>
      </c>
      <c r="F95" s="366">
        <v>1.7562852523220873</v>
      </c>
      <c r="G95" s="374">
        <v>1.4964737474677657E-2</v>
      </c>
      <c r="H95" s="374">
        <v>1.0106297055092493E-2</v>
      </c>
      <c r="I95" s="375">
        <v>15.895338024214432</v>
      </c>
      <c r="J95" s="375">
        <v>-1.3422205098342381</v>
      </c>
      <c r="K95" s="366">
        <v>-7.7866045077265605E-2</v>
      </c>
      <c r="L95" s="367">
        <v>185567.68714180708</v>
      </c>
      <c r="M95" s="367">
        <v>112557.37931419969</v>
      </c>
      <c r="N95" s="366">
        <v>1.5416642206189735</v>
      </c>
      <c r="O95" s="365">
        <v>31338.714784860611</v>
      </c>
      <c r="P95" s="365">
        <v>15642.690000414848</v>
      </c>
      <c r="Q95" s="366">
        <v>0.9966020196346933</v>
      </c>
    </row>
    <row r="96" spans="1:17">
      <c r="A96" s="409"/>
      <c r="B96" s="409"/>
      <c r="C96" s="325" t="s">
        <v>226</v>
      </c>
      <c r="D96" s="372"/>
      <c r="E96" s="372"/>
      <c r="F96" s="372"/>
      <c r="G96" s="372"/>
      <c r="H96" s="372"/>
      <c r="I96" s="372"/>
      <c r="J96" s="372"/>
      <c r="K96" s="372"/>
      <c r="L96" s="372"/>
      <c r="M96" s="372"/>
      <c r="N96" s="372"/>
      <c r="O96" s="372"/>
      <c r="P96" s="372"/>
      <c r="Q96" s="372"/>
    </row>
    <row r="97" spans="1:17">
      <c r="A97" s="409" t="s">
        <v>214</v>
      </c>
      <c r="B97" s="409" t="s">
        <v>241</v>
      </c>
      <c r="C97" s="325" t="s">
        <v>227</v>
      </c>
      <c r="D97" s="365">
        <v>1798449.0582748016</v>
      </c>
      <c r="E97" s="365">
        <v>-236317.15346617065</v>
      </c>
      <c r="F97" s="366">
        <v>-0.11613970789497956</v>
      </c>
      <c r="G97" s="374">
        <v>2.3053382506886919</v>
      </c>
      <c r="H97" s="374">
        <v>-2.8673149557367328E-2</v>
      </c>
      <c r="I97" s="375">
        <v>25.451435736428873</v>
      </c>
      <c r="J97" s="375">
        <v>2.0404134236226277</v>
      </c>
      <c r="K97" s="366">
        <v>8.715610093227262E-2</v>
      </c>
      <c r="L97" s="367">
        <v>45773110.631922141</v>
      </c>
      <c r="M97" s="367">
        <v>-1862846.552489996</v>
      </c>
      <c r="N97" s="366">
        <v>-3.9105891066246345E-2</v>
      </c>
      <c r="O97" s="365">
        <v>16117010.795306906</v>
      </c>
      <c r="P97" s="365">
        <v>-1868254.691367235</v>
      </c>
      <c r="Q97" s="366">
        <v>-0.1038769593227014</v>
      </c>
    </row>
    <row r="98" spans="1:17">
      <c r="A98" s="409" t="s">
        <v>214</v>
      </c>
      <c r="B98" s="409" t="s">
        <v>241</v>
      </c>
      <c r="C98" s="325" t="s">
        <v>228</v>
      </c>
      <c r="D98" s="365">
        <v>225502.08530329241</v>
      </c>
      <c r="E98" s="365">
        <v>-12661.701821905939</v>
      </c>
      <c r="F98" s="369">
        <v>-5.3163841467006541E-2</v>
      </c>
      <c r="G98" s="376">
        <v>0.28905938729141939</v>
      </c>
      <c r="H98" s="376">
        <v>1.5869774121868518E-2</v>
      </c>
      <c r="I98" s="377">
        <v>23.871679803124348</v>
      </c>
      <c r="J98" s="377">
        <v>0.4810340430986848</v>
      </c>
      <c r="K98" s="369">
        <v>2.0565231419166986E-2</v>
      </c>
      <c r="L98" s="370">
        <v>5383113.5752970288</v>
      </c>
      <c r="M98" s="370">
        <v>-187691.20221464615</v>
      </c>
      <c r="N98" s="369">
        <v>-3.3691936750740462E-2</v>
      </c>
      <c r="O98" s="365">
        <v>2044711.8523503905</v>
      </c>
      <c r="P98" s="365">
        <v>-131165.59487226559</v>
      </c>
      <c r="Q98" s="369">
        <v>-6.0281701545134632E-2</v>
      </c>
    </row>
    <row r="99" spans="1:17">
      <c r="A99" s="401" t="s">
        <v>167</v>
      </c>
      <c r="B99" s="401" t="s">
        <v>266</v>
      </c>
      <c r="C99" s="326" t="s">
        <v>223</v>
      </c>
      <c r="D99" s="365">
        <v>620703.69951912249</v>
      </c>
      <c r="E99" s="365">
        <v>109073.37550663744</v>
      </c>
      <c r="F99" s="366">
        <v>0.21318786316499838</v>
      </c>
      <c r="G99" s="374">
        <v>0.53916698748600622</v>
      </c>
      <c r="H99" s="374">
        <v>7.9545368298528818E-2</v>
      </c>
      <c r="I99" s="375">
        <v>8.5187718382539614</v>
      </c>
      <c r="J99" s="375">
        <v>-0.2720805056631459</v>
      </c>
      <c r="K99" s="366">
        <v>-3.0950412430873549E-2</v>
      </c>
      <c r="L99" s="367">
        <v>5287633.1953635495</v>
      </c>
      <c r="M99" s="367">
        <v>789966.56229932606</v>
      </c>
      <c r="N99" s="366">
        <v>0.17563919844391143</v>
      </c>
      <c r="O99" s="365">
        <v>577772.39011514187</v>
      </c>
      <c r="P99" s="365">
        <v>72341.643785109685</v>
      </c>
      <c r="Q99" s="366">
        <v>0.1431286962860637</v>
      </c>
    </row>
    <row r="100" spans="1:17">
      <c r="A100" s="401" t="s">
        <v>167</v>
      </c>
      <c r="B100" s="401" t="s">
        <v>266</v>
      </c>
      <c r="C100" s="326" t="s">
        <v>224</v>
      </c>
      <c r="D100" s="365">
        <v>110591327.49616988</v>
      </c>
      <c r="E100" s="365">
        <v>3203634.3830946833</v>
      </c>
      <c r="F100" s="369">
        <v>2.9832416455034347E-2</v>
      </c>
      <c r="G100" s="376">
        <v>96.063859349288862</v>
      </c>
      <c r="H100" s="376">
        <v>-0.40756361553737008</v>
      </c>
      <c r="I100" s="377">
        <v>4.0850175913447675</v>
      </c>
      <c r="J100" s="377">
        <v>-2.7580498225211691E-2</v>
      </c>
      <c r="K100" s="369">
        <v>-6.7063441708926043E-3</v>
      </c>
      <c r="L100" s="370">
        <v>451767518.27202421</v>
      </c>
      <c r="M100" s="370">
        <v>10125096.731863916</v>
      </c>
      <c r="N100" s="369">
        <v>2.2926005831944749E-2</v>
      </c>
      <c r="O100" s="365">
        <v>131369664.00520441</v>
      </c>
      <c r="P100" s="365">
        <v>4185883.6079064161</v>
      </c>
      <c r="Q100" s="369">
        <v>3.2912086705006803E-2</v>
      </c>
    </row>
    <row r="101" spans="1:17">
      <c r="A101" s="401" t="s">
        <v>167</v>
      </c>
      <c r="B101" s="401" t="s">
        <v>266</v>
      </c>
      <c r="C101" s="326" t="s">
        <v>225</v>
      </c>
      <c r="D101" s="365">
        <v>1240769.5412711576</v>
      </c>
      <c r="E101" s="365">
        <v>55786.038366644643</v>
      </c>
      <c r="F101" s="366">
        <v>4.7077481019699843E-2</v>
      </c>
      <c r="G101" s="374">
        <v>1.0777799073049574</v>
      </c>
      <c r="H101" s="374">
        <v>1.3253410822058775E-2</v>
      </c>
      <c r="I101" s="375">
        <v>10.688685600927169</v>
      </c>
      <c r="J101" s="375">
        <v>-1.8887492122065197E-2</v>
      </c>
      <c r="K101" s="366">
        <v>-1.7639377250038028E-3</v>
      </c>
      <c r="L101" s="367">
        <v>13262195.529854029</v>
      </c>
      <c r="M101" s="367">
        <v>573898.05844643712</v>
      </c>
      <c r="N101" s="366">
        <v>4.5230501549927096E-2</v>
      </c>
      <c r="O101" s="365">
        <v>1754158.3515642285</v>
      </c>
      <c r="P101" s="365">
        <v>129585.99573673168</v>
      </c>
      <c r="Q101" s="366">
        <v>7.976621987435295E-2</v>
      </c>
    </row>
    <row r="102" spans="1:17">
      <c r="A102" s="401" t="s">
        <v>167</v>
      </c>
      <c r="B102" s="401" t="s">
        <v>266</v>
      </c>
      <c r="C102" s="326" t="s">
        <v>226</v>
      </c>
      <c r="D102" s="365">
        <v>1853.8277999999955</v>
      </c>
      <c r="E102" s="365">
        <v>1183.9620999999897</v>
      </c>
      <c r="F102" s="369">
        <v>1.7674618957202608</v>
      </c>
      <c r="G102" s="376">
        <v>1.6103057723325445E-3</v>
      </c>
      <c r="H102" s="376">
        <v>1.0085338615952082E-3</v>
      </c>
      <c r="I102" s="377">
        <v>6.2093145868240986</v>
      </c>
      <c r="J102" s="377">
        <v>-1.6549632826054523</v>
      </c>
      <c r="K102" s="369">
        <v>-0.21044059099675455</v>
      </c>
      <c r="L102" s="370">
        <v>11511</v>
      </c>
      <c r="M102" s="370">
        <v>6242.9900000000198</v>
      </c>
      <c r="N102" s="369">
        <v>1.1850755788238905</v>
      </c>
      <c r="O102" s="365">
        <v>3969</v>
      </c>
      <c r="P102" s="365">
        <v>2561</v>
      </c>
      <c r="Q102" s="369">
        <v>1.8188920454545454</v>
      </c>
    </row>
    <row r="103" spans="1:17">
      <c r="A103" s="401" t="s">
        <v>167</v>
      </c>
      <c r="B103" s="401" t="s">
        <v>266</v>
      </c>
      <c r="C103" s="326" t="s">
        <v>227</v>
      </c>
      <c r="D103" s="365">
        <v>2660383.5105831069</v>
      </c>
      <c r="E103" s="365">
        <v>436679.54741988843</v>
      </c>
      <c r="F103" s="366">
        <v>0.1963748568396271</v>
      </c>
      <c r="G103" s="374">
        <v>2.3109109291112726</v>
      </c>
      <c r="H103" s="374">
        <v>0.31325291672624411</v>
      </c>
      <c r="I103" s="375">
        <v>10.914850539144997</v>
      </c>
      <c r="J103" s="375">
        <v>0.67745683242095822</v>
      </c>
      <c r="K103" s="366">
        <v>6.6174736639853626E-2</v>
      </c>
      <c r="L103" s="367">
        <v>29037688.394820482</v>
      </c>
      <c r="M103" s="367">
        <v>6272755.4367160462</v>
      </c>
      <c r="N103" s="366">
        <v>0.27554464791353195</v>
      </c>
      <c r="O103" s="365">
        <v>6444871.4459994435</v>
      </c>
      <c r="P103" s="365">
        <v>1005056.5075274697</v>
      </c>
      <c r="Q103" s="366">
        <v>0.18475931973703993</v>
      </c>
    </row>
    <row r="104" spans="1:17">
      <c r="A104" s="401" t="s">
        <v>167</v>
      </c>
      <c r="B104" s="401" t="s">
        <v>266</v>
      </c>
      <c r="C104" s="326" t="s">
        <v>228</v>
      </c>
      <c r="D104" s="365">
        <v>7681.587688251675</v>
      </c>
      <c r="E104" s="365">
        <v>814.38102535227517</v>
      </c>
      <c r="F104" s="369">
        <v>0.11858985251631203</v>
      </c>
      <c r="G104" s="376">
        <v>6.6725210373208927E-3</v>
      </c>
      <c r="H104" s="376">
        <v>5.0338582863487802E-4</v>
      </c>
      <c r="I104" s="377">
        <v>7.7502729671179216</v>
      </c>
      <c r="J104" s="377">
        <v>-0.86002435947833344</v>
      </c>
      <c r="K104" s="369">
        <v>-9.9883235950727678E-2</v>
      </c>
      <c r="L104" s="370">
        <v>59534.401404802804</v>
      </c>
      <c r="M104" s="370">
        <v>405.71023405611049</v>
      </c>
      <c r="N104" s="369">
        <v>6.8614783453355283E-3</v>
      </c>
      <c r="O104" s="365">
        <v>14736.397369384766</v>
      </c>
      <c r="P104" s="365">
        <v>515.87903998419642</v>
      </c>
      <c r="Q104" s="369">
        <v>3.6277091174491814E-2</v>
      </c>
    </row>
    <row r="105" spans="1:17">
      <c r="A105" s="401" t="s">
        <v>167</v>
      </c>
      <c r="B105" s="401" t="s">
        <v>267</v>
      </c>
      <c r="C105" s="326" t="s">
        <v>223</v>
      </c>
      <c r="D105" s="365">
        <v>7871747.4979993189</v>
      </c>
      <c r="E105" s="365">
        <v>1927303.3237651167</v>
      </c>
      <c r="F105" s="366">
        <v>0.32421926546452984</v>
      </c>
      <c r="G105" s="374">
        <v>0.51917330238568415</v>
      </c>
      <c r="H105" s="374">
        <v>0.1117604856966079</v>
      </c>
      <c r="I105" s="375">
        <v>8.8074510668114314</v>
      </c>
      <c r="J105" s="375">
        <v>-0.48984186782506001</v>
      </c>
      <c r="K105" s="366">
        <v>-5.2686504692154461E-2</v>
      </c>
      <c r="L105" s="367">
        <v>69330030.898924321</v>
      </c>
      <c r="M105" s="367">
        <v>14062792.077475622</v>
      </c>
      <c r="N105" s="366">
        <v>0.25445078092119167</v>
      </c>
      <c r="O105" s="365">
        <v>7737465.4728808207</v>
      </c>
      <c r="P105" s="365">
        <v>526678.12454991136</v>
      </c>
      <c r="Q105" s="366">
        <v>7.3040307404408797E-2</v>
      </c>
    </row>
    <row r="106" spans="1:17">
      <c r="A106" s="401" t="s">
        <v>167</v>
      </c>
      <c r="B106" s="401" t="s">
        <v>267</v>
      </c>
      <c r="C106" s="326" t="s">
        <v>224</v>
      </c>
      <c r="D106" s="365">
        <v>1460069083.6218314</v>
      </c>
      <c r="E106" s="365">
        <v>50056449.362876177</v>
      </c>
      <c r="F106" s="369">
        <v>3.5500709813982477E-2</v>
      </c>
      <c r="G106" s="376">
        <v>96.29740893592512</v>
      </c>
      <c r="H106" s="376">
        <v>-0.34025844777610814</v>
      </c>
      <c r="I106" s="377">
        <v>4.0981677568293113</v>
      </c>
      <c r="J106" s="377">
        <v>-0.20010890586447427</v>
      </c>
      <c r="K106" s="369">
        <v>-4.6555613230131965E-2</v>
      </c>
      <c r="L106" s="370">
        <v>5983608041.2423096</v>
      </c>
      <c r="M106" s="370">
        <v>-77016358.696346283</v>
      </c>
      <c r="N106" s="369">
        <v>-1.2707660731644387E-2</v>
      </c>
      <c r="O106" s="365">
        <v>1739277518.4476388</v>
      </c>
      <c r="P106" s="365">
        <v>61110175.894334316</v>
      </c>
      <c r="Q106" s="369">
        <v>3.6414828452898014E-2</v>
      </c>
    </row>
    <row r="107" spans="1:17">
      <c r="A107" s="401" t="s">
        <v>167</v>
      </c>
      <c r="B107" s="401" t="s">
        <v>267</v>
      </c>
      <c r="C107" s="326" t="s">
        <v>225</v>
      </c>
      <c r="D107" s="365">
        <v>16029189.722899443</v>
      </c>
      <c r="E107" s="365">
        <v>-66289.664720639586</v>
      </c>
      <c r="F107" s="366">
        <v>-4.1185268934348495E-3</v>
      </c>
      <c r="G107" s="374">
        <v>1.0571893172538209</v>
      </c>
      <c r="H107" s="374">
        <v>-4.5942346711387749E-2</v>
      </c>
      <c r="I107" s="375">
        <v>10.752723314541521</v>
      </c>
      <c r="J107" s="375">
        <v>0.19173459763571543</v>
      </c>
      <c r="K107" s="366">
        <v>1.8154985558197858E-2</v>
      </c>
      <c r="L107" s="367">
        <v>172357442.04663017</v>
      </c>
      <c r="M107" s="367">
        <v>2373265.8407845199</v>
      </c>
      <c r="N107" s="366">
        <v>1.3961686868491615E-2</v>
      </c>
      <c r="O107" s="365">
        <v>22107515.045568123</v>
      </c>
      <c r="P107" s="365">
        <v>40386.475185807794</v>
      </c>
      <c r="Q107" s="366">
        <v>1.8301644936266437E-3</v>
      </c>
    </row>
    <row r="108" spans="1:17">
      <c r="A108" s="401" t="s">
        <v>167</v>
      </c>
      <c r="B108" s="401" t="s">
        <v>267</v>
      </c>
      <c r="C108" s="326" t="s">
        <v>226</v>
      </c>
      <c r="D108" s="365">
        <v>38108.421666028706</v>
      </c>
      <c r="E108" s="365">
        <v>34522.095066028662</v>
      </c>
      <c r="F108" s="369">
        <v>9.6260321260278516</v>
      </c>
      <c r="G108" s="376">
        <v>2.5134031712890684E-3</v>
      </c>
      <c r="H108" s="376">
        <v>2.2676080424516099E-3</v>
      </c>
      <c r="I108" s="377">
        <v>8.6335266604896912</v>
      </c>
      <c r="J108" s="377">
        <v>2.6173093979570909</v>
      </c>
      <c r="K108" s="369">
        <v>0.43504236694658571</v>
      </c>
      <c r="L108" s="370">
        <v>329010.07444284181</v>
      </c>
      <c r="M108" s="370">
        <v>307433.9544428417</v>
      </c>
      <c r="N108" s="369">
        <v>14.248806293385471</v>
      </c>
      <c r="O108" s="365">
        <v>81995.723510584095</v>
      </c>
      <c r="P108" s="365">
        <v>74754.723510584095</v>
      </c>
      <c r="Q108" s="369">
        <v>10.323812113048486</v>
      </c>
    </row>
    <row r="109" spans="1:17">
      <c r="A109" s="401" t="s">
        <v>167</v>
      </c>
      <c r="B109" s="401" t="s">
        <v>267</v>
      </c>
      <c r="C109" s="326" t="s">
        <v>227</v>
      </c>
      <c r="D109" s="365">
        <v>32104512.666468658</v>
      </c>
      <c r="E109" s="365">
        <v>5205219.1805012301</v>
      </c>
      <c r="F109" s="366">
        <v>0.19350765414030818</v>
      </c>
      <c r="G109" s="374">
        <v>2.1174213053416469</v>
      </c>
      <c r="H109" s="374">
        <v>0.27383145827643696</v>
      </c>
      <c r="I109" s="375">
        <v>10.595980524875086</v>
      </c>
      <c r="J109" s="375">
        <v>0.5419402141931009</v>
      </c>
      <c r="K109" s="366">
        <v>5.3902729394998815E-2</v>
      </c>
      <c r="L109" s="367">
        <v>340178790.97450745</v>
      </c>
      <c r="M109" s="367">
        <v>69732209.937725604</v>
      </c>
      <c r="N109" s="366">
        <v>0.25784097425229324</v>
      </c>
      <c r="O109" s="365">
        <v>78229131.689858645</v>
      </c>
      <c r="P109" s="365">
        <v>10877433.42436564</v>
      </c>
      <c r="Q109" s="366">
        <v>0.16150199185012368</v>
      </c>
    </row>
    <row r="110" spans="1:17">
      <c r="A110" s="401" t="s">
        <v>167</v>
      </c>
      <c r="B110" s="401" t="s">
        <v>267</v>
      </c>
      <c r="C110" s="326" t="s">
        <v>228</v>
      </c>
      <c r="D110" s="365">
        <v>95426.13169185794</v>
      </c>
      <c r="E110" s="365">
        <v>-20606.431243153638</v>
      </c>
      <c r="F110" s="369">
        <v>-0.17759179597450631</v>
      </c>
      <c r="G110" s="376">
        <v>6.2937359127620447E-3</v>
      </c>
      <c r="H110" s="376">
        <v>-1.6587575260539698E-3</v>
      </c>
      <c r="I110" s="377">
        <v>7.8050484369467164</v>
      </c>
      <c r="J110" s="377">
        <v>0.84535389669234906</v>
      </c>
      <c r="K110" s="369">
        <v>0.12146422401197116</v>
      </c>
      <c r="L110" s="370">
        <v>744805.58000540733</v>
      </c>
      <c r="M110" s="370">
        <v>-62745.614745113999</v>
      </c>
      <c r="N110" s="369">
        <v>-7.7698621651470831E-2</v>
      </c>
      <c r="O110" s="365">
        <v>187882.75851755589</v>
      </c>
      <c r="P110" s="365">
        <v>-48949.777703563683</v>
      </c>
      <c r="Q110" s="369">
        <v>-0.2066851898164091</v>
      </c>
    </row>
    <row r="111" spans="1:17">
      <c r="A111" s="401" t="s">
        <v>167</v>
      </c>
      <c r="B111" s="401" t="s">
        <v>268</v>
      </c>
      <c r="C111" s="326" t="s">
        <v>223</v>
      </c>
      <c r="D111" s="365">
        <v>3834588.8880680101</v>
      </c>
      <c r="E111" s="365">
        <v>932468.80490452377</v>
      </c>
      <c r="F111" s="366">
        <v>0.32130607217606116</v>
      </c>
      <c r="G111" s="374">
        <v>0.5450209738484566</v>
      </c>
      <c r="H111" s="374">
        <v>0.11620779508344292</v>
      </c>
      <c r="I111" s="375">
        <v>8.5779118245257333</v>
      </c>
      <c r="J111" s="375">
        <v>-0.41402778346062696</v>
      </c>
      <c r="K111" s="366">
        <v>-4.6044324307171772E-2</v>
      </c>
      <c r="L111" s="367">
        <v>32892765.365153566</v>
      </c>
      <c r="M111" s="367">
        <v>6797076.8422231413</v>
      </c>
      <c r="N111" s="366">
        <v>0.26046742687975116</v>
      </c>
      <c r="O111" s="365">
        <v>3652805.8650624156</v>
      </c>
      <c r="P111" s="365">
        <v>508160.02809260646</v>
      </c>
      <c r="Q111" s="366">
        <v>0.16159531293427659</v>
      </c>
    </row>
    <row r="112" spans="1:17">
      <c r="A112" s="401" t="s">
        <v>167</v>
      </c>
      <c r="B112" s="401" t="s">
        <v>268</v>
      </c>
      <c r="C112" s="326" t="s">
        <v>224</v>
      </c>
      <c r="D112" s="365">
        <v>676441550.83302402</v>
      </c>
      <c r="E112" s="365">
        <v>23205116.08344388</v>
      </c>
      <c r="F112" s="369">
        <v>3.5523303430464073E-2</v>
      </c>
      <c r="G112" s="376">
        <v>96.144552531764447</v>
      </c>
      <c r="H112" s="376">
        <v>-0.37674363898122465</v>
      </c>
      <c r="I112" s="377">
        <v>4.0801903560935129</v>
      </c>
      <c r="J112" s="377">
        <v>-9.1319220762057896E-2</v>
      </c>
      <c r="K112" s="369">
        <v>-2.1891168911301679E-2</v>
      </c>
      <c r="L112" s="370">
        <v>2760010292.1698446</v>
      </c>
      <c r="M112" s="370">
        <v>35028248.660981655</v>
      </c>
      <c r="N112" s="369">
        <v>1.285448788347868E-2</v>
      </c>
      <c r="O112" s="365">
        <v>799918392.93081856</v>
      </c>
      <c r="P112" s="365">
        <v>30590601.5243752</v>
      </c>
      <c r="Q112" s="369">
        <v>3.9762766750504518E-2</v>
      </c>
    </row>
    <row r="113" spans="1:17">
      <c r="A113" s="401" t="s">
        <v>167</v>
      </c>
      <c r="B113" s="401" t="s">
        <v>268</v>
      </c>
      <c r="C113" s="326" t="s">
        <v>225</v>
      </c>
      <c r="D113" s="365">
        <v>7370606.4278966775</v>
      </c>
      <c r="E113" s="365">
        <v>25935.068519470282</v>
      </c>
      <c r="F113" s="366">
        <v>3.5311407754627499E-3</v>
      </c>
      <c r="G113" s="374">
        <v>1.0476051567577309</v>
      </c>
      <c r="H113" s="374">
        <v>-3.7633145706224447E-2</v>
      </c>
      <c r="I113" s="375">
        <v>10.698372992572937</v>
      </c>
      <c r="J113" s="375">
        <v>0.10855425168852761</v>
      </c>
      <c r="K113" s="366">
        <v>1.025081300678256E-2</v>
      </c>
      <c r="L113" s="367">
        <v>78853496.747094303</v>
      </c>
      <c r="M113" s="367">
        <v>1074758.3399245888</v>
      </c>
      <c r="N113" s="366">
        <v>1.3818150846035278E-2</v>
      </c>
      <c r="O113" s="365">
        <v>10172542.469022034</v>
      </c>
      <c r="P113" s="365">
        <v>349296.29456042498</v>
      </c>
      <c r="Q113" s="366">
        <v>3.5558133060792314E-2</v>
      </c>
    </row>
    <row r="114" spans="1:17">
      <c r="A114" s="401" t="s">
        <v>167</v>
      </c>
      <c r="B114" s="401" t="s">
        <v>268</v>
      </c>
      <c r="C114" s="326" t="s">
        <v>226</v>
      </c>
      <c r="D114" s="365">
        <v>20107.161270298646</v>
      </c>
      <c r="E114" s="365">
        <v>18146.834670298675</v>
      </c>
      <c r="F114" s="369">
        <v>9.2570465912664464</v>
      </c>
      <c r="G114" s="376">
        <v>2.8578877519220966E-3</v>
      </c>
      <c r="H114" s="376">
        <v>2.568232652658499E-3</v>
      </c>
      <c r="I114" s="377">
        <v>8.4514584758524727</v>
      </c>
      <c r="J114" s="377">
        <v>2.2065347983386605</v>
      </c>
      <c r="K114" s="369">
        <v>0.3533325485279768</v>
      </c>
      <c r="L114" s="370">
        <v>169934.83854319807</v>
      </c>
      <c r="M114" s="370">
        <v>157692.7485431981</v>
      </c>
      <c r="N114" s="369">
        <v>12.881195003728818</v>
      </c>
      <c r="O114" s="365">
        <v>43298.660382509232</v>
      </c>
      <c r="P114" s="365">
        <v>39309.660382509232</v>
      </c>
      <c r="Q114" s="369">
        <v>9.8545150119100597</v>
      </c>
    </row>
    <row r="115" spans="1:17">
      <c r="A115" s="401" t="s">
        <v>167</v>
      </c>
      <c r="B115" s="401" t="s">
        <v>268</v>
      </c>
      <c r="C115" s="326" t="s">
        <v>227</v>
      </c>
      <c r="D115" s="365">
        <v>15854442.057279114</v>
      </c>
      <c r="E115" s="365">
        <v>2612058.4123726152</v>
      </c>
      <c r="F115" s="366">
        <v>0.19724986697370814</v>
      </c>
      <c r="G115" s="374">
        <v>2.2534367313195363</v>
      </c>
      <c r="H115" s="374">
        <v>0.29676076255387884</v>
      </c>
      <c r="I115" s="375">
        <v>10.911725507731653</v>
      </c>
      <c r="J115" s="375">
        <v>0.73219979833254456</v>
      </c>
      <c r="K115" s="366">
        <v>7.1928675189304667E-2</v>
      </c>
      <c r="L115" s="367">
        <v>172999319.807266</v>
      </c>
      <c r="M115" s="367">
        <v>38198135.040214032</v>
      </c>
      <c r="N115" s="366">
        <v>0.28336646377569819</v>
      </c>
      <c r="O115" s="365">
        <v>38628744.753930777</v>
      </c>
      <c r="P115" s="365">
        <v>6066306.6771534123</v>
      </c>
      <c r="Q115" s="366">
        <v>0.18629768025508309</v>
      </c>
    </row>
    <row r="116" spans="1:17">
      <c r="A116" s="401" t="s">
        <v>167</v>
      </c>
      <c r="B116" s="401" t="s">
        <v>268</v>
      </c>
      <c r="C116" s="326" t="s">
        <v>228</v>
      </c>
      <c r="D116" s="365">
        <v>45919.852003633598</v>
      </c>
      <c r="E116" s="365">
        <v>-6102.3284127512889</v>
      </c>
      <c r="F116" s="369">
        <v>-0.1173024345367366</v>
      </c>
      <c r="G116" s="376">
        <v>6.5267185579852179E-3</v>
      </c>
      <c r="H116" s="376">
        <v>-1.1600055993143668E-3</v>
      </c>
      <c r="I116" s="377">
        <v>7.7430093910053337</v>
      </c>
      <c r="J116" s="377">
        <v>0.81146931743572015</v>
      </c>
      <c r="K116" s="369">
        <v>0.11706912299762967</v>
      </c>
      <c r="L116" s="370">
        <v>355557.84529771004</v>
      </c>
      <c r="M116" s="370">
        <v>-5035.9829729301855</v>
      </c>
      <c r="N116" s="369">
        <v>-1.3965804675809584E-2</v>
      </c>
      <c r="O116" s="365">
        <v>89023.007639049785</v>
      </c>
      <c r="P116" s="365">
        <v>-13232.112011094345</v>
      </c>
      <c r="Q116" s="369">
        <v>-0.1294029292261035</v>
      </c>
    </row>
  </sheetData>
  <mergeCells count="24">
    <mergeCell ref="A99:A116"/>
    <mergeCell ref="B99:B104"/>
    <mergeCell ref="B105:B110"/>
    <mergeCell ref="B111:B116"/>
    <mergeCell ref="A9:A26"/>
    <mergeCell ref="B9:B14"/>
    <mergeCell ref="B15:B20"/>
    <mergeCell ref="B21:B26"/>
    <mergeCell ref="A27:A44"/>
    <mergeCell ref="B27:B32"/>
    <mergeCell ref="B33:B38"/>
    <mergeCell ref="B39:B44"/>
    <mergeCell ref="A45:A62"/>
    <mergeCell ref="B45:B50"/>
    <mergeCell ref="B51:B56"/>
    <mergeCell ref="B57:B62"/>
    <mergeCell ref="B69:B74"/>
    <mergeCell ref="B63:B68"/>
    <mergeCell ref="A63:A80"/>
    <mergeCell ref="A81:A98"/>
    <mergeCell ref="B81:B86"/>
    <mergeCell ref="B87:B92"/>
    <mergeCell ref="B93:B98"/>
    <mergeCell ref="B75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C5949-6D7A-437A-BBE3-CE76C0B0A0F5}">
  <sheetPr>
    <tabColor rgb="FFCCFF33"/>
  </sheetPr>
  <dimension ref="A8:Q80"/>
  <sheetViews>
    <sheetView zoomScale="80" zoomScaleNormal="80" workbookViewId="0">
      <selection activeCell="D3" sqref="D3:Q38"/>
    </sheetView>
  </sheetViews>
  <sheetFormatPr defaultRowHeight="12.5"/>
  <cols>
    <col min="1" max="1" width="27.54296875" style="299" customWidth="1"/>
    <col min="2" max="2" width="34.1796875" style="299" customWidth="1"/>
    <col min="3" max="3" width="26.453125" style="299" customWidth="1"/>
    <col min="4" max="4" width="13.7265625" style="299" customWidth="1"/>
    <col min="5" max="5" width="11.6328125" style="299" customWidth="1"/>
    <col min="6" max="6" width="10.90625" style="299" customWidth="1"/>
    <col min="7" max="7" width="14" style="299" customWidth="1"/>
    <col min="8" max="8" width="19.36328125" style="299" customWidth="1"/>
    <col min="9" max="9" width="7.81640625" style="299" customWidth="1"/>
    <col min="10" max="11" width="10.90625" style="299" customWidth="1"/>
    <col min="12" max="12" width="16" style="299" customWidth="1"/>
    <col min="13" max="13" width="14.81640625" style="299" customWidth="1"/>
    <col min="14" max="14" width="12" style="299" customWidth="1"/>
    <col min="15" max="15" width="13.7265625" style="299" customWidth="1"/>
    <col min="16" max="16" width="11.6328125" style="299" customWidth="1"/>
    <col min="17" max="17" width="10.6328125" style="299" customWidth="1"/>
    <col min="18" max="100" width="9.1796875" style="299" customWidth="1"/>
    <col min="101" max="16384" width="8.7265625" style="299"/>
  </cols>
  <sheetData>
    <row r="8" spans="1:17" ht="50">
      <c r="A8" s="298" t="s">
        <v>0</v>
      </c>
      <c r="B8" s="298" t="s">
        <v>1</v>
      </c>
      <c r="C8" s="298" t="s">
        <v>205</v>
      </c>
      <c r="D8" s="298" t="s">
        <v>3</v>
      </c>
      <c r="E8" s="298" t="s">
        <v>149</v>
      </c>
      <c r="F8" s="298" t="s">
        <v>189</v>
      </c>
      <c r="G8" s="298" t="s">
        <v>4</v>
      </c>
      <c r="H8" s="298" t="s">
        <v>190</v>
      </c>
      <c r="I8" s="298" t="s">
        <v>5</v>
      </c>
      <c r="J8" s="298" t="s">
        <v>191</v>
      </c>
      <c r="K8" s="298" t="s">
        <v>192</v>
      </c>
      <c r="L8" s="298" t="s">
        <v>6</v>
      </c>
      <c r="M8" s="298" t="s">
        <v>147</v>
      </c>
      <c r="N8" s="298" t="s">
        <v>193</v>
      </c>
      <c r="O8" s="298" t="s">
        <v>7</v>
      </c>
      <c r="P8" s="298" t="s">
        <v>175</v>
      </c>
      <c r="Q8" s="298" t="s">
        <v>194</v>
      </c>
    </row>
    <row r="9" spans="1:17">
      <c r="A9" s="409" t="s">
        <v>206</v>
      </c>
      <c r="B9" s="409" t="s">
        <v>253</v>
      </c>
      <c r="C9" s="300" t="s">
        <v>207</v>
      </c>
      <c r="D9" s="365">
        <v>12617551.425304731</v>
      </c>
      <c r="E9" s="365">
        <v>74529.738712586462</v>
      </c>
      <c r="F9" s="366">
        <v>5.941928553966783E-3</v>
      </c>
      <c r="G9" s="374">
        <v>4.807961230714171</v>
      </c>
      <c r="H9" s="374">
        <v>3.7293752373589228E-2</v>
      </c>
      <c r="I9" s="375">
        <v>8.3196767845538666</v>
      </c>
      <c r="J9" s="375">
        <v>-0.28874431296186387</v>
      </c>
      <c r="K9" s="366">
        <v>-3.3542075798916417E-2</v>
      </c>
      <c r="L9" s="367">
        <v>104973949.67102233</v>
      </c>
      <c r="M9" s="367">
        <v>-3001662.8424348384</v>
      </c>
      <c r="N9" s="366">
        <v>-2.7799451862898547E-2</v>
      </c>
      <c r="O9" s="365">
        <v>40887603.863926694</v>
      </c>
      <c r="P9" s="365">
        <v>-1462115.8145172298</v>
      </c>
      <c r="Q9" s="366">
        <v>-3.4524805019227771E-2</v>
      </c>
    </row>
    <row r="10" spans="1:17">
      <c r="A10" s="409" t="s">
        <v>206</v>
      </c>
      <c r="B10" s="409" t="s">
        <v>195</v>
      </c>
      <c r="C10" s="300" t="s">
        <v>208</v>
      </c>
      <c r="D10" s="365">
        <v>206768938.50098237</v>
      </c>
      <c r="E10" s="365">
        <v>-2568403.5441347063</v>
      </c>
      <c r="F10" s="369">
        <v>-1.2269208728088061E-2</v>
      </c>
      <c r="G10" s="376">
        <v>78.790012936653113</v>
      </c>
      <c r="H10" s="376">
        <v>-0.83026315395076722</v>
      </c>
      <c r="I10" s="377">
        <v>3.8411667877426665</v>
      </c>
      <c r="J10" s="377">
        <v>-6.5255888258560102E-2</v>
      </c>
      <c r="K10" s="369">
        <v>-1.6704768958938843E-2</v>
      </c>
      <c r="L10" s="370">
        <v>794233979.30677938</v>
      </c>
      <c r="M10" s="370">
        <v>-23526160.592090964</v>
      </c>
      <c r="N10" s="369">
        <v>-2.8769023389915244E-2</v>
      </c>
      <c r="O10" s="365">
        <v>257760343.52662987</v>
      </c>
      <c r="P10" s="365">
        <v>-2825416.4740467668</v>
      </c>
      <c r="Q10" s="369">
        <v>-1.0842558987257901E-2</v>
      </c>
    </row>
    <row r="11" spans="1:17">
      <c r="A11" s="409" t="s">
        <v>206</v>
      </c>
      <c r="B11" s="409" t="s">
        <v>195</v>
      </c>
      <c r="C11" s="300" t="s">
        <v>209</v>
      </c>
      <c r="D11" s="365">
        <v>2962259.8701050258</v>
      </c>
      <c r="E11" s="365">
        <v>147136.41790989833</v>
      </c>
      <c r="F11" s="366">
        <v>5.2266417586470985E-2</v>
      </c>
      <c r="G11" s="374">
        <v>1.1287792798055811</v>
      </c>
      <c r="H11" s="374">
        <v>5.8062969456124325E-2</v>
      </c>
      <c r="I11" s="375">
        <v>14.76984457992906</v>
      </c>
      <c r="J11" s="375">
        <v>0.13078401281519092</v>
      </c>
      <c r="K11" s="366">
        <v>8.9339074878201242E-3</v>
      </c>
      <c r="L11" s="367">
        <v>43752117.886812076</v>
      </c>
      <c r="M11" s="367">
        <v>2541355.1662249193</v>
      </c>
      <c r="N11" s="366">
        <v>6.1667268413728375E-2</v>
      </c>
      <c r="O11" s="365">
        <v>9955962.2196205594</v>
      </c>
      <c r="P11" s="365">
        <v>55492.458894610405</v>
      </c>
      <c r="Q11" s="366">
        <v>5.6050329161897701E-3</v>
      </c>
    </row>
    <row r="12" spans="1:17">
      <c r="A12" s="409" t="s">
        <v>206</v>
      </c>
      <c r="B12" s="409" t="s">
        <v>195</v>
      </c>
      <c r="C12" s="300" t="s">
        <v>210</v>
      </c>
      <c r="D12" s="365">
        <v>38593423.306980841</v>
      </c>
      <c r="E12" s="365">
        <v>1868207.4545341581</v>
      </c>
      <c r="F12" s="369">
        <v>5.0869883571009578E-2</v>
      </c>
      <c r="G12" s="376">
        <v>14.706156271205616</v>
      </c>
      <c r="H12" s="376">
        <v>0.73792777889667249</v>
      </c>
      <c r="I12" s="377">
        <v>9.2481185274610773</v>
      </c>
      <c r="J12" s="377">
        <v>0.1308406699390563</v>
      </c>
      <c r="K12" s="369">
        <v>1.4350848135127188E-2</v>
      </c>
      <c r="L12" s="370">
        <v>356916553.12343764</v>
      </c>
      <c r="M12" s="370">
        <v>22082555.819208801</v>
      </c>
      <c r="N12" s="369">
        <v>6.5950757679915872E-2</v>
      </c>
      <c r="O12" s="365">
        <v>64123425.335758612</v>
      </c>
      <c r="P12" s="365">
        <v>3355443.137415871</v>
      </c>
      <c r="Q12" s="369">
        <v>5.5217287394271591E-2</v>
      </c>
    </row>
    <row r="13" spans="1:17">
      <c r="A13" s="409" t="s">
        <v>206</v>
      </c>
      <c r="B13" s="409" t="s">
        <v>254</v>
      </c>
      <c r="C13" s="300" t="s">
        <v>207</v>
      </c>
      <c r="D13" s="365">
        <v>168439943.95456755</v>
      </c>
      <c r="E13" s="365">
        <v>-902595.35435026884</v>
      </c>
      <c r="F13" s="366">
        <v>-5.3299977550456921E-3</v>
      </c>
      <c r="G13" s="374">
        <v>4.7844234229032301</v>
      </c>
      <c r="H13" s="374">
        <v>1.7648955763389651E-3</v>
      </c>
      <c r="I13" s="375">
        <v>8.2870327374459247</v>
      </c>
      <c r="J13" s="375">
        <v>-0.25962468259434068</v>
      </c>
      <c r="K13" s="366">
        <v>-3.0377335820852117E-2</v>
      </c>
      <c r="L13" s="367">
        <v>1395867329.845058</v>
      </c>
      <c r="M13" s="367">
        <v>-51445340.26796484</v>
      </c>
      <c r="N13" s="366">
        <v>-3.5545422444168473E-2</v>
      </c>
      <c r="O13" s="365">
        <v>547625221.14412832</v>
      </c>
      <c r="P13" s="365">
        <v>-18230052.865996003</v>
      </c>
      <c r="Q13" s="366">
        <v>-3.2216811795006489E-2</v>
      </c>
    </row>
    <row r="14" spans="1:17">
      <c r="A14" s="409" t="s">
        <v>206</v>
      </c>
      <c r="B14" s="409" t="s">
        <v>199</v>
      </c>
      <c r="C14" s="300" t="s">
        <v>208</v>
      </c>
      <c r="D14" s="365">
        <v>2772054608.5680494</v>
      </c>
      <c r="E14" s="365">
        <v>-37724235.102956772</v>
      </c>
      <c r="F14" s="369">
        <v>-1.3426051373377719E-2</v>
      </c>
      <c r="G14" s="376">
        <v>78.73834844291504</v>
      </c>
      <c r="H14" s="376">
        <v>-0.61686142595075921</v>
      </c>
      <c r="I14" s="377">
        <v>3.8389220916995037</v>
      </c>
      <c r="J14" s="377">
        <v>-0.21076393237697344</v>
      </c>
      <c r="K14" s="369">
        <v>-5.2044511876704745E-2</v>
      </c>
      <c r="L14" s="370">
        <v>10641701676.229305</v>
      </c>
      <c r="M14" s="370">
        <v>-737020437.73093414</v>
      </c>
      <c r="N14" s="369">
        <v>-6.4771810959923543E-2</v>
      </c>
      <c r="O14" s="365">
        <v>3453428749.8277078</v>
      </c>
      <c r="P14" s="365">
        <v>-52431062.76088047</v>
      </c>
      <c r="Q14" s="369">
        <v>-1.4955265060118718E-2</v>
      </c>
    </row>
    <row r="15" spans="1:17">
      <c r="A15" s="409" t="s">
        <v>206</v>
      </c>
      <c r="B15" s="409" t="s">
        <v>199</v>
      </c>
      <c r="C15" s="300" t="s">
        <v>209</v>
      </c>
      <c r="D15" s="365">
        <v>38932637.649471872</v>
      </c>
      <c r="E15" s="365">
        <v>1648664.7294114828</v>
      </c>
      <c r="F15" s="366">
        <v>4.421912688721083E-2</v>
      </c>
      <c r="G15" s="374">
        <v>1.1058554112068517</v>
      </c>
      <c r="H15" s="374">
        <v>5.28623963007544E-2</v>
      </c>
      <c r="I15" s="375">
        <v>14.532422110944696</v>
      </c>
      <c r="J15" s="375">
        <v>0.14861233462078971</v>
      </c>
      <c r="K15" s="366">
        <v>1.0331917407960245E-2</v>
      </c>
      <c r="L15" s="367">
        <v>565785524.21458292</v>
      </c>
      <c r="M15" s="367">
        <v>29499950.026822507</v>
      </c>
      <c r="N15" s="366">
        <v>5.5007912662021742E-2</v>
      </c>
      <c r="O15" s="365">
        <v>128901834.50970405</v>
      </c>
      <c r="P15" s="365">
        <v>1967280.4290658087</v>
      </c>
      <c r="Q15" s="366">
        <v>1.5498383740459247E-2</v>
      </c>
    </row>
    <row r="16" spans="1:17">
      <c r="A16" s="409" t="s">
        <v>206</v>
      </c>
      <c r="B16" s="409" t="s">
        <v>199</v>
      </c>
      <c r="C16" s="300" t="s">
        <v>210</v>
      </c>
      <c r="D16" s="365">
        <v>500558315.486709</v>
      </c>
      <c r="E16" s="365">
        <v>16167683.33463037</v>
      </c>
      <c r="F16" s="369">
        <v>3.3377365831373851E-2</v>
      </c>
      <c r="G16" s="376">
        <v>14.218022595575992</v>
      </c>
      <c r="H16" s="376">
        <v>0.53761484408196125</v>
      </c>
      <c r="I16" s="377">
        <v>9.2298554755467457</v>
      </c>
      <c r="J16" s="377">
        <v>0.31929218862132913</v>
      </c>
      <c r="K16" s="369">
        <v>3.5832997122620815E-2</v>
      </c>
      <c r="L16" s="370">
        <v>4620080909.0254564</v>
      </c>
      <c r="M16" s="370">
        <v>303887525.64055061</v>
      </c>
      <c r="N16" s="369">
        <v>7.0406374007791026E-2</v>
      </c>
      <c r="O16" s="365">
        <v>828506484.77175736</v>
      </c>
      <c r="P16" s="365">
        <v>29742831.119624615</v>
      </c>
      <c r="Q16" s="369">
        <v>3.7236084771300609E-2</v>
      </c>
    </row>
    <row r="17" spans="1:17">
      <c r="A17" s="409" t="s">
        <v>206</v>
      </c>
      <c r="B17" s="409" t="s">
        <v>136</v>
      </c>
      <c r="C17" s="300" t="s">
        <v>207</v>
      </c>
      <c r="D17" s="365">
        <v>77538399.352607429</v>
      </c>
      <c r="E17" s="365">
        <v>755639.96405008435</v>
      </c>
      <c r="F17" s="366">
        <v>9.8412712706271218E-3</v>
      </c>
      <c r="G17" s="374">
        <v>4.7981525337405753</v>
      </c>
      <c r="H17" s="374">
        <v>3.8957892418753914E-2</v>
      </c>
      <c r="I17" s="375">
        <v>8.2306975530605389</v>
      </c>
      <c r="J17" s="375">
        <v>-0.29177290829009195</v>
      </c>
      <c r="K17" s="366">
        <v>-3.4235719515049175E-2</v>
      </c>
      <c r="L17" s="367">
        <v>638195113.81973684</v>
      </c>
      <c r="M17" s="367">
        <v>-16183685.010235906</v>
      </c>
      <c r="N17" s="366">
        <v>-2.4731371247314681E-2</v>
      </c>
      <c r="O17" s="365">
        <v>248679541.04548591</v>
      </c>
      <c r="P17" s="365">
        <v>-5486362.1017921269</v>
      </c>
      <c r="Q17" s="366">
        <v>-2.1585751801700245E-2</v>
      </c>
    </row>
    <row r="18" spans="1:17">
      <c r="A18" s="409" t="s">
        <v>206</v>
      </c>
      <c r="B18" s="409" t="s">
        <v>200</v>
      </c>
      <c r="C18" s="300" t="s">
        <v>208</v>
      </c>
      <c r="D18" s="365">
        <v>1274753794.7677219</v>
      </c>
      <c r="E18" s="365">
        <v>-10277458.171524525</v>
      </c>
      <c r="F18" s="369">
        <v>-7.997827405377838E-3</v>
      </c>
      <c r="G18" s="376">
        <v>78.883020559212454</v>
      </c>
      <c r="H18" s="376">
        <v>-0.76655053748520174</v>
      </c>
      <c r="I18" s="377">
        <v>3.8351984228302238</v>
      </c>
      <c r="J18" s="377">
        <v>-0.11642303562974599</v>
      </c>
      <c r="K18" s="369">
        <v>-2.9462092169911056E-2</v>
      </c>
      <c r="L18" s="370">
        <v>4888933743.1900101</v>
      </c>
      <c r="M18" s="370">
        <v>-189023330.71641731</v>
      </c>
      <c r="N18" s="369">
        <v>-3.7224286847112584E-2</v>
      </c>
      <c r="O18" s="365">
        <v>1583017125.1819215</v>
      </c>
      <c r="P18" s="365">
        <v>-17035527.434182644</v>
      </c>
      <c r="Q18" s="369">
        <v>-1.0646854280907172E-2</v>
      </c>
    </row>
    <row r="19" spans="1:17">
      <c r="A19" s="409" t="s">
        <v>206</v>
      </c>
      <c r="B19" s="409" t="s">
        <v>200</v>
      </c>
      <c r="C19" s="300" t="s">
        <v>209</v>
      </c>
      <c r="D19" s="365">
        <v>18362661.199403595</v>
      </c>
      <c r="E19" s="365">
        <v>979272.22267683223</v>
      </c>
      <c r="F19" s="366">
        <v>5.6333792218991471E-2</v>
      </c>
      <c r="G19" s="374">
        <v>1.1362995637744653</v>
      </c>
      <c r="H19" s="374">
        <v>5.8832013443369524E-2</v>
      </c>
      <c r="I19" s="375">
        <v>14.617536762773179</v>
      </c>
      <c r="J19" s="375">
        <v>6.2487135730066257E-2</v>
      </c>
      <c r="K19" s="366">
        <v>4.2931585484920565E-3</v>
      </c>
      <c r="L19" s="367">
        <v>268416875.1446307</v>
      </c>
      <c r="M19" s="367">
        <v>15400785.902178466</v>
      </c>
      <c r="N19" s="366">
        <v>6.0868800669117484E-2</v>
      </c>
      <c r="O19" s="365">
        <v>60043954.773060255</v>
      </c>
      <c r="P19" s="365">
        <v>1233808.2349853292</v>
      </c>
      <c r="Q19" s="366">
        <v>2.0979513019688461E-2</v>
      </c>
    </row>
    <row r="20" spans="1:17">
      <c r="A20" s="409" t="s">
        <v>206</v>
      </c>
      <c r="B20" s="409" t="s">
        <v>200</v>
      </c>
      <c r="C20" s="300" t="s">
        <v>210</v>
      </c>
      <c r="D20" s="365">
        <v>235363163.11781874</v>
      </c>
      <c r="E20" s="365">
        <v>11022977.251150995</v>
      </c>
      <c r="F20" s="369">
        <v>4.9135099039733739E-2</v>
      </c>
      <c r="G20" s="376">
        <v>14.564504386109467</v>
      </c>
      <c r="H20" s="376">
        <v>0.65931761095302654</v>
      </c>
      <c r="I20" s="377">
        <v>9.2672620708415092</v>
      </c>
      <c r="J20" s="377">
        <v>0.20731515217526564</v>
      </c>
      <c r="K20" s="369">
        <v>2.2882601193626579E-2</v>
      </c>
      <c r="L20" s="370">
        <v>2181172114.4350448</v>
      </c>
      <c r="M20" s="370">
        <v>148661938.75931597</v>
      </c>
      <c r="N20" s="369">
        <v>7.314203910929587E-2</v>
      </c>
      <c r="O20" s="365">
        <v>389520876.88259387</v>
      </c>
      <c r="P20" s="365">
        <v>19732405.657958508</v>
      </c>
      <c r="Q20" s="369">
        <v>5.3361332744123503E-2</v>
      </c>
    </row>
    <row r="21" spans="1:17">
      <c r="A21" s="409" t="s">
        <v>211</v>
      </c>
      <c r="B21" s="409" t="s">
        <v>253</v>
      </c>
      <c r="C21" s="300" t="s">
        <v>207</v>
      </c>
      <c r="D21" s="365">
        <v>10050434.90509231</v>
      </c>
      <c r="E21" s="365">
        <v>326752.36053099483</v>
      </c>
      <c r="F21" s="366">
        <v>3.3603766786252716E-2</v>
      </c>
      <c r="G21" s="374">
        <v>4.0242307669129369</v>
      </c>
      <c r="H21" s="374">
        <v>0.11059841034096163</v>
      </c>
      <c r="I21" s="375">
        <v>6.3413503584172837</v>
      </c>
      <c r="J21" s="375">
        <v>-0.15848876540007328</v>
      </c>
      <c r="K21" s="366">
        <v>-2.4383490480452505E-2</v>
      </c>
      <c r="L21" s="367">
        <v>63733328.987656698</v>
      </c>
      <c r="M21" s="367">
        <v>530956.75693715364</v>
      </c>
      <c r="N21" s="366">
        <v>8.400899178260304E-3</v>
      </c>
      <c r="O21" s="365">
        <v>24012498.027233284</v>
      </c>
      <c r="P21" s="365">
        <v>298294.25761450827</v>
      </c>
      <c r="Q21" s="366">
        <v>1.2578716979596215E-2</v>
      </c>
    </row>
    <row r="22" spans="1:17">
      <c r="A22" s="409" t="s">
        <v>211</v>
      </c>
      <c r="B22" s="409" t="s">
        <v>195</v>
      </c>
      <c r="C22" s="300" t="s">
        <v>208</v>
      </c>
      <c r="D22" s="365">
        <v>197106032.69224462</v>
      </c>
      <c r="E22" s="365">
        <v>-1094918.3080848753</v>
      </c>
      <c r="F22" s="369">
        <v>-5.5242838268876682E-3</v>
      </c>
      <c r="G22" s="376">
        <v>78.921973884173198</v>
      </c>
      <c r="H22" s="376">
        <v>-0.85085409364734232</v>
      </c>
      <c r="I22" s="377">
        <v>3.7058484025020251</v>
      </c>
      <c r="J22" s="377">
        <v>-5.5669840173832252E-2</v>
      </c>
      <c r="K22" s="369">
        <v>-1.4799832562882909E-2</v>
      </c>
      <c r="L22" s="370">
        <v>730445076.37606668</v>
      </c>
      <c r="M22" s="370">
        <v>-15091416.527376413</v>
      </c>
      <c r="N22" s="369">
        <v>-2.024235791410274E-2</v>
      </c>
      <c r="O22" s="365">
        <v>240759575.22441858</v>
      </c>
      <c r="P22" s="365">
        <v>-507349.36881905794</v>
      </c>
      <c r="Q22" s="369">
        <v>-2.1028550418770425E-3</v>
      </c>
    </row>
    <row r="23" spans="1:17">
      <c r="A23" s="409" t="s">
        <v>211</v>
      </c>
      <c r="B23" s="409" t="s">
        <v>195</v>
      </c>
      <c r="C23" s="300" t="s">
        <v>209</v>
      </c>
      <c r="D23" s="365">
        <v>2634056.7169099771</v>
      </c>
      <c r="E23" s="365">
        <v>202225.18393424898</v>
      </c>
      <c r="F23" s="366">
        <v>8.3157563010458499E-2</v>
      </c>
      <c r="G23" s="374">
        <v>1.0546859098218748</v>
      </c>
      <c r="H23" s="374">
        <v>7.5911198741957397E-2</v>
      </c>
      <c r="I23" s="375">
        <v>13.178092034766985</v>
      </c>
      <c r="J23" s="375">
        <v>0.23273142752965015</v>
      </c>
      <c r="K23" s="366">
        <v>1.7977979493250848E-2</v>
      </c>
      <c r="L23" s="367">
        <v>34711841.840235844</v>
      </c>
      <c r="M23" s="367">
        <v>3230905.7098142728</v>
      </c>
      <c r="N23" s="366">
        <v>0.10263054746622005</v>
      </c>
      <c r="O23" s="365">
        <v>6901029.0369859673</v>
      </c>
      <c r="P23" s="365">
        <v>542933.64540508296</v>
      </c>
      <c r="Q23" s="366">
        <v>8.5392497590396688E-2</v>
      </c>
    </row>
    <row r="24" spans="1:17">
      <c r="A24" s="409" t="s">
        <v>211</v>
      </c>
      <c r="B24" s="409" t="s">
        <v>195</v>
      </c>
      <c r="C24" s="300" t="s">
        <v>210</v>
      </c>
      <c r="D24" s="365">
        <v>38496662.247222081</v>
      </c>
      <c r="E24" s="365">
        <v>1865472.3050442636</v>
      </c>
      <c r="F24" s="369">
        <v>5.0925790507731362E-2</v>
      </c>
      <c r="G24" s="376">
        <v>15.414203872932198</v>
      </c>
      <c r="H24" s="376">
        <v>0.67071450453172687</v>
      </c>
      <c r="I24" s="377">
        <v>9.2306267301645963</v>
      </c>
      <c r="J24" s="377">
        <v>0.13188083436925879</v>
      </c>
      <c r="K24" s="369">
        <v>1.4494396906963062E-2</v>
      </c>
      <c r="L24" s="370">
        <v>355348319.56132644</v>
      </c>
      <c r="M24" s="370">
        <v>22050430.41683656</v>
      </c>
      <c r="N24" s="369">
        <v>6.6158326035114345E-2</v>
      </c>
      <c r="O24" s="365">
        <v>63712043.787037179</v>
      </c>
      <c r="P24" s="365">
        <v>3389562.3971657529</v>
      </c>
      <c r="Q24" s="369">
        <v>5.6190699040687749E-2</v>
      </c>
    </row>
    <row r="25" spans="1:17">
      <c r="A25" s="409" t="s">
        <v>211</v>
      </c>
      <c r="B25" s="409" t="s">
        <v>254</v>
      </c>
      <c r="C25" s="300" t="s">
        <v>207</v>
      </c>
      <c r="D25" s="365">
        <v>133255517.3587482</v>
      </c>
      <c r="E25" s="365">
        <v>1696216.8787178844</v>
      </c>
      <c r="F25" s="366">
        <v>1.2893173439876697E-2</v>
      </c>
      <c r="G25" s="374">
        <v>3.9866774838408436</v>
      </c>
      <c r="H25" s="374">
        <v>5.1435752375742272E-2</v>
      </c>
      <c r="I25" s="375">
        <v>6.2897788428733366</v>
      </c>
      <c r="J25" s="375">
        <v>-0.29286406100439066</v>
      </c>
      <c r="K25" s="366">
        <v>-4.4490346093644127E-2</v>
      </c>
      <c r="L25" s="367">
        <v>838147733.77919507</v>
      </c>
      <c r="M25" s="367">
        <v>-27860161.964794159</v>
      </c>
      <c r="N25" s="366">
        <v>-3.2170794402352917E-2</v>
      </c>
      <c r="O25" s="365">
        <v>317645224.26328588</v>
      </c>
      <c r="P25" s="365">
        <v>328969.32811176777</v>
      </c>
      <c r="Q25" s="366">
        <v>1.0367238456755843E-3</v>
      </c>
    </row>
    <row r="26" spans="1:17">
      <c r="A26" s="409" t="s">
        <v>211</v>
      </c>
      <c r="B26" s="409" t="s">
        <v>199</v>
      </c>
      <c r="C26" s="300" t="s">
        <v>208</v>
      </c>
      <c r="D26" s="365">
        <v>2635681288.0030732</v>
      </c>
      <c r="E26" s="365">
        <v>-21304970.572771549</v>
      </c>
      <c r="F26" s="369">
        <v>-8.0184722461421748E-3</v>
      </c>
      <c r="G26" s="376">
        <v>78.853104574830283</v>
      </c>
      <c r="H26" s="376">
        <v>-0.62347493361815509</v>
      </c>
      <c r="I26" s="377">
        <v>3.701859736487584</v>
      </c>
      <c r="J26" s="377">
        <v>-0.2121359618787606</v>
      </c>
      <c r="K26" s="369">
        <v>-5.4199334446714806E-2</v>
      </c>
      <c r="L26" s="370">
        <v>9756922438.2723122</v>
      </c>
      <c r="M26" s="370">
        <v>-642510348.41203308</v>
      </c>
      <c r="N26" s="369">
        <v>-6.1783210833836727E-2</v>
      </c>
      <c r="O26" s="365">
        <v>3217409012.7187386</v>
      </c>
      <c r="P26" s="365">
        <v>-27481490.611455441</v>
      </c>
      <c r="Q26" s="369">
        <v>-8.4691580758276749E-3</v>
      </c>
    </row>
    <row r="27" spans="1:17">
      <c r="A27" s="409" t="s">
        <v>211</v>
      </c>
      <c r="B27" s="409" t="s">
        <v>199</v>
      </c>
      <c r="C27" s="300" t="s">
        <v>209</v>
      </c>
      <c r="D27" s="365">
        <v>34499059.910621665</v>
      </c>
      <c r="E27" s="365">
        <v>1860127.9395114817</v>
      </c>
      <c r="F27" s="366">
        <v>5.6991078665133511E-2</v>
      </c>
      <c r="G27" s="374">
        <v>1.0321270599931556</v>
      </c>
      <c r="H27" s="374">
        <v>5.5821419156612762E-2</v>
      </c>
      <c r="I27" s="375">
        <v>13.026180291739676</v>
      </c>
      <c r="J27" s="375">
        <v>2.2466143732797761E-2</v>
      </c>
      <c r="K27" s="366">
        <v>1.7276713004523573E-3</v>
      </c>
      <c r="L27" s="367">
        <v>449390974.29128629</v>
      </c>
      <c r="M27" s="367">
        <v>24963632.842726767</v>
      </c>
      <c r="N27" s="366">
        <v>5.8817211816577453E-2</v>
      </c>
      <c r="O27" s="365">
        <v>87958459.863097116</v>
      </c>
      <c r="P27" s="365">
        <v>2666454.0708074123</v>
      </c>
      <c r="Q27" s="366">
        <v>3.1262649366002558E-2</v>
      </c>
    </row>
    <row r="28" spans="1:17">
      <c r="A28" s="409" t="s">
        <v>211</v>
      </c>
      <c r="B28" s="409" t="s">
        <v>199</v>
      </c>
      <c r="C28" s="300" t="s">
        <v>210</v>
      </c>
      <c r="D28" s="365">
        <v>499328661.34692127</v>
      </c>
      <c r="E28" s="365">
        <v>16474234.849048674</v>
      </c>
      <c r="F28" s="369">
        <v>3.4118429789565689E-2</v>
      </c>
      <c r="G28" s="376">
        <v>14.938685997285454</v>
      </c>
      <c r="H28" s="376">
        <v>0.49539781892131884</v>
      </c>
      <c r="I28" s="377">
        <v>9.2135969568850342</v>
      </c>
      <c r="J28" s="377">
        <v>0.32094439533863195</v>
      </c>
      <c r="K28" s="369">
        <v>3.6090963086364052E-2</v>
      </c>
      <c r="L28" s="370">
        <v>4600613034.6714716</v>
      </c>
      <c r="M28" s="370">
        <v>306756382.02114582</v>
      </c>
      <c r="N28" s="369">
        <v>7.1440759866029657E-2</v>
      </c>
      <c r="O28" s="365">
        <v>823249046.07541776</v>
      </c>
      <c r="P28" s="365">
        <v>30771080.562219024</v>
      </c>
      <c r="Q28" s="369">
        <v>3.8828941499076328E-2</v>
      </c>
    </row>
    <row r="29" spans="1:17">
      <c r="A29" s="409" t="s">
        <v>211</v>
      </c>
      <c r="B29" s="409" t="s">
        <v>136</v>
      </c>
      <c r="C29" s="300" t="s">
        <v>207</v>
      </c>
      <c r="D29" s="365">
        <v>61902628.755164869</v>
      </c>
      <c r="E29" s="365">
        <v>1962230.4015581757</v>
      </c>
      <c r="F29" s="366">
        <v>3.273635904089893E-2</v>
      </c>
      <c r="G29" s="374">
        <v>4.0248968347554523</v>
      </c>
      <c r="H29" s="374">
        <v>9.7410715422542093E-2</v>
      </c>
      <c r="I29" s="375">
        <v>6.2933431230740267</v>
      </c>
      <c r="J29" s="375">
        <v>-0.22451018893479358</v>
      </c>
      <c r="K29" s="366">
        <v>-3.4445419095447384E-2</v>
      </c>
      <c r="L29" s="367">
        <v>389574482.97652131</v>
      </c>
      <c r="M29" s="367">
        <v>-1108240.9556621313</v>
      </c>
      <c r="N29" s="366">
        <v>-2.8366776613713411E-3</v>
      </c>
      <c r="O29" s="365">
        <v>146908891.0857861</v>
      </c>
      <c r="P29" s="365">
        <v>3336627.6583597958</v>
      </c>
      <c r="Q29" s="366">
        <v>2.3240057506277407E-2</v>
      </c>
    </row>
    <row r="30" spans="1:17">
      <c r="A30" s="409" t="s">
        <v>211</v>
      </c>
      <c r="B30" s="409" t="s">
        <v>200</v>
      </c>
      <c r="C30" s="300" t="s">
        <v>208</v>
      </c>
      <c r="D30" s="365">
        <v>1215076590.0285568</v>
      </c>
      <c r="E30" s="365">
        <v>-2559454.1842885017</v>
      </c>
      <c r="F30" s="369">
        <v>-2.1019862186677381E-3</v>
      </c>
      <c r="G30" s="376">
        <v>79.004042631765316</v>
      </c>
      <c r="H30" s="376">
        <v>-0.7793554336502666</v>
      </c>
      <c r="I30" s="377">
        <v>3.7037174198034091</v>
      </c>
      <c r="J30" s="377">
        <v>-0.11051801133685624</v>
      </c>
      <c r="K30" s="369">
        <v>-2.8975141501377352E-2</v>
      </c>
      <c r="L30" s="370">
        <v>4500300332.8840914</v>
      </c>
      <c r="M30" s="370">
        <v>-144050209.18601799</v>
      </c>
      <c r="N30" s="369">
        <v>-3.101622237192523E-2</v>
      </c>
      <c r="O30" s="365">
        <v>1479790227.5491128</v>
      </c>
      <c r="P30" s="365">
        <v>-5324431.9088089466</v>
      </c>
      <c r="Q30" s="369">
        <v>-3.5851992133404736E-3</v>
      </c>
    </row>
    <row r="31" spans="1:17">
      <c r="A31" s="409" t="s">
        <v>211</v>
      </c>
      <c r="B31" s="409" t="s">
        <v>200</v>
      </c>
      <c r="C31" s="300" t="s">
        <v>209</v>
      </c>
      <c r="D31" s="365">
        <v>16413964.612580627</v>
      </c>
      <c r="E31" s="365">
        <v>1158183.4430702031</v>
      </c>
      <c r="F31" s="366">
        <v>7.5917675417690234E-2</v>
      </c>
      <c r="G31" s="374">
        <v>1.0672327741728038</v>
      </c>
      <c r="H31" s="374">
        <v>6.7625323628936918E-2</v>
      </c>
      <c r="I31" s="375">
        <v>13.138998795723399</v>
      </c>
      <c r="J31" s="375">
        <v>1.2852533821254397E-2</v>
      </c>
      <c r="K31" s="366">
        <v>9.791551583238189E-4</v>
      </c>
      <c r="L31" s="367">
        <v>215663061.27774334</v>
      </c>
      <c r="M31" s="367">
        <v>15413446.307176948</v>
      </c>
      <c r="N31" s="366">
        <v>7.6971165759507132E-2</v>
      </c>
      <c r="O31" s="365">
        <v>42008136.453336932</v>
      </c>
      <c r="P31" s="365">
        <v>2602780.9309256151</v>
      </c>
      <c r="Q31" s="366">
        <v>6.6051451545598036E-2</v>
      </c>
    </row>
    <row r="32" spans="1:17">
      <c r="A32" s="409" t="s">
        <v>211</v>
      </c>
      <c r="B32" s="409" t="s">
        <v>200</v>
      </c>
      <c r="C32" s="300" t="s">
        <v>210</v>
      </c>
      <c r="D32" s="365">
        <v>234814265.77367362</v>
      </c>
      <c r="E32" s="365">
        <v>11094745.753770024</v>
      </c>
      <c r="F32" s="369">
        <v>4.9592211501182197E-2</v>
      </c>
      <c r="G32" s="376">
        <v>15.267577711536676</v>
      </c>
      <c r="H32" s="376">
        <v>0.6087610597263744</v>
      </c>
      <c r="I32" s="377">
        <v>9.2516754851050784</v>
      </c>
      <c r="J32" s="377">
        <v>0.20923135959787764</v>
      </c>
      <c r="K32" s="369">
        <v>2.3138805912847331E-2</v>
      </c>
      <c r="L32" s="370">
        <v>2172425386.2112446</v>
      </c>
      <c r="M32" s="370">
        <v>149454126.64597654</v>
      </c>
      <c r="N32" s="369">
        <v>7.3878521970744113E-2</v>
      </c>
      <c r="O32" s="365">
        <v>387234952.46857947</v>
      </c>
      <c r="P32" s="365">
        <v>20151235.264947832</v>
      </c>
      <c r="Q32" s="369">
        <v>5.4895475665485256E-2</v>
      </c>
    </row>
    <row r="33" spans="1:17">
      <c r="A33" s="409" t="s">
        <v>212</v>
      </c>
      <c r="B33" s="409" t="s">
        <v>253</v>
      </c>
      <c r="C33" s="300" t="s">
        <v>207</v>
      </c>
      <c r="D33" s="365">
        <v>5495377.9212667579</v>
      </c>
      <c r="E33" s="365">
        <v>-13910.927988271229</v>
      </c>
      <c r="F33" s="366">
        <v>-2.5249952160617383E-3</v>
      </c>
      <c r="G33" s="374">
        <v>4.1281661563940082</v>
      </c>
      <c r="H33" s="374">
        <v>5.7072542249496649E-2</v>
      </c>
      <c r="I33" s="375">
        <v>6.8273963666121604</v>
      </c>
      <c r="J33" s="375">
        <v>-9.032275717958349E-2</v>
      </c>
      <c r="K33" s="366">
        <v>-1.3056725137761264E-2</v>
      </c>
      <c r="L33" s="367">
        <v>37519123.252817348</v>
      </c>
      <c r="M33" s="367">
        <v>-592589.57816677541</v>
      </c>
      <c r="N33" s="366">
        <v>-1.5548752185312724E-2</v>
      </c>
      <c r="O33" s="365">
        <v>13722326.514088394</v>
      </c>
      <c r="P33" s="365">
        <v>-437395.51400577463</v>
      </c>
      <c r="Q33" s="366">
        <v>-3.0890120098257746E-2</v>
      </c>
    </row>
    <row r="34" spans="1:17">
      <c r="A34" s="409" t="s">
        <v>212</v>
      </c>
      <c r="B34" s="409" t="s">
        <v>195</v>
      </c>
      <c r="C34" s="300" t="s">
        <v>208</v>
      </c>
      <c r="D34" s="365">
        <v>103748643.4260457</v>
      </c>
      <c r="E34" s="365">
        <v>-2971325.6603345871</v>
      </c>
      <c r="F34" s="369">
        <v>-2.7842265002246808E-2</v>
      </c>
      <c r="G34" s="376">
        <v>77.936703298553965</v>
      </c>
      <c r="H34" s="376">
        <v>-0.92410733184374294</v>
      </c>
      <c r="I34" s="377">
        <v>3.9635414515017753</v>
      </c>
      <c r="J34" s="377">
        <v>-6.2781318977544576E-2</v>
      </c>
      <c r="K34" s="369">
        <v>-1.559271885449727E-2</v>
      </c>
      <c r="L34" s="370">
        <v>411212048.75620931</v>
      </c>
      <c r="M34" s="370">
        <v>-18476992.8411327</v>
      </c>
      <c r="N34" s="369">
        <v>-4.3000847246291503E-2</v>
      </c>
      <c r="O34" s="365">
        <v>136101415.28760558</v>
      </c>
      <c r="P34" s="365">
        <v>-2781046.5629196763</v>
      </c>
      <c r="Q34" s="369">
        <v>-2.0024461878511538E-2</v>
      </c>
    </row>
    <row r="35" spans="1:17">
      <c r="A35" s="409" t="s">
        <v>212</v>
      </c>
      <c r="B35" s="409" t="s">
        <v>195</v>
      </c>
      <c r="C35" s="300" t="s">
        <v>209</v>
      </c>
      <c r="D35" s="365">
        <v>1501479.4546424614</v>
      </c>
      <c r="E35" s="365">
        <v>129192.62711355486</v>
      </c>
      <c r="F35" s="366">
        <v>9.4144040824317751E-2</v>
      </c>
      <c r="G35" s="374">
        <v>1.1279218204791157</v>
      </c>
      <c r="H35" s="374">
        <v>0.11386931875141948</v>
      </c>
      <c r="I35" s="375">
        <v>13.343159349350211</v>
      </c>
      <c r="J35" s="375">
        <v>0.35733319326159751</v>
      </c>
      <c r="K35" s="366">
        <v>2.751717056477428E-2</v>
      </c>
      <c r="L35" s="367">
        <v>20034479.623069815</v>
      </c>
      <c r="M35" s="367">
        <v>2214201.4444890767</v>
      </c>
      <c r="N35" s="366">
        <v>0.12425178901811186</v>
      </c>
      <c r="O35" s="365">
        <v>4205557.4532878138</v>
      </c>
      <c r="P35" s="365">
        <v>318437.66548586963</v>
      </c>
      <c r="Q35" s="366">
        <v>8.1921238055268963E-2</v>
      </c>
    </row>
    <row r="36" spans="1:17">
      <c r="A36" s="409" t="s">
        <v>212</v>
      </c>
      <c r="B36" s="409" t="s">
        <v>195</v>
      </c>
      <c r="C36" s="300" t="s">
        <v>210</v>
      </c>
      <c r="D36" s="365">
        <v>21350657.828747582</v>
      </c>
      <c r="E36" s="365">
        <v>691856.265991427</v>
      </c>
      <c r="F36" s="369">
        <v>3.3489661241468661E-2</v>
      </c>
      <c r="G36" s="376">
        <v>16.038762816346452</v>
      </c>
      <c r="H36" s="376">
        <v>0.77292408120954725</v>
      </c>
      <c r="I36" s="377">
        <v>9.7570748375824987</v>
      </c>
      <c r="J36" s="377">
        <v>0.21364130504317913</v>
      </c>
      <c r="K36" s="369">
        <v>2.2386209776046231E-2</v>
      </c>
      <c r="L36" s="370">
        <v>208319966.26670682</v>
      </c>
      <c r="M36" s="370">
        <v>11164066.690624028</v>
      </c>
      <c r="N36" s="369">
        <v>5.662557759939512E-2</v>
      </c>
      <c r="O36" s="365">
        <v>39910837.696863778</v>
      </c>
      <c r="P36" s="365">
        <v>1776283.4446381181</v>
      </c>
      <c r="Q36" s="369">
        <v>4.6579368225720071E-2</v>
      </c>
    </row>
    <row r="37" spans="1:17">
      <c r="A37" s="409" t="s">
        <v>212</v>
      </c>
      <c r="B37" s="409" t="s">
        <v>254</v>
      </c>
      <c r="C37" s="300" t="s">
        <v>207</v>
      </c>
      <c r="D37" s="365">
        <v>74410985.403427854</v>
      </c>
      <c r="E37" s="365">
        <v>-1062468.2854367495</v>
      </c>
      <c r="F37" s="366">
        <v>-1.4077377322849433E-2</v>
      </c>
      <c r="G37" s="374">
        <v>4.1247333505719501</v>
      </c>
      <c r="H37" s="374">
        <v>6.2319937873841269E-2</v>
      </c>
      <c r="I37" s="375">
        <v>6.7561372474437986</v>
      </c>
      <c r="J37" s="375">
        <v>-0.13484929576640692</v>
      </c>
      <c r="K37" s="366">
        <v>-1.9568939065666292E-2</v>
      </c>
      <c r="L37" s="367">
        <v>502730830.10309577</v>
      </c>
      <c r="M37" s="367">
        <v>-17355723.636468828</v>
      </c>
      <c r="N37" s="366">
        <v>-3.3370837049480372E-2</v>
      </c>
      <c r="O37" s="365">
        <v>185141781.49324882</v>
      </c>
      <c r="P37" s="365">
        <v>-3430573.3011697531</v>
      </c>
      <c r="Q37" s="366">
        <v>-1.8192344815918332E-2</v>
      </c>
    </row>
    <row r="38" spans="1:17">
      <c r="A38" s="409" t="s">
        <v>212</v>
      </c>
      <c r="B38" s="409" t="s">
        <v>199</v>
      </c>
      <c r="C38" s="300" t="s">
        <v>208</v>
      </c>
      <c r="D38" s="365">
        <v>1404362751.5966811</v>
      </c>
      <c r="E38" s="365">
        <v>-57224164.318368435</v>
      </c>
      <c r="F38" s="369">
        <v>-3.9152077577639194E-2</v>
      </c>
      <c r="G38" s="376">
        <v>77.846326673493778</v>
      </c>
      <c r="H38" s="376">
        <v>-0.82464968747527223</v>
      </c>
      <c r="I38" s="377">
        <v>3.9774058889191237</v>
      </c>
      <c r="J38" s="377">
        <v>-0.15986419361634097</v>
      </c>
      <c r="K38" s="369">
        <v>-3.8640018762896564E-2</v>
      </c>
      <c r="L38" s="370">
        <v>5585720678.3793039</v>
      </c>
      <c r="M38" s="370">
        <v>-461259141.8613081</v>
      </c>
      <c r="N38" s="369">
        <v>-7.6279259328329366E-2</v>
      </c>
      <c r="O38" s="365">
        <v>1840351770.7236443</v>
      </c>
      <c r="P38" s="365">
        <v>-70136331.054828405</v>
      </c>
      <c r="Q38" s="369">
        <v>-3.6711210600860862E-2</v>
      </c>
    </row>
    <row r="39" spans="1:17">
      <c r="A39" s="409" t="s">
        <v>212</v>
      </c>
      <c r="B39" s="409" t="s">
        <v>199</v>
      </c>
      <c r="C39" s="300" t="s">
        <v>209</v>
      </c>
      <c r="D39" s="365">
        <v>19198148.066830713</v>
      </c>
      <c r="E39" s="365">
        <v>1192688.1484823562</v>
      </c>
      <c r="F39" s="366">
        <v>6.6240360084718217E-2</v>
      </c>
      <c r="G39" s="374">
        <v>1.0641875143992809</v>
      </c>
      <c r="H39" s="374">
        <v>9.5030568493034373E-2</v>
      </c>
      <c r="I39" s="375">
        <v>13.138837268696859</v>
      </c>
      <c r="J39" s="375">
        <v>0.23750636670177983</v>
      </c>
      <c r="K39" s="366">
        <v>1.8409446940474299E-2</v>
      </c>
      <c r="L39" s="367">
        <v>252241343.31043595</v>
      </c>
      <c r="M39" s="367">
        <v>19946946.861214489</v>
      </c>
      <c r="N39" s="366">
        <v>8.5869255419490087E-2</v>
      </c>
      <c r="O39" s="365">
        <v>53208012.613138273</v>
      </c>
      <c r="P39" s="365">
        <v>1676200.2609134018</v>
      </c>
      <c r="Q39" s="366">
        <v>3.2527485147551431E-2</v>
      </c>
    </row>
    <row r="40" spans="1:17">
      <c r="A40" s="409" t="s">
        <v>212</v>
      </c>
      <c r="B40" s="409" t="s">
        <v>199</v>
      </c>
      <c r="C40" s="300" t="s">
        <v>210</v>
      </c>
      <c r="D40" s="365">
        <v>278590564.21487612</v>
      </c>
      <c r="E40" s="365">
        <v>3610760.7741350532</v>
      </c>
      <c r="F40" s="369">
        <v>1.3131003546277472E-2</v>
      </c>
      <c r="G40" s="376">
        <v>15.442770783664697</v>
      </c>
      <c r="H40" s="376">
        <v>0.64178332224724244</v>
      </c>
      <c r="I40" s="377">
        <v>9.6902625563723337</v>
      </c>
      <c r="J40" s="377">
        <v>0.35346882473187513</v>
      </c>
      <c r="K40" s="369">
        <v>3.7857623815126445E-2</v>
      </c>
      <c r="L40" s="370">
        <v>2699615712.9700561</v>
      </c>
      <c r="M40" s="370">
        <v>132186007.87681961</v>
      </c>
      <c r="N40" s="369">
        <v>5.148573595397396E-2</v>
      </c>
      <c r="O40" s="365">
        <v>518198999.164693</v>
      </c>
      <c r="P40" s="365">
        <v>12695979.248276532</v>
      </c>
      <c r="Q40" s="369">
        <v>2.5115535907927467E-2</v>
      </c>
    </row>
    <row r="41" spans="1:17">
      <c r="A41" s="409" t="s">
        <v>212</v>
      </c>
      <c r="B41" s="409" t="s">
        <v>136</v>
      </c>
      <c r="C41" s="300" t="s">
        <v>207</v>
      </c>
      <c r="D41" s="365">
        <v>34375971.7237195</v>
      </c>
      <c r="E41" s="365">
        <v>156910.38855694979</v>
      </c>
      <c r="F41" s="366">
        <v>4.5854673516632404E-3</v>
      </c>
      <c r="G41" s="374">
        <v>4.1685637743607238</v>
      </c>
      <c r="H41" s="374">
        <v>8.4829186765207787E-2</v>
      </c>
      <c r="I41" s="375">
        <v>6.7889194464242619</v>
      </c>
      <c r="J41" s="375">
        <v>-0.14318852934724013</v>
      </c>
      <c r="K41" s="366">
        <v>-2.0655842327860469E-2</v>
      </c>
      <c r="L41" s="367">
        <v>233375702.92488986</v>
      </c>
      <c r="M41" s="367">
        <v>-3834525.0800046623</v>
      </c>
      <c r="N41" s="366">
        <v>-1.6165091666812705E-2</v>
      </c>
      <c r="O41" s="365">
        <v>85277338.445008412</v>
      </c>
      <c r="P41" s="365">
        <v>-1139317.175735265</v>
      </c>
      <c r="Q41" s="366">
        <v>-1.3183999861501009E-2</v>
      </c>
    </row>
    <row r="42" spans="1:17">
      <c r="A42" s="409" t="s">
        <v>212</v>
      </c>
      <c r="B42" s="409" t="s">
        <v>200</v>
      </c>
      <c r="C42" s="300" t="s">
        <v>208</v>
      </c>
      <c r="D42" s="365">
        <v>643781982.42823708</v>
      </c>
      <c r="E42" s="365">
        <v>-18263363.046178818</v>
      </c>
      <c r="F42" s="369">
        <v>-2.7586272105110037E-2</v>
      </c>
      <c r="G42" s="376">
        <v>78.067502268881583</v>
      </c>
      <c r="H42" s="376">
        <v>-0.94160465516874581</v>
      </c>
      <c r="I42" s="377">
        <v>3.9751875702824804</v>
      </c>
      <c r="J42" s="377">
        <v>-9.0574597862343342E-2</v>
      </c>
      <c r="K42" s="369">
        <v>-2.2277396984012925E-2</v>
      </c>
      <c r="L42" s="370">
        <v>2559154134.5205421</v>
      </c>
      <c r="M42" s="370">
        <v>-132564784.70570803</v>
      </c>
      <c r="N42" s="369">
        <v>-4.9249118754128504E-2</v>
      </c>
      <c r="O42" s="365">
        <v>841611966.52882588</v>
      </c>
      <c r="P42" s="365">
        <v>-24656365.357555866</v>
      </c>
      <c r="Q42" s="369">
        <v>-2.8462734293731234E-2</v>
      </c>
    </row>
    <row r="43" spans="1:17">
      <c r="A43" s="409" t="s">
        <v>212</v>
      </c>
      <c r="B43" s="409" t="s">
        <v>200</v>
      </c>
      <c r="C43" s="300" t="s">
        <v>209</v>
      </c>
      <c r="D43" s="365">
        <v>9162681.1651125047</v>
      </c>
      <c r="E43" s="365">
        <v>695924.15259453654</v>
      </c>
      <c r="F43" s="366">
        <v>8.2194888971730676E-2</v>
      </c>
      <c r="G43" s="374">
        <v>1.1111022864424371</v>
      </c>
      <c r="H43" s="374">
        <v>0.10067163441116156</v>
      </c>
      <c r="I43" s="375">
        <v>13.284694405097662</v>
      </c>
      <c r="J43" s="375">
        <v>0.20485123725064547</v>
      </c>
      <c r="K43" s="366">
        <v>1.5661597361825604E-2</v>
      </c>
      <c r="L43" s="367">
        <v>121723419.20986381</v>
      </c>
      <c r="M43" s="367">
        <v>10979565.345859855</v>
      </c>
      <c r="N43" s="366">
        <v>9.9143789589831485E-2</v>
      </c>
      <c r="O43" s="365">
        <v>25325048.178346246</v>
      </c>
      <c r="P43" s="365">
        <v>1359356.6302177198</v>
      </c>
      <c r="Q43" s="366">
        <v>5.6720943248719714E-2</v>
      </c>
    </row>
    <row r="44" spans="1:17">
      <c r="A44" s="409" t="s">
        <v>212</v>
      </c>
      <c r="B44" s="409" t="s">
        <v>200</v>
      </c>
      <c r="C44" s="300" t="s">
        <v>210</v>
      </c>
      <c r="D44" s="365">
        <v>130324816.18240091</v>
      </c>
      <c r="E44" s="365">
        <v>4171890.100974679</v>
      </c>
      <c r="F44" s="369">
        <v>3.3070101745257222E-2</v>
      </c>
      <c r="G44" s="376">
        <v>15.803693114610081</v>
      </c>
      <c r="H44" s="376">
        <v>0.74848565233754627</v>
      </c>
      <c r="I44" s="377">
        <v>9.7451011027586993</v>
      </c>
      <c r="J44" s="377">
        <v>0.24691311625723245</v>
      </c>
      <c r="K44" s="369">
        <v>2.5995812739033779E-2</v>
      </c>
      <c r="L44" s="370">
        <v>1270028509.8959398</v>
      </c>
      <c r="M44" s="370">
        <v>71804302.92732954</v>
      </c>
      <c r="N44" s="369">
        <v>5.9925598656521376E-2</v>
      </c>
      <c r="O44" s="365">
        <v>242954285.3447257</v>
      </c>
      <c r="P44" s="365">
        <v>10562773.727924228</v>
      </c>
      <c r="Q44" s="369">
        <v>4.5452493744012286E-2</v>
      </c>
    </row>
    <row r="45" spans="1:17">
      <c r="A45" s="409" t="s">
        <v>213</v>
      </c>
      <c r="B45" s="409" t="s">
        <v>253</v>
      </c>
      <c r="C45" s="300" t="s">
        <v>207</v>
      </c>
      <c r="D45" s="365">
        <v>44788.051561453933</v>
      </c>
      <c r="E45" s="365">
        <v>-7513.0034954680523</v>
      </c>
      <c r="F45" s="366">
        <v>-0.14364917662351659</v>
      </c>
      <c r="G45" s="374">
        <v>2.9736785130029437</v>
      </c>
      <c r="H45" s="374">
        <v>9.076109089156903E-2</v>
      </c>
      <c r="I45" s="375">
        <v>14.27688045830776</v>
      </c>
      <c r="J45" s="375">
        <v>-3.0007770587301863E-2</v>
      </c>
      <c r="K45" s="366">
        <v>-2.0974351729886546E-3</v>
      </c>
      <c r="L45" s="367">
        <v>639433.65810340201</v>
      </c>
      <c r="M45" s="367">
        <v>-108831.69084926764</v>
      </c>
      <c r="N45" s="366">
        <v>-0.1454453169608842</v>
      </c>
      <c r="O45" s="365">
        <v>245136.33032099312</v>
      </c>
      <c r="P45" s="365">
        <v>-46334.836236390722</v>
      </c>
      <c r="Q45" s="366">
        <v>-0.1589688502765452</v>
      </c>
    </row>
    <row r="46" spans="1:17">
      <c r="A46" s="409" t="s">
        <v>213</v>
      </c>
      <c r="B46" s="409" t="s">
        <v>195</v>
      </c>
      <c r="C46" s="300" t="s">
        <v>208</v>
      </c>
      <c r="D46" s="365">
        <v>1199391.8724474898</v>
      </c>
      <c r="E46" s="365">
        <v>-314069.76950112544</v>
      </c>
      <c r="F46" s="369">
        <v>-0.2075174955189176</v>
      </c>
      <c r="G46" s="376">
        <v>79.632976104658383</v>
      </c>
      <c r="H46" s="376">
        <v>-3.791439148958716</v>
      </c>
      <c r="I46" s="377">
        <v>5.8127196055021502</v>
      </c>
      <c r="J46" s="377">
        <v>0.20584420081942767</v>
      </c>
      <c r="K46" s="369">
        <v>3.6712818809476619E-2</v>
      </c>
      <c r="L46" s="370">
        <v>6971728.6516554579</v>
      </c>
      <c r="M46" s="370">
        <v>-1514062.2045169622</v>
      </c>
      <c r="N46" s="369">
        <v>-0.17842322892222345</v>
      </c>
      <c r="O46" s="365">
        <v>1670431.4869139213</v>
      </c>
      <c r="P46" s="365">
        <v>-420203.97164796991</v>
      </c>
      <c r="Q46" s="369">
        <v>-0.20099342041056756</v>
      </c>
    </row>
    <row r="47" spans="1:17">
      <c r="A47" s="409" t="s">
        <v>213</v>
      </c>
      <c r="B47" s="409" t="s">
        <v>195</v>
      </c>
      <c r="C47" s="300" t="s">
        <v>209</v>
      </c>
      <c r="D47" s="365">
        <v>48920.834948923228</v>
      </c>
      <c r="E47" s="365">
        <v>-327.16195626416447</v>
      </c>
      <c r="F47" s="366">
        <v>-6.6431525508340791E-3</v>
      </c>
      <c r="G47" s="374">
        <v>3.248072435706868</v>
      </c>
      <c r="H47" s="374">
        <v>0.53344443962667842</v>
      </c>
      <c r="I47" s="375">
        <v>18.105339388360157</v>
      </c>
      <c r="J47" s="375">
        <v>1.0144650732935148</v>
      </c>
      <c r="K47" s="366">
        <v>5.9357119746600809E-2</v>
      </c>
      <c r="L47" s="367">
        <v>885728.31991220592</v>
      </c>
      <c r="M47" s="367">
        <v>44036.994536857237</v>
      </c>
      <c r="N47" s="366">
        <v>5.2319648794312008E-2</v>
      </c>
      <c r="O47" s="365">
        <v>253918.56886005402</v>
      </c>
      <c r="P47" s="365">
        <v>-13916.881195874012</v>
      </c>
      <c r="Q47" s="366">
        <v>-5.196056456666942E-2</v>
      </c>
    </row>
    <row r="48" spans="1:17">
      <c r="A48" s="409" t="s">
        <v>213</v>
      </c>
      <c r="B48" s="409" t="s">
        <v>195</v>
      </c>
      <c r="C48" s="300" t="s">
        <v>210</v>
      </c>
      <c r="D48" s="365">
        <v>212832.42547317132</v>
      </c>
      <c r="E48" s="365">
        <v>13727.259276210389</v>
      </c>
      <c r="F48" s="369">
        <v>6.8944766920969611E-2</v>
      </c>
      <c r="G48" s="376">
        <v>14.130894031669831</v>
      </c>
      <c r="H48" s="376">
        <v>3.155900279882589</v>
      </c>
      <c r="I48" s="377">
        <v>12.582492062635534</v>
      </c>
      <c r="J48" s="377">
        <v>0.55170511418348589</v>
      </c>
      <c r="K48" s="369">
        <v>4.5857774437146982E-2</v>
      </c>
      <c r="L48" s="370">
        <v>2677962.3041876471</v>
      </c>
      <c r="M48" s="370">
        <v>282570.46933587361</v>
      </c>
      <c r="N48" s="369">
        <v>0.11796419492820015</v>
      </c>
      <c r="O48" s="365">
        <v>520064.65715763572</v>
      </c>
      <c r="P48" s="365">
        <v>28544.291579822486</v>
      </c>
      <c r="Q48" s="369">
        <v>5.8073466694033862E-2</v>
      </c>
    </row>
    <row r="49" spans="1:17">
      <c r="A49" s="409" t="s">
        <v>213</v>
      </c>
      <c r="B49" s="409" t="s">
        <v>254</v>
      </c>
      <c r="C49" s="300" t="s">
        <v>207</v>
      </c>
      <c r="D49" s="365">
        <v>654092.83963630348</v>
      </c>
      <c r="E49" s="365">
        <v>-132134.56000401673</v>
      </c>
      <c r="F49" s="366">
        <v>-0.16806150493415145</v>
      </c>
      <c r="G49" s="374">
        <v>2.9340372467677924</v>
      </c>
      <c r="H49" s="374">
        <v>-6.8344323301448906E-2</v>
      </c>
      <c r="I49" s="375">
        <v>14.267050843790795</v>
      </c>
      <c r="J49" s="375">
        <v>0.86071229575886576</v>
      </c>
      <c r="K49" s="366">
        <v>6.4201891715260292E-2</v>
      </c>
      <c r="L49" s="367">
        <v>9331975.7996506412</v>
      </c>
      <c r="M49" s="367">
        <v>-1208454.8956662882</v>
      </c>
      <c r="N49" s="366">
        <v>-0.11464947976017714</v>
      </c>
      <c r="O49" s="365">
        <v>3612466.0450663981</v>
      </c>
      <c r="P49" s="365">
        <v>-486433.22103040107</v>
      </c>
      <c r="Q49" s="366">
        <v>-0.1186741096698407</v>
      </c>
    </row>
    <row r="50" spans="1:17">
      <c r="A50" s="409" t="s">
        <v>213</v>
      </c>
      <c r="B50" s="409" t="s">
        <v>199</v>
      </c>
      <c r="C50" s="300" t="s">
        <v>208</v>
      </c>
      <c r="D50" s="365">
        <v>18333455.905094225</v>
      </c>
      <c r="E50" s="365">
        <v>-3885073.2581487931</v>
      </c>
      <c r="F50" s="369">
        <v>-0.17485735575044373</v>
      </c>
      <c r="G50" s="376">
        <v>82.23762626331596</v>
      </c>
      <c r="H50" s="376">
        <v>-2.6086949209677499</v>
      </c>
      <c r="I50" s="377">
        <v>5.7078370563412912</v>
      </c>
      <c r="J50" s="377">
        <v>-1.218044931744533E-2</v>
      </c>
      <c r="K50" s="369">
        <v>-2.1294426643616695E-3</v>
      </c>
      <c r="L50" s="370">
        <v>104644378.98589589</v>
      </c>
      <c r="M50" s="370">
        <v>-22445996.777843341</v>
      </c>
      <c r="N50" s="369">
        <v>-0.17661444970129295</v>
      </c>
      <c r="O50" s="365">
        <v>25480106.857413627</v>
      </c>
      <c r="P50" s="365">
        <v>-5000862.8827093318</v>
      </c>
      <c r="Q50" s="369">
        <v>-0.16406508471830394</v>
      </c>
    </row>
    <row r="51" spans="1:17">
      <c r="A51" s="409" t="s">
        <v>213</v>
      </c>
      <c r="B51" s="409" t="s">
        <v>199</v>
      </c>
      <c r="C51" s="300" t="s">
        <v>209</v>
      </c>
      <c r="D51" s="365">
        <v>600079.68212437094</v>
      </c>
      <c r="E51" s="365">
        <v>-13550.068204081617</v>
      </c>
      <c r="F51" s="366">
        <v>-2.2081830610117557E-2</v>
      </c>
      <c r="G51" s="374">
        <v>2.6917526560303924</v>
      </c>
      <c r="H51" s="374">
        <v>0.34847302207822262</v>
      </c>
      <c r="I51" s="375">
        <v>17.416837366477758</v>
      </c>
      <c r="J51" s="375">
        <v>0.51538112935133995</v>
      </c>
      <c r="K51" s="366">
        <v>3.0493297270990951E-2</v>
      </c>
      <c r="L51" s="367">
        <v>10451490.230487838</v>
      </c>
      <c r="M51" s="367">
        <v>80253.859512686729</v>
      </c>
      <c r="N51" s="366">
        <v>7.7381188357913099E-3</v>
      </c>
      <c r="O51" s="365">
        <v>3197095.407939753</v>
      </c>
      <c r="P51" s="365">
        <v>-232772.96232383279</v>
      </c>
      <c r="Q51" s="366">
        <v>-6.7866441855885029E-2</v>
      </c>
    </row>
    <row r="52" spans="1:17">
      <c r="A52" s="409" t="s">
        <v>213</v>
      </c>
      <c r="B52" s="409" t="s">
        <v>199</v>
      </c>
      <c r="C52" s="300" t="s">
        <v>210</v>
      </c>
      <c r="D52" s="365">
        <v>2662581.2272295584</v>
      </c>
      <c r="E52" s="365">
        <v>136270.97047169134</v>
      </c>
      <c r="F52" s="369">
        <v>5.3940710610332676E-2</v>
      </c>
      <c r="G52" s="376">
        <v>11.943430687270645</v>
      </c>
      <c r="H52" s="376">
        <v>2.296161514717463</v>
      </c>
      <c r="I52" s="377">
        <v>12.301417844784881</v>
      </c>
      <c r="J52" s="377">
        <v>0.45186426252312017</v>
      </c>
      <c r="K52" s="369">
        <v>3.8133441853838296E-2</v>
      </c>
      <c r="L52" s="370">
        <v>32753524.221830919</v>
      </c>
      <c r="M52" s="370">
        <v>2817875.4689611085</v>
      </c>
      <c r="N52" s="369">
        <v>9.4131097415784917E-2</v>
      </c>
      <c r="O52" s="365">
        <v>6511972.9404744385</v>
      </c>
      <c r="P52" s="365">
        <v>412279.74855413195</v>
      </c>
      <c r="Q52" s="369">
        <v>6.7590243571634123E-2</v>
      </c>
    </row>
    <row r="53" spans="1:17">
      <c r="A53" s="409" t="s">
        <v>213</v>
      </c>
      <c r="B53" s="409" t="s">
        <v>136</v>
      </c>
      <c r="C53" s="300" t="s">
        <v>207</v>
      </c>
      <c r="D53" s="365">
        <v>290784.58781512477</v>
      </c>
      <c r="E53" s="365">
        <v>-44636.783746975299</v>
      </c>
      <c r="F53" s="366">
        <v>-0.13307674325907173</v>
      </c>
      <c r="G53" s="374">
        <v>2.9739081786952353</v>
      </c>
      <c r="H53" s="374">
        <v>4.7565780176628714E-2</v>
      </c>
      <c r="I53" s="375">
        <v>14.240412143356485</v>
      </c>
      <c r="J53" s="375">
        <v>0.48281885740324348</v>
      </c>
      <c r="K53" s="366">
        <v>3.5094718048992661E-2</v>
      </c>
      <c r="L53" s="367">
        <v>4140892.3754234128</v>
      </c>
      <c r="M53" s="367">
        <v>-473698.43394456245</v>
      </c>
      <c r="N53" s="366">
        <v>-0.10265231599363439</v>
      </c>
      <c r="O53" s="365">
        <v>1595357.5062931846</v>
      </c>
      <c r="P53" s="365">
        <v>-173872.0104829031</v>
      </c>
      <c r="Q53" s="366">
        <v>-9.8275553756154183E-2</v>
      </c>
    </row>
    <row r="54" spans="1:17">
      <c r="A54" s="409" t="s">
        <v>213</v>
      </c>
      <c r="B54" s="409" t="s">
        <v>200</v>
      </c>
      <c r="C54" s="300" t="s">
        <v>208</v>
      </c>
      <c r="D54" s="365">
        <v>7962924.4951530155</v>
      </c>
      <c r="E54" s="365">
        <v>-1715782.8628421463</v>
      </c>
      <c r="F54" s="369">
        <v>-0.17727396845249302</v>
      </c>
      <c r="G54" s="376">
        <v>81.438313015145454</v>
      </c>
      <c r="H54" s="376">
        <v>-3.0023759387230484</v>
      </c>
      <c r="I54" s="377">
        <v>5.7772776908460362</v>
      </c>
      <c r="J54" s="377">
        <v>8.4430841535203527E-2</v>
      </c>
      <c r="K54" s="369">
        <v>1.483104038630946E-2</v>
      </c>
      <c r="L54" s="370">
        <v>46004026.039738953</v>
      </c>
      <c r="M54" s="370">
        <v>-9095372.6486253738</v>
      </c>
      <c r="N54" s="369">
        <v>-0.16507208545174376</v>
      </c>
      <c r="O54" s="365">
        <v>11091755.009977423</v>
      </c>
      <c r="P54" s="365">
        <v>-2291744.7800184824</v>
      </c>
      <c r="Q54" s="369">
        <v>-0.17123658355279756</v>
      </c>
    </row>
    <row r="55" spans="1:17">
      <c r="A55" s="409" t="s">
        <v>213</v>
      </c>
      <c r="B55" s="409" t="s">
        <v>200</v>
      </c>
      <c r="C55" s="300" t="s">
        <v>209</v>
      </c>
      <c r="D55" s="365">
        <v>281592.43915734842</v>
      </c>
      <c r="E55" s="365">
        <v>-15196.549609720649</v>
      </c>
      <c r="F55" s="366">
        <v>-5.1203212332272409E-2</v>
      </c>
      <c r="G55" s="374">
        <v>2.8798983610548192</v>
      </c>
      <c r="H55" s="374">
        <v>0.29059942283334417</v>
      </c>
      <c r="I55" s="375">
        <v>18.098114021360686</v>
      </c>
      <c r="J55" s="375">
        <v>0.68724419711753271</v>
      </c>
      <c r="K55" s="366">
        <v>3.9472134594941588E-2</v>
      </c>
      <c r="L55" s="367">
        <v>5096292.0714227632</v>
      </c>
      <c r="M55" s="367">
        <v>-71062.377269440331</v>
      </c>
      <c r="N55" s="366">
        <v>-1.3752177826203771E-2</v>
      </c>
      <c r="O55" s="365">
        <v>1501903.6294559028</v>
      </c>
      <c r="P55" s="365">
        <v>-160425.2495451516</v>
      </c>
      <c r="Q55" s="366">
        <v>-9.6506324092472104E-2</v>
      </c>
    </row>
    <row r="56" spans="1:17">
      <c r="A56" s="409" t="s">
        <v>213</v>
      </c>
      <c r="B56" s="409" t="s">
        <v>200</v>
      </c>
      <c r="C56" s="300" t="s">
        <v>210</v>
      </c>
      <c r="D56" s="365">
        <v>1239622.0130532356</v>
      </c>
      <c r="E56" s="365">
        <v>90631.941841530846</v>
      </c>
      <c r="F56" s="369">
        <v>7.887965624102565E-2</v>
      </c>
      <c r="G56" s="376">
        <v>12.67784537966465</v>
      </c>
      <c r="H56" s="376">
        <v>2.6536231746069152</v>
      </c>
      <c r="I56" s="377">
        <v>12.503649020899898</v>
      </c>
      <c r="J56" s="377">
        <v>0.39527691938808651</v>
      </c>
      <c r="K56" s="369">
        <v>3.2644926673399272E-2</v>
      </c>
      <c r="L56" s="370">
        <v>15499798.569799051</v>
      </c>
      <c r="M56" s="370">
        <v>1587399.2466251757</v>
      </c>
      <c r="N56" s="369">
        <v>0.11409960350843623</v>
      </c>
      <c r="O56" s="365">
        <v>3034217.889433159</v>
      </c>
      <c r="P56" s="365">
        <v>189247.10145733459</v>
      </c>
      <c r="Q56" s="369">
        <v>6.6519875092279065E-2</v>
      </c>
    </row>
    <row r="57" spans="1:17">
      <c r="A57" s="409" t="s">
        <v>214</v>
      </c>
      <c r="B57" s="409" t="s">
        <v>253</v>
      </c>
      <c r="C57" s="300" t="s">
        <v>207</v>
      </c>
      <c r="D57" s="365">
        <v>2567116.5202124245</v>
      </c>
      <c r="E57" s="365">
        <v>-252222.62181838742</v>
      </c>
      <c r="F57" s="366">
        <v>-8.9461611076951789E-2</v>
      </c>
      <c r="G57" s="374">
        <v>20.241544922135443</v>
      </c>
      <c r="H57" s="374">
        <v>0.7479763055330757</v>
      </c>
      <c r="I57" s="375">
        <v>16.064958625233338</v>
      </c>
      <c r="J57" s="375">
        <v>0.18420145939383126</v>
      </c>
      <c r="K57" s="366">
        <v>1.1599035075610879E-2</v>
      </c>
      <c r="L57" s="367">
        <v>41240620.683365583</v>
      </c>
      <c r="M57" s="367">
        <v>-3532619.5993720368</v>
      </c>
      <c r="N57" s="366">
        <v>-7.8900244366143027E-2</v>
      </c>
      <c r="O57" s="365">
        <v>16875105.836693406</v>
      </c>
      <c r="P57" s="365">
        <v>-1760410.0721317306</v>
      </c>
      <c r="Q57" s="366">
        <v>-9.4465325282358362E-2</v>
      </c>
    </row>
    <row r="58" spans="1:17">
      <c r="A58" s="409" t="s">
        <v>214</v>
      </c>
      <c r="B58" s="409" t="s">
        <v>195</v>
      </c>
      <c r="C58" s="300" t="s">
        <v>208</v>
      </c>
      <c r="D58" s="365">
        <v>9662905.8087376356</v>
      </c>
      <c r="E58" s="365">
        <v>-1473485.2360499837</v>
      </c>
      <c r="F58" s="369">
        <v>-0.13231263432866319</v>
      </c>
      <c r="G58" s="376">
        <v>76.191376770751901</v>
      </c>
      <c r="H58" s="376">
        <v>-0.80822917821949147</v>
      </c>
      <c r="I58" s="377">
        <v>6.6014203380759096</v>
      </c>
      <c r="J58" s="377">
        <v>0.11604758985226393</v>
      </c>
      <c r="K58" s="369">
        <v>1.7893742481347671E-2</v>
      </c>
      <c r="L58" s="370">
        <v>63788902.930712469</v>
      </c>
      <c r="M58" s="370">
        <v>-8434744.0647150055</v>
      </c>
      <c r="N58" s="369">
        <v>-0.11678646005302135</v>
      </c>
      <c r="O58" s="365">
        <v>17000768.302211285</v>
      </c>
      <c r="P58" s="365">
        <v>-2318067.1052277721</v>
      </c>
      <c r="Q58" s="369">
        <v>-0.11999000231324294</v>
      </c>
    </row>
    <row r="59" spans="1:17">
      <c r="A59" s="409" t="s">
        <v>214</v>
      </c>
      <c r="B59" s="409" t="s">
        <v>195</v>
      </c>
      <c r="C59" s="300" t="s">
        <v>209</v>
      </c>
      <c r="D59" s="365">
        <v>328203.15319505637</v>
      </c>
      <c r="E59" s="365">
        <v>-55088.766024354147</v>
      </c>
      <c r="F59" s="366">
        <v>-0.14372535204119263</v>
      </c>
      <c r="G59" s="374">
        <v>2.5878602769595003</v>
      </c>
      <c r="H59" s="374">
        <v>-6.230947952846666E-2</v>
      </c>
      <c r="I59" s="375">
        <v>27.544756832983438</v>
      </c>
      <c r="J59" s="375">
        <v>2.1598580070944031</v>
      </c>
      <c r="K59" s="366">
        <v>8.5084365390168545E-2</v>
      </c>
      <c r="L59" s="367">
        <v>9040276.0465762392</v>
      </c>
      <c r="M59" s="367">
        <v>-689550.54358932935</v>
      </c>
      <c r="N59" s="366">
        <v>-7.086976701992749E-2</v>
      </c>
      <c r="O59" s="365">
        <v>3054933.1826345921</v>
      </c>
      <c r="P59" s="365">
        <v>-487441.18651047209</v>
      </c>
      <c r="Q59" s="366">
        <v>-0.13760295658081836</v>
      </c>
    </row>
    <row r="60" spans="1:17">
      <c r="A60" s="409" t="s">
        <v>214</v>
      </c>
      <c r="B60" s="409" t="s">
        <v>195</v>
      </c>
      <c r="C60" s="300" t="s">
        <v>210</v>
      </c>
      <c r="D60" s="365">
        <v>96761.059758795309</v>
      </c>
      <c r="E60" s="365">
        <v>2735.1494899360841</v>
      </c>
      <c r="F60" s="369">
        <v>2.9089316786353389E-2</v>
      </c>
      <c r="G60" s="376">
        <v>0.76295459220488249</v>
      </c>
      <c r="H60" s="376">
        <v>0.11283751113451534</v>
      </c>
      <c r="I60" s="377">
        <v>16.207279726168593</v>
      </c>
      <c r="J60" s="377">
        <v>-0.12979327154784315</v>
      </c>
      <c r="K60" s="369">
        <v>-7.9447078167542862E-3</v>
      </c>
      <c r="L60" s="370">
        <v>1568233.5621113109</v>
      </c>
      <c r="M60" s="370">
        <v>32125.402372222161</v>
      </c>
      <c r="N60" s="369">
        <v>2.0913502847142437E-2</v>
      </c>
      <c r="O60" s="365">
        <v>411381.54872143269</v>
      </c>
      <c r="P60" s="365">
        <v>-34119.259749885183</v>
      </c>
      <c r="Q60" s="369">
        <v>-7.6586302653324681E-2</v>
      </c>
    </row>
    <row r="61" spans="1:17">
      <c r="A61" s="409" t="s">
        <v>214</v>
      </c>
      <c r="B61" s="409" t="s">
        <v>254</v>
      </c>
      <c r="C61" s="300" t="s">
        <v>207</v>
      </c>
      <c r="D61" s="365">
        <v>35184426.595818654</v>
      </c>
      <c r="E61" s="365">
        <v>-2598812.2330694795</v>
      </c>
      <c r="F61" s="366">
        <v>-6.8782145565628214E-2</v>
      </c>
      <c r="G61" s="374">
        <v>19.758805058740769</v>
      </c>
      <c r="H61" s="374">
        <v>0.64312178733371184</v>
      </c>
      <c r="I61" s="375">
        <v>15.85131974645118</v>
      </c>
      <c r="J61" s="375">
        <v>0.46606447488402303</v>
      </c>
      <c r="K61" s="366">
        <v>3.0292930904132424E-2</v>
      </c>
      <c r="L61" s="367">
        <v>557719596.0658623</v>
      </c>
      <c r="M61" s="367">
        <v>-23585178.303169727</v>
      </c>
      <c r="N61" s="366">
        <v>-4.0572827444553303E-2</v>
      </c>
      <c r="O61" s="365">
        <v>229979996.88084245</v>
      </c>
      <c r="P61" s="365">
        <v>-18559022.194107741</v>
      </c>
      <c r="Q61" s="366">
        <v>-7.467246898770058E-2</v>
      </c>
    </row>
    <row r="62" spans="1:17">
      <c r="A62" s="409" t="s">
        <v>214</v>
      </c>
      <c r="B62" s="409" t="s">
        <v>199</v>
      </c>
      <c r="C62" s="300" t="s">
        <v>208</v>
      </c>
      <c r="D62" s="365">
        <v>136373320.56497386</v>
      </c>
      <c r="E62" s="365">
        <v>-16419264.530182034</v>
      </c>
      <c r="F62" s="369">
        <v>-0.10746113445201855</v>
      </c>
      <c r="G62" s="376">
        <v>76.584276538322428</v>
      </c>
      <c r="H62" s="376">
        <v>-0.71811344803811039</v>
      </c>
      <c r="I62" s="377">
        <v>6.4879203226225801</v>
      </c>
      <c r="J62" s="377">
        <v>7.8647734780784795E-2</v>
      </c>
      <c r="K62" s="369">
        <v>1.227092992268378E-2</v>
      </c>
      <c r="L62" s="370">
        <v>884779237.95701778</v>
      </c>
      <c r="M62" s="370">
        <v>-94510089.318849802</v>
      </c>
      <c r="N62" s="369">
        <v>-9.6508852579607604E-2</v>
      </c>
      <c r="O62" s="365">
        <v>236019737.1089716</v>
      </c>
      <c r="P62" s="365">
        <v>-24949572.149421155</v>
      </c>
      <c r="Q62" s="369">
        <v>-9.5603472378883878E-2</v>
      </c>
    </row>
    <row r="63" spans="1:17">
      <c r="A63" s="409" t="s">
        <v>214</v>
      </c>
      <c r="B63" s="409" t="s">
        <v>199</v>
      </c>
      <c r="C63" s="300" t="s">
        <v>209</v>
      </c>
      <c r="D63" s="365">
        <v>4433577.7388498308</v>
      </c>
      <c r="E63" s="365">
        <v>-211463.21010016557</v>
      </c>
      <c r="F63" s="366">
        <v>-4.5524509347536851E-2</v>
      </c>
      <c r="G63" s="374">
        <v>2.4898003671066564</v>
      </c>
      <c r="H63" s="374">
        <v>0.13973366252983332</v>
      </c>
      <c r="I63" s="375">
        <v>26.252962455890547</v>
      </c>
      <c r="J63" s="375">
        <v>2.1717468178483514</v>
      </c>
      <c r="K63" s="366">
        <v>9.0184268539065943E-2</v>
      </c>
      <c r="L63" s="367">
        <v>116394549.9232967</v>
      </c>
      <c r="M63" s="367">
        <v>4536317.1840956956</v>
      </c>
      <c r="N63" s="366">
        <v>4.0554164615421565E-2</v>
      </c>
      <c r="O63" s="365">
        <v>40943374.646607086</v>
      </c>
      <c r="P63" s="365">
        <v>-699173.64174143225</v>
      </c>
      <c r="Q63" s="366">
        <v>-1.6789886077578479E-2</v>
      </c>
    </row>
    <row r="64" spans="1:17">
      <c r="A64" s="409" t="s">
        <v>214</v>
      </c>
      <c r="B64" s="409" t="s">
        <v>199</v>
      </c>
      <c r="C64" s="300" t="s">
        <v>210</v>
      </c>
      <c r="D64" s="365">
        <v>1229654.1397883988</v>
      </c>
      <c r="E64" s="365">
        <v>-306551.51441820292</v>
      </c>
      <c r="F64" s="369">
        <v>-0.19955109107870483</v>
      </c>
      <c r="G64" s="376">
        <v>0.69054689214801512</v>
      </c>
      <c r="H64" s="376">
        <v>-8.6666010603610233E-2</v>
      </c>
      <c r="I64" s="377">
        <v>15.831991878084105</v>
      </c>
      <c r="J64" s="377">
        <v>1.2917962516600259</v>
      </c>
      <c r="K64" s="369">
        <v>8.8843113590055714E-2</v>
      </c>
      <c r="L64" s="370">
        <v>19467874.353982426</v>
      </c>
      <c r="M64" s="370">
        <v>-2868856.3806003444</v>
      </c>
      <c r="N64" s="369">
        <v>-0.12843671774037402</v>
      </c>
      <c r="O64" s="365">
        <v>5257438.6963397665</v>
      </c>
      <c r="P64" s="365">
        <v>-1028249.4425946046</v>
      </c>
      <c r="Q64" s="369">
        <v>-0.16358581906497932</v>
      </c>
    </row>
    <row r="65" spans="1:17">
      <c r="A65" s="409" t="s">
        <v>214</v>
      </c>
      <c r="B65" s="409" t="s">
        <v>136</v>
      </c>
      <c r="C65" s="300" t="s">
        <v>207</v>
      </c>
      <c r="D65" s="365">
        <v>15635770.597441755</v>
      </c>
      <c r="E65" s="365">
        <v>-1206590.437509153</v>
      </c>
      <c r="F65" s="366">
        <v>-7.1640219266483021E-2</v>
      </c>
      <c r="G65" s="374">
        <v>20.042680592717847</v>
      </c>
      <c r="H65" s="374">
        <v>0.72337873100613947</v>
      </c>
      <c r="I65" s="375">
        <v>15.90075969034066</v>
      </c>
      <c r="J65" s="375">
        <v>0.24404301323270339</v>
      </c>
      <c r="K65" s="366">
        <v>1.5587113075216099E-2</v>
      </c>
      <c r="L65" s="367">
        <v>248620630.84321555</v>
      </c>
      <c r="M65" s="367">
        <v>-15075444.054573566</v>
      </c>
      <c r="N65" s="366">
        <v>-5.7169770389706928E-2</v>
      </c>
      <c r="O65" s="365">
        <v>101770649.95969982</v>
      </c>
      <c r="P65" s="365">
        <v>-8822989.760152027</v>
      </c>
      <c r="Q65" s="366">
        <v>-7.9778455456406119E-2</v>
      </c>
    </row>
    <row r="66" spans="1:17">
      <c r="A66" s="409" t="s">
        <v>214</v>
      </c>
      <c r="B66" s="409" t="s">
        <v>200</v>
      </c>
      <c r="C66" s="300" t="s">
        <v>208</v>
      </c>
      <c r="D66" s="365">
        <v>59677204.739161558</v>
      </c>
      <c r="E66" s="365">
        <v>-7718003.9872372076</v>
      </c>
      <c r="F66" s="369">
        <v>-0.11451858571385444</v>
      </c>
      <c r="G66" s="376">
        <v>76.497102960115143</v>
      </c>
      <c r="H66" s="376">
        <v>-0.80965817132143059</v>
      </c>
      <c r="I66" s="377">
        <v>6.5122589438388809</v>
      </c>
      <c r="J66" s="377">
        <v>7.8470251283445869E-2</v>
      </c>
      <c r="K66" s="369">
        <v>1.2196585096778845E-2</v>
      </c>
      <c r="L66" s="370">
        <v>388633410.30590892</v>
      </c>
      <c r="M66" s="370">
        <v>-44973121.530408859</v>
      </c>
      <c r="N66" s="369">
        <v>-0.10371873629289739</v>
      </c>
      <c r="O66" s="365">
        <v>103226897.63281031</v>
      </c>
      <c r="P66" s="365">
        <v>-11711095.525371984</v>
      </c>
      <c r="Q66" s="369">
        <v>-0.10189055162338446</v>
      </c>
    </row>
    <row r="67" spans="1:17">
      <c r="A67" s="409" t="s">
        <v>214</v>
      </c>
      <c r="B67" s="409" t="s">
        <v>200</v>
      </c>
      <c r="C67" s="300" t="s">
        <v>209</v>
      </c>
      <c r="D67" s="365">
        <v>1948696.5868231587</v>
      </c>
      <c r="E67" s="365">
        <v>-178911.22039329098</v>
      </c>
      <c r="F67" s="366">
        <v>-8.4090319553471002E-2</v>
      </c>
      <c r="G67" s="374">
        <v>2.4979327381668259</v>
      </c>
      <c r="H67" s="374">
        <v>5.7425888464982755E-2</v>
      </c>
      <c r="I67" s="375">
        <v>27.071332819897172</v>
      </c>
      <c r="J67" s="375">
        <v>2.2704864924340988</v>
      </c>
      <c r="K67" s="366">
        <v>9.1548750492433342E-2</v>
      </c>
      <c r="L67" s="367">
        <v>52753813.866887376</v>
      </c>
      <c r="M67" s="367">
        <v>-12660.404998473823</v>
      </c>
      <c r="N67" s="366">
        <v>-2.3993274466737165E-4</v>
      </c>
      <c r="O67" s="365">
        <v>18035818.319723338</v>
      </c>
      <c r="P67" s="365">
        <v>-1368972.6959402785</v>
      </c>
      <c r="Q67" s="366">
        <v>-7.0548180335219215E-2</v>
      </c>
    </row>
    <row r="68" spans="1:17">
      <c r="A68" s="409" t="s">
        <v>214</v>
      </c>
      <c r="B68" s="409" t="s">
        <v>200</v>
      </c>
      <c r="C68" s="300" t="s">
        <v>210</v>
      </c>
      <c r="D68" s="365">
        <v>548897.34414536401</v>
      </c>
      <c r="E68" s="365">
        <v>-71768.502618883736</v>
      </c>
      <c r="F68" s="369">
        <v>-0.11563146738786824</v>
      </c>
      <c r="G68" s="376">
        <v>0.70360293906439419</v>
      </c>
      <c r="H68" s="376">
        <v>-8.341830674853612E-3</v>
      </c>
      <c r="I68" s="377">
        <v>15.935089351574131</v>
      </c>
      <c r="J68" s="377">
        <v>0.56624610010181797</v>
      </c>
      <c r="K68" s="369">
        <v>3.6843768319881356E-2</v>
      </c>
      <c r="L68" s="370">
        <v>8746728.2237981111</v>
      </c>
      <c r="M68" s="370">
        <v>-792187.88666394725</v>
      </c>
      <c r="N68" s="369">
        <v>-8.3047998062913492E-2</v>
      </c>
      <c r="O68" s="365">
        <v>2285924.4140143394</v>
      </c>
      <c r="P68" s="365">
        <v>-418829.60698940326</v>
      </c>
      <c r="Q68" s="369">
        <v>-0.15484942576551722</v>
      </c>
    </row>
    <row r="69" spans="1:17" s="294" customFormat="1" ht="14.5">
      <c r="A69" s="401" t="s">
        <v>167</v>
      </c>
      <c r="B69" s="409" t="s">
        <v>253</v>
      </c>
      <c r="C69" s="297" t="s">
        <v>207</v>
      </c>
      <c r="D69" s="365">
        <v>4510268.932264097</v>
      </c>
      <c r="E69" s="365">
        <v>348176.2920147134</v>
      </c>
      <c r="F69" s="366">
        <v>8.3654142785695287E-2</v>
      </c>
      <c r="G69" s="374">
        <v>3.9177922007626784</v>
      </c>
      <c r="H69" s="374">
        <v>0.17878833657220738</v>
      </c>
      <c r="I69" s="375">
        <v>5.6703430462399753</v>
      </c>
      <c r="J69" s="375">
        <v>-0.17825191663529427</v>
      </c>
      <c r="K69" s="366">
        <v>-3.047773315929243E-2</v>
      </c>
      <c r="L69" s="367">
        <v>25574772.076735921</v>
      </c>
      <c r="M69" s="367">
        <v>1232378.0259531438</v>
      </c>
      <c r="N69" s="366">
        <v>5.0626820984911065E-2</v>
      </c>
      <c r="O69" s="365">
        <v>10045035.182823896</v>
      </c>
      <c r="P69" s="365">
        <v>782024.60785666481</v>
      </c>
      <c r="Q69" s="366">
        <v>8.4424453748335626E-2</v>
      </c>
    </row>
    <row r="70" spans="1:17" s="294" customFormat="1" ht="14.5">
      <c r="A70" s="401" t="s">
        <v>167</v>
      </c>
      <c r="B70" s="409" t="s">
        <v>195</v>
      </c>
      <c r="C70" s="297" t="s">
        <v>208</v>
      </c>
      <c r="D70" s="365">
        <v>92157997.393751428</v>
      </c>
      <c r="E70" s="365">
        <v>2190477.1217509359</v>
      </c>
      <c r="F70" s="369">
        <v>2.4347421326367844E-2</v>
      </c>
      <c r="G70" s="376">
        <v>80.051963386117023</v>
      </c>
      <c r="H70" s="376">
        <v>-0.77009777984699213</v>
      </c>
      <c r="I70" s="377">
        <v>3.3883255691206506</v>
      </c>
      <c r="J70" s="377">
        <v>-2.8036908367627955E-2</v>
      </c>
      <c r="K70" s="369">
        <v>-8.2066550468148178E-3</v>
      </c>
      <c r="L70" s="370">
        <v>312261298.96820223</v>
      </c>
      <c r="M70" s="370">
        <v>4899638.5182737112</v>
      </c>
      <c r="N70" s="369">
        <v>1.5940955391448044E-2</v>
      </c>
      <c r="O70" s="365">
        <v>102987728.44989908</v>
      </c>
      <c r="P70" s="365">
        <v>2693901.165748626</v>
      </c>
      <c r="Q70" s="369">
        <v>2.6860089386322047E-2</v>
      </c>
    </row>
    <row r="71" spans="1:17" s="294" customFormat="1" ht="14.5">
      <c r="A71" s="401" t="s">
        <v>167</v>
      </c>
      <c r="B71" s="409" t="s">
        <v>195</v>
      </c>
      <c r="C71" s="297" t="s">
        <v>209</v>
      </c>
      <c r="D71" s="365">
        <v>1083656.4273185837</v>
      </c>
      <c r="E71" s="365">
        <v>73359.718776960857</v>
      </c>
      <c r="F71" s="366">
        <v>7.261205362418395E-2</v>
      </c>
      <c r="G71" s="374">
        <v>0.94130544386937232</v>
      </c>
      <c r="H71" s="374">
        <v>3.3708322967781257E-2</v>
      </c>
      <c r="I71" s="375">
        <v>12.726943290854665</v>
      </c>
      <c r="J71" s="375">
        <v>3.8624583996902828E-2</v>
      </c>
      <c r="K71" s="366">
        <v>3.0441057550065378E-3</v>
      </c>
      <c r="L71" s="367">
        <v>13791633.897253785</v>
      </c>
      <c r="M71" s="367">
        <v>972667.27078828774</v>
      </c>
      <c r="N71" s="366">
        <v>7.587719814951073E-2</v>
      </c>
      <c r="O71" s="365">
        <v>2441553.0148380995</v>
      </c>
      <c r="P71" s="365">
        <v>238412.86111508822</v>
      </c>
      <c r="Q71" s="366">
        <v>0.10821502241344132</v>
      </c>
    </row>
    <row r="72" spans="1:17" s="294" customFormat="1" ht="14.5">
      <c r="A72" s="401" t="s">
        <v>167</v>
      </c>
      <c r="B72" s="409" t="s">
        <v>195</v>
      </c>
      <c r="C72" s="297" t="s">
        <v>210</v>
      </c>
      <c r="D72" s="365">
        <v>16933171.993001308</v>
      </c>
      <c r="E72" s="365">
        <v>1159888.7797766235</v>
      </c>
      <c r="F72" s="369">
        <v>7.3535025276420946E-2</v>
      </c>
      <c r="G72" s="376">
        <v>14.70880121887796</v>
      </c>
      <c r="H72" s="376">
        <v>0.53891794552437844</v>
      </c>
      <c r="I72" s="377">
        <v>8.5247106124058636</v>
      </c>
      <c r="J72" s="377">
        <v>4.5398098609192417E-2</v>
      </c>
      <c r="K72" s="369">
        <v>5.3539834196847051E-3</v>
      </c>
      <c r="L72" s="370">
        <v>144350390.99043199</v>
      </c>
      <c r="M72" s="370">
        <v>10603793.25687696</v>
      </c>
      <c r="N72" s="369">
        <v>7.9282714002201687E-2</v>
      </c>
      <c r="O72" s="365">
        <v>23281141.433015764</v>
      </c>
      <c r="P72" s="365">
        <v>1584734.6609478071</v>
      </c>
      <c r="Q72" s="369">
        <v>7.3041341711384253E-2</v>
      </c>
    </row>
    <row r="73" spans="1:17" s="294" customFormat="1" ht="14.5">
      <c r="A73" s="401" t="s">
        <v>167</v>
      </c>
      <c r="B73" s="409" t="s">
        <v>254</v>
      </c>
      <c r="C73" s="297" t="s">
        <v>207</v>
      </c>
      <c r="D73" s="365">
        <v>58190439.11568474</v>
      </c>
      <c r="E73" s="365">
        <v>2890819.7241599783</v>
      </c>
      <c r="F73" s="366">
        <v>5.2275580844287448E-2</v>
      </c>
      <c r="G73" s="374">
        <v>3.8378927233935713</v>
      </c>
      <c r="H73" s="374">
        <v>4.7837162641773734E-2</v>
      </c>
      <c r="I73" s="375">
        <v>5.6037543766971831</v>
      </c>
      <c r="J73" s="375">
        <v>-0.46104163816490207</v>
      </c>
      <c r="K73" s="366">
        <v>-7.601931491761578E-2</v>
      </c>
      <c r="L73" s="367">
        <v>326084927.87644935</v>
      </c>
      <c r="M73" s="367">
        <v>-9295983.4326601028</v>
      </c>
      <c r="N73" s="366">
        <v>-2.7717687916031405E-2</v>
      </c>
      <c r="O73" s="365">
        <v>128890976.72497064</v>
      </c>
      <c r="P73" s="365">
        <v>4245975.8503118455</v>
      </c>
      <c r="Q73" s="366">
        <v>3.4064549885811604E-2</v>
      </c>
    </row>
    <row r="74" spans="1:17" s="294" customFormat="1" ht="14.5">
      <c r="A74" s="401" t="s">
        <v>167</v>
      </c>
      <c r="B74" s="409" t="s">
        <v>199</v>
      </c>
      <c r="C74" s="297" t="s">
        <v>208</v>
      </c>
      <c r="D74" s="365">
        <v>1212985080.5012996</v>
      </c>
      <c r="E74" s="365">
        <v>39804267.003742456</v>
      </c>
      <c r="F74" s="369">
        <v>3.3928501511267972E-2</v>
      </c>
      <c r="G74" s="376">
        <v>80.001228462737359</v>
      </c>
      <c r="H74" s="376">
        <v>-0.40475832141750345</v>
      </c>
      <c r="I74" s="377">
        <v>3.352520526655177</v>
      </c>
      <c r="J74" s="377">
        <v>-0.24910894261914329</v>
      </c>
      <c r="K74" s="369">
        <v>-6.9165622045328112E-2</v>
      </c>
      <c r="L74" s="370">
        <v>4066557380.9070892</v>
      </c>
      <c r="M74" s="370">
        <v>-158805209.77293301</v>
      </c>
      <c r="N74" s="369">
        <v>-3.7583806446152869E-2</v>
      </c>
      <c r="O74" s="365">
        <v>1351577135.1376784</v>
      </c>
      <c r="P74" s="365">
        <v>47655703.326079369</v>
      </c>
      <c r="Q74" s="369">
        <v>3.6547986836805858E-2</v>
      </c>
    </row>
    <row r="75" spans="1:17" s="294" customFormat="1" ht="14.5">
      <c r="A75" s="401" t="s">
        <v>167</v>
      </c>
      <c r="B75" s="409" t="s">
        <v>199</v>
      </c>
      <c r="C75" s="297" t="s">
        <v>209</v>
      </c>
      <c r="D75" s="365">
        <v>14700832.161666969</v>
      </c>
      <c r="E75" s="365">
        <v>680989.85923338123</v>
      </c>
      <c r="F75" s="366">
        <v>4.8573289523746919E-2</v>
      </c>
      <c r="G75" s="374">
        <v>0.96957881120172285</v>
      </c>
      <c r="H75" s="374">
        <v>8.7045436412964694E-3</v>
      </c>
      <c r="I75" s="375">
        <v>12.699834859497653</v>
      </c>
      <c r="J75" s="375">
        <v>-0.26476949962643026</v>
      </c>
      <c r="K75" s="366">
        <v>-2.0422489749183419E-2</v>
      </c>
      <c r="L75" s="367">
        <v>186698140.7503624</v>
      </c>
      <c r="M75" s="367">
        <v>4936432.121999681</v>
      </c>
      <c r="N75" s="366">
        <v>2.7158812267180588E-2</v>
      </c>
      <c r="O75" s="365">
        <v>31553351.842018999</v>
      </c>
      <c r="P75" s="365">
        <v>1223026.7722177133</v>
      </c>
      <c r="Q75" s="366">
        <v>4.0323562949064237E-2</v>
      </c>
    </row>
    <row r="76" spans="1:17" s="294" customFormat="1" ht="14.5">
      <c r="A76" s="401" t="s">
        <v>167</v>
      </c>
      <c r="B76" s="409" t="s">
        <v>199</v>
      </c>
      <c r="C76" s="297" t="s">
        <v>210</v>
      </c>
      <c r="D76" s="365">
        <v>218075515.90481517</v>
      </c>
      <c r="E76" s="365">
        <v>12727203.104441941</v>
      </c>
      <c r="F76" s="369">
        <v>6.1978610541663086E-2</v>
      </c>
      <c r="G76" s="376">
        <v>14.38295445713171</v>
      </c>
      <c r="H76" s="376">
        <v>0.30905081396606171</v>
      </c>
      <c r="I76" s="377">
        <v>8.5669580545439601</v>
      </c>
      <c r="J76" s="377">
        <v>0.30542780056305752</v>
      </c>
      <c r="K76" s="369">
        <v>3.6969882234091443E-2</v>
      </c>
      <c r="L76" s="370">
        <v>1868243797.4795856</v>
      </c>
      <c r="M76" s="370">
        <v>171752498.67536831</v>
      </c>
      <c r="N76" s="369">
        <v>0.10123983470851229</v>
      </c>
      <c r="O76" s="365">
        <v>298538073.97025019</v>
      </c>
      <c r="P76" s="365">
        <v>17662821.56538856</v>
      </c>
      <c r="Q76" s="369">
        <v>6.2884933486161546E-2</v>
      </c>
    </row>
    <row r="77" spans="1:17" s="294" customFormat="1" ht="14.5">
      <c r="A77" s="401" t="s">
        <v>167</v>
      </c>
      <c r="B77" s="409" t="s">
        <v>136</v>
      </c>
      <c r="C77" s="297" t="s">
        <v>207</v>
      </c>
      <c r="D77" s="365">
        <v>27235872.44363106</v>
      </c>
      <c r="E77" s="365">
        <v>1849956.7967492603</v>
      </c>
      <c r="F77" s="366">
        <v>7.2873353180644238E-2</v>
      </c>
      <c r="G77" s="374">
        <v>3.8711116513768165</v>
      </c>
      <c r="H77" s="374">
        <v>0.12012448597541514</v>
      </c>
      <c r="I77" s="375">
        <v>5.5830004341118853</v>
      </c>
      <c r="J77" s="375">
        <v>-0.28079850024743447</v>
      </c>
      <c r="K77" s="366">
        <v>-4.7886788648580189E-2</v>
      </c>
      <c r="L77" s="367">
        <v>152057887.67620814</v>
      </c>
      <c r="M77" s="367">
        <v>3199982.5582870543</v>
      </c>
      <c r="N77" s="366">
        <v>2.1496893670189147E-2</v>
      </c>
      <c r="O77" s="365">
        <v>60036195.13448444</v>
      </c>
      <c r="P77" s="365">
        <v>4649816.8445778787</v>
      </c>
      <c r="Q77" s="366">
        <v>8.3952354137321286E-2</v>
      </c>
    </row>
    <row r="78" spans="1:17" s="294" customFormat="1" ht="14.5">
      <c r="A78" s="401" t="s">
        <v>167</v>
      </c>
      <c r="B78" s="409" t="s">
        <v>200</v>
      </c>
      <c r="C78" s="297" t="s">
        <v>208</v>
      </c>
      <c r="D78" s="365">
        <v>563331683.10516965</v>
      </c>
      <c r="E78" s="365">
        <v>17419691.724732995</v>
      </c>
      <c r="F78" s="369">
        <v>3.1909340699192504E-2</v>
      </c>
      <c r="G78" s="376">
        <v>80.067926833314374</v>
      </c>
      <c r="H78" s="376">
        <v>-0.59526064396152378</v>
      </c>
      <c r="I78" s="377">
        <v>3.3641675573394201</v>
      </c>
      <c r="J78" s="377">
        <v>-0.11172645875874343</v>
      </c>
      <c r="K78" s="369">
        <v>-3.2143229408404417E-2</v>
      </c>
      <c r="L78" s="370">
        <v>1895142172.3238227</v>
      </c>
      <c r="M78" s="370">
        <v>-2390051.8316693306</v>
      </c>
      <c r="N78" s="369">
        <v>-1.2595579675770919E-3</v>
      </c>
      <c r="O78" s="365">
        <v>627086506.01030862</v>
      </c>
      <c r="P78" s="365">
        <v>21623678.228764534</v>
      </c>
      <c r="Q78" s="369">
        <v>3.5714295306939196E-2</v>
      </c>
    </row>
    <row r="79" spans="1:17" s="294" customFormat="1" ht="14.5">
      <c r="A79" s="401" t="s">
        <v>167</v>
      </c>
      <c r="B79" s="409" t="s">
        <v>200</v>
      </c>
      <c r="C79" s="297" t="s">
        <v>209</v>
      </c>
      <c r="D79" s="365">
        <v>6969691.0083105871</v>
      </c>
      <c r="E79" s="365">
        <v>477455.84008531272</v>
      </c>
      <c r="F79" s="366">
        <v>7.3542597843976543E-2</v>
      </c>
      <c r="G79" s="374">
        <v>0.9906219132362164</v>
      </c>
      <c r="H79" s="374">
        <v>3.1338382576102219E-2</v>
      </c>
      <c r="I79" s="375">
        <v>12.747100250286689</v>
      </c>
      <c r="J79" s="375">
        <v>-0.24355773922127177</v>
      </c>
      <c r="K79" s="366">
        <v>-1.8748683817092538E-2</v>
      </c>
      <c r="L79" s="367">
        <v>88843349.996456772</v>
      </c>
      <c r="M79" s="367">
        <v>4504943.3385865539</v>
      </c>
      <c r="N79" s="366">
        <v>5.341508711281974E-2</v>
      </c>
      <c r="O79" s="365">
        <v>15181184.645534772</v>
      </c>
      <c r="P79" s="365">
        <v>1403849.550253056</v>
      </c>
      <c r="Q79" s="366">
        <v>0.10189557999019913</v>
      </c>
    </row>
    <row r="80" spans="1:17" s="294" customFormat="1" ht="14.5">
      <c r="A80" s="401" t="s">
        <v>167</v>
      </c>
      <c r="B80" s="409" t="s">
        <v>200</v>
      </c>
      <c r="C80" s="297" t="s">
        <v>210</v>
      </c>
      <c r="D80" s="365">
        <v>103249827.57821918</v>
      </c>
      <c r="E80" s="365">
        <v>6832223.7109535635</v>
      </c>
      <c r="F80" s="369">
        <v>7.0860749872598175E-2</v>
      </c>
      <c r="G80" s="376">
        <v>14.675190279581333</v>
      </c>
      <c r="H80" s="376">
        <v>0.4286608395729985</v>
      </c>
      <c r="I80" s="377">
        <v>8.5898165502854553</v>
      </c>
      <c r="J80" s="377">
        <v>0.1802043969931244</v>
      </c>
      <c r="K80" s="369">
        <v>2.142838381941016E-2</v>
      </c>
      <c r="L80" s="370">
        <v>886897077.74550676</v>
      </c>
      <c r="M80" s="370">
        <v>76062424.472024202</v>
      </c>
      <c r="N80" s="369">
        <v>9.3807565038009633E-2</v>
      </c>
      <c r="O80" s="365">
        <v>141246449.23442081</v>
      </c>
      <c r="P80" s="365">
        <v>9399214.4355664998</v>
      </c>
      <c r="Q80" s="369">
        <v>7.1288673212645759E-2</v>
      </c>
    </row>
  </sheetData>
  <mergeCells count="24">
    <mergeCell ref="A9:A20"/>
    <mergeCell ref="B9:B12"/>
    <mergeCell ref="B13:B16"/>
    <mergeCell ref="B17:B20"/>
    <mergeCell ref="A21:A32"/>
    <mergeCell ref="B21:B24"/>
    <mergeCell ref="B25:B28"/>
    <mergeCell ref="B29:B32"/>
    <mergeCell ref="A33:A44"/>
    <mergeCell ref="B33:B36"/>
    <mergeCell ref="B37:B40"/>
    <mergeCell ref="B41:B44"/>
    <mergeCell ref="A45:A56"/>
    <mergeCell ref="B45:B48"/>
    <mergeCell ref="B49:B52"/>
    <mergeCell ref="B53:B56"/>
    <mergeCell ref="A57:A68"/>
    <mergeCell ref="B57:B60"/>
    <mergeCell ref="B61:B64"/>
    <mergeCell ref="B65:B68"/>
    <mergeCell ref="A69:A80"/>
    <mergeCell ref="B69:B72"/>
    <mergeCell ref="B73:B76"/>
    <mergeCell ref="B77:B80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CCFF33"/>
  </sheetPr>
  <dimension ref="A1:Q199"/>
  <sheetViews>
    <sheetView topLeftCell="B1" zoomScale="65" zoomScaleNormal="65" workbookViewId="0">
      <selection activeCell="D3" sqref="D3:Q38"/>
    </sheetView>
  </sheetViews>
  <sheetFormatPr defaultRowHeight="14.5"/>
  <cols>
    <col min="1" max="1" width="27.54296875" style="323" customWidth="1"/>
    <col min="2" max="2" width="41.81640625" style="323" customWidth="1"/>
    <col min="3" max="3" width="30.36328125" style="323" customWidth="1"/>
    <col min="4" max="4" width="12.08984375" style="323" customWidth="1"/>
    <col min="5" max="5" width="11.6328125" style="323" customWidth="1"/>
    <col min="6" max="6" width="10.90625" style="323" customWidth="1"/>
    <col min="7" max="7" width="14" style="323" customWidth="1"/>
    <col min="8" max="8" width="19.36328125" style="323" customWidth="1"/>
    <col min="9" max="9" width="7.81640625" style="323" customWidth="1"/>
    <col min="10" max="11" width="10.90625" style="323" customWidth="1"/>
    <col min="12" max="12" width="14.81640625" style="323" customWidth="1"/>
    <col min="13" max="13" width="13.1796875" style="323" customWidth="1"/>
    <col min="14" max="14" width="12" style="323" customWidth="1"/>
    <col min="15" max="15" width="12.08984375" style="323" customWidth="1"/>
    <col min="16" max="16" width="11.6328125" style="323" customWidth="1"/>
    <col min="17" max="17" width="10.6328125" style="323" customWidth="1"/>
    <col min="18" max="100" width="9.1796875" style="323" customWidth="1"/>
    <col min="101" max="16384" width="8.7265625" style="323"/>
  </cols>
  <sheetData>
    <row r="1" spans="1:17" ht="50">
      <c r="A1" s="321" t="s">
        <v>0</v>
      </c>
      <c r="B1" s="321" t="s">
        <v>1</v>
      </c>
      <c r="C1" s="321" t="s">
        <v>66</v>
      </c>
      <c r="D1" s="321" t="s">
        <v>3</v>
      </c>
      <c r="E1" s="321" t="s">
        <v>149</v>
      </c>
      <c r="F1" s="321" t="s">
        <v>189</v>
      </c>
      <c r="G1" s="321" t="s">
        <v>4</v>
      </c>
      <c r="H1" s="321" t="s">
        <v>190</v>
      </c>
      <c r="I1" s="321" t="s">
        <v>5</v>
      </c>
      <c r="J1" s="321" t="s">
        <v>191</v>
      </c>
      <c r="K1" s="321" t="s">
        <v>192</v>
      </c>
      <c r="L1" s="321" t="s">
        <v>6</v>
      </c>
      <c r="M1" s="321" t="s">
        <v>147</v>
      </c>
      <c r="N1" s="321" t="s">
        <v>193</v>
      </c>
      <c r="O1" s="321" t="s">
        <v>7</v>
      </c>
      <c r="P1" s="321" t="s">
        <v>175</v>
      </c>
      <c r="Q1" s="321" t="s">
        <v>194</v>
      </c>
    </row>
    <row r="2" spans="1:17">
      <c r="A2" s="401" t="s">
        <v>57</v>
      </c>
      <c r="B2" s="401" t="s">
        <v>253</v>
      </c>
      <c r="C2" s="324" t="s">
        <v>242</v>
      </c>
      <c r="D2" s="365">
        <v>29401960.968415756</v>
      </c>
      <c r="E2" s="365">
        <v>-1627268.7967933752</v>
      </c>
      <c r="F2" s="366">
        <v>-5.2443093467241519E-2</v>
      </c>
      <c r="G2" s="374">
        <v>100.00000000000004</v>
      </c>
      <c r="H2" s="374">
        <v>5.6843418860808015E-14</v>
      </c>
      <c r="I2" s="375">
        <v>8.4514496986937804</v>
      </c>
      <c r="J2" s="375">
        <v>8.8551887354686443E-2</v>
      </c>
      <c r="K2" s="366">
        <v>1.0588660695413572E-2</v>
      </c>
      <c r="L2" s="367">
        <v>248489194.16752362</v>
      </c>
      <c r="M2" s="367">
        <v>-11005083.523481697</v>
      </c>
      <c r="N2" s="366">
        <v>-4.2409734894370499E-2</v>
      </c>
      <c r="O2" s="365">
        <v>63194064.664400294</v>
      </c>
      <c r="P2" s="365">
        <v>-1727694.0186441764</v>
      </c>
      <c r="Q2" s="366">
        <v>-2.6611941107125243E-2</v>
      </c>
    </row>
    <row r="3" spans="1:17">
      <c r="A3" s="401" t="s">
        <v>57</v>
      </c>
      <c r="B3" s="401" t="s">
        <v>233</v>
      </c>
      <c r="C3" s="324" t="s">
        <v>243</v>
      </c>
      <c r="D3" s="365">
        <v>251051.07533929538</v>
      </c>
      <c r="E3" s="365">
        <v>19943.477429311199</v>
      </c>
      <c r="F3" s="369">
        <v>8.6295204526677369E-2</v>
      </c>
      <c r="G3" s="376">
        <v>0.85385827023231597</v>
      </c>
      <c r="H3" s="376">
        <v>0.10905216431631071</v>
      </c>
      <c r="I3" s="377">
        <v>14.859363483898555</v>
      </c>
      <c r="J3" s="377">
        <v>0.5268705163611056</v>
      </c>
      <c r="K3" s="369">
        <v>3.6760563396364278E-2</v>
      </c>
      <c r="L3" s="370">
        <v>3730459.1814901908</v>
      </c>
      <c r="M3" s="370">
        <v>418111.15970087005</v>
      </c>
      <c r="N3" s="369">
        <v>0.1262280282598468</v>
      </c>
      <c r="O3" s="365">
        <v>694223.52758005075</v>
      </c>
      <c r="P3" s="365">
        <v>98834.606799353147</v>
      </c>
      <c r="Q3" s="369">
        <v>0.16600007717603693</v>
      </c>
    </row>
    <row r="4" spans="1:17">
      <c r="A4" s="401" t="s">
        <v>57</v>
      </c>
      <c r="B4" s="401" t="s">
        <v>233</v>
      </c>
      <c r="C4" s="324" t="s">
        <v>244</v>
      </c>
      <c r="D4" s="365">
        <v>18925407.753841132</v>
      </c>
      <c r="E4" s="365">
        <v>-1820060.7664243169</v>
      </c>
      <c r="F4" s="366">
        <v>-8.7732931393975006E-2</v>
      </c>
      <c r="G4" s="374">
        <v>64.367841907453851</v>
      </c>
      <c r="H4" s="374">
        <v>-2.4899843332924263</v>
      </c>
      <c r="I4" s="375">
        <v>6.8592303601542692</v>
      </c>
      <c r="J4" s="375">
        <v>-4.4184739929807648E-2</v>
      </c>
      <c r="K4" s="366">
        <v>-6.4004176612919485E-3</v>
      </c>
      <c r="L4" s="367">
        <v>129813731.44344611</v>
      </c>
      <c r="M4" s="367">
        <v>-13400849.197673246</v>
      </c>
      <c r="N4" s="366">
        <v>-9.3571821651695933E-2</v>
      </c>
      <c r="O4" s="365">
        <v>33637788.378416263</v>
      </c>
      <c r="P4" s="365">
        <v>-3029757.3656693995</v>
      </c>
      <c r="Q4" s="366">
        <v>-8.2627765349091789E-2</v>
      </c>
    </row>
    <row r="5" spans="1:17">
      <c r="A5" s="401" t="s">
        <v>57</v>
      </c>
      <c r="B5" s="401" t="s">
        <v>233</v>
      </c>
      <c r="C5" s="324" t="s">
        <v>245</v>
      </c>
      <c r="D5" s="365">
        <v>139627.09684040101</v>
      </c>
      <c r="E5" s="365">
        <v>-44362.22343226659</v>
      </c>
      <c r="F5" s="369">
        <v>-0.2411130350746602</v>
      </c>
      <c r="G5" s="376">
        <v>0.47489042309249924</v>
      </c>
      <c r="H5" s="376">
        <v>-0.11806441872881374</v>
      </c>
      <c r="I5" s="377">
        <v>10.659625537088191</v>
      </c>
      <c r="J5" s="377">
        <v>0.52927778386637314</v>
      </c>
      <c r="K5" s="369">
        <v>5.2246753690962253E-2</v>
      </c>
      <c r="L5" s="370">
        <v>1488372.5671494245</v>
      </c>
      <c r="M5" s="370">
        <v>-375503.23009160324</v>
      </c>
      <c r="N5" s="369">
        <v>-0.20146365473892405</v>
      </c>
      <c r="O5" s="365">
        <v>322412.31720425561</v>
      </c>
      <c r="P5" s="365">
        <v>-87181.146169056126</v>
      </c>
      <c r="Q5" s="369">
        <v>-0.21284799188701278</v>
      </c>
    </row>
    <row r="6" spans="1:17">
      <c r="A6" s="401" t="s">
        <v>57</v>
      </c>
      <c r="B6" s="401" t="s">
        <v>233</v>
      </c>
      <c r="C6" s="324" t="s">
        <v>246</v>
      </c>
      <c r="D6" s="365">
        <v>2226240.1081009698</v>
      </c>
      <c r="E6" s="365">
        <v>219928.51887680101</v>
      </c>
      <c r="F6" s="366">
        <v>0.10961832651420128</v>
      </c>
      <c r="G6" s="374">
        <v>7.5717402335594128</v>
      </c>
      <c r="H6" s="374">
        <v>1.1058640116697447</v>
      </c>
      <c r="I6" s="375">
        <v>15.812124204557456</v>
      </c>
      <c r="J6" s="375">
        <v>-0.47312024942942799</v>
      </c>
      <c r="K6" s="366">
        <v>-2.9052081518714981E-2</v>
      </c>
      <c r="L6" s="367">
        <v>35201585.098459952</v>
      </c>
      <c r="M6" s="367">
        <v>2528310.4170774445</v>
      </c>
      <c r="N6" s="366">
        <v>7.7381604437650561E-2</v>
      </c>
      <c r="O6" s="365">
        <v>11150697.263747763</v>
      </c>
      <c r="P6" s="365">
        <v>1002478.5821379665</v>
      </c>
      <c r="Q6" s="366">
        <v>9.8783699247102244E-2</v>
      </c>
    </row>
    <row r="7" spans="1:17">
      <c r="A7" s="401" t="s">
        <v>57</v>
      </c>
      <c r="B7" s="401" t="s">
        <v>233</v>
      </c>
      <c r="C7" s="324" t="s">
        <v>247</v>
      </c>
      <c r="D7" s="365">
        <v>144986.80142372323</v>
      </c>
      <c r="E7" s="365">
        <v>13263.943816327781</v>
      </c>
      <c r="F7" s="369">
        <v>0.10069584016967978</v>
      </c>
      <c r="G7" s="376">
        <v>0.49311949491896595</v>
      </c>
      <c r="H7" s="376">
        <v>6.8607321706445845E-2</v>
      </c>
      <c r="I7" s="377">
        <v>24.724750876527938</v>
      </c>
      <c r="J7" s="377">
        <v>1.6947884657343906</v>
      </c>
      <c r="K7" s="369">
        <v>7.359058757907859E-2</v>
      </c>
      <c r="L7" s="370">
        <v>3584762.5455861832</v>
      </c>
      <c r="M7" s="370">
        <v>551190.08624555496</v>
      </c>
      <c r="N7" s="369">
        <v>0.18169669379361408</v>
      </c>
      <c r="O7" s="365">
        <v>549563.48059501126</v>
      </c>
      <c r="P7" s="365">
        <v>52090.558309798536</v>
      </c>
      <c r="Q7" s="369">
        <v>0.10471033894772229</v>
      </c>
    </row>
    <row r="8" spans="1:17">
      <c r="A8" s="401" t="s">
        <v>57</v>
      </c>
      <c r="B8" s="401" t="s">
        <v>233</v>
      </c>
      <c r="C8" s="324" t="s">
        <v>248</v>
      </c>
      <c r="D8" s="365">
        <v>111940.41597218279</v>
      </c>
      <c r="E8" s="365">
        <v>6645.9051284846792</v>
      </c>
      <c r="F8" s="366">
        <v>6.3117299042777575E-2</v>
      </c>
      <c r="G8" s="374">
        <v>0.38072432002896583</v>
      </c>
      <c r="H8" s="374">
        <v>4.1384569605133703E-2</v>
      </c>
      <c r="I8" s="375">
        <v>7.9263927037825459</v>
      </c>
      <c r="J8" s="375">
        <v>-8.6578427529862445E-2</v>
      </c>
      <c r="K8" s="366">
        <v>-1.0804784656160636E-2</v>
      </c>
      <c r="L8" s="367">
        <v>887283.69642029284</v>
      </c>
      <c r="M8" s="367">
        <v>43561.82074407849</v>
      </c>
      <c r="N8" s="366">
        <v>5.1630545562381176E-2</v>
      </c>
      <c r="O8" s="365">
        <v>229131.32116603851</v>
      </c>
      <c r="P8" s="365">
        <v>8783.7621562262939</v>
      </c>
      <c r="Q8" s="366">
        <v>3.9863215166523115E-2</v>
      </c>
    </row>
    <row r="9" spans="1:17">
      <c r="A9" s="401" t="s">
        <v>57</v>
      </c>
      <c r="B9" s="401" t="s">
        <v>233</v>
      </c>
      <c r="C9" s="324" t="s">
        <v>249</v>
      </c>
      <c r="D9" s="365">
        <v>4951653.7317704139</v>
      </c>
      <c r="E9" s="365">
        <v>51039.037056726404</v>
      </c>
      <c r="F9" s="369">
        <v>1.0414823493832808E-2</v>
      </c>
      <c r="G9" s="376">
        <v>16.8412363280449</v>
      </c>
      <c r="H9" s="376">
        <v>1.0476934918369665</v>
      </c>
      <c r="I9" s="377">
        <v>10.220396609485585</v>
      </c>
      <c r="J9" s="377">
        <v>-0.24766328682133576</v>
      </c>
      <c r="K9" s="369">
        <v>-2.3658948198100216E-2</v>
      </c>
      <c r="L9" s="370">
        <v>50607865.011532977</v>
      </c>
      <c r="M9" s="370">
        <v>-692063.14145175368</v>
      </c>
      <c r="N9" s="369">
        <v>-1.3490528473800369E-2</v>
      </c>
      <c r="O9" s="365">
        <v>11430708.662025524</v>
      </c>
      <c r="P9" s="365">
        <v>299105.40556263179</v>
      </c>
      <c r="Q9" s="369">
        <v>2.6869930473759414E-2</v>
      </c>
    </row>
    <row r="10" spans="1:17">
      <c r="A10" s="401" t="s">
        <v>57</v>
      </c>
      <c r="B10" s="401" t="s">
        <v>233</v>
      </c>
      <c r="C10" s="324" t="s">
        <v>250</v>
      </c>
      <c r="D10" s="365">
        <v>337923.96922385274</v>
      </c>
      <c r="E10" s="365">
        <v>-24771.406625235628</v>
      </c>
      <c r="F10" s="366">
        <v>-6.8298104345125718E-2</v>
      </c>
      <c r="G10" s="374">
        <v>1.1493245963657266</v>
      </c>
      <c r="H10" s="374">
        <v>-1.9558352368479026E-2</v>
      </c>
      <c r="I10" s="375">
        <v>14.121778672379774</v>
      </c>
      <c r="J10" s="375">
        <v>0.12917987850523893</v>
      </c>
      <c r="K10" s="366">
        <v>9.2320147535273657E-3</v>
      </c>
      <c r="L10" s="367">
        <v>4772087.501471323</v>
      </c>
      <c r="M10" s="367">
        <v>-302963.37717850227</v>
      </c>
      <c r="N10" s="366">
        <v>-5.9696618698550495E-2</v>
      </c>
      <c r="O10" s="365">
        <v>912496.97289194539</v>
      </c>
      <c r="P10" s="365">
        <v>-61945.503661105176</v>
      </c>
      <c r="Q10" s="366">
        <v>-6.3570200552246492E-2</v>
      </c>
    </row>
    <row r="11" spans="1:17">
      <c r="A11" s="401" t="s">
        <v>57</v>
      </c>
      <c r="B11" s="401" t="s">
        <v>233</v>
      </c>
      <c r="C11" s="324" t="s">
        <v>251</v>
      </c>
      <c r="D11" s="365">
        <v>141032.95158774956</v>
      </c>
      <c r="E11" s="365">
        <v>-23171.777044461196</v>
      </c>
      <c r="F11" s="369">
        <v>-0.14111516298877017</v>
      </c>
      <c r="G11" s="376">
        <v>0.4796719230368694</v>
      </c>
      <c r="H11" s="376">
        <v>-4.9521775532863799E-2</v>
      </c>
      <c r="I11" s="377">
        <v>10.454883363210989</v>
      </c>
      <c r="J11" s="377">
        <v>0.37617037216468674</v>
      </c>
      <c r="K11" s="369">
        <v>3.7323254715048229E-2</v>
      </c>
      <c r="L11" s="370">
        <v>1474483.0592193038</v>
      </c>
      <c r="M11" s="370">
        <v>-180489.27243739134</v>
      </c>
      <c r="N11" s="369">
        <v>-0.10905878544610724</v>
      </c>
      <c r="O11" s="365">
        <v>313250.83312196471</v>
      </c>
      <c r="P11" s="365">
        <v>-56539.975807148265</v>
      </c>
      <c r="Q11" s="369">
        <v>-0.1528971906329524</v>
      </c>
    </row>
    <row r="12" spans="1:17">
      <c r="A12" s="401" t="s">
        <v>57</v>
      </c>
      <c r="B12" s="401" t="s">
        <v>233</v>
      </c>
      <c r="C12" s="324" t="s">
        <v>252</v>
      </c>
      <c r="D12" s="365">
        <v>2172097.0643156869</v>
      </c>
      <c r="E12" s="365">
        <v>-25557.005574733019</v>
      </c>
      <c r="F12" s="366">
        <v>-1.1629221325086595E-2</v>
      </c>
      <c r="G12" s="374">
        <v>7.3875925032653535</v>
      </c>
      <c r="H12" s="374">
        <v>0.3050639116130629</v>
      </c>
      <c r="I12" s="375">
        <v>7.7936498975385877</v>
      </c>
      <c r="J12" s="375">
        <v>0.27794849236307595</v>
      </c>
      <c r="K12" s="366">
        <v>3.6982375613229292E-2</v>
      </c>
      <c r="L12" s="367">
        <v>16928564.062747821</v>
      </c>
      <c r="M12" s="367">
        <v>411652.2815827094</v>
      </c>
      <c r="N12" s="366">
        <v>2.4923078057008986E-2</v>
      </c>
      <c r="O12" s="365">
        <v>3953791.9076514766</v>
      </c>
      <c r="P12" s="365">
        <v>47769.057696541771</v>
      </c>
      <c r="Q12" s="366">
        <v>1.2229589926001816E-2</v>
      </c>
    </row>
    <row r="13" spans="1:17">
      <c r="A13" s="401" t="s">
        <v>57</v>
      </c>
      <c r="B13" s="401" t="s">
        <v>254</v>
      </c>
      <c r="C13" s="324" t="s">
        <v>242</v>
      </c>
      <c r="D13" s="365">
        <v>396045287.49747819</v>
      </c>
      <c r="E13" s="365">
        <v>-23248814.121738255</v>
      </c>
      <c r="F13" s="369">
        <v>-5.5447510546789792E-2</v>
      </c>
      <c r="G13" s="376">
        <v>99.999999999999986</v>
      </c>
      <c r="H13" s="376">
        <v>-2.8421709430404007E-14</v>
      </c>
      <c r="I13" s="377">
        <v>8.4184913347848962</v>
      </c>
      <c r="J13" s="377">
        <v>0.35109684063536939</v>
      </c>
      <c r="K13" s="369">
        <v>4.3520475029451548E-2</v>
      </c>
      <c r="L13" s="370">
        <v>3334103820.9799132</v>
      </c>
      <c r="M13" s="370">
        <v>-48507105.852325916</v>
      </c>
      <c r="N13" s="369">
        <v>-1.4340137515535091E-2</v>
      </c>
      <c r="O13" s="365">
        <v>846552081.97646379</v>
      </c>
      <c r="P13" s="365">
        <v>-18156157.480753541</v>
      </c>
      <c r="Q13" s="369">
        <v>-2.0996859579076373E-2</v>
      </c>
    </row>
    <row r="14" spans="1:17">
      <c r="A14" s="401" t="s">
        <v>57</v>
      </c>
      <c r="B14" s="401" t="s">
        <v>240</v>
      </c>
      <c r="C14" s="324" t="s">
        <v>243</v>
      </c>
      <c r="D14" s="365">
        <v>3064516.5028450964</v>
      </c>
      <c r="E14" s="365">
        <v>-631565.47935474478</v>
      </c>
      <c r="F14" s="366">
        <v>-0.17087431566624733</v>
      </c>
      <c r="G14" s="374">
        <v>0.77377931251476118</v>
      </c>
      <c r="H14" s="374">
        <v>-0.10772175509540349</v>
      </c>
      <c r="I14" s="375">
        <v>14.824867545032749</v>
      </c>
      <c r="J14" s="375">
        <v>1.7040451237780339</v>
      </c>
      <c r="K14" s="366">
        <v>0.12987334704093037</v>
      </c>
      <c r="L14" s="367">
        <v>45431051.244245529</v>
      </c>
      <c r="M14" s="367">
        <v>-3064584.0985977203</v>
      </c>
      <c r="N14" s="366">
        <v>-6.3192987924221039E-2</v>
      </c>
      <c r="O14" s="365">
        <v>8339494.0418402944</v>
      </c>
      <c r="P14" s="365">
        <v>-697039.57631275244</v>
      </c>
      <c r="Q14" s="366">
        <v>-7.7135725463633981E-2</v>
      </c>
    </row>
    <row r="15" spans="1:17">
      <c r="A15" s="401" t="s">
        <v>57</v>
      </c>
      <c r="B15" s="401" t="s">
        <v>240</v>
      </c>
      <c r="C15" s="324" t="s">
        <v>244</v>
      </c>
      <c r="D15" s="365">
        <v>258784153.26796213</v>
      </c>
      <c r="E15" s="365">
        <v>-25159462.648128718</v>
      </c>
      <c r="F15" s="369">
        <v>-8.8607248896779831E-2</v>
      </c>
      <c r="G15" s="376">
        <v>65.342060980743241</v>
      </c>
      <c r="H15" s="376">
        <v>-2.3773786249098237</v>
      </c>
      <c r="I15" s="377">
        <v>6.828835017729733</v>
      </c>
      <c r="J15" s="377">
        <v>4.9526532605368878E-2</v>
      </c>
      <c r="K15" s="369">
        <v>7.3055434361843077E-3</v>
      </c>
      <c r="L15" s="370">
        <v>1767194287.8697982</v>
      </c>
      <c r="M15" s="370">
        <v>-157747076.80704999</v>
      </c>
      <c r="N15" s="369">
        <v>-8.1949029566171727E-2</v>
      </c>
      <c r="O15" s="365">
        <v>458576548.87422466</v>
      </c>
      <c r="P15" s="365">
        <v>-45900166.890978038</v>
      </c>
      <c r="Q15" s="369">
        <v>-9.0985699550782118E-2</v>
      </c>
    </row>
    <row r="16" spans="1:17">
      <c r="A16" s="401" t="s">
        <v>57</v>
      </c>
      <c r="B16" s="401" t="s">
        <v>240</v>
      </c>
      <c r="C16" s="324" t="s">
        <v>245</v>
      </c>
      <c r="D16" s="365">
        <v>2047821.3883302372</v>
      </c>
      <c r="E16" s="365">
        <v>-530235.30503111123</v>
      </c>
      <c r="F16" s="366">
        <v>-0.20567247663579283</v>
      </c>
      <c r="G16" s="374">
        <v>0.51706748015358628</v>
      </c>
      <c r="H16" s="374">
        <v>-9.7788937669963549E-2</v>
      </c>
      <c r="I16" s="375">
        <v>10.449056553086148</v>
      </c>
      <c r="J16" s="375">
        <v>0.80033156104068759</v>
      </c>
      <c r="K16" s="366">
        <v>8.2946872431382573E-2</v>
      </c>
      <c r="L16" s="367">
        <v>21397801.497282039</v>
      </c>
      <c r="M16" s="367">
        <v>-3477158.5508636832</v>
      </c>
      <c r="N16" s="366">
        <v>-0.13978549288656583</v>
      </c>
      <c r="O16" s="365">
        <v>4587205.0780434916</v>
      </c>
      <c r="P16" s="365">
        <v>-1037301.321589754</v>
      </c>
      <c r="Q16" s="366">
        <v>-0.1844253073758424</v>
      </c>
    </row>
    <row r="17" spans="1:17">
      <c r="A17" s="401" t="s">
        <v>57</v>
      </c>
      <c r="B17" s="401" t="s">
        <v>240</v>
      </c>
      <c r="C17" s="324" t="s">
        <v>246</v>
      </c>
      <c r="D17" s="365">
        <v>28409424.907007582</v>
      </c>
      <c r="E17" s="365">
        <v>4547203.4125213549</v>
      </c>
      <c r="F17" s="369">
        <v>0.19056077463584284</v>
      </c>
      <c r="G17" s="376">
        <v>7.1732768458174059</v>
      </c>
      <c r="H17" s="376">
        <v>1.4822305367145896</v>
      </c>
      <c r="I17" s="377">
        <v>16.413592848625587</v>
      </c>
      <c r="J17" s="377">
        <v>1.3113843146956317</v>
      </c>
      <c r="K17" s="369">
        <v>8.6833942979224518E-2</v>
      </c>
      <c r="L17" s="370">
        <v>466300733.48722529</v>
      </c>
      <c r="M17" s="370">
        <v>105928488.39466858</v>
      </c>
      <c r="N17" s="369">
        <v>0.29394186105387304</v>
      </c>
      <c r="O17" s="365">
        <v>147117817.48496479</v>
      </c>
      <c r="P17" s="365">
        <v>30736765.978654608</v>
      </c>
      <c r="Q17" s="369">
        <v>0.26410455637607005</v>
      </c>
    </row>
    <row r="18" spans="1:17">
      <c r="A18" s="401" t="s">
        <v>57</v>
      </c>
      <c r="B18" s="401" t="s">
        <v>240</v>
      </c>
      <c r="C18" s="324" t="s">
        <v>247</v>
      </c>
      <c r="D18" s="365">
        <v>1743471.0766331195</v>
      </c>
      <c r="E18" s="365">
        <v>54122.795233515324</v>
      </c>
      <c r="F18" s="366">
        <v>3.2037677386853147E-2</v>
      </c>
      <c r="G18" s="374">
        <v>0.44022012928110421</v>
      </c>
      <c r="H18" s="374">
        <v>3.7317184814264936E-2</v>
      </c>
      <c r="I18" s="375">
        <v>24.119610226113952</v>
      </c>
      <c r="J18" s="375">
        <v>1.7804792593199785</v>
      </c>
      <c r="K18" s="366">
        <v>7.9702261559170498E-2</v>
      </c>
      <c r="L18" s="367">
        <v>42051842.80889409</v>
      </c>
      <c r="M18" s="367">
        <v>4313270.3021800146</v>
      </c>
      <c r="N18" s="366">
        <v>0.11429341428885896</v>
      </c>
      <c r="O18" s="365">
        <v>6594865.084987564</v>
      </c>
      <c r="P18" s="365">
        <v>216051.88389582187</v>
      </c>
      <c r="Q18" s="366">
        <v>3.3870232139552904E-2</v>
      </c>
    </row>
    <row r="19" spans="1:17">
      <c r="A19" s="401" t="s">
        <v>57</v>
      </c>
      <c r="B19" s="401" t="s">
        <v>240</v>
      </c>
      <c r="C19" s="324" t="s">
        <v>248</v>
      </c>
      <c r="D19" s="365">
        <v>1370188.7489967686</v>
      </c>
      <c r="E19" s="365">
        <v>34322.045491646277</v>
      </c>
      <c r="F19" s="369">
        <v>2.5692717246107086E-2</v>
      </c>
      <c r="G19" s="376">
        <v>0.34596769416313106</v>
      </c>
      <c r="H19" s="376">
        <v>2.7368720710770122E-2</v>
      </c>
      <c r="I19" s="377">
        <v>7.817955095236834</v>
      </c>
      <c r="J19" s="377">
        <v>0.19650166161957827</v>
      </c>
      <c r="K19" s="369">
        <v>2.5782701860098574E-2</v>
      </c>
      <c r="L19" s="370">
        <v>10712074.11165547</v>
      </c>
      <c r="M19" s="370">
        <v>530828.23737139069</v>
      </c>
      <c r="N19" s="369">
        <v>5.2137846774937775E-2</v>
      </c>
      <c r="O19" s="365">
        <v>2850906.2026528865</v>
      </c>
      <c r="P19" s="365">
        <v>16242.263184926938</v>
      </c>
      <c r="Q19" s="369">
        <v>5.7298725816420631E-3</v>
      </c>
    </row>
    <row r="20" spans="1:17">
      <c r="A20" s="401" t="s">
        <v>57</v>
      </c>
      <c r="B20" s="401" t="s">
        <v>240</v>
      </c>
      <c r="C20" s="324" t="s">
        <v>249</v>
      </c>
      <c r="D20" s="365">
        <v>65391638.563323744</v>
      </c>
      <c r="E20" s="365">
        <v>287333.62288372964</v>
      </c>
      <c r="F20" s="366">
        <v>4.4134350738648355E-3</v>
      </c>
      <c r="G20" s="374">
        <v>16.511151786837033</v>
      </c>
      <c r="H20" s="374">
        <v>0.9840302058221031</v>
      </c>
      <c r="I20" s="375">
        <v>10.352464792844554</v>
      </c>
      <c r="J20" s="375">
        <v>5.7935094616746952E-2</v>
      </c>
      <c r="K20" s="366">
        <v>5.6277553530901386E-3</v>
      </c>
      <c r="L20" s="367">
        <v>676964635.97322524</v>
      </c>
      <c r="M20" s="367">
        <v>6746435.281386137</v>
      </c>
      <c r="N20" s="366">
        <v>1.0066028159817303E-2</v>
      </c>
      <c r="O20" s="365">
        <v>150443865.32371265</v>
      </c>
      <c r="P20" s="365">
        <v>2229429.4015722871</v>
      </c>
      <c r="Q20" s="366">
        <v>1.5041918067572348E-2</v>
      </c>
    </row>
    <row r="21" spans="1:17">
      <c r="A21" s="401" t="s">
        <v>57</v>
      </c>
      <c r="B21" s="401" t="s">
        <v>240</v>
      </c>
      <c r="C21" s="324" t="s">
        <v>250</v>
      </c>
      <c r="D21" s="365">
        <v>4588818.6155488379</v>
      </c>
      <c r="E21" s="365">
        <v>-178868.45496050455</v>
      </c>
      <c r="F21" s="369">
        <v>-3.7516819437857028E-2</v>
      </c>
      <c r="G21" s="376">
        <v>1.1586600725751739</v>
      </c>
      <c r="H21" s="376">
        <v>2.1585391081290872E-2</v>
      </c>
      <c r="I21" s="377">
        <v>14.255933197722673</v>
      </c>
      <c r="J21" s="377">
        <v>0.68086954789908738</v>
      </c>
      <c r="K21" s="369">
        <v>5.0155900956525945E-2</v>
      </c>
      <c r="L21" s="370">
        <v>65417891.639730476</v>
      </c>
      <c r="M21" s="370">
        <v>696236.19512519985</v>
      </c>
      <c r="N21" s="369">
        <v>1.0757391638739875E-2</v>
      </c>
      <c r="O21" s="365">
        <v>12336699.16366292</v>
      </c>
      <c r="P21" s="365">
        <v>-475625.62855159491</v>
      </c>
      <c r="Q21" s="369">
        <v>-3.7122507918360893E-2</v>
      </c>
    </row>
    <row r="22" spans="1:17">
      <c r="A22" s="401" t="s">
        <v>57</v>
      </c>
      <c r="B22" s="401" t="s">
        <v>240</v>
      </c>
      <c r="C22" s="324" t="s">
        <v>251</v>
      </c>
      <c r="D22" s="365">
        <v>1971734.4026112589</v>
      </c>
      <c r="E22" s="365">
        <v>-372094.08264210448</v>
      </c>
      <c r="F22" s="366">
        <v>-0.15875482569787175</v>
      </c>
      <c r="G22" s="374">
        <v>0.49785579196515845</v>
      </c>
      <c r="H22" s="374">
        <v>-6.1138116177608726E-2</v>
      </c>
      <c r="I22" s="375">
        <v>10.318454160734419</v>
      </c>
      <c r="J22" s="375">
        <v>0.26728568638431938</v>
      </c>
      <c r="K22" s="366">
        <v>2.6592498878753684E-2</v>
      </c>
      <c r="L22" s="367">
        <v>20345251.050487339</v>
      </c>
      <c r="M22" s="367">
        <v>-3212963.9297750145</v>
      </c>
      <c r="N22" s="366">
        <v>-0.13638401434348543</v>
      </c>
      <c r="O22" s="365">
        <v>4421834.7322382461</v>
      </c>
      <c r="P22" s="365">
        <v>-812471.57215210889</v>
      </c>
      <c r="Q22" s="366">
        <v>-0.15522048670912436</v>
      </c>
    </row>
    <row r="23" spans="1:17">
      <c r="A23" s="401" t="s">
        <v>57</v>
      </c>
      <c r="B23" s="401" t="s">
        <v>240</v>
      </c>
      <c r="C23" s="324" t="s">
        <v>252</v>
      </c>
      <c r="D23" s="365">
        <v>28673104.899255898</v>
      </c>
      <c r="E23" s="365">
        <v>-1297091.8538438007</v>
      </c>
      <c r="F23" s="369">
        <v>-4.3279390673658082E-2</v>
      </c>
      <c r="G23" s="376">
        <v>7.2398550884003301</v>
      </c>
      <c r="H23" s="376">
        <v>9.2080617602443127E-2</v>
      </c>
      <c r="I23" s="377">
        <v>7.6124709526326217</v>
      </c>
      <c r="J23" s="377">
        <v>0.35869599595526047</v>
      </c>
      <c r="K23" s="369">
        <v>4.9449562206926187E-2</v>
      </c>
      <c r="L23" s="370">
        <v>218273178.16737363</v>
      </c>
      <c r="M23" s="370">
        <v>876115.51304587722</v>
      </c>
      <c r="N23" s="369">
        <v>4.0300246118731833E-3</v>
      </c>
      <c r="O23" s="365">
        <v>51279524.990136445</v>
      </c>
      <c r="P23" s="365">
        <v>-2412221.0619885549</v>
      </c>
      <c r="Q23" s="369">
        <v>-4.4927223257867667E-2</v>
      </c>
    </row>
    <row r="24" spans="1:17">
      <c r="A24" s="401" t="s">
        <v>57</v>
      </c>
      <c r="B24" s="401" t="s">
        <v>136</v>
      </c>
      <c r="C24" s="324" t="s">
        <v>242</v>
      </c>
      <c r="D24" s="365">
        <v>184156193.48077363</v>
      </c>
      <c r="E24" s="365">
        <v>-9735462.5264789462</v>
      </c>
      <c r="F24" s="366">
        <v>-5.021083798528591E-2</v>
      </c>
      <c r="G24" s="374">
        <v>100.00000000000001</v>
      </c>
      <c r="H24" s="374">
        <v>2.8421709430404007E-14</v>
      </c>
      <c r="I24" s="375">
        <v>8.4007945440810428</v>
      </c>
      <c r="J24" s="375">
        <v>0.20454031247598259</v>
      </c>
      <c r="K24" s="366">
        <v>2.4955340170790159E-2</v>
      </c>
      <c r="L24" s="367">
        <v>1547058345.4520159</v>
      </c>
      <c r="M24" s="367">
        <v>-42126960.570340633</v>
      </c>
      <c r="N24" s="366">
        <v>-2.6508526356679007E-2</v>
      </c>
      <c r="O24" s="365">
        <v>393402481.07487112</v>
      </c>
      <c r="P24" s="365">
        <v>-5996366.0107163787</v>
      </c>
      <c r="Q24" s="366">
        <v>-1.5013478517706919E-2</v>
      </c>
    </row>
    <row r="25" spans="1:17">
      <c r="A25" s="401" t="s">
        <v>57</v>
      </c>
      <c r="B25" s="401" t="s">
        <v>241</v>
      </c>
      <c r="C25" s="324" t="s">
        <v>243</v>
      </c>
      <c r="D25" s="365">
        <v>1518865.3101025079</v>
      </c>
      <c r="E25" s="365">
        <v>-3324.2718764110468</v>
      </c>
      <c r="F25" s="369">
        <v>-2.1838750677095919E-3</v>
      </c>
      <c r="G25" s="376">
        <v>0.82477014831493123</v>
      </c>
      <c r="H25" s="376">
        <v>3.9697900583971268E-2</v>
      </c>
      <c r="I25" s="377">
        <v>15.073775385103689</v>
      </c>
      <c r="J25" s="377">
        <v>0.97228816274131091</v>
      </c>
      <c r="K25" s="369">
        <v>6.8949334733959117E-2</v>
      </c>
      <c r="L25" s="370">
        <v>22895034.524711065</v>
      </c>
      <c r="M25" s="370">
        <v>1429897.5844222084</v>
      </c>
      <c r="N25" s="369">
        <v>6.661488293318879E-2</v>
      </c>
      <c r="O25" s="365">
        <v>4134591.4577878104</v>
      </c>
      <c r="P25" s="365">
        <v>167900.10361385252</v>
      </c>
      <c r="Q25" s="369">
        <v>4.2327493778203676E-2</v>
      </c>
    </row>
    <row r="26" spans="1:17">
      <c r="A26" s="401" t="s">
        <v>57</v>
      </c>
      <c r="B26" s="401" t="s">
        <v>241</v>
      </c>
      <c r="C26" s="324" t="s">
        <v>244</v>
      </c>
      <c r="D26" s="365">
        <v>119708896.64064731</v>
      </c>
      <c r="E26" s="365">
        <v>-10834721.996685907</v>
      </c>
      <c r="F26" s="366">
        <v>-8.2996948527879741E-2</v>
      </c>
      <c r="G26" s="374">
        <v>65.00400251439018</v>
      </c>
      <c r="H26" s="374">
        <v>-2.3241235770441904</v>
      </c>
      <c r="I26" s="375">
        <v>6.8037178312461073</v>
      </c>
      <c r="J26" s="375">
        <v>-2.9962021468341149E-2</v>
      </c>
      <c r="K26" s="366">
        <v>-4.3844637317096069E-3</v>
      </c>
      <c r="L26" s="367">
        <v>814465554.63276935</v>
      </c>
      <c r="M26" s="367">
        <v>-77627741.949612975</v>
      </c>
      <c r="N26" s="366">
        <v>-8.7017515148926208E-2</v>
      </c>
      <c r="O26" s="365">
        <v>212311243.40079364</v>
      </c>
      <c r="P26" s="365">
        <v>-18043548.036796927</v>
      </c>
      <c r="Q26" s="366">
        <v>-7.8329380188670486E-2</v>
      </c>
    </row>
    <row r="27" spans="1:17">
      <c r="A27" s="401" t="s">
        <v>57</v>
      </c>
      <c r="B27" s="401" t="s">
        <v>241</v>
      </c>
      <c r="C27" s="324" t="s">
        <v>245</v>
      </c>
      <c r="D27" s="365">
        <v>905418.67333273171</v>
      </c>
      <c r="E27" s="365">
        <v>-263162.55473898142</v>
      </c>
      <c r="F27" s="369">
        <v>-0.22519834173036343</v>
      </c>
      <c r="G27" s="376">
        <v>0.49165800846511298</v>
      </c>
      <c r="H27" s="376">
        <v>-0.11104004060823236</v>
      </c>
      <c r="I27" s="377">
        <v>10.613206074918958</v>
      </c>
      <c r="J27" s="377">
        <v>0.49744637091859367</v>
      </c>
      <c r="K27" s="369">
        <v>4.9175384298805976E-2</v>
      </c>
      <c r="L27" s="370">
        <v>9609394.9641600121</v>
      </c>
      <c r="M27" s="370">
        <v>-2211691.9336190838</v>
      </c>
      <c r="N27" s="369">
        <v>-0.18709717242960194</v>
      </c>
      <c r="O27" s="365">
        <v>2053883.2755090296</v>
      </c>
      <c r="P27" s="365">
        <v>-517277.32311139815</v>
      </c>
      <c r="Q27" s="369">
        <v>-0.20118436918679702</v>
      </c>
    </row>
    <row r="28" spans="1:17">
      <c r="A28" s="401" t="s">
        <v>57</v>
      </c>
      <c r="B28" s="401" t="s">
        <v>241</v>
      </c>
      <c r="C28" s="324" t="s">
        <v>246</v>
      </c>
      <c r="D28" s="365">
        <v>13500686.595725231</v>
      </c>
      <c r="E28" s="365">
        <v>1704954.7839679997</v>
      </c>
      <c r="F28" s="366">
        <v>0.14453997523651815</v>
      </c>
      <c r="G28" s="374">
        <v>7.3311064594385957</v>
      </c>
      <c r="H28" s="374">
        <v>1.247434756043579</v>
      </c>
      <c r="I28" s="375">
        <v>16.056584160889209</v>
      </c>
      <c r="J28" s="375">
        <v>0.84659236660390569</v>
      </c>
      <c r="K28" s="366">
        <v>5.5660277668393439E-2</v>
      </c>
      <c r="L28" s="367">
        <v>216774910.55405098</v>
      </c>
      <c r="M28" s="367">
        <v>37361926.489633381</v>
      </c>
      <c r="N28" s="366">
        <v>0.20824538806075882</v>
      </c>
      <c r="O28" s="365">
        <v>67903663.839296222</v>
      </c>
      <c r="P28" s="365">
        <v>11636876.035768442</v>
      </c>
      <c r="Q28" s="366">
        <v>0.20681607196774862</v>
      </c>
    </row>
    <row r="29" spans="1:17">
      <c r="A29" s="401" t="s">
        <v>57</v>
      </c>
      <c r="B29" s="401" t="s">
        <v>241</v>
      </c>
      <c r="C29" s="324" t="s">
        <v>247</v>
      </c>
      <c r="D29" s="365">
        <v>824412.24414550618</v>
      </c>
      <c r="E29" s="365">
        <v>42263.490253210883</v>
      </c>
      <c r="F29" s="369">
        <v>5.4035105269797205E-2</v>
      </c>
      <c r="G29" s="376">
        <v>0.44767011554872144</v>
      </c>
      <c r="H29" s="376">
        <v>4.427536922552805E-2</v>
      </c>
      <c r="I29" s="377">
        <v>24.659201749301303</v>
      </c>
      <c r="J29" s="377">
        <v>1.4265076598021409</v>
      </c>
      <c r="K29" s="369">
        <v>6.1400871302605471E-2</v>
      </c>
      <c r="L29" s="370">
        <v>20329347.852978278</v>
      </c>
      <c r="M29" s="370">
        <v>2157925.1213156134</v>
      </c>
      <c r="N29" s="369">
        <v>0.11875377911689614</v>
      </c>
      <c r="O29" s="365">
        <v>3124905.1153251133</v>
      </c>
      <c r="P29" s="365">
        <v>174148.24344306532</v>
      </c>
      <c r="Q29" s="369">
        <v>5.9018160764966826E-2</v>
      </c>
    </row>
    <row r="30" spans="1:17">
      <c r="A30" s="401" t="s">
        <v>57</v>
      </c>
      <c r="B30" s="401" t="s">
        <v>241</v>
      </c>
      <c r="C30" s="324" t="s">
        <v>248</v>
      </c>
      <c r="D30" s="365">
        <v>601459.79876342684</v>
      </c>
      <c r="E30" s="365">
        <v>-7482.6872786366148</v>
      </c>
      <c r="F30" s="366">
        <v>-1.2288003301053523E-2</v>
      </c>
      <c r="G30" s="374">
        <v>0.32660307937252236</v>
      </c>
      <c r="H30" s="374">
        <v>1.2539803736109356E-2</v>
      </c>
      <c r="I30" s="375">
        <v>7.7594784341548912</v>
      </c>
      <c r="J30" s="375">
        <v>3.8054209776728243E-2</v>
      </c>
      <c r="K30" s="366">
        <v>4.9283925699332883E-3</v>
      </c>
      <c r="L30" s="367">
        <v>4667014.3375159511</v>
      </c>
      <c r="M30" s="367">
        <v>-34888.925462299027</v>
      </c>
      <c r="N30" s="366">
        <v>-7.4201708352884957E-3</v>
      </c>
      <c r="O30" s="365">
        <v>1218229.6586444182</v>
      </c>
      <c r="P30" s="365">
        <v>-55455.113743986702</v>
      </c>
      <c r="Q30" s="366">
        <v>-4.3539119683434428E-2</v>
      </c>
    </row>
    <row r="31" spans="1:17">
      <c r="A31" s="401" t="s">
        <v>57</v>
      </c>
      <c r="B31" s="401" t="s">
        <v>241</v>
      </c>
      <c r="C31" s="324" t="s">
        <v>249</v>
      </c>
      <c r="D31" s="365">
        <v>30709157.2506507</v>
      </c>
      <c r="E31" s="365">
        <v>81863.682996895164</v>
      </c>
      <c r="F31" s="369">
        <v>2.6728996741440221E-3</v>
      </c>
      <c r="G31" s="376">
        <v>16.67560382858197</v>
      </c>
      <c r="H31" s="376">
        <v>0.87951739642102389</v>
      </c>
      <c r="I31" s="377">
        <v>10.28731353799029</v>
      </c>
      <c r="J31" s="377">
        <v>-8.9631220287706981E-2</v>
      </c>
      <c r="K31" s="369">
        <v>-8.6375346863252298E-3</v>
      </c>
      <c r="L31" s="370">
        <v>315914729.12489164</v>
      </c>
      <c r="M31" s="370">
        <v>-1903004.3222149014</v>
      </c>
      <c r="N31" s="369">
        <v>-5.9877222758295606E-3</v>
      </c>
      <c r="O31" s="365">
        <v>70853425.083568394</v>
      </c>
      <c r="P31" s="365">
        <v>1389481.0117612183</v>
      </c>
      <c r="Q31" s="369">
        <v>2.0002909859608113E-2</v>
      </c>
    </row>
    <row r="32" spans="1:17">
      <c r="A32" s="401" t="s">
        <v>57</v>
      </c>
      <c r="B32" s="401" t="s">
        <v>241</v>
      </c>
      <c r="C32" s="324" t="s">
        <v>250</v>
      </c>
      <c r="D32" s="365">
        <v>2106436.0358954864</v>
      </c>
      <c r="E32" s="365">
        <v>-167583.50516082905</v>
      </c>
      <c r="F32" s="366">
        <v>-7.3694839527625192E-2</v>
      </c>
      <c r="G32" s="374">
        <v>1.1438312207052672</v>
      </c>
      <c r="H32" s="374">
        <v>-2.8998795750549089E-2</v>
      </c>
      <c r="I32" s="375">
        <v>14.11220243165819</v>
      </c>
      <c r="J32" s="375">
        <v>0.15887908796122652</v>
      </c>
      <c r="K32" s="366">
        <v>1.1386469305392815E-2</v>
      </c>
      <c r="L32" s="367">
        <v>29726451.74789672</v>
      </c>
      <c r="M32" s="367">
        <v>-2003678.1983474232</v>
      </c>
      <c r="N32" s="366">
        <v>-6.3147494250479622E-2</v>
      </c>
      <c r="O32" s="365">
        <v>5661537.7473683953</v>
      </c>
      <c r="P32" s="365">
        <v>-447756.59426890314</v>
      </c>
      <c r="Q32" s="366">
        <v>-7.3291049543522863E-2</v>
      </c>
    </row>
    <row r="33" spans="1:17">
      <c r="A33" s="401" t="s">
        <v>57</v>
      </c>
      <c r="B33" s="401" t="s">
        <v>241</v>
      </c>
      <c r="C33" s="324" t="s">
        <v>251</v>
      </c>
      <c r="D33" s="365">
        <v>885981.50202087115</v>
      </c>
      <c r="E33" s="365">
        <v>-134235.16212839133</v>
      </c>
      <c r="F33" s="369">
        <v>-0.13157515148052129</v>
      </c>
      <c r="G33" s="376">
        <v>0.48110328807017289</v>
      </c>
      <c r="H33" s="376">
        <v>-4.5075447600175345E-2</v>
      </c>
      <c r="I33" s="377">
        <v>10.360623631611203</v>
      </c>
      <c r="J33" s="377">
        <v>8.4207634491395567E-2</v>
      </c>
      <c r="K33" s="369">
        <v>8.1942609675393265E-3</v>
      </c>
      <c r="L33" s="370">
        <v>9179320.8870078269</v>
      </c>
      <c r="M33" s="370">
        <v>-1304849.9609838594</v>
      </c>
      <c r="N33" s="369">
        <v>-0.12445905164105678</v>
      </c>
      <c r="O33" s="365">
        <v>1978832.3169222001</v>
      </c>
      <c r="P33" s="365">
        <v>-328008.19921144866</v>
      </c>
      <c r="Q33" s="369">
        <v>-0.1421893697970949</v>
      </c>
    </row>
    <row r="34" spans="1:17">
      <c r="A34" s="401" t="s">
        <v>57</v>
      </c>
      <c r="B34" s="401" t="s">
        <v>241</v>
      </c>
      <c r="C34" s="324" t="s">
        <v>252</v>
      </c>
      <c r="D34" s="365">
        <v>13394879.429497879</v>
      </c>
      <c r="E34" s="365">
        <v>-152642.80582768284</v>
      </c>
      <c r="F34" s="366">
        <v>-1.1267212053703979E-2</v>
      </c>
      <c r="G34" s="374">
        <v>7.2736513371169025</v>
      </c>
      <c r="H34" s="374">
        <v>0.2864903038340616</v>
      </c>
      <c r="I34" s="375">
        <v>7.7265784564002704</v>
      </c>
      <c r="J34" s="375">
        <v>0.23912368057385081</v>
      </c>
      <c r="K34" s="366">
        <v>3.1936577613246121E-2</v>
      </c>
      <c r="L34" s="367">
        <v>103496586.82603745</v>
      </c>
      <c r="M34" s="367">
        <v>2060126.7645344585</v>
      </c>
      <c r="N34" s="366">
        <v>2.0309529367304041E-2</v>
      </c>
      <c r="O34" s="365">
        <v>24162169.179655857</v>
      </c>
      <c r="P34" s="365">
        <v>38405.861829478294</v>
      </c>
      <c r="Q34" s="366">
        <v>1.5920344319204161E-3</v>
      </c>
    </row>
    <row r="35" spans="1:17">
      <c r="A35" s="401" t="s">
        <v>58</v>
      </c>
      <c r="B35" s="401" t="s">
        <v>253</v>
      </c>
      <c r="C35" s="324" t="s">
        <v>242</v>
      </c>
      <c r="D35" s="365">
        <v>29237185.521232393</v>
      </c>
      <c r="E35" s="365">
        <v>-1604354.0611304715</v>
      </c>
      <c r="F35" s="369">
        <v>-5.2019259831242094E-2</v>
      </c>
      <c r="G35" s="376">
        <v>99.999999999999972</v>
      </c>
      <c r="H35" s="376">
        <v>-5.6843418860808015E-14</v>
      </c>
      <c r="I35" s="377">
        <v>8.3177117453798584</v>
      </c>
      <c r="J35" s="377">
        <v>9.3822411284602225E-2</v>
      </c>
      <c r="K35" s="369">
        <v>1.1408520649180649E-2</v>
      </c>
      <c r="L35" s="370">
        <v>243186481.41180462</v>
      </c>
      <c r="M35" s="370">
        <v>-10450927.006666005</v>
      </c>
      <c r="N35" s="369">
        <v>-4.120420198200124E-2</v>
      </c>
      <c r="O35" s="365">
        <v>61854470.422200873</v>
      </c>
      <c r="P35" s="365">
        <v>-1501920.8398344964</v>
      </c>
      <c r="Q35" s="369">
        <v>-2.3705908905428494E-2</v>
      </c>
    </row>
    <row r="36" spans="1:17">
      <c r="A36" s="401" t="s">
        <v>58</v>
      </c>
      <c r="B36" s="401" t="s">
        <v>233</v>
      </c>
      <c r="C36" s="324" t="s">
        <v>243</v>
      </c>
      <c r="D36" s="365">
        <v>248918.93704343805</v>
      </c>
      <c r="E36" s="365">
        <v>19500.490294182528</v>
      </c>
      <c r="F36" s="366">
        <v>8.4999661406895161E-2</v>
      </c>
      <c r="G36" s="374">
        <v>0.85137790319341822</v>
      </c>
      <c r="H36" s="374">
        <v>0.10751605370114614</v>
      </c>
      <c r="I36" s="375">
        <v>14.774120262976854</v>
      </c>
      <c r="J36" s="375">
        <v>0.50524854735427382</v>
      </c>
      <c r="K36" s="366">
        <v>3.5409144985240254E-2</v>
      </c>
      <c r="L36" s="367">
        <v>3677558.311612118</v>
      </c>
      <c r="M36" s="367">
        <v>404015.92574960086</v>
      </c>
      <c r="N36" s="366">
        <v>0.12341857172658854</v>
      </c>
      <c r="O36" s="365">
        <v>677705.14157309942</v>
      </c>
      <c r="P36" s="365">
        <v>95250.023262609029</v>
      </c>
      <c r="Q36" s="366">
        <v>0.16353195339565019</v>
      </c>
    </row>
    <row r="37" spans="1:17">
      <c r="A37" s="401" t="s">
        <v>58</v>
      </c>
      <c r="B37" s="401" t="s">
        <v>233</v>
      </c>
      <c r="C37" s="324" t="s">
        <v>244</v>
      </c>
      <c r="D37" s="365">
        <v>18891108.160918191</v>
      </c>
      <c r="E37" s="365">
        <v>-1811365.3293687776</v>
      </c>
      <c r="F37" s="369">
        <v>-8.7495116475749646E-2</v>
      </c>
      <c r="G37" s="376">
        <v>64.613292367691272</v>
      </c>
      <c r="H37" s="376">
        <v>-2.5119995944711917</v>
      </c>
      <c r="I37" s="377">
        <v>6.8382734007972781</v>
      </c>
      <c r="J37" s="377">
        <v>-3.5722511613926144E-2</v>
      </c>
      <c r="K37" s="369">
        <v>-5.1967606715372181E-3</v>
      </c>
      <c r="L37" s="370">
        <v>129182562.44839126</v>
      </c>
      <c r="M37" s="370">
        <v>-13126155.700642675</v>
      </c>
      <c r="N37" s="369">
        <v>-9.2237185967034035E-2</v>
      </c>
      <c r="O37" s="365">
        <v>33493033.112297617</v>
      </c>
      <c r="P37" s="365">
        <v>-2944886.5170468912</v>
      </c>
      <c r="Q37" s="369">
        <v>-8.0819282412470356E-2</v>
      </c>
    </row>
    <row r="38" spans="1:17">
      <c r="A38" s="401" t="s">
        <v>58</v>
      </c>
      <c r="B38" s="401" t="s">
        <v>233</v>
      </c>
      <c r="C38" s="324" t="s">
        <v>245</v>
      </c>
      <c r="D38" s="365">
        <v>139627.09684040101</v>
      </c>
      <c r="E38" s="365">
        <v>-44361.480910157494</v>
      </c>
      <c r="F38" s="366">
        <v>-0.24110997243698643</v>
      </c>
      <c r="G38" s="374">
        <v>0.47756681893680264</v>
      </c>
      <c r="H38" s="374">
        <v>-0.11899411881798694</v>
      </c>
      <c r="I38" s="375">
        <v>10.659625537088191</v>
      </c>
      <c r="J38" s="375">
        <v>0.52951612976768736</v>
      </c>
      <c r="K38" s="366">
        <v>5.2271511439455291E-2</v>
      </c>
      <c r="L38" s="367">
        <v>1488372.5671494245</v>
      </c>
      <c r="M38" s="367">
        <v>-375451.85516102822</v>
      </c>
      <c r="N38" s="366">
        <v>-0.20144164367993786</v>
      </c>
      <c r="O38" s="365">
        <v>322412.31720425561</v>
      </c>
      <c r="P38" s="365">
        <v>-87173.230155100056</v>
      </c>
      <c r="Q38" s="366">
        <v>-0.21283277868839789</v>
      </c>
    </row>
    <row r="39" spans="1:17">
      <c r="A39" s="401" t="s">
        <v>58</v>
      </c>
      <c r="B39" s="401" t="s">
        <v>233</v>
      </c>
      <c r="C39" s="324" t="s">
        <v>246</v>
      </c>
      <c r="D39" s="365">
        <v>2104860.4577114074</v>
      </c>
      <c r="E39" s="365">
        <v>232395.50854775263</v>
      </c>
      <c r="F39" s="369">
        <v>0.12411207411468672</v>
      </c>
      <c r="G39" s="376">
        <v>7.1992581371515127</v>
      </c>
      <c r="H39" s="376">
        <v>1.1280146956131771</v>
      </c>
      <c r="I39" s="377">
        <v>14.577099110280631</v>
      </c>
      <c r="J39" s="377">
        <v>-0.31810312041121769</v>
      </c>
      <c r="K39" s="369">
        <v>-2.1356079325714702E-2</v>
      </c>
      <c r="L39" s="370">
        <v>30682759.505369838</v>
      </c>
      <c r="M39" s="370">
        <v>2792015.4176950678</v>
      </c>
      <c r="N39" s="369">
        <v>0.10010544748889974</v>
      </c>
      <c r="O39" s="365">
        <v>9993504.4362691157</v>
      </c>
      <c r="P39" s="365">
        <v>1139005.9029049836</v>
      </c>
      <c r="Q39" s="369">
        <v>0.12863584522750332</v>
      </c>
    </row>
    <row r="40" spans="1:17">
      <c r="A40" s="401" t="s">
        <v>58</v>
      </c>
      <c r="B40" s="401" t="s">
        <v>233</v>
      </c>
      <c r="C40" s="324" t="s">
        <v>247</v>
      </c>
      <c r="D40" s="365">
        <v>144978.62276809884</v>
      </c>
      <c r="E40" s="365">
        <v>13271.0225254533</v>
      </c>
      <c r="F40" s="366">
        <v>0.10076125068715877</v>
      </c>
      <c r="G40" s="374">
        <v>0.49587065301758815</v>
      </c>
      <c r="H40" s="374">
        <v>6.8824526182972301E-2</v>
      </c>
      <c r="I40" s="375">
        <v>24.724004238557338</v>
      </c>
      <c r="J40" s="375">
        <v>1.6955396783006194</v>
      </c>
      <c r="K40" s="366">
        <v>7.362799520845334E-2</v>
      </c>
      <c r="L40" s="367">
        <v>3584452.0838186811</v>
      </c>
      <c r="M40" s="367">
        <v>551428.2793144593</v>
      </c>
      <c r="N40" s="366">
        <v>0.18180809477840409</v>
      </c>
      <c r="O40" s="365">
        <v>549530.76597251371</v>
      </c>
      <c r="P40" s="365">
        <v>52118.873146300612</v>
      </c>
      <c r="Q40" s="366">
        <v>0.10478011060445236</v>
      </c>
    </row>
    <row r="41" spans="1:17">
      <c r="A41" s="401" t="s">
        <v>58</v>
      </c>
      <c r="B41" s="401" t="s">
        <v>233</v>
      </c>
      <c r="C41" s="324" t="s">
        <v>248</v>
      </c>
      <c r="D41" s="365">
        <v>111468.66294360012</v>
      </c>
      <c r="E41" s="365">
        <v>6903.5309706681728</v>
      </c>
      <c r="F41" s="369">
        <v>6.6021348038419178E-2</v>
      </c>
      <c r="G41" s="376">
        <v>0.38125647512360661</v>
      </c>
      <c r="H41" s="376">
        <v>4.2216552380161865E-2</v>
      </c>
      <c r="I41" s="377">
        <v>7.8408440538082056</v>
      </c>
      <c r="J41" s="377">
        <v>-4.4809569083950507E-2</v>
      </c>
      <c r="K41" s="369">
        <v>-5.6824166044863724E-3</v>
      </c>
      <c r="L41" s="370">
        <v>874008.40302727814</v>
      </c>
      <c r="M41" s="370">
        <v>49443.991256730864</v>
      </c>
      <c r="N41" s="369">
        <v>5.9963770629588749E-2</v>
      </c>
      <c r="O41" s="365">
        <v>225555.91778790951</v>
      </c>
      <c r="P41" s="365">
        <v>10736.05903027262</v>
      </c>
      <c r="Q41" s="369">
        <v>4.9977032348695515E-2</v>
      </c>
    </row>
    <row r="42" spans="1:17">
      <c r="A42" s="401" t="s">
        <v>58</v>
      </c>
      <c r="B42" s="401" t="s">
        <v>233</v>
      </c>
      <c r="C42" s="324" t="s">
        <v>249</v>
      </c>
      <c r="D42" s="365">
        <v>4945863.5737391273</v>
      </c>
      <c r="E42" s="365">
        <v>52907.621599485166</v>
      </c>
      <c r="F42" s="366">
        <v>1.0813018166727861E-2</v>
      </c>
      <c r="G42" s="374">
        <v>16.91634637727828</v>
      </c>
      <c r="H42" s="374">
        <v>1.0515224469653326</v>
      </c>
      <c r="I42" s="375">
        <v>10.217385487592269</v>
      </c>
      <c r="J42" s="375">
        <v>-0.24664490892763702</v>
      </c>
      <c r="K42" s="366">
        <v>-2.3570737046947551E-2</v>
      </c>
      <c r="L42" s="367">
        <v>50533794.701933391</v>
      </c>
      <c r="M42" s="367">
        <v>-666245.11008881778</v>
      </c>
      <c r="N42" s="366">
        <v>-1.3012589688111486E-2</v>
      </c>
      <c r="O42" s="365">
        <v>11416431.184533073</v>
      </c>
      <c r="P42" s="365">
        <v>306270.44230353087</v>
      </c>
      <c r="Q42" s="366">
        <v>2.756669767516521E-2</v>
      </c>
    </row>
    <row r="43" spans="1:17">
      <c r="A43" s="401" t="s">
        <v>58</v>
      </c>
      <c r="B43" s="401" t="s">
        <v>233</v>
      </c>
      <c r="C43" s="324" t="s">
        <v>250</v>
      </c>
      <c r="D43" s="365">
        <v>337911.60799395619</v>
      </c>
      <c r="E43" s="365">
        <v>-24749.542307341646</v>
      </c>
      <c r="F43" s="369">
        <v>-6.8244261307779441E-2</v>
      </c>
      <c r="G43" s="376">
        <v>1.155759701112683</v>
      </c>
      <c r="H43" s="376">
        <v>-2.0125663924963844E-2</v>
      </c>
      <c r="I43" s="377">
        <v>14.121642655186079</v>
      </c>
      <c r="J43" s="377">
        <v>0.12965861572101289</v>
      </c>
      <c r="K43" s="369">
        <v>9.2666354789502688E-3</v>
      </c>
      <c r="L43" s="370">
        <v>4771866.9771299688</v>
      </c>
      <c r="M43" s="370">
        <v>-302482.04961983208</v>
      </c>
      <c r="N43" s="369">
        <v>-5.9610020521898649E-2</v>
      </c>
      <c r="O43" s="365">
        <v>912464.00961222127</v>
      </c>
      <c r="P43" s="365">
        <v>-61887.198813387891</v>
      </c>
      <c r="Q43" s="369">
        <v>-6.3516315552568967E-2</v>
      </c>
    </row>
    <row r="44" spans="1:17">
      <c r="A44" s="401" t="s">
        <v>58</v>
      </c>
      <c r="B44" s="401" t="s">
        <v>233</v>
      </c>
      <c r="C44" s="324" t="s">
        <v>251</v>
      </c>
      <c r="D44" s="365">
        <v>140776.11209237663</v>
      </c>
      <c r="E44" s="365">
        <v>-23406.28822612291</v>
      </c>
      <c r="F44" s="366">
        <v>-0.14256271184193162</v>
      </c>
      <c r="G44" s="374">
        <v>0.48149679793953937</v>
      </c>
      <c r="H44" s="374">
        <v>-5.0844980524689554E-2</v>
      </c>
      <c r="I44" s="375">
        <v>10.430683552683075</v>
      </c>
      <c r="J44" s="375">
        <v>0.35363932040254831</v>
      </c>
      <c r="K44" s="366">
        <v>3.5093556428948666E-2</v>
      </c>
      <c r="L44" s="367">
        <v>1468391.0770126218</v>
      </c>
      <c r="M44" s="367">
        <v>-186082.23315888643</v>
      </c>
      <c r="N44" s="366">
        <v>-0.11247218798567173</v>
      </c>
      <c r="O44" s="365">
        <v>311267.51655537821</v>
      </c>
      <c r="P44" s="365">
        <v>-58344.262283998774</v>
      </c>
      <c r="Q44" s="366">
        <v>-0.15785282186408234</v>
      </c>
    </row>
    <row r="45" spans="1:17">
      <c r="A45" s="401" t="s">
        <v>58</v>
      </c>
      <c r="B45" s="401" t="s">
        <v>233</v>
      </c>
      <c r="C45" s="324" t="s">
        <v>252</v>
      </c>
      <c r="D45" s="365">
        <v>2171672.2891814513</v>
      </c>
      <c r="E45" s="365">
        <v>-25283.094255581498</v>
      </c>
      <c r="F45" s="369">
        <v>-1.1508242018109304E-2</v>
      </c>
      <c r="G45" s="376">
        <v>7.4277747685540945</v>
      </c>
      <c r="H45" s="376">
        <v>0.30440993921402271</v>
      </c>
      <c r="I45" s="377">
        <v>7.7924811310911632</v>
      </c>
      <c r="J45" s="377">
        <v>0.27840594193351276</v>
      </c>
      <c r="K45" s="369">
        <v>3.7051258461618199E-2</v>
      </c>
      <c r="L45" s="370">
        <v>16922715.336360011</v>
      </c>
      <c r="M45" s="370">
        <v>414627.39798947051</v>
      </c>
      <c r="N45" s="369">
        <v>2.5116621594057066E-2</v>
      </c>
      <c r="O45" s="365">
        <v>3952566.0203956887</v>
      </c>
      <c r="P45" s="365">
        <v>48321.067817172036</v>
      </c>
      <c r="Q45" s="369">
        <v>1.2376546145051402E-2</v>
      </c>
    </row>
    <row r="46" spans="1:17">
      <c r="A46" s="401" t="s">
        <v>58</v>
      </c>
      <c r="B46" s="401" t="s">
        <v>254</v>
      </c>
      <c r="C46" s="324" t="s">
        <v>242</v>
      </c>
      <c r="D46" s="365">
        <v>393607922.91972488</v>
      </c>
      <c r="E46" s="365">
        <v>-24167093.935190022</v>
      </c>
      <c r="F46" s="366">
        <v>-5.7847149686269493E-2</v>
      </c>
      <c r="G46" s="374">
        <v>99.999999999999972</v>
      </c>
      <c r="H46" s="374">
        <v>-4.2632564145606011E-14</v>
      </c>
      <c r="I46" s="375">
        <v>8.273001510672767</v>
      </c>
      <c r="J46" s="375">
        <v>0.27407961239135492</v>
      </c>
      <c r="K46" s="366">
        <v>3.426456913527829E-2</v>
      </c>
      <c r="L46" s="367">
        <v>3256318940.9276538</v>
      </c>
      <c r="M46" s="367">
        <v>-85430789.948010921</v>
      </c>
      <c r="N46" s="366">
        <v>-2.5564688210695189E-2</v>
      </c>
      <c r="O46" s="365">
        <v>826439148.27842617</v>
      </c>
      <c r="P46" s="365">
        <v>-26894840.737945318</v>
      </c>
      <c r="Q46" s="366">
        <v>-3.151736727251038E-2</v>
      </c>
    </row>
    <row r="47" spans="1:17">
      <c r="A47" s="401" t="s">
        <v>58</v>
      </c>
      <c r="B47" s="401" t="s">
        <v>240</v>
      </c>
      <c r="C47" s="324" t="s">
        <v>243</v>
      </c>
      <c r="D47" s="365">
        <v>3034647.642234039</v>
      </c>
      <c r="E47" s="365">
        <v>-639694.08462341456</v>
      </c>
      <c r="F47" s="369">
        <v>-0.17409760228549137</v>
      </c>
      <c r="G47" s="376">
        <v>0.77098235719532138</v>
      </c>
      <c r="H47" s="376">
        <v>-0.10852014501712692</v>
      </c>
      <c r="I47" s="377">
        <v>14.732355149655955</v>
      </c>
      <c r="J47" s="377">
        <v>1.6742321319852849</v>
      </c>
      <c r="K47" s="369">
        <v>0.12821384281030745</v>
      </c>
      <c r="L47" s="370">
        <v>44707506.819457948</v>
      </c>
      <c r="M47" s="370">
        <v>-3272499.4588071629</v>
      </c>
      <c r="N47" s="369">
        <v>-6.820548208826728E-2</v>
      </c>
      <c r="O47" s="365">
        <v>8114210.6386962933</v>
      </c>
      <c r="P47" s="365">
        <v>-763331.06546732876</v>
      </c>
      <c r="Q47" s="369">
        <v>-8.5984509102257634E-2</v>
      </c>
    </row>
    <row r="48" spans="1:17">
      <c r="A48" s="401" t="s">
        <v>58</v>
      </c>
      <c r="B48" s="401" t="s">
        <v>240</v>
      </c>
      <c r="C48" s="324" t="s">
        <v>244</v>
      </c>
      <c r="D48" s="365">
        <v>258274951.05366635</v>
      </c>
      <c r="E48" s="365">
        <v>-25076276.119366646</v>
      </c>
      <c r="F48" s="366">
        <v>-8.8498914825780567E-2</v>
      </c>
      <c r="G48" s="374">
        <v>65.617315103268552</v>
      </c>
      <c r="H48" s="374">
        <v>-2.2065651531794686</v>
      </c>
      <c r="I48" s="375">
        <v>6.8051013206090305</v>
      </c>
      <c r="J48" s="375">
        <v>5.1345651543216242E-2</v>
      </c>
      <c r="K48" s="366">
        <v>7.6025331769691363E-3</v>
      </c>
      <c r="L48" s="367">
        <v>1757587210.4955375</v>
      </c>
      <c r="M48" s="367">
        <v>-156097746.36108947</v>
      </c>
      <c r="N48" s="366">
        <v>-8.1569197584900222E-2</v>
      </c>
      <c r="O48" s="365">
        <v>456193423.62122613</v>
      </c>
      <c r="P48" s="365">
        <v>-45372534.991667449</v>
      </c>
      <c r="Q48" s="366">
        <v>-9.0461751266269194E-2</v>
      </c>
    </row>
    <row r="49" spans="1:17">
      <c r="A49" s="401" t="s">
        <v>58</v>
      </c>
      <c r="B49" s="401" t="s">
        <v>240</v>
      </c>
      <c r="C49" s="324" t="s">
        <v>245</v>
      </c>
      <c r="D49" s="365">
        <v>2047820.6494323609</v>
      </c>
      <c r="E49" s="365">
        <v>-530235.29839748121</v>
      </c>
      <c r="F49" s="369">
        <v>-0.20567253353978726</v>
      </c>
      <c r="G49" s="376">
        <v>0.52026916385268163</v>
      </c>
      <c r="H49" s="376">
        <v>-9.68227741090254E-2</v>
      </c>
      <c r="I49" s="377">
        <v>10.449035358170924</v>
      </c>
      <c r="J49" s="377">
        <v>0.80032752676473962</v>
      </c>
      <c r="K49" s="369">
        <v>8.2946601840269571E-2</v>
      </c>
      <c r="L49" s="370">
        <v>21397750.373111285</v>
      </c>
      <c r="M49" s="370">
        <v>-3477158.2405178063</v>
      </c>
      <c r="N49" s="369">
        <v>-0.13978576944852183</v>
      </c>
      <c r="O49" s="365">
        <v>4587197.200667412</v>
      </c>
      <c r="P49" s="365">
        <v>-1037301.2709142892</v>
      </c>
      <c r="Q49" s="369">
        <v>-0.1844255583240621</v>
      </c>
    </row>
    <row r="50" spans="1:17">
      <c r="A50" s="401" t="s">
        <v>58</v>
      </c>
      <c r="B50" s="401" t="s">
        <v>240</v>
      </c>
      <c r="C50" s="324" t="s">
        <v>246</v>
      </c>
      <c r="D50" s="365">
        <v>26617813.903750513</v>
      </c>
      <c r="E50" s="365">
        <v>3523317.1866655201</v>
      </c>
      <c r="F50" s="366">
        <v>0.15256089924051119</v>
      </c>
      <c r="G50" s="374">
        <v>6.7625198462224878</v>
      </c>
      <c r="H50" s="374">
        <v>1.2345452701110435</v>
      </c>
      <c r="I50" s="375">
        <v>15.040495680138008</v>
      </c>
      <c r="J50" s="375">
        <v>0.60497392080478107</v>
      </c>
      <c r="K50" s="366">
        <v>4.1908697925216155E-2</v>
      </c>
      <c r="L50" s="367">
        <v>400345115.03407699</v>
      </c>
      <c r="M50" s="367">
        <v>66964005.153746784</v>
      </c>
      <c r="N50" s="366">
        <v>0.20086322580719718</v>
      </c>
      <c r="O50" s="365">
        <v>129945382.63326541</v>
      </c>
      <c r="P50" s="365">
        <v>21376232.114620999</v>
      </c>
      <c r="Q50" s="366">
        <v>0.19689047959300457</v>
      </c>
    </row>
    <row r="51" spans="1:17">
      <c r="A51" s="401" t="s">
        <v>58</v>
      </c>
      <c r="B51" s="401" t="s">
        <v>240</v>
      </c>
      <c r="C51" s="324" t="s">
        <v>247</v>
      </c>
      <c r="D51" s="365">
        <v>1743347.407749319</v>
      </c>
      <c r="E51" s="365">
        <v>54175.938276079716</v>
      </c>
      <c r="F51" s="369">
        <v>3.2072491902183406E-2</v>
      </c>
      <c r="G51" s="376">
        <v>0.44291471442379193</v>
      </c>
      <c r="H51" s="376">
        <v>3.8589084282089237E-2</v>
      </c>
      <c r="I51" s="377">
        <v>24.118751464037178</v>
      </c>
      <c r="J51" s="377">
        <v>1.7809465553981134</v>
      </c>
      <c r="K51" s="369">
        <v>7.9727912508956458E-2</v>
      </c>
      <c r="L51" s="370">
        <v>42047362.842979304</v>
      </c>
      <c r="M51" s="370">
        <v>4314980.1006469205</v>
      </c>
      <c r="N51" s="369">
        <v>0.11435747723946137</v>
      </c>
      <c r="O51" s="365">
        <v>6594370.409452362</v>
      </c>
      <c r="P51" s="365">
        <v>216264.45606607944</v>
      </c>
      <c r="Q51" s="369">
        <v>3.39073163171991E-2</v>
      </c>
    </row>
    <row r="52" spans="1:17">
      <c r="A52" s="401" t="s">
        <v>58</v>
      </c>
      <c r="B52" s="401" t="s">
        <v>240</v>
      </c>
      <c r="C52" s="324" t="s">
        <v>248</v>
      </c>
      <c r="D52" s="365">
        <v>1361042.9962646069</v>
      </c>
      <c r="E52" s="365">
        <v>38876.441262795823</v>
      </c>
      <c r="F52" s="366">
        <v>2.9403588462984961E-2</v>
      </c>
      <c r="G52" s="374">
        <v>0.34578648370911658</v>
      </c>
      <c r="H52" s="374">
        <v>2.9308355132803499E-2</v>
      </c>
      <c r="I52" s="375">
        <v>7.701362017799485</v>
      </c>
      <c r="J52" s="375">
        <v>0.2684298304095476</v>
      </c>
      <c r="K52" s="366">
        <v>3.611358527728023E-2</v>
      </c>
      <c r="L52" s="367">
        <v>10481884.836024251</v>
      </c>
      <c r="M52" s="367">
        <v>654310.49226082116</v>
      </c>
      <c r="N52" s="366">
        <v>6.6579042739681335E-2</v>
      </c>
      <c r="O52" s="365">
        <v>2781597.36026676</v>
      </c>
      <c r="P52" s="365">
        <v>51172.291265271138</v>
      </c>
      <c r="Q52" s="366">
        <v>1.8741510926716165E-2</v>
      </c>
    </row>
    <row r="53" spans="1:17">
      <c r="A53" s="401" t="s">
        <v>58</v>
      </c>
      <c r="B53" s="401" t="s">
        <v>240</v>
      </c>
      <c r="C53" s="324" t="s">
        <v>249</v>
      </c>
      <c r="D53" s="365">
        <v>65302839.907727115</v>
      </c>
      <c r="E53" s="365">
        <v>308743.38227500021</v>
      </c>
      <c r="F53" s="369">
        <v>4.7503296265391471E-3</v>
      </c>
      <c r="G53" s="376">
        <v>16.590834712706076</v>
      </c>
      <c r="H53" s="376">
        <v>1.03363432893509</v>
      </c>
      <c r="I53" s="377">
        <v>10.349206497014803</v>
      </c>
      <c r="J53" s="377">
        <v>6.149193725323876E-2</v>
      </c>
      <c r="K53" s="369">
        <v>5.9772203919569037E-3</v>
      </c>
      <c r="L53" s="370">
        <v>675832575.04656708</v>
      </c>
      <c r="M53" s="370">
        <v>7191861.9231249094</v>
      </c>
      <c r="N53" s="369">
        <v>1.0755943785608478E-2</v>
      </c>
      <c r="O53" s="365">
        <v>150216026.17153704</v>
      </c>
      <c r="P53" s="365">
        <v>2354011.1243549585</v>
      </c>
      <c r="Q53" s="369">
        <v>1.5920323577382631E-2</v>
      </c>
    </row>
    <row r="54" spans="1:17">
      <c r="A54" s="401" t="s">
        <v>58</v>
      </c>
      <c r="B54" s="401" t="s">
        <v>240</v>
      </c>
      <c r="C54" s="324" t="s">
        <v>250</v>
      </c>
      <c r="D54" s="365">
        <v>4588459.0124907382</v>
      </c>
      <c r="E54" s="365">
        <v>-179069.46636067517</v>
      </c>
      <c r="F54" s="366">
        <v>-3.7560230034287358E-2</v>
      </c>
      <c r="G54" s="374">
        <v>1.1657435598486514</v>
      </c>
      <c r="H54" s="374">
        <v>2.4572286673385513E-2</v>
      </c>
      <c r="I54" s="375">
        <v>14.255527094675511</v>
      </c>
      <c r="J54" s="375">
        <v>0.68070267874414547</v>
      </c>
      <c r="K54" s="366">
        <v>5.0144492325460595E-2</v>
      </c>
      <c r="L54" s="367">
        <v>65410901.775369756</v>
      </c>
      <c r="M54" s="367">
        <v>692539.7770094648</v>
      </c>
      <c r="N54" s="366">
        <v>1.0700823624476328E-2</v>
      </c>
      <c r="O54" s="365">
        <v>12335740.222174654</v>
      </c>
      <c r="P54" s="365">
        <v>-476126.98864304274</v>
      </c>
      <c r="Q54" s="366">
        <v>-3.7162966241253662E-2</v>
      </c>
    </row>
    <row r="55" spans="1:17">
      <c r="A55" s="401" t="s">
        <v>58</v>
      </c>
      <c r="B55" s="401" t="s">
        <v>240</v>
      </c>
      <c r="C55" s="324" t="s">
        <v>251</v>
      </c>
      <c r="D55" s="365">
        <v>1969228.6151830081</v>
      </c>
      <c r="E55" s="365">
        <v>-374019.42196527054</v>
      </c>
      <c r="F55" s="369">
        <v>-0.15961580508585438</v>
      </c>
      <c r="G55" s="376">
        <v>0.50030207740117705</v>
      </c>
      <c r="H55" s="376">
        <v>-6.0585467954854422E-2</v>
      </c>
      <c r="I55" s="377">
        <v>10.303442695262152</v>
      </c>
      <c r="J55" s="377">
        <v>0.25536463213007288</v>
      </c>
      <c r="K55" s="369">
        <v>2.5414276294990622E-2</v>
      </c>
      <c r="L55" s="370">
        <v>20289834.190408569</v>
      </c>
      <c r="M55" s="370">
        <v>-3255305.0081383549</v>
      </c>
      <c r="N55" s="369">
        <v>-0.13825804896236307</v>
      </c>
      <c r="O55" s="365">
        <v>4402420.3344618808</v>
      </c>
      <c r="P55" s="365">
        <v>-827406.81311759446</v>
      </c>
      <c r="Q55" s="369">
        <v>-0.15820920840577757</v>
      </c>
    </row>
    <row r="56" spans="1:17">
      <c r="A56" s="401" t="s">
        <v>58</v>
      </c>
      <c r="B56" s="401" t="s">
        <v>240</v>
      </c>
      <c r="C56" s="324" t="s">
        <v>252</v>
      </c>
      <c r="D56" s="365">
        <v>28667356.606262933</v>
      </c>
      <c r="E56" s="365">
        <v>-1290434.3190488443</v>
      </c>
      <c r="F56" s="366">
        <v>-4.3075082614270378E-2</v>
      </c>
      <c r="G56" s="374">
        <v>7.2832265147542623</v>
      </c>
      <c r="H56" s="374">
        <v>0.11243129802747109</v>
      </c>
      <c r="I56" s="375">
        <v>7.6115747043260438</v>
      </c>
      <c r="J56" s="375">
        <v>0.35961113791377652</v>
      </c>
      <c r="K56" s="366">
        <v>4.9588105982678758E-2</v>
      </c>
      <c r="L56" s="367">
        <v>218203726.38412505</v>
      </c>
      <c r="M56" s="367">
        <v>950918.06356799603</v>
      </c>
      <c r="N56" s="366">
        <v>4.3770116065193236E-3</v>
      </c>
      <c r="O56" s="365">
        <v>51265458.686677992</v>
      </c>
      <c r="P56" s="365">
        <v>-2395998.6379552707</v>
      </c>
      <c r="Q56" s="366">
        <v>-4.465027148741614E-2</v>
      </c>
    </row>
    <row r="57" spans="1:17">
      <c r="A57" s="401" t="s">
        <v>58</v>
      </c>
      <c r="B57" s="401" t="s">
        <v>136</v>
      </c>
      <c r="C57" s="324" t="s">
        <v>242</v>
      </c>
      <c r="D57" s="365">
        <v>183135453.80652073</v>
      </c>
      <c r="E57" s="365">
        <v>-9962761.2422001064</v>
      </c>
      <c r="F57" s="369">
        <v>-5.1594268956273837E-2</v>
      </c>
      <c r="G57" s="376">
        <v>99.999999999999957</v>
      </c>
      <c r="H57" s="376">
        <v>-4.2632564145606011E-14</v>
      </c>
      <c r="I57" s="377">
        <v>8.2696064936130345</v>
      </c>
      <c r="J57" s="377">
        <v>0.15885964957699095</v>
      </c>
      <c r="K57" s="369">
        <v>1.9586315863600511E-2</v>
      </c>
      <c r="L57" s="370">
        <v>1514458138.0091739</v>
      </c>
      <c r="M57" s="370">
        <v>-51712600.286231995</v>
      </c>
      <c r="N57" s="369">
        <v>-3.3018494741202435E-2</v>
      </c>
      <c r="O57" s="365">
        <v>385138970.78898931</v>
      </c>
      <c r="P57" s="365">
        <v>-8014044.9005724788</v>
      </c>
      <c r="Q57" s="369">
        <v>-2.0384035173980356E-2</v>
      </c>
    </row>
    <row r="58" spans="1:17">
      <c r="A58" s="401" t="s">
        <v>58</v>
      </c>
      <c r="B58" s="401" t="s">
        <v>241</v>
      </c>
      <c r="C58" s="324" t="s">
        <v>243</v>
      </c>
      <c r="D58" s="365">
        <v>1505375.0137389137</v>
      </c>
      <c r="E58" s="365">
        <v>-6683.3764126293827</v>
      </c>
      <c r="F58" s="366">
        <v>-4.4200518023378415E-3</v>
      </c>
      <c r="G58" s="374">
        <v>0.82200086463286037</v>
      </c>
      <c r="H58" s="374">
        <v>3.8949405679687965E-2</v>
      </c>
      <c r="I58" s="375">
        <v>14.992252571433827</v>
      </c>
      <c r="J58" s="375">
        <v>0.96153808593547119</v>
      </c>
      <c r="K58" s="366">
        <v>6.8530942378542625E-2</v>
      </c>
      <c r="L58" s="367">
        <v>22568962.420699462</v>
      </c>
      <c r="M58" s="367">
        <v>1353702.8630808815</v>
      </c>
      <c r="N58" s="366">
        <v>6.3807980260828595E-2</v>
      </c>
      <c r="O58" s="365">
        <v>4033595.4951273785</v>
      </c>
      <c r="P58" s="365">
        <v>142422.35483658221</v>
      </c>
      <c r="Q58" s="366">
        <v>3.6601392356943194E-2</v>
      </c>
    </row>
    <row r="59" spans="1:17">
      <c r="A59" s="401" t="s">
        <v>58</v>
      </c>
      <c r="B59" s="401" t="s">
        <v>241</v>
      </c>
      <c r="C59" s="324" t="s">
        <v>244</v>
      </c>
      <c r="D59" s="365">
        <v>119490216.5858448</v>
      </c>
      <c r="E59" s="365">
        <v>-10789269.384503797</v>
      </c>
      <c r="F59" s="369">
        <v>-8.2816333700912959E-2</v>
      </c>
      <c r="G59" s="376">
        <v>65.24690555662913</v>
      </c>
      <c r="H59" s="376">
        <v>-2.221085246640385</v>
      </c>
      <c r="I59" s="377">
        <v>6.7836272604406531</v>
      </c>
      <c r="J59" s="377">
        <v>-2.2615522766577634E-2</v>
      </c>
      <c r="K59" s="369">
        <v>-3.322761689074037E-3</v>
      </c>
      <c r="L59" s="370">
        <v>810577090.58769464</v>
      </c>
      <c r="M59" s="370">
        <v>-76136720.59793818</v>
      </c>
      <c r="N59" s="369">
        <v>-8.586391644913606E-2</v>
      </c>
      <c r="O59" s="365">
        <v>211368997.61006197</v>
      </c>
      <c r="P59" s="365">
        <v>-17625983.130245417</v>
      </c>
      <c r="Q59" s="369">
        <v>-7.6971045711408975E-2</v>
      </c>
    </row>
    <row r="60" spans="1:17">
      <c r="A60" s="401" t="s">
        <v>58</v>
      </c>
      <c r="B60" s="401" t="s">
        <v>241</v>
      </c>
      <c r="C60" s="324" t="s">
        <v>245</v>
      </c>
      <c r="D60" s="365">
        <v>905418.67333273171</v>
      </c>
      <c r="E60" s="365">
        <v>-263161.81221687235</v>
      </c>
      <c r="F60" s="366">
        <v>-0.22519784941736615</v>
      </c>
      <c r="G60" s="374">
        <v>0.49439835625126394</v>
      </c>
      <c r="H60" s="374">
        <v>-0.1107757958012332</v>
      </c>
      <c r="I60" s="375">
        <v>10.613206074918958</v>
      </c>
      <c r="J60" s="375">
        <v>0.49748390684862542</v>
      </c>
      <c r="K60" s="366">
        <v>4.9179277424097646E-2</v>
      </c>
      <c r="L60" s="367">
        <v>9609394.9641600121</v>
      </c>
      <c r="M60" s="367">
        <v>-2211640.5586885102</v>
      </c>
      <c r="N60" s="366">
        <v>-0.18709363950507527</v>
      </c>
      <c r="O60" s="365">
        <v>2053883.2755090296</v>
      </c>
      <c r="P60" s="365">
        <v>-517269.40709744208</v>
      </c>
      <c r="Q60" s="366">
        <v>-0.20118190980905387</v>
      </c>
    </row>
    <row r="61" spans="1:17">
      <c r="A61" s="401" t="s">
        <v>58</v>
      </c>
      <c r="B61" s="401" t="s">
        <v>241</v>
      </c>
      <c r="C61" s="324" t="s">
        <v>246</v>
      </c>
      <c r="D61" s="365">
        <v>12758242.748604061</v>
      </c>
      <c r="E61" s="365">
        <v>1428408.7540436927</v>
      </c>
      <c r="F61" s="369">
        <v>0.12607499410225201</v>
      </c>
      <c r="G61" s="376">
        <v>6.9665608069985758</v>
      </c>
      <c r="H61" s="376">
        <v>1.0991663353812582</v>
      </c>
      <c r="I61" s="377">
        <v>14.815474043968079</v>
      </c>
      <c r="J61" s="377">
        <v>0.44794587794485352</v>
      </c>
      <c r="K61" s="369">
        <v>3.1177657894151185E-2</v>
      </c>
      <c r="L61" s="370">
        <v>189019414.28858742</v>
      </c>
      <c r="M61" s="370">
        <v>26237705.255373895</v>
      </c>
      <c r="N61" s="369">
        <v>0.16118337503153027</v>
      </c>
      <c r="O61" s="365">
        <v>60817573.03920646</v>
      </c>
      <c r="P61" s="365">
        <v>9191641.2287571505</v>
      </c>
      <c r="Q61" s="369">
        <v>0.17804310559478798</v>
      </c>
    </row>
    <row r="62" spans="1:17">
      <c r="A62" s="401" t="s">
        <v>58</v>
      </c>
      <c r="B62" s="401" t="s">
        <v>241</v>
      </c>
      <c r="C62" s="324" t="s">
        <v>247</v>
      </c>
      <c r="D62" s="365">
        <v>824371.34584247426</v>
      </c>
      <c r="E62" s="365">
        <v>42362.108708144049</v>
      </c>
      <c r="F62" s="366">
        <v>5.4170854635144504E-2</v>
      </c>
      <c r="G62" s="374">
        <v>0.45014295632423373</v>
      </c>
      <c r="H62" s="374">
        <v>4.5162911875339939E-2</v>
      </c>
      <c r="I62" s="375">
        <v>24.658601271947045</v>
      </c>
      <c r="J62" s="375">
        <v>1.4280578863332209</v>
      </c>
      <c r="K62" s="366">
        <v>6.1473288103006084E-2</v>
      </c>
      <c r="L62" s="367">
        <v>20327844.317147933</v>
      </c>
      <c r="M62" s="367">
        <v>2161344.8059481047</v>
      </c>
      <c r="N62" s="366">
        <v>0.11897420329192281</v>
      </c>
      <c r="O62" s="365">
        <v>3124741.5221129856</v>
      </c>
      <c r="P62" s="365">
        <v>174542.71726279799</v>
      </c>
      <c r="Q62" s="366">
        <v>5.9163035716727347E-2</v>
      </c>
    </row>
    <row r="63" spans="1:17">
      <c r="A63" s="401" t="s">
        <v>58</v>
      </c>
      <c r="B63" s="401" t="s">
        <v>241</v>
      </c>
      <c r="C63" s="324" t="s">
        <v>248</v>
      </c>
      <c r="D63" s="365">
        <v>599826.54961091571</v>
      </c>
      <c r="E63" s="365">
        <v>-4712.3068359002937</v>
      </c>
      <c r="F63" s="369">
        <v>-7.7948783368482393E-3</v>
      </c>
      <c r="G63" s="376">
        <v>0.32753163690774001</v>
      </c>
      <c r="H63" s="376">
        <v>1.4458387476467938E-2</v>
      </c>
      <c r="I63" s="377">
        <v>7.7038067815839737</v>
      </c>
      <c r="J63" s="377">
        <v>0.11037580056619323</v>
      </c>
      <c r="K63" s="369">
        <v>1.4535695503404587E-2</v>
      </c>
      <c r="L63" s="370">
        <v>4620947.840666688</v>
      </c>
      <c r="M63" s="370">
        <v>30423.758894374594</v>
      </c>
      <c r="N63" s="369">
        <v>6.6275131885657297E-3</v>
      </c>
      <c r="O63" s="365">
        <v>1205844.000564198</v>
      </c>
      <c r="P63" s="365">
        <v>-34440.328291143989</v>
      </c>
      <c r="Q63" s="369">
        <v>-2.7768091146430075E-2</v>
      </c>
    </row>
    <row r="64" spans="1:17">
      <c r="A64" s="401" t="s">
        <v>58</v>
      </c>
      <c r="B64" s="401" t="s">
        <v>241</v>
      </c>
      <c r="C64" s="324" t="s">
        <v>249</v>
      </c>
      <c r="D64" s="365">
        <v>30669260.684470378</v>
      </c>
      <c r="E64" s="365">
        <v>85301.660120557994</v>
      </c>
      <c r="F64" s="366">
        <v>2.7890980383750829E-3</v>
      </c>
      <c r="G64" s="374">
        <v>16.746763145530455</v>
      </c>
      <c r="H64" s="374">
        <v>0.90821227304665797</v>
      </c>
      <c r="I64" s="375">
        <v>10.284131108054131</v>
      </c>
      <c r="J64" s="375">
        <v>-8.8976113263404599E-2</v>
      </c>
      <c r="K64" s="366">
        <v>-8.577575779854258E-3</v>
      </c>
      <c r="L64" s="367">
        <v>315406697.86618334</v>
      </c>
      <c r="M64" s="367">
        <v>-1843988.3457794189</v>
      </c>
      <c r="N64" s="366">
        <v>-5.8124014412608907E-3</v>
      </c>
      <c r="O64" s="365">
        <v>70752169.870809615</v>
      </c>
      <c r="P64" s="365">
        <v>1408764.1710470319</v>
      </c>
      <c r="Q64" s="366">
        <v>2.0315762642904849E-2</v>
      </c>
    </row>
    <row r="65" spans="1:17">
      <c r="A65" s="401" t="s">
        <v>58</v>
      </c>
      <c r="B65" s="401" t="s">
        <v>241</v>
      </c>
      <c r="C65" s="324" t="s">
        <v>250</v>
      </c>
      <c r="D65" s="365">
        <v>2106252.658234735</v>
      </c>
      <c r="E65" s="365">
        <v>-167639.2529375758</v>
      </c>
      <c r="F65" s="369">
        <v>-7.3723492358591908E-2</v>
      </c>
      <c r="G65" s="376">
        <v>1.1501064455056047</v>
      </c>
      <c r="H65" s="376">
        <v>-2.7476636035870028E-2</v>
      </c>
      <c r="I65" s="377">
        <v>14.111817614549713</v>
      </c>
      <c r="J65" s="377">
        <v>0.15885160388993569</v>
      </c>
      <c r="K65" s="369">
        <v>1.1384791145379151E-2</v>
      </c>
      <c r="L65" s="370">
        <v>29723053.363169089</v>
      </c>
      <c r="M65" s="370">
        <v>-2004483.1853323653</v>
      </c>
      <c r="N65" s="369">
        <v>-6.3178027776223319E-2</v>
      </c>
      <c r="O65" s="365">
        <v>5661048.7402730584</v>
      </c>
      <c r="P65" s="365">
        <v>-447905.25500689447</v>
      </c>
      <c r="Q65" s="369">
        <v>-7.3319467678585534E-2</v>
      </c>
    </row>
    <row r="66" spans="1:17">
      <c r="A66" s="401" t="s">
        <v>58</v>
      </c>
      <c r="B66" s="401" t="s">
        <v>241</v>
      </c>
      <c r="C66" s="324" t="s">
        <v>251</v>
      </c>
      <c r="D66" s="365">
        <v>884214.01913079561</v>
      </c>
      <c r="E66" s="365">
        <v>-135620.47603383951</v>
      </c>
      <c r="F66" s="366">
        <v>-0.13298282875982328</v>
      </c>
      <c r="G66" s="374">
        <v>0.48281968387451135</v>
      </c>
      <c r="H66" s="374">
        <v>-4.5323206989249076E-2</v>
      </c>
      <c r="I66" s="375">
        <v>10.336868934385475</v>
      </c>
      <c r="J66" s="375">
        <v>6.4560954099437851E-2</v>
      </c>
      <c r="K66" s="366">
        <v>6.2849511739074748E-3</v>
      </c>
      <c r="L66" s="367">
        <v>9140004.4257012457</v>
      </c>
      <c r="M66" s="367">
        <v>-1336049.597549418</v>
      </c>
      <c r="N66" s="366">
        <v>-0.12753366817163939</v>
      </c>
      <c r="O66" s="365">
        <v>1965157.7664576892</v>
      </c>
      <c r="P66" s="365">
        <v>-338707.8402282896</v>
      </c>
      <c r="Q66" s="366">
        <v>-0.14701718678612841</v>
      </c>
    </row>
    <row r="67" spans="1:17">
      <c r="A67" s="401" t="s">
        <v>58</v>
      </c>
      <c r="B67" s="401" t="s">
        <v>241</v>
      </c>
      <c r="C67" s="324" t="s">
        <v>252</v>
      </c>
      <c r="D67" s="365">
        <v>13392275.527718874</v>
      </c>
      <c r="E67" s="365">
        <v>-150355.65613114275</v>
      </c>
      <c r="F67" s="369">
        <v>-1.1102396136317015E-2</v>
      </c>
      <c r="G67" s="376">
        <v>7.3127705473499205</v>
      </c>
      <c r="H67" s="376">
        <v>0.29943218975140162</v>
      </c>
      <c r="I67" s="377">
        <v>7.7257018585839239</v>
      </c>
      <c r="J67" s="377">
        <v>0.23995998145906849</v>
      </c>
      <c r="K67" s="369">
        <v>3.2055604561031563E-2</v>
      </c>
      <c r="L67" s="370">
        <v>103464727.9351657</v>
      </c>
      <c r="M67" s="370">
        <v>2088086.5557626784</v>
      </c>
      <c r="N67" s="369">
        <v>2.0597314404488851E-2</v>
      </c>
      <c r="O67" s="365">
        <v>24155959.468866892</v>
      </c>
      <c r="P67" s="365">
        <v>44022.588393289596</v>
      </c>
      <c r="Q67" s="369">
        <v>1.8257591089225226E-3</v>
      </c>
    </row>
    <row r="68" spans="1:17">
      <c r="A68" s="401" t="s">
        <v>59</v>
      </c>
      <c r="B68" s="401" t="s">
        <v>253</v>
      </c>
      <c r="C68" s="324" t="s">
        <v>242</v>
      </c>
      <c r="D68" s="365">
        <v>16790176.541319426</v>
      </c>
      <c r="E68" s="365">
        <v>-1132003.7865422815</v>
      </c>
      <c r="F68" s="366">
        <v>-6.3162169213445293E-2</v>
      </c>
      <c r="G68" s="374">
        <v>99.999999999999943</v>
      </c>
      <c r="H68" s="374">
        <v>-1.4210854715202004E-14</v>
      </c>
      <c r="I68" s="375">
        <v>8.8661434957950007</v>
      </c>
      <c r="J68" s="375">
        <v>0.11447050622974331</v>
      </c>
      <c r="K68" s="366">
        <v>1.3079842718783952E-2</v>
      </c>
      <c r="L68" s="367">
        <v>148864114.53506902</v>
      </c>
      <c r="M68" s="367">
        <v>-7984946.9543960989</v>
      </c>
      <c r="N68" s="366">
        <v>-5.0908477733750505E-2</v>
      </c>
      <c r="O68" s="365">
        <v>38736076.938793287</v>
      </c>
      <c r="P68" s="365">
        <v>-1660959.0490041077</v>
      </c>
      <c r="Q68" s="366">
        <v>-4.1115864280385037E-2</v>
      </c>
    </row>
    <row r="69" spans="1:17">
      <c r="A69" s="401" t="s">
        <v>59</v>
      </c>
      <c r="B69" s="401" t="s">
        <v>233</v>
      </c>
      <c r="C69" s="324" t="s">
        <v>243</v>
      </c>
      <c r="D69" s="365">
        <v>170950.65549412501</v>
      </c>
      <c r="E69" s="365">
        <v>12557.563388332812</v>
      </c>
      <c r="F69" s="369">
        <v>7.9281004123244847E-2</v>
      </c>
      <c r="G69" s="376">
        <v>1.0181587732173487</v>
      </c>
      <c r="H69" s="376">
        <v>0.13437628019357728</v>
      </c>
      <c r="I69" s="377">
        <v>13.405430544989215</v>
      </c>
      <c r="J69" s="377">
        <v>1.220363206917698</v>
      </c>
      <c r="K69" s="369">
        <v>0.10015235640961505</v>
      </c>
      <c r="L69" s="370">
        <v>2291667.1388468719</v>
      </c>
      <c r="M69" s="370">
        <v>361636.6456524299</v>
      </c>
      <c r="N69" s="369">
        <v>0.18737353991432332</v>
      </c>
      <c r="O69" s="365">
        <v>489122.33245459013</v>
      </c>
      <c r="P69" s="365">
        <v>67291.589094517985</v>
      </c>
      <c r="Q69" s="369">
        <v>0.1595227236367604</v>
      </c>
    </row>
    <row r="70" spans="1:17">
      <c r="A70" s="401" t="s">
        <v>59</v>
      </c>
      <c r="B70" s="401" t="s">
        <v>233</v>
      </c>
      <c r="C70" s="324" t="s">
        <v>244</v>
      </c>
      <c r="D70" s="365">
        <v>10276889.666569324</v>
      </c>
      <c r="E70" s="365">
        <v>-1149881.4809443597</v>
      </c>
      <c r="F70" s="366">
        <v>-0.10063048135820581</v>
      </c>
      <c r="G70" s="374">
        <v>61.207752290624391</v>
      </c>
      <c r="H70" s="374">
        <v>-2.5499542968363542</v>
      </c>
      <c r="I70" s="375">
        <v>7.4300544465804519</v>
      </c>
      <c r="J70" s="375">
        <v>0.11720123976899188</v>
      </c>
      <c r="K70" s="366">
        <v>1.6026745847957997E-2</v>
      </c>
      <c r="L70" s="367">
        <v>76357849.764110103</v>
      </c>
      <c r="M70" s="367">
        <v>-7204450.265486002</v>
      </c>
      <c r="N70" s="366">
        <v>-8.6216514659533408E-2</v>
      </c>
      <c r="O70" s="365">
        <v>20663328.659803502</v>
      </c>
      <c r="P70" s="365">
        <v>-2020346.3177475445</v>
      </c>
      <c r="Q70" s="366">
        <v>-8.9066093556136081E-2</v>
      </c>
    </row>
    <row r="71" spans="1:17">
      <c r="A71" s="401" t="s">
        <v>59</v>
      </c>
      <c r="B71" s="401" t="s">
        <v>233</v>
      </c>
      <c r="C71" s="324" t="s">
        <v>245</v>
      </c>
      <c r="D71" s="365">
        <v>111092.63074139752</v>
      </c>
      <c r="E71" s="365">
        <v>-23778.984196743855</v>
      </c>
      <c r="F71" s="369">
        <v>-0.17630829294696326</v>
      </c>
      <c r="G71" s="376">
        <v>0.66165254705932619</v>
      </c>
      <c r="H71" s="376">
        <v>-9.0887671099681877E-2</v>
      </c>
      <c r="I71" s="377">
        <v>11.297377436356234</v>
      </c>
      <c r="J71" s="377">
        <v>0.40670039948188474</v>
      </c>
      <c r="K71" s="369">
        <v>3.7343904158102618E-2</v>
      </c>
      <c r="L71" s="370">
        <v>1255055.3798833191</v>
      </c>
      <c r="M71" s="370">
        <v>-213787.81984965643</v>
      </c>
      <c r="N71" s="369">
        <v>-0.14554842878295071</v>
      </c>
      <c r="O71" s="365">
        <v>264930.68998958543</v>
      </c>
      <c r="P71" s="365">
        <v>-46096.73892399756</v>
      </c>
      <c r="Q71" s="369">
        <v>-0.14820795415058152</v>
      </c>
    </row>
    <row r="72" spans="1:17">
      <c r="A72" s="401" t="s">
        <v>59</v>
      </c>
      <c r="B72" s="401" t="s">
        <v>233</v>
      </c>
      <c r="C72" s="324" t="s">
        <v>246</v>
      </c>
      <c r="D72" s="365">
        <v>1096324.2341221971</v>
      </c>
      <c r="E72" s="365">
        <v>53553.158923054463</v>
      </c>
      <c r="F72" s="366">
        <v>5.1356582663963112E-2</v>
      </c>
      <c r="G72" s="374">
        <v>6.5295575149208291</v>
      </c>
      <c r="H72" s="374">
        <v>0.71123041340150728</v>
      </c>
      <c r="I72" s="375">
        <v>15.103894751997251</v>
      </c>
      <c r="J72" s="375">
        <v>-0.21038798245291979</v>
      </c>
      <c r="K72" s="366">
        <v>-1.3738023915389946E-2</v>
      </c>
      <c r="L72" s="367">
        <v>16558765.846245658</v>
      </c>
      <c r="M72" s="367">
        <v>589474.77333938703</v>
      </c>
      <c r="N72" s="366">
        <v>3.6913020787722906E-2</v>
      </c>
      <c r="O72" s="365">
        <v>5392747.8322199695</v>
      </c>
      <c r="P72" s="365">
        <v>302894.68759025447</v>
      </c>
      <c r="Q72" s="366">
        <v>5.9509514122197717E-2</v>
      </c>
    </row>
    <row r="73" spans="1:17">
      <c r="A73" s="401" t="s">
        <v>59</v>
      </c>
      <c r="B73" s="401" t="s">
        <v>233</v>
      </c>
      <c r="C73" s="324" t="s">
        <v>247</v>
      </c>
      <c r="D73" s="365">
        <v>88345.565722996718</v>
      </c>
      <c r="E73" s="365">
        <v>8248.3368521889643</v>
      </c>
      <c r="F73" s="369">
        <v>0.10297905393822125</v>
      </c>
      <c r="G73" s="376">
        <v>0.5261741322706438</v>
      </c>
      <c r="H73" s="376">
        <v>7.9257365417845893E-2</v>
      </c>
      <c r="I73" s="377">
        <v>26.50695214131937</v>
      </c>
      <c r="J73" s="377">
        <v>1.5891098430842803</v>
      </c>
      <c r="K73" s="369">
        <v>6.3773974650960671E-2</v>
      </c>
      <c r="L73" s="370">
        <v>2341771.6825172589</v>
      </c>
      <c r="M73" s="370">
        <v>345921.56498882873</v>
      </c>
      <c r="N73" s="369">
        <v>0.17332041216461797</v>
      </c>
      <c r="O73" s="365">
        <v>323027.53779210523</v>
      </c>
      <c r="P73" s="365">
        <v>32033.130453243386</v>
      </c>
      <c r="Q73" s="369">
        <v>0.11008160172625218</v>
      </c>
    </row>
    <row r="74" spans="1:17">
      <c r="A74" s="401" t="s">
        <v>59</v>
      </c>
      <c r="B74" s="401" t="s">
        <v>233</v>
      </c>
      <c r="C74" s="324" t="s">
        <v>248</v>
      </c>
      <c r="D74" s="365">
        <v>76496.462148406994</v>
      </c>
      <c r="E74" s="365">
        <v>3447.6585644525621</v>
      </c>
      <c r="F74" s="366">
        <v>4.7196646560955575E-2</v>
      </c>
      <c r="G74" s="374">
        <v>0.45560248851555923</v>
      </c>
      <c r="H74" s="374">
        <v>4.8013667023828144E-2</v>
      </c>
      <c r="I74" s="375">
        <v>8.0591485401878504</v>
      </c>
      <c r="J74" s="375">
        <v>0.30222874113340126</v>
      </c>
      <c r="K74" s="366">
        <v>3.8962468217119149E-2</v>
      </c>
      <c r="L74" s="367">
        <v>616496.35125286935</v>
      </c>
      <c r="M74" s="367">
        <v>49862.640435253619</v>
      </c>
      <c r="N74" s="366">
        <v>8.7998012619660518E-2</v>
      </c>
      <c r="O74" s="365">
        <v>149642.68274271488</v>
      </c>
      <c r="P74" s="365">
        <v>4838.0581269046234</v>
      </c>
      <c r="Q74" s="366">
        <v>3.3410936561872676E-2</v>
      </c>
    </row>
    <row r="75" spans="1:17">
      <c r="A75" s="401" t="s">
        <v>59</v>
      </c>
      <c r="B75" s="401" t="s">
        <v>233</v>
      </c>
      <c r="C75" s="324" t="s">
        <v>249</v>
      </c>
      <c r="D75" s="365">
        <v>3422668.8449145504</v>
      </c>
      <c r="E75" s="365">
        <v>-8062.2965060668066</v>
      </c>
      <c r="F75" s="369">
        <v>-2.3500228300397576E-3</v>
      </c>
      <c r="G75" s="376">
        <v>20.384948523272552</v>
      </c>
      <c r="H75" s="376">
        <v>1.2425725474699725</v>
      </c>
      <c r="I75" s="377">
        <v>10.17607094473464</v>
      </c>
      <c r="J75" s="377">
        <v>-0.46102522638255117</v>
      </c>
      <c r="K75" s="369">
        <v>-4.334126710580738E-2</v>
      </c>
      <c r="L75" s="370">
        <v>34829320.986183427</v>
      </c>
      <c r="M75" s="370">
        <v>-1663696.1023543328</v>
      </c>
      <c r="N75" s="369">
        <v>-4.5589436968665707E-2</v>
      </c>
      <c r="O75" s="365">
        <v>8059484.065748347</v>
      </c>
      <c r="P75" s="365">
        <v>75253.106180757284</v>
      </c>
      <c r="Q75" s="369">
        <v>9.425216600301458E-3</v>
      </c>
    </row>
    <row r="76" spans="1:17">
      <c r="A76" s="401" t="s">
        <v>59</v>
      </c>
      <c r="B76" s="401" t="s">
        <v>233</v>
      </c>
      <c r="C76" s="324" t="s">
        <v>250</v>
      </c>
      <c r="D76" s="365">
        <v>217409.73603204964</v>
      </c>
      <c r="E76" s="365">
        <v>-10339.1487589881</v>
      </c>
      <c r="F76" s="366">
        <v>-4.5397143298744974E-2</v>
      </c>
      <c r="G76" s="374">
        <v>1.2948627162854405</v>
      </c>
      <c r="H76" s="374">
        <v>2.4097214406293199E-2</v>
      </c>
      <c r="I76" s="375">
        <v>14.553582923465639</v>
      </c>
      <c r="J76" s="375">
        <v>-0.17774194217576245</v>
      </c>
      <c r="K76" s="366">
        <v>-1.20655775225159E-2</v>
      </c>
      <c r="L76" s="367">
        <v>3164090.6217112099</v>
      </c>
      <c r="M76" s="367">
        <v>-190952.18793310318</v>
      </c>
      <c r="N76" s="366">
        <v>-5.69149780694891E-2</v>
      </c>
      <c r="O76" s="365">
        <v>584193.78310443833</v>
      </c>
      <c r="P76" s="365">
        <v>-27533.027611406287</v>
      </c>
      <c r="Q76" s="366">
        <v>-4.5008698538465321E-2</v>
      </c>
    </row>
    <row r="77" spans="1:17">
      <c r="A77" s="401" t="s">
        <v>59</v>
      </c>
      <c r="B77" s="401" t="s">
        <v>233</v>
      </c>
      <c r="C77" s="324" t="s">
        <v>251</v>
      </c>
      <c r="D77" s="365">
        <v>82656.661948070774</v>
      </c>
      <c r="E77" s="365">
        <v>-18085.826170150278</v>
      </c>
      <c r="F77" s="369">
        <v>-0.17952530762320071</v>
      </c>
      <c r="G77" s="376">
        <v>0.49229179779413634</v>
      </c>
      <c r="H77" s="376">
        <v>-6.9818873314374863E-2</v>
      </c>
      <c r="I77" s="377">
        <v>11.776839001951767</v>
      </c>
      <c r="J77" s="377">
        <v>0.72043654002138169</v>
      </c>
      <c r="K77" s="369">
        <v>6.5160122607873808E-2</v>
      </c>
      <c r="L77" s="370">
        <v>973434.20020118239</v>
      </c>
      <c r="M77" s="370">
        <v>-140415.29345010943</v>
      </c>
      <c r="N77" s="369">
        <v>-0.12606307607127096</v>
      </c>
      <c r="O77" s="365">
        <v>194587.79783130623</v>
      </c>
      <c r="P77" s="365">
        <v>-47747.14354217911</v>
      </c>
      <c r="Q77" s="369">
        <v>-0.1970295462617232</v>
      </c>
    </row>
    <row r="78" spans="1:17">
      <c r="A78" s="401" t="s">
        <v>59</v>
      </c>
      <c r="B78" s="401" t="s">
        <v>233</v>
      </c>
      <c r="C78" s="324" t="s">
        <v>252</v>
      </c>
      <c r="D78" s="365">
        <v>1247342.0836262731</v>
      </c>
      <c r="E78" s="365">
        <v>337.23230599798262</v>
      </c>
      <c r="F78" s="366">
        <v>2.7043383643691164E-4</v>
      </c>
      <c r="G78" s="374">
        <v>7.428999216039526</v>
      </c>
      <c r="H78" s="374">
        <v>0.47111335333738147</v>
      </c>
      <c r="I78" s="375">
        <v>8.398387821296236</v>
      </c>
      <c r="J78" s="375">
        <v>6.3052587555221251E-2</v>
      </c>
      <c r="K78" s="366">
        <v>7.5644933031592506E-3</v>
      </c>
      <c r="L78" s="367">
        <v>10475662.564117163</v>
      </c>
      <c r="M78" s="367">
        <v>81459.090261299163</v>
      </c>
      <c r="N78" s="366">
        <v>7.8369728345409097E-3</v>
      </c>
      <c r="O78" s="365">
        <v>2615011.5571067259</v>
      </c>
      <c r="P78" s="365">
        <v>-1546.3926246501505</v>
      </c>
      <c r="Q78" s="366">
        <v>-5.9100262801705121E-4</v>
      </c>
    </row>
    <row r="79" spans="1:17">
      <c r="A79" s="401" t="s">
        <v>59</v>
      </c>
      <c r="B79" s="401" t="s">
        <v>254</v>
      </c>
      <c r="C79" s="324" t="s">
        <v>242</v>
      </c>
      <c r="D79" s="365">
        <v>228048068.05338341</v>
      </c>
      <c r="E79" s="365">
        <v>-16974865.39612025</v>
      </c>
      <c r="F79" s="369">
        <v>-6.9278679987800282E-2</v>
      </c>
      <c r="G79" s="376">
        <v>99.999999999999972</v>
      </c>
      <c r="H79" s="376">
        <v>-7.1054273576010019E-14</v>
      </c>
      <c r="I79" s="377">
        <v>8.7899865601128582</v>
      </c>
      <c r="J79" s="377">
        <v>0.23848834348459924</v>
      </c>
      <c r="K79" s="369">
        <v>2.7888486607044162E-2</v>
      </c>
      <c r="L79" s="370">
        <v>2004539453.2489426</v>
      </c>
      <c r="M79" s="370">
        <v>-90773725.177512407</v>
      </c>
      <c r="N79" s="369">
        <v>-4.332227091974955E-2</v>
      </c>
      <c r="O79" s="365">
        <v>525455632.89501321</v>
      </c>
      <c r="P79" s="365">
        <v>-26144795.548313737</v>
      </c>
      <c r="Q79" s="369">
        <v>-4.7398069689860531E-2</v>
      </c>
    </row>
    <row r="80" spans="1:17">
      <c r="A80" s="401" t="s">
        <v>59</v>
      </c>
      <c r="B80" s="401" t="s">
        <v>240</v>
      </c>
      <c r="C80" s="324" t="s">
        <v>243</v>
      </c>
      <c r="D80" s="365">
        <v>2131542.048603592</v>
      </c>
      <c r="E80" s="365">
        <v>-606412.98812019918</v>
      </c>
      <c r="F80" s="366">
        <v>-0.22148391043186258</v>
      </c>
      <c r="G80" s="374">
        <v>0.93468980763503862</v>
      </c>
      <c r="H80" s="374">
        <v>-0.18273826253703473</v>
      </c>
      <c r="I80" s="375">
        <v>12.807537876705279</v>
      </c>
      <c r="J80" s="375">
        <v>2.0819584025522637</v>
      </c>
      <c r="K80" s="366">
        <v>0.19411150768771618</v>
      </c>
      <c r="L80" s="367">
        <v>27299805.523280468</v>
      </c>
      <c r="M80" s="367">
        <v>-2066348.8197580911</v>
      </c>
      <c r="N80" s="366">
        <v>-7.036497852664636E-2</v>
      </c>
      <c r="O80" s="365">
        <v>5870109.0894516399</v>
      </c>
      <c r="P80" s="365">
        <v>-847206.72739850264</v>
      </c>
      <c r="Q80" s="366">
        <v>-0.12612280715956742</v>
      </c>
    </row>
    <row r="81" spans="1:17">
      <c r="A81" s="401" t="s">
        <v>59</v>
      </c>
      <c r="B81" s="401" t="s">
        <v>240</v>
      </c>
      <c r="C81" s="324" t="s">
        <v>244</v>
      </c>
      <c r="D81" s="365">
        <v>142023581.85370159</v>
      </c>
      <c r="E81" s="365">
        <v>-15713700.188612342</v>
      </c>
      <c r="F81" s="369">
        <v>-9.961944307115074E-2</v>
      </c>
      <c r="G81" s="376">
        <v>62.27791494399132</v>
      </c>
      <c r="H81" s="376">
        <v>-2.0986231300750404</v>
      </c>
      <c r="I81" s="377">
        <v>7.2958065408898403</v>
      </c>
      <c r="J81" s="377">
        <v>6.4754581962029434E-2</v>
      </c>
      <c r="K81" s="369">
        <v>8.9550707600821837E-3</v>
      </c>
      <c r="L81" s="370">
        <v>1036176577.4488397</v>
      </c>
      <c r="M81" s="370">
        <v>-104429904.85918307</v>
      </c>
      <c r="N81" s="369">
        <v>-9.1556471472850703E-2</v>
      </c>
      <c r="O81" s="365">
        <v>284098726.20776463</v>
      </c>
      <c r="P81" s="365">
        <v>-30000984.736163557</v>
      </c>
      <c r="Q81" s="369">
        <v>-9.551420676575921E-2</v>
      </c>
    </row>
    <row r="82" spans="1:17">
      <c r="A82" s="401" t="s">
        <v>59</v>
      </c>
      <c r="B82" s="401" t="s">
        <v>240</v>
      </c>
      <c r="C82" s="324" t="s">
        <v>245</v>
      </c>
      <c r="D82" s="365">
        <v>1552805.6514502321</v>
      </c>
      <c r="E82" s="365">
        <v>-329869.34594664746</v>
      </c>
      <c r="F82" s="366">
        <v>-0.17521311240800896</v>
      </c>
      <c r="G82" s="374">
        <v>0.68091155724535146</v>
      </c>
      <c r="H82" s="374">
        <v>-8.7455293519202559E-2</v>
      </c>
      <c r="I82" s="375">
        <v>11.194986920420101</v>
      </c>
      <c r="J82" s="375">
        <v>0.87736518123328189</v>
      </c>
      <c r="K82" s="366">
        <v>8.5035602526598461E-2</v>
      </c>
      <c r="L82" s="367">
        <v>17383638.957939763</v>
      </c>
      <c r="M82" s="367">
        <v>-2041089.5230257697</v>
      </c>
      <c r="N82" s="366">
        <v>-0.10507686246558616</v>
      </c>
      <c r="O82" s="365">
        <v>3590813.2328651464</v>
      </c>
      <c r="P82" s="365">
        <v>-622848.78107463475</v>
      </c>
      <c r="Q82" s="366">
        <v>-0.14781650237112162</v>
      </c>
    </row>
    <row r="83" spans="1:17">
      <c r="A83" s="401" t="s">
        <v>59</v>
      </c>
      <c r="B83" s="401" t="s">
        <v>240</v>
      </c>
      <c r="C83" s="324" t="s">
        <v>246</v>
      </c>
      <c r="D83" s="365">
        <v>14454619.610096458</v>
      </c>
      <c r="E83" s="365">
        <v>1198416.2368108071</v>
      </c>
      <c r="F83" s="369">
        <v>9.0404183088039825E-2</v>
      </c>
      <c r="G83" s="376">
        <v>6.338409149211822</v>
      </c>
      <c r="H83" s="376">
        <v>0.92822032049240644</v>
      </c>
      <c r="I83" s="377">
        <v>15.563110665267825</v>
      </c>
      <c r="J83" s="377">
        <v>0.69755224629460955</v>
      </c>
      <c r="K83" s="369">
        <v>4.6924052674961032E-2</v>
      </c>
      <c r="L83" s="370">
        <v>224958844.61628163</v>
      </c>
      <c r="M83" s="370">
        <v>27897978.956913978</v>
      </c>
      <c r="N83" s="369">
        <v>0.14157036641226078</v>
      </c>
      <c r="O83" s="365">
        <v>74231453.488804534</v>
      </c>
      <c r="P83" s="365">
        <v>8433806.393123053</v>
      </c>
      <c r="Q83" s="369">
        <v>0.12817793288046908</v>
      </c>
    </row>
    <row r="84" spans="1:17">
      <c r="A84" s="401" t="s">
        <v>59</v>
      </c>
      <c r="B84" s="401" t="s">
        <v>240</v>
      </c>
      <c r="C84" s="324" t="s">
        <v>247</v>
      </c>
      <c r="D84" s="365">
        <v>1057483.7655516136</v>
      </c>
      <c r="E84" s="365">
        <v>11605.327479316853</v>
      </c>
      <c r="F84" s="366">
        <v>1.10962489108267E-2</v>
      </c>
      <c r="G84" s="374">
        <v>0.46371090734435366</v>
      </c>
      <c r="H84" s="374">
        <v>3.6861704558264097E-2</v>
      </c>
      <c r="I84" s="375">
        <v>26.330912131788573</v>
      </c>
      <c r="J84" s="375">
        <v>1.9397511994762802</v>
      </c>
      <c r="K84" s="366">
        <v>7.9526809111680558E-2</v>
      </c>
      <c r="L84" s="367">
        <v>27844512.111532446</v>
      </c>
      <c r="M84" s="367">
        <v>2334322.8128756396</v>
      </c>
      <c r="N84" s="366">
        <v>9.1505507291494273E-2</v>
      </c>
      <c r="O84" s="365">
        <v>3851160.8406615416</v>
      </c>
      <c r="P84" s="365">
        <v>45942.012879028451</v>
      </c>
      <c r="Q84" s="366">
        <v>1.2073422044377171E-2</v>
      </c>
    </row>
    <row r="85" spans="1:17">
      <c r="A85" s="401" t="s">
        <v>59</v>
      </c>
      <c r="B85" s="401" t="s">
        <v>240</v>
      </c>
      <c r="C85" s="324" t="s">
        <v>248</v>
      </c>
      <c r="D85" s="365">
        <v>951623.72050468845</v>
      </c>
      <c r="E85" s="365">
        <v>-177.57368528761435</v>
      </c>
      <c r="F85" s="369">
        <v>-1.8656592123961885E-4</v>
      </c>
      <c r="G85" s="376">
        <v>0.41729084952472567</v>
      </c>
      <c r="H85" s="376">
        <v>2.8836886954674512E-2</v>
      </c>
      <c r="I85" s="377">
        <v>7.7814814858744068</v>
      </c>
      <c r="J85" s="377">
        <v>0.37786831497357198</v>
      </c>
      <c r="K85" s="369">
        <v>5.1038365491425972E-2</v>
      </c>
      <c r="L85" s="370">
        <v>7405042.362626154</v>
      </c>
      <c r="M85" s="370">
        <v>358273.76488078665</v>
      </c>
      <c r="N85" s="369">
        <v>5.0842277550509789E-2</v>
      </c>
      <c r="O85" s="365">
        <v>1886711.5597800578</v>
      </c>
      <c r="P85" s="365">
        <v>-19232.384961051634</v>
      </c>
      <c r="Q85" s="369">
        <v>-1.0090740083997608E-2</v>
      </c>
    </row>
    <row r="86" spans="1:17">
      <c r="A86" s="401" t="s">
        <v>59</v>
      </c>
      <c r="B86" s="401" t="s">
        <v>240</v>
      </c>
      <c r="C86" s="324" t="s">
        <v>249</v>
      </c>
      <c r="D86" s="365">
        <v>45437449.647497684</v>
      </c>
      <c r="E86" s="365">
        <v>-606958.21196193248</v>
      </c>
      <c r="F86" s="366">
        <v>-1.318201797305198E-2</v>
      </c>
      <c r="G86" s="374">
        <v>19.924505405966119</v>
      </c>
      <c r="H86" s="374">
        <v>1.1326285758126495</v>
      </c>
      <c r="I86" s="375">
        <v>10.351036724373465</v>
      </c>
      <c r="J86" s="375">
        <v>-0.10737779292495375</v>
      </c>
      <c r="K86" s="366">
        <v>-1.0267119623853961E-2</v>
      </c>
      <c r="L86" s="367">
        <v>470324709.96311867</v>
      </c>
      <c r="M86" s="367">
        <v>-11226793.634663165</v>
      </c>
      <c r="N86" s="366">
        <v>-2.3313796241492782E-2</v>
      </c>
      <c r="O86" s="365">
        <v>106950356.26645701</v>
      </c>
      <c r="P86" s="365">
        <v>-909483.20755982399</v>
      </c>
      <c r="Q86" s="366">
        <v>-8.4320838228107708E-3</v>
      </c>
    </row>
    <row r="87" spans="1:17">
      <c r="A87" s="401" t="s">
        <v>59</v>
      </c>
      <c r="B87" s="401" t="s">
        <v>240</v>
      </c>
      <c r="C87" s="324" t="s">
        <v>250</v>
      </c>
      <c r="D87" s="365">
        <v>2923479.6100516752</v>
      </c>
      <c r="E87" s="365">
        <v>-1011.0365727697499</v>
      </c>
      <c r="F87" s="369">
        <v>-3.4571373101730576E-4</v>
      </c>
      <c r="G87" s="376">
        <v>1.2819576306900886</v>
      </c>
      <c r="H87" s="376">
        <v>8.8399703090160875E-2</v>
      </c>
      <c r="I87" s="377">
        <v>14.719405439888396</v>
      </c>
      <c r="J87" s="377">
        <v>0.54638391710877876</v>
      </c>
      <c r="K87" s="369">
        <v>3.8550983375746813E-2</v>
      </c>
      <c r="L87" s="370">
        <v>43031881.675597437</v>
      </c>
      <c r="M87" s="370">
        <v>1583012.7978214994</v>
      </c>
      <c r="N87" s="369">
        <v>3.8191942040432365E-2</v>
      </c>
      <c r="O87" s="365">
        <v>7858918.6072478034</v>
      </c>
      <c r="P87" s="365">
        <v>-554.94080511387438</v>
      </c>
      <c r="Q87" s="369">
        <v>-7.0607885085554337E-5</v>
      </c>
    </row>
    <row r="88" spans="1:17">
      <c r="A88" s="401" t="s">
        <v>59</v>
      </c>
      <c r="B88" s="401" t="s">
        <v>240</v>
      </c>
      <c r="C88" s="324" t="s">
        <v>251</v>
      </c>
      <c r="D88" s="365">
        <v>1173191.9847169803</v>
      </c>
      <c r="E88" s="365">
        <v>-232395.7345693321</v>
      </c>
      <c r="F88" s="366">
        <v>-0.16533705536878987</v>
      </c>
      <c r="G88" s="374">
        <v>0.51444942933800664</v>
      </c>
      <c r="H88" s="374">
        <v>-5.9206146284259797E-2</v>
      </c>
      <c r="I88" s="375">
        <v>11.531145100383217</v>
      </c>
      <c r="J88" s="375">
        <v>0.46125213670124765</v>
      </c>
      <c r="K88" s="366">
        <v>4.1667262566541574E-2</v>
      </c>
      <c r="L88" s="367">
        <v>13528247.00637807</v>
      </c>
      <c r="M88" s="367">
        <v>-2031458.5971872676</v>
      </c>
      <c r="N88" s="366">
        <v>-0.13055893530027848</v>
      </c>
      <c r="O88" s="365">
        <v>2804805.8202851312</v>
      </c>
      <c r="P88" s="365">
        <v>-584566.83552454831</v>
      </c>
      <c r="Q88" s="366">
        <v>-0.17247051147431366</v>
      </c>
    </row>
    <row r="89" spans="1:17">
      <c r="A89" s="401" t="s">
        <v>59</v>
      </c>
      <c r="B89" s="401" t="s">
        <v>240</v>
      </c>
      <c r="C89" s="324" t="s">
        <v>252</v>
      </c>
      <c r="D89" s="365">
        <v>16342290.161211198</v>
      </c>
      <c r="E89" s="365">
        <v>-694361.8809422534</v>
      </c>
      <c r="F89" s="369">
        <v>-4.0756944452713335E-2</v>
      </c>
      <c r="G89" s="376">
        <v>7.1661603190541623</v>
      </c>
      <c r="H89" s="376">
        <v>0.21307564150722946</v>
      </c>
      <c r="I89" s="377">
        <v>8.3578367680400074</v>
      </c>
      <c r="J89" s="377">
        <v>0.27303751765156115</v>
      </c>
      <c r="K89" s="369">
        <v>3.3771712716112602E-2</v>
      </c>
      <c r="L89" s="370">
        <v>136586193.58334941</v>
      </c>
      <c r="M89" s="370">
        <v>-1151718.0761816204</v>
      </c>
      <c r="N89" s="369">
        <v>-8.3616635558444313E-3</v>
      </c>
      <c r="O89" s="365">
        <v>34312577.781695858</v>
      </c>
      <c r="P89" s="365">
        <v>-1639666.3408285826</v>
      </c>
      <c r="Q89" s="369">
        <v>-4.5606787026719019E-2</v>
      </c>
    </row>
    <row r="90" spans="1:17">
      <c r="A90" s="401" t="s">
        <v>59</v>
      </c>
      <c r="B90" s="401" t="s">
        <v>136</v>
      </c>
      <c r="C90" s="324" t="s">
        <v>242</v>
      </c>
      <c r="D90" s="365">
        <v>105849974.24519582</v>
      </c>
      <c r="E90" s="365">
        <v>-6715827.1036635041</v>
      </c>
      <c r="F90" s="366">
        <v>-5.966134494836569E-2</v>
      </c>
      <c r="G90" s="374">
        <v>100</v>
      </c>
      <c r="H90" s="374">
        <v>1.4210854715202004E-14</v>
      </c>
      <c r="I90" s="375">
        <v>8.7554124023474316</v>
      </c>
      <c r="J90" s="375">
        <v>0.11055455331344533</v>
      </c>
      <c r="K90" s="366">
        <v>1.2788475559005192E-2</v>
      </c>
      <c r="L90" s="367">
        <v>926760177.29454362</v>
      </c>
      <c r="M90" s="367">
        <v>-46355174.0289433</v>
      </c>
      <c r="N90" s="366">
        <v>-4.7635847041050047E-2</v>
      </c>
      <c r="O90" s="365">
        <v>244415981.93973058</v>
      </c>
      <c r="P90" s="365">
        <v>-8574294.7587376237</v>
      </c>
      <c r="Q90" s="366">
        <v>-3.3891795647771387E-2</v>
      </c>
    </row>
    <row r="91" spans="1:17">
      <c r="A91" s="401" t="s">
        <v>59</v>
      </c>
      <c r="B91" s="401" t="s">
        <v>241</v>
      </c>
      <c r="C91" s="324" t="s">
        <v>243</v>
      </c>
      <c r="D91" s="365">
        <v>1049479.7305904669</v>
      </c>
      <c r="E91" s="365">
        <v>-71039.370918858564</v>
      </c>
      <c r="F91" s="369">
        <v>-6.3398625532728001E-2</v>
      </c>
      <c r="G91" s="376">
        <v>0.9914784940423349</v>
      </c>
      <c r="H91" s="376">
        <v>-3.9562544179531089E-3</v>
      </c>
      <c r="I91" s="377">
        <v>13.036086549837464</v>
      </c>
      <c r="J91" s="377">
        <v>1.4738984846677567</v>
      </c>
      <c r="K91" s="369">
        <v>0.12747574043599708</v>
      </c>
      <c r="L91" s="370">
        <v>13681108.600277429</v>
      </c>
      <c r="M91" s="370">
        <v>725456.01801162399</v>
      </c>
      <c r="N91" s="369">
        <v>5.5995328170860031E-2</v>
      </c>
      <c r="O91" s="365">
        <v>2920325.7567248926</v>
      </c>
      <c r="P91" s="365">
        <v>16582.087806577329</v>
      </c>
      <c r="Q91" s="369">
        <v>5.710589396740514E-3</v>
      </c>
    </row>
    <row r="92" spans="1:17">
      <c r="A92" s="401" t="s">
        <v>59</v>
      </c>
      <c r="B92" s="401" t="s">
        <v>241</v>
      </c>
      <c r="C92" s="324" t="s">
        <v>244</v>
      </c>
      <c r="D92" s="365">
        <v>65509393.264284559</v>
      </c>
      <c r="E92" s="365">
        <v>-6484356.5701095238</v>
      </c>
      <c r="F92" s="366">
        <v>-9.0068326556477077E-2</v>
      </c>
      <c r="G92" s="374">
        <v>61.88890808091795</v>
      </c>
      <c r="H92" s="374">
        <v>-2.068127689896663</v>
      </c>
      <c r="I92" s="375">
        <v>7.275041930049861</v>
      </c>
      <c r="J92" s="375">
        <v>2.5223657793309151E-2</v>
      </c>
      <c r="K92" s="366">
        <v>3.4792124224457461E-3</v>
      </c>
      <c r="L92" s="367">
        <v>476583582.80979609</v>
      </c>
      <c r="M92" s="367">
        <v>-45358020.227861226</v>
      </c>
      <c r="N92" s="366">
        <v>-8.6902480974655527E-2</v>
      </c>
      <c r="O92" s="365">
        <v>131545099.35867545</v>
      </c>
      <c r="P92" s="365">
        <v>-11217436.326308489</v>
      </c>
      <c r="Q92" s="366">
        <v>-7.8574089991372734E-2</v>
      </c>
    </row>
    <row r="93" spans="1:17">
      <c r="A93" s="401" t="s">
        <v>59</v>
      </c>
      <c r="B93" s="401" t="s">
        <v>241</v>
      </c>
      <c r="C93" s="324" t="s">
        <v>245</v>
      </c>
      <c r="D93" s="365">
        <v>717528.76349070843</v>
      </c>
      <c r="E93" s="365">
        <v>-135591.97169353289</v>
      </c>
      <c r="F93" s="369">
        <v>-0.15893643900737009</v>
      </c>
      <c r="G93" s="376">
        <v>0.6778733472608991</v>
      </c>
      <c r="H93" s="376">
        <v>-8.0012906789107108E-2</v>
      </c>
      <c r="I93" s="377">
        <v>11.27122115815459</v>
      </c>
      <c r="J93" s="377">
        <v>0.38652015949034002</v>
      </c>
      <c r="K93" s="369">
        <v>3.5510406720200491E-2</v>
      </c>
      <c r="L93" s="370">
        <v>8087425.3806409743</v>
      </c>
      <c r="M93" s="370">
        <v>-1198538.7376001161</v>
      </c>
      <c r="N93" s="369">
        <v>-0.12906992987898153</v>
      </c>
      <c r="O93" s="365">
        <v>1675369.5040471852</v>
      </c>
      <c r="P93" s="365">
        <v>-257019.88259388087</v>
      </c>
      <c r="Q93" s="369">
        <v>-0.1330062586612733</v>
      </c>
    </row>
    <row r="94" spans="1:17">
      <c r="A94" s="401" t="s">
        <v>59</v>
      </c>
      <c r="B94" s="401" t="s">
        <v>241</v>
      </c>
      <c r="C94" s="324" t="s">
        <v>246</v>
      </c>
      <c r="D94" s="365">
        <v>6854563.7752268901</v>
      </c>
      <c r="E94" s="365">
        <v>307675.63958662469</v>
      </c>
      <c r="F94" s="366">
        <v>4.6995707458584057E-2</v>
      </c>
      <c r="G94" s="374">
        <v>6.4757349485495936</v>
      </c>
      <c r="H94" s="374">
        <v>0.65968064325449127</v>
      </c>
      <c r="I94" s="375">
        <v>15.37951967177956</v>
      </c>
      <c r="J94" s="375">
        <v>0.62292987946783818</v>
      </c>
      <c r="K94" s="366">
        <v>4.2213674584380509E-2</v>
      </c>
      <c r="L94" s="367">
        <v>105419898.42256953</v>
      </c>
      <c r="M94" s="367">
        <v>8810155.7887736708</v>
      </c>
      <c r="N94" s="366">
        <v>9.1193243544484062E-2</v>
      </c>
      <c r="O94" s="365">
        <v>34611732.688627772</v>
      </c>
      <c r="P94" s="365">
        <v>3161926.2777357548</v>
      </c>
      <c r="Q94" s="366">
        <v>0.10053881529269713</v>
      </c>
    </row>
    <row r="95" spans="1:17">
      <c r="A95" s="401" t="s">
        <v>59</v>
      </c>
      <c r="B95" s="401" t="s">
        <v>241</v>
      </c>
      <c r="C95" s="324" t="s">
        <v>247</v>
      </c>
      <c r="D95" s="365">
        <v>491895.99035849515</v>
      </c>
      <c r="E95" s="365">
        <v>9009.1116637000232</v>
      </c>
      <c r="F95" s="369">
        <v>1.8656774621938241E-2</v>
      </c>
      <c r="G95" s="376">
        <v>0.46471054326290556</v>
      </c>
      <c r="H95" s="376">
        <v>3.5728674073122246E-2</v>
      </c>
      <c r="I95" s="377">
        <v>26.889252109723948</v>
      </c>
      <c r="J95" s="377">
        <v>1.6355236073774044</v>
      </c>
      <c r="K95" s="369">
        <v>6.4763648948923863E-2</v>
      </c>
      <c r="L95" s="370">
        <v>13226715.296511916</v>
      </c>
      <c r="M95" s="370">
        <v>1032021.164608011</v>
      </c>
      <c r="N95" s="369">
        <v>8.4628704372996522E-2</v>
      </c>
      <c r="O95" s="365">
        <v>1794981.1001770697</v>
      </c>
      <c r="P95" s="365">
        <v>41166.729085022118</v>
      </c>
      <c r="Q95" s="369">
        <v>2.3472683177632323E-2</v>
      </c>
    </row>
    <row r="96" spans="1:17">
      <c r="A96" s="401" t="s">
        <v>59</v>
      </c>
      <c r="B96" s="401" t="s">
        <v>241</v>
      </c>
      <c r="C96" s="324" t="s">
        <v>248</v>
      </c>
      <c r="D96" s="365">
        <v>419263.59489256033</v>
      </c>
      <c r="E96" s="365">
        <v>-4690.1750207793084</v>
      </c>
      <c r="F96" s="366">
        <v>-1.1062939767555379E-2</v>
      </c>
      <c r="G96" s="374">
        <v>0.39609229750151714</v>
      </c>
      <c r="H96" s="374">
        <v>1.9464791782049684E-2</v>
      </c>
      <c r="I96" s="375">
        <v>7.8539029868195254</v>
      </c>
      <c r="J96" s="375">
        <v>0.21480791065256355</v>
      </c>
      <c r="K96" s="366">
        <v>2.8119549306663015E-2</v>
      </c>
      <c r="L96" s="367">
        <v>3292855.600191371</v>
      </c>
      <c r="M96" s="367">
        <v>54232.44392395718</v>
      </c>
      <c r="N96" s="366">
        <v>1.6745524658837212E-2</v>
      </c>
      <c r="O96" s="365">
        <v>813997.26242278051</v>
      </c>
      <c r="P96" s="365">
        <v>-30844.677891492029</v>
      </c>
      <c r="Q96" s="366">
        <v>-3.6509406576120174E-2</v>
      </c>
    </row>
    <row r="97" spans="1:17">
      <c r="A97" s="401" t="s">
        <v>59</v>
      </c>
      <c r="B97" s="401" t="s">
        <v>241</v>
      </c>
      <c r="C97" s="324" t="s">
        <v>249</v>
      </c>
      <c r="D97" s="365">
        <v>21283661.573382098</v>
      </c>
      <c r="E97" s="365">
        <v>-162141.9430116415</v>
      </c>
      <c r="F97" s="369">
        <v>-7.5605440890893138E-3</v>
      </c>
      <c r="G97" s="376">
        <v>20.107384744449377</v>
      </c>
      <c r="H97" s="376">
        <v>1.0555916959285554</v>
      </c>
      <c r="I97" s="377">
        <v>10.176697007419975</v>
      </c>
      <c r="J97" s="377">
        <v>-0.34903620300240945</v>
      </c>
      <c r="K97" s="369">
        <v>-3.3160274540950774E-2</v>
      </c>
      <c r="L97" s="370">
        <v>216597375.04077712</v>
      </c>
      <c r="M97" s="370">
        <v>-9135431.2559216321</v>
      </c>
      <c r="N97" s="369">
        <v>-4.0470108912366957E-2</v>
      </c>
      <c r="O97" s="365">
        <v>50140005.691879548</v>
      </c>
      <c r="P97" s="365">
        <v>174777.73743840307</v>
      </c>
      <c r="Q97" s="369">
        <v>3.4979873923074536E-3</v>
      </c>
    </row>
    <row r="98" spans="1:17">
      <c r="A98" s="401" t="s">
        <v>59</v>
      </c>
      <c r="B98" s="401" t="s">
        <v>241</v>
      </c>
      <c r="C98" s="324" t="s">
        <v>250</v>
      </c>
      <c r="D98" s="365">
        <v>1332180.0257522303</v>
      </c>
      <c r="E98" s="365">
        <v>-55547.456150179729</v>
      </c>
      <c r="F98" s="366">
        <v>-4.0027640062320263E-2</v>
      </c>
      <c r="G98" s="374">
        <v>1.2585548888904841</v>
      </c>
      <c r="H98" s="374">
        <v>2.5740423685708613E-2</v>
      </c>
      <c r="I98" s="375">
        <v>14.631793985122998</v>
      </c>
      <c r="J98" s="375">
        <v>-7.99479528767435E-2</v>
      </c>
      <c r="K98" s="366">
        <v>-5.4342954908855271E-3</v>
      </c>
      <c r="L98" s="367">
        <v>19492183.687902484</v>
      </c>
      <c r="M98" s="367">
        <v>-923704.90611597896</v>
      </c>
      <c r="N98" s="366">
        <v>-4.5244413529304334E-2</v>
      </c>
      <c r="O98" s="365">
        <v>3582239.8787217727</v>
      </c>
      <c r="P98" s="365">
        <v>-145322.62876380654</v>
      </c>
      <c r="Q98" s="366">
        <v>-3.8985966961512783E-2</v>
      </c>
    </row>
    <row r="99" spans="1:17">
      <c r="A99" s="401" t="s">
        <v>59</v>
      </c>
      <c r="B99" s="401" t="s">
        <v>241</v>
      </c>
      <c r="C99" s="324" t="s">
        <v>251</v>
      </c>
      <c r="D99" s="365">
        <v>518927.76015455648</v>
      </c>
      <c r="E99" s="365">
        <v>-106000.15430419403</v>
      </c>
      <c r="F99" s="369">
        <v>-0.1696198103040423</v>
      </c>
      <c r="G99" s="376">
        <v>0.49024835750312795</v>
      </c>
      <c r="H99" s="376">
        <v>-6.4918404488819637E-2</v>
      </c>
      <c r="I99" s="377">
        <v>11.622610934260093</v>
      </c>
      <c r="J99" s="377">
        <v>0.36362363343535264</v>
      </c>
      <c r="K99" s="369">
        <v>3.2296300166242888E-2</v>
      </c>
      <c r="L99" s="370">
        <v>6031295.4592634477</v>
      </c>
      <c r="M99" s="370">
        <v>-1004759.9935585139</v>
      </c>
      <c r="N99" s="369">
        <v>-0.14280160244551984</v>
      </c>
      <c r="O99" s="365">
        <v>1231406.0340706829</v>
      </c>
      <c r="P99" s="365">
        <v>-274812.00449732319</v>
      </c>
      <c r="Q99" s="369">
        <v>-0.18245167529569151</v>
      </c>
    </row>
    <row r="100" spans="1:17">
      <c r="A100" s="401" t="s">
        <v>59</v>
      </c>
      <c r="B100" s="401" t="s">
        <v>241</v>
      </c>
      <c r="C100" s="324" t="s">
        <v>252</v>
      </c>
      <c r="D100" s="365">
        <v>7673079.7670631949</v>
      </c>
      <c r="E100" s="365">
        <v>-13144.213705739006</v>
      </c>
      <c r="F100" s="366">
        <v>-1.7101002701230225E-3</v>
      </c>
      <c r="G100" s="374">
        <v>7.2490142976217591</v>
      </c>
      <c r="H100" s="374">
        <v>0.42080902686807686</v>
      </c>
      <c r="I100" s="375">
        <v>8.3861681293640693</v>
      </c>
      <c r="J100" s="375">
        <v>9.8051431333216144E-2</v>
      </c>
      <c r="K100" s="366">
        <v>1.183036326654424E-2</v>
      </c>
      <c r="L100" s="367">
        <v>64347736.996613644</v>
      </c>
      <c r="M100" s="367">
        <v>643415.67679747194</v>
      </c>
      <c r="N100" s="366">
        <v>1.0100031889003548E-2</v>
      </c>
      <c r="O100" s="365">
        <v>16100824.664383471</v>
      </c>
      <c r="P100" s="365">
        <v>-43312.070748401806</v>
      </c>
      <c r="Q100" s="366">
        <v>-2.6828359706684568E-3</v>
      </c>
    </row>
    <row r="101" spans="1:17">
      <c r="A101" s="401" t="s">
        <v>60</v>
      </c>
      <c r="B101" s="401" t="s">
        <v>253</v>
      </c>
      <c r="C101" s="324" t="s">
        <v>242</v>
      </c>
      <c r="D101" s="365">
        <v>76102.940548580882</v>
      </c>
      <c r="E101" s="365">
        <v>-8952.0143595624832</v>
      </c>
      <c r="F101" s="369">
        <v>-0.10524976903732855</v>
      </c>
      <c r="G101" s="376">
        <v>99.999999999999986</v>
      </c>
      <c r="H101" s="376">
        <v>8.5265128291212022E-14</v>
      </c>
      <c r="I101" s="377">
        <v>14.138082142347743</v>
      </c>
      <c r="J101" s="377">
        <v>0.38735583170366006</v>
      </c>
      <c r="K101" s="369">
        <v>2.8169845210563014E-2</v>
      </c>
      <c r="L101" s="370">
        <v>1075949.6247500433</v>
      </c>
      <c r="M101" s="370">
        <v>-93617.781556009781</v>
      </c>
      <c r="N101" s="369">
        <v>-8.0044793528994629E-2</v>
      </c>
      <c r="O101" s="365">
        <v>217148.49675551057</v>
      </c>
      <c r="P101" s="365">
        <v>-24510.214013933757</v>
      </c>
      <c r="Q101" s="369">
        <v>-0.10142491423500909</v>
      </c>
    </row>
    <row r="102" spans="1:17">
      <c r="A102" s="401" t="s">
        <v>60</v>
      </c>
      <c r="B102" s="401" t="s">
        <v>233</v>
      </c>
      <c r="C102" s="324" t="s">
        <v>243</v>
      </c>
      <c r="D102" s="365">
        <v>30.649999499320984</v>
      </c>
      <c r="E102" s="365">
        <v>4.6499994993209839</v>
      </c>
      <c r="F102" s="366">
        <v>0.17884613458926862</v>
      </c>
      <c r="G102" s="374">
        <v>4.0274395809653793E-2</v>
      </c>
      <c r="H102" s="374">
        <v>9.7059238986650122E-3</v>
      </c>
      <c r="I102" s="375">
        <v>13.528243746682145</v>
      </c>
      <c r="J102" s="375">
        <v>-3.2032947148563142</v>
      </c>
      <c r="K102" s="366">
        <v>-0.19145249088838256</v>
      </c>
      <c r="L102" s="367">
        <v>414.64066406249998</v>
      </c>
      <c r="M102" s="367">
        <v>-20.379335937500002</v>
      </c>
      <c r="N102" s="366">
        <v>-4.6846894251988423E-2</v>
      </c>
      <c r="O102" s="365">
        <v>122.59999799728394</v>
      </c>
      <c r="P102" s="365">
        <v>18.599997997283936</v>
      </c>
      <c r="Q102" s="366">
        <v>0.17884613458926862</v>
      </c>
    </row>
    <row r="103" spans="1:17">
      <c r="A103" s="401" t="s">
        <v>60</v>
      </c>
      <c r="B103" s="401" t="s">
        <v>233</v>
      </c>
      <c r="C103" s="324" t="s">
        <v>244</v>
      </c>
      <c r="D103" s="365">
        <v>53364.633806084072</v>
      </c>
      <c r="E103" s="365">
        <v>-9932.1377287209834</v>
      </c>
      <c r="F103" s="369">
        <v>-0.15691381231441781</v>
      </c>
      <c r="G103" s="376">
        <v>70.121645000061918</v>
      </c>
      <c r="H103" s="376">
        <v>-4.2970312583212547</v>
      </c>
      <c r="I103" s="377">
        <v>12.056096430905091</v>
      </c>
      <c r="J103" s="377">
        <v>-0.18387380294046984</v>
      </c>
      <c r="K103" s="369">
        <v>-1.5022406053899387E-2</v>
      </c>
      <c r="L103" s="370">
        <v>643369.17116608738</v>
      </c>
      <c r="M103" s="370">
        <v>-131381.42831844953</v>
      </c>
      <c r="N103" s="369">
        <v>-0.16957899536426463</v>
      </c>
      <c r="O103" s="365">
        <v>123845.12065693736</v>
      </c>
      <c r="P103" s="365">
        <v>-29985.228230046283</v>
      </c>
      <c r="Q103" s="369">
        <v>-0.19492400847426983</v>
      </c>
    </row>
    <row r="104" spans="1:17">
      <c r="A104" s="401" t="s">
        <v>60</v>
      </c>
      <c r="B104" s="401" t="s">
        <v>233</v>
      </c>
      <c r="C104" s="324" t="s">
        <v>245</v>
      </c>
      <c r="D104" s="365">
        <v>40.514264106750488</v>
      </c>
      <c r="E104" s="365">
        <v>-79.140694649076465</v>
      </c>
      <c r="F104" s="366">
        <v>-0.66140756281212187</v>
      </c>
      <c r="G104" s="374">
        <v>5.3236134917661819E-2</v>
      </c>
      <c r="H104" s="374">
        <v>-8.7443451456877291E-2</v>
      </c>
      <c r="I104" s="375">
        <v>10.660052591803854</v>
      </c>
      <c r="J104" s="375">
        <v>-0.97411189057461378</v>
      </c>
      <c r="K104" s="366">
        <v>-8.3728564440535405E-2</v>
      </c>
      <c r="L104" s="367">
        <v>431.8841860961914</v>
      </c>
      <c r="M104" s="367">
        <v>-960.20128520131107</v>
      </c>
      <c r="N104" s="366">
        <v>-0.68975742150828512</v>
      </c>
      <c r="O104" s="365">
        <v>81.028528213500977</v>
      </c>
      <c r="P104" s="365">
        <v>-159.09430432319641</v>
      </c>
      <c r="Q104" s="366">
        <v>-0.66255383814399416</v>
      </c>
    </row>
    <row r="105" spans="1:17">
      <c r="A105" s="401" t="s">
        <v>60</v>
      </c>
      <c r="B105" s="401" t="s">
        <v>233</v>
      </c>
      <c r="C105" s="324" t="s">
        <v>246</v>
      </c>
      <c r="D105" s="365">
        <v>5467.661002648354</v>
      </c>
      <c r="E105" s="365">
        <v>-1.2508597934001955</v>
      </c>
      <c r="F105" s="369">
        <v>-2.2872187829366716E-4</v>
      </c>
      <c r="G105" s="376">
        <v>7.1845594443989071</v>
      </c>
      <c r="H105" s="376">
        <v>0.75470257321721057</v>
      </c>
      <c r="I105" s="377">
        <v>32.65662090349003</v>
      </c>
      <c r="J105" s="377">
        <v>7.5998656421822481</v>
      </c>
      <c r="K105" s="369">
        <v>0.30330605710619812</v>
      </c>
      <c r="L105" s="370">
        <v>178555.33259228349</v>
      </c>
      <c r="M105" s="370">
        <v>41522.146509417536</v>
      </c>
      <c r="N105" s="369">
        <v>0.30300796249682532</v>
      </c>
      <c r="O105" s="365">
        <v>46976.237194359303</v>
      </c>
      <c r="P105" s="365">
        <v>9679.7556922318327</v>
      </c>
      <c r="Q105" s="369">
        <v>0.25953535836026997</v>
      </c>
    </row>
    <row r="106" spans="1:17">
      <c r="A106" s="401" t="s">
        <v>60</v>
      </c>
      <c r="B106" s="401" t="s">
        <v>233</v>
      </c>
      <c r="C106" s="324" t="s">
        <v>247</v>
      </c>
      <c r="D106" s="373"/>
      <c r="E106" s="373"/>
      <c r="F106" s="373"/>
      <c r="G106" s="373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</row>
    <row r="107" spans="1:17">
      <c r="A107" s="401" t="s">
        <v>60</v>
      </c>
      <c r="B107" s="401" t="s">
        <v>233</v>
      </c>
      <c r="C107" s="324" t="s">
        <v>248</v>
      </c>
      <c r="D107" s="372"/>
      <c r="E107" s="372"/>
      <c r="F107" s="372"/>
      <c r="G107" s="372"/>
      <c r="H107" s="372"/>
      <c r="I107" s="372"/>
      <c r="J107" s="372"/>
      <c r="K107" s="372"/>
      <c r="L107" s="372"/>
      <c r="M107" s="372"/>
      <c r="N107" s="372"/>
      <c r="O107" s="372"/>
      <c r="P107" s="372"/>
      <c r="Q107" s="372"/>
    </row>
    <row r="108" spans="1:17">
      <c r="A108" s="401" t="s">
        <v>60</v>
      </c>
      <c r="B108" s="401" t="s">
        <v>233</v>
      </c>
      <c r="C108" s="324" t="s">
        <v>249</v>
      </c>
      <c r="D108" s="365">
        <v>16551.332405383444</v>
      </c>
      <c r="E108" s="365">
        <v>1368.7638896391418</v>
      </c>
      <c r="F108" s="366">
        <v>9.0153644834188335E-2</v>
      </c>
      <c r="G108" s="374">
        <v>21.748610876366563</v>
      </c>
      <c r="H108" s="374">
        <v>3.898306291359166</v>
      </c>
      <c r="I108" s="375">
        <v>14.876258960233525</v>
      </c>
      <c r="J108" s="375">
        <v>-1.283033199583322</v>
      </c>
      <c r="K108" s="366">
        <v>-7.9399096624654636E-2</v>
      </c>
      <c r="L108" s="367">
        <v>246221.90699938894</v>
      </c>
      <c r="M108" s="367">
        <v>882.34661703996244</v>
      </c>
      <c r="N108" s="366">
        <v>3.5964302522792126E-3</v>
      </c>
      <c r="O108" s="365">
        <v>44827.21223628521</v>
      </c>
      <c r="P108" s="365">
        <v>-3432.8854635365424</v>
      </c>
      <c r="Q108" s="366">
        <v>-7.1132998629408528E-2</v>
      </c>
    </row>
    <row r="109" spans="1:17">
      <c r="A109" s="401" t="s">
        <v>60</v>
      </c>
      <c r="B109" s="401" t="s">
        <v>233</v>
      </c>
      <c r="C109" s="324" t="s">
        <v>250</v>
      </c>
      <c r="D109" s="372"/>
      <c r="E109" s="365">
        <v>-3.0956627726554871</v>
      </c>
      <c r="F109" s="369">
        <v>-1</v>
      </c>
      <c r="G109" s="372"/>
      <c r="H109" s="376">
        <v>-3.6396030966081884E-3</v>
      </c>
      <c r="I109" s="372"/>
      <c r="J109" s="377">
        <v>-17.306666666666665</v>
      </c>
      <c r="K109" s="369">
        <v>-1</v>
      </c>
      <c r="L109" s="372"/>
      <c r="M109" s="370">
        <v>-53.575603718757627</v>
      </c>
      <c r="N109" s="369">
        <v>-1</v>
      </c>
      <c r="O109" s="372"/>
      <c r="P109" s="365">
        <v>-8.2551007270812988</v>
      </c>
      <c r="Q109" s="369">
        <v>-1</v>
      </c>
    </row>
    <row r="110" spans="1:17">
      <c r="A110" s="401" t="s">
        <v>60</v>
      </c>
      <c r="B110" s="401" t="s">
        <v>233</v>
      </c>
      <c r="C110" s="324" t="s">
        <v>251</v>
      </c>
      <c r="D110" s="373"/>
      <c r="E110" s="373"/>
      <c r="F110" s="373"/>
      <c r="G110" s="373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</row>
    <row r="111" spans="1:17">
      <c r="A111" s="401" t="s">
        <v>60</v>
      </c>
      <c r="B111" s="401" t="s">
        <v>233</v>
      </c>
      <c r="C111" s="324" t="s">
        <v>252</v>
      </c>
      <c r="D111" s="365">
        <v>648.14907085895538</v>
      </c>
      <c r="E111" s="365">
        <v>-309.80330276489258</v>
      </c>
      <c r="F111" s="369">
        <v>-0.32340157120017821</v>
      </c>
      <c r="G111" s="376">
        <v>0.85167414844529488</v>
      </c>
      <c r="H111" s="376">
        <v>-0.27460047560030609</v>
      </c>
      <c r="I111" s="377">
        <v>10.733162253716333</v>
      </c>
      <c r="J111" s="377">
        <v>-0.29387789163503975</v>
      </c>
      <c r="K111" s="369">
        <v>-2.6650659448168301E-2</v>
      </c>
      <c r="L111" s="370">
        <v>6956.6891421246528</v>
      </c>
      <c r="M111" s="370">
        <v>-3606.6901391601568</v>
      </c>
      <c r="N111" s="369">
        <v>-0.34143336550928804</v>
      </c>
      <c r="O111" s="365">
        <v>1296.2981417179108</v>
      </c>
      <c r="P111" s="365">
        <v>-623.10660552978516</v>
      </c>
      <c r="Q111" s="369">
        <v>-0.32463533625374236</v>
      </c>
    </row>
    <row r="112" spans="1:17">
      <c r="A112" s="401" t="s">
        <v>60</v>
      </c>
      <c r="B112" s="401" t="s">
        <v>254</v>
      </c>
      <c r="C112" s="324" t="s">
        <v>242</v>
      </c>
      <c r="D112" s="365">
        <v>1119072.4205530798</v>
      </c>
      <c r="E112" s="365">
        <v>-322119.0566604156</v>
      </c>
      <c r="F112" s="366">
        <v>-0.22350885482838412</v>
      </c>
      <c r="G112" s="374">
        <v>100.00000000000003</v>
      </c>
      <c r="H112" s="374">
        <v>0</v>
      </c>
      <c r="I112" s="375">
        <v>14.266648530111864</v>
      </c>
      <c r="J112" s="375">
        <v>2.0558491833729331</v>
      </c>
      <c r="K112" s="366">
        <v>0.16836319433272623</v>
      </c>
      <c r="L112" s="367">
        <v>15965412.903772321</v>
      </c>
      <c r="M112" s="367">
        <v>-1632687.0447119437</v>
      </c>
      <c r="N112" s="366">
        <v>-9.2776325256214265E-2</v>
      </c>
      <c r="O112" s="365">
        <v>3219543.6047850368</v>
      </c>
      <c r="P112" s="365">
        <v>-482100.92103084736</v>
      </c>
      <c r="Q112" s="366">
        <v>-0.13023965906736734</v>
      </c>
    </row>
    <row r="113" spans="1:17">
      <c r="A113" s="401" t="s">
        <v>60</v>
      </c>
      <c r="B113" s="401" t="s">
        <v>240</v>
      </c>
      <c r="C113" s="324" t="s">
        <v>243</v>
      </c>
      <c r="D113" s="365">
        <v>306.82446449808776</v>
      </c>
      <c r="E113" s="365">
        <v>-176.17553550191224</v>
      </c>
      <c r="F113" s="369">
        <v>-0.36475266149464231</v>
      </c>
      <c r="G113" s="376">
        <v>2.741774874109093E-2</v>
      </c>
      <c r="H113" s="376">
        <v>-6.0961880006019584E-3</v>
      </c>
      <c r="I113" s="377">
        <v>14.933914715335423</v>
      </c>
      <c r="J113" s="377">
        <v>-1.0279279347680959</v>
      </c>
      <c r="K113" s="369">
        <v>-6.4399077055269011E-2</v>
      </c>
      <c r="L113" s="370">
        <v>4582.090385392904</v>
      </c>
      <c r="M113" s="370">
        <v>-3127.4796146070958</v>
      </c>
      <c r="N113" s="369">
        <v>-0.40566200379620343</v>
      </c>
      <c r="O113" s="365">
        <v>1227.2978579923511</v>
      </c>
      <c r="P113" s="365">
        <v>-704.70214200764894</v>
      </c>
      <c r="Q113" s="369">
        <v>-0.36475266149464231</v>
      </c>
    </row>
    <row r="114" spans="1:17">
      <c r="A114" s="401" t="s">
        <v>60</v>
      </c>
      <c r="B114" s="401" t="s">
        <v>240</v>
      </c>
      <c r="C114" s="324" t="s">
        <v>244</v>
      </c>
      <c r="D114" s="365">
        <v>763500.97935528227</v>
      </c>
      <c r="E114" s="365">
        <v>-403365.04168593686</v>
      </c>
      <c r="F114" s="366">
        <v>-0.34568239576125948</v>
      </c>
      <c r="G114" s="374">
        <v>68.226234990040851</v>
      </c>
      <c r="H114" s="374">
        <v>-12.739135641856251</v>
      </c>
      <c r="I114" s="375">
        <v>12.335976962520526</v>
      </c>
      <c r="J114" s="375">
        <v>0.6934923724681461</v>
      </c>
      <c r="K114" s="366">
        <v>5.956566805857598E-2</v>
      </c>
      <c r="L114" s="367">
        <v>9418530.4921886213</v>
      </c>
      <c r="M114" s="367">
        <v>-4166689.1764395088</v>
      </c>
      <c r="N114" s="366">
        <v>-0.30670753054229205</v>
      </c>
      <c r="O114" s="365">
        <v>1784355.6608550353</v>
      </c>
      <c r="P114" s="365">
        <v>-1064766.2617863012</v>
      </c>
      <c r="Q114" s="366">
        <v>-0.37371733842797011</v>
      </c>
    </row>
    <row r="115" spans="1:17">
      <c r="A115" s="401" t="s">
        <v>60</v>
      </c>
      <c r="B115" s="401" t="s">
        <v>240</v>
      </c>
      <c r="C115" s="324" t="s">
        <v>245</v>
      </c>
      <c r="D115" s="365">
        <v>677.8595209485901</v>
      </c>
      <c r="E115" s="365">
        <v>-2567.3749582156274</v>
      </c>
      <c r="F115" s="369">
        <v>-0.79112155830318709</v>
      </c>
      <c r="G115" s="376">
        <v>6.057333810564032E-2</v>
      </c>
      <c r="H115" s="376">
        <v>-0.16460385246717596</v>
      </c>
      <c r="I115" s="377">
        <v>11.151031102302543</v>
      </c>
      <c r="J115" s="377">
        <v>8.6179863665378775E-3</v>
      </c>
      <c r="K115" s="369">
        <v>7.7343985336644327E-4</v>
      </c>
      <c r="L115" s="370">
        <v>7558.8326010896308</v>
      </c>
      <c r="M115" s="370">
        <v>-28600.910623837499</v>
      </c>
      <c r="N115" s="369">
        <v>-0.79096000339186967</v>
      </c>
      <c r="O115" s="365">
        <v>1369.5605824423576</v>
      </c>
      <c r="P115" s="365">
        <v>-5154.2941999940585</v>
      </c>
      <c r="Q115" s="369">
        <v>-0.79006881236389548</v>
      </c>
    </row>
    <row r="116" spans="1:17">
      <c r="A116" s="401" t="s">
        <v>60</v>
      </c>
      <c r="B116" s="401" t="s">
        <v>240</v>
      </c>
      <c r="C116" s="324" t="s">
        <v>246</v>
      </c>
      <c r="D116" s="365">
        <v>93723.061624616908</v>
      </c>
      <c r="E116" s="365">
        <v>68155.325796304736</v>
      </c>
      <c r="F116" s="366">
        <v>2.6656770178622398</v>
      </c>
      <c r="G116" s="374">
        <v>8.3750666983908086</v>
      </c>
      <c r="H116" s="374">
        <v>6.6009973791809351</v>
      </c>
      <c r="I116" s="375">
        <v>27.803615504251539</v>
      </c>
      <c r="J116" s="375">
        <v>8.1028493747442987</v>
      </c>
      <c r="K116" s="366">
        <v>0.41129615576767264</v>
      </c>
      <c r="L116" s="367">
        <v>2605839.969292121</v>
      </c>
      <c r="M116" s="367">
        <v>2102135.9852775196</v>
      </c>
      <c r="N116" s="366">
        <v>4.1733558835948843</v>
      </c>
      <c r="O116" s="365">
        <v>692843.85765578947</v>
      </c>
      <c r="P116" s="365">
        <v>551174.53905540565</v>
      </c>
      <c r="Q116" s="366">
        <v>3.8905709754286364</v>
      </c>
    </row>
    <row r="117" spans="1:17">
      <c r="A117" s="401" t="s">
        <v>60</v>
      </c>
      <c r="B117" s="401" t="s">
        <v>240</v>
      </c>
      <c r="C117" s="324" t="s">
        <v>247</v>
      </c>
      <c r="D117" s="372"/>
      <c r="E117" s="372"/>
      <c r="F117" s="372"/>
      <c r="G117" s="372"/>
      <c r="H117" s="372"/>
      <c r="I117" s="372"/>
      <c r="J117" s="372"/>
      <c r="K117" s="372"/>
      <c r="L117" s="372"/>
      <c r="M117" s="372"/>
      <c r="N117" s="372"/>
      <c r="O117" s="372"/>
      <c r="P117" s="372"/>
      <c r="Q117" s="372"/>
    </row>
    <row r="118" spans="1:17">
      <c r="A118" s="401" t="s">
        <v>60</v>
      </c>
      <c r="B118" s="401" t="s">
        <v>240</v>
      </c>
      <c r="C118" s="324" t="s">
        <v>248</v>
      </c>
      <c r="D118" s="365">
        <v>1</v>
      </c>
      <c r="E118" s="365">
        <v>-1775.8372070485166</v>
      </c>
      <c r="F118" s="366">
        <v>-0.99943720224000654</v>
      </c>
      <c r="G118" s="374">
        <v>8.9359721643910193E-5</v>
      </c>
      <c r="H118" s="374">
        <v>-0.12320010147361543</v>
      </c>
      <c r="I118" s="375">
        <v>11.84</v>
      </c>
      <c r="J118" s="375">
        <v>1.2428199911313964</v>
      </c>
      <c r="K118" s="366">
        <v>0.11727836934838334</v>
      </c>
      <c r="L118" s="367">
        <v>11.84</v>
      </c>
      <c r="M118" s="367">
        <v>-18817.623729548464</v>
      </c>
      <c r="N118" s="366">
        <v>-0.99937119823644149</v>
      </c>
      <c r="O118" s="365">
        <v>8</v>
      </c>
      <c r="P118" s="365">
        <v>-14206.697656388133</v>
      </c>
      <c r="Q118" s="366">
        <v>-0.99943720224000654</v>
      </c>
    </row>
    <row r="119" spans="1:17">
      <c r="A119" s="401" t="s">
        <v>60</v>
      </c>
      <c r="B119" s="401" t="s">
        <v>240</v>
      </c>
      <c r="C119" s="324" t="s">
        <v>249</v>
      </c>
      <c r="D119" s="365">
        <v>249159.77442833406</v>
      </c>
      <c r="E119" s="365">
        <v>29899.130474799604</v>
      </c>
      <c r="F119" s="369">
        <v>0.13636341632352317</v>
      </c>
      <c r="G119" s="376">
        <v>22.264848087775384</v>
      </c>
      <c r="H119" s="376">
        <v>7.0510026397389431</v>
      </c>
      <c r="I119" s="377">
        <v>15.235890219702505</v>
      </c>
      <c r="J119" s="377">
        <v>0.75221086208017418</v>
      </c>
      <c r="K119" s="369">
        <v>5.1935067292435466E-2</v>
      </c>
      <c r="L119" s="370">
        <v>3796170.9703559373</v>
      </c>
      <c r="M119" s="370">
        <v>620470.10758715076</v>
      </c>
      <c r="N119" s="369">
        <v>0.19538052681894724</v>
      </c>
      <c r="O119" s="365">
        <v>716190.60773193557</v>
      </c>
      <c r="P119" s="365">
        <v>76105.661924388842</v>
      </c>
      <c r="Q119" s="369">
        <v>0.11889931550940022</v>
      </c>
    </row>
    <row r="120" spans="1:17">
      <c r="A120" s="401" t="s">
        <v>60</v>
      </c>
      <c r="B120" s="401" t="s">
        <v>240</v>
      </c>
      <c r="C120" s="324" t="s">
        <v>250</v>
      </c>
      <c r="D120" s="365">
        <v>1.5414360165596008</v>
      </c>
      <c r="E120" s="365">
        <v>-111.01976488530636</v>
      </c>
      <c r="F120" s="366">
        <v>-0.98630579627607684</v>
      </c>
      <c r="G120" s="374">
        <v>1.3774229337166368E-4</v>
      </c>
      <c r="H120" s="374">
        <v>-7.6725454221441142E-3</v>
      </c>
      <c r="I120" s="375">
        <v>17.306666666666665</v>
      </c>
      <c r="J120" s="375">
        <v>0.54121053716804468</v>
      </c>
      <c r="K120" s="366">
        <v>3.2281289157161143E-2</v>
      </c>
      <c r="L120" s="367">
        <v>26.677119326591491</v>
      </c>
      <c r="M120" s="367">
        <v>-1860.4627562773228</v>
      </c>
      <c r="N120" s="366">
        <v>-0.98586372972588776</v>
      </c>
      <c r="O120" s="365">
        <v>4.1104960441589355</v>
      </c>
      <c r="P120" s="365">
        <v>-296.05270636081696</v>
      </c>
      <c r="Q120" s="366">
        <v>-0.98630579627607684</v>
      </c>
    </row>
    <row r="121" spans="1:17">
      <c r="A121" s="401" t="s">
        <v>60</v>
      </c>
      <c r="B121" s="401" t="s">
        <v>240</v>
      </c>
      <c r="C121" s="324" t="s">
        <v>251</v>
      </c>
      <c r="D121" s="365">
        <v>0.25007951259613037</v>
      </c>
      <c r="E121" s="365">
        <v>0.25007951259613037</v>
      </c>
      <c r="F121" s="372"/>
      <c r="G121" s="376">
        <v>2.2347035634434945E-5</v>
      </c>
      <c r="H121" s="376">
        <v>2.2347035634434945E-5</v>
      </c>
      <c r="I121" s="377">
        <v>12</v>
      </c>
      <c r="J121" s="377">
        <v>12</v>
      </c>
      <c r="K121" s="372"/>
      <c r="L121" s="370">
        <v>3.0009541511535645</v>
      </c>
      <c r="M121" s="370">
        <v>3.0009541511535645</v>
      </c>
      <c r="N121" s="372"/>
      <c r="O121" s="365">
        <v>1.0003180503845215</v>
      </c>
      <c r="P121" s="365">
        <v>1.0003180503845215</v>
      </c>
      <c r="Q121" s="372"/>
    </row>
    <row r="122" spans="1:17">
      <c r="A122" s="401" t="s">
        <v>60</v>
      </c>
      <c r="B122" s="401" t="s">
        <v>240</v>
      </c>
      <c r="C122" s="324" t="s">
        <v>252</v>
      </c>
      <c r="D122" s="365">
        <v>11701.129643872562</v>
      </c>
      <c r="E122" s="365">
        <v>-12178.313859441012</v>
      </c>
      <c r="F122" s="366">
        <v>-0.50999152713718465</v>
      </c>
      <c r="G122" s="374">
        <v>1.0456096878957581</v>
      </c>
      <c r="H122" s="374">
        <v>-0.61131403673546414</v>
      </c>
      <c r="I122" s="375">
        <v>11.339847938970081</v>
      </c>
      <c r="J122" s="375">
        <v>7.9555537040567614E-2</v>
      </c>
      <c r="K122" s="366">
        <v>7.0651395364240569E-3</v>
      </c>
      <c r="L122" s="367">
        <v>132689.03087568999</v>
      </c>
      <c r="M122" s="367">
        <v>-136200.48536697694</v>
      </c>
      <c r="N122" s="366">
        <v>-0.50652954890237878</v>
      </c>
      <c r="O122" s="365">
        <v>23543.509287745124</v>
      </c>
      <c r="P122" s="365">
        <v>-24254.113837643155</v>
      </c>
      <c r="Q122" s="366">
        <v>-0.50743347161880714</v>
      </c>
    </row>
    <row r="123" spans="1:17">
      <c r="A123" s="401" t="s">
        <v>60</v>
      </c>
      <c r="B123" s="401" t="s">
        <v>136</v>
      </c>
      <c r="C123" s="324" t="s">
        <v>242</v>
      </c>
      <c r="D123" s="365">
        <v>498449.64897341881</v>
      </c>
      <c r="E123" s="365">
        <v>-112289.03666680417</v>
      </c>
      <c r="F123" s="369">
        <v>-0.18385774359306259</v>
      </c>
      <c r="G123" s="376">
        <v>100.00000000000003</v>
      </c>
      <c r="H123" s="376">
        <v>1.4210854715202004E-14</v>
      </c>
      <c r="I123" s="377">
        <v>14.276917972158788</v>
      </c>
      <c r="J123" s="377">
        <v>1.8047593754266913</v>
      </c>
      <c r="K123" s="369">
        <v>0.14470304890923749</v>
      </c>
      <c r="L123" s="370">
        <v>7116324.7516448423</v>
      </c>
      <c r="M123" s="370">
        <v>-500904.99681972619</v>
      </c>
      <c r="N123" s="369">
        <v>-6.5759470747314058E-2</v>
      </c>
      <c r="O123" s="365">
        <v>1422020.0584048806</v>
      </c>
      <c r="P123" s="365">
        <v>-202581.94201574964</v>
      </c>
      <c r="Q123" s="369">
        <v>-0.12469635145303193</v>
      </c>
    </row>
    <row r="124" spans="1:17">
      <c r="A124" s="401" t="s">
        <v>60</v>
      </c>
      <c r="B124" s="401" t="s">
        <v>241</v>
      </c>
      <c r="C124" s="324" t="s">
        <v>243</v>
      </c>
      <c r="D124" s="365">
        <v>129.79446449875832</v>
      </c>
      <c r="E124" s="365">
        <v>-65.705535501241684</v>
      </c>
      <c r="F124" s="366">
        <v>-0.33608969565852526</v>
      </c>
      <c r="G124" s="374">
        <v>2.6039634046503262E-2</v>
      </c>
      <c r="H124" s="374">
        <v>-5.9707829446951875E-3</v>
      </c>
      <c r="I124" s="375">
        <v>13.982039930779589</v>
      </c>
      <c r="J124" s="375">
        <v>-2.3683437009339663</v>
      </c>
      <c r="K124" s="366">
        <v>-0.14484942703975923</v>
      </c>
      <c r="L124" s="367">
        <v>1814.7913854157925</v>
      </c>
      <c r="M124" s="367">
        <v>-1381.7086145842075</v>
      </c>
      <c r="N124" s="366">
        <v>-0.43225672284818001</v>
      </c>
      <c r="O124" s="365">
        <v>519.17785799503326</v>
      </c>
      <c r="P124" s="365">
        <v>-262.82214200496674</v>
      </c>
      <c r="Q124" s="366">
        <v>-0.33608969565852526</v>
      </c>
    </row>
    <row r="125" spans="1:17">
      <c r="A125" s="401" t="s">
        <v>60</v>
      </c>
      <c r="B125" s="401" t="s">
        <v>241</v>
      </c>
      <c r="C125" s="324" t="s">
        <v>244</v>
      </c>
      <c r="D125" s="365">
        <v>338143.07398792915</v>
      </c>
      <c r="E125" s="365">
        <v>-151222.56264272792</v>
      </c>
      <c r="F125" s="369">
        <v>-0.30901753479037469</v>
      </c>
      <c r="G125" s="376">
        <v>67.838963210095812</v>
      </c>
      <c r="H125" s="376">
        <v>-12.287881238551932</v>
      </c>
      <c r="I125" s="377">
        <v>12.318111200883834</v>
      </c>
      <c r="J125" s="377">
        <v>0.61077772938453911</v>
      </c>
      <c r="K125" s="369">
        <v>5.2170524643501089E-2</v>
      </c>
      <c r="L125" s="370">
        <v>4165283.9871920012</v>
      </c>
      <c r="M125" s="370">
        <v>-1563882.7103356514</v>
      </c>
      <c r="N125" s="369">
        <v>-0.27296861706092873</v>
      </c>
      <c r="O125" s="365">
        <v>788242.90091124794</v>
      </c>
      <c r="P125" s="365">
        <v>-438262.53997849172</v>
      </c>
      <c r="Q125" s="369">
        <v>-0.357326209381154</v>
      </c>
    </row>
    <row r="126" spans="1:17">
      <c r="A126" s="401" t="s">
        <v>60</v>
      </c>
      <c r="B126" s="401" t="s">
        <v>241</v>
      </c>
      <c r="C126" s="324" t="s">
        <v>245</v>
      </c>
      <c r="D126" s="365">
        <v>189.79224472384453</v>
      </c>
      <c r="E126" s="365">
        <v>-755.70267205778657</v>
      </c>
      <c r="F126" s="366">
        <v>-0.79926677409342606</v>
      </c>
      <c r="G126" s="374">
        <v>3.8076512866391E-2</v>
      </c>
      <c r="H126" s="374">
        <v>-0.11673518303764219</v>
      </c>
      <c r="I126" s="375">
        <v>11.314483534253103</v>
      </c>
      <c r="J126" s="375">
        <v>-0.25033550093047019</v>
      </c>
      <c r="K126" s="366">
        <v>-2.1646296424429654E-2</v>
      </c>
      <c r="L126" s="367">
        <v>2147.4012278568744</v>
      </c>
      <c r="M126" s="367">
        <v>-8787.0763834086429</v>
      </c>
      <c r="N126" s="366">
        <v>-0.80361190500363178</v>
      </c>
      <c r="O126" s="365">
        <v>390.17405688762665</v>
      </c>
      <c r="P126" s="365">
        <v>-1520.3220559807121</v>
      </c>
      <c r="Q126" s="366">
        <v>-0.79577343588423444</v>
      </c>
    </row>
    <row r="127" spans="1:17">
      <c r="A127" s="401" t="s">
        <v>60</v>
      </c>
      <c r="B127" s="401" t="s">
        <v>241</v>
      </c>
      <c r="C127" s="324" t="s">
        <v>246</v>
      </c>
      <c r="D127" s="365">
        <v>41222.36912598354</v>
      </c>
      <c r="E127" s="365">
        <v>25931.478658479205</v>
      </c>
      <c r="F127" s="369">
        <v>1.6958776020002155</v>
      </c>
      <c r="G127" s="376">
        <v>8.2701169939397126</v>
      </c>
      <c r="H127" s="376">
        <v>5.7664454848268978</v>
      </c>
      <c r="I127" s="377">
        <v>28.54204827445</v>
      </c>
      <c r="J127" s="377">
        <v>5.8221668364800756</v>
      </c>
      <c r="K127" s="369">
        <v>0.25625868041502864</v>
      </c>
      <c r="L127" s="370">
        <v>1176570.8495810195</v>
      </c>
      <c r="M127" s="370">
        <v>829163.6310783365</v>
      </c>
      <c r="N127" s="369">
        <v>2.3867196388492227</v>
      </c>
      <c r="O127" s="365">
        <v>308076.29231806519</v>
      </c>
      <c r="P127" s="365">
        <v>211450.78611712332</v>
      </c>
      <c r="Q127" s="369">
        <v>2.1883537218153504</v>
      </c>
    </row>
    <row r="128" spans="1:17">
      <c r="A128" s="401" t="s">
        <v>60</v>
      </c>
      <c r="B128" s="401" t="s">
        <v>241</v>
      </c>
      <c r="C128" s="324" t="s">
        <v>247</v>
      </c>
      <c r="D128" s="373"/>
      <c r="E128" s="373"/>
      <c r="F128" s="373"/>
      <c r="G128" s="373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</row>
    <row r="129" spans="1:17">
      <c r="A129" s="401" t="s">
        <v>60</v>
      </c>
      <c r="B129" s="401" t="s">
        <v>241</v>
      </c>
      <c r="C129" s="324" t="s">
        <v>248</v>
      </c>
      <c r="D129" s="372"/>
      <c r="E129" s="365">
        <v>-167.12750322473227</v>
      </c>
      <c r="F129" s="369">
        <v>-1</v>
      </c>
      <c r="G129" s="372"/>
      <c r="H129" s="376">
        <v>-2.7364813651772606E-2</v>
      </c>
      <c r="I129" s="372"/>
      <c r="J129" s="377">
        <v>-11.908092923300037</v>
      </c>
      <c r="K129" s="369">
        <v>-1</v>
      </c>
      <c r="L129" s="372"/>
      <c r="M129" s="370">
        <v>-1990.1698384392384</v>
      </c>
      <c r="N129" s="369">
        <v>-1</v>
      </c>
      <c r="O129" s="372"/>
      <c r="P129" s="365">
        <v>-1337.0200257978581</v>
      </c>
      <c r="Q129" s="369">
        <v>-1</v>
      </c>
    </row>
    <row r="130" spans="1:17">
      <c r="A130" s="401" t="s">
        <v>60</v>
      </c>
      <c r="B130" s="401" t="s">
        <v>241</v>
      </c>
      <c r="C130" s="324" t="s">
        <v>249</v>
      </c>
      <c r="D130" s="365">
        <v>113719.01248669329</v>
      </c>
      <c r="E130" s="365">
        <v>15727.527874203981</v>
      </c>
      <c r="F130" s="366">
        <v>0.16049892433407892</v>
      </c>
      <c r="G130" s="374">
        <v>22.814543599519659</v>
      </c>
      <c r="H130" s="374">
        <v>6.7697953435995082</v>
      </c>
      <c r="I130" s="375">
        <v>15.063938163970848</v>
      </c>
      <c r="J130" s="375">
        <v>0.27285944384395577</v>
      </c>
      <c r="K130" s="366">
        <v>1.8447568903318969E-2</v>
      </c>
      <c r="L130" s="367">
        <v>1713056.1721673764</v>
      </c>
      <c r="M130" s="367">
        <v>263656.40936194407</v>
      </c>
      <c r="N130" s="366">
        <v>0.18190730820295942</v>
      </c>
      <c r="O130" s="365">
        <v>314699.79993350606</v>
      </c>
      <c r="P130" s="365">
        <v>30902.464652674214</v>
      </c>
      <c r="Q130" s="366">
        <v>0.10888919947784097</v>
      </c>
    </row>
    <row r="131" spans="1:17">
      <c r="A131" s="401" t="s">
        <v>60</v>
      </c>
      <c r="B131" s="401" t="s">
        <v>241</v>
      </c>
      <c r="C131" s="324" t="s">
        <v>250</v>
      </c>
      <c r="D131" s="372"/>
      <c r="E131" s="365">
        <v>-84.898336976766586</v>
      </c>
      <c r="F131" s="369">
        <v>-1</v>
      </c>
      <c r="G131" s="372"/>
      <c r="H131" s="376">
        <v>-1.3900926693020874E-2</v>
      </c>
      <c r="I131" s="372"/>
      <c r="J131" s="377">
        <v>-17.097334939032478</v>
      </c>
      <c r="K131" s="369">
        <v>-1</v>
      </c>
      <c r="L131" s="372"/>
      <c r="M131" s="370">
        <v>-1451.5353030586243</v>
      </c>
      <c r="N131" s="369">
        <v>-1</v>
      </c>
      <c r="O131" s="372"/>
      <c r="P131" s="365">
        <v>-226.39556527137756</v>
      </c>
      <c r="Q131" s="369">
        <v>-1</v>
      </c>
    </row>
    <row r="132" spans="1:17">
      <c r="A132" s="401" t="s">
        <v>60</v>
      </c>
      <c r="B132" s="401" t="s">
        <v>241</v>
      </c>
      <c r="C132" s="324" t="s">
        <v>251</v>
      </c>
      <c r="D132" s="373"/>
      <c r="E132" s="373"/>
      <c r="F132" s="373"/>
      <c r="G132" s="373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</row>
    <row r="133" spans="1:17">
      <c r="A133" s="401" t="s">
        <v>60</v>
      </c>
      <c r="B133" s="401" t="s">
        <v>241</v>
      </c>
      <c r="C133" s="324" t="s">
        <v>252</v>
      </c>
      <c r="D133" s="365">
        <v>5045.6066635893658</v>
      </c>
      <c r="E133" s="365">
        <v>-1652.0465089997278</v>
      </c>
      <c r="F133" s="369">
        <v>-0.24666050427348429</v>
      </c>
      <c r="G133" s="376">
        <v>1.0122600495317911</v>
      </c>
      <c r="H133" s="376">
        <v>-8.4387883547493603E-2</v>
      </c>
      <c r="I133" s="377">
        <v>11.386450415518741</v>
      </c>
      <c r="J133" s="377">
        <v>0.38507650478908673</v>
      </c>
      <c r="K133" s="369">
        <v>3.5002583124051544E-2</v>
      </c>
      <c r="L133" s="370">
        <v>57451.550091171266</v>
      </c>
      <c r="M133" s="370">
        <v>-16231.836784866093</v>
      </c>
      <c r="N133" s="369">
        <v>-0.22029167595368587</v>
      </c>
      <c r="O133" s="365">
        <v>10091.713327178732</v>
      </c>
      <c r="P133" s="365">
        <v>-3326.0930179994557</v>
      </c>
      <c r="Q133" s="369">
        <v>-0.247886497422488</v>
      </c>
    </row>
    <row r="134" spans="1:17">
      <c r="A134" s="401" t="s">
        <v>61</v>
      </c>
      <c r="B134" s="401" t="s">
        <v>253</v>
      </c>
      <c r="C134" s="324" t="s">
        <v>242</v>
      </c>
      <c r="D134" s="365">
        <v>164775.44718335589</v>
      </c>
      <c r="E134" s="365">
        <v>-22914.735662920837</v>
      </c>
      <c r="F134" s="366">
        <v>-0.1220880885479696</v>
      </c>
      <c r="G134" s="374">
        <v>100.00000000000004</v>
      </c>
      <c r="H134" s="374">
        <v>2.8421709430404007E-14</v>
      </c>
      <c r="I134" s="375">
        <v>32.181449641695174</v>
      </c>
      <c r="J134" s="375">
        <v>0.97646500309075179</v>
      </c>
      <c r="K134" s="366">
        <v>3.129195589741595E-2</v>
      </c>
      <c r="L134" s="367">
        <v>5302712.7557189707</v>
      </c>
      <c r="M134" s="367">
        <v>-554156.51681595016</v>
      </c>
      <c r="N134" s="366">
        <v>-9.4616507732996541E-2</v>
      </c>
      <c r="O134" s="365">
        <v>1339594.2421994209</v>
      </c>
      <c r="P134" s="365">
        <v>-225773.17880968866</v>
      </c>
      <c r="Q134" s="366">
        <v>-0.14423015055733346</v>
      </c>
    </row>
    <row r="135" spans="1:17">
      <c r="A135" s="401" t="s">
        <v>61</v>
      </c>
      <c r="B135" s="401" t="s">
        <v>233</v>
      </c>
      <c r="C135" s="324" t="s">
        <v>243</v>
      </c>
      <c r="D135" s="365">
        <v>2132.1382958573463</v>
      </c>
      <c r="E135" s="365">
        <v>442.98713512860513</v>
      </c>
      <c r="F135" s="369">
        <v>0.26225428808721279</v>
      </c>
      <c r="G135" s="376">
        <v>1.2939660200010163</v>
      </c>
      <c r="H135" s="376">
        <v>0.39399824592079113</v>
      </c>
      <c r="I135" s="377">
        <v>24.811181329492964</v>
      </c>
      <c r="J135" s="377">
        <v>1.8377276629415071</v>
      </c>
      <c r="K135" s="369">
        <v>7.9993530342247765E-2</v>
      </c>
      <c r="L135" s="370">
        <v>52900.869878072735</v>
      </c>
      <c r="M135" s="370">
        <v>14095.233951269387</v>
      </c>
      <c r="N135" s="369">
        <v>0.36322646478094955</v>
      </c>
      <c r="O135" s="365">
        <v>16518.386006951332</v>
      </c>
      <c r="P135" s="365">
        <v>3584.5835367441177</v>
      </c>
      <c r="Q135" s="369">
        <v>0.27714846774574936</v>
      </c>
    </row>
    <row r="136" spans="1:17">
      <c r="A136" s="401" t="s">
        <v>61</v>
      </c>
      <c r="B136" s="401" t="s">
        <v>233</v>
      </c>
      <c r="C136" s="324" t="s">
        <v>244</v>
      </c>
      <c r="D136" s="365">
        <v>34299.592922939111</v>
      </c>
      <c r="E136" s="365">
        <v>-8695.4370555359565</v>
      </c>
      <c r="F136" s="366">
        <v>-0.2022428420189315</v>
      </c>
      <c r="G136" s="374">
        <v>20.815961060492121</v>
      </c>
      <c r="H136" s="374">
        <v>-2.0914863757380147</v>
      </c>
      <c r="I136" s="375">
        <v>18.40164682049938</v>
      </c>
      <c r="J136" s="375">
        <v>-2.6673579584007534</v>
      </c>
      <c r="K136" s="366">
        <v>-0.12660104197574717</v>
      </c>
      <c r="L136" s="367">
        <v>631168.99505482556</v>
      </c>
      <c r="M136" s="367">
        <v>-274693.49703062011</v>
      </c>
      <c r="N136" s="366">
        <v>-0.30323972946294547</v>
      </c>
      <c r="O136" s="365">
        <v>144755.26611864567</v>
      </c>
      <c r="P136" s="365">
        <v>-84870.848622514313</v>
      </c>
      <c r="Q136" s="366">
        <v>-0.36960451435666519</v>
      </c>
    </row>
    <row r="137" spans="1:17">
      <c r="A137" s="401" t="s">
        <v>61</v>
      </c>
      <c r="B137" s="401" t="s">
        <v>233</v>
      </c>
      <c r="C137" s="324" t="s">
        <v>245</v>
      </c>
      <c r="D137" s="372"/>
      <c r="E137" s="365">
        <v>-0.742522109079361</v>
      </c>
      <c r="F137" s="369">
        <v>-1</v>
      </c>
      <c r="G137" s="372"/>
      <c r="H137" s="376">
        <v>-3.9561052039014028E-4</v>
      </c>
      <c r="I137" s="372"/>
      <c r="J137" s="377">
        <v>-69.189765458422173</v>
      </c>
      <c r="K137" s="369">
        <v>-1</v>
      </c>
      <c r="L137" s="372"/>
      <c r="M137" s="370">
        <v>-51.374930574893952</v>
      </c>
      <c r="N137" s="369">
        <v>-1</v>
      </c>
      <c r="O137" s="372"/>
      <c r="P137" s="365">
        <v>-7.9160139560699463</v>
      </c>
      <c r="Q137" s="369">
        <v>-1</v>
      </c>
    </row>
    <row r="138" spans="1:17">
      <c r="A138" s="401" t="s">
        <v>61</v>
      </c>
      <c r="B138" s="401" t="s">
        <v>233</v>
      </c>
      <c r="C138" s="324" t="s">
        <v>246</v>
      </c>
      <c r="D138" s="365">
        <v>121379.65038956223</v>
      </c>
      <c r="E138" s="365">
        <v>-12466.989670952069</v>
      </c>
      <c r="F138" s="366">
        <v>-9.314383734485629E-2</v>
      </c>
      <c r="G138" s="374">
        <v>73.663675301390981</v>
      </c>
      <c r="H138" s="374">
        <v>2.3511335206957682</v>
      </c>
      <c r="I138" s="375">
        <v>37.22885655533841</v>
      </c>
      <c r="J138" s="375">
        <v>1.4974359418253158</v>
      </c>
      <c r="K138" s="366">
        <v>4.1908099821225904E-2</v>
      </c>
      <c r="L138" s="367">
        <v>4518825.5930901384</v>
      </c>
      <c r="M138" s="367">
        <v>-263705.0006175898</v>
      </c>
      <c r="N138" s="366">
        <v>-5.5139218756810618E-2</v>
      </c>
      <c r="O138" s="365">
        <v>1157192.8274786472</v>
      </c>
      <c r="P138" s="365">
        <v>-136527.32076701778</v>
      </c>
      <c r="Q138" s="366">
        <v>-0.10553079887652221</v>
      </c>
    </row>
    <row r="139" spans="1:17">
      <c r="A139" s="401" t="s">
        <v>61</v>
      </c>
      <c r="B139" s="401" t="s">
        <v>233</v>
      </c>
      <c r="C139" s="324" t="s">
        <v>247</v>
      </c>
      <c r="D139" s="365">
        <v>8.1786556243896484</v>
      </c>
      <c r="E139" s="365">
        <v>-7.0787091255187988</v>
      </c>
      <c r="F139" s="369">
        <v>-0.46395358841776885</v>
      </c>
      <c r="G139" s="376">
        <v>4.9635159632058241E-3</v>
      </c>
      <c r="H139" s="376">
        <v>-3.1654999067422807E-3</v>
      </c>
      <c r="I139" s="377">
        <v>37.96</v>
      </c>
      <c r="J139" s="377">
        <v>2</v>
      </c>
      <c r="K139" s="369">
        <v>5.5617352614015569E-2</v>
      </c>
      <c r="L139" s="370">
        <v>310.46176750183105</v>
      </c>
      <c r="M139" s="370">
        <v>-238.19306890487672</v>
      </c>
      <c r="N139" s="369">
        <v>-0.43414010612732223</v>
      </c>
      <c r="O139" s="365">
        <v>32.714622497558594</v>
      </c>
      <c r="P139" s="365">
        <v>-28.314836502075195</v>
      </c>
      <c r="Q139" s="369">
        <v>-0.46395358841776885</v>
      </c>
    </row>
    <row r="140" spans="1:17">
      <c r="A140" s="401" t="s">
        <v>61</v>
      </c>
      <c r="B140" s="401" t="s">
        <v>233</v>
      </c>
      <c r="C140" s="324" t="s">
        <v>248</v>
      </c>
      <c r="D140" s="365">
        <v>471.7530285826922</v>
      </c>
      <c r="E140" s="365">
        <v>-257.6258421834707</v>
      </c>
      <c r="F140" s="366">
        <v>-0.3532126477873595</v>
      </c>
      <c r="G140" s="374">
        <v>0.28630056033636092</v>
      </c>
      <c r="H140" s="374">
        <v>-0.10230733577482981</v>
      </c>
      <c r="I140" s="375">
        <v>28.1403458773719</v>
      </c>
      <c r="J140" s="375">
        <v>1.8748963647702332</v>
      </c>
      <c r="K140" s="366">
        <v>7.1382610979899411E-2</v>
      </c>
      <c r="L140" s="367">
        <v>13275.29339301467</v>
      </c>
      <c r="M140" s="367">
        <v>-5882.1705126523975</v>
      </c>
      <c r="N140" s="366">
        <v>-0.30704327783764546</v>
      </c>
      <c r="O140" s="365">
        <v>3575.4033781290054</v>
      </c>
      <c r="P140" s="365">
        <v>-1952.2968740463257</v>
      </c>
      <c r="Q140" s="366">
        <v>-0.35318428731334212</v>
      </c>
    </row>
    <row r="141" spans="1:17">
      <c r="A141" s="401" t="s">
        <v>61</v>
      </c>
      <c r="B141" s="401" t="s">
        <v>233</v>
      </c>
      <c r="C141" s="324" t="s">
        <v>249</v>
      </c>
      <c r="D141" s="365">
        <v>5790.1580312849774</v>
      </c>
      <c r="E141" s="365">
        <v>-1868.5845427589247</v>
      </c>
      <c r="F141" s="369">
        <v>-0.24398059142132664</v>
      </c>
      <c r="G141" s="376">
        <v>3.5139689378854548</v>
      </c>
      <c r="H141" s="376">
        <v>-0.56655485824543739</v>
      </c>
      <c r="I141" s="377">
        <v>12.792450430429522</v>
      </c>
      <c r="J141" s="377">
        <v>-0.2499439308907494</v>
      </c>
      <c r="K141" s="369">
        <v>-1.9163960540252194E-2</v>
      </c>
      <c r="L141" s="370">
        <v>74070.309599566463</v>
      </c>
      <c r="M141" s="370">
        <v>-25818.031362947222</v>
      </c>
      <c r="N141" s="369">
        <v>-0.25846891753499307</v>
      </c>
      <c r="O141" s="365">
        <v>14277.477492451668</v>
      </c>
      <c r="P141" s="365">
        <v>-7165.036740899086</v>
      </c>
      <c r="Q141" s="369">
        <v>-0.33415096116643356</v>
      </c>
    </row>
    <row r="142" spans="1:17">
      <c r="A142" s="401" t="s">
        <v>61</v>
      </c>
      <c r="B142" s="401" t="s">
        <v>233</v>
      </c>
      <c r="C142" s="324" t="s">
        <v>250</v>
      </c>
      <c r="D142" s="365">
        <v>12.36122989654541</v>
      </c>
      <c r="E142" s="365">
        <v>-21.864317893981934</v>
      </c>
      <c r="F142" s="366">
        <v>-0.6388303272105218</v>
      </c>
      <c r="G142" s="374">
        <v>7.5018639656855577E-3</v>
      </c>
      <c r="H142" s="374">
        <v>-1.0733265475559108E-2</v>
      </c>
      <c r="I142" s="375">
        <v>17.84</v>
      </c>
      <c r="J142" s="375">
        <v>-2.6666666666666643</v>
      </c>
      <c r="K142" s="366">
        <v>-0.13003901170351095</v>
      </c>
      <c r="L142" s="367">
        <v>220.52434135437011</v>
      </c>
      <c r="M142" s="367">
        <v>-481.32755867004391</v>
      </c>
      <c r="N142" s="366">
        <v>-0.68579647451734593</v>
      </c>
      <c r="O142" s="365">
        <v>32.963279724121094</v>
      </c>
      <c r="P142" s="365">
        <v>-58.304847717285156</v>
      </c>
      <c r="Q142" s="366">
        <v>-0.6388303272105218</v>
      </c>
    </row>
    <row r="143" spans="1:17">
      <c r="A143" s="401" t="s">
        <v>61</v>
      </c>
      <c r="B143" s="401" t="s">
        <v>233</v>
      </c>
      <c r="C143" s="324" t="s">
        <v>251</v>
      </c>
      <c r="D143" s="365">
        <v>256.83949537295103</v>
      </c>
      <c r="E143" s="365">
        <v>234.51118166174888</v>
      </c>
      <c r="F143" s="369">
        <v>10.502861286120963</v>
      </c>
      <c r="G143" s="376">
        <v>0.15587243109536206</v>
      </c>
      <c r="H143" s="376">
        <v>0.14397606370277999</v>
      </c>
      <c r="I143" s="377">
        <v>23.719024201616392</v>
      </c>
      <c r="J143" s="377">
        <v>1.3697553924606218</v>
      </c>
      <c r="K143" s="369">
        <v>6.128859982656245E-2</v>
      </c>
      <c r="L143" s="370">
        <v>6091.982206681967</v>
      </c>
      <c r="M143" s="370">
        <v>5592.960721495152</v>
      </c>
      <c r="N143" s="369">
        <v>11.207855548346489</v>
      </c>
      <c r="O143" s="365">
        <v>1983.3165665864944</v>
      </c>
      <c r="P143" s="365">
        <v>1804.2864768505096</v>
      </c>
      <c r="Q143" s="369">
        <v>10.078118597333477</v>
      </c>
    </row>
    <row r="144" spans="1:17">
      <c r="A144" s="401" t="s">
        <v>61</v>
      </c>
      <c r="B144" s="401" t="s">
        <v>233</v>
      </c>
      <c r="C144" s="324" t="s">
        <v>252</v>
      </c>
      <c r="D144" s="365">
        <v>424.7751342356205</v>
      </c>
      <c r="E144" s="365">
        <v>-273.91131915206915</v>
      </c>
      <c r="F144" s="366">
        <v>-0.39203754105145111</v>
      </c>
      <c r="G144" s="374">
        <v>0.25779030886983234</v>
      </c>
      <c r="H144" s="374">
        <v>-0.11446488465828769</v>
      </c>
      <c r="I144" s="375">
        <v>13.768994266434687</v>
      </c>
      <c r="J144" s="375">
        <v>1.1398059491487853</v>
      </c>
      <c r="K144" s="366">
        <v>9.0251718520081209E-2</v>
      </c>
      <c r="L144" s="367">
        <v>5848.726387814283</v>
      </c>
      <c r="M144" s="367">
        <v>-2975.1164067554482</v>
      </c>
      <c r="N144" s="366">
        <v>-0.33716788433565026</v>
      </c>
      <c r="O144" s="365">
        <v>1225.8872557878494</v>
      </c>
      <c r="P144" s="365">
        <v>-552.01012063026428</v>
      </c>
      <c r="Q144" s="366">
        <v>-0.31048480522671423</v>
      </c>
    </row>
    <row r="145" spans="1:17">
      <c r="A145" s="401" t="s">
        <v>61</v>
      </c>
      <c r="B145" s="401" t="s">
        <v>254</v>
      </c>
      <c r="C145" s="324" t="s">
        <v>242</v>
      </c>
      <c r="D145" s="365">
        <v>2437364.5777537953</v>
      </c>
      <c r="E145" s="365">
        <v>918279.81345211738</v>
      </c>
      <c r="F145" s="369">
        <v>0.60449544030168056</v>
      </c>
      <c r="G145" s="376">
        <v>100</v>
      </c>
      <c r="H145" s="376">
        <v>-1.4210854715202004E-14</v>
      </c>
      <c r="I145" s="377">
        <v>31.91351870877806</v>
      </c>
      <c r="J145" s="377">
        <v>5.0149565502952953</v>
      </c>
      <c r="K145" s="369">
        <v>0.18643957698362595</v>
      </c>
      <c r="L145" s="370">
        <v>77784880.052258685</v>
      </c>
      <c r="M145" s="370">
        <v>36923684.095685862</v>
      </c>
      <c r="N145" s="369">
        <v>0.90363689146368253</v>
      </c>
      <c r="O145" s="365">
        <v>20112933.698037885</v>
      </c>
      <c r="P145" s="365">
        <v>8738683.2571921218</v>
      </c>
      <c r="Q145" s="369">
        <v>0.76828651722058738</v>
      </c>
    </row>
    <row r="146" spans="1:17">
      <c r="A146" s="401" t="s">
        <v>61</v>
      </c>
      <c r="B146" s="401" t="s">
        <v>240</v>
      </c>
      <c r="C146" s="324" t="s">
        <v>243</v>
      </c>
      <c r="D146" s="365">
        <v>29868.860611056876</v>
      </c>
      <c r="E146" s="365">
        <v>8128.6052686709554</v>
      </c>
      <c r="F146" s="366">
        <v>0.37389649480441051</v>
      </c>
      <c r="G146" s="374">
        <v>1.2254572370368635</v>
      </c>
      <c r="H146" s="374">
        <v>-0.2056844512533158</v>
      </c>
      <c r="I146" s="375">
        <v>24.224038345799343</v>
      </c>
      <c r="J146" s="375">
        <v>0.50632866587410774</v>
      </c>
      <c r="K146" s="366">
        <v>2.1348126472037321E-2</v>
      </c>
      <c r="L146" s="367">
        <v>723544.42478757736</v>
      </c>
      <c r="M146" s="367">
        <v>207915.36020942446</v>
      </c>
      <c r="N146" s="366">
        <v>0.40322661093498374</v>
      </c>
      <c r="O146" s="365">
        <v>225283.40314400196</v>
      </c>
      <c r="P146" s="365">
        <v>66291.489154577255</v>
      </c>
      <c r="Q146" s="366">
        <v>0.41694880884940233</v>
      </c>
    </row>
    <row r="147" spans="1:17">
      <c r="A147" s="401" t="s">
        <v>61</v>
      </c>
      <c r="B147" s="401" t="s">
        <v>240</v>
      </c>
      <c r="C147" s="324" t="s">
        <v>244</v>
      </c>
      <c r="D147" s="365">
        <v>509202.21429597546</v>
      </c>
      <c r="E147" s="365">
        <v>-83186.528762109054</v>
      </c>
      <c r="F147" s="369">
        <v>-0.14042557313408047</v>
      </c>
      <c r="G147" s="376">
        <v>20.891507940319766</v>
      </c>
      <c r="H147" s="376">
        <v>-18.104916550212547</v>
      </c>
      <c r="I147" s="377">
        <v>18.866919869040117</v>
      </c>
      <c r="J147" s="377">
        <v>-0.13480484657918979</v>
      </c>
      <c r="K147" s="369">
        <v>-7.0943479392889522E-3</v>
      </c>
      <c r="L147" s="370">
        <v>9607077.3742599636</v>
      </c>
      <c r="M147" s="370">
        <v>-1649330.4459614959</v>
      </c>
      <c r="N147" s="369">
        <v>-0.14652369319798211</v>
      </c>
      <c r="O147" s="365">
        <v>2383125.2529983907</v>
      </c>
      <c r="P147" s="365">
        <v>-527631.89931093948</v>
      </c>
      <c r="Q147" s="369">
        <v>-0.18126963937624546</v>
      </c>
    </row>
    <row r="148" spans="1:17">
      <c r="A148" s="401" t="s">
        <v>61</v>
      </c>
      <c r="B148" s="401" t="s">
        <v>240</v>
      </c>
      <c r="C148" s="324" t="s">
        <v>245</v>
      </c>
      <c r="D148" s="365">
        <v>0.73889787626266479</v>
      </c>
      <c r="E148" s="365">
        <v>-6.6336301369355199E-3</v>
      </c>
      <c r="F148" s="366">
        <v>-8.8978535179168334E-3</v>
      </c>
      <c r="G148" s="374">
        <v>3.0315443286847622E-5</v>
      </c>
      <c r="H148" s="374">
        <v>-1.8762233214128985E-5</v>
      </c>
      <c r="I148" s="375">
        <v>69.189765458422173</v>
      </c>
      <c r="J148" s="375">
        <v>0.19936572432700927</v>
      </c>
      <c r="K148" s="366">
        <v>2.8897603883353412E-3</v>
      </c>
      <c r="L148" s="367">
        <v>51.124170756340028</v>
      </c>
      <c r="M148" s="367">
        <v>-0.31034588453052692</v>
      </c>
      <c r="N148" s="366">
        <v>-6.0338057942187781E-3</v>
      </c>
      <c r="O148" s="365">
        <v>7.8773760795593262</v>
      </c>
      <c r="P148" s="365">
        <v>-5.0675465791577778E-2</v>
      </c>
      <c r="Q148" s="366">
        <v>-6.3919193135537102E-3</v>
      </c>
    </row>
    <row r="149" spans="1:17">
      <c r="A149" s="401" t="s">
        <v>61</v>
      </c>
      <c r="B149" s="401" t="s">
        <v>240</v>
      </c>
      <c r="C149" s="324" t="s">
        <v>246</v>
      </c>
      <c r="D149" s="365">
        <v>1791611.003256965</v>
      </c>
      <c r="E149" s="365">
        <v>1023886.2258557461</v>
      </c>
      <c r="F149" s="369">
        <v>1.333663125113201</v>
      </c>
      <c r="G149" s="376">
        <v>73.506073716229267</v>
      </c>
      <c r="H149" s="376">
        <v>22.967433908717176</v>
      </c>
      <c r="I149" s="377">
        <v>36.813581928916278</v>
      </c>
      <c r="J149" s="377">
        <v>1.6562755520232955</v>
      </c>
      <c r="K149" s="369">
        <v>4.7110422347710824E-2</v>
      </c>
      <c r="L149" s="370">
        <v>65955618.453148171</v>
      </c>
      <c r="M149" s="370">
        <v>38964483.240921557</v>
      </c>
      <c r="N149" s="369">
        <v>1.4436029805545627</v>
      </c>
      <c r="O149" s="365">
        <v>17172434.851699397</v>
      </c>
      <c r="P149" s="365">
        <v>9360533.8640335724</v>
      </c>
      <c r="Q149" s="369">
        <v>1.1982402079612733</v>
      </c>
    </row>
    <row r="150" spans="1:17">
      <c r="A150" s="401" t="s">
        <v>61</v>
      </c>
      <c r="B150" s="401" t="s">
        <v>240</v>
      </c>
      <c r="C150" s="324" t="s">
        <v>247</v>
      </c>
      <c r="D150" s="365">
        <v>123.66888380050659</v>
      </c>
      <c r="E150" s="365">
        <v>-53.14304256439209</v>
      </c>
      <c r="F150" s="366">
        <v>-0.30056254494234291</v>
      </c>
      <c r="G150" s="374">
        <v>5.0738771265181944E-3</v>
      </c>
      <c r="H150" s="374">
        <v>-6.5654948506064011E-3</v>
      </c>
      <c r="I150" s="375">
        <v>36.225490010973374</v>
      </c>
      <c r="J150" s="375">
        <v>1.2178719789150634</v>
      </c>
      <c r="K150" s="366">
        <v>3.4788770198526338E-2</v>
      </c>
      <c r="L150" s="367">
        <v>4479.9659147834782</v>
      </c>
      <c r="M150" s="367">
        <v>-1709.7984669113157</v>
      </c>
      <c r="N150" s="366">
        <v>-0.27622997605010013</v>
      </c>
      <c r="O150" s="365">
        <v>494.67553520202637</v>
      </c>
      <c r="P150" s="365">
        <v>-212.57217025756836</v>
      </c>
      <c r="Q150" s="366">
        <v>-0.30056254494234291</v>
      </c>
    </row>
    <row r="151" spans="1:17">
      <c r="A151" s="401" t="s">
        <v>61</v>
      </c>
      <c r="B151" s="401" t="s">
        <v>240</v>
      </c>
      <c r="C151" s="324" t="s">
        <v>248</v>
      </c>
      <c r="D151" s="365">
        <v>9145.7527321615016</v>
      </c>
      <c r="E151" s="365">
        <v>-4554.3957711487874</v>
      </c>
      <c r="F151" s="369">
        <v>-0.33243404405786803</v>
      </c>
      <c r="G151" s="376">
        <v>0.37523121553649402</v>
      </c>
      <c r="H151" s="376">
        <v>-0.52663738490386636</v>
      </c>
      <c r="I151" s="377">
        <v>25.168980878057958</v>
      </c>
      <c r="J151" s="377">
        <v>-0.64617947842965862</v>
      </c>
      <c r="K151" s="369">
        <v>-2.5031007729815129E-2</v>
      </c>
      <c r="L151" s="370">
        <v>230189.27563121915</v>
      </c>
      <c r="M151" s="370">
        <v>-123482.25488942978</v>
      </c>
      <c r="N151" s="369">
        <v>-0.34914389266121698</v>
      </c>
      <c r="O151" s="365">
        <v>69308.842386126518</v>
      </c>
      <c r="P151" s="365">
        <v>-34930.0280803442</v>
      </c>
      <c r="Q151" s="369">
        <v>-0.33509599561115477</v>
      </c>
    </row>
    <row r="152" spans="1:17">
      <c r="A152" s="401" t="s">
        <v>61</v>
      </c>
      <c r="B152" s="401" t="s">
        <v>240</v>
      </c>
      <c r="C152" s="324" t="s">
        <v>249</v>
      </c>
      <c r="D152" s="365">
        <v>88798.655596645563</v>
      </c>
      <c r="E152" s="365">
        <v>-21409.75939122487</v>
      </c>
      <c r="F152" s="366">
        <v>-0.19426610385042953</v>
      </c>
      <c r="G152" s="374">
        <v>3.6432241777502092</v>
      </c>
      <c r="H152" s="374">
        <v>-3.6116978369889203</v>
      </c>
      <c r="I152" s="375">
        <v>12.748626868861198</v>
      </c>
      <c r="J152" s="375">
        <v>-1.565049346972355</v>
      </c>
      <c r="K152" s="366">
        <v>-0.1093394403627157</v>
      </c>
      <c r="L152" s="367">
        <v>1132060.9266581475</v>
      </c>
      <c r="M152" s="367">
        <v>-445426.64173844759</v>
      </c>
      <c r="N152" s="366">
        <v>-0.28236459713669398</v>
      </c>
      <c r="O152" s="365">
        <v>227839.1521756021</v>
      </c>
      <c r="P152" s="365">
        <v>-124581.72278267273</v>
      </c>
      <c r="Q152" s="366">
        <v>-0.35350267715390776</v>
      </c>
    </row>
    <row r="153" spans="1:17">
      <c r="A153" s="401" t="s">
        <v>61</v>
      </c>
      <c r="B153" s="401" t="s">
        <v>240</v>
      </c>
      <c r="C153" s="324" t="s">
        <v>250</v>
      </c>
      <c r="D153" s="365">
        <v>359.6030580997467</v>
      </c>
      <c r="E153" s="365">
        <v>201.01140017044543</v>
      </c>
      <c r="F153" s="369">
        <v>1.26747776519276</v>
      </c>
      <c r="G153" s="376">
        <v>1.4753765660742739E-2</v>
      </c>
      <c r="H153" s="376">
        <v>4.3138177621009043E-3</v>
      </c>
      <c r="I153" s="377">
        <v>19.437722241992475</v>
      </c>
      <c r="J153" s="377">
        <v>-1.3291093050330147</v>
      </c>
      <c r="K153" s="369">
        <v>-6.4001545061089876E-2</v>
      </c>
      <c r="L153" s="370">
        <v>6989.8643607139584</v>
      </c>
      <c r="M153" s="370">
        <v>3696.4181157326693</v>
      </c>
      <c r="N153" s="369">
        <v>1.1223556848287559</v>
      </c>
      <c r="O153" s="365">
        <v>958.94148826599121</v>
      </c>
      <c r="P153" s="365">
        <v>501.3600914478302</v>
      </c>
      <c r="Q153" s="369">
        <v>1.0956741137950292</v>
      </c>
    </row>
    <row r="154" spans="1:17">
      <c r="A154" s="401" t="s">
        <v>61</v>
      </c>
      <c r="B154" s="401" t="s">
        <v>240</v>
      </c>
      <c r="C154" s="324" t="s">
        <v>251</v>
      </c>
      <c r="D154" s="365">
        <v>2505.7874282508374</v>
      </c>
      <c r="E154" s="365">
        <v>1925.3393231659056</v>
      </c>
      <c r="F154" s="366">
        <v>3.3169878690261001</v>
      </c>
      <c r="G154" s="374">
        <v>0.10280724726705015</v>
      </c>
      <c r="H154" s="374">
        <v>6.4596864362461981E-2</v>
      </c>
      <c r="I154" s="375">
        <v>22.11554717450873</v>
      </c>
      <c r="J154" s="375">
        <v>-0.41149977573597596</v>
      </c>
      <c r="K154" s="366">
        <v>-1.8266920499826363E-2</v>
      </c>
      <c r="L154" s="367">
        <v>55416.860078772304</v>
      </c>
      <c r="M154" s="367">
        <v>42341.078363343477</v>
      </c>
      <c r="N154" s="366">
        <v>3.2381297948238861</v>
      </c>
      <c r="O154" s="365">
        <v>19414.39777636528</v>
      </c>
      <c r="P154" s="365">
        <v>14935.240965485573</v>
      </c>
      <c r="Q154" s="366">
        <v>3.334386715197919</v>
      </c>
    </row>
    <row r="155" spans="1:17">
      <c r="A155" s="401" t="s">
        <v>61</v>
      </c>
      <c r="B155" s="401" t="s">
        <v>240</v>
      </c>
      <c r="C155" s="324" t="s">
        <v>252</v>
      </c>
      <c r="D155" s="365">
        <v>5748.2929929625625</v>
      </c>
      <c r="E155" s="365">
        <v>-6657.5347949614898</v>
      </c>
      <c r="F155" s="369">
        <v>-0.53664575300988748</v>
      </c>
      <c r="G155" s="376">
        <v>0.23584050762976227</v>
      </c>
      <c r="H155" s="376">
        <v>-0.5808241103994366</v>
      </c>
      <c r="I155" s="377">
        <v>12.082157839481921</v>
      </c>
      <c r="J155" s="377">
        <v>0.45420876291662182</v>
      </c>
      <c r="K155" s="369">
        <v>3.906181218423322E-2</v>
      </c>
      <c r="L155" s="370">
        <v>69451.783248561624</v>
      </c>
      <c r="M155" s="370">
        <v>-74802.550522057994</v>
      </c>
      <c r="N155" s="369">
        <v>-0.51854629643919292</v>
      </c>
      <c r="O155" s="365">
        <v>14066.303458452225</v>
      </c>
      <c r="P155" s="365">
        <v>-16222.424033284187</v>
      </c>
      <c r="Q155" s="369">
        <v>-0.53559278902390683</v>
      </c>
    </row>
    <row r="156" spans="1:17">
      <c r="A156" s="401" t="s">
        <v>61</v>
      </c>
      <c r="B156" s="401" t="s">
        <v>136</v>
      </c>
      <c r="C156" s="324" t="s">
        <v>242</v>
      </c>
      <c r="D156" s="365">
        <v>1020739.6742531476</v>
      </c>
      <c r="E156" s="365">
        <v>227298.71572088997</v>
      </c>
      <c r="F156" s="366">
        <v>0.28647212281725065</v>
      </c>
      <c r="G156" s="374">
        <v>100.00000000000001</v>
      </c>
      <c r="H156" s="374">
        <v>4.2632564145606011E-14</v>
      </c>
      <c r="I156" s="375">
        <v>31.93782730812049</v>
      </c>
      <c r="J156" s="375">
        <v>2.9318030041510816</v>
      </c>
      <c r="K156" s="366">
        <v>0.10107565840210204</v>
      </c>
      <c r="L156" s="367">
        <v>32600207.44284419</v>
      </c>
      <c r="M156" s="367">
        <v>9585639.7158927433</v>
      </c>
      <c r="N156" s="366">
        <v>0.41650313964695418</v>
      </c>
      <c r="O156" s="365">
        <v>8263510.2858818565</v>
      </c>
      <c r="P156" s="365">
        <v>2017678.8898558933</v>
      </c>
      <c r="Q156" s="366">
        <v>0.3230440852341423</v>
      </c>
    </row>
    <row r="157" spans="1:17">
      <c r="A157" s="401" t="s">
        <v>61</v>
      </c>
      <c r="B157" s="401" t="s">
        <v>241</v>
      </c>
      <c r="C157" s="324" t="s">
        <v>243</v>
      </c>
      <c r="D157" s="365">
        <v>13490.296363593781</v>
      </c>
      <c r="E157" s="365">
        <v>3359.1045362177138</v>
      </c>
      <c r="F157" s="369">
        <v>0.33156064888050851</v>
      </c>
      <c r="G157" s="376">
        <v>1.3216196748171205</v>
      </c>
      <c r="H157" s="376">
        <v>4.4751910627432556E-2</v>
      </c>
      <c r="I157" s="377">
        <v>24.170862909399538</v>
      </c>
      <c r="J157" s="377">
        <v>-0.49330167537137015</v>
      </c>
      <c r="K157" s="369">
        <v>-2.0000745359766346E-2</v>
      </c>
      <c r="L157" s="370">
        <v>326072.10401159641</v>
      </c>
      <c r="M157" s="370">
        <v>76194.721341307129</v>
      </c>
      <c r="N157" s="369">
        <v>0.30492844341116421</v>
      </c>
      <c r="O157" s="365">
        <v>100995.96266043186</v>
      </c>
      <c r="P157" s="365">
        <v>25477.748777270317</v>
      </c>
      <c r="Q157" s="369">
        <v>0.33737223733453719</v>
      </c>
    </row>
    <row r="158" spans="1:17">
      <c r="A158" s="401" t="s">
        <v>61</v>
      </c>
      <c r="B158" s="401" t="s">
        <v>241</v>
      </c>
      <c r="C158" s="324" t="s">
        <v>244</v>
      </c>
      <c r="D158" s="365">
        <v>218680.05480264444</v>
      </c>
      <c r="E158" s="365">
        <v>-45452.612181912205</v>
      </c>
      <c r="F158" s="366">
        <v>-0.17208250952378312</v>
      </c>
      <c r="G158" s="374">
        <v>21.423685227347296</v>
      </c>
      <c r="H158" s="374">
        <v>-11.865832303126677</v>
      </c>
      <c r="I158" s="375">
        <v>17.781521266694845</v>
      </c>
      <c r="J158" s="375">
        <v>-2.5850826000839682</v>
      </c>
      <c r="K158" s="366">
        <v>-0.12692752395015897</v>
      </c>
      <c r="L158" s="367">
        <v>3888464.0450752168</v>
      </c>
      <c r="M158" s="367">
        <v>-1491021.3516750555</v>
      </c>
      <c r="N158" s="366">
        <v>-0.2771680266249586</v>
      </c>
      <c r="O158" s="365">
        <v>942245.79073172889</v>
      </c>
      <c r="P158" s="365">
        <v>-417564.90655134211</v>
      </c>
      <c r="Q158" s="366">
        <v>-0.30707576237313411</v>
      </c>
    </row>
    <row r="159" spans="1:17">
      <c r="A159" s="401" t="s">
        <v>61</v>
      </c>
      <c r="B159" s="401" t="s">
        <v>241</v>
      </c>
      <c r="C159" s="324" t="s">
        <v>245</v>
      </c>
      <c r="D159" s="372"/>
      <c r="E159" s="365">
        <v>-0.742522109079361</v>
      </c>
      <c r="F159" s="369">
        <v>-1</v>
      </c>
      <c r="G159" s="372"/>
      <c r="H159" s="376">
        <v>-9.3582528239140986E-5</v>
      </c>
      <c r="I159" s="372"/>
      <c r="J159" s="377">
        <v>-69.189765458422173</v>
      </c>
      <c r="K159" s="369">
        <v>-1</v>
      </c>
      <c r="L159" s="372"/>
      <c r="M159" s="370">
        <v>-51.374930574893952</v>
      </c>
      <c r="N159" s="369">
        <v>-1</v>
      </c>
      <c r="O159" s="372"/>
      <c r="P159" s="365">
        <v>-7.9160139560699463</v>
      </c>
      <c r="Q159" s="369">
        <v>-1</v>
      </c>
    </row>
    <row r="160" spans="1:17">
      <c r="A160" s="401" t="s">
        <v>61</v>
      </c>
      <c r="B160" s="401" t="s">
        <v>241</v>
      </c>
      <c r="C160" s="324" t="s">
        <v>246</v>
      </c>
      <c r="D160" s="365">
        <v>742443.84712119494</v>
      </c>
      <c r="E160" s="365">
        <v>276546.0299243452</v>
      </c>
      <c r="F160" s="366">
        <v>0.59357657348177661</v>
      </c>
      <c r="G160" s="374">
        <v>72.735866533690341</v>
      </c>
      <c r="H160" s="374">
        <v>14.017216811007991</v>
      </c>
      <c r="I160" s="375">
        <v>37.383966980243187</v>
      </c>
      <c r="J160" s="375">
        <v>1.6867080163165227</v>
      </c>
      <c r="K160" s="366">
        <v>4.7250351014933682E-2</v>
      </c>
      <c r="L160" s="367">
        <v>27755496.265463471</v>
      </c>
      <c r="M160" s="367">
        <v>11124221.234259361</v>
      </c>
      <c r="N160" s="366">
        <v>0.66887362594796584</v>
      </c>
      <c r="O160" s="365">
        <v>7086090.8000897551</v>
      </c>
      <c r="P160" s="365">
        <v>2445234.8070112802</v>
      </c>
      <c r="Q160" s="366">
        <v>0.52689305823283117</v>
      </c>
    </row>
    <row r="161" spans="1:17">
      <c r="A161" s="401" t="s">
        <v>61</v>
      </c>
      <c r="B161" s="401" t="s">
        <v>241</v>
      </c>
      <c r="C161" s="324" t="s">
        <v>247</v>
      </c>
      <c r="D161" s="365">
        <v>40.898303031921387</v>
      </c>
      <c r="E161" s="365">
        <v>-98.618454933166504</v>
      </c>
      <c r="F161" s="369">
        <v>-0.70685741534966273</v>
      </c>
      <c r="G161" s="376">
        <v>4.0067319869628625E-3</v>
      </c>
      <c r="H161" s="376">
        <v>-1.3577028526632527E-2</v>
      </c>
      <c r="I161" s="377">
        <v>36.762792558205518</v>
      </c>
      <c r="J161" s="377">
        <v>1.475128662882021</v>
      </c>
      <c r="K161" s="369">
        <v>4.1802956048827951E-2</v>
      </c>
      <c r="L161" s="370">
        <v>1503.5358303451537</v>
      </c>
      <c r="M161" s="370">
        <v>-3419.6846324920652</v>
      </c>
      <c r="N161" s="369">
        <v>-0.69460318876748484</v>
      </c>
      <c r="O161" s="365">
        <v>163.59321212768555</v>
      </c>
      <c r="P161" s="365">
        <v>-394.47381973266602</v>
      </c>
      <c r="Q161" s="369">
        <v>-0.70685741534966273</v>
      </c>
    </row>
    <row r="162" spans="1:17">
      <c r="A162" s="401" t="s">
        <v>61</v>
      </c>
      <c r="B162" s="401" t="s">
        <v>241</v>
      </c>
      <c r="C162" s="324" t="s">
        <v>248</v>
      </c>
      <c r="D162" s="365">
        <v>1633.2491525114776</v>
      </c>
      <c r="E162" s="365">
        <v>-2770.3804427358054</v>
      </c>
      <c r="F162" s="366">
        <v>-0.62911295848447413</v>
      </c>
      <c r="G162" s="374">
        <v>0.1600064339329702</v>
      </c>
      <c r="H162" s="374">
        <v>-0.39499763384206787</v>
      </c>
      <c r="I162" s="375">
        <v>28.205431350400769</v>
      </c>
      <c r="J162" s="375">
        <v>2.9128451333072221</v>
      </c>
      <c r="K162" s="366">
        <v>0.11516596635494029</v>
      </c>
      <c r="L162" s="367">
        <v>46066.496849262716</v>
      </c>
      <c r="M162" s="367">
        <v>-65312.684356673948</v>
      </c>
      <c r="N162" s="366">
        <v>-0.58639939393981366</v>
      </c>
      <c r="O162" s="365">
        <v>12385.658080220222</v>
      </c>
      <c r="P162" s="365">
        <v>-21014.785452842712</v>
      </c>
      <c r="Q162" s="366">
        <v>-0.62917683808720326</v>
      </c>
    </row>
    <row r="163" spans="1:17">
      <c r="A163" s="401" t="s">
        <v>61</v>
      </c>
      <c r="B163" s="401" t="s">
        <v>241</v>
      </c>
      <c r="C163" s="324" t="s">
        <v>249</v>
      </c>
      <c r="D163" s="365">
        <v>39896.566180337664</v>
      </c>
      <c r="E163" s="365">
        <v>-3437.9771236379602</v>
      </c>
      <c r="F163" s="369">
        <v>-7.933571837879623E-2</v>
      </c>
      <c r="G163" s="376">
        <v>3.9085936587631016</v>
      </c>
      <c r="H163" s="376">
        <v>-1.5530028013109769</v>
      </c>
      <c r="I163" s="377">
        <v>12.733708871384355</v>
      </c>
      <c r="J163" s="377">
        <v>-0.35163118091790224</v>
      </c>
      <c r="K163" s="369">
        <v>-2.6872146960830082E-2</v>
      </c>
      <c r="L163" s="370">
        <v>508031.25870833872</v>
      </c>
      <c r="M163" s="370">
        <v>-59015.97643540008</v>
      </c>
      <c r="N163" s="369">
        <v>-0.10407594425610828</v>
      </c>
      <c r="O163" s="365">
        <v>101255.21275877953</v>
      </c>
      <c r="P163" s="365">
        <v>-19283.159285807211</v>
      </c>
      <c r="Q163" s="369">
        <v>-0.15997527558008195</v>
      </c>
    </row>
    <row r="164" spans="1:17">
      <c r="A164" s="401" t="s">
        <v>61</v>
      </c>
      <c r="B164" s="401" t="s">
        <v>241</v>
      </c>
      <c r="C164" s="324" t="s">
        <v>250</v>
      </c>
      <c r="D164" s="365">
        <v>183.37766075134277</v>
      </c>
      <c r="E164" s="365">
        <v>55.747776746749878</v>
      </c>
      <c r="F164" s="366">
        <v>0.43679250499627292</v>
      </c>
      <c r="G164" s="374">
        <v>1.7965174214034166E-2</v>
      </c>
      <c r="H164" s="374">
        <v>1.8795559166515444E-3</v>
      </c>
      <c r="I164" s="375">
        <v>18.5321631528432</v>
      </c>
      <c r="J164" s="375">
        <v>-1.7875116859877593</v>
      </c>
      <c r="K164" s="366">
        <v>-8.7969502473131067E-2</v>
      </c>
      <c r="L164" s="367">
        <v>3398.3847276306151</v>
      </c>
      <c r="M164" s="367">
        <v>804.986984939575</v>
      </c>
      <c r="N164" s="366">
        <v>0.3103985831746271</v>
      </c>
      <c r="O164" s="365">
        <v>489.00709533691406</v>
      </c>
      <c r="P164" s="365">
        <v>148.66073799133301</v>
      </c>
      <c r="Q164" s="366">
        <v>0.43679250499627292</v>
      </c>
    </row>
    <row r="165" spans="1:17">
      <c r="A165" s="401" t="s">
        <v>61</v>
      </c>
      <c r="B165" s="401" t="s">
        <v>241</v>
      </c>
      <c r="C165" s="324" t="s">
        <v>251</v>
      </c>
      <c r="D165" s="365">
        <v>1767.4828900752429</v>
      </c>
      <c r="E165" s="365">
        <v>1385.3139054477815</v>
      </c>
      <c r="F165" s="369">
        <v>3.6248726641126736</v>
      </c>
      <c r="G165" s="376">
        <v>0.17315706782617918</v>
      </c>
      <c r="H165" s="376">
        <v>0.12499104103895425</v>
      </c>
      <c r="I165" s="377">
        <v>22.244323567345297</v>
      </c>
      <c r="J165" s="377">
        <v>1.0054866456760188</v>
      </c>
      <c r="K165" s="369">
        <v>4.7341888323938972E-2</v>
      </c>
      <c r="L165" s="370">
        <v>39316.461306580306</v>
      </c>
      <c r="M165" s="370">
        <v>31199.636565557717</v>
      </c>
      <c r="N165" s="369">
        <v>3.843822869289534</v>
      </c>
      <c r="O165" s="365">
        <v>13674.550464510918</v>
      </c>
      <c r="P165" s="365">
        <v>10699.641016840935</v>
      </c>
      <c r="Q165" s="369">
        <v>3.5966274621303644</v>
      </c>
    </row>
    <row r="166" spans="1:17">
      <c r="A166" s="401" t="s">
        <v>61</v>
      </c>
      <c r="B166" s="401" t="s">
        <v>241</v>
      </c>
      <c r="C166" s="324" t="s">
        <v>252</v>
      </c>
      <c r="D166" s="365">
        <v>2603.9017790046573</v>
      </c>
      <c r="E166" s="365">
        <v>-2287.1496965413453</v>
      </c>
      <c r="F166" s="366">
        <v>-0.46761922420495972</v>
      </c>
      <c r="G166" s="374">
        <v>0.25509949742179605</v>
      </c>
      <c r="H166" s="374">
        <v>-0.36133596925661782</v>
      </c>
      <c r="I166" s="375">
        <v>12.235058606522017</v>
      </c>
      <c r="J166" s="375">
        <v>4.8290947182358934E-3</v>
      </c>
      <c r="K166" s="366">
        <v>3.9484906751546909E-4</v>
      </c>
      <c r="L166" s="367">
        <v>31858.890871748925</v>
      </c>
      <c r="M166" s="367">
        <v>-27959.791228225229</v>
      </c>
      <c r="N166" s="366">
        <v>-0.46740901415207392</v>
      </c>
      <c r="O166" s="365">
        <v>6209.7107889652252</v>
      </c>
      <c r="P166" s="365">
        <v>-5616.7265638113022</v>
      </c>
      <c r="Q166" s="366">
        <v>-0.47492971858449384</v>
      </c>
    </row>
    <row r="167" spans="1:17">
      <c r="A167" s="401" t="s">
        <v>167</v>
      </c>
      <c r="B167" s="401" t="s">
        <v>253</v>
      </c>
      <c r="C167" s="324" t="s">
        <v>242</v>
      </c>
      <c r="D167" s="365">
        <v>12370906.039364379</v>
      </c>
      <c r="E167" s="365">
        <v>-463398.26022863202</v>
      </c>
      <c r="F167" s="369">
        <v>-3.6106223556139842E-2</v>
      </c>
      <c r="G167" s="376">
        <v>99.999999999999844</v>
      </c>
      <c r="H167" s="376">
        <v>-2.1316282072803006E-13</v>
      </c>
      <c r="I167" s="377">
        <v>7.5375576336344565</v>
      </c>
      <c r="J167" s="377">
        <v>8.7307328619376179E-2</v>
      </c>
      <c r="K167" s="369">
        <v>1.171871078755648E-2</v>
      </c>
      <c r="L167" s="370">
        <v>93246417.25198558</v>
      </c>
      <c r="M167" s="370">
        <v>-2372362.2707136124</v>
      </c>
      <c r="N167" s="369">
        <v>-2.4810631160068625E-2</v>
      </c>
      <c r="O167" s="365">
        <v>22901244.986652076</v>
      </c>
      <c r="P167" s="365">
        <v>183548.42318355292</v>
      </c>
      <c r="Q167" s="369">
        <v>8.079534941879199E-3</v>
      </c>
    </row>
    <row r="168" spans="1:17">
      <c r="A168" s="401" t="s">
        <v>167</v>
      </c>
      <c r="B168" s="401" t="s">
        <v>233</v>
      </c>
      <c r="C168" s="324" t="s">
        <v>243</v>
      </c>
      <c r="D168" s="365">
        <v>77937.631549813668</v>
      </c>
      <c r="E168" s="365">
        <v>6938.2769063503947</v>
      </c>
      <c r="F168" s="366">
        <v>9.7723098205501555E-2</v>
      </c>
      <c r="G168" s="374">
        <v>0.63000746511059924</v>
      </c>
      <c r="H168" s="374">
        <v>7.6807595556978248E-2</v>
      </c>
      <c r="I168" s="375">
        <v>17.776733838975584</v>
      </c>
      <c r="J168" s="375">
        <v>-1.140013776725862</v>
      </c>
      <c r="K168" s="366">
        <v>-6.0264787577945886E-2</v>
      </c>
      <c r="L168" s="367">
        <v>1385476.5321011837</v>
      </c>
      <c r="M168" s="367">
        <v>42399.659433108289</v>
      </c>
      <c r="N168" s="366">
        <v>3.1569048872742249E-2</v>
      </c>
      <c r="O168" s="365">
        <v>188460.20912051201</v>
      </c>
      <c r="P168" s="365">
        <v>27939.83417009376</v>
      </c>
      <c r="Q168" s="366">
        <v>0.1740578675991995</v>
      </c>
    </row>
    <row r="169" spans="1:17">
      <c r="A169" s="401" t="s">
        <v>167</v>
      </c>
      <c r="B169" s="401" t="s">
        <v>233</v>
      </c>
      <c r="C169" s="324" t="s">
        <v>244</v>
      </c>
      <c r="D169" s="365">
        <v>8560853.8605427891</v>
      </c>
      <c r="E169" s="365">
        <v>-651551.71069570072</v>
      </c>
      <c r="F169" s="369">
        <v>-7.0725469656901782E-2</v>
      </c>
      <c r="G169" s="376">
        <v>69.201510651701909</v>
      </c>
      <c r="H169" s="376">
        <v>-2.57803700582582</v>
      </c>
      <c r="I169" s="377">
        <v>6.0953433341059977</v>
      </c>
      <c r="J169" s="377">
        <v>-0.19743948702198555</v>
      </c>
      <c r="K169" s="369">
        <v>-3.1375544434663082E-2</v>
      </c>
      <c r="L169" s="370">
        <v>52181343.513115086</v>
      </c>
      <c r="M169" s="370">
        <v>-5790324.0068382099</v>
      </c>
      <c r="N169" s="369">
        <v>-9.9881963975682359E-2</v>
      </c>
      <c r="O169" s="365">
        <v>12705859.331837177</v>
      </c>
      <c r="P169" s="365">
        <v>-894554.97106928751</v>
      </c>
      <c r="Q169" s="369">
        <v>-6.5774097108065116E-2</v>
      </c>
    </row>
    <row r="170" spans="1:17">
      <c r="A170" s="401" t="s">
        <v>167</v>
      </c>
      <c r="B170" s="401" t="s">
        <v>233</v>
      </c>
      <c r="C170" s="324" t="s">
        <v>245</v>
      </c>
      <c r="D170" s="365">
        <v>28493.951834896783</v>
      </c>
      <c r="E170" s="365">
        <v>-20503.356018764534</v>
      </c>
      <c r="F170" s="366">
        <v>-0.41845882798298323</v>
      </c>
      <c r="G170" s="374">
        <v>0.23033035530484694</v>
      </c>
      <c r="H170" s="374">
        <v>-0.15143796426986586</v>
      </c>
      <c r="I170" s="375">
        <v>8.1731486186760698</v>
      </c>
      <c r="J170" s="375">
        <v>0.14027590898150244</v>
      </c>
      <c r="K170" s="366">
        <v>1.7462732704852747E-2</v>
      </c>
      <c r="L170" s="367">
        <v>232885.30308000912</v>
      </c>
      <c r="M170" s="367">
        <v>-160703.83402617014</v>
      </c>
      <c r="N170" s="366">
        <v>-0.40830352993918317</v>
      </c>
      <c r="O170" s="365">
        <v>57400.59868645668</v>
      </c>
      <c r="P170" s="365">
        <v>-40917.396926779358</v>
      </c>
      <c r="Q170" s="366">
        <v>-0.41617403478952597</v>
      </c>
    </row>
    <row r="171" spans="1:17">
      <c r="A171" s="401" t="s">
        <v>167</v>
      </c>
      <c r="B171" s="401" t="s">
        <v>233</v>
      </c>
      <c r="C171" s="324" t="s">
        <v>246</v>
      </c>
      <c r="D171" s="365">
        <v>1003068.5625865607</v>
      </c>
      <c r="E171" s="365">
        <v>178843.60048449063</v>
      </c>
      <c r="F171" s="369">
        <v>0.21698396518879398</v>
      </c>
      <c r="G171" s="376">
        <v>8.1082869710171792</v>
      </c>
      <c r="H171" s="376">
        <v>1.6862406889432249</v>
      </c>
      <c r="I171" s="377">
        <v>13.902776785837542</v>
      </c>
      <c r="J171" s="377">
        <v>-0.39480017498532227</v>
      </c>
      <c r="K171" s="369">
        <v>-2.7613082696957936E-2</v>
      </c>
      <c r="L171" s="370">
        <v>13945438.326531868</v>
      </c>
      <c r="M171" s="370">
        <v>2161018.4978462122</v>
      </c>
      <c r="N171" s="369">
        <v>0.18337928631716405</v>
      </c>
      <c r="O171" s="365">
        <v>4553780.3668547869</v>
      </c>
      <c r="P171" s="365">
        <v>826431.45962249814</v>
      </c>
      <c r="Q171" s="369">
        <v>0.22172098190726067</v>
      </c>
    </row>
    <row r="172" spans="1:17">
      <c r="A172" s="401" t="s">
        <v>167</v>
      </c>
      <c r="B172" s="401" t="s">
        <v>233</v>
      </c>
      <c r="C172" s="324" t="s">
        <v>247</v>
      </c>
      <c r="D172" s="365">
        <v>56633.057045102119</v>
      </c>
      <c r="E172" s="365">
        <v>5022.6856732643355</v>
      </c>
      <c r="F172" s="366">
        <v>9.7319308886141112E-2</v>
      </c>
      <c r="G172" s="374">
        <v>0.45779231419990529</v>
      </c>
      <c r="H172" s="374">
        <v>5.5664001148496456E-2</v>
      </c>
      <c r="I172" s="375">
        <v>21.942668578031405</v>
      </c>
      <c r="J172" s="375">
        <v>1.8464425791279062</v>
      </c>
      <c r="K172" s="366">
        <v>9.1880066397972082E-2</v>
      </c>
      <c r="L172" s="367">
        <v>1242680.4013014224</v>
      </c>
      <c r="M172" s="367">
        <v>205506.71432563104</v>
      </c>
      <c r="N172" s="366">
        <v>0.19814107984637655</v>
      </c>
      <c r="O172" s="365">
        <v>226503.22818040848</v>
      </c>
      <c r="P172" s="365">
        <v>20085.742693057226</v>
      </c>
      <c r="Q172" s="366">
        <v>9.730640137212615E-2</v>
      </c>
    </row>
    <row r="173" spans="1:17">
      <c r="A173" s="401" t="s">
        <v>167</v>
      </c>
      <c r="B173" s="401" t="s">
        <v>233</v>
      </c>
      <c r="C173" s="324" t="s">
        <v>248</v>
      </c>
      <c r="D173" s="365">
        <v>34972.200795193159</v>
      </c>
      <c r="E173" s="365">
        <v>3455.8724062155998</v>
      </c>
      <c r="F173" s="369">
        <v>0.10965339501362245</v>
      </c>
      <c r="G173" s="376">
        <v>0.28269716610821488</v>
      </c>
      <c r="H173" s="376">
        <v>3.7133965694017196E-2</v>
      </c>
      <c r="I173" s="377">
        <v>7.3633356185522985</v>
      </c>
      <c r="J173" s="377">
        <v>-0.82069831362171541</v>
      </c>
      <c r="K173" s="369">
        <v>-0.10028041433153057</v>
      </c>
      <c r="L173" s="370">
        <v>257512.05177440881</v>
      </c>
      <c r="M173" s="370">
        <v>-418.64917852272629</v>
      </c>
      <c r="N173" s="369">
        <v>-1.6231072027332002E-3</v>
      </c>
      <c r="O173" s="365">
        <v>75913.235045194626</v>
      </c>
      <c r="P173" s="365">
        <v>5898.0009033679962</v>
      </c>
      <c r="Q173" s="369">
        <v>8.4238822817055609E-2</v>
      </c>
    </row>
    <row r="174" spans="1:17">
      <c r="A174" s="401" t="s">
        <v>167</v>
      </c>
      <c r="B174" s="401" t="s">
        <v>233</v>
      </c>
      <c r="C174" s="324" t="s">
        <v>249</v>
      </c>
      <c r="D174" s="365">
        <v>1506643.3964191969</v>
      </c>
      <c r="E174" s="365">
        <v>59601.15421591606</v>
      </c>
      <c r="F174" s="366">
        <v>4.1188261460264462E-2</v>
      </c>
      <c r="G174" s="374">
        <v>12.178925226859182</v>
      </c>
      <c r="H174" s="374">
        <v>0.90412443965041156</v>
      </c>
      <c r="I174" s="375">
        <v>10.260060108111746</v>
      </c>
      <c r="J174" s="375">
        <v>0.26609950259230786</v>
      </c>
      <c r="K174" s="366">
        <v>2.662603076955768E-2</v>
      </c>
      <c r="L174" s="367">
        <v>15458251.808750594</v>
      </c>
      <c r="M174" s="367">
        <v>996568.64564848691</v>
      </c>
      <c r="N174" s="366">
        <v>6.8910972146807678E-2</v>
      </c>
      <c r="O174" s="365">
        <v>3312119.9065484405</v>
      </c>
      <c r="P174" s="365">
        <v>234450.22158631217</v>
      </c>
      <c r="Q174" s="366">
        <v>7.6177837645106855E-2</v>
      </c>
    </row>
    <row r="175" spans="1:17">
      <c r="A175" s="401" t="s">
        <v>167</v>
      </c>
      <c r="B175" s="401" t="s">
        <v>233</v>
      </c>
      <c r="C175" s="324" t="s">
        <v>250</v>
      </c>
      <c r="D175" s="365">
        <v>120501.87196190655</v>
      </c>
      <c r="E175" s="365">
        <v>-14407.297885580891</v>
      </c>
      <c r="F175" s="369">
        <v>-0.10679257682682429</v>
      </c>
      <c r="G175" s="376">
        <v>0.97407474908036562</v>
      </c>
      <c r="H175" s="376">
        <v>-7.7086004929227459E-2</v>
      </c>
      <c r="I175" s="377">
        <v>13.342335096064019</v>
      </c>
      <c r="J175" s="377">
        <v>0.59855612651468348</v>
      </c>
      <c r="K175" s="369">
        <v>4.6968495604396886E-2</v>
      </c>
      <c r="L175" s="370">
        <v>1607776.3554187587</v>
      </c>
      <c r="M175" s="370">
        <v>-111476.28608301119</v>
      </c>
      <c r="N175" s="369">
        <v>-6.4839967897700287E-2</v>
      </c>
      <c r="O175" s="365">
        <v>328270.22650778294</v>
      </c>
      <c r="P175" s="365">
        <v>-34345.916101254523</v>
      </c>
      <c r="Q175" s="369">
        <v>-9.4717008057430371E-2</v>
      </c>
    </row>
    <row r="176" spans="1:17">
      <c r="A176" s="401" t="s">
        <v>167</v>
      </c>
      <c r="B176" s="401" t="s">
        <v>233</v>
      </c>
      <c r="C176" s="324" t="s">
        <v>251</v>
      </c>
      <c r="D176" s="365">
        <v>58119.450144305847</v>
      </c>
      <c r="E176" s="365">
        <v>-5320.4620559727118</v>
      </c>
      <c r="F176" s="366">
        <v>-8.3866163609686559E-2</v>
      </c>
      <c r="G176" s="374">
        <v>0.46980754650766027</v>
      </c>
      <c r="H176" s="374">
        <v>-2.4492033114200007E-2</v>
      </c>
      <c r="I176" s="375">
        <v>8.5162002665631196</v>
      </c>
      <c r="J176" s="375">
        <v>-5.6245243268477907E-3</v>
      </c>
      <c r="K176" s="366">
        <v>-6.6001407736762446E-4</v>
      </c>
      <c r="L176" s="367">
        <v>494956.8768114394</v>
      </c>
      <c r="M176" s="367">
        <v>-45666.939708777354</v>
      </c>
      <c r="N176" s="366">
        <v>-8.4470824838457012E-2</v>
      </c>
      <c r="O176" s="365">
        <v>116679.71872407198</v>
      </c>
      <c r="P176" s="365">
        <v>-10597.118741819664</v>
      </c>
      <c r="Q176" s="366">
        <v>-8.3260386986434509E-2</v>
      </c>
    </row>
    <row r="177" spans="1:17">
      <c r="A177" s="401" t="s">
        <v>167</v>
      </c>
      <c r="B177" s="401" t="s">
        <v>233</v>
      </c>
      <c r="C177" s="324" t="s">
        <v>252</v>
      </c>
      <c r="D177" s="365">
        <v>923682.0564843195</v>
      </c>
      <c r="E177" s="365">
        <v>-25310.523258815403</v>
      </c>
      <c r="F177" s="369">
        <v>-2.6670939055884121E-2</v>
      </c>
      <c r="G177" s="376">
        <v>7.4665675541075993</v>
      </c>
      <c r="H177" s="376">
        <v>7.2379621589674592E-2</v>
      </c>
      <c r="I177" s="377">
        <v>6.9722000529194537</v>
      </c>
      <c r="J177" s="377">
        <v>0.54083144634363833</v>
      </c>
      <c r="K177" s="369">
        <v>8.4092745950008208E-2</v>
      </c>
      <c r="L177" s="370">
        <v>6440096.0831007222</v>
      </c>
      <c r="M177" s="370">
        <v>336774.99786732811</v>
      </c>
      <c r="N177" s="369">
        <v>5.5178974391849427E-2</v>
      </c>
      <c r="O177" s="365">
        <v>1336258.1651472449</v>
      </c>
      <c r="P177" s="365">
        <v>50490.567047352437</v>
      </c>
      <c r="Q177" s="369">
        <v>3.9268812748094913E-2</v>
      </c>
    </row>
    <row r="178" spans="1:17">
      <c r="A178" s="401" t="s">
        <v>167</v>
      </c>
      <c r="B178" s="401" t="s">
        <v>254</v>
      </c>
      <c r="C178" s="324" t="s">
        <v>242</v>
      </c>
      <c r="D178" s="365">
        <v>164440782.44578797</v>
      </c>
      <c r="E178" s="365">
        <v>-6870109.4824096262</v>
      </c>
      <c r="F178" s="366">
        <v>-4.0103168018581853E-2</v>
      </c>
      <c r="G178" s="374">
        <v>100.00000000000009</v>
      </c>
      <c r="H178" s="374">
        <v>2.8421709430404007E-14</v>
      </c>
      <c r="I178" s="375">
        <v>7.5152529463447229</v>
      </c>
      <c r="J178" s="375">
        <v>0.34210453371620275</v>
      </c>
      <c r="K178" s="366">
        <v>4.7692381927288516E-2</v>
      </c>
      <c r="L178" s="367">
        <v>1235814074.7749395</v>
      </c>
      <c r="M178" s="367">
        <v>6975622.2742130756</v>
      </c>
      <c r="N178" s="366">
        <v>5.6765983030702336E-3</v>
      </c>
      <c r="O178" s="365">
        <v>297763971.77862775</v>
      </c>
      <c r="P178" s="365">
        <v>-267944.2686008215</v>
      </c>
      <c r="Q178" s="366">
        <v>-8.9904555241781842E-4</v>
      </c>
    </row>
    <row r="179" spans="1:17">
      <c r="A179" s="401" t="s">
        <v>167</v>
      </c>
      <c r="B179" s="401" t="s">
        <v>240</v>
      </c>
      <c r="C179" s="324" t="s">
        <v>243</v>
      </c>
      <c r="D179" s="365">
        <v>902798.76916594664</v>
      </c>
      <c r="E179" s="365">
        <v>-33104.920967717888</v>
      </c>
      <c r="F179" s="369">
        <v>-3.5372144929773586E-2</v>
      </c>
      <c r="G179" s="376">
        <v>0.5490114774074234</v>
      </c>
      <c r="H179" s="376">
        <v>2.6926300769599676E-3</v>
      </c>
      <c r="I179" s="377">
        <v>19.276853048736459</v>
      </c>
      <c r="J179" s="377">
        <v>-0.60354977622650807</v>
      </c>
      <c r="K179" s="369">
        <v>-3.0359031531728149E-2</v>
      </c>
      <c r="L179" s="370">
        <v>17403119.205792103</v>
      </c>
      <c r="M179" s="370">
        <v>-1203023.1594344676</v>
      </c>
      <c r="N179" s="369">
        <v>-6.4657312398233829E-2</v>
      </c>
      <c r="O179" s="365">
        <v>2242874.2513866602</v>
      </c>
      <c r="P179" s="365">
        <v>84580.364073178731</v>
      </c>
      <c r="Q179" s="369">
        <v>3.9188529685574673E-2</v>
      </c>
    </row>
    <row r="180" spans="1:17">
      <c r="A180" s="401" t="s">
        <v>167</v>
      </c>
      <c r="B180" s="401" t="s">
        <v>240</v>
      </c>
      <c r="C180" s="324" t="s">
        <v>244</v>
      </c>
      <c r="D180" s="365">
        <v>115487868.22060926</v>
      </c>
      <c r="E180" s="365">
        <v>-8959210.8890684694</v>
      </c>
      <c r="F180" s="366">
        <v>-7.1992134754505055E-2</v>
      </c>
      <c r="G180" s="374">
        <v>70.23067301366244</v>
      </c>
      <c r="H180" s="374">
        <v>-2.4133239377035807</v>
      </c>
      <c r="I180" s="375">
        <v>6.1650813503149529</v>
      </c>
      <c r="J180" s="375">
        <v>6.2139760093947061E-2</v>
      </c>
      <c r="K180" s="366">
        <v>1.0181935903420107E-2</v>
      </c>
      <c r="L180" s="367">
        <v>711992102.55450904</v>
      </c>
      <c r="M180" s="367">
        <v>-47501152.325466871</v>
      </c>
      <c r="N180" s="366">
        <v>-6.2543218152705735E-2</v>
      </c>
      <c r="O180" s="365">
        <v>170310341.75260675</v>
      </c>
      <c r="P180" s="365">
        <v>-14306783.993717104</v>
      </c>
      <c r="Q180" s="366">
        <v>-7.7494349107003063E-2</v>
      </c>
    </row>
    <row r="181" spans="1:17">
      <c r="A181" s="401" t="s">
        <v>167</v>
      </c>
      <c r="B181" s="401" t="s">
        <v>240</v>
      </c>
      <c r="C181" s="324" t="s">
        <v>245</v>
      </c>
      <c r="D181" s="365">
        <v>494337.13846118021</v>
      </c>
      <c r="E181" s="365">
        <v>-197798.5774926169</v>
      </c>
      <c r="F181" s="369">
        <v>-0.28578004708229904</v>
      </c>
      <c r="G181" s="376">
        <v>0.30061711645294031</v>
      </c>
      <c r="H181" s="376">
        <v>-0.10340606512263389</v>
      </c>
      <c r="I181" s="377">
        <v>8.1048990068648337</v>
      </c>
      <c r="J181" s="377">
        <v>0.28270421956384517</v>
      </c>
      <c r="K181" s="369">
        <v>3.6141291191419046E-2</v>
      </c>
      <c r="L181" s="370">
        <v>4006552.5825704234</v>
      </c>
      <c r="M181" s="370">
        <v>-1407467.8068682058</v>
      </c>
      <c r="N181" s="369">
        <v>-0.25996721578917875</v>
      </c>
      <c r="O181" s="365">
        <v>995014.40721982333</v>
      </c>
      <c r="P181" s="365">
        <v>-409298.19563966023</v>
      </c>
      <c r="Q181" s="369">
        <v>-0.29145803776612184</v>
      </c>
    </row>
    <row r="182" spans="1:17">
      <c r="A182" s="401" t="s">
        <v>167</v>
      </c>
      <c r="B182" s="401" t="s">
        <v>240</v>
      </c>
      <c r="C182" s="324" t="s">
        <v>246</v>
      </c>
      <c r="D182" s="365">
        <v>12069471.23202955</v>
      </c>
      <c r="E182" s="365">
        <v>2256745.6240585148</v>
      </c>
      <c r="F182" s="366">
        <v>0.22998152747951334</v>
      </c>
      <c r="G182" s="374">
        <v>7.3397067640495841</v>
      </c>
      <c r="H182" s="374">
        <v>1.6116847465797912</v>
      </c>
      <c r="I182" s="375">
        <v>14.315492959624004</v>
      </c>
      <c r="J182" s="375">
        <v>0.4746351120732939</v>
      </c>
      <c r="K182" s="366">
        <v>3.4292318966145999E-2</v>
      </c>
      <c r="L182" s="367">
        <v>172780430.44850346</v>
      </c>
      <c r="M182" s="367">
        <v>36963890.211555749</v>
      </c>
      <c r="N182" s="366">
        <v>0.27216044634230818</v>
      </c>
      <c r="O182" s="365">
        <v>55021085.286805153</v>
      </c>
      <c r="P182" s="365">
        <v>12391251.182442695</v>
      </c>
      <c r="Q182" s="366">
        <v>0.29067087505214229</v>
      </c>
    </row>
    <row r="183" spans="1:17">
      <c r="A183" s="401" t="s">
        <v>167</v>
      </c>
      <c r="B183" s="401" t="s">
        <v>240</v>
      </c>
      <c r="C183" s="324" t="s">
        <v>247</v>
      </c>
      <c r="D183" s="365">
        <v>685863.64219770557</v>
      </c>
      <c r="E183" s="365">
        <v>42570.610796763096</v>
      </c>
      <c r="F183" s="369">
        <v>6.6176079513956834E-2</v>
      </c>
      <c r="G183" s="376">
        <v>0.41708852998423207</v>
      </c>
      <c r="H183" s="376">
        <v>4.1576486260491763E-2</v>
      </c>
      <c r="I183" s="377">
        <v>20.707980213000937</v>
      </c>
      <c r="J183" s="377">
        <v>1.708561834321344</v>
      </c>
      <c r="K183" s="369">
        <v>8.9927059885087091E-2</v>
      </c>
      <c r="L183" s="370">
        <v>14202850.731446842</v>
      </c>
      <c r="M183" s="370">
        <v>1980657.2877712678</v>
      </c>
      <c r="N183" s="369">
        <v>0.16205415966445591</v>
      </c>
      <c r="O183" s="365">
        <v>2743209.5687908218</v>
      </c>
      <c r="P183" s="365">
        <v>170322.44318705238</v>
      </c>
      <c r="Q183" s="369">
        <v>6.6198956608748805E-2</v>
      </c>
    </row>
    <row r="184" spans="1:17">
      <c r="A184" s="401" t="s">
        <v>167</v>
      </c>
      <c r="B184" s="401" t="s">
        <v>240</v>
      </c>
      <c r="C184" s="324" t="s">
        <v>248</v>
      </c>
      <c r="D184" s="365">
        <v>409418.27575991867</v>
      </c>
      <c r="E184" s="365">
        <v>40829.852155131171</v>
      </c>
      <c r="F184" s="366">
        <v>0.11077356080751539</v>
      </c>
      <c r="G184" s="374">
        <v>0.24897611752418783</v>
      </c>
      <c r="H184" s="374">
        <v>3.3818505853310504E-2</v>
      </c>
      <c r="I184" s="375">
        <v>7.5151277203911109</v>
      </c>
      <c r="J184" s="375">
        <v>2.1739145469409138E-2</v>
      </c>
      <c r="K184" s="366">
        <v>2.9011101255530833E-3</v>
      </c>
      <c r="L184" s="367">
        <v>3076830.633398097</v>
      </c>
      <c r="M184" s="367">
        <v>314854.351109582</v>
      </c>
      <c r="N184" s="366">
        <v>0.11399603723197085</v>
      </c>
      <c r="O184" s="365">
        <v>894877.80048670247</v>
      </c>
      <c r="P184" s="365">
        <v>84611.373882711632</v>
      </c>
      <c r="Q184" s="366">
        <v>0.10442413890618295</v>
      </c>
    </row>
    <row r="185" spans="1:17">
      <c r="A185" s="401" t="s">
        <v>167</v>
      </c>
      <c r="B185" s="401" t="s">
        <v>240</v>
      </c>
      <c r="C185" s="324" t="s">
        <v>249</v>
      </c>
      <c r="D185" s="365">
        <v>19616230.485801071</v>
      </c>
      <c r="E185" s="365">
        <v>885802.46376210079</v>
      </c>
      <c r="F185" s="369">
        <v>4.7292163463634157E-2</v>
      </c>
      <c r="G185" s="376">
        <v>11.929054455982094</v>
      </c>
      <c r="H185" s="376">
        <v>0.99546593092230928</v>
      </c>
      <c r="I185" s="377">
        <v>10.282897841106568</v>
      </c>
      <c r="J185" s="377">
        <v>0.46392795710328016</v>
      </c>
      <c r="K185" s="369">
        <v>4.7248129140216116E-2</v>
      </c>
      <c r="L185" s="370">
        <v>201711694.11309266</v>
      </c>
      <c r="M185" s="370">
        <v>17798185.450200737</v>
      </c>
      <c r="N185" s="369">
        <v>9.6774758850500145E-2</v>
      </c>
      <c r="O185" s="365">
        <v>42549479.297348067</v>
      </c>
      <c r="P185" s="365">
        <v>3187388.6699904203</v>
      </c>
      <c r="Q185" s="369">
        <v>8.0976102112195858E-2</v>
      </c>
    </row>
    <row r="186" spans="1:17">
      <c r="A186" s="401" t="s">
        <v>167</v>
      </c>
      <c r="B186" s="401" t="s">
        <v>240</v>
      </c>
      <c r="C186" s="324" t="s">
        <v>250</v>
      </c>
      <c r="D186" s="365">
        <v>1664977.8610030459</v>
      </c>
      <c r="E186" s="365">
        <v>-177947.41002301988</v>
      </c>
      <c r="F186" s="366">
        <v>-9.6557040494618648E-2</v>
      </c>
      <c r="G186" s="374">
        <v>1.0125090845708846</v>
      </c>
      <c r="H186" s="374">
        <v>-6.3269139617278203E-2</v>
      </c>
      <c r="I186" s="375">
        <v>13.441015611565577</v>
      </c>
      <c r="J186" s="375">
        <v>0.81564965315409133</v>
      </c>
      <c r="K186" s="366">
        <v>6.4604040456401612E-2</v>
      </c>
      <c r="L186" s="367">
        <v>22378993.422653001</v>
      </c>
      <c r="M186" s="367">
        <v>-888612.55805575103</v>
      </c>
      <c r="N186" s="366">
        <v>-3.8190974988681799E-2</v>
      </c>
      <c r="O186" s="365">
        <v>4476817.5044308035</v>
      </c>
      <c r="P186" s="365">
        <v>-475275.99513156898</v>
      </c>
      <c r="Q186" s="366">
        <v>-9.5974762022076152E-2</v>
      </c>
    </row>
    <row r="187" spans="1:17">
      <c r="A187" s="401" t="s">
        <v>167</v>
      </c>
      <c r="B187" s="401" t="s">
        <v>240</v>
      </c>
      <c r="C187" s="324" t="s">
        <v>251</v>
      </c>
      <c r="D187" s="365">
        <v>796036.3803865154</v>
      </c>
      <c r="E187" s="365">
        <v>-141623.93747545208</v>
      </c>
      <c r="F187" s="369">
        <v>-0.15103970465379177</v>
      </c>
      <c r="G187" s="376">
        <v>0.48408695735131857</v>
      </c>
      <c r="H187" s="376">
        <v>-6.3257293389594293E-2</v>
      </c>
      <c r="I187" s="377">
        <v>8.4940642785613321</v>
      </c>
      <c r="J187" s="377">
        <v>-2.2275213323950993E-2</v>
      </c>
      <c r="K187" s="369">
        <v>-2.6155854102781753E-3</v>
      </c>
      <c r="L187" s="370">
        <v>6761584.1830763612</v>
      </c>
      <c r="M187" s="370">
        <v>-1223849.4119052198</v>
      </c>
      <c r="N187" s="369">
        <v>-0.15326023281620474</v>
      </c>
      <c r="O187" s="365">
        <v>1597613.5138586992</v>
      </c>
      <c r="P187" s="365">
        <v>-242840.97791109793</v>
      </c>
      <c r="Q187" s="369">
        <v>-0.13194620078738264</v>
      </c>
    </row>
    <row r="188" spans="1:17">
      <c r="A188" s="401" t="s">
        <v>167</v>
      </c>
      <c r="B188" s="401" t="s">
        <v>240</v>
      </c>
      <c r="C188" s="324" t="s">
        <v>252</v>
      </c>
      <c r="D188" s="365">
        <v>12313365.315407874</v>
      </c>
      <c r="E188" s="365">
        <v>-583894.12424714305</v>
      </c>
      <c r="F188" s="366">
        <v>-4.5272728441195204E-2</v>
      </c>
      <c r="G188" s="374">
        <v>7.4880240365356423</v>
      </c>
      <c r="H188" s="374">
        <v>-4.0545393282467757E-2</v>
      </c>
      <c r="I188" s="375">
        <v>6.6175932966056639</v>
      </c>
      <c r="J188" s="375">
        <v>0.47318660962170167</v>
      </c>
      <c r="K188" s="366">
        <v>7.7010952192353918E-2</v>
      </c>
      <c r="L188" s="367">
        <v>81484843.76989983</v>
      </c>
      <c r="M188" s="367">
        <v>2238836.6251165122</v>
      </c>
      <c r="N188" s="366">
        <v>2.825172782555635E-2</v>
      </c>
      <c r="O188" s="365">
        <v>16929337.39569439</v>
      </c>
      <c r="P188" s="365">
        <v>-732078.18328907341</v>
      </c>
      <c r="Q188" s="366">
        <v>-4.1450708184468735E-2</v>
      </c>
    </row>
    <row r="189" spans="1:17">
      <c r="A189" s="401" t="s">
        <v>167</v>
      </c>
      <c r="B189" s="401" t="s">
        <v>136</v>
      </c>
      <c r="C189" s="324" t="s">
        <v>242</v>
      </c>
      <c r="D189" s="365">
        <v>76787029.912351131</v>
      </c>
      <c r="E189" s="365">
        <v>-3134645.1018696576</v>
      </c>
      <c r="F189" s="369">
        <v>-3.9221464031026596E-2</v>
      </c>
      <c r="G189" s="376">
        <v>99.999999999999886</v>
      </c>
      <c r="H189" s="376">
        <v>-1.2789769243681803E-13</v>
      </c>
      <c r="I189" s="377">
        <v>7.5609336189417826</v>
      </c>
      <c r="J189" s="377">
        <v>0.23578487651009539</v>
      </c>
      <c r="K189" s="369">
        <v>3.2188408017476411E-2</v>
      </c>
      <c r="L189" s="370">
        <v>580581635.96298397</v>
      </c>
      <c r="M189" s="370">
        <v>-4856521.2604694366</v>
      </c>
      <c r="N189" s="369">
        <v>-8.2955325008236044E-3</v>
      </c>
      <c r="O189" s="365">
        <v>139300968.79085383</v>
      </c>
      <c r="P189" s="365">
        <v>762831.80018118024</v>
      </c>
      <c r="Q189" s="369">
        <v>5.5062946330261351E-3</v>
      </c>
    </row>
    <row r="190" spans="1:17">
      <c r="A190" s="401" t="s">
        <v>167</v>
      </c>
      <c r="B190" s="401" t="s">
        <v>241</v>
      </c>
      <c r="C190" s="324" t="s">
        <v>243</v>
      </c>
      <c r="D190" s="365">
        <v>455765.48868394876</v>
      </c>
      <c r="E190" s="365">
        <v>64421.70004173083</v>
      </c>
      <c r="F190" s="366">
        <v>0.16461664120246894</v>
      </c>
      <c r="G190" s="374">
        <v>0.5935448853851798</v>
      </c>
      <c r="H190" s="374">
        <v>0.10388574276512758</v>
      </c>
      <c r="I190" s="375">
        <v>19.496954573492665</v>
      </c>
      <c r="J190" s="375">
        <v>-1.6006345922858038</v>
      </c>
      <c r="K190" s="366">
        <v>-7.5868127856149895E-2</v>
      </c>
      <c r="L190" s="367">
        <v>8886039.0290366337</v>
      </c>
      <c r="M190" s="367">
        <v>629628.55368387699</v>
      </c>
      <c r="N190" s="366">
        <v>7.6259356964320013E-2</v>
      </c>
      <c r="O190" s="365">
        <v>1112750.5605444908</v>
      </c>
      <c r="P190" s="365">
        <v>126103.08917200984</v>
      </c>
      <c r="Q190" s="366">
        <v>0.12780967146917582</v>
      </c>
    </row>
    <row r="191" spans="1:17">
      <c r="A191" s="401" t="s">
        <v>167</v>
      </c>
      <c r="B191" s="401" t="s">
        <v>241</v>
      </c>
      <c r="C191" s="324" t="s">
        <v>244</v>
      </c>
      <c r="D191" s="365">
        <v>53642680.247572161</v>
      </c>
      <c r="E191" s="365">
        <v>-4153690.2517517433</v>
      </c>
      <c r="F191" s="369">
        <v>-7.1867666012009057E-2</v>
      </c>
      <c r="G191" s="376">
        <v>69.859037794276915</v>
      </c>
      <c r="H191" s="376">
        <v>-2.4572274604740301</v>
      </c>
      <c r="I191" s="377">
        <v>6.1486156595546708</v>
      </c>
      <c r="J191" s="377">
        <v>-6.3591756733647031E-2</v>
      </c>
      <c r="K191" s="369">
        <v>-1.0236579765014022E-2</v>
      </c>
      <c r="L191" s="370">
        <v>329828223.79070622</v>
      </c>
      <c r="M191" s="370">
        <v>-29214817.659741104</v>
      </c>
      <c r="N191" s="369">
        <v>-8.1368566681365787E-2</v>
      </c>
      <c r="O191" s="365">
        <v>79035655.350475207</v>
      </c>
      <c r="P191" s="365">
        <v>-5970284.2639586031</v>
      </c>
      <c r="Q191" s="369">
        <v>-7.0233730619746748E-2</v>
      </c>
    </row>
    <row r="192" spans="1:17">
      <c r="A192" s="401" t="s">
        <v>167</v>
      </c>
      <c r="B192" s="401" t="s">
        <v>241</v>
      </c>
      <c r="C192" s="324" t="s">
        <v>245</v>
      </c>
      <c r="D192" s="365">
        <v>187700.11759729954</v>
      </c>
      <c r="E192" s="365">
        <v>-126814.13785128194</v>
      </c>
      <c r="F192" s="366">
        <v>-0.40320632739018791</v>
      </c>
      <c r="G192" s="374">
        <v>0.24444247656349047</v>
      </c>
      <c r="H192" s="374">
        <v>-0.14908563129037863</v>
      </c>
      <c r="I192" s="375">
        <v>8.0970763457478334</v>
      </c>
      <c r="J192" s="375">
        <v>7.1567538854250046E-2</v>
      </c>
      <c r="K192" s="366">
        <v>8.9175079831420104E-3</v>
      </c>
      <c r="L192" s="367">
        <v>1519822.1822911808</v>
      </c>
      <c r="M192" s="367">
        <v>-1004314.7447049879</v>
      </c>
      <c r="N192" s="366">
        <v>-0.39788441505040123</v>
      </c>
      <c r="O192" s="365">
        <v>378123.59740495682</v>
      </c>
      <c r="P192" s="365">
        <v>-258729.20244758006</v>
      </c>
      <c r="Q192" s="366">
        <v>-0.40626217315443813</v>
      </c>
    </row>
    <row r="193" spans="1:17">
      <c r="A193" s="401" t="s">
        <v>167</v>
      </c>
      <c r="B193" s="401" t="s">
        <v>241</v>
      </c>
      <c r="C193" s="324" t="s">
        <v>246</v>
      </c>
      <c r="D193" s="365">
        <v>5862456.6042511603</v>
      </c>
      <c r="E193" s="365">
        <v>1094801.6357985483</v>
      </c>
      <c r="F193" s="369">
        <v>0.22963105405966</v>
      </c>
      <c r="G193" s="376">
        <v>7.634696394616225</v>
      </c>
      <c r="H193" s="376">
        <v>1.6692871766484023</v>
      </c>
      <c r="I193" s="377">
        <v>14.059455034032649</v>
      </c>
      <c r="J193" s="377">
        <v>0.25296953613618456</v>
      </c>
      <c r="K193" s="369">
        <v>1.8322514891622971E-2</v>
      </c>
      <c r="L193" s="370">
        <v>82422945.01643692</v>
      </c>
      <c r="M193" s="370">
        <v>16598385.835521907</v>
      </c>
      <c r="N193" s="369">
        <v>0.2521609873588701</v>
      </c>
      <c r="O193" s="365">
        <v>25897764.058260631</v>
      </c>
      <c r="P193" s="365">
        <v>5818264.1649042927</v>
      </c>
      <c r="Q193" s="369">
        <v>0.28976140819270951</v>
      </c>
    </row>
    <row r="194" spans="1:17">
      <c r="A194" s="401" t="s">
        <v>167</v>
      </c>
      <c r="B194" s="401" t="s">
        <v>241</v>
      </c>
      <c r="C194" s="324" t="s">
        <v>247</v>
      </c>
      <c r="D194" s="365">
        <v>332475.3554839791</v>
      </c>
      <c r="E194" s="365">
        <v>33352.997044444026</v>
      </c>
      <c r="F194" s="366">
        <v>0.11150285528116427</v>
      </c>
      <c r="G194" s="374">
        <v>0.43298374199846518</v>
      </c>
      <c r="H194" s="374">
        <v>5.8714360899644269E-2</v>
      </c>
      <c r="I194" s="375">
        <v>21.35836206656283</v>
      </c>
      <c r="J194" s="375">
        <v>1.3939387768772846</v>
      </c>
      <c r="K194" s="366">
        <v>6.982113916596086E-2</v>
      </c>
      <c r="L194" s="367">
        <v>7101129.0206360109</v>
      </c>
      <c r="M194" s="367">
        <v>1129323.641340089</v>
      </c>
      <c r="N194" s="366">
        <v>0.18910925082311317</v>
      </c>
      <c r="O194" s="365">
        <v>1329760.4219359159</v>
      </c>
      <c r="P194" s="365">
        <v>133375.98817777587</v>
      </c>
      <c r="Q194" s="366">
        <v>0.11148255060357884</v>
      </c>
    </row>
    <row r="195" spans="1:17">
      <c r="A195" s="401" t="s">
        <v>167</v>
      </c>
      <c r="B195" s="401" t="s">
        <v>241</v>
      </c>
      <c r="C195" s="324" t="s">
        <v>248</v>
      </c>
      <c r="D195" s="365">
        <v>180562.95471835521</v>
      </c>
      <c r="E195" s="365">
        <v>144.99568810334313</v>
      </c>
      <c r="F195" s="369">
        <v>8.0366549362766453E-4</v>
      </c>
      <c r="G195" s="376">
        <v>0.23514772602151601</v>
      </c>
      <c r="H195" s="376">
        <v>9.4042603119329771E-3</v>
      </c>
      <c r="I195" s="377">
        <v>7.3552863739236853</v>
      </c>
      <c r="J195" s="377">
        <v>-0.12684435697606933</v>
      </c>
      <c r="K195" s="369">
        <v>-1.69529725606406E-2</v>
      </c>
      <c r="L195" s="370">
        <v>1328092.2404753175</v>
      </c>
      <c r="M195" s="370">
        <v>-21818.515191142913</v>
      </c>
      <c r="N195" s="369">
        <v>-1.616293158607434E-2</v>
      </c>
      <c r="O195" s="365">
        <v>391846.7381414175</v>
      </c>
      <c r="P195" s="365">
        <v>-2258.6303738540737</v>
      </c>
      <c r="Q195" s="369">
        <v>-5.7310317348964294E-3</v>
      </c>
    </row>
    <row r="196" spans="1:17">
      <c r="A196" s="401" t="s">
        <v>167</v>
      </c>
      <c r="B196" s="401" t="s">
        <v>241</v>
      </c>
      <c r="C196" s="324" t="s">
        <v>249</v>
      </c>
      <c r="D196" s="365">
        <v>9271880.098601561</v>
      </c>
      <c r="E196" s="365">
        <v>231716.07525795326</v>
      </c>
      <c r="F196" s="366">
        <v>2.5631844141280349E-2</v>
      </c>
      <c r="G196" s="374">
        <v>12.074799753532563</v>
      </c>
      <c r="H196" s="374">
        <v>0.76352027680105472</v>
      </c>
      <c r="I196" s="375">
        <v>10.472122764819128</v>
      </c>
      <c r="J196" s="375">
        <v>0.50897608740455524</v>
      </c>
      <c r="K196" s="366">
        <v>5.1085877171551795E-2</v>
      </c>
      <c r="L196" s="367">
        <v>97096266.653238833</v>
      </c>
      <c r="M196" s="367">
        <v>7027786.5007802099</v>
      </c>
      <c r="N196" s="366">
        <v>7.8027146554313989E-2</v>
      </c>
      <c r="O196" s="365">
        <v>20297464.37899654</v>
      </c>
      <c r="P196" s="365">
        <v>1203083.9689559266</v>
      </c>
      <c r="Q196" s="366">
        <v>6.3007227420864384E-2</v>
      </c>
    </row>
    <row r="197" spans="1:17">
      <c r="A197" s="401" t="s">
        <v>167</v>
      </c>
      <c r="B197" s="401" t="s">
        <v>241</v>
      </c>
      <c r="C197" s="324" t="s">
        <v>250</v>
      </c>
      <c r="D197" s="365">
        <v>774072.6324825047</v>
      </c>
      <c r="E197" s="365">
        <v>-112006.89845041931</v>
      </c>
      <c r="F197" s="369">
        <v>-0.126407274449158</v>
      </c>
      <c r="G197" s="376">
        <v>1.0080773190030559</v>
      </c>
      <c r="H197" s="376">
        <v>-0.10060756626149892</v>
      </c>
      <c r="I197" s="377">
        <v>13.216937592090655</v>
      </c>
      <c r="J197" s="377">
        <v>0.45262465590104739</v>
      </c>
      <c r="K197" s="369">
        <v>3.5460166024115398E-2</v>
      </c>
      <c r="L197" s="370">
        <v>10230869.67526659</v>
      </c>
      <c r="M197" s="370">
        <v>-1079326.7439133525</v>
      </c>
      <c r="N197" s="369">
        <v>-9.5429531363665762E-2</v>
      </c>
      <c r="O197" s="365">
        <v>2078808.8615512857</v>
      </c>
      <c r="P197" s="365">
        <v>-302356.23067781655</v>
      </c>
      <c r="Q197" s="369">
        <v>-0.12697827280626267</v>
      </c>
    </row>
    <row r="198" spans="1:17">
      <c r="A198" s="401" t="s">
        <v>167</v>
      </c>
      <c r="B198" s="401" t="s">
        <v>241</v>
      </c>
      <c r="C198" s="324" t="s">
        <v>251</v>
      </c>
      <c r="D198" s="365">
        <v>365286.25897623925</v>
      </c>
      <c r="E198" s="365">
        <v>-29620.321729645249</v>
      </c>
      <c r="F198" s="366">
        <v>-7.5005895512553253E-2</v>
      </c>
      <c r="G198" s="374">
        <v>0.4757134888446608</v>
      </c>
      <c r="H198" s="374">
        <v>-1.8403508372448585E-2</v>
      </c>
      <c r="I198" s="375">
        <v>8.5103364554427738</v>
      </c>
      <c r="J198" s="375">
        <v>-0.20058085639285217</v>
      </c>
      <c r="K198" s="366">
        <v>-2.3026375892734121E-2</v>
      </c>
      <c r="L198" s="367">
        <v>3108708.9664377989</v>
      </c>
      <c r="M198" s="367">
        <v>-331289.60399090312</v>
      </c>
      <c r="N198" s="366">
        <v>-9.6305157461044205E-2</v>
      </c>
      <c r="O198" s="365">
        <v>733751.73238700628</v>
      </c>
      <c r="P198" s="365">
        <v>-63895.835730966181</v>
      </c>
      <c r="Q198" s="366">
        <v>-8.0105347630817267E-2</v>
      </c>
    </row>
    <row r="199" spans="1:17">
      <c r="A199" s="401" t="s">
        <v>167</v>
      </c>
      <c r="B199" s="401" t="s">
        <v>241</v>
      </c>
      <c r="C199" s="324" t="s">
        <v>252</v>
      </c>
      <c r="D199" s="365">
        <v>5714150.1539920894</v>
      </c>
      <c r="E199" s="365">
        <v>-135559.3959164042</v>
      </c>
      <c r="F199" s="369">
        <v>-2.3173696875005485E-2</v>
      </c>
      <c r="G199" s="376">
        <v>7.4415564197684461</v>
      </c>
      <c r="H199" s="376">
        <v>0.12225342859911414</v>
      </c>
      <c r="I199" s="377">
        <v>6.8355815538331068</v>
      </c>
      <c r="J199" s="377">
        <v>0.40814505430656389</v>
      </c>
      <c r="K199" s="369">
        <v>6.3500441324722323E-2</v>
      </c>
      <c r="L199" s="370">
        <v>39059539.388460934</v>
      </c>
      <c r="M199" s="370">
        <v>1460902.7157500982</v>
      </c>
      <c r="N199" s="369">
        <v>3.8855204471028713E-2</v>
      </c>
      <c r="O199" s="365">
        <v>8045043.0911562424</v>
      </c>
      <c r="P199" s="365">
        <v>90660.75215969421</v>
      </c>
      <c r="Q199" s="369">
        <v>1.1397585418446347E-2</v>
      </c>
    </row>
  </sheetData>
  <mergeCells count="24">
    <mergeCell ref="A35:A67"/>
    <mergeCell ref="B35:B45"/>
    <mergeCell ref="B46:B56"/>
    <mergeCell ref="B57:B67"/>
    <mergeCell ref="A2:A34"/>
    <mergeCell ref="B2:B12"/>
    <mergeCell ref="B13:B23"/>
    <mergeCell ref="B24:B34"/>
    <mergeCell ref="A68:A100"/>
    <mergeCell ref="B68:B78"/>
    <mergeCell ref="B79:B89"/>
    <mergeCell ref="B90:B100"/>
    <mergeCell ref="A101:A133"/>
    <mergeCell ref="B101:B111"/>
    <mergeCell ref="B112:B122"/>
    <mergeCell ref="B123:B133"/>
    <mergeCell ref="A134:A166"/>
    <mergeCell ref="B134:B144"/>
    <mergeCell ref="B145:B155"/>
    <mergeCell ref="B156:B166"/>
    <mergeCell ref="A167:A199"/>
    <mergeCell ref="B167:B177"/>
    <mergeCell ref="B178:B188"/>
    <mergeCell ref="B189:B199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topLeftCell="A4" workbookViewId="0">
      <selection activeCell="A9" sqref="A9:A20"/>
    </sheetView>
  </sheetViews>
  <sheetFormatPr defaultRowHeight="14.5"/>
  <sheetData/>
  <sheetProtection algorithmName="SHA-512" hashValue="CCzmy7E54HUyTcTiPGIB6V0yYei34Tqug9gHMHIDDETEXVe+NkK5mYmUMUn8cBgoXRPto6GOMq4+Zy9SUH7Y/A==" saltValue="p88dPYoglJFYziptV3Okdw==" spinCount="100000" sheet="1" objects="1" scenarios="1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BD4D0-42C0-4CBB-A9C8-80B83141AFE0}">
  <sheetPr>
    <tabColor rgb="FFFFC000"/>
  </sheetPr>
  <dimension ref="C2:F14"/>
  <sheetViews>
    <sheetView workbookViewId="0">
      <selection activeCell="A9" sqref="A9:A20"/>
    </sheetView>
  </sheetViews>
  <sheetFormatPr defaultRowHeight="14.5"/>
  <cols>
    <col min="6" max="6" width="10.1796875" bestFit="1" customWidth="1"/>
  </cols>
  <sheetData>
    <row r="2" spans="3:6">
      <c r="C2">
        <v>144</v>
      </c>
      <c r="D2">
        <v>14</v>
      </c>
      <c r="F2" s="261">
        <f>C2*D2</f>
        <v>2016</v>
      </c>
    </row>
    <row r="3" spans="3:6">
      <c r="C3">
        <v>144</v>
      </c>
      <c r="D3" s="253">
        <v>14</v>
      </c>
      <c r="F3" s="261">
        <f t="shared" ref="F3:F13" si="0">C3*D3</f>
        <v>2016</v>
      </c>
    </row>
    <row r="4" spans="3:6">
      <c r="C4">
        <v>216</v>
      </c>
      <c r="D4" s="253">
        <v>14</v>
      </c>
      <c r="F4" s="261">
        <f t="shared" si="0"/>
        <v>3024</v>
      </c>
    </row>
    <row r="5" spans="3:6">
      <c r="C5">
        <v>162</v>
      </c>
      <c r="D5" s="253">
        <v>14</v>
      </c>
      <c r="F5" s="261">
        <f t="shared" si="0"/>
        <v>2268</v>
      </c>
    </row>
    <row r="6" spans="3:6">
      <c r="C6">
        <v>54</v>
      </c>
      <c r="D6" s="253">
        <v>14</v>
      </c>
      <c r="F6" s="261">
        <f t="shared" si="0"/>
        <v>756</v>
      </c>
    </row>
    <row r="7" spans="3:6">
      <c r="C7">
        <v>36</v>
      </c>
      <c r="D7" s="253">
        <v>14</v>
      </c>
      <c r="F7" s="261">
        <f t="shared" si="0"/>
        <v>504</v>
      </c>
    </row>
    <row r="8" spans="3:6">
      <c r="C8">
        <v>36</v>
      </c>
      <c r="D8" s="253">
        <v>14</v>
      </c>
      <c r="F8" s="261">
        <f t="shared" si="0"/>
        <v>504</v>
      </c>
    </row>
    <row r="9" spans="3:6">
      <c r="C9">
        <v>36</v>
      </c>
      <c r="D9" s="253">
        <v>14</v>
      </c>
      <c r="F9" s="261">
        <f t="shared" si="0"/>
        <v>504</v>
      </c>
    </row>
    <row r="10" spans="3:6">
      <c r="C10">
        <v>36</v>
      </c>
      <c r="D10" s="253">
        <v>14</v>
      </c>
      <c r="F10" s="261">
        <f t="shared" si="0"/>
        <v>504</v>
      </c>
    </row>
    <row r="11" spans="3:6">
      <c r="C11">
        <v>108</v>
      </c>
      <c r="D11" s="253">
        <v>14</v>
      </c>
      <c r="F11" s="261">
        <f t="shared" si="0"/>
        <v>1512</v>
      </c>
    </row>
    <row r="12" spans="3:6">
      <c r="C12">
        <v>18</v>
      </c>
      <c r="D12" s="253">
        <v>14</v>
      </c>
      <c r="F12" s="261">
        <f t="shared" si="0"/>
        <v>252</v>
      </c>
    </row>
    <row r="13" spans="3:6">
      <c r="C13" s="260">
        <v>126</v>
      </c>
      <c r="D13" s="260">
        <v>14</v>
      </c>
      <c r="E13" s="260"/>
      <c r="F13" s="263">
        <f t="shared" si="0"/>
        <v>1764</v>
      </c>
    </row>
    <row r="14" spans="3:6">
      <c r="F14" s="262">
        <f>SUM(F2:F13)</f>
        <v>15624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7199F6-79BA-4A94-A5F6-526446051CD9}">
  <dimension ref="E3:R105"/>
  <sheetViews>
    <sheetView workbookViewId="0">
      <selection activeCell="A9" sqref="A9:A20"/>
    </sheetView>
  </sheetViews>
  <sheetFormatPr defaultRowHeight="14.5"/>
  <sheetData>
    <row r="3" spans="5:18">
      <c r="E3" s="245">
        <v>290985.78787746601</v>
      </c>
      <c r="F3" s="245">
        <v>42829.562482845547</v>
      </c>
      <c r="G3" s="246">
        <v>0.17259112647582209</v>
      </c>
      <c r="H3" s="229"/>
      <c r="I3" s="229"/>
      <c r="J3" s="248">
        <v>30.784935439613868</v>
      </c>
      <c r="K3" s="248">
        <v>0.97562224771611028</v>
      </c>
      <c r="L3" s="246">
        <v>3.1691547628217062E-2</v>
      </c>
      <c r="M3" s="247">
        <v>8957978.693652967</v>
      </c>
      <c r="N3" s="247">
        <v>1076398.5815370646</v>
      </c>
      <c r="O3" s="246">
        <v>0.13657141921102578</v>
      </c>
      <c r="P3" s="245">
        <v>2702871.33138745</v>
      </c>
      <c r="Q3" s="245">
        <v>271572.81511593377</v>
      </c>
      <c r="R3" s="246">
        <v>0.11169867184075793</v>
      </c>
    </row>
    <row r="4" spans="5:18">
      <c r="E4" s="227"/>
      <c r="F4" s="227"/>
      <c r="G4" s="228"/>
      <c r="H4" s="229"/>
      <c r="I4" s="229"/>
      <c r="J4" s="230"/>
      <c r="K4" s="230"/>
      <c r="L4" s="228"/>
      <c r="M4" s="231"/>
      <c r="N4" s="231"/>
      <c r="O4" s="228"/>
      <c r="P4" s="227"/>
      <c r="Q4" s="227"/>
      <c r="R4" s="228"/>
    </row>
    <row r="5" spans="5:18">
      <c r="E5" s="227"/>
      <c r="F5" s="227"/>
      <c r="G5" s="228"/>
      <c r="H5" s="229"/>
      <c r="I5" s="229"/>
      <c r="J5" s="230"/>
      <c r="K5" s="230"/>
      <c r="L5" s="228"/>
      <c r="M5" s="231"/>
      <c r="N5" s="231"/>
      <c r="O5" s="228"/>
      <c r="P5" s="227"/>
      <c r="Q5" s="227"/>
      <c r="R5" s="228"/>
    </row>
    <row r="6" spans="5:18">
      <c r="E6" s="227"/>
      <c r="F6" s="227"/>
      <c r="G6" s="228"/>
      <c r="H6" s="229"/>
      <c r="I6" s="229"/>
      <c r="J6" s="230"/>
      <c r="K6" s="230"/>
      <c r="L6" s="228"/>
      <c r="M6" s="231"/>
      <c r="N6" s="231"/>
      <c r="O6" s="228"/>
      <c r="P6" s="227"/>
      <c r="Q6" s="227"/>
      <c r="R6" s="228"/>
    </row>
    <row r="7" spans="5:18">
      <c r="E7" s="227"/>
      <c r="F7" s="227"/>
      <c r="G7" s="228"/>
      <c r="H7" s="229"/>
      <c r="I7" s="229"/>
      <c r="J7" s="230"/>
      <c r="K7" s="230"/>
      <c r="L7" s="228"/>
      <c r="M7" s="231"/>
      <c r="N7" s="231"/>
      <c r="O7" s="228"/>
      <c r="P7" s="227"/>
      <c r="Q7" s="227"/>
      <c r="R7" s="228"/>
    </row>
    <row r="8" spans="5:18">
      <c r="E8" s="227"/>
      <c r="F8" s="227"/>
      <c r="G8" s="228"/>
      <c r="H8" s="229"/>
      <c r="I8" s="229"/>
      <c r="J8" s="230"/>
      <c r="K8" s="230"/>
      <c r="L8" s="228"/>
      <c r="M8" s="231"/>
      <c r="N8" s="231"/>
      <c r="O8" s="228"/>
      <c r="P8" s="227"/>
      <c r="Q8" s="227"/>
      <c r="R8" s="228"/>
    </row>
    <row r="9" spans="5:18">
      <c r="E9" s="245">
        <v>3827238.271929821</v>
      </c>
      <c r="F9" s="245">
        <v>625502.0738922162</v>
      </c>
      <c r="G9" s="246">
        <v>0.19536340135567584</v>
      </c>
      <c r="H9" s="229"/>
      <c r="I9" s="229"/>
      <c r="J9" s="248">
        <v>31.695849702204946</v>
      </c>
      <c r="K9" s="248">
        <v>-0.13920337958015239</v>
      </c>
      <c r="L9" s="246">
        <v>-4.3918488031721263E-3</v>
      </c>
      <c r="M9" s="247">
        <v>121307569.04161419</v>
      </c>
      <c r="N9" s="247">
        <v>20271512.221796125</v>
      </c>
      <c r="O9" s="246">
        <v>0.20063641495775297</v>
      </c>
      <c r="P9" s="245">
        <v>37513965.916189045</v>
      </c>
      <c r="Q9" s="245">
        <v>5993274.9326683879</v>
      </c>
      <c r="R9" s="246">
        <v>0.1901378030006301</v>
      </c>
    </row>
    <row r="10" spans="5:18">
      <c r="E10" s="227"/>
      <c r="F10" s="227"/>
      <c r="G10" s="228"/>
      <c r="H10" s="229"/>
      <c r="I10" s="229"/>
      <c r="J10" s="230"/>
      <c r="K10" s="230"/>
      <c r="L10" s="228"/>
      <c r="M10" s="231"/>
      <c r="N10" s="231"/>
      <c r="O10" s="228"/>
      <c r="P10" s="227"/>
      <c r="Q10" s="227"/>
      <c r="R10" s="228"/>
    </row>
    <row r="11" spans="5:18">
      <c r="E11" s="227"/>
      <c r="F11" s="227"/>
      <c r="G11" s="228"/>
      <c r="H11" s="229"/>
      <c r="I11" s="229"/>
      <c r="J11" s="230"/>
      <c r="K11" s="230"/>
      <c r="L11" s="228"/>
      <c r="M11" s="231"/>
      <c r="N11" s="231"/>
      <c r="O11" s="228"/>
      <c r="P11" s="227"/>
      <c r="Q11" s="227"/>
      <c r="R11" s="228"/>
    </row>
    <row r="12" spans="5:18">
      <c r="E12" s="227"/>
      <c r="F12" s="227"/>
      <c r="G12" s="228"/>
      <c r="H12" s="229"/>
      <c r="I12" s="229"/>
      <c r="J12" s="230"/>
      <c r="K12" s="230"/>
      <c r="L12" s="228"/>
      <c r="M12" s="231"/>
      <c r="N12" s="231"/>
      <c r="O12" s="228"/>
      <c r="P12" s="227"/>
      <c r="Q12" s="227"/>
      <c r="R12" s="228"/>
    </row>
    <row r="13" spans="5:18">
      <c r="E13" s="227"/>
      <c r="F13" s="227"/>
      <c r="G13" s="228"/>
      <c r="H13" s="229"/>
      <c r="I13" s="229"/>
      <c r="J13" s="230"/>
      <c r="K13" s="230"/>
      <c r="L13" s="228"/>
      <c r="M13" s="231"/>
      <c r="N13" s="231"/>
      <c r="O13" s="228"/>
      <c r="P13" s="227"/>
      <c r="Q13" s="227"/>
      <c r="R13" s="228"/>
    </row>
    <row r="14" spans="5:18">
      <c r="E14" s="227"/>
      <c r="F14" s="227"/>
      <c r="G14" s="228"/>
      <c r="H14" s="229"/>
      <c r="I14" s="229"/>
      <c r="J14" s="230"/>
      <c r="K14" s="230"/>
      <c r="L14" s="228"/>
      <c r="M14" s="231"/>
      <c r="N14" s="231"/>
      <c r="O14" s="228"/>
      <c r="P14" s="227"/>
      <c r="Q14" s="227"/>
      <c r="R14" s="228"/>
    </row>
    <row r="15" spans="5:18">
      <c r="E15" s="245">
        <v>564069.40222904738</v>
      </c>
      <c r="F15" s="245">
        <v>95494.451249544625</v>
      </c>
      <c r="G15" s="246">
        <v>0.20379760174956923</v>
      </c>
      <c r="H15" s="229"/>
      <c r="I15" s="229"/>
      <c r="J15" s="248">
        <v>31.459112568471696</v>
      </c>
      <c r="K15" s="248">
        <v>0.2055683902145411</v>
      </c>
      <c r="L15" s="246">
        <v>6.5344624635267565E-3</v>
      </c>
      <c r="M15" s="247">
        <v>17745122.82115414</v>
      </c>
      <c r="N15" s="247">
        <v>2907846.4931561421</v>
      </c>
      <c r="O15" s="246">
        <v>0.19598249900280043</v>
      </c>
      <c r="P15" s="245">
        <v>5355426.4139082935</v>
      </c>
      <c r="Q15" s="245">
        <v>777042.66850455385</v>
      </c>
      <c r="R15" s="246">
        <v>0.16971986441386233</v>
      </c>
    </row>
    <row r="16" spans="5:18">
      <c r="E16" s="227"/>
      <c r="F16" s="227"/>
      <c r="G16" s="228"/>
      <c r="H16" s="229"/>
      <c r="I16" s="229"/>
      <c r="J16" s="230"/>
      <c r="K16" s="230"/>
      <c r="L16" s="228"/>
      <c r="M16" s="231"/>
      <c r="N16" s="231"/>
      <c r="O16" s="228"/>
      <c r="P16" s="227"/>
      <c r="Q16" s="227"/>
      <c r="R16" s="228"/>
    </row>
    <row r="17" spans="5:18">
      <c r="E17" s="227"/>
      <c r="F17" s="227"/>
      <c r="G17" s="228"/>
      <c r="H17" s="229"/>
      <c r="I17" s="229"/>
      <c r="J17" s="230"/>
      <c r="K17" s="230"/>
      <c r="L17" s="228"/>
      <c r="M17" s="231"/>
      <c r="N17" s="231"/>
      <c r="O17" s="228"/>
      <c r="P17" s="227"/>
      <c r="Q17" s="227"/>
      <c r="R17" s="228"/>
    </row>
    <row r="18" spans="5:18">
      <c r="E18" s="227"/>
      <c r="F18" s="227"/>
      <c r="G18" s="228"/>
      <c r="H18" s="229"/>
      <c r="I18" s="229"/>
      <c r="J18" s="230"/>
      <c r="K18" s="230"/>
      <c r="L18" s="228"/>
      <c r="M18" s="231"/>
      <c r="N18" s="231"/>
      <c r="O18" s="228"/>
      <c r="P18" s="227"/>
      <c r="Q18" s="227"/>
      <c r="R18" s="228"/>
    </row>
    <row r="19" spans="5:18">
      <c r="E19" s="227"/>
      <c r="F19" s="227"/>
      <c r="G19" s="228"/>
      <c r="H19" s="229"/>
      <c r="I19" s="229"/>
      <c r="J19" s="230"/>
      <c r="K19" s="230"/>
      <c r="L19" s="228"/>
      <c r="M19" s="231"/>
      <c r="N19" s="231"/>
      <c r="O19" s="228"/>
      <c r="P19" s="227"/>
      <c r="Q19" s="227"/>
      <c r="R19" s="228"/>
    </row>
    <row r="20" spans="5:18">
      <c r="E20" s="227"/>
      <c r="F20" s="227"/>
      <c r="G20" s="228"/>
      <c r="H20" s="229"/>
      <c r="I20" s="229"/>
      <c r="J20" s="230"/>
      <c r="K20" s="230"/>
      <c r="L20" s="228"/>
      <c r="M20" s="231"/>
      <c r="N20" s="231"/>
      <c r="O20" s="228"/>
      <c r="P20" s="227"/>
      <c r="Q20" s="227"/>
      <c r="R20" s="228"/>
    </row>
    <row r="21" spans="5:18">
      <c r="E21" s="245">
        <v>127011.30908448581</v>
      </c>
      <c r="F21" s="245">
        <v>28933.317854737448</v>
      </c>
      <c r="G21" s="246">
        <v>0.29500316525611703</v>
      </c>
      <c r="H21" s="229"/>
      <c r="I21" s="229"/>
      <c r="J21" s="248">
        <v>27.376658099567074</v>
      </c>
      <c r="K21" s="248">
        <v>0.68399355396105221</v>
      </c>
      <c r="L21" s="246">
        <v>2.4984552587588062E-2</v>
      </c>
      <c r="M21" s="247">
        <v>3477145.1835844056</v>
      </c>
      <c r="N21" s="247">
        <v>725012.83680865029</v>
      </c>
      <c r="O21" s="246">
        <v>0.26343676300961139</v>
      </c>
      <c r="P21" s="245">
        <v>1067815.2415824432</v>
      </c>
      <c r="Q21" s="245">
        <v>201217.68546719791</v>
      </c>
      <c r="R21" s="246">
        <v>0.23219276819705084</v>
      </c>
    </row>
    <row r="22" spans="5:18">
      <c r="E22" s="227"/>
      <c r="F22" s="227"/>
      <c r="G22" s="228"/>
      <c r="H22" s="229"/>
      <c r="I22" s="229"/>
      <c r="J22" s="230"/>
      <c r="K22" s="230"/>
      <c r="L22" s="228"/>
      <c r="M22" s="231"/>
      <c r="N22" s="231"/>
      <c r="O22" s="228"/>
      <c r="P22" s="227"/>
      <c r="Q22" s="227"/>
      <c r="R22" s="228"/>
    </row>
    <row r="23" spans="5:18">
      <c r="E23" s="227"/>
      <c r="F23" s="227"/>
      <c r="G23" s="228"/>
      <c r="H23" s="229"/>
      <c r="I23" s="229"/>
      <c r="J23" s="230"/>
      <c r="K23" s="230"/>
      <c r="L23" s="228"/>
      <c r="M23" s="231"/>
      <c r="N23" s="231"/>
      <c r="O23" s="228"/>
      <c r="P23" s="227"/>
      <c r="Q23" s="227"/>
      <c r="R23" s="228"/>
    </row>
    <row r="24" spans="5:18">
      <c r="E24" s="227"/>
      <c r="F24" s="227"/>
      <c r="G24" s="228"/>
      <c r="H24" s="229"/>
      <c r="I24" s="229"/>
      <c r="J24" s="230"/>
      <c r="K24" s="230"/>
      <c r="L24" s="228"/>
      <c r="M24" s="231"/>
      <c r="N24" s="231"/>
      <c r="O24" s="228"/>
      <c r="P24" s="227"/>
      <c r="Q24" s="227"/>
      <c r="R24" s="228"/>
    </row>
    <row r="25" spans="5:18">
      <c r="E25" s="227"/>
      <c r="F25" s="227"/>
      <c r="G25" s="228"/>
      <c r="H25" s="229"/>
      <c r="I25" s="229"/>
      <c r="J25" s="230"/>
      <c r="K25" s="230"/>
      <c r="L25" s="228"/>
      <c r="M25" s="231"/>
      <c r="N25" s="231"/>
      <c r="O25" s="228"/>
      <c r="P25" s="227"/>
      <c r="Q25" s="227"/>
      <c r="R25" s="228"/>
    </row>
    <row r="26" spans="5:18">
      <c r="E26" s="227"/>
      <c r="F26" s="227"/>
      <c r="G26" s="228"/>
      <c r="H26" s="229"/>
      <c r="I26" s="229"/>
      <c r="J26" s="230"/>
      <c r="K26" s="230"/>
      <c r="L26" s="228"/>
      <c r="M26" s="231"/>
      <c r="N26" s="231"/>
      <c r="O26" s="228"/>
      <c r="P26" s="227"/>
      <c r="Q26" s="227"/>
      <c r="R26" s="228"/>
    </row>
    <row r="27" spans="5:18">
      <c r="E27" s="245">
        <v>1529892.6151838512</v>
      </c>
      <c r="F27" s="245">
        <v>344670.31238473742</v>
      </c>
      <c r="G27" s="246">
        <v>0.29080646860149106</v>
      </c>
      <c r="H27" s="229"/>
      <c r="I27" s="229"/>
      <c r="J27" s="248">
        <v>28.412537362292699</v>
      </c>
      <c r="K27" s="248">
        <v>-0.3170184819721733</v>
      </c>
      <c r="L27" s="246">
        <v>-1.1157696967709048E-2</v>
      </c>
      <c r="M27" s="247">
        <v>43468131.089206859</v>
      </c>
      <c r="N27" s="247">
        <v>10168695.503537385</v>
      </c>
      <c r="O27" s="246">
        <v>0.30537140719326539</v>
      </c>
      <c r="P27" s="245">
        <v>13753879.865057137</v>
      </c>
      <c r="Q27" s="245">
        <v>3364192.1416158909</v>
      </c>
      <c r="R27" s="246">
        <v>0.32380108345562586</v>
      </c>
    </row>
    <row r="28" spans="5:18">
      <c r="E28" s="227"/>
      <c r="F28" s="227"/>
      <c r="G28" s="228"/>
      <c r="H28" s="229"/>
      <c r="I28" s="229"/>
      <c r="J28" s="230"/>
      <c r="K28" s="230"/>
      <c r="L28" s="228"/>
      <c r="M28" s="231"/>
      <c r="N28" s="231"/>
      <c r="O28" s="228"/>
      <c r="P28" s="227"/>
      <c r="Q28" s="227"/>
      <c r="R28" s="228"/>
    </row>
    <row r="29" spans="5:18">
      <c r="E29" s="227"/>
      <c r="F29" s="227"/>
      <c r="G29" s="228"/>
      <c r="H29" s="229"/>
      <c r="I29" s="229"/>
      <c r="J29" s="230"/>
      <c r="K29" s="230"/>
      <c r="L29" s="228"/>
      <c r="M29" s="231"/>
      <c r="N29" s="231"/>
      <c r="O29" s="228"/>
      <c r="P29" s="227"/>
      <c r="Q29" s="227"/>
      <c r="R29" s="228"/>
    </row>
    <row r="30" spans="5:18">
      <c r="E30" s="227"/>
      <c r="F30" s="227"/>
      <c r="G30" s="228"/>
      <c r="H30" s="229"/>
      <c r="I30" s="229"/>
      <c r="J30" s="230"/>
      <c r="K30" s="230"/>
      <c r="L30" s="228"/>
      <c r="M30" s="231"/>
      <c r="N30" s="231"/>
      <c r="O30" s="228"/>
      <c r="P30" s="227"/>
      <c r="Q30" s="227"/>
      <c r="R30" s="228"/>
    </row>
    <row r="31" spans="5:18">
      <c r="E31" s="227"/>
      <c r="F31" s="227"/>
      <c r="G31" s="228"/>
      <c r="H31" s="229"/>
      <c r="I31" s="229"/>
      <c r="J31" s="230"/>
      <c r="K31" s="230"/>
      <c r="L31" s="228"/>
      <c r="M31" s="231"/>
      <c r="N31" s="231"/>
      <c r="O31" s="228"/>
      <c r="P31" s="227"/>
      <c r="Q31" s="227"/>
      <c r="R31" s="228"/>
    </row>
    <row r="32" spans="5:18">
      <c r="E32" s="227"/>
      <c r="F32" s="227"/>
      <c r="G32" s="228"/>
      <c r="H32" s="229"/>
      <c r="I32" s="229"/>
      <c r="J32" s="230"/>
      <c r="K32" s="230"/>
      <c r="L32" s="228"/>
      <c r="M32" s="231"/>
      <c r="N32" s="231"/>
      <c r="O32" s="228"/>
      <c r="P32" s="227"/>
      <c r="Q32" s="227"/>
      <c r="R32" s="228"/>
    </row>
    <row r="33" spans="5:18">
      <c r="E33" s="245">
        <v>1529892.6151838512</v>
      </c>
      <c r="F33" s="245">
        <v>344670.31238473742</v>
      </c>
      <c r="G33" s="246">
        <v>0.29080646860149106</v>
      </c>
      <c r="H33" s="229"/>
      <c r="I33" s="229"/>
      <c r="J33" s="248">
        <v>28.412537362292699</v>
      </c>
      <c r="K33" s="248">
        <v>-0.3170184819721733</v>
      </c>
      <c r="L33" s="246">
        <v>-1.1157696967709048E-2</v>
      </c>
      <c r="M33" s="247">
        <v>43468131.089206859</v>
      </c>
      <c r="N33" s="247">
        <v>10168695.503537385</v>
      </c>
      <c r="O33" s="246">
        <v>0.30537140719326539</v>
      </c>
      <c r="P33" s="245">
        <v>13753879.865057137</v>
      </c>
      <c r="Q33" s="245">
        <v>3364192.1416158909</v>
      </c>
      <c r="R33" s="246">
        <v>0.32380108345562586</v>
      </c>
    </row>
    <row r="34" spans="5:18">
      <c r="E34" s="227"/>
      <c r="F34" s="227"/>
      <c r="G34" s="228"/>
      <c r="H34" s="229"/>
      <c r="I34" s="229"/>
      <c r="J34" s="230"/>
      <c r="K34" s="230"/>
      <c r="L34" s="228"/>
      <c r="M34" s="231"/>
      <c r="N34" s="231"/>
      <c r="O34" s="228"/>
      <c r="P34" s="227"/>
      <c r="Q34" s="227"/>
      <c r="R34" s="228"/>
    </row>
    <row r="35" spans="5:18">
      <c r="E35" s="227"/>
      <c r="F35" s="227"/>
      <c r="G35" s="228"/>
      <c r="H35" s="229"/>
      <c r="I35" s="229"/>
      <c r="J35" s="230"/>
      <c r="K35" s="230"/>
      <c r="L35" s="228"/>
      <c r="M35" s="231"/>
      <c r="N35" s="231"/>
      <c r="O35" s="228"/>
      <c r="P35" s="227"/>
      <c r="Q35" s="227"/>
      <c r="R35" s="228"/>
    </row>
    <row r="36" spans="5:18">
      <c r="E36" s="227"/>
      <c r="F36" s="227"/>
      <c r="G36" s="228"/>
      <c r="H36" s="229"/>
      <c r="I36" s="229"/>
      <c r="J36" s="230"/>
      <c r="K36" s="230"/>
      <c r="L36" s="228"/>
      <c r="M36" s="231"/>
      <c r="N36" s="231"/>
      <c r="O36" s="228"/>
      <c r="P36" s="227"/>
      <c r="Q36" s="227"/>
      <c r="R36" s="228"/>
    </row>
    <row r="37" spans="5:18">
      <c r="E37" s="227"/>
      <c r="F37" s="227"/>
      <c r="G37" s="228"/>
      <c r="H37" s="229"/>
      <c r="I37" s="229"/>
      <c r="J37" s="230"/>
      <c r="K37" s="230"/>
      <c r="L37" s="228"/>
      <c r="M37" s="231"/>
      <c r="N37" s="231"/>
      <c r="O37" s="228"/>
      <c r="P37" s="227"/>
      <c r="Q37" s="227"/>
      <c r="R37" s="228"/>
    </row>
    <row r="38" spans="5:18">
      <c r="E38" s="227"/>
      <c r="F38" s="227"/>
      <c r="G38" s="228"/>
      <c r="H38" s="229"/>
      <c r="I38" s="229"/>
      <c r="J38" s="230"/>
      <c r="K38" s="230"/>
      <c r="L38" s="228"/>
      <c r="M38" s="231"/>
      <c r="N38" s="231"/>
      <c r="O38" s="228"/>
      <c r="P38" s="227"/>
      <c r="Q38" s="227"/>
      <c r="R38" s="228"/>
    </row>
    <row r="39" spans="5:18">
      <c r="E39" s="245">
        <v>72154.156706530659</v>
      </c>
      <c r="F39" s="245">
        <v>12712.867904077732</v>
      </c>
      <c r="G39" s="246">
        <v>0.21387268277993862</v>
      </c>
      <c r="H39" s="229"/>
      <c r="I39" s="229"/>
      <c r="J39" s="248">
        <v>27.57865774092128</v>
      </c>
      <c r="K39" s="248">
        <v>0.99208134091360733</v>
      </c>
      <c r="L39" s="246">
        <v>3.5972792810781168E-2</v>
      </c>
      <c r="M39" s="247">
        <v>1989914.7923942087</v>
      </c>
      <c r="N39" s="247">
        <v>291633.2393313325</v>
      </c>
      <c r="O39" s="246">
        <v>0.17172255024814206</v>
      </c>
      <c r="P39" s="245">
        <v>680377.55358783458</v>
      </c>
      <c r="Q39" s="245">
        <v>94369.46110415773</v>
      </c>
      <c r="R39" s="246">
        <v>0.16103781213019064</v>
      </c>
    </row>
    <row r="40" spans="5:18">
      <c r="E40" s="227"/>
      <c r="F40" s="227"/>
      <c r="G40" s="228"/>
      <c r="H40" s="229"/>
      <c r="I40" s="229"/>
      <c r="J40" s="230"/>
      <c r="K40" s="230"/>
      <c r="L40" s="228"/>
      <c r="M40" s="231"/>
      <c r="N40" s="231"/>
      <c r="O40" s="228"/>
      <c r="P40" s="227"/>
      <c r="Q40" s="227"/>
      <c r="R40" s="228"/>
    </row>
    <row r="41" spans="5:18">
      <c r="E41" s="227"/>
      <c r="F41" s="227"/>
      <c r="G41" s="228"/>
      <c r="H41" s="229"/>
      <c r="I41" s="229"/>
      <c r="J41" s="230"/>
      <c r="K41" s="230"/>
      <c r="L41" s="228"/>
      <c r="M41" s="231"/>
      <c r="N41" s="231"/>
      <c r="O41" s="228"/>
      <c r="P41" s="227"/>
      <c r="Q41" s="227"/>
      <c r="R41" s="228"/>
    </row>
    <row r="42" spans="5:18">
      <c r="E42" s="227"/>
      <c r="F42" s="227"/>
      <c r="G42" s="228"/>
      <c r="H42" s="229"/>
      <c r="I42" s="229"/>
      <c r="J42" s="230"/>
      <c r="K42" s="230"/>
      <c r="L42" s="228"/>
      <c r="M42" s="231"/>
      <c r="N42" s="231"/>
      <c r="O42" s="228"/>
      <c r="P42" s="227"/>
      <c r="Q42" s="227"/>
      <c r="R42" s="228"/>
    </row>
    <row r="43" spans="5:18">
      <c r="E43" s="227"/>
      <c r="F43" s="227"/>
      <c r="G43" s="228"/>
      <c r="H43" s="229"/>
      <c r="I43" s="229"/>
      <c r="J43" s="230"/>
      <c r="K43" s="230"/>
      <c r="L43" s="228"/>
      <c r="M43" s="231"/>
      <c r="N43" s="231"/>
      <c r="O43" s="228"/>
      <c r="P43" s="227"/>
      <c r="Q43" s="227"/>
      <c r="R43" s="228"/>
    </row>
    <row r="44" spans="5:18">
      <c r="E44" s="227"/>
      <c r="F44" s="227"/>
      <c r="G44" s="228"/>
      <c r="H44" s="229"/>
      <c r="I44" s="229"/>
      <c r="J44" s="230"/>
      <c r="K44" s="230"/>
      <c r="L44" s="228"/>
      <c r="M44" s="231"/>
      <c r="N44" s="231"/>
      <c r="O44" s="228"/>
      <c r="P44" s="227"/>
      <c r="Q44" s="227"/>
      <c r="R44" s="228"/>
    </row>
    <row r="45" spans="5:18">
      <c r="E45" s="245">
        <v>885798.24740799144</v>
      </c>
      <c r="F45" s="245">
        <v>181632.8716789129</v>
      </c>
      <c r="G45" s="246">
        <v>0.25794064567695324</v>
      </c>
      <c r="H45" s="229"/>
      <c r="I45" s="229"/>
      <c r="J45" s="248">
        <v>29.226201788008854</v>
      </c>
      <c r="K45" s="248">
        <v>-0.23564252553853038</v>
      </c>
      <c r="L45" s="246">
        <v>-8.0627146574760045E-3</v>
      </c>
      <c r="M45" s="247">
        <v>25888518.32221055</v>
      </c>
      <c r="N45" s="247">
        <v>5474370.2665570136</v>
      </c>
      <c r="O45" s="246">
        <v>0.26816550226013131</v>
      </c>
      <c r="P45" s="245">
        <v>8859386.6761001386</v>
      </c>
      <c r="Q45" s="245">
        <v>1940267.1710534785</v>
      </c>
      <c r="R45" s="246">
        <v>0.28042110988808455</v>
      </c>
    </row>
    <row r="46" spans="5:18">
      <c r="E46" s="227"/>
      <c r="F46" s="227"/>
      <c r="G46" s="228"/>
      <c r="H46" s="229"/>
      <c r="I46" s="229"/>
      <c r="J46" s="230"/>
      <c r="K46" s="230"/>
      <c r="L46" s="228"/>
      <c r="M46" s="231"/>
      <c r="N46" s="231"/>
      <c r="O46" s="228"/>
      <c r="P46" s="227"/>
      <c r="Q46" s="227"/>
      <c r="R46" s="228"/>
    </row>
    <row r="47" spans="5:18">
      <c r="E47" s="227"/>
      <c r="F47" s="227"/>
      <c r="G47" s="228"/>
      <c r="H47" s="229"/>
      <c r="I47" s="229"/>
      <c r="J47" s="230"/>
      <c r="K47" s="230"/>
      <c r="L47" s="228"/>
      <c r="M47" s="231"/>
      <c r="N47" s="231"/>
      <c r="O47" s="228"/>
      <c r="P47" s="227"/>
      <c r="Q47" s="227"/>
      <c r="R47" s="228"/>
    </row>
    <row r="48" spans="5:18">
      <c r="E48" s="227"/>
      <c r="F48" s="227"/>
      <c r="G48" s="228"/>
      <c r="H48" s="229"/>
      <c r="I48" s="229"/>
      <c r="J48" s="230"/>
      <c r="K48" s="230"/>
      <c r="L48" s="228"/>
      <c r="M48" s="231"/>
      <c r="N48" s="231"/>
      <c r="O48" s="228"/>
      <c r="P48" s="227"/>
      <c r="Q48" s="227"/>
      <c r="R48" s="228"/>
    </row>
    <row r="49" spans="5:18">
      <c r="E49" s="227"/>
      <c r="F49" s="227"/>
      <c r="G49" s="228"/>
      <c r="H49" s="229"/>
      <c r="I49" s="229"/>
      <c r="J49" s="230"/>
      <c r="K49" s="230"/>
      <c r="L49" s="228"/>
      <c r="M49" s="231"/>
      <c r="N49" s="231"/>
      <c r="O49" s="228"/>
      <c r="P49" s="227"/>
      <c r="Q49" s="227"/>
      <c r="R49" s="228"/>
    </row>
    <row r="50" spans="5:18">
      <c r="E50" s="227"/>
      <c r="F50" s="227"/>
      <c r="G50" s="228"/>
      <c r="H50" s="229"/>
      <c r="I50" s="229"/>
      <c r="J50" s="230"/>
      <c r="K50" s="230"/>
      <c r="L50" s="228"/>
      <c r="M50" s="231"/>
      <c r="N50" s="231"/>
      <c r="O50" s="228"/>
      <c r="P50" s="227"/>
      <c r="Q50" s="227"/>
      <c r="R50" s="228"/>
    </row>
    <row r="51" spans="5:18">
      <c r="E51" s="245">
        <v>135431.94353881499</v>
      </c>
      <c r="F51" s="245">
        <v>25406.316634669405</v>
      </c>
      <c r="G51" s="246">
        <v>0.2309127186960126</v>
      </c>
      <c r="H51" s="229"/>
      <c r="I51" s="229"/>
      <c r="J51" s="248">
        <v>28.683956208911081</v>
      </c>
      <c r="K51" s="248">
        <v>2.0814632819437406E-2</v>
      </c>
      <c r="L51" s="246">
        <v>7.2565418339925656E-4</v>
      </c>
      <c r="M51" s="247">
        <v>3884723.9377550869</v>
      </c>
      <c r="N51" s="247">
        <v>726463.53075384826</v>
      </c>
      <c r="O51" s="246">
        <v>0.23002014942891419</v>
      </c>
      <c r="P51" s="245">
        <v>1312432.8004417524</v>
      </c>
      <c r="Q51" s="245">
        <v>238513.86232989235</v>
      </c>
      <c r="R51" s="246">
        <v>0.22209670941201765</v>
      </c>
    </row>
    <row r="52" spans="5:18">
      <c r="E52" s="227"/>
      <c r="F52" s="227"/>
      <c r="G52" s="228"/>
      <c r="H52" s="229"/>
      <c r="I52" s="229"/>
      <c r="J52" s="230"/>
      <c r="K52" s="230"/>
      <c r="L52" s="228"/>
      <c r="M52" s="231"/>
      <c r="N52" s="231"/>
      <c r="O52" s="228"/>
      <c r="P52" s="227"/>
      <c r="Q52" s="227"/>
      <c r="R52" s="228"/>
    </row>
    <row r="53" spans="5:18">
      <c r="E53" s="232"/>
      <c r="F53" s="232"/>
      <c r="G53" s="232"/>
      <c r="H53" s="232"/>
      <c r="I53" s="232"/>
      <c r="J53" s="232"/>
      <c r="K53" s="232"/>
      <c r="L53" s="232"/>
      <c r="M53" s="232"/>
      <c r="N53" s="232"/>
      <c r="O53" s="232"/>
      <c r="P53" s="232"/>
      <c r="Q53" s="232"/>
      <c r="R53" s="232"/>
    </row>
    <row r="54" spans="5:18">
      <c r="E54" s="232"/>
      <c r="F54" s="232"/>
      <c r="G54" s="232"/>
      <c r="H54" s="232"/>
      <c r="I54" s="232"/>
      <c r="J54" s="232"/>
      <c r="K54" s="232"/>
      <c r="L54" s="232"/>
      <c r="M54" s="232"/>
      <c r="N54" s="232"/>
      <c r="O54" s="232"/>
      <c r="P54" s="232"/>
      <c r="Q54" s="232"/>
      <c r="R54" s="232"/>
    </row>
    <row r="55" spans="5:18">
      <c r="E55" s="227"/>
      <c r="F55" s="227"/>
      <c r="G55" s="228"/>
      <c r="H55" s="229"/>
      <c r="I55" s="229"/>
      <c r="J55" s="230"/>
      <c r="K55" s="230"/>
      <c r="L55" s="228"/>
      <c r="M55" s="231"/>
      <c r="N55" s="231"/>
      <c r="O55" s="228"/>
      <c r="P55" s="227"/>
      <c r="Q55" s="227"/>
      <c r="R55" s="228"/>
    </row>
    <row r="56" spans="5:18">
      <c r="E56" s="232"/>
      <c r="F56" s="232"/>
      <c r="G56" s="232"/>
      <c r="H56" s="232"/>
      <c r="I56" s="232"/>
      <c r="J56" s="232"/>
      <c r="K56" s="232"/>
      <c r="L56" s="232"/>
      <c r="M56" s="232"/>
      <c r="N56" s="232"/>
      <c r="O56" s="232"/>
      <c r="P56" s="232"/>
      <c r="Q56" s="232"/>
      <c r="R56" s="232"/>
    </row>
    <row r="57" spans="5:18">
      <c r="E57" s="245">
        <v>14528.800739058979</v>
      </c>
      <c r="F57" s="245">
        <v>7818.2744771568841</v>
      </c>
      <c r="G57" s="246">
        <v>1.1650762059518114</v>
      </c>
      <c r="H57" s="229"/>
      <c r="I57" s="229"/>
      <c r="J57" s="248">
        <v>36.426915320076603</v>
      </c>
      <c r="K57" s="248">
        <v>0.3433344699723051</v>
      </c>
      <c r="L57" s="246">
        <v>9.4252962941135231E-3</v>
      </c>
      <c r="M57" s="247">
        <v>529239.3942239678</v>
      </c>
      <c r="N57" s="247">
        <v>282491.6673511446</v>
      </c>
      <c r="O57" s="246">
        <v>1.1448602624685749</v>
      </c>
      <c r="P57" s="245">
        <v>142588.8428040836</v>
      </c>
      <c r="Q57" s="245">
        <v>72829.756434092298</v>
      </c>
      <c r="R57" s="246">
        <v>1.0440182092955552</v>
      </c>
    </row>
    <row r="58" spans="5:18">
      <c r="E58" s="227"/>
      <c r="F58" s="227"/>
      <c r="G58" s="228"/>
      <c r="H58" s="229"/>
      <c r="I58" s="229"/>
      <c r="J58" s="230"/>
      <c r="K58" s="230"/>
      <c r="L58" s="228"/>
      <c r="M58" s="231"/>
      <c r="N58" s="231"/>
      <c r="O58" s="228"/>
      <c r="P58" s="227"/>
      <c r="Q58" s="227"/>
      <c r="R58" s="228"/>
    </row>
    <row r="59" spans="5:18">
      <c r="E59" s="232"/>
      <c r="F59" s="232"/>
      <c r="G59" s="232"/>
      <c r="H59" s="232"/>
      <c r="I59" s="232"/>
      <c r="J59" s="232"/>
      <c r="K59" s="232"/>
      <c r="L59" s="232"/>
      <c r="M59" s="232"/>
      <c r="N59" s="232"/>
      <c r="O59" s="232"/>
      <c r="P59" s="232"/>
      <c r="Q59" s="232"/>
      <c r="R59" s="232"/>
    </row>
    <row r="60" spans="5:18">
      <c r="E60" s="232"/>
      <c r="F60" s="232"/>
      <c r="G60" s="232"/>
      <c r="H60" s="232"/>
      <c r="I60" s="232"/>
      <c r="J60" s="232"/>
      <c r="K60" s="232"/>
      <c r="L60" s="232"/>
      <c r="M60" s="232"/>
      <c r="N60" s="232"/>
      <c r="O60" s="232"/>
      <c r="P60" s="232"/>
      <c r="Q60" s="232"/>
      <c r="R60" s="232"/>
    </row>
    <row r="61" spans="5:18">
      <c r="E61" s="227"/>
      <c r="F61" s="227"/>
      <c r="G61" s="228"/>
      <c r="H61" s="229"/>
      <c r="I61" s="229"/>
      <c r="J61" s="230"/>
      <c r="K61" s="230"/>
      <c r="L61" s="228"/>
      <c r="M61" s="231"/>
      <c r="N61" s="231"/>
      <c r="O61" s="228"/>
      <c r="P61" s="227"/>
      <c r="Q61" s="227"/>
      <c r="R61" s="228"/>
    </row>
    <row r="62" spans="5:18">
      <c r="E62" s="232"/>
      <c r="F62" s="232"/>
      <c r="G62" s="232"/>
      <c r="H62" s="232"/>
      <c r="I62" s="232"/>
      <c r="J62" s="232"/>
      <c r="K62" s="232"/>
      <c r="L62" s="232"/>
      <c r="M62" s="232"/>
      <c r="N62" s="232"/>
      <c r="O62" s="232"/>
      <c r="P62" s="232"/>
      <c r="Q62" s="232"/>
      <c r="R62" s="232"/>
    </row>
    <row r="63" spans="5:18">
      <c r="E63" s="245">
        <v>172077.38786881964</v>
      </c>
      <c r="F63" s="245">
        <v>94772.139071822647</v>
      </c>
      <c r="G63" s="246">
        <v>1.2259470158448564</v>
      </c>
      <c r="H63" s="229"/>
      <c r="I63" s="229"/>
      <c r="J63" s="248">
        <v>35.20697180029422</v>
      </c>
      <c r="K63" s="248">
        <v>0.21216640538829523</v>
      </c>
      <c r="L63" s="246">
        <v>6.0262611221372411E-3</v>
      </c>
      <c r="M63" s="247">
        <v>6058323.7421658235</v>
      </c>
      <c r="N63" s="247">
        <v>3320238.4510003147</v>
      </c>
      <c r="O63" s="246">
        <v>1.2126132307540367</v>
      </c>
      <c r="P63" s="245">
        <v>1738558.1747408109</v>
      </c>
      <c r="Q63" s="245">
        <v>921131.26891752984</v>
      </c>
      <c r="R63" s="246">
        <v>1.1268668334201719</v>
      </c>
    </row>
    <row r="64" spans="5:18">
      <c r="E64" s="227"/>
      <c r="F64" s="227"/>
      <c r="G64" s="228"/>
      <c r="H64" s="229"/>
      <c r="I64" s="229"/>
      <c r="J64" s="230"/>
      <c r="K64" s="230"/>
      <c r="L64" s="228"/>
      <c r="M64" s="231"/>
      <c r="N64" s="231"/>
      <c r="O64" s="228"/>
      <c r="P64" s="227"/>
      <c r="Q64" s="227"/>
      <c r="R64" s="228"/>
    </row>
    <row r="65" spans="5:18">
      <c r="E65" s="232"/>
      <c r="F65" s="232"/>
      <c r="G65" s="232"/>
      <c r="H65" s="232"/>
      <c r="I65" s="232"/>
      <c r="J65" s="232"/>
      <c r="K65" s="232"/>
      <c r="L65" s="232"/>
      <c r="M65" s="232"/>
      <c r="N65" s="232"/>
      <c r="O65" s="232"/>
      <c r="P65" s="232"/>
      <c r="Q65" s="232"/>
      <c r="R65" s="232"/>
    </row>
    <row r="66" spans="5:18">
      <c r="E66" s="232"/>
      <c r="F66" s="232"/>
      <c r="G66" s="232"/>
      <c r="H66" s="232"/>
      <c r="I66" s="232"/>
      <c r="J66" s="232"/>
      <c r="K66" s="232"/>
      <c r="L66" s="232"/>
      <c r="M66" s="232"/>
      <c r="N66" s="232"/>
      <c r="O66" s="232"/>
      <c r="P66" s="232"/>
      <c r="Q66" s="232"/>
      <c r="R66" s="232"/>
    </row>
    <row r="67" spans="5:18">
      <c r="E67" s="227"/>
      <c r="F67" s="227"/>
      <c r="G67" s="228"/>
      <c r="H67" s="229"/>
      <c r="I67" s="229"/>
      <c r="J67" s="230"/>
      <c r="K67" s="230"/>
      <c r="L67" s="228"/>
      <c r="M67" s="231"/>
      <c r="N67" s="231"/>
      <c r="O67" s="228"/>
      <c r="P67" s="227"/>
      <c r="Q67" s="227"/>
      <c r="R67" s="228"/>
    </row>
    <row r="68" spans="5:18">
      <c r="E68" s="232"/>
      <c r="F68" s="232"/>
      <c r="G68" s="232"/>
      <c r="H68" s="232"/>
      <c r="I68" s="232"/>
      <c r="J68" s="232"/>
      <c r="K68" s="232"/>
      <c r="L68" s="232"/>
      <c r="M68" s="232"/>
      <c r="N68" s="232"/>
      <c r="O68" s="232"/>
      <c r="P68" s="232"/>
      <c r="Q68" s="232"/>
      <c r="R68" s="232"/>
    </row>
    <row r="69" spans="5:18">
      <c r="E69" s="245">
        <v>31463.244515985149</v>
      </c>
      <c r="F69" s="245">
        <v>16463.099518013398</v>
      </c>
      <c r="G69" s="246">
        <v>1.0975293585654979</v>
      </c>
      <c r="H69" s="229"/>
      <c r="I69" s="229"/>
      <c r="J69" s="248">
        <v>34.805374470119233</v>
      </c>
      <c r="K69" s="248">
        <v>-1.1861931660247009</v>
      </c>
      <c r="L69" s="246">
        <v>-3.4080747128379836E-2</v>
      </c>
      <c r="M69" s="247">
        <v>1095090.0074237885</v>
      </c>
      <c r="N69" s="247">
        <v>590797.41314926953</v>
      </c>
      <c r="O69" s="246">
        <v>1.1715369605996244</v>
      </c>
      <c r="P69" s="245">
        <v>312938.0556164509</v>
      </c>
      <c r="Q69" s="245">
        <v>156347.56300410279</v>
      </c>
      <c r="R69" s="246">
        <v>0.99844863117681915</v>
      </c>
    </row>
    <row r="70" spans="5:18">
      <c r="E70" s="227"/>
      <c r="F70" s="227"/>
      <c r="G70" s="228"/>
      <c r="H70" s="229"/>
      <c r="I70" s="229"/>
      <c r="J70" s="230"/>
      <c r="K70" s="230"/>
      <c r="L70" s="228"/>
      <c r="M70" s="231"/>
      <c r="N70" s="231"/>
      <c r="O70" s="228"/>
      <c r="P70" s="227"/>
      <c r="Q70" s="227"/>
      <c r="R70" s="228"/>
    </row>
    <row r="71" spans="5:18">
      <c r="E71" s="232"/>
      <c r="F71" s="232"/>
      <c r="G71" s="232"/>
      <c r="H71" s="232"/>
      <c r="I71" s="232"/>
      <c r="J71" s="232"/>
      <c r="K71" s="232"/>
      <c r="L71" s="232"/>
      <c r="M71" s="232"/>
      <c r="N71" s="232"/>
      <c r="O71" s="232"/>
      <c r="P71" s="232"/>
      <c r="Q71" s="232"/>
      <c r="R71" s="232"/>
    </row>
    <row r="72" spans="5:18">
      <c r="E72" s="227"/>
      <c r="F72" s="227"/>
      <c r="G72" s="228"/>
      <c r="H72" s="229"/>
      <c r="I72" s="229"/>
      <c r="J72" s="230"/>
      <c r="K72" s="230"/>
      <c r="L72" s="228"/>
      <c r="M72" s="231"/>
      <c r="N72" s="231"/>
      <c r="O72" s="228"/>
      <c r="P72" s="227"/>
      <c r="Q72" s="227"/>
      <c r="R72" s="228"/>
    </row>
    <row r="73" spans="5:18">
      <c r="E73" s="227"/>
      <c r="F73" s="227"/>
      <c r="G73" s="228"/>
      <c r="H73" s="229"/>
      <c r="I73" s="229"/>
      <c r="J73" s="230"/>
      <c r="K73" s="230"/>
      <c r="L73" s="228"/>
      <c r="M73" s="231"/>
      <c r="N73" s="231"/>
      <c r="O73" s="228"/>
      <c r="P73" s="227"/>
      <c r="Q73" s="227"/>
      <c r="R73" s="228"/>
    </row>
    <row r="74" spans="5:18">
      <c r="E74" s="232"/>
      <c r="F74" s="232"/>
      <c r="G74" s="232"/>
      <c r="H74" s="232"/>
      <c r="I74" s="232"/>
      <c r="J74" s="232"/>
      <c r="K74" s="232"/>
      <c r="L74" s="232"/>
      <c r="M74" s="232"/>
      <c r="N74" s="232"/>
      <c r="O74" s="232"/>
      <c r="P74" s="232"/>
      <c r="Q74" s="232"/>
      <c r="R74" s="232"/>
    </row>
    <row r="75" spans="5:18">
      <c r="E75" s="245">
        <v>163974.47879298017</v>
      </c>
      <c r="F75" s="245">
        <v>13896.244628107979</v>
      </c>
      <c r="G75" s="246">
        <v>9.259333777103157E-2</v>
      </c>
      <c r="H75" s="229"/>
      <c r="I75" s="229"/>
      <c r="J75" s="248">
        <v>33.424918014151345</v>
      </c>
      <c r="K75" s="248">
        <v>0.75357424945740092</v>
      </c>
      <c r="L75" s="246">
        <v>2.2545283406180828E-2</v>
      </c>
      <c r="M75" s="247">
        <v>5480833.510068561</v>
      </c>
      <c r="N75" s="247">
        <v>351385.74472841539</v>
      </c>
      <c r="O75" s="246">
        <v>6.850362081913397E-2</v>
      </c>
      <c r="P75" s="245">
        <v>1635056.089805007</v>
      </c>
      <c r="Q75" s="245">
        <v>70355.129648736445</v>
      </c>
      <c r="R75" s="246">
        <v>4.4963946108724763E-2</v>
      </c>
    </row>
    <row r="76" spans="5:18">
      <c r="E76" s="227"/>
      <c r="F76" s="227"/>
      <c r="G76" s="228"/>
      <c r="H76" s="229"/>
      <c r="I76" s="229"/>
      <c r="J76" s="230"/>
      <c r="K76" s="230"/>
      <c r="L76" s="228"/>
      <c r="M76" s="231"/>
      <c r="N76" s="231"/>
      <c r="O76" s="228"/>
      <c r="P76" s="227"/>
      <c r="Q76" s="227"/>
      <c r="R76" s="228"/>
    </row>
    <row r="77" spans="5:18">
      <c r="E77" s="232"/>
      <c r="F77" s="232"/>
      <c r="G77" s="232"/>
      <c r="H77" s="232"/>
      <c r="I77" s="232"/>
      <c r="J77" s="232"/>
      <c r="K77" s="232"/>
      <c r="L77" s="232"/>
      <c r="M77" s="232"/>
      <c r="N77" s="232"/>
      <c r="O77" s="232"/>
      <c r="P77" s="232"/>
      <c r="Q77" s="232"/>
      <c r="R77" s="232"/>
    </row>
    <row r="78" spans="5:18">
      <c r="E78" s="227"/>
      <c r="F78" s="227"/>
      <c r="G78" s="228"/>
      <c r="H78" s="229"/>
      <c r="I78" s="229"/>
      <c r="J78" s="230"/>
      <c r="K78" s="230"/>
      <c r="L78" s="228"/>
      <c r="M78" s="231"/>
      <c r="N78" s="231"/>
      <c r="O78" s="228"/>
      <c r="P78" s="227"/>
      <c r="Q78" s="227"/>
      <c r="R78" s="228"/>
    </row>
    <row r="79" spans="5:18">
      <c r="E79" s="227"/>
      <c r="F79" s="227"/>
      <c r="G79" s="228"/>
      <c r="H79" s="229"/>
      <c r="I79" s="229"/>
      <c r="J79" s="230"/>
      <c r="K79" s="230"/>
      <c r="L79" s="228"/>
      <c r="M79" s="231"/>
      <c r="N79" s="231"/>
      <c r="O79" s="228"/>
      <c r="P79" s="227"/>
      <c r="Q79" s="227"/>
      <c r="R79" s="228"/>
    </row>
    <row r="80" spans="5:18">
      <c r="E80" s="232"/>
      <c r="F80" s="232"/>
      <c r="G80" s="232"/>
      <c r="H80" s="232"/>
      <c r="I80" s="232"/>
      <c r="J80" s="232"/>
      <c r="K80" s="232"/>
      <c r="L80" s="232"/>
      <c r="M80" s="232"/>
      <c r="N80" s="232"/>
      <c r="O80" s="232"/>
      <c r="P80" s="232"/>
      <c r="Q80" s="232"/>
      <c r="R80" s="232"/>
    </row>
    <row r="81" spans="5:18">
      <c r="E81" s="245">
        <v>2297683.854585221</v>
      </c>
      <c r="F81" s="245">
        <v>281169.95934673958</v>
      </c>
      <c r="G81" s="246">
        <v>0.13943368305601844</v>
      </c>
      <c r="H81" s="229"/>
      <c r="I81" s="229"/>
      <c r="J81" s="248">
        <v>33.881838536616058</v>
      </c>
      <c r="K81" s="248">
        <v>-0.29088664975203216</v>
      </c>
      <c r="L81" s="246">
        <v>-8.5853266031496889E-3</v>
      </c>
      <c r="M81" s="247">
        <v>77849753.369246066</v>
      </c>
      <c r="N81" s="247">
        <v>10113132.135097472</v>
      </c>
      <c r="O81" s="246">
        <v>0.14930080583941291</v>
      </c>
      <c r="P81" s="245">
        <v>23763406.162080992</v>
      </c>
      <c r="Q81" s="245">
        <v>2632402.9020015784</v>
      </c>
      <c r="R81" s="246">
        <v>0.12457538667720056</v>
      </c>
    </row>
    <row r="82" spans="5:18">
      <c r="E82" s="227"/>
      <c r="F82" s="227"/>
      <c r="G82" s="228"/>
      <c r="H82" s="229"/>
      <c r="I82" s="229"/>
      <c r="J82" s="230"/>
      <c r="K82" s="230"/>
      <c r="L82" s="228"/>
      <c r="M82" s="231"/>
      <c r="N82" s="231"/>
      <c r="O82" s="228"/>
      <c r="P82" s="227"/>
      <c r="Q82" s="227"/>
      <c r="R82" s="228"/>
    </row>
    <row r="83" spans="5:18">
      <c r="E83" s="232"/>
      <c r="F83" s="232"/>
      <c r="G83" s="232"/>
      <c r="H83" s="232"/>
      <c r="I83" s="232"/>
      <c r="J83" s="232"/>
      <c r="K83" s="232"/>
      <c r="L83" s="232"/>
      <c r="M83" s="232"/>
      <c r="N83" s="232"/>
      <c r="O83" s="232"/>
      <c r="P83" s="232"/>
      <c r="Q83" s="232"/>
      <c r="R83" s="232"/>
    </row>
    <row r="84" spans="5:18">
      <c r="E84" s="227"/>
      <c r="F84" s="227"/>
      <c r="G84" s="228"/>
      <c r="H84" s="229"/>
      <c r="I84" s="229"/>
      <c r="J84" s="230"/>
      <c r="K84" s="230"/>
      <c r="L84" s="228"/>
      <c r="M84" s="231"/>
      <c r="N84" s="231"/>
      <c r="O84" s="228"/>
      <c r="P84" s="227"/>
      <c r="Q84" s="227"/>
      <c r="R84" s="228"/>
    </row>
    <row r="85" spans="5:18">
      <c r="E85" s="227"/>
      <c r="F85" s="227"/>
      <c r="G85" s="228"/>
      <c r="H85" s="229"/>
      <c r="I85" s="229"/>
      <c r="J85" s="230"/>
      <c r="K85" s="230"/>
      <c r="L85" s="228"/>
      <c r="M85" s="231"/>
      <c r="N85" s="231"/>
      <c r="O85" s="228"/>
      <c r="P85" s="227"/>
      <c r="Q85" s="227"/>
      <c r="R85" s="228"/>
    </row>
    <row r="86" spans="5:18">
      <c r="E86" s="232"/>
      <c r="F86" s="232"/>
      <c r="G86" s="232"/>
      <c r="H86" s="232"/>
      <c r="I86" s="232"/>
      <c r="J86" s="232"/>
      <c r="K86" s="232"/>
      <c r="L86" s="232"/>
      <c r="M86" s="232"/>
      <c r="N86" s="232"/>
      <c r="O86" s="232"/>
      <c r="P86" s="232"/>
      <c r="Q86" s="232"/>
      <c r="R86" s="232"/>
    </row>
    <row r="87" spans="5:18">
      <c r="E87" s="245">
        <v>321428.17654570035</v>
      </c>
      <c r="F87" s="245">
        <v>38255.684226828591</v>
      </c>
      <c r="G87" s="246">
        <v>0.13509675291394493</v>
      </c>
      <c r="H87" s="229"/>
      <c r="I87" s="229"/>
      <c r="J87" s="248">
        <v>33.949729600103304</v>
      </c>
      <c r="K87" s="248">
        <v>0.1461038549367899</v>
      </c>
      <c r="L87" s="246">
        <v>4.3035351579455679E-3</v>
      </c>
      <c r="M87" s="247">
        <v>10912399.679580795</v>
      </c>
      <c r="N87" s="247">
        <v>1257397.542427921</v>
      </c>
      <c r="O87" s="246">
        <v>0.13023275650964383</v>
      </c>
      <c r="P87" s="245">
        <v>3259815.2846551789</v>
      </c>
      <c r="Q87" s="245">
        <v>304006.44751166785</v>
      </c>
      <c r="R87" s="246">
        <v>0.10285051038870945</v>
      </c>
    </row>
    <row r="88" spans="5:18">
      <c r="E88" s="227"/>
      <c r="F88" s="227"/>
      <c r="G88" s="228"/>
      <c r="H88" s="229"/>
      <c r="I88" s="229"/>
      <c r="J88" s="230"/>
      <c r="K88" s="230"/>
      <c r="L88" s="228"/>
      <c r="M88" s="231"/>
      <c r="N88" s="231"/>
      <c r="O88" s="228"/>
      <c r="P88" s="227"/>
      <c r="Q88" s="227"/>
      <c r="R88" s="228"/>
    </row>
    <row r="89" spans="5:18">
      <c r="E89" s="227"/>
      <c r="F89" s="227"/>
      <c r="G89" s="228"/>
      <c r="H89" s="229"/>
      <c r="I89" s="229"/>
      <c r="J89" s="230"/>
      <c r="K89" s="230"/>
      <c r="L89" s="228"/>
      <c r="M89" s="231"/>
      <c r="N89" s="231"/>
      <c r="O89" s="228"/>
      <c r="P89" s="227"/>
      <c r="Q89" s="227"/>
      <c r="R89" s="228"/>
    </row>
    <row r="90" spans="5:18">
      <c r="E90" s="227"/>
      <c r="F90" s="227"/>
      <c r="G90" s="232"/>
      <c r="H90" s="229"/>
      <c r="I90" s="229"/>
      <c r="J90" s="232"/>
      <c r="K90" s="232"/>
      <c r="L90" s="232"/>
      <c r="M90" s="231"/>
      <c r="N90" s="231"/>
      <c r="O90" s="232"/>
      <c r="P90" s="227"/>
      <c r="Q90" s="227"/>
      <c r="R90" s="232"/>
    </row>
    <row r="91" spans="5:18">
      <c r="E91" s="227"/>
      <c r="F91" s="227"/>
      <c r="G91" s="228"/>
      <c r="H91" s="229"/>
      <c r="I91" s="229"/>
      <c r="J91" s="230"/>
      <c r="K91" s="230"/>
      <c r="L91" s="228"/>
      <c r="M91" s="231"/>
      <c r="N91" s="231"/>
      <c r="O91" s="228"/>
      <c r="P91" s="227"/>
      <c r="Q91" s="227"/>
      <c r="R91" s="228"/>
    </row>
    <row r="92" spans="5:18">
      <c r="E92" s="227"/>
      <c r="F92" s="227"/>
      <c r="G92" s="232"/>
      <c r="H92" s="229"/>
      <c r="I92" s="229"/>
      <c r="J92" s="232"/>
      <c r="K92" s="232"/>
      <c r="L92" s="232"/>
      <c r="M92" s="231"/>
      <c r="N92" s="231"/>
      <c r="O92" s="232"/>
      <c r="P92" s="227"/>
      <c r="Q92" s="227"/>
      <c r="R92" s="232"/>
    </row>
    <row r="93" spans="5:18">
      <c r="E93" s="245">
        <v>40328.351638896165</v>
      </c>
      <c r="F93" s="245">
        <v>8402.1754735028317</v>
      </c>
      <c r="G93" s="246">
        <v>0.26317512720519426</v>
      </c>
      <c r="H93" s="229"/>
      <c r="I93" s="229"/>
      <c r="J93" s="248">
        <v>23.75477692577595</v>
      </c>
      <c r="K93" s="248">
        <v>1.525515416747762</v>
      </c>
      <c r="L93" s="246">
        <v>6.4219311404791521E-2</v>
      </c>
      <c r="M93" s="247">
        <v>957990.99696622929</v>
      </c>
      <c r="N93" s="247">
        <v>150887.9301261731</v>
      </c>
      <c r="O93" s="246">
        <v>0.18695001459593585</v>
      </c>
      <c r="P93" s="245">
        <v>244848.84519052505</v>
      </c>
      <c r="Q93" s="245">
        <v>34018.467928947881</v>
      </c>
      <c r="R93" s="246">
        <v>0.16135467939110681</v>
      </c>
    </row>
    <row r="94" spans="5:18">
      <c r="E94" s="227"/>
      <c r="F94" s="227"/>
      <c r="G94" s="228"/>
      <c r="H94" s="229"/>
      <c r="I94" s="229"/>
      <c r="J94" s="230"/>
      <c r="K94" s="230"/>
      <c r="L94" s="228"/>
      <c r="M94" s="231"/>
      <c r="N94" s="231"/>
      <c r="O94" s="228"/>
      <c r="P94" s="227"/>
      <c r="Q94" s="227"/>
      <c r="R94" s="228"/>
    </row>
    <row r="95" spans="5:18">
      <c r="E95" s="227"/>
      <c r="F95" s="227"/>
      <c r="G95" s="228"/>
      <c r="H95" s="229"/>
      <c r="I95" s="229"/>
      <c r="J95" s="230"/>
      <c r="K95" s="230"/>
      <c r="L95" s="228"/>
      <c r="M95" s="231"/>
      <c r="N95" s="231"/>
      <c r="O95" s="228"/>
      <c r="P95" s="227"/>
      <c r="Q95" s="227"/>
      <c r="R95" s="228"/>
    </row>
    <row r="96" spans="5:18">
      <c r="E96" s="227"/>
      <c r="F96" s="227"/>
      <c r="G96" s="228"/>
      <c r="H96" s="229"/>
      <c r="I96" s="229"/>
      <c r="J96" s="232"/>
      <c r="K96" s="230"/>
      <c r="L96" s="228"/>
      <c r="M96" s="231"/>
      <c r="N96" s="231"/>
      <c r="O96" s="228"/>
      <c r="P96" s="227"/>
      <c r="Q96" s="227"/>
      <c r="R96" s="228"/>
    </row>
    <row r="97" spans="5:18">
      <c r="E97" s="227"/>
      <c r="F97" s="227"/>
      <c r="G97" s="228"/>
      <c r="H97" s="229"/>
      <c r="I97" s="229"/>
      <c r="J97" s="230"/>
      <c r="K97" s="230"/>
      <c r="L97" s="228"/>
      <c r="M97" s="231"/>
      <c r="N97" s="231"/>
      <c r="O97" s="228"/>
      <c r="P97" s="227"/>
      <c r="Q97" s="227"/>
      <c r="R97" s="228"/>
    </row>
    <row r="98" spans="5:18">
      <c r="E98" s="227"/>
      <c r="F98" s="227"/>
      <c r="G98" s="232"/>
      <c r="H98" s="229"/>
      <c r="I98" s="229"/>
      <c r="J98" s="232"/>
      <c r="K98" s="232"/>
      <c r="L98" s="232"/>
      <c r="M98" s="231"/>
      <c r="N98" s="231"/>
      <c r="O98" s="232"/>
      <c r="P98" s="227"/>
      <c r="Q98" s="227"/>
      <c r="R98" s="232"/>
    </row>
    <row r="99" spans="5:18">
      <c r="E99" s="245">
        <v>472016.97990704025</v>
      </c>
      <c r="F99" s="245">
        <v>68265.301634001866</v>
      </c>
      <c r="G99" s="246">
        <v>0.16907744365544713</v>
      </c>
      <c r="H99" s="229"/>
      <c r="I99" s="229"/>
      <c r="J99" s="248">
        <v>24.408632560420816</v>
      </c>
      <c r="K99" s="248">
        <v>0.72365241794241086</v>
      </c>
      <c r="L99" s="246">
        <v>2.9647396926111732E-2</v>
      </c>
      <c r="M99" s="247">
        <v>11521289.024830481</v>
      </c>
      <c r="N99" s="247">
        <v>1374086.7859800567</v>
      </c>
      <c r="O99" s="246">
        <v>0.13541533455587526</v>
      </c>
      <c r="P99" s="245">
        <v>3155935.0142161874</v>
      </c>
      <c r="Q99" s="245">
        <v>502793.70164488256</v>
      </c>
      <c r="R99" s="246">
        <v>0.18950882836979294</v>
      </c>
    </row>
    <row r="100" spans="5:18">
      <c r="E100" s="227"/>
      <c r="F100" s="227"/>
      <c r="G100" s="228"/>
      <c r="H100" s="229"/>
      <c r="I100" s="229"/>
      <c r="J100" s="230"/>
      <c r="K100" s="230"/>
      <c r="L100" s="228"/>
      <c r="M100" s="231"/>
      <c r="N100" s="231"/>
      <c r="O100" s="228"/>
      <c r="P100" s="227"/>
      <c r="Q100" s="227"/>
      <c r="R100" s="228"/>
    </row>
    <row r="101" spans="5:18">
      <c r="E101" s="227"/>
      <c r="F101" s="227"/>
      <c r="G101" s="228"/>
      <c r="H101" s="229"/>
      <c r="I101" s="229"/>
      <c r="J101" s="230"/>
      <c r="K101" s="230"/>
      <c r="L101" s="228"/>
      <c r="M101" s="231"/>
      <c r="N101" s="231"/>
      <c r="O101" s="228"/>
      <c r="P101" s="227"/>
      <c r="Q101" s="227"/>
      <c r="R101" s="228"/>
    </row>
    <row r="102" spans="5:18">
      <c r="E102" s="227"/>
      <c r="F102" s="227"/>
      <c r="G102" s="228"/>
      <c r="H102" s="229"/>
      <c r="I102" s="229"/>
      <c r="J102" s="232"/>
      <c r="K102" s="230"/>
      <c r="L102" s="228"/>
      <c r="M102" s="231"/>
      <c r="N102" s="231"/>
      <c r="O102" s="228"/>
      <c r="P102" s="227"/>
      <c r="Q102" s="227"/>
      <c r="R102" s="228"/>
    </row>
    <row r="103" spans="5:18">
      <c r="E103" s="227"/>
      <c r="F103" s="227"/>
      <c r="G103" s="228"/>
      <c r="H103" s="229"/>
      <c r="I103" s="229"/>
      <c r="J103" s="230"/>
      <c r="K103" s="230"/>
      <c r="L103" s="228"/>
      <c r="M103" s="231"/>
      <c r="N103" s="231"/>
      <c r="O103" s="228"/>
      <c r="P103" s="227"/>
      <c r="Q103" s="227"/>
      <c r="R103" s="228"/>
    </row>
    <row r="104" spans="5:18">
      <c r="E104" s="227"/>
      <c r="F104" s="227"/>
      <c r="G104" s="232"/>
      <c r="H104" s="229"/>
      <c r="I104" s="229"/>
      <c r="J104" s="232"/>
      <c r="K104" s="232"/>
      <c r="L104" s="232"/>
      <c r="M104" s="231"/>
      <c r="N104" s="231"/>
      <c r="O104" s="232"/>
      <c r="P104" s="227"/>
      <c r="Q104" s="227"/>
      <c r="R104" s="232"/>
    </row>
    <row r="105" spans="5:18">
      <c r="E105" s="245">
        <v>75746.037628546022</v>
      </c>
      <c r="F105" s="245">
        <v>15369.350870032578</v>
      </c>
      <c r="G105" s="246">
        <v>0.25455770588248477</v>
      </c>
      <c r="H105" s="229"/>
      <c r="I105" s="229"/>
      <c r="J105" s="248">
        <v>24.462127055160575</v>
      </c>
      <c r="K105" s="248">
        <v>0.70853518484840095</v>
      </c>
      <c r="L105" s="246">
        <v>2.8964577906520482E-2</v>
      </c>
      <c r="M105" s="247">
        <v>1852909.1963944666</v>
      </c>
      <c r="N105" s="247">
        <v>333188.0068251022</v>
      </c>
      <c r="O105" s="246">
        <v>0.21924285132822027</v>
      </c>
      <c r="P105" s="245">
        <v>470240.27319490915</v>
      </c>
      <c r="Q105" s="245">
        <v>78174.795658888528</v>
      </c>
      <c r="R105" s="246">
        <v>0.19939219374831668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CC0066"/>
  </sheetPr>
  <dimension ref="B1:I10"/>
  <sheetViews>
    <sheetView workbookViewId="0">
      <selection activeCell="A9" sqref="A9:A20"/>
    </sheetView>
  </sheetViews>
  <sheetFormatPr defaultColWidth="9.1796875" defaultRowHeight="14.5"/>
  <cols>
    <col min="1" max="1" width="9.1796875" style="233"/>
    <col min="2" max="2" width="23.7265625" style="233" bestFit="1" customWidth="1"/>
    <col min="3" max="3" width="23.453125" style="233" bestFit="1" customWidth="1"/>
    <col min="4" max="4" width="31.453125" style="233" bestFit="1" customWidth="1"/>
    <col min="5" max="5" width="26.26953125" style="233" bestFit="1" customWidth="1"/>
    <col min="6" max="6" width="9.81640625" style="233" bestFit="1" customWidth="1"/>
    <col min="7" max="7" width="14.1796875" style="233" bestFit="1" customWidth="1"/>
    <col min="8" max="8" width="14.453125" style="233" bestFit="1" customWidth="1"/>
    <col min="9" max="16384" width="9.1796875" style="233"/>
  </cols>
  <sheetData>
    <row r="1" spans="2:9">
      <c r="B1" s="238" t="s">
        <v>142</v>
      </c>
      <c r="C1" s="238" t="s">
        <v>143</v>
      </c>
      <c r="D1" s="238" t="s">
        <v>144</v>
      </c>
      <c r="E1" s="238" t="s">
        <v>145</v>
      </c>
      <c r="F1" s="243" t="s">
        <v>150</v>
      </c>
      <c r="G1" s="243" t="s">
        <v>151</v>
      </c>
      <c r="H1" s="243" t="s">
        <v>1</v>
      </c>
      <c r="I1" s="243" t="s">
        <v>152</v>
      </c>
    </row>
    <row r="2" spans="2:9">
      <c r="B2" s="242" t="s">
        <v>6</v>
      </c>
      <c r="C2" s="242" t="s">
        <v>170</v>
      </c>
      <c r="D2" s="239" t="s">
        <v>166</v>
      </c>
      <c r="E2" s="240" t="s">
        <v>57</v>
      </c>
      <c r="F2" s="244" t="s">
        <v>153</v>
      </c>
      <c r="G2" s="235" t="s">
        <v>154</v>
      </c>
      <c r="H2" s="233" t="s">
        <v>172</v>
      </c>
      <c r="I2" s="233" t="s">
        <v>155</v>
      </c>
    </row>
    <row r="3" spans="2:9">
      <c r="B3" s="241" t="s">
        <v>147</v>
      </c>
      <c r="C3" s="239" t="s">
        <v>165</v>
      </c>
      <c r="D3" s="239" t="s">
        <v>168</v>
      </c>
      <c r="E3" s="240" t="s">
        <v>58</v>
      </c>
      <c r="F3" s="244" t="s">
        <v>156</v>
      </c>
      <c r="G3" s="235" t="s">
        <v>154</v>
      </c>
      <c r="H3" s="233" t="s">
        <v>173</v>
      </c>
      <c r="I3" s="233" t="s">
        <v>157</v>
      </c>
    </row>
    <row r="4" spans="2:9">
      <c r="B4" s="241" t="s">
        <v>146</v>
      </c>
      <c r="D4" s="239" t="s">
        <v>169</v>
      </c>
      <c r="E4" s="240" t="s">
        <v>59</v>
      </c>
      <c r="F4" s="244" t="s">
        <v>158</v>
      </c>
      <c r="G4" s="235"/>
      <c r="H4" s="233" t="s">
        <v>136</v>
      </c>
      <c r="I4" s="233" t="s">
        <v>159</v>
      </c>
    </row>
    <row r="5" spans="2:9">
      <c r="B5" s="242" t="s">
        <v>3</v>
      </c>
      <c r="E5" s="240" t="s">
        <v>60</v>
      </c>
      <c r="F5" s="244" t="s">
        <v>160</v>
      </c>
      <c r="I5" s="233" t="s">
        <v>161</v>
      </c>
    </row>
    <row r="6" spans="2:9">
      <c r="B6" s="239" t="s">
        <v>149</v>
      </c>
      <c r="E6" s="240" t="s">
        <v>61</v>
      </c>
      <c r="F6" s="244" t="s">
        <v>162</v>
      </c>
      <c r="I6" s="233" t="s">
        <v>163</v>
      </c>
    </row>
    <row r="7" spans="2:9">
      <c r="B7" s="241" t="s">
        <v>148</v>
      </c>
      <c r="E7" s="240" t="s">
        <v>167</v>
      </c>
      <c r="F7" s="244" t="s">
        <v>164</v>
      </c>
      <c r="I7" s="233" t="s">
        <v>171</v>
      </c>
    </row>
    <row r="8" spans="2:9">
      <c r="B8" s="242" t="s">
        <v>7</v>
      </c>
      <c r="F8" s="244" t="s">
        <v>176</v>
      </c>
    </row>
    <row r="9" spans="2:9">
      <c r="B9" s="239" t="s">
        <v>174</v>
      </c>
      <c r="F9" s="244" t="s">
        <v>177</v>
      </c>
    </row>
    <row r="10" spans="2:9">
      <c r="B10" s="241" t="s">
        <v>175</v>
      </c>
      <c r="F10" s="244" t="s">
        <v>178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8F4E6F-04BA-49A0-92A2-29FFC7B0DB99}">
  <sheetPr>
    <tabColor rgb="FFCCFF33"/>
  </sheetPr>
  <dimension ref="A8:Q44"/>
  <sheetViews>
    <sheetView zoomScale="76" workbookViewId="0">
      <selection activeCell="D3" sqref="D3:Q38"/>
    </sheetView>
  </sheetViews>
  <sheetFormatPr defaultRowHeight="12.5"/>
  <cols>
    <col min="1" max="1" width="27.54296875" style="299" customWidth="1"/>
    <col min="2" max="2" width="34.1796875" style="299" customWidth="1"/>
    <col min="3" max="3" width="22.6328125" style="299" customWidth="1"/>
    <col min="4" max="4" width="13.7265625" style="299" customWidth="1"/>
    <col min="5" max="5" width="12.7265625" style="299" customWidth="1"/>
    <col min="6" max="6" width="10.90625" style="299" customWidth="1"/>
    <col min="7" max="7" width="14" style="299" customWidth="1"/>
    <col min="8" max="8" width="19.36328125" style="299" customWidth="1"/>
    <col min="9" max="9" width="7.81640625" style="299" customWidth="1"/>
    <col min="10" max="11" width="10.90625" style="299" customWidth="1"/>
    <col min="12" max="12" width="16" style="299" customWidth="1"/>
    <col min="13" max="13" width="14.81640625" style="299" customWidth="1"/>
    <col min="14" max="14" width="12" style="299" customWidth="1"/>
    <col min="15" max="15" width="13.81640625" style="299" customWidth="1"/>
    <col min="16" max="16" width="12.7265625" style="299" customWidth="1"/>
    <col min="17" max="17" width="10.6328125" style="299" customWidth="1"/>
    <col min="18" max="100" width="9.1796875" style="299" customWidth="1"/>
    <col min="101" max="16384" width="8.7265625" style="299"/>
  </cols>
  <sheetData>
    <row r="8" spans="1:17" ht="50">
      <c r="A8" s="298" t="s">
        <v>0</v>
      </c>
      <c r="B8" s="298" t="s">
        <v>1</v>
      </c>
      <c r="C8" s="298" t="s">
        <v>215</v>
      </c>
      <c r="D8" s="298" t="s">
        <v>3</v>
      </c>
      <c r="E8" s="298" t="s">
        <v>149</v>
      </c>
      <c r="F8" s="298" t="s">
        <v>189</v>
      </c>
      <c r="G8" s="298" t="s">
        <v>4</v>
      </c>
      <c r="H8" s="298" t="s">
        <v>190</v>
      </c>
      <c r="I8" s="298" t="s">
        <v>5</v>
      </c>
      <c r="J8" s="298" t="s">
        <v>191</v>
      </c>
      <c r="K8" s="298" t="s">
        <v>192</v>
      </c>
      <c r="L8" s="298" t="s">
        <v>6</v>
      </c>
      <c r="M8" s="298" t="s">
        <v>147</v>
      </c>
      <c r="N8" s="298" t="s">
        <v>193</v>
      </c>
      <c r="O8" s="298" t="s">
        <v>7</v>
      </c>
      <c r="P8" s="298" t="s">
        <v>175</v>
      </c>
      <c r="Q8" s="298" t="s">
        <v>194</v>
      </c>
    </row>
    <row r="9" spans="1:17">
      <c r="A9" s="409" t="s">
        <v>206</v>
      </c>
      <c r="B9" s="409" t="s">
        <v>253</v>
      </c>
      <c r="C9" s="300" t="s">
        <v>216</v>
      </c>
      <c r="D9" s="365">
        <v>255447890.09017399</v>
      </c>
      <c r="E9" s="365">
        <v>-1730274.8267042637</v>
      </c>
      <c r="F9" s="366">
        <v>-6.7279227506094868E-3</v>
      </c>
      <c r="G9" s="374">
        <v>97.339294338689712</v>
      </c>
      <c r="H9" s="374">
        <v>-0.47696861330439333</v>
      </c>
      <c r="I9" s="375">
        <v>4.8096080396397642</v>
      </c>
      <c r="J9" s="375">
        <v>-4.0386449448876149E-2</v>
      </c>
      <c r="K9" s="366">
        <v>-8.3271124410009677E-3</v>
      </c>
      <c r="L9" s="367">
        <v>1228604225.8867157</v>
      </c>
      <c r="M9" s="367">
        <v>-18708456.674073458</v>
      </c>
      <c r="N9" s="366">
        <v>-1.4999011022371835E-2</v>
      </c>
      <c r="O9" s="365">
        <v>358921166.00130159</v>
      </c>
      <c r="P9" s="365">
        <v>-3547149.1864736676</v>
      </c>
      <c r="Q9" s="366">
        <v>-9.7860945021803671E-3</v>
      </c>
    </row>
    <row r="10" spans="1:17">
      <c r="A10" s="409" t="s">
        <v>206</v>
      </c>
      <c r="B10" s="409" t="s">
        <v>195</v>
      </c>
      <c r="C10" s="300" t="s">
        <v>217</v>
      </c>
      <c r="D10" s="365">
        <v>6982500.2528564055</v>
      </c>
      <c r="E10" s="365">
        <v>1241026.7011337057</v>
      </c>
      <c r="F10" s="369">
        <v>0.2161512528018773</v>
      </c>
      <c r="G10" s="376">
        <v>2.6607056613105655</v>
      </c>
      <c r="H10" s="376">
        <v>0.47696861330439777</v>
      </c>
      <c r="I10" s="377">
        <v>12.13146037448538</v>
      </c>
      <c r="J10" s="377">
        <v>0.31974225617541663</v>
      </c>
      <c r="K10" s="369">
        <v>2.7069919293093134E-2</v>
      </c>
      <c r="L10" s="370">
        <v>84707925.132361636</v>
      </c>
      <c r="M10" s="370">
        <v>16891257.95568116</v>
      </c>
      <c r="N10" s="369">
        <v>0.24907236906341823</v>
      </c>
      <c r="O10" s="365">
        <v>18871577.886716619</v>
      </c>
      <c r="P10" s="365">
        <v>2686055.994887853</v>
      </c>
      <c r="Q10" s="369">
        <v>0.16595424063798053</v>
      </c>
    </row>
    <row r="11" spans="1:17">
      <c r="A11" s="409" t="s">
        <v>206</v>
      </c>
      <c r="B11" s="409" t="s">
        <v>254</v>
      </c>
      <c r="C11" s="300" t="s">
        <v>216</v>
      </c>
      <c r="D11" s="365">
        <v>3437046454.1679649</v>
      </c>
      <c r="E11" s="365">
        <v>-33130875.72582531</v>
      </c>
      <c r="F11" s="366">
        <v>-9.5473148995643201E-3</v>
      </c>
      <c r="G11" s="374">
        <v>97.626994968385489</v>
      </c>
      <c r="H11" s="374">
        <v>-0.37952640470574295</v>
      </c>
      <c r="I11" s="375">
        <v>4.8466365776619691</v>
      </c>
      <c r="J11" s="375">
        <v>-0.1369119797834264</v>
      </c>
      <c r="K11" s="366">
        <v>-2.7472789359879041E-2</v>
      </c>
      <c r="L11" s="367">
        <v>16658115063.893831</v>
      </c>
      <c r="M11" s="367">
        <v>-635682162.57808113</v>
      </c>
      <c r="N11" s="366">
        <v>-3.6757812888255192E-2</v>
      </c>
      <c r="O11" s="365">
        <v>4856956883.2065096</v>
      </c>
      <c r="P11" s="365">
        <v>-70265499.184648514</v>
      </c>
      <c r="Q11" s="366">
        <v>-1.4260671374558295E-2</v>
      </c>
    </row>
    <row r="12" spans="1:17">
      <c r="A12" s="409" t="s">
        <v>206</v>
      </c>
      <c r="B12" s="409" t="s">
        <v>199</v>
      </c>
      <c r="C12" s="300" t="s">
        <v>217</v>
      </c>
      <c r="D12" s="365">
        <v>83543783.481812865</v>
      </c>
      <c r="E12" s="365">
        <v>12959456.624870867</v>
      </c>
      <c r="F12" s="369">
        <v>0.18360246816742573</v>
      </c>
      <c r="G12" s="376">
        <v>2.373005031610274</v>
      </c>
      <c r="H12" s="376">
        <v>0.37952640470625054</v>
      </c>
      <c r="I12" s="377">
        <v>11.972118580263091</v>
      </c>
      <c r="J12" s="377">
        <v>0.40224068324245188</v>
      </c>
      <c r="K12" s="369">
        <v>3.4766199507259531E-2</v>
      </c>
      <c r="L12" s="370">
        <v>1000196082.4880885</v>
      </c>
      <c r="M12" s="370">
        <v>183544039.30987501</v>
      </c>
      <c r="N12" s="369">
        <v>0.22475182771301927</v>
      </c>
      <c r="O12" s="365">
        <v>228283852.09700087</v>
      </c>
      <c r="P12" s="365">
        <v>30508494.910660923</v>
      </c>
      <c r="Q12" s="369">
        <v>0.15425832290074659</v>
      </c>
    </row>
    <row r="13" spans="1:17">
      <c r="A13" s="409" t="s">
        <v>206</v>
      </c>
      <c r="B13" s="409" t="s">
        <v>136</v>
      </c>
      <c r="C13" s="300" t="s">
        <v>216</v>
      </c>
      <c r="D13" s="365">
        <v>1575158561.349633</v>
      </c>
      <c r="E13" s="365">
        <v>-3983649.5326395035</v>
      </c>
      <c r="F13" s="366">
        <v>-2.522666739693966E-3</v>
      </c>
      <c r="G13" s="374">
        <v>97.472363439093229</v>
      </c>
      <c r="H13" s="374">
        <v>-0.40696790772994973</v>
      </c>
      <c r="I13" s="375">
        <v>4.8049072851299925</v>
      </c>
      <c r="J13" s="375">
        <v>-7.2422995328087048E-2</v>
      </c>
      <c r="K13" s="366">
        <v>-1.484890117412452E-2</v>
      </c>
      <c r="L13" s="367">
        <v>7568490846.6637297</v>
      </c>
      <c r="M13" s="367">
        <v>-133507275.62189674</v>
      </c>
      <c r="N13" s="366">
        <v>-1.73341090847056E-2</v>
      </c>
      <c r="O13" s="365">
        <v>2204091734.3079123</v>
      </c>
      <c r="P13" s="365">
        <v>-15585313.484687805</v>
      </c>
      <c r="Q13" s="366">
        <v>-7.0214329152914002E-3</v>
      </c>
    </row>
    <row r="14" spans="1:17">
      <c r="A14" s="409" t="s">
        <v>206</v>
      </c>
      <c r="B14" s="409" t="s">
        <v>200</v>
      </c>
      <c r="C14" s="300" t="s">
        <v>217</v>
      </c>
      <c r="D14" s="365">
        <v>40846740.844434261</v>
      </c>
      <c r="E14" s="365">
        <v>6632802.7285529003</v>
      </c>
      <c r="F14" s="369">
        <v>0.1938625920841921</v>
      </c>
      <c r="G14" s="376">
        <v>2.5276365609058233</v>
      </c>
      <c r="H14" s="376">
        <v>0.40696790773047242</v>
      </c>
      <c r="I14" s="377">
        <v>12.221634386552209</v>
      </c>
      <c r="J14" s="377">
        <v>0.38316228974090194</v>
      </c>
      <c r="K14" s="369">
        <v>3.2365856557123339E-2</v>
      </c>
      <c r="L14" s="370">
        <v>499213932.48292434</v>
      </c>
      <c r="M14" s="370">
        <v>94173180.776034057</v>
      </c>
      <c r="N14" s="369">
        <v>0.23250297748850451</v>
      </c>
      <c r="O14" s="365">
        <v>110693127.28383324</v>
      </c>
      <c r="P14" s="365">
        <v>14482015.019644424</v>
      </c>
      <c r="Q14" s="369">
        <v>0.15052330940606787</v>
      </c>
    </row>
    <row r="15" spans="1:17">
      <c r="A15" s="409" t="s">
        <v>211</v>
      </c>
      <c r="B15" s="409" t="s">
        <v>253</v>
      </c>
      <c r="C15" s="300" t="s">
        <v>216</v>
      </c>
      <c r="D15" s="365">
        <v>242995378.93364906</v>
      </c>
      <c r="E15" s="365">
        <v>21985.753653943539</v>
      </c>
      <c r="F15" s="366">
        <v>9.0486260105263676E-5</v>
      </c>
      <c r="G15" s="374">
        <v>97.296235372560403</v>
      </c>
      <c r="H15" s="374">
        <v>-0.49681052106335244</v>
      </c>
      <c r="I15" s="375">
        <v>4.6023512527853736</v>
      </c>
      <c r="J15" s="375">
        <v>-2.6014586725904287E-2</v>
      </c>
      <c r="K15" s="366">
        <v>-5.6206850599025337E-3</v>
      </c>
      <c r="L15" s="367">
        <v>1118350086.6563363</v>
      </c>
      <c r="M15" s="367">
        <v>-6219666.2480955124</v>
      </c>
      <c r="N15" s="366">
        <v>-5.530707394567522E-3</v>
      </c>
      <c r="O15" s="365">
        <v>323520166.32714677</v>
      </c>
      <c r="P15" s="365">
        <v>795699.02164357901</v>
      </c>
      <c r="Q15" s="366">
        <v>2.4655676970731203E-3</v>
      </c>
    </row>
    <row r="16" spans="1:17">
      <c r="A16" s="409" t="s">
        <v>211</v>
      </c>
      <c r="B16" s="409" t="s">
        <v>195</v>
      </c>
      <c r="C16" s="300" t="s">
        <v>217</v>
      </c>
      <c r="D16" s="365">
        <v>6752597.4430189691</v>
      </c>
      <c r="E16" s="365">
        <v>1269271.6817773171</v>
      </c>
      <c r="F16" s="369">
        <v>0.23147843791245068</v>
      </c>
      <c r="G16" s="376">
        <v>2.7037646274397691</v>
      </c>
      <c r="H16" s="376">
        <v>0.49681052106338353</v>
      </c>
      <c r="I16" s="377">
        <v>11.662892971792784</v>
      </c>
      <c r="J16" s="377">
        <v>0.40438121743854794</v>
      </c>
      <c r="K16" s="369">
        <v>3.5917821667873044E-2</v>
      </c>
      <c r="L16" s="370">
        <v>78754821.259531856</v>
      </c>
      <c r="M16" s="370">
        <v>17020733.723639324</v>
      </c>
      <c r="N16" s="369">
        <v>0.27571046083322082</v>
      </c>
      <c r="O16" s="365">
        <v>16819641.395843163</v>
      </c>
      <c r="P16" s="365">
        <v>2941211.7443290129</v>
      </c>
      <c r="Q16" s="369">
        <v>0.21192684029695852</v>
      </c>
    </row>
    <row r="17" spans="1:17">
      <c r="A17" s="409" t="s">
        <v>211</v>
      </c>
      <c r="B17" s="409" t="s">
        <v>254</v>
      </c>
      <c r="C17" s="300" t="s">
        <v>216</v>
      </c>
      <c r="D17" s="365">
        <v>3261941695.858005</v>
      </c>
      <c r="E17" s="365">
        <v>-13847297.435576439</v>
      </c>
      <c r="F17" s="366">
        <v>-4.2271640401520278E-3</v>
      </c>
      <c r="G17" s="374">
        <v>97.589276378468824</v>
      </c>
      <c r="H17" s="374">
        <v>-0.39711837162879249</v>
      </c>
      <c r="I17" s="375">
        <v>4.6406881175541175</v>
      </c>
      <c r="J17" s="375">
        <v>-0.1379234675374521</v>
      </c>
      <c r="K17" s="366">
        <v>-2.8862665458676145E-2</v>
      </c>
      <c r="L17" s="367">
        <v>15137654068.12257</v>
      </c>
      <c r="M17" s="367">
        <v>-516069165.54558754</v>
      </c>
      <c r="N17" s="366">
        <v>-3.2967822277298331E-2</v>
      </c>
      <c r="O17" s="365">
        <v>4367647327.4798565</v>
      </c>
      <c r="P17" s="365">
        <v>-24823472.808830261</v>
      </c>
      <c r="Q17" s="366">
        <v>-5.6513688849562267E-3</v>
      </c>
    </row>
    <row r="18" spans="1:17">
      <c r="A18" s="409" t="s">
        <v>211</v>
      </c>
      <c r="B18" s="409" t="s">
        <v>199</v>
      </c>
      <c r="C18" s="300" t="s">
        <v>217</v>
      </c>
      <c r="D18" s="365">
        <v>80578934.387751937</v>
      </c>
      <c r="E18" s="365">
        <v>13261977.464536324</v>
      </c>
      <c r="F18" s="369">
        <v>0.19700797645478035</v>
      </c>
      <c r="G18" s="376">
        <v>2.4107236215270293</v>
      </c>
      <c r="H18" s="376">
        <v>0.39711837162918773</v>
      </c>
      <c r="I18" s="377">
        <v>11.508080065658577</v>
      </c>
      <c r="J18" s="377">
        <v>0.41893483168305323</v>
      </c>
      <c r="K18" s="369">
        <v>3.7778820895906208E-2</v>
      </c>
      <c r="L18" s="370">
        <v>927308828.53969848</v>
      </c>
      <c r="M18" s="370">
        <v>180821316.50888646</v>
      </c>
      <c r="N18" s="369">
        <v>0.24222952640823664</v>
      </c>
      <c r="O18" s="365">
        <v>201979947.84636307</v>
      </c>
      <c r="P18" s="365">
        <v>30873190.025653213</v>
      </c>
      <c r="Q18" s="369">
        <v>0.18043232435040907</v>
      </c>
    </row>
    <row r="19" spans="1:17">
      <c r="A19" s="409" t="s">
        <v>211</v>
      </c>
      <c r="B19" s="409" t="s">
        <v>136</v>
      </c>
      <c r="C19" s="300" t="s">
        <v>216</v>
      </c>
      <c r="D19" s="365">
        <v>1498473167.6616316</v>
      </c>
      <c r="E19" s="365">
        <v>5024524.0068268776</v>
      </c>
      <c r="F19" s="366">
        <v>3.3643768255269477E-3</v>
      </c>
      <c r="G19" s="374">
        <v>97.430432774376541</v>
      </c>
      <c r="H19" s="374">
        <v>-0.42508669161767898</v>
      </c>
      <c r="I19" s="375">
        <v>4.6046075880803858</v>
      </c>
      <c r="J19" s="375">
        <v>-6.4446181710163586E-2</v>
      </c>
      <c r="K19" s="366">
        <v>-1.3802835625312277E-2</v>
      </c>
      <c r="L19" s="367">
        <v>6899880918.3496008</v>
      </c>
      <c r="M19" s="367">
        <v>-73111101.295448303</v>
      </c>
      <c r="N19" s="366">
        <v>-1.0484896740089763E-2</v>
      </c>
      <c r="O19" s="365">
        <v>1989811281.4058919</v>
      </c>
      <c r="P19" s="365">
        <v>5586068.491001606</v>
      </c>
      <c r="Q19" s="366">
        <v>2.8152391445502765E-3</v>
      </c>
    </row>
    <row r="20" spans="1:17">
      <c r="A20" s="409" t="s">
        <v>211</v>
      </c>
      <c r="B20" s="409" t="s">
        <v>200</v>
      </c>
      <c r="C20" s="300" t="s">
        <v>217</v>
      </c>
      <c r="D20" s="365">
        <v>39519762.259643361</v>
      </c>
      <c r="E20" s="365">
        <v>6791188.926932849</v>
      </c>
      <c r="F20" s="369">
        <v>0.20750030433332112</v>
      </c>
      <c r="G20" s="376">
        <v>2.5695672256221451</v>
      </c>
      <c r="H20" s="376">
        <v>0.42508669161756396</v>
      </c>
      <c r="I20" s="377">
        <v>11.774113640608821</v>
      </c>
      <c r="J20" s="377">
        <v>0.44216386345020098</v>
      </c>
      <c r="K20" s="369">
        <v>3.9019221947263996E-2</v>
      </c>
      <c r="L20" s="370">
        <v>465310171.89488459</v>
      </c>
      <c r="M20" s="370">
        <v>94431622.610556126</v>
      </c>
      <c r="N20" s="369">
        <v>0.25461602670949174</v>
      </c>
      <c r="O20" s="365">
        <v>98899109.754125565</v>
      </c>
      <c r="P20" s="365">
        <v>15632125.577857241</v>
      </c>
      <c r="Q20" s="369">
        <v>0.18773497962608457</v>
      </c>
    </row>
    <row r="21" spans="1:17">
      <c r="A21" s="409" t="s">
        <v>212</v>
      </c>
      <c r="B21" s="409" t="s">
        <v>253</v>
      </c>
      <c r="C21" s="300" t="s">
        <v>216</v>
      </c>
      <c r="D21" s="365">
        <v>129012074.33912219</v>
      </c>
      <c r="E21" s="365">
        <v>-3070403.5768435746</v>
      </c>
      <c r="F21" s="366">
        <v>-2.3246108229412865E-2</v>
      </c>
      <c r="G21" s="374">
        <v>96.914768498794132</v>
      </c>
      <c r="H21" s="374">
        <v>-0.68768929515195509</v>
      </c>
      <c r="I21" s="375">
        <v>4.9409031983655991</v>
      </c>
      <c r="J21" s="375">
        <v>-1.2026803161449884E-2</v>
      </c>
      <c r="K21" s="366">
        <v>-2.428219893626979E-3</v>
      </c>
      <c r="L21" s="367">
        <v>637436170.72994924</v>
      </c>
      <c r="M21" s="367">
        <v>-16759096.81607151</v>
      </c>
      <c r="N21" s="366">
        <v>-2.5617881460587844E-2</v>
      </c>
      <c r="O21" s="365">
        <v>187265219.50106707</v>
      </c>
      <c r="P21" s="365">
        <v>-3275304.7519833148</v>
      </c>
      <c r="Q21" s="366">
        <v>-1.7189544139353231E-2</v>
      </c>
    </row>
    <row r="22" spans="1:17">
      <c r="A22" s="409" t="s">
        <v>212</v>
      </c>
      <c r="B22" s="409" t="s">
        <v>195</v>
      </c>
      <c r="C22" s="300" t="s">
        <v>217</v>
      </c>
      <c r="D22" s="365">
        <v>4107032.6220914121</v>
      </c>
      <c r="E22" s="365">
        <v>862510.68441388803</v>
      </c>
      <c r="F22" s="369">
        <v>0.26583598477108333</v>
      </c>
      <c r="G22" s="376">
        <v>3.0852315012059579</v>
      </c>
      <c r="H22" s="376">
        <v>0.68768929515211363</v>
      </c>
      <c r="I22" s="377">
        <v>11.946379942334138</v>
      </c>
      <c r="J22" s="377">
        <v>0.24076203943459795</v>
      </c>
      <c r="K22" s="369">
        <v>2.0568076066702981E-2</v>
      </c>
      <c r="L22" s="370">
        <v>49064172.139064826</v>
      </c>
      <c r="M22" s="370">
        <v>11085038.059036493</v>
      </c>
      <c r="N22" s="369">
        <v>0.29187179559382476</v>
      </c>
      <c r="O22" s="365">
        <v>10218458.998820618</v>
      </c>
      <c r="P22" s="365">
        <v>2066961.6924369596</v>
      </c>
      <c r="Q22" s="369">
        <v>0.25356834637217707</v>
      </c>
    </row>
    <row r="23" spans="1:17">
      <c r="A23" s="409" t="s">
        <v>212</v>
      </c>
      <c r="B23" s="409" t="s">
        <v>254</v>
      </c>
      <c r="C23" s="300" t="s">
        <v>216</v>
      </c>
      <c r="D23" s="365">
        <v>1755680973.9068232</v>
      </c>
      <c r="E23" s="365">
        <v>-61863267.197998524</v>
      </c>
      <c r="F23" s="366">
        <v>-3.4036732531139931E-2</v>
      </c>
      <c r="G23" s="374">
        <v>97.320520979211636</v>
      </c>
      <c r="H23" s="374">
        <v>-0.51011671328096497</v>
      </c>
      <c r="I23" s="375">
        <v>4.992493279863595</v>
      </c>
      <c r="J23" s="375">
        <v>-6.9313813470992969E-2</v>
      </c>
      <c r="K23" s="366">
        <v>-1.3693491710157372E-2</v>
      </c>
      <c r="L23" s="367">
        <v>8765225463.8141861</v>
      </c>
      <c r="M23" s="367">
        <v>-434832868.2596302</v>
      </c>
      <c r="N23" s="366">
        <v>-4.726414252654125E-2</v>
      </c>
      <c r="O23" s="365">
        <v>2562344155.5450821</v>
      </c>
      <c r="P23" s="365">
        <v>-80691109.303544044</v>
      </c>
      <c r="Q23" s="366">
        <v>-3.0529713461150298E-2</v>
      </c>
    </row>
    <row r="24" spans="1:17">
      <c r="A24" s="409" t="s">
        <v>212</v>
      </c>
      <c r="B24" s="409" t="s">
        <v>199</v>
      </c>
      <c r="C24" s="300" t="s">
        <v>217</v>
      </c>
      <c r="D24" s="365">
        <v>48338318.470212646</v>
      </c>
      <c r="E24" s="365">
        <v>8034870.9829981476</v>
      </c>
      <c r="F24" s="369">
        <v>0.19935939687410259</v>
      </c>
      <c r="G24" s="376">
        <v>2.679479020788095</v>
      </c>
      <c r="H24" s="376">
        <v>0.5101167132806177</v>
      </c>
      <c r="I24" s="377">
        <v>11.899523706109264</v>
      </c>
      <c r="J24" s="377">
        <v>0.37950396926356689</v>
      </c>
      <c r="K24" s="369">
        <v>3.2942996447285523E-2</v>
      </c>
      <c r="L24" s="370">
        <v>575202966.54975462</v>
      </c>
      <c r="M24" s="370">
        <v>110906456.03411949</v>
      </c>
      <c r="N24" s="369">
        <v>0.23886988922434454</v>
      </c>
      <c r="O24" s="365">
        <v>120685253.59038946</v>
      </c>
      <c r="P24" s="365">
        <v>19479849.423568755</v>
      </c>
      <c r="Q24" s="369">
        <v>0.19247835215854067</v>
      </c>
    </row>
    <row r="25" spans="1:17">
      <c r="A25" s="409" t="s">
        <v>212</v>
      </c>
      <c r="B25" s="409" t="s">
        <v>136</v>
      </c>
      <c r="C25" s="300" t="s">
        <v>216</v>
      </c>
      <c r="D25" s="365">
        <v>800963394.62839222</v>
      </c>
      <c r="E25" s="365">
        <v>-17523549.317902446</v>
      </c>
      <c r="F25" s="366">
        <v>-2.140968704206021E-2</v>
      </c>
      <c r="G25" s="374">
        <v>97.127930470488565</v>
      </c>
      <c r="H25" s="374">
        <v>-0.55106223332924742</v>
      </c>
      <c r="I25" s="375">
        <v>4.9461776558240036</v>
      </c>
      <c r="J25" s="375">
        <v>-2.8315205364351392E-2</v>
      </c>
      <c r="K25" s="366">
        <v>-5.692078801694608E-3</v>
      </c>
      <c r="L25" s="367">
        <v>3961707245.6438975</v>
      </c>
      <c r="M25" s="367">
        <v>-109850213.99281836</v>
      </c>
      <c r="N25" s="366">
        <v>-2.6979900217991699E-2</v>
      </c>
      <c r="O25" s="365">
        <v>1159906083.4109135</v>
      </c>
      <c r="P25" s="365">
        <v>-24103703.783145666</v>
      </c>
      <c r="Q25" s="366">
        <v>-2.0357689643991997E-2</v>
      </c>
    </row>
    <row r="26" spans="1:17">
      <c r="A26" s="409" t="s">
        <v>212</v>
      </c>
      <c r="B26" s="409" t="s">
        <v>200</v>
      </c>
      <c r="C26" s="300" t="s">
        <v>217</v>
      </c>
      <c r="D26" s="365">
        <v>23684459.751411002</v>
      </c>
      <c r="E26" s="365">
        <v>4235915.9433314539</v>
      </c>
      <c r="F26" s="369">
        <v>0.21780118784891847</v>
      </c>
      <c r="G26" s="376">
        <v>2.872069529511291</v>
      </c>
      <c r="H26" s="376">
        <v>0.5510622333290156</v>
      </c>
      <c r="I26" s="377">
        <v>12.134894162275312</v>
      </c>
      <c r="J26" s="377">
        <v>0.33711404052947813</v>
      </c>
      <c r="K26" s="369">
        <v>2.857436204528891E-2</v>
      </c>
      <c r="L26" s="370">
        <v>287408412.37404197</v>
      </c>
      <c r="M26" s="370">
        <v>57958768.838178068</v>
      </c>
      <c r="N26" s="369">
        <v>0.25259907988969649</v>
      </c>
      <c r="O26" s="365">
        <v>59061645.688512407</v>
      </c>
      <c r="P26" s="365">
        <v>10213489.975260057</v>
      </c>
      <c r="Q26" s="369">
        <v>0.20908650134541659</v>
      </c>
    </row>
    <row r="27" spans="1:17">
      <c r="A27" s="409" t="s">
        <v>213</v>
      </c>
      <c r="B27" s="409" t="s">
        <v>253</v>
      </c>
      <c r="C27" s="300" t="s">
        <v>216</v>
      </c>
      <c r="D27" s="365">
        <v>1384112.3423652416</v>
      </c>
      <c r="E27" s="365">
        <v>-317047.87487715203</v>
      </c>
      <c r="F27" s="366">
        <v>-0.18637155493272198</v>
      </c>
      <c r="G27" s="374">
        <v>91.897392018186792</v>
      </c>
      <c r="H27" s="374">
        <v>-1.8732675364484948</v>
      </c>
      <c r="I27" s="375">
        <v>6.7845728991270793</v>
      </c>
      <c r="J27" s="375">
        <v>0.38848325887827961</v>
      </c>
      <c r="K27" s="366">
        <v>6.0737619503276399E-2</v>
      </c>
      <c r="L27" s="367">
        <v>9390611.0873585194</v>
      </c>
      <c r="M27" s="367">
        <v>-1490162.1545489524</v>
      </c>
      <c r="N27" s="366">
        <v>-0.13695370001918328</v>
      </c>
      <c r="O27" s="365">
        <v>2259816.5467075277</v>
      </c>
      <c r="P27" s="365">
        <v>-444910.04270971008</v>
      </c>
      <c r="Q27" s="366">
        <v>-0.1644935367776196</v>
      </c>
    </row>
    <row r="28" spans="1:17">
      <c r="A28" s="409" t="s">
        <v>213</v>
      </c>
      <c r="B28" s="409" t="s">
        <v>195</v>
      </c>
      <c r="C28" s="300" t="s">
        <v>217</v>
      </c>
      <c r="D28" s="365">
        <v>122037.41005789711</v>
      </c>
      <c r="E28" s="365">
        <v>9026.5152252862754</v>
      </c>
      <c r="F28" s="369">
        <v>7.9872964802695748E-2</v>
      </c>
      <c r="G28" s="376">
        <v>8.1026079818132075</v>
      </c>
      <c r="H28" s="376">
        <v>1.8732675364485063</v>
      </c>
      <c r="I28" s="377">
        <v>14.650205745762426</v>
      </c>
      <c r="J28" s="377">
        <v>0.57235713817729028</v>
      </c>
      <c r="K28" s="369">
        <v>4.0656577161151217E-2</v>
      </c>
      <c r="L28" s="370">
        <v>1787873.1660281694</v>
      </c>
      <c r="M28" s="370">
        <v>196922.89756694878</v>
      </c>
      <c r="N28" s="369">
        <v>0.12377690332043761</v>
      </c>
      <c r="O28" s="365">
        <v>431141.08614206314</v>
      </c>
      <c r="P28" s="365">
        <v>-5780.7657669936889</v>
      </c>
      <c r="Q28" s="369">
        <v>-1.323066297035866E-2</v>
      </c>
    </row>
    <row r="29" spans="1:17">
      <c r="A29" s="409" t="s">
        <v>213</v>
      </c>
      <c r="B29" s="409" t="s">
        <v>254</v>
      </c>
      <c r="C29" s="300" t="s">
        <v>216</v>
      </c>
      <c r="D29" s="365">
        <v>20811817.804649092</v>
      </c>
      <c r="E29" s="365">
        <v>-4077158.0251866132</v>
      </c>
      <c r="F29" s="366">
        <v>-0.16381381271217726</v>
      </c>
      <c r="G29" s="374">
        <v>93.354711917865288</v>
      </c>
      <c r="H29" s="374">
        <v>-1.6892948969352801</v>
      </c>
      <c r="I29" s="375">
        <v>6.5665620058211145</v>
      </c>
      <c r="J29" s="375">
        <v>0.12093251610233846</v>
      </c>
      <c r="K29" s="366">
        <v>1.876194036520935E-2</v>
      </c>
      <c r="L29" s="367">
        <v>136662092.06808013</v>
      </c>
      <c r="M29" s="367">
        <v>-23763024.509606749</v>
      </c>
      <c r="N29" s="366">
        <v>-0.14812533733207139</v>
      </c>
      <c r="O29" s="365">
        <v>33505646.442210987</v>
      </c>
      <c r="P29" s="365">
        <v>-5486726.4602883905</v>
      </c>
      <c r="Q29" s="366">
        <v>-0.14071281258024429</v>
      </c>
    </row>
    <row r="30" spans="1:17">
      <c r="A30" s="409" t="s">
        <v>213</v>
      </c>
      <c r="B30" s="409" t="s">
        <v>199</v>
      </c>
      <c r="C30" s="300" t="s">
        <v>217</v>
      </c>
      <c r="D30" s="365">
        <v>1481452.001549378</v>
      </c>
      <c r="E30" s="365">
        <v>183636.40293293004</v>
      </c>
      <c r="F30" s="369">
        <v>0.14149652934415169</v>
      </c>
      <c r="G30" s="376">
        <v>6.6452880821343987</v>
      </c>
      <c r="H30" s="376">
        <v>1.6892948969350865</v>
      </c>
      <c r="I30" s="377">
        <v>14.394157482637969</v>
      </c>
      <c r="J30" s="377">
        <v>0.30951923828840222</v>
      </c>
      <c r="K30" s="369">
        <v>2.1975661207526878E-2</v>
      </c>
      <c r="L30" s="370">
        <v>21324253.413270976</v>
      </c>
      <c r="M30" s="370">
        <v>3044990.198884327</v>
      </c>
      <c r="N30" s="369">
        <v>0.16658167034258661</v>
      </c>
      <c r="O30" s="365">
        <v>5470710.6105606053</v>
      </c>
      <c r="P30" s="365">
        <v>167224.69284497295</v>
      </c>
      <c r="Q30" s="369">
        <v>3.1531090199821164E-2</v>
      </c>
    </row>
    <row r="31" spans="1:17">
      <c r="A31" s="409" t="s">
        <v>213</v>
      </c>
      <c r="B31" s="409" t="s">
        <v>136</v>
      </c>
      <c r="C31" s="300" t="s">
        <v>216</v>
      </c>
      <c r="D31" s="365">
        <v>9063775.5736907721</v>
      </c>
      <c r="E31" s="365">
        <v>-1759365.3557281494</v>
      </c>
      <c r="F31" s="366">
        <v>-0.16255589455976965</v>
      </c>
      <c r="G31" s="374">
        <v>92.696922182115244</v>
      </c>
      <c r="H31" s="374">
        <v>-1.7282363562304965</v>
      </c>
      <c r="I31" s="375">
        <v>6.6368776652771793</v>
      </c>
      <c r="J31" s="375">
        <v>0.21163148782203223</v>
      </c>
      <c r="K31" s="366">
        <v>3.2937490950090458E-2</v>
      </c>
      <c r="L31" s="367">
        <v>60155169.668113135</v>
      </c>
      <c r="M31" s="367">
        <v>-9386175.2166941389</v>
      </c>
      <c r="N31" s="366">
        <v>-0.1349725869156255</v>
      </c>
      <c r="O31" s="365">
        <v>14623742.409728192</v>
      </c>
      <c r="P31" s="365">
        <v>-2420473.4524026401</v>
      </c>
      <c r="Q31" s="366">
        <v>-0.14201142909604278</v>
      </c>
    </row>
    <row r="32" spans="1:17">
      <c r="A32" s="409" t="s">
        <v>213</v>
      </c>
      <c r="B32" s="409" t="s">
        <v>200</v>
      </c>
      <c r="C32" s="300" t="s">
        <v>217</v>
      </c>
      <c r="D32" s="365">
        <v>714084.74823422439</v>
      </c>
      <c r="E32" s="365">
        <v>75088.788548913668</v>
      </c>
      <c r="F32" s="369">
        <v>0.11751058423889407</v>
      </c>
      <c r="G32" s="376">
        <v>7.3030778178843683</v>
      </c>
      <c r="H32" s="376">
        <v>1.7282363562304761</v>
      </c>
      <c r="I32" s="377">
        <v>14.898645870229144</v>
      </c>
      <c r="J32" s="377">
        <v>0.35766230553987377</v>
      </c>
      <c r="K32" s="369">
        <v>2.4596844082019752E-2</v>
      </c>
      <c r="L32" s="370">
        <v>10638895.785273446</v>
      </c>
      <c r="M32" s="370">
        <v>1347266.0375864953</v>
      </c>
      <c r="N32" s="369">
        <v>0.14499781783942503</v>
      </c>
      <c r="O32" s="365">
        <v>2614111.9640102168</v>
      </c>
      <c r="P32" s="365">
        <v>-11560.743402990978</v>
      </c>
      <c r="Q32" s="369">
        <v>-4.4029643795096352E-3</v>
      </c>
    </row>
    <row r="33" spans="1:17">
      <c r="A33" s="409" t="s">
        <v>214</v>
      </c>
      <c r="B33" s="409" t="s">
        <v>253</v>
      </c>
      <c r="C33" s="300" t="s">
        <v>216</v>
      </c>
      <c r="D33" s="365">
        <v>12452511.156524956</v>
      </c>
      <c r="E33" s="365">
        <v>-1752260.5803586524</v>
      </c>
      <c r="F33" s="366">
        <v>-0.12335717974325448</v>
      </c>
      <c r="G33" s="374">
        <v>98.187231465183103</v>
      </c>
      <c r="H33" s="374">
        <v>-2.7874482183733562E-2</v>
      </c>
      <c r="I33" s="375">
        <v>8.8539683156683751</v>
      </c>
      <c r="J33" s="375">
        <v>0.2130037208170048</v>
      </c>
      <c r="K33" s="366">
        <v>2.4650456378900207E-2</v>
      </c>
      <c r="L33" s="367">
        <v>110254139.23037891</v>
      </c>
      <c r="M33" s="367">
        <v>-12488790.425977767</v>
      </c>
      <c r="N33" s="366">
        <v>-0.10174753414263964</v>
      </c>
      <c r="O33" s="365">
        <v>35400999.674154878</v>
      </c>
      <c r="P33" s="365">
        <v>-4342848.2081172392</v>
      </c>
      <c r="Q33" s="366">
        <v>-0.10927095486530336</v>
      </c>
    </row>
    <row r="34" spans="1:17">
      <c r="A34" s="409" t="s">
        <v>214</v>
      </c>
      <c r="B34" s="409" t="s">
        <v>195</v>
      </c>
      <c r="C34" s="300" t="s">
        <v>217</v>
      </c>
      <c r="D34" s="365">
        <v>229902.80983744963</v>
      </c>
      <c r="E34" s="365">
        <v>-28244.980643597344</v>
      </c>
      <c r="F34" s="369">
        <v>-0.10941399339875842</v>
      </c>
      <c r="G34" s="376">
        <v>1.812768534816964</v>
      </c>
      <c r="H34" s="376">
        <v>2.7874482183837257E-2</v>
      </c>
      <c r="I34" s="377">
        <v>25.894002239637334</v>
      </c>
      <c r="J34" s="377">
        <v>2.3316094356806829</v>
      </c>
      <c r="K34" s="369">
        <v>9.8954696795019628E-2</v>
      </c>
      <c r="L34" s="370">
        <v>5953103.8728298368</v>
      </c>
      <c r="M34" s="370">
        <v>-129475.76795809343</v>
      </c>
      <c r="N34" s="369">
        <v>-2.1286325145645161E-2</v>
      </c>
      <c r="O34" s="365">
        <v>2051936.490873456</v>
      </c>
      <c r="P34" s="365">
        <v>-255155.74944116129</v>
      </c>
      <c r="Q34" s="369">
        <v>-0.11059624967849824</v>
      </c>
    </row>
    <row r="35" spans="1:17">
      <c r="A35" s="409" t="s">
        <v>214</v>
      </c>
      <c r="B35" s="409" t="s">
        <v>254</v>
      </c>
      <c r="C35" s="300" t="s">
        <v>216</v>
      </c>
      <c r="D35" s="365">
        <v>175104758.30992562</v>
      </c>
      <c r="E35" s="365">
        <v>-19283578.290279657</v>
      </c>
      <c r="F35" s="366">
        <v>-9.920131334803188E-2</v>
      </c>
      <c r="G35" s="374">
        <v>98.335005542335949</v>
      </c>
      <c r="H35" s="374">
        <v>-1.1933187123389644E-2</v>
      </c>
      <c r="I35" s="375">
        <v>8.6831506490552925</v>
      </c>
      <c r="J35" s="375">
        <v>0.2460498358680141</v>
      </c>
      <c r="K35" s="366">
        <v>2.916284175287269E-2</v>
      </c>
      <c r="L35" s="367">
        <v>1520460995.7715006</v>
      </c>
      <c r="M35" s="367">
        <v>-119612997.03221369</v>
      </c>
      <c r="N35" s="366">
        <v>-7.2931463798005053E-2</v>
      </c>
      <c r="O35" s="365">
        <v>489309555.72665536</v>
      </c>
      <c r="P35" s="365">
        <v>-45442026.375817716</v>
      </c>
      <c r="Q35" s="366">
        <v>-8.4977825025134332E-2</v>
      </c>
    </row>
    <row r="36" spans="1:17">
      <c r="A36" s="409" t="s">
        <v>214</v>
      </c>
      <c r="B36" s="409" t="s">
        <v>199</v>
      </c>
      <c r="C36" s="300" t="s">
        <v>217</v>
      </c>
      <c r="D36" s="365">
        <v>2964849.0940601672</v>
      </c>
      <c r="E36" s="365">
        <v>-302520.83966619801</v>
      </c>
      <c r="F36" s="369">
        <v>-9.2588487316212609E-2</v>
      </c>
      <c r="G36" s="376">
        <v>1.664994457663862</v>
      </c>
      <c r="H36" s="376">
        <v>1.1933187122977529E-2</v>
      </c>
      <c r="I36" s="377">
        <v>24.583798917257994</v>
      </c>
      <c r="J36" s="377">
        <v>3.109483926736111</v>
      </c>
      <c r="K36" s="369">
        <v>0.14480014510863531</v>
      </c>
      <c r="L36" s="370">
        <v>72887253.948389679</v>
      </c>
      <c r="M36" s="370">
        <v>2722722.8009891063</v>
      </c>
      <c r="N36" s="369">
        <v>3.8804831393646058E-2</v>
      </c>
      <c r="O36" s="365">
        <v>26303904.250637919</v>
      </c>
      <c r="P36" s="365">
        <v>-364695.11499210447</v>
      </c>
      <c r="Q36" s="369">
        <v>-1.3675075694530718E-2</v>
      </c>
    </row>
    <row r="37" spans="1:17">
      <c r="A37" s="409" t="s">
        <v>214</v>
      </c>
      <c r="B37" s="409" t="s">
        <v>136</v>
      </c>
      <c r="C37" s="300" t="s">
        <v>216</v>
      </c>
      <c r="D37" s="365">
        <v>76685393.688021287</v>
      </c>
      <c r="E37" s="365">
        <v>-9008173.5394425392</v>
      </c>
      <c r="F37" s="366">
        <v>-0.10512076729786925</v>
      </c>
      <c r="G37" s="374">
        <v>98.299015212419775</v>
      </c>
      <c r="H37" s="374">
        <v>2.826843181154004E-3</v>
      </c>
      <c r="I37" s="375">
        <v>8.7188693460216662</v>
      </c>
      <c r="J37" s="375">
        <v>0.21174184244226524</v>
      </c>
      <c r="K37" s="366">
        <v>2.4889934040976131E-2</v>
      </c>
      <c r="L37" s="367">
        <v>668609928.31409216</v>
      </c>
      <c r="M37" s="367">
        <v>-60396174.326495767</v>
      </c>
      <c r="N37" s="366">
        <v>-8.284728222127391E-2</v>
      </c>
      <c r="O37" s="365">
        <v>214280452.90201837</v>
      </c>
      <c r="P37" s="365">
        <v>-21171381.975692362</v>
      </c>
      <c r="Q37" s="366">
        <v>-8.9918101452419685E-2</v>
      </c>
    </row>
    <row r="38" spans="1:17">
      <c r="A38" s="409" t="s">
        <v>214</v>
      </c>
      <c r="B38" s="409" t="s">
        <v>200</v>
      </c>
      <c r="C38" s="300" t="s">
        <v>217</v>
      </c>
      <c r="D38" s="365">
        <v>1326978.5847907432</v>
      </c>
      <c r="E38" s="365">
        <v>-158386.19838011544</v>
      </c>
      <c r="F38" s="369">
        <v>-0.10663117920569185</v>
      </c>
      <c r="G38" s="376">
        <v>1.7009847875799082</v>
      </c>
      <c r="H38" s="376">
        <v>-2.8268431815992034E-3</v>
      </c>
      <c r="I38" s="377">
        <v>25.549591362385332</v>
      </c>
      <c r="J38" s="377">
        <v>2.5503908901387398</v>
      </c>
      <c r="K38" s="369">
        <v>0.11089041522188246</v>
      </c>
      <c r="L38" s="370">
        <v>33903760.588039882</v>
      </c>
      <c r="M38" s="370">
        <v>-258441.83452178538</v>
      </c>
      <c r="N38" s="369">
        <v>-7.5651397215275324E-3</v>
      </c>
      <c r="O38" s="365">
        <v>11794017.529707644</v>
      </c>
      <c r="P38" s="365">
        <v>-1150110.5582128335</v>
      </c>
      <c r="Q38" s="369">
        <v>-8.8851914196223236E-2</v>
      </c>
    </row>
    <row r="39" spans="1:17" s="294" customFormat="1" ht="14.5">
      <c r="A39" s="401" t="s">
        <v>167</v>
      </c>
      <c r="B39" s="409" t="s">
        <v>253</v>
      </c>
      <c r="C39" s="297" t="s">
        <v>216</v>
      </c>
      <c r="D39" s="365">
        <v>112599192.25216156</v>
      </c>
      <c r="E39" s="365">
        <v>3409437.2053751051</v>
      </c>
      <c r="F39" s="366">
        <v>3.1224881894040366E-2</v>
      </c>
      <c r="G39" s="374">
        <v>97.807967516528862</v>
      </c>
      <c r="H39" s="374">
        <v>-0.28233256518271332</v>
      </c>
      <c r="I39" s="375">
        <v>4.1876259980894961</v>
      </c>
      <c r="J39" s="375">
        <v>-2.0586685596963861E-2</v>
      </c>
      <c r="K39" s="366">
        <v>-4.8920259369898585E-3</v>
      </c>
      <c r="L39" s="367">
        <v>471523304.83902907</v>
      </c>
      <c r="M39" s="367">
        <v>12029592.722524643</v>
      </c>
      <c r="N39" s="366">
        <v>2.6180103024945302E-2</v>
      </c>
      <c r="O39" s="365">
        <v>133995130.27937216</v>
      </c>
      <c r="P39" s="365">
        <v>4515913.816336602</v>
      </c>
      <c r="Q39" s="366">
        <v>3.487751887675216E-2</v>
      </c>
    </row>
    <row r="40" spans="1:17" s="294" customFormat="1" ht="14.5">
      <c r="A40" s="401" t="s">
        <v>167</v>
      </c>
      <c r="B40" s="409" t="s">
        <v>195</v>
      </c>
      <c r="C40" s="297" t="s">
        <v>217</v>
      </c>
      <c r="D40" s="365">
        <v>2523527.4108696477</v>
      </c>
      <c r="E40" s="365">
        <v>397734.48213813128</v>
      </c>
      <c r="F40" s="369">
        <v>0.18709935326366134</v>
      </c>
      <c r="G40" s="376">
        <v>2.1920324834716607</v>
      </c>
      <c r="H40" s="376">
        <v>0.28233256518256056</v>
      </c>
      <c r="I40" s="377">
        <v>11.057052851596762</v>
      </c>
      <c r="J40" s="377">
        <v>0.63082417812549352</v>
      </c>
      <c r="K40" s="369">
        <v>6.0503581676716607E-2</v>
      </c>
      <c r="L40" s="370">
        <v>27902775.954438832</v>
      </c>
      <c r="M40" s="370">
        <v>5738772.7670358308</v>
      </c>
      <c r="N40" s="369">
        <v>0.25892311594222678</v>
      </c>
      <c r="O40" s="365">
        <v>6170041.3108804822</v>
      </c>
      <c r="P40" s="365">
        <v>880030.81765904743</v>
      </c>
      <c r="Q40" s="369">
        <v>0.16635710246448659</v>
      </c>
    </row>
    <row r="41" spans="1:17" s="294" customFormat="1" ht="14.5">
      <c r="A41" s="401" t="s">
        <v>167</v>
      </c>
      <c r="B41" s="409" t="s">
        <v>254</v>
      </c>
      <c r="C41" s="297" t="s">
        <v>216</v>
      </c>
      <c r="D41" s="365">
        <v>1485448904.1465685</v>
      </c>
      <c r="E41" s="365">
        <v>52093127.78764081</v>
      </c>
      <c r="F41" s="366">
        <v>3.6343473579162615E-2</v>
      </c>
      <c r="G41" s="374">
        <v>97.971309837743121</v>
      </c>
      <c r="H41" s="374">
        <v>-0.26622037494141182</v>
      </c>
      <c r="I41" s="375">
        <v>4.1979003753230311</v>
      </c>
      <c r="J41" s="375">
        <v>-0.1926632857123689</v>
      </c>
      <c r="K41" s="366">
        <v>-4.3881219038499099E-2</v>
      </c>
      <c r="L41" s="367">
        <v>6235766512.2400646</v>
      </c>
      <c r="M41" s="367">
        <v>-57473272.776626587</v>
      </c>
      <c r="N41" s="366">
        <v>-9.1325413840836443E-3</v>
      </c>
      <c r="O41" s="365">
        <v>1771797525.4925625</v>
      </c>
      <c r="P41" s="365">
        <v>61354362.955002546</v>
      </c>
      <c r="Q41" s="366">
        <v>3.5870448255047031E-2</v>
      </c>
    </row>
    <row r="42" spans="1:17" s="294" customFormat="1" ht="14.5">
      <c r="A42" s="401" t="s">
        <v>167</v>
      </c>
      <c r="B42" s="409" t="s">
        <v>199</v>
      </c>
      <c r="C42" s="297" t="s">
        <v>217</v>
      </c>
      <c r="D42" s="365">
        <v>30759163.915990666</v>
      </c>
      <c r="E42" s="365">
        <v>5043470.0786059946</v>
      </c>
      <c r="F42" s="369">
        <v>0.19612420767251301</v>
      </c>
      <c r="G42" s="376">
        <v>2.028690162247484</v>
      </c>
      <c r="H42" s="376">
        <v>0.26622037494352369</v>
      </c>
      <c r="I42" s="377">
        <v>10.75392066832841</v>
      </c>
      <c r="J42" s="377">
        <v>0.49124838852686992</v>
      </c>
      <c r="K42" s="369">
        <v>4.786749251398386E-2</v>
      </c>
      <c r="L42" s="370">
        <v>330781608.57667345</v>
      </c>
      <c r="M42" s="370">
        <v>66869870.275882483</v>
      </c>
      <c r="N42" s="369">
        <v>0.25337967422907187</v>
      </c>
      <c r="O42" s="365">
        <v>75823983.645412818</v>
      </c>
      <c r="P42" s="365">
        <v>11226115.909239173</v>
      </c>
      <c r="Q42" s="369">
        <v>0.17378462018418528</v>
      </c>
    </row>
    <row r="43" spans="1:17" s="294" customFormat="1" ht="14.5">
      <c r="A43" s="401" t="s">
        <v>167</v>
      </c>
      <c r="B43" s="409" t="s">
        <v>136</v>
      </c>
      <c r="C43" s="297" t="s">
        <v>216</v>
      </c>
      <c r="D43" s="365">
        <v>688445997.45952964</v>
      </c>
      <c r="E43" s="365">
        <v>24307438.680435419</v>
      </c>
      <c r="F43" s="366">
        <v>3.6599950957704533E-2</v>
      </c>
      <c r="G43" s="374">
        <v>97.850778513707056</v>
      </c>
      <c r="H43" s="374">
        <v>-0.28140015894068426</v>
      </c>
      <c r="I43" s="375">
        <v>4.1804564390786725</v>
      </c>
      <c r="J43" s="375">
        <v>-8.3553198201641976E-2</v>
      </c>
      <c r="K43" s="366">
        <v>-1.9594983433230271E-2</v>
      </c>
      <c r="L43" s="367">
        <v>2878018503.0376301</v>
      </c>
      <c r="M43" s="367">
        <v>46125287.914113998</v>
      </c>
      <c r="N43" s="366">
        <v>1.62877920918011E-2</v>
      </c>
      <c r="O43" s="365">
        <v>815281455.58525205</v>
      </c>
      <c r="P43" s="365">
        <v>32110245.726552248</v>
      </c>
      <c r="Q43" s="366">
        <v>4.1000288726580743E-2</v>
      </c>
    </row>
    <row r="44" spans="1:17" s="294" customFormat="1" ht="14.5">
      <c r="A44" s="401" t="s">
        <v>167</v>
      </c>
      <c r="B44" s="409" t="s">
        <v>200</v>
      </c>
      <c r="C44" s="297" t="s">
        <v>217</v>
      </c>
      <c r="D44" s="365">
        <v>15121217.759998288</v>
      </c>
      <c r="E44" s="365">
        <v>2480184.1950526368</v>
      </c>
      <c r="F44" s="369">
        <v>0.19620106080014985</v>
      </c>
      <c r="G44" s="376">
        <v>2.1492214862910957</v>
      </c>
      <c r="H44" s="376">
        <v>0.28140015894245085</v>
      </c>
      <c r="I44" s="377">
        <v>11.061467825564078</v>
      </c>
      <c r="J44" s="377">
        <v>0.60842414666726619</v>
      </c>
      <c r="K44" s="369">
        <v>5.8205453393023396E-2</v>
      </c>
      <c r="L44" s="370">
        <v>167262863.73556918</v>
      </c>
      <c r="M44" s="370">
        <v>35125587.734791607</v>
      </c>
      <c r="N44" s="369">
        <v>0.2658264858932381</v>
      </c>
      <c r="O44" s="365">
        <v>37223352.101602972</v>
      </c>
      <c r="P44" s="365">
        <v>5430196.3460002169</v>
      </c>
      <c r="Q44" s="369">
        <v>0.17079765178841297</v>
      </c>
    </row>
  </sheetData>
  <mergeCells count="24">
    <mergeCell ref="A9:A14"/>
    <mergeCell ref="B9:B10"/>
    <mergeCell ref="B11:B12"/>
    <mergeCell ref="B13:B14"/>
    <mergeCell ref="A15:A20"/>
    <mergeCell ref="B15:B16"/>
    <mergeCell ref="B17:B18"/>
    <mergeCell ref="B19:B20"/>
    <mergeCell ref="A21:A26"/>
    <mergeCell ref="B21:B22"/>
    <mergeCell ref="B23:B24"/>
    <mergeCell ref="B25:B26"/>
    <mergeCell ref="A27:A32"/>
    <mergeCell ref="B27:B28"/>
    <mergeCell ref="B29:B30"/>
    <mergeCell ref="B31:B32"/>
    <mergeCell ref="A33:A38"/>
    <mergeCell ref="B33:B34"/>
    <mergeCell ref="B35:B36"/>
    <mergeCell ref="B37:B38"/>
    <mergeCell ref="A39:A44"/>
    <mergeCell ref="B39:B40"/>
    <mergeCell ref="B41:B42"/>
    <mergeCell ref="B43:B44"/>
  </mergeCells>
  <pageMargins left="0.7" right="0.7" top="0.75" bottom="0.75" header="0.3" footer="0.3"/>
  <colBreaks count="1" manualBreakCount="1">
    <brk id="18" max="1048575" man="1"/>
  </colBreaks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7">
    <tabColor rgb="FF002776"/>
    <pageSetUpPr fitToPage="1"/>
  </sheetPr>
  <dimension ref="G2:M22"/>
  <sheetViews>
    <sheetView showGridLines="0" tabSelected="1" zoomScale="90" zoomScaleNormal="90" workbookViewId="0">
      <selection activeCell="E12" sqref="E12"/>
    </sheetView>
  </sheetViews>
  <sheetFormatPr defaultRowHeight="14.5"/>
  <cols>
    <col min="2" max="2" width="45" bestFit="1" customWidth="1"/>
    <col min="8" max="8" width="34.81640625" customWidth="1"/>
  </cols>
  <sheetData>
    <row r="2" spans="7:13" ht="15" thickBot="1"/>
    <row r="3" spans="7:13" ht="24" thickBot="1">
      <c r="G3" s="410" t="s">
        <v>139</v>
      </c>
      <c r="H3" s="411"/>
      <c r="I3" s="411"/>
      <c r="J3" s="412"/>
      <c r="K3" s="55"/>
      <c r="L3" s="55"/>
      <c r="M3" s="55"/>
    </row>
    <row r="5" spans="7:13">
      <c r="H5" s="280" t="s">
        <v>548</v>
      </c>
    </row>
    <row r="6" spans="7:13">
      <c r="H6" s="280" t="s">
        <v>549</v>
      </c>
    </row>
    <row r="7" spans="7:13">
      <c r="H7" s="280" t="s">
        <v>550</v>
      </c>
    </row>
    <row r="8" spans="7:13">
      <c r="I8" s="56"/>
      <c r="J8" s="56"/>
      <c r="K8" s="56"/>
    </row>
    <row r="9" spans="7:13" ht="15" thickBot="1">
      <c r="H9" s="57" t="s">
        <v>43</v>
      </c>
      <c r="I9" s="22"/>
      <c r="J9" s="22"/>
      <c r="K9" s="22"/>
    </row>
    <row r="10" spans="7:13">
      <c r="H10" s="192" t="s">
        <v>387</v>
      </c>
      <c r="I10" s="22"/>
      <c r="J10" s="22"/>
      <c r="K10" s="22"/>
    </row>
    <row r="11" spans="7:13">
      <c r="H11" s="192" t="s">
        <v>388</v>
      </c>
      <c r="I11" s="22"/>
      <c r="J11" s="22"/>
      <c r="K11" s="22"/>
    </row>
    <row r="12" spans="7:13">
      <c r="H12" s="192" t="s">
        <v>14</v>
      </c>
      <c r="I12" s="22"/>
      <c r="J12" s="22"/>
      <c r="K12" s="22"/>
    </row>
    <row r="13" spans="7:13">
      <c r="H13" s="192" t="s">
        <v>15</v>
      </c>
      <c r="I13" s="22"/>
      <c r="J13" s="22"/>
      <c r="K13" s="22"/>
    </row>
    <row r="14" spans="7:13">
      <c r="H14" s="192" t="s">
        <v>16</v>
      </c>
      <c r="I14" s="22"/>
      <c r="J14" s="22"/>
      <c r="K14" s="22"/>
    </row>
    <row r="15" spans="7:13">
      <c r="H15" s="192" t="s">
        <v>17</v>
      </c>
      <c r="I15" s="22"/>
      <c r="J15" s="22"/>
      <c r="K15" s="22"/>
    </row>
    <row r="16" spans="7:13" hidden="1">
      <c r="H16" s="192" t="s">
        <v>39</v>
      </c>
      <c r="I16" s="22"/>
      <c r="J16" s="22"/>
      <c r="K16" s="22"/>
    </row>
    <row r="17" spans="8:11" hidden="1">
      <c r="H17" s="192" t="s">
        <v>40</v>
      </c>
      <c r="I17" s="22"/>
      <c r="J17" s="22"/>
      <c r="K17" s="22"/>
    </row>
    <row r="18" spans="8:11" hidden="1">
      <c r="H18" s="192" t="s">
        <v>133</v>
      </c>
      <c r="I18" s="22"/>
      <c r="J18" s="22"/>
      <c r="K18" s="22"/>
    </row>
    <row r="19" spans="8:11">
      <c r="H19" s="192" t="s">
        <v>315</v>
      </c>
      <c r="I19" s="22"/>
      <c r="J19" s="22"/>
      <c r="K19" s="22"/>
    </row>
    <row r="20" spans="8:11" hidden="1">
      <c r="H20" s="192" t="s">
        <v>41</v>
      </c>
      <c r="I20" s="22"/>
      <c r="J20" s="22"/>
      <c r="K20" s="22"/>
    </row>
    <row r="21" spans="8:11">
      <c r="H21" s="192" t="s">
        <v>316</v>
      </c>
      <c r="I21" s="22"/>
      <c r="J21" s="22"/>
      <c r="K21" s="22"/>
    </row>
    <row r="22" spans="8:11">
      <c r="H22" s="192" t="s">
        <v>42</v>
      </c>
    </row>
  </sheetData>
  <mergeCells count="1">
    <mergeCell ref="G3:J3"/>
  </mergeCells>
  <hyperlinks>
    <hyperlink ref="H10" location="'TOTAL U.S. MULO+C'!A1" display="'TOTAL U.S. MULO+C'!A1" xr:uid="{00000000-0004-0000-1100-000000000000}"/>
    <hyperlink ref="H11" location="'TOTAL U.S. MULO'!A1" display="'TOTAL U.S. MULO'!A1" xr:uid="{00000000-0004-0000-1100-000001000000}"/>
    <hyperlink ref="H12" location="'TOTAL U.S. FOOD'!A1" display="'TOTAL U.S. FOOD'!A1" xr:uid="{00000000-0004-0000-1100-000002000000}"/>
    <hyperlink ref="H13" location="'TOTAL U.S. DRUG'!A1" display="'TOTAL U.S. DRUG'!A1" xr:uid="{00000000-0004-0000-1100-000003000000}"/>
    <hyperlink ref="H14" location="'TOTAL U.S. CONVENIENCE'!A1" display="'TOTAL U.S. CONVENIENCE'!A1" xr:uid="{00000000-0004-0000-1100-000004000000}"/>
    <hyperlink ref="H15" location="'TOTAL U.S. ALL OTHER OUTLETS'!A1" display="'TOTAL U.S. ALL OTHER OUTLETS'!A1" xr:uid="{00000000-0004-0000-1100-000005000000}"/>
    <hyperlink ref="H16" location="'TOTAL U.S. ALL OTHER OUTLET xWM'!A1" display="'TOTAL U.S. ALL OTHER OUTLET xWM'!A1" xr:uid="{00000000-0004-0000-1100-000006000000}"/>
    <hyperlink ref="H17" location="'WALMART'!A1" display="'WALMART'!A1" xr:uid="{00000000-0004-0000-1100-000007000000}"/>
    <hyperlink ref="H18" location="'TOP PERFORMERS'!A1" display="'TOP PERFORMERS'!A1" xr:uid="{00000000-0004-0000-1100-000008000000}"/>
    <hyperlink ref="H19" location="'IRI STANDARD REGIONS'!A1" display="'IRI STANDARD REGIONS'!A1" xr:uid="{00000000-0004-0000-1100-000009000000}"/>
    <hyperlink ref="H20" location="'WALMART REGIONS'!A1" display="'WALMART REGIONS'!A1" xr:uid="{00000000-0004-0000-1100-00000A000000}"/>
    <hyperlink ref="H21" location="'IRI STANDARD REGIONS &amp; MARKETS'!A1" display="'IRI STANDARD REGIONS &amp; MARKETS'!A1" xr:uid="{00000000-0004-0000-1100-00000B000000}"/>
    <hyperlink ref="H22" location="'DMI CUSTOM REGIONS'!A1" display="DMI CUSTOM REGIONS &amp; MARKETS" xr:uid="{00000000-0004-0000-1100-00000C000000}"/>
  </hyperlinks>
  <pageMargins left="0.7" right="0.7" top="0.75" bottom="0.75" header="0.3" footer="0.3"/>
  <pageSetup scale="79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C00000"/>
    <pageSetUpPr fitToPage="1"/>
  </sheetPr>
  <dimension ref="A1:T366"/>
  <sheetViews>
    <sheetView showGridLines="0" zoomScale="70" zoomScaleNormal="70" workbookViewId="0">
      <selection activeCell="C160" sqref="C160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20.26953125" style="1" bestFit="1" customWidth="1"/>
    <col min="5" max="5" width="18.8164062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8.54296875" style="88" bestFit="1" customWidth="1"/>
    <col min="10" max="10" width="9.54296875" style="88" bestFit="1" customWidth="1"/>
    <col min="11" max="11" width="11.54296875" style="88" bestFit="1" customWidth="1"/>
    <col min="12" max="12" width="21.1796875" style="1" bestFit="1" customWidth="1"/>
    <col min="13" max="13" width="18.7265625" style="1" bestFit="1" customWidth="1"/>
    <col min="14" max="14" width="13.54296875" style="88" customWidth="1"/>
    <col min="15" max="15" width="20.26953125" style="1" bestFit="1" customWidth="1"/>
    <col min="16" max="16" width="18.81640625" style="1" bestFit="1" customWidth="1"/>
    <col min="17" max="17" width="11.54296875" style="88" bestFit="1" customWidth="1"/>
    <col min="18" max="16384" width="9.1796875" style="1"/>
  </cols>
  <sheetData>
    <row r="1" spans="1:17">
      <c r="A1" s="89"/>
      <c r="B1" s="89"/>
    </row>
    <row r="2" spans="1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1:17">
      <c r="B3" s="419" t="s">
        <v>389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1:17" ht="15" thickBot="1">
      <c r="B4" s="420" t="str">
        <f>'HOME PAGE'!H5</f>
        <v>4 WEEKS ENDING 06-16-2024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1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1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1:17" ht="15" thickBot="1">
      <c r="C7" s="382" t="s">
        <v>77</v>
      </c>
      <c r="D7" s="383">
        <f>'Segment Data'!E3</f>
        <v>262430390.34302971</v>
      </c>
      <c r="E7" s="384">
        <f>'Segment Data'!F3</f>
        <v>-489248.12557053566</v>
      </c>
      <c r="F7" s="385">
        <f>'Segment Data'!G3</f>
        <v>-1.8608276217790601E-3</v>
      </c>
      <c r="G7" s="386">
        <f>'Segment Data'!H3</f>
        <v>100</v>
      </c>
      <c r="H7" s="387">
        <f>'Segment Data'!I3</f>
        <v>2.8421709430404007E-14</v>
      </c>
      <c r="I7" s="388">
        <f>'Segment Data'!J3</f>
        <v>0</v>
      </c>
      <c r="J7" s="389">
        <f>'Segment Data'!K3</f>
        <v>5.0044209792258121</v>
      </c>
      <c r="K7" s="385">
        <f>'Segment Data'!L3</f>
        <v>2.4007520660500603E-3</v>
      </c>
      <c r="L7" s="390">
        <f>'Segment Data'!M3</f>
        <v>4.7995648898310251E-4</v>
      </c>
      <c r="M7" s="391">
        <f>'Segment Data'!N3</f>
        <v>1313312151.0190768</v>
      </c>
      <c r="N7" s="385">
        <f>'Segment Data'!O3</f>
        <v>-1817198.7183935642</v>
      </c>
      <c r="O7" s="383">
        <f>'Segment Data'!P3</f>
        <v>-1.3817642490879839E-3</v>
      </c>
      <c r="P7" s="384">
        <f>'Segment Data'!Q3</f>
        <v>377792743.88801825</v>
      </c>
      <c r="Q7" s="385">
        <f>'Segment Data'!R3</f>
        <v>-861093.191585958</v>
      </c>
    </row>
    <row r="8" spans="1:17">
      <c r="B8" s="416" t="s">
        <v>111</v>
      </c>
      <c r="C8" s="93" t="s">
        <v>111</v>
      </c>
      <c r="D8" s="137">
        <f>'Segment Data'!E6</f>
        <v>245362361.80796286</v>
      </c>
      <c r="E8" s="138">
        <f>'Segment Data'!F6</f>
        <v>-700196.08960071206</v>
      </c>
      <c r="F8" s="139">
        <f>'Segment Data'!G6</f>
        <v>-2.8456019297832601E-3</v>
      </c>
      <c r="G8" s="140">
        <f>'Segment Data'!H6</f>
        <v>93.4961692078586</v>
      </c>
      <c r="H8" s="141">
        <f>'Segment Data'!I6</f>
        <v>-9.2335375054133806E-2</v>
      </c>
      <c r="I8" s="176">
        <f>'Segment Data'!J6</f>
        <v>0</v>
      </c>
      <c r="J8" s="177">
        <f>'Segment Data'!K6</f>
        <v>4.6916345438962868</v>
      </c>
      <c r="K8" s="139">
        <f>'Segment Data'!L6</f>
        <v>7.4837041617552558E-3</v>
      </c>
      <c r="L8" s="142">
        <f>'Segment Data'!M6</f>
        <v>1.5976650662640457E-3</v>
      </c>
      <c r="M8" s="143">
        <f>'Segment Data'!N6</f>
        <v>1151150532.4302175</v>
      </c>
      <c r="N8" s="139">
        <f>'Segment Data'!O6</f>
        <v>-1443604.7728817463</v>
      </c>
      <c r="O8" s="137">
        <f>'Segment Data'!P6</f>
        <v>-1.2524831823149973E-3</v>
      </c>
      <c r="P8" s="138">
        <f>'Segment Data'!Q6</f>
        <v>321883768.86238849</v>
      </c>
      <c r="Q8" s="139">
        <f>'Segment Data'!R6</f>
        <v>530026.66336917877</v>
      </c>
    </row>
    <row r="9" spans="1:17">
      <c r="B9" s="418"/>
      <c r="C9" s="118" t="s">
        <v>110</v>
      </c>
      <c r="D9" s="151">
        <f>'Segment Data'!E7</f>
        <v>244102021.87761861</v>
      </c>
      <c r="E9" s="152">
        <f>'Segment Data'!F7</f>
        <v>-430265.0858142972</v>
      </c>
      <c r="F9" s="153">
        <f>'Segment Data'!G7</f>
        <v>-1.7595430491296987E-3</v>
      </c>
      <c r="G9" s="154">
        <f>'Segment Data'!H7</f>
        <v>93.015912356242879</v>
      </c>
      <c r="H9" s="155">
        <f>'Segment Data'!I7</f>
        <v>9.4376829420212971E-3</v>
      </c>
      <c r="I9" s="178">
        <f>'Segment Data'!J7</f>
        <v>0</v>
      </c>
      <c r="J9" s="179">
        <f>'Segment Data'!K7</f>
        <v>4.6603050260788379</v>
      </c>
      <c r="K9" s="153">
        <f>'Segment Data'!L7</f>
        <v>1.6891436688196038E-2</v>
      </c>
      <c r="L9" s="156">
        <f>'Segment Data'!M7</f>
        <v>3.6377196136027829E-3</v>
      </c>
      <c r="M9" s="157">
        <f>'Segment Data'!N7</f>
        <v>1137589879.4322724</v>
      </c>
      <c r="N9" s="153">
        <f>'Segment Data'!O7</f>
        <v>2125335.1014959812</v>
      </c>
      <c r="O9" s="151">
        <f>'Segment Data'!P7</f>
        <v>1.8717758402122698E-3</v>
      </c>
      <c r="P9" s="152">
        <f>'Segment Data'!Q7</f>
        <v>318892536.91381443</v>
      </c>
      <c r="Q9" s="153">
        <f>'Segment Data'!R7</f>
        <v>1219409.1408001184</v>
      </c>
    </row>
    <row r="10" spans="1:17" ht="15" thickBot="1">
      <c r="B10" s="417"/>
      <c r="C10" s="114" t="s">
        <v>109</v>
      </c>
      <c r="D10" s="158">
        <f>'Segment Data'!E8</f>
        <v>1260339.9303443539</v>
      </c>
      <c r="E10" s="159">
        <f>'Segment Data'!F8</f>
        <v>-269931.00378658553</v>
      </c>
      <c r="F10" s="160">
        <f>'Segment Data'!G8</f>
        <v>-0.17639425657645574</v>
      </c>
      <c r="G10" s="161">
        <f>'Segment Data'!H8</f>
        <v>0.48025685161574855</v>
      </c>
      <c r="H10" s="162">
        <f>'Segment Data'!I8</f>
        <v>-0.10177305799623165</v>
      </c>
      <c r="I10" s="180">
        <f>'Segment Data'!J8</f>
        <v>0</v>
      </c>
      <c r="J10" s="181">
        <f>'Segment Data'!K8</f>
        <v>10.759520246446328</v>
      </c>
      <c r="K10" s="160">
        <f>'Segment Data'!L8</f>
        <v>-0.43430987230367002</v>
      </c>
      <c r="L10" s="163">
        <f>'Segment Data'!M8</f>
        <v>-3.8799040873077756E-2</v>
      </c>
      <c r="M10" s="164">
        <f>'Segment Data'!N8</f>
        <v>13560652.997944832</v>
      </c>
      <c r="N10" s="160">
        <f>'Segment Data'!O8</f>
        <v>-3568939.8743777722</v>
      </c>
      <c r="O10" s="158">
        <f>'Segment Data'!P8</f>
        <v>-0.20834936947884736</v>
      </c>
      <c r="P10" s="159">
        <f>'Segment Data'!Q8</f>
        <v>2991231.9485740704</v>
      </c>
      <c r="Q10" s="160">
        <f>'Segment Data'!R8</f>
        <v>-689382.47743101325</v>
      </c>
    </row>
    <row r="11" spans="1:17">
      <c r="B11" s="416" t="s">
        <v>108</v>
      </c>
      <c r="C11" s="93" t="s">
        <v>185</v>
      </c>
      <c r="D11" s="137">
        <f>Fat!E3</f>
        <v>14225852.554917136</v>
      </c>
      <c r="E11" s="138">
        <f>Fat!F3</f>
        <v>-790194.37746006623</v>
      </c>
      <c r="F11" s="139">
        <f>Fat!G3</f>
        <v>-5.2623328963914598E-2</v>
      </c>
      <c r="G11" s="140">
        <f>Fat!H3</f>
        <v>5.4208098903187807</v>
      </c>
      <c r="H11" s="141">
        <f>Fat!I3</f>
        <v>-0.29045877711114443</v>
      </c>
      <c r="I11" s="254">
        <f>Fat!J3</f>
        <v>5.2944136853440114</v>
      </c>
      <c r="J11" s="177">
        <f>Fat!K3</f>
        <v>0.18237186378748493</v>
      </c>
      <c r="K11" s="139">
        <f>Fat!L3</f>
        <v>3.5674955360978623E-2</v>
      </c>
      <c r="L11" s="142">
        <f>Fat!M3</f>
        <v>75317548.452439353</v>
      </c>
      <c r="M11" s="143">
        <f>Fat!N3</f>
        <v>-1445111.4603284895</v>
      </c>
      <c r="N11" s="139">
        <f>Fat!O3</f>
        <v>-1.882570851466972E-2</v>
      </c>
      <c r="O11" s="137">
        <f>Fat!P3</f>
        <v>21734891.778714426</v>
      </c>
      <c r="P11" s="138">
        <f>Fat!Q3</f>
        <v>-532758.96800272167</v>
      </c>
      <c r="Q11" s="139">
        <f>Fat!R3</f>
        <v>-2.3925243576997664E-2</v>
      </c>
    </row>
    <row r="12" spans="1:17">
      <c r="B12" s="418"/>
      <c r="C12" s="94" t="s">
        <v>186</v>
      </c>
      <c r="D12" s="121">
        <f>Fat!E4</f>
        <v>32289084.513916563</v>
      </c>
      <c r="E12" s="122">
        <f>Fat!F4</f>
        <v>-1060897.2732081227</v>
      </c>
      <c r="F12" s="123">
        <f>Fat!G4</f>
        <v>-3.1811030062322242E-2</v>
      </c>
      <c r="G12" s="124">
        <f>Fat!H4</f>
        <v>12.303866359269843</v>
      </c>
      <c r="H12" s="125">
        <f>Fat!I4</f>
        <v>-0.38061091347202591</v>
      </c>
      <c r="I12" s="256">
        <f>Fat!J4</f>
        <v>5.1106677598090986</v>
      </c>
      <c r="J12" s="183">
        <f>Fat!K4</f>
        <v>-0.16412492569954207</v>
      </c>
      <c r="K12" s="123">
        <f>Fat!L4</f>
        <v>-3.1114952849320511E-2</v>
      </c>
      <c r="L12" s="126">
        <f>Fat!M4</f>
        <v>165018783.21902463</v>
      </c>
      <c r="M12" s="127">
        <f>Fat!N4</f>
        <v>-10895456.773547053</v>
      </c>
      <c r="N12" s="123">
        <f>Fat!O4</f>
        <v>-6.193618421116525E-2</v>
      </c>
      <c r="O12" s="121">
        <f>Fat!P4</f>
        <v>53018204.229272373</v>
      </c>
      <c r="P12" s="122">
        <f>Fat!Q4</f>
        <v>-2971687.5459095389</v>
      </c>
      <c r="Q12" s="123">
        <f>Fat!R4</f>
        <v>-5.3075429362175859E-2</v>
      </c>
    </row>
    <row r="13" spans="1:17">
      <c r="B13" s="418"/>
      <c r="C13" s="94" t="s">
        <v>187</v>
      </c>
      <c r="D13" s="121">
        <f>Fat!E5</f>
        <v>93805314.110053167</v>
      </c>
      <c r="E13" s="122">
        <f>Fat!F5</f>
        <v>-2409632.5553133339</v>
      </c>
      <c r="F13" s="123">
        <f>Fat!G5</f>
        <v>-2.5044264314711764E-2</v>
      </c>
      <c r="G13" s="124">
        <f>Fat!H5</f>
        <v>35.744836559301596</v>
      </c>
      <c r="H13" s="125">
        <f>Fat!I5</f>
        <v>-0.84997515798941947</v>
      </c>
      <c r="I13" s="256">
        <f>Fat!J5</f>
        <v>4.8473090749079466</v>
      </c>
      <c r="J13" s="183">
        <f>Fat!K5</f>
        <v>6.8275287049071487E-2</v>
      </c>
      <c r="K13" s="123">
        <f>Fat!L5</f>
        <v>1.4286420661541399E-2</v>
      </c>
      <c r="L13" s="126">
        <f>Fat!M5</f>
        <v>454703350.36025119</v>
      </c>
      <c r="M13" s="127">
        <f>Fat!N5</f>
        <v>-5111130.6505749226</v>
      </c>
      <c r="N13" s="123">
        <f>Fat!O5</f>
        <v>-1.1115636548329115E-2</v>
      </c>
      <c r="O13" s="121">
        <f>Fat!P5</f>
        <v>127974675.48937613</v>
      </c>
      <c r="P13" s="122">
        <f>Fat!Q5</f>
        <v>-1199787.7576906234</v>
      </c>
      <c r="Q13" s="123">
        <f>Fat!R5</f>
        <v>-9.288118777748185E-3</v>
      </c>
    </row>
    <row r="14" spans="1:17" ht="15" thickBot="1">
      <c r="B14" s="417"/>
      <c r="C14" s="95" t="s">
        <v>188</v>
      </c>
      <c r="D14" s="144">
        <f>Fat!E6</f>
        <v>122110139.16414395</v>
      </c>
      <c r="E14" s="145">
        <f>Fat!F6</f>
        <v>3771476.0804104209</v>
      </c>
      <c r="F14" s="146">
        <f>Fat!G6</f>
        <v>3.1870193410431021E-2</v>
      </c>
      <c r="G14" s="147">
        <f>Fat!H6</f>
        <v>46.530487191110211</v>
      </c>
      <c r="H14" s="148">
        <f>Fat!I6</f>
        <v>1.5210448485723873</v>
      </c>
      <c r="I14" s="255">
        <f>Fat!J6</f>
        <v>5.0632361343578713</v>
      </c>
      <c r="J14" s="184">
        <f>Fat!K6</f>
        <v>-2.9249728820182064E-2</v>
      </c>
      <c r="K14" s="146">
        <f>Fat!L6</f>
        <v>-5.7437034890320277E-3</v>
      </c>
      <c r="L14" s="149">
        <f>Fat!M6</f>
        <v>618272468.98736191</v>
      </c>
      <c r="M14" s="150">
        <f>Fat!N6</f>
        <v>15634500.166058302</v>
      </c>
      <c r="N14" s="146">
        <f>Fat!O6</f>
        <v>2.5943436980311308E-2</v>
      </c>
      <c r="O14" s="144">
        <f>Fat!P6</f>
        <v>175064972.39065531</v>
      </c>
      <c r="P14" s="145">
        <f>Fat!Q6</f>
        <v>3843141.0800170302</v>
      </c>
      <c r="Q14" s="146">
        <f>Fat!R6</f>
        <v>2.2445391750568491E-2</v>
      </c>
    </row>
    <row r="15" spans="1:17" ht="15" customHeight="1">
      <c r="B15" s="427" t="s">
        <v>107</v>
      </c>
      <c r="C15" s="93" t="s">
        <v>201</v>
      </c>
      <c r="D15" s="137">
        <f>Fat!E7</f>
        <v>14059625.316730317</v>
      </c>
      <c r="E15" s="138">
        <f>Fat!F7</f>
        <v>-782010.31985783391</v>
      </c>
      <c r="F15" s="139">
        <f>Fat!G7</f>
        <v>-5.2690305772632839E-2</v>
      </c>
      <c r="G15" s="140">
        <f>Fat!H7</f>
        <v>5.3574684312867156</v>
      </c>
      <c r="H15" s="141">
        <f>Fat!I7</f>
        <v>-0.28746388454736671</v>
      </c>
      <c r="I15" s="254">
        <f>Fat!J7</f>
        <v>5.2465812008469221</v>
      </c>
      <c r="J15" s="177">
        <f>Fat!K7</f>
        <v>0.16752123103620598</v>
      </c>
      <c r="K15" s="139">
        <f>Fat!L7</f>
        <v>3.2982723581121462E-2</v>
      </c>
      <c r="L15" s="142">
        <f>Fat!M7</f>
        <v>73764965.877708733</v>
      </c>
      <c r="M15" s="143">
        <f>Fat!N7</f>
        <v>-1616591.5706023276</v>
      </c>
      <c r="N15" s="139">
        <f>Fat!O7</f>
        <v>-2.1445451982214883E-2</v>
      </c>
      <c r="O15" s="137">
        <f>Fat!P7</f>
        <v>21235956.410313226</v>
      </c>
      <c r="P15" s="138">
        <f>Fat!Q7</f>
        <v>-554917.92130769044</v>
      </c>
      <c r="Q15" s="139">
        <f>Fat!R7</f>
        <v>-2.5465610643371224E-2</v>
      </c>
    </row>
    <row r="16" spans="1:17">
      <c r="B16" s="428"/>
      <c r="C16" s="94" t="s">
        <v>202</v>
      </c>
      <c r="D16" s="121">
        <f>Fat!E8</f>
        <v>24402412.155313943</v>
      </c>
      <c r="E16" s="122">
        <f>Fat!F8</f>
        <v>-889370.84239376336</v>
      </c>
      <c r="F16" s="123">
        <f>Fat!G8</f>
        <v>-3.5164418517839198E-2</v>
      </c>
      <c r="G16" s="124">
        <f>Fat!H8</f>
        <v>9.2986228170513741</v>
      </c>
      <c r="H16" s="125">
        <f>Fat!I8</f>
        <v>-0.32096404417437441</v>
      </c>
      <c r="I16" s="256">
        <f>Fat!J8</f>
        <v>4.2326707523967837</v>
      </c>
      <c r="J16" s="183">
        <f>Fat!K8</f>
        <v>-8.685414015811066E-2</v>
      </c>
      <c r="K16" s="123">
        <f>Fat!L8</f>
        <v>-2.0107336412810563E-2</v>
      </c>
      <c r="L16" s="126">
        <f>Fat!M8</f>
        <v>103287376.21772908</v>
      </c>
      <c r="M16" s="127">
        <f>Fat!N8</f>
        <v>-5961110.0179660022</v>
      </c>
      <c r="N16" s="123">
        <f>Fat!O8</f>
        <v>-5.4564692137750746E-2</v>
      </c>
      <c r="O16" s="121">
        <f>Fat!P8</f>
        <v>30493745.68416724</v>
      </c>
      <c r="P16" s="122">
        <f>Fat!Q8</f>
        <v>-1267706.9535794593</v>
      </c>
      <c r="Q16" s="123">
        <f>Fat!R8</f>
        <v>-3.9913380790173966E-2</v>
      </c>
    </row>
    <row r="17" spans="2:17">
      <c r="B17" s="428"/>
      <c r="C17" s="94" t="s">
        <v>203</v>
      </c>
      <c r="D17" s="121">
        <f>Fat!E9</f>
        <v>91199657.057953492</v>
      </c>
      <c r="E17" s="122">
        <f>Fat!F9</f>
        <v>-2781274.8052390516</v>
      </c>
      <c r="F17" s="123">
        <f>Fat!G9</f>
        <v>-2.9594033067130425E-2</v>
      </c>
      <c r="G17" s="124">
        <f>Fat!H9</f>
        <v>34.751942005933081</v>
      </c>
      <c r="H17" s="125">
        <f>Fat!I9</f>
        <v>-0.99317479500015082</v>
      </c>
      <c r="I17" s="256">
        <f>Fat!J9</f>
        <v>4.6645865669553483</v>
      </c>
      <c r="J17" s="183">
        <f>Fat!K9</f>
        <v>3.3011848656696152E-2</v>
      </c>
      <c r="K17" s="123">
        <f>Fat!L9</f>
        <v>7.1275647408367013E-3</v>
      </c>
      <c r="L17" s="126">
        <f>Fat!M9</f>
        <v>425408695.22346437</v>
      </c>
      <c r="M17" s="127">
        <f>Fat!N9</f>
        <v>-9871012.796246469</v>
      </c>
      <c r="N17" s="123">
        <f>Fat!O9</f>
        <v>-2.2677401712922207E-2</v>
      </c>
      <c r="O17" s="121">
        <f>Fat!P9</f>
        <v>120677443.35477529</v>
      </c>
      <c r="P17" s="122">
        <f>Fat!Q9</f>
        <v>-2210299.3932189643</v>
      </c>
      <c r="Q17" s="123">
        <f>Fat!R9</f>
        <v>-1.798632917972643E-2</v>
      </c>
    </row>
    <row r="18" spans="2:17" ht="15" thickBot="1">
      <c r="B18" s="429"/>
      <c r="C18" s="95" t="s">
        <v>204</v>
      </c>
      <c r="D18" s="144">
        <f>Fat!E10</f>
        <v>115700667.27796519</v>
      </c>
      <c r="E18" s="145">
        <f>Fat!F10</f>
        <v>3752459.8778897822</v>
      </c>
      <c r="F18" s="146">
        <f>Fat!G10</f>
        <v>3.3519606655954853E-2</v>
      </c>
      <c r="G18" s="147">
        <f>Fat!H10</f>
        <v>44.088135953587461</v>
      </c>
      <c r="H18" s="148">
        <f>Fat!I10</f>
        <v>1.5092673486676915</v>
      </c>
      <c r="I18" s="255">
        <f>Fat!J10</f>
        <v>4.7423191933121291</v>
      </c>
      <c r="J18" s="184">
        <f>Fat!K10</f>
        <v>-1.5991795944709786E-2</v>
      </c>
      <c r="K18" s="146">
        <f>Fat!L10</f>
        <v>-3.3608135283329623E-3</v>
      </c>
      <c r="L18" s="149">
        <f>Fat!M10</f>
        <v>548689495.11131489</v>
      </c>
      <c r="M18" s="150">
        <f>Fat!N10</f>
        <v>16005109.611932278</v>
      </c>
      <c r="N18" s="146">
        <f>Fat!O10</f>
        <v>3.0046139980108029E-2</v>
      </c>
      <c r="O18" s="144">
        <f>Fat!P10</f>
        <v>149476623.4131327</v>
      </c>
      <c r="P18" s="145">
        <f>Fat!Q10</f>
        <v>4562950.9314751327</v>
      </c>
      <c r="Q18" s="146">
        <f>Fat!R10</f>
        <v>3.1487373505441237E-2</v>
      </c>
    </row>
    <row r="19" spans="2:17" ht="15" thickBot="1">
      <c r="B19" s="416" t="s">
        <v>106</v>
      </c>
      <c r="C19" s="165" t="s">
        <v>106</v>
      </c>
      <c r="D19" s="130">
        <f>'Segment Data'!E9</f>
        <v>15573348.415019998</v>
      </c>
      <c r="E19" s="131">
        <f>'Segment Data'!F9</f>
        <v>215203.27623269334</v>
      </c>
      <c r="F19" s="132">
        <f>'Segment Data'!G9</f>
        <v>1.4012322079779878E-2</v>
      </c>
      <c r="G19" s="133">
        <f>'Segment Data'!H9</f>
        <v>5.934277807788825</v>
      </c>
      <c r="H19" s="134">
        <f>'Segment Data'!I9</f>
        <v>9.289401909877526E-2</v>
      </c>
      <c r="I19" s="185">
        <f>'Segment Data'!J9</f>
        <v>0</v>
      </c>
      <c r="J19" s="186">
        <f>'Segment Data'!K9</f>
        <v>9.5377476683489633</v>
      </c>
      <c r="K19" s="132">
        <f>'Segment Data'!L9</f>
        <v>-0.17608000327988904</v>
      </c>
      <c r="L19" s="135">
        <f>'Segment Data'!M9</f>
        <v>-1.8126737392528115E-2</v>
      </c>
      <c r="M19" s="136">
        <f>'Segment Data'!N9</f>
        <v>148534667.53374302</v>
      </c>
      <c r="N19" s="132">
        <f>'Segment Data'!O9</f>
        <v>-651707.70030122995</v>
      </c>
      <c r="O19" s="130">
        <f>'Segment Data'!P9</f>
        <v>-4.3684129953477854E-3</v>
      </c>
      <c r="P19" s="131">
        <f>'Segment Data'!Q9</f>
        <v>50781243.909419313</v>
      </c>
      <c r="Q19" s="132">
        <f>'Segment Data'!R9</f>
        <v>-1468945.5297505707</v>
      </c>
    </row>
    <row r="20" spans="2:17">
      <c r="B20" s="418"/>
      <c r="C20" s="115" t="s">
        <v>120</v>
      </c>
      <c r="D20" s="166">
        <f>'Segment Data'!E10</f>
        <v>13557560.54658808</v>
      </c>
      <c r="E20" s="167">
        <f>'Segment Data'!F10</f>
        <v>435239.02550778538</v>
      </c>
      <c r="F20" s="168">
        <f>'Segment Data'!G10</f>
        <v>3.3167837322732686E-2</v>
      </c>
      <c r="G20" s="169">
        <f>'Segment Data'!H10</f>
        <v>5.1661549292620546</v>
      </c>
      <c r="H20" s="170">
        <f>'Segment Data'!I10</f>
        <v>0.17515402970488747</v>
      </c>
      <c r="I20" s="187">
        <f>'Segment Data'!J10</f>
        <v>0</v>
      </c>
      <c r="J20" s="188">
        <f>'Segment Data'!K10</f>
        <v>7.9109898040163387</v>
      </c>
      <c r="K20" s="168">
        <f>'Segment Data'!L10</f>
        <v>-7.6274587706208763E-3</v>
      </c>
      <c r="L20" s="171">
        <f>'Segment Data'!M10</f>
        <v>-9.6323114471836343E-4</v>
      </c>
      <c r="M20" s="172">
        <f>'Segment Data'!N10</f>
        <v>107253723.25139248</v>
      </c>
      <c r="N20" s="168">
        <f>'Segment Data'!O10</f>
        <v>3343081.5267252326</v>
      </c>
      <c r="O20" s="166">
        <f>'Segment Data'!P10</f>
        <v>3.2172657884102181E-2</v>
      </c>
      <c r="P20" s="167">
        <f>'Segment Data'!Q10</f>
        <v>37323482.610381044</v>
      </c>
      <c r="Q20" s="168">
        <f>'Segment Data'!R10</f>
        <v>218785.90530373901</v>
      </c>
    </row>
    <row r="21" spans="2:17" ht="15" thickBot="1">
      <c r="B21" s="418"/>
      <c r="C21" s="114" t="s">
        <v>121</v>
      </c>
      <c r="D21" s="158">
        <f>'Segment Data'!E11</f>
        <v>2015787.8684318806</v>
      </c>
      <c r="E21" s="159">
        <f>'Segment Data'!F11</f>
        <v>-220035.74927508878</v>
      </c>
      <c r="F21" s="160">
        <f>'Segment Data'!G11</f>
        <v>-9.8413733325151326E-2</v>
      </c>
      <c r="G21" s="161">
        <f>'Segment Data'!H11</f>
        <v>0.76812287852675554</v>
      </c>
      <c r="H21" s="162">
        <f>'Segment Data'!I11</f>
        <v>-8.2260010606110434E-2</v>
      </c>
      <c r="I21" s="180">
        <f>'Segment Data'!J11</f>
        <v>0</v>
      </c>
      <c r="J21" s="181">
        <f>'Segment Data'!K11</f>
        <v>20.478813732748488</v>
      </c>
      <c r="K21" s="160">
        <f>'Segment Data'!L11</f>
        <v>0.22867720551595028</v>
      </c>
      <c r="L21" s="163">
        <f>'Segment Data'!M11</f>
        <v>1.1292625371114088E-2</v>
      </c>
      <c r="M21" s="164">
        <f>'Segment Data'!N11</f>
        <v>41280944.2823506</v>
      </c>
      <c r="N21" s="160">
        <f>'Segment Data'!O11</f>
        <v>-3994789.2270264998</v>
      </c>
      <c r="O21" s="158">
        <f>'Segment Data'!P11</f>
        <v>-8.8232457375850906E-2</v>
      </c>
      <c r="P21" s="159">
        <f>'Segment Data'!Q11</f>
        <v>13457761.299038267</v>
      </c>
      <c r="Q21" s="160">
        <f>'Segment Data'!R11</f>
        <v>-1687731.4350542855</v>
      </c>
    </row>
    <row r="22" spans="2:17">
      <c r="B22" s="418"/>
      <c r="C22" s="93" t="s">
        <v>105</v>
      </c>
      <c r="D22" s="137">
        <f>Flavor!D9</f>
        <v>21195.664956378692</v>
      </c>
      <c r="E22" s="138">
        <f>Flavor!E9</f>
        <v>18541.039704144852</v>
      </c>
      <c r="F22" s="139">
        <f>Flavor!F9</f>
        <v>6.9844282873986705</v>
      </c>
      <c r="G22" s="140">
        <f>Flavor!G9</f>
        <v>8.0766808023542101E-3</v>
      </c>
      <c r="H22" s="141">
        <f>Flavor!H9</f>
        <v>7.067009076158347E-3</v>
      </c>
      <c r="I22" s="254">
        <f>Flavor!I9</f>
        <v>8.2235425882687885</v>
      </c>
      <c r="J22" s="177">
        <f>Flavor!J9</f>
        <v>-15.708101252318976</v>
      </c>
      <c r="K22" s="139">
        <f>Flavor!K9</f>
        <v>-0.65637368485645919</v>
      </c>
      <c r="L22" s="142">
        <f>Flavor!L9</f>
        <v>174303.4534554565</v>
      </c>
      <c r="M22" s="143">
        <f>Flavor!M9</f>
        <v>110773.90738876583</v>
      </c>
      <c r="N22" s="139">
        <f>Flavor!N9</f>
        <v>1.7436596709266581</v>
      </c>
      <c r="O22" s="137">
        <f>Flavor!O9</f>
        <v>57158.08978497982</v>
      </c>
      <c r="P22" s="138">
        <f>Flavor!P9</f>
        <v>39450.063425540924</v>
      </c>
      <c r="Q22" s="139">
        <f>Flavor!Q9</f>
        <v>2.2278069065846453</v>
      </c>
    </row>
    <row r="23" spans="2:17">
      <c r="B23" s="418"/>
      <c r="C23" s="94" t="s">
        <v>104</v>
      </c>
      <c r="D23" s="121">
        <f>Flavor!D10</f>
        <v>14302522.472816762</v>
      </c>
      <c r="E23" s="122">
        <f>Flavor!E10</f>
        <v>234078.26455187239</v>
      </c>
      <c r="F23" s="123">
        <f>Flavor!F10</f>
        <v>1.6638532384011358E-2</v>
      </c>
      <c r="G23" s="124">
        <f>Flavor!G10</f>
        <v>5.4500252254022703</v>
      </c>
      <c r="H23" s="125">
        <f>Flavor!H10</f>
        <v>9.9171903753174639E-2</v>
      </c>
      <c r="I23" s="256">
        <f>Flavor!I10</f>
        <v>8.8792066549335757</v>
      </c>
      <c r="J23" s="183">
        <f>Flavor!J10</f>
        <v>-9.9182694187478049E-2</v>
      </c>
      <c r="K23" s="123">
        <f>Flavor!K10</f>
        <v>-1.1046824806855543E-2</v>
      </c>
      <c r="L23" s="126">
        <f>Flavor!L10</f>
        <v>126995052.72297162</v>
      </c>
      <c r="M23" s="127">
        <f>Flavor!M10</f>
        <v>683083.08478236198</v>
      </c>
      <c r="N23" s="123">
        <f>Flavor!N10</f>
        <v>5.4079046248665108E-3</v>
      </c>
      <c r="O23" s="121">
        <f>Flavor!O10</f>
        <v>42384262.397523239</v>
      </c>
      <c r="P23" s="122">
        <f>Flavor!P10</f>
        <v>-779449.99935484678</v>
      </c>
      <c r="Q23" s="123">
        <f>Flavor!Q10</f>
        <v>-1.8057992607031233E-2</v>
      </c>
    </row>
    <row r="24" spans="2:17">
      <c r="B24" s="418"/>
      <c r="C24" s="94" t="s">
        <v>103</v>
      </c>
      <c r="D24" s="121">
        <f>Flavor!D11</f>
        <v>30442.822732709141</v>
      </c>
      <c r="E24" s="122">
        <f>Flavor!E11</f>
        <v>-1849.6937119312424</v>
      </c>
      <c r="F24" s="123">
        <f>Flavor!F11</f>
        <v>-5.727933018481865E-2</v>
      </c>
      <c r="G24" s="124">
        <f>Flavor!G11</f>
        <v>1.1600341977511265E-2</v>
      </c>
      <c r="H24" s="125">
        <f>Flavor!H11</f>
        <v>-6.819343228560773E-4</v>
      </c>
      <c r="I24" s="256">
        <f>Flavor!I11</f>
        <v>15.697818258541112</v>
      </c>
      <c r="J24" s="183">
        <f>Flavor!J11</f>
        <v>-0.26963920424664956</v>
      </c>
      <c r="K24" s="123">
        <f>Flavor!K11</f>
        <v>-1.6886796465564104E-2</v>
      </c>
      <c r="L24" s="126">
        <f>Flavor!L11</f>
        <v>477885.89853505197</v>
      </c>
      <c r="M24" s="127">
        <f>Flavor!M11</f>
        <v>-37743.484161117638</v>
      </c>
      <c r="N24" s="123">
        <f>Flavor!N11</f>
        <v>-7.3198862259867908E-2</v>
      </c>
      <c r="O24" s="121">
        <f>Flavor!O11</f>
        <v>204646.56015074253</v>
      </c>
      <c r="P24" s="122">
        <f>Flavor!P11</f>
        <v>-7525.2077674865723</v>
      </c>
      <c r="Q24" s="123">
        <f>Flavor!Q11</f>
        <v>-3.5467526341142537E-2</v>
      </c>
    </row>
    <row r="25" spans="2:17">
      <c r="B25" s="418"/>
      <c r="C25" s="94" t="s">
        <v>102</v>
      </c>
      <c r="D25" s="121">
        <f>Flavor!D12</f>
        <v>70.002223163843155</v>
      </c>
      <c r="E25" s="122">
        <f>Flavor!E12</f>
        <v>20.377724707126617</v>
      </c>
      <c r="F25" s="123">
        <f>Flavor!F12</f>
        <v>0.41063840121025041</v>
      </c>
      <c r="G25" s="124">
        <f>Flavor!G12</f>
        <v>2.6674587143791312E-5</v>
      </c>
      <c r="H25" s="125">
        <f>Flavor!H12</f>
        <v>7.8001893446162425E-6</v>
      </c>
      <c r="I25" s="256">
        <f>Flavor!I12</f>
        <v>15.022371868953405</v>
      </c>
      <c r="J25" s="183">
        <f>Flavor!J12</f>
        <v>-2.050081788746132</v>
      </c>
      <c r="K25" s="123">
        <f>Flavor!K12</f>
        <v>-0.12008126247404173</v>
      </c>
      <c r="L25" s="126">
        <f>Flavor!L12</f>
        <v>1051.5994280207158</v>
      </c>
      <c r="M25" s="127">
        <f>Flavor!M12</f>
        <v>204.38747783184056</v>
      </c>
      <c r="N25" s="123">
        <f>Flavor!N12</f>
        <v>0.24124716109855976</v>
      </c>
      <c r="O25" s="121">
        <f>Flavor!O12</f>
        <v>239.12629091739655</v>
      </c>
      <c r="P25" s="122">
        <f>Flavor!P12</f>
        <v>40.628297090530396</v>
      </c>
      <c r="Q25" s="123">
        <f>Flavor!Q12</f>
        <v>0.2046786282684912</v>
      </c>
    </row>
    <row r="26" spans="2:17">
      <c r="B26" s="418"/>
      <c r="C26" s="94" t="s">
        <v>63</v>
      </c>
      <c r="D26" s="121">
        <f>Flavor!D13</f>
        <v>903343.1085576918</v>
      </c>
      <c r="E26" s="122">
        <f>Flavor!E13</f>
        <v>-27568.693687270861</v>
      </c>
      <c r="F26" s="123">
        <f>Flavor!F13</f>
        <v>-2.9614721416988073E-2</v>
      </c>
      <c r="G26" s="124">
        <f>Flavor!G13</f>
        <v>0.34422198868694603</v>
      </c>
      <c r="H26" s="125">
        <f>Flavor!H13</f>
        <v>-9.8450592015816296E-3</v>
      </c>
      <c r="I26" s="256">
        <f>Flavor!I13</f>
        <v>19.085652908852925</v>
      </c>
      <c r="J26" s="183">
        <f>Flavor!J13</f>
        <v>0.30590604590957327</v>
      </c>
      <c r="K26" s="123">
        <f>Flavor!K13</f>
        <v>1.6289146394896006E-2</v>
      </c>
      <c r="L26" s="126">
        <f>Flavor!L13</f>
        <v>17240893.027536355</v>
      </c>
      <c r="M26" s="127">
        <f>Flavor!M13</f>
        <v>-241394.97035042569</v>
      </c>
      <c r="N26" s="123">
        <f>Flavor!N13</f>
        <v>-1.3807973554697473E-2</v>
      </c>
      <c r="O26" s="121">
        <f>Flavor!O13</f>
        <v>6912897.8278800007</v>
      </c>
      <c r="P26" s="122">
        <f>Flavor!P13</f>
        <v>-322276.10412531812</v>
      </c>
      <c r="Q26" s="123">
        <f>Flavor!Q13</f>
        <v>-4.454296567767449E-2</v>
      </c>
    </row>
    <row r="27" spans="2:17">
      <c r="B27" s="418"/>
      <c r="C27" s="94" t="s">
        <v>64</v>
      </c>
      <c r="D27" s="121">
        <f>Flavor!D14</f>
        <v>232418.74912860224</v>
      </c>
      <c r="E27" s="122">
        <f>Flavor!E14</f>
        <v>3540.3106888661277</v>
      </c>
      <c r="F27" s="123">
        <f>Flavor!F14</f>
        <v>1.54680830269571E-2</v>
      </c>
      <c r="G27" s="124">
        <f>Flavor!G14</f>
        <v>8.8563961218364073E-2</v>
      </c>
      <c r="H27" s="125">
        <f>Flavor!H14</f>
        <v>1.5113394466091251E-3</v>
      </c>
      <c r="I27" s="256">
        <f>Flavor!I14</f>
        <v>12.469304099598409</v>
      </c>
      <c r="J27" s="183">
        <f>Flavor!J14</f>
        <v>-2.555448165635422</v>
      </c>
      <c r="K27" s="123">
        <f>Flavor!K14</f>
        <v>-0.17008254915114579</v>
      </c>
      <c r="L27" s="126">
        <f>Flavor!L14</f>
        <v>2898100.0613328139</v>
      </c>
      <c r="M27" s="127">
        <f>Flavor!M14</f>
        <v>-540741.77507779328</v>
      </c>
      <c r="N27" s="123">
        <f>Flavor!N14</f>
        <v>-0.15724531711589518</v>
      </c>
      <c r="O27" s="121">
        <f>Flavor!O14</f>
        <v>837623.35164966062</v>
      </c>
      <c r="P27" s="122">
        <f>Flavor!P14</f>
        <v>-224975.91243067128</v>
      </c>
      <c r="Q27" s="123">
        <f>Flavor!Q14</f>
        <v>-0.21172225507363351</v>
      </c>
    </row>
    <row r="28" spans="2:17">
      <c r="B28" s="418"/>
      <c r="C28" s="94" t="s">
        <v>196</v>
      </c>
      <c r="D28" s="121">
        <f>Flavor!D15</f>
        <v>63977.316943728838</v>
      </c>
      <c r="E28" s="122">
        <f>Flavor!E15</f>
        <v>-40160.79452308271</v>
      </c>
      <c r="F28" s="123">
        <f>Flavor!F15</f>
        <v>-0.38564934544527257</v>
      </c>
      <c r="G28" s="124">
        <f>Flavor!G15</f>
        <v>2.4378775971831006E-2</v>
      </c>
      <c r="H28" s="125">
        <f>Flavor!H15</f>
        <v>-1.5229566742077167E-2</v>
      </c>
      <c r="I28" s="256">
        <f>Flavor!I15</f>
        <v>18.292981993504313</v>
      </c>
      <c r="J28" s="183">
        <f>Flavor!J15</f>
        <v>-0.62620869589212447</v>
      </c>
      <c r="K28" s="123">
        <f>Flavor!K15</f>
        <v>-3.3099127027832811E-2</v>
      </c>
      <c r="L28" s="126">
        <f>Flavor!L15</f>
        <v>1170335.90684435</v>
      </c>
      <c r="M28" s="127">
        <f>Flavor!M15</f>
        <v>-799872.88202987937</v>
      </c>
      <c r="N28" s="123">
        <f>Flavor!N15</f>
        <v>-0.40598381580001175</v>
      </c>
      <c r="O28" s="121">
        <f>Flavor!O15</f>
        <v>569011.27516770363</v>
      </c>
      <c r="P28" s="122">
        <f>Flavor!P15</f>
        <v>-300872.33588620997</v>
      </c>
      <c r="Q28" s="123">
        <f>Flavor!Q15</f>
        <v>-0.34587654263503825</v>
      </c>
    </row>
    <row r="29" spans="2:17" ht="15" thickBot="1">
      <c r="B29" s="418"/>
      <c r="C29" s="94" t="s">
        <v>197</v>
      </c>
      <c r="D29" s="121">
        <f>Flavor!D16</f>
        <v>40181.625442416298</v>
      </c>
      <c r="E29" s="122">
        <f>Flavor!E16</f>
        <v>25313.758184036687</v>
      </c>
      <c r="F29" s="123">
        <f>Flavor!F16</f>
        <v>1.7025816644798006</v>
      </c>
      <c r="G29" s="124">
        <f>Flavor!G16</f>
        <v>1.5311346140168386E-2</v>
      </c>
      <c r="H29" s="125">
        <f>Flavor!H16</f>
        <v>9.6564367750943732E-3</v>
      </c>
      <c r="I29" s="256">
        <f>Flavor!I16</f>
        <v>8.4524446136137783</v>
      </c>
      <c r="J29" s="183">
        <f>Flavor!J16</f>
        <v>-7.5857392405987873</v>
      </c>
      <c r="K29" s="123">
        <f>Flavor!K16</f>
        <v>-0.47297994021974804</v>
      </c>
      <c r="L29" s="126">
        <f>Flavor!L16</f>
        <v>339632.96353699802</v>
      </c>
      <c r="M29" s="127">
        <f>Flavor!M16</f>
        <v>101179.37492707849</v>
      </c>
      <c r="N29" s="123">
        <f>Flavor!N16</f>
        <v>0.42431475037515742</v>
      </c>
      <c r="O29" s="121">
        <f>Flavor!O16</f>
        <v>131095.95850145817</v>
      </c>
      <c r="P29" s="122">
        <f>Flavor!P16</f>
        <v>54391.701593995094</v>
      </c>
      <c r="Q29" s="123">
        <f>Flavor!Q16</f>
        <v>0.7091092957150199</v>
      </c>
    </row>
    <row r="30" spans="2:17">
      <c r="B30" s="416" t="s">
        <v>101</v>
      </c>
      <c r="C30" s="117" t="s">
        <v>13</v>
      </c>
      <c r="D30" s="166">
        <f>'Branded vs. Private Label'!D3</f>
        <v>67893474.541013941</v>
      </c>
      <c r="E30" s="167">
        <f>'Branded vs. Private Label'!E3</f>
        <v>-640483.19315119088</v>
      </c>
      <c r="F30" s="168">
        <f>'Branded vs. Private Label'!F3</f>
        <v>-9.3454867386405308E-3</v>
      </c>
      <c r="G30" s="169">
        <f>'Branded vs. Private Label'!G3</f>
        <v>25.871041251079415</v>
      </c>
      <c r="H30" s="170">
        <f>'Branded vs. Private Label'!H3</f>
        <v>-0.19546261806764065</v>
      </c>
      <c r="I30" s="257">
        <f>'Branded vs. Private Label'!I3</f>
        <v>8.3192391080179107</v>
      </c>
      <c r="J30" s="188">
        <f>'Branded vs. Private Label'!J3</f>
        <v>0.13108781850809947</v>
      </c>
      <c r="K30" s="168">
        <f>'Branded vs. Private Label'!K3</f>
        <v>1.6009452423777472E-2</v>
      </c>
      <c r="L30" s="171">
        <f>'Branded vs. Private Label'!L3</f>
        <v>564822048.58082151</v>
      </c>
      <c r="M30" s="172">
        <f>'Branded vs. Private Label'!M3</f>
        <v>3655634.1846064329</v>
      </c>
      <c r="N30" s="168">
        <f>'Branded vs. Private Label'!N3</f>
        <v>6.5143495598176506E-3</v>
      </c>
      <c r="O30" s="166">
        <f>'Branded vs. Private Label'!O3</f>
        <v>142016940.04543325</v>
      </c>
      <c r="P30" s="167">
        <f>'Branded vs. Private Label'!P3</f>
        <v>-1296536.5315752029</v>
      </c>
      <c r="Q30" s="168">
        <f>'Branded vs. Private Label'!Q3</f>
        <v>-9.0468570196084695E-3</v>
      </c>
    </row>
    <row r="31" spans="2:17" ht="15" thickBot="1">
      <c r="B31" s="417"/>
      <c r="C31" s="116" t="s">
        <v>12</v>
      </c>
      <c r="D31" s="158">
        <f>'Branded vs. Private Label'!D4</f>
        <v>194536915.80201694</v>
      </c>
      <c r="E31" s="159">
        <f>'Branded vs. Private Label'!E4</f>
        <v>151235.06758025289</v>
      </c>
      <c r="F31" s="160">
        <f>'Branded vs. Private Label'!F4</f>
        <v>7.7801547423066229E-4</v>
      </c>
      <c r="G31" s="161">
        <f>'Branded vs. Private Label'!G4</f>
        <v>74.12895874892105</v>
      </c>
      <c r="H31" s="162">
        <f>'Branded vs. Private Label'!H4</f>
        <v>0.1954626180675092</v>
      </c>
      <c r="I31" s="258">
        <f>'Branded vs. Private Label'!I4</f>
        <v>3.8475479029389223</v>
      </c>
      <c r="J31" s="181">
        <f>'Branded vs. Private Label'!J4</f>
        <v>-3.1147958261335429E-2</v>
      </c>
      <c r="K31" s="160">
        <f>'Branded vs. Private Label'!K4</f>
        <v>-8.0305234996426687E-3</v>
      </c>
      <c r="L31" s="163">
        <f>'Branded vs. Private Label'!L4</f>
        <v>748490102.43825603</v>
      </c>
      <c r="M31" s="164">
        <f>'Branded vs. Private Label'!M4</f>
        <v>-5472832.902998209</v>
      </c>
      <c r="N31" s="160">
        <f>'Branded vs. Private Label'!N4</f>
        <v>-7.2587558969608073E-3</v>
      </c>
      <c r="O31" s="158">
        <f>'Branded vs. Private Label'!O4</f>
        <v>235775803.842585</v>
      </c>
      <c r="P31" s="159">
        <f>'Branded vs. Private Label'!P4</f>
        <v>435443.33998930454</v>
      </c>
      <c r="Q31" s="160">
        <f>'Branded vs. Private Label'!Q4</f>
        <v>1.8502705573296757E-3</v>
      </c>
    </row>
    <row r="32" spans="2:17" ht="15" thickBot="1">
      <c r="B32" s="416" t="s">
        <v>100</v>
      </c>
      <c r="C32" s="165" t="s">
        <v>99</v>
      </c>
      <c r="D32" s="130">
        <f>'Single Serve'!E3</f>
        <v>5302556.4086446026</v>
      </c>
      <c r="E32" s="131">
        <f>'Single Serve'!F3</f>
        <v>-405639.60185684636</v>
      </c>
      <c r="F32" s="132">
        <f>'Single Serve'!G3</f>
        <v>-7.1062661672897265E-2</v>
      </c>
      <c r="G32" s="133">
        <f>'Single Serve'!H3</f>
        <v>2.020557299676113</v>
      </c>
      <c r="H32" s="134">
        <f>'Single Serve'!I3</f>
        <v>-0.15052282341753065</v>
      </c>
      <c r="I32" s="185">
        <f>'Single Serve'!J3</f>
        <v>17.481617599461586</v>
      </c>
      <c r="J32" s="186">
        <f>'Single Serve'!K3</f>
        <v>2.0460809538139557E-2</v>
      </c>
      <c r="K32" s="132">
        <f>'Single Serve'!L3</f>
        <v>1.1717900356949524E-3</v>
      </c>
      <c r="L32" s="135">
        <f>'Single Serve'!M3</f>
        <v>92697263.43549931</v>
      </c>
      <c r="M32" s="136">
        <f>'Single Serve'!N3</f>
        <v>-6974442.0914819986</v>
      </c>
      <c r="N32" s="132">
        <f>'Single Serve'!O3</f>
        <v>-6.997414215606057E-2</v>
      </c>
      <c r="O32" s="130">
        <f>'Single Serve'!P3</f>
        <v>39578430.974731751</v>
      </c>
      <c r="P32" s="131">
        <f>'Single Serve'!Q3</f>
        <v>-2701570.7474659458</v>
      </c>
      <c r="Q32" s="132">
        <f>'Single Serve'!R3</f>
        <v>-6.3897129551146084E-2</v>
      </c>
    </row>
    <row r="33" spans="2:17">
      <c r="B33" s="418"/>
      <c r="C33" s="115" t="s">
        <v>98</v>
      </c>
      <c r="D33" s="166">
        <f>'Single Serve'!E4</f>
        <v>3018053.3796286816</v>
      </c>
      <c r="E33" s="167">
        <f>'Single Serve'!F4</f>
        <v>-136556.74887161516</v>
      </c>
      <c r="F33" s="168">
        <f>'Single Serve'!G4</f>
        <v>-4.3287995444474876E-2</v>
      </c>
      <c r="G33" s="169">
        <f>'Single Serve'!H4</f>
        <v>1.1500395879012733</v>
      </c>
      <c r="H33" s="170">
        <f>'Single Serve'!I4</f>
        <v>-4.979856297806573E-2</v>
      </c>
      <c r="I33" s="187">
        <f>'Single Serve'!J4</f>
        <v>15.264916868515861</v>
      </c>
      <c r="J33" s="188">
        <f>'Single Serve'!K4</f>
        <v>-0.11627149815848092</v>
      </c>
      <c r="K33" s="168">
        <f>'Single Serve'!L4</f>
        <v>-7.5593312679533009E-3</v>
      </c>
      <c r="L33" s="171">
        <f>'Single Serve'!M4</f>
        <v>46070333.944775164</v>
      </c>
      <c r="M33" s="172">
        <f>'Single Serve'!N4</f>
        <v>-2451318.6651066542</v>
      </c>
      <c r="N33" s="168">
        <f>'Single Serve'!O4</f>
        <v>-5.0520098414937827E-2</v>
      </c>
      <c r="O33" s="166">
        <f>'Single Serve'!P4</f>
        <v>24590773.19773601</v>
      </c>
      <c r="P33" s="167">
        <f>'Single Serve'!Q4</f>
        <v>-780011.33015589416</v>
      </c>
      <c r="Q33" s="168">
        <f>'Single Serve'!R4</f>
        <v>-3.0744470250747363E-2</v>
      </c>
    </row>
    <row r="34" spans="2:17" ht="15" thickBot="1">
      <c r="B34" s="418"/>
      <c r="C34" s="114" t="s">
        <v>97</v>
      </c>
      <c r="D34" s="158">
        <f>'Single Serve'!E5</f>
        <v>2284503.029015942</v>
      </c>
      <c r="E34" s="159">
        <f>'Single Serve'!F5</f>
        <v>-269082.85298521072</v>
      </c>
      <c r="F34" s="160">
        <f>'Single Serve'!G5</f>
        <v>-0.10537450683833678</v>
      </c>
      <c r="G34" s="161">
        <f>'Single Serve'!H5</f>
        <v>0.87051771177484738</v>
      </c>
      <c r="H34" s="162">
        <f>'Single Serve'!I5</f>
        <v>-0.10072426043945726</v>
      </c>
      <c r="I34" s="180">
        <f>'Single Serve'!J5</f>
        <v>20.410097469123901</v>
      </c>
      <c r="J34" s="181">
        <f>'Single Serve'!K5</f>
        <v>0.37942089089382236</v>
      </c>
      <c r="K34" s="160">
        <f>'Single Serve'!L5</f>
        <v>1.8941990771604193E-2</v>
      </c>
      <c r="L34" s="163">
        <f>'Single Serve'!M5</f>
        <v>46626929.490724161</v>
      </c>
      <c r="M34" s="164">
        <f>'Single Serve'!N5</f>
        <v>-4523123.426375322</v>
      </c>
      <c r="N34" s="160">
        <f>'Single Serve'!O5</f>
        <v>-8.842851900282668E-2</v>
      </c>
      <c r="O34" s="158">
        <f>'Single Serve'!P5</f>
        <v>14987657.776995737</v>
      </c>
      <c r="P34" s="159">
        <f>'Single Serve'!Q5</f>
        <v>-1921559.4173100442</v>
      </c>
      <c r="Q34" s="160">
        <f>'Single Serve'!R5</f>
        <v>-0.11363976198479098</v>
      </c>
    </row>
    <row r="35" spans="2:17">
      <c r="B35" s="418"/>
      <c r="C35" s="93" t="s">
        <v>96</v>
      </c>
      <c r="D35" s="137">
        <f>Size!D2</f>
        <v>5384072.7489265669</v>
      </c>
      <c r="E35" s="138">
        <f>Size!E2</f>
        <v>-409311.07266147621</v>
      </c>
      <c r="F35" s="139">
        <f>Size!F2</f>
        <v>-7.0651468168956677E-2</v>
      </c>
      <c r="G35" s="140">
        <f>Size!G2</f>
        <v>2.0516193806246692</v>
      </c>
      <c r="H35" s="141">
        <f>Size!H2</f>
        <v>-0.15186144543006863</v>
      </c>
      <c r="I35" s="176">
        <f>Size!I2</f>
        <v>17.544317644653383</v>
      </c>
      <c r="J35" s="177">
        <f>Size!J2</f>
        <v>3.9108483361584234E-2</v>
      </c>
      <c r="K35" s="139">
        <f>Size!K2</f>
        <v>2.2341054597657959E-3</v>
      </c>
      <c r="L35" s="142">
        <f>Size!L2</f>
        <v>94459882.529089808</v>
      </c>
      <c r="M35" s="143">
        <f>Size!M2</f>
        <v>-6954513.0194528997</v>
      </c>
      <c r="N35" s="139">
        <f>Size!N2</f>
        <v>-6.8575205539967682E-2</v>
      </c>
      <c r="O35" s="137">
        <f>Size!O2</f>
        <v>39903170.450402699</v>
      </c>
      <c r="P35" s="138">
        <f>Size!P2</f>
        <v>-2728769.7049087137</v>
      </c>
      <c r="Q35" s="139">
        <f>Size!Q2</f>
        <v>-6.4007635940742963E-2</v>
      </c>
    </row>
    <row r="36" spans="2:17">
      <c r="B36" s="418"/>
      <c r="C36" s="94" t="s">
        <v>95</v>
      </c>
      <c r="D36" s="121">
        <f>Size!D3</f>
        <v>4958541.8561470509</v>
      </c>
      <c r="E36" s="122">
        <f>Size!E3</f>
        <v>-252567.84790792223</v>
      </c>
      <c r="F36" s="123">
        <f>Size!F3</f>
        <v>-4.8467190723578336E-2</v>
      </c>
      <c r="G36" s="124">
        <f>Size!G3</f>
        <v>1.8894693749704865</v>
      </c>
      <c r="H36" s="125">
        <f>Size!H3</f>
        <v>-9.2546778104865224E-2</v>
      </c>
      <c r="I36" s="182">
        <f>Size!I3</f>
        <v>9.6473188812715271</v>
      </c>
      <c r="J36" s="183">
        <f>Size!J3</f>
        <v>-7.7081614042135982E-2</v>
      </c>
      <c r="K36" s="123">
        <f>Size!K3</f>
        <v>-7.9266186207862157E-3</v>
      </c>
      <c r="L36" s="126">
        <f>Size!L3</f>
        <v>47836634.472382605</v>
      </c>
      <c r="M36" s="127">
        <f>Size!M3</f>
        <v>-2838283.3148634136</v>
      </c>
      <c r="N36" s="123">
        <f>Size!N3</f>
        <v>-5.6009628407877939E-2</v>
      </c>
      <c r="O36" s="121">
        <f>Size!O3</f>
        <v>19778948.230274439</v>
      </c>
      <c r="P36" s="122">
        <f>Size!P3</f>
        <v>-1050649.318181958</v>
      </c>
      <c r="Q36" s="123">
        <f>Size!Q3</f>
        <v>-5.0440212094247483E-2</v>
      </c>
    </row>
    <row r="37" spans="2:17">
      <c r="B37" s="418"/>
      <c r="C37" s="94" t="s">
        <v>231</v>
      </c>
      <c r="D37" s="121">
        <f>Size!D4</f>
        <v>8026503.5351585001</v>
      </c>
      <c r="E37" s="122">
        <f>Size!E4</f>
        <v>1367949.621609088</v>
      </c>
      <c r="F37" s="123">
        <f>Size!F4</f>
        <v>0.20544244882142706</v>
      </c>
      <c r="G37" s="124">
        <f>Size!G4</f>
        <v>3.0585266914654383</v>
      </c>
      <c r="H37" s="125">
        <f>Size!H4</f>
        <v>0.52598330583902575</v>
      </c>
      <c r="I37" s="182">
        <f>Size!I4</f>
        <v>11.389767367230217</v>
      </c>
      <c r="J37" s="183">
        <f>Size!J4</f>
        <v>0.33476464750164858</v>
      </c>
      <c r="K37" s="123">
        <f>Size!K4</f>
        <v>3.0281733617689061E-2</v>
      </c>
      <c r="L37" s="126">
        <f>Size!L4</f>
        <v>91420008.037706256</v>
      </c>
      <c r="M37" s="127">
        <f>Size!M4</f>
        <v>17809676.413958207</v>
      </c>
      <c r="N37" s="123">
        <f>Size!N4</f>
        <v>0.24194533594809234</v>
      </c>
      <c r="O37" s="121">
        <f>Size!O4</f>
        <v>19410307.179424159</v>
      </c>
      <c r="P37" s="122">
        <f>Size!P4</f>
        <v>3337590.9069917761</v>
      </c>
      <c r="Q37" s="123">
        <f>Size!Q4</f>
        <v>0.20765568497692879</v>
      </c>
    </row>
    <row r="38" spans="2:17">
      <c r="B38" s="418"/>
      <c r="C38" s="94" t="s">
        <v>117</v>
      </c>
      <c r="D38" s="121">
        <f>Size!D5</f>
        <v>58156654.015068576</v>
      </c>
      <c r="E38" s="122">
        <f>Size!E5</f>
        <v>1116593.5775688216</v>
      </c>
      <c r="F38" s="123">
        <f>Size!F5</f>
        <v>1.9575602988575049E-2</v>
      </c>
      <c r="G38" s="124">
        <f>Size!G5</f>
        <v>22.160792406340775</v>
      </c>
      <c r="H38" s="125">
        <f>Size!H5</f>
        <v>0.4659274773705171</v>
      </c>
      <c r="I38" s="182">
        <f>Size!I5</f>
        <v>6.2079476356390586</v>
      </c>
      <c r="J38" s="183">
        <f>Size!J5</f>
        <v>-6.4936769676556594E-2</v>
      </c>
      <c r="K38" s="123">
        <f>Size!K5</f>
        <v>-1.0351979325735615E-2</v>
      </c>
      <c r="L38" s="126">
        <f>Size!L5</f>
        <v>361033462.78952372</v>
      </c>
      <c r="M38" s="127">
        <f>Size!M5</f>
        <v>3227757.1928713322</v>
      </c>
      <c r="N38" s="123">
        <f>Size!N5</f>
        <v>9.0209774254128919E-3</v>
      </c>
      <c r="O38" s="121">
        <f>Size!O5</f>
        <v>116085378.13035068</v>
      </c>
      <c r="P38" s="122">
        <f>Size!P5</f>
        <v>2199696.0287929922</v>
      </c>
      <c r="Q38" s="123">
        <f>Size!Q5</f>
        <v>1.9314948009280138E-2</v>
      </c>
    </row>
    <row r="39" spans="2:17">
      <c r="B39" s="418"/>
      <c r="C39" s="94" t="s">
        <v>94</v>
      </c>
      <c r="D39" s="121">
        <f>Size!D6</f>
        <v>6263403.3208428435</v>
      </c>
      <c r="E39" s="122">
        <f>Size!E6</f>
        <v>463265.19260800257</v>
      </c>
      <c r="F39" s="123">
        <f>Size!F6</f>
        <v>7.9871406915784662E-2</v>
      </c>
      <c r="G39" s="124">
        <f>Size!G6</f>
        <v>2.3866913098958484</v>
      </c>
      <c r="H39" s="125">
        <f>Size!H6</f>
        <v>0.18064152144403023</v>
      </c>
      <c r="I39" s="182">
        <f>Size!I6</f>
        <v>8.6041255839912605</v>
      </c>
      <c r="J39" s="183">
        <f>Size!J6</f>
        <v>2.4990841716586942E-2</v>
      </c>
      <c r="K39" s="123">
        <f>Size!K6</f>
        <v>2.9129792767377456E-3</v>
      </c>
      <c r="L39" s="126">
        <f>Size!L6</f>
        <v>53891108.755719736</v>
      </c>
      <c r="M39" s="127">
        <f>Size!M6</f>
        <v>4130942.229788214</v>
      </c>
      <c r="N39" s="123">
        <f>Size!N6</f>
        <v>8.3017049945672022E-2</v>
      </c>
      <c r="O39" s="121">
        <f>Size!O6</f>
        <v>8351204.4277904592</v>
      </c>
      <c r="P39" s="122">
        <f>Size!P6</f>
        <v>617686.9234773377</v>
      </c>
      <c r="Q39" s="123">
        <f>Size!Q6</f>
        <v>7.9871406915784773E-2</v>
      </c>
    </row>
    <row r="40" spans="2:17">
      <c r="B40" s="418"/>
      <c r="C40" s="94" t="s">
        <v>118</v>
      </c>
      <c r="D40" s="121">
        <f>Size!D7</f>
        <v>166923952.54369453</v>
      </c>
      <c r="E40" s="122">
        <f>Size!E7</f>
        <v>-3872998.962408632</v>
      </c>
      <c r="F40" s="123">
        <f>Size!F7</f>
        <v>-2.2676042682589898E-2</v>
      </c>
      <c r="G40" s="124">
        <f>Size!G7</f>
        <v>63.606944426483473</v>
      </c>
      <c r="H40" s="125">
        <f>Size!H7</f>
        <v>-1.3547117285781312</v>
      </c>
      <c r="I40" s="182">
        <f>Size!I7</f>
        <v>3.5767822245313394</v>
      </c>
      <c r="J40" s="183">
        <f>Size!J7</f>
        <v>-5.2820341276935689E-2</v>
      </c>
      <c r="K40" s="123">
        <f>Size!K7</f>
        <v>-1.4552651514663326E-2</v>
      </c>
      <c r="L40" s="126">
        <f>Size!L7</f>
        <v>597050626.30679941</v>
      </c>
      <c r="M40" s="127">
        <f>Size!M7</f>
        <v>-22874427.111984134</v>
      </c>
      <c r="N40" s="123">
        <f>Size!N7</f>
        <v>-3.6898697650361884E-2</v>
      </c>
      <c r="O40" s="121">
        <f>Size!O7</f>
        <v>166923952.54369453</v>
      </c>
      <c r="P40" s="122">
        <f>Size!P7</f>
        <v>-3872998.962408632</v>
      </c>
      <c r="Q40" s="123">
        <f>Size!Q7</f>
        <v>-2.2676042682589898E-2</v>
      </c>
    </row>
    <row r="41" spans="2:17" ht="15" thickBot="1">
      <c r="B41" s="418"/>
      <c r="C41" s="95" t="s">
        <v>93</v>
      </c>
      <c r="D41" s="121">
        <f>Size!D8</f>
        <v>0</v>
      </c>
      <c r="E41" s="122">
        <f>Size!E8</f>
        <v>0</v>
      </c>
      <c r="F41" s="123">
        <f>Size!F8</f>
        <v>0</v>
      </c>
      <c r="G41" s="124">
        <f>Size!G8</f>
        <v>0</v>
      </c>
      <c r="H41" s="125">
        <f>Size!H8</f>
        <v>0</v>
      </c>
      <c r="I41" s="182">
        <f>Size!I8</f>
        <v>0</v>
      </c>
      <c r="J41" s="183">
        <f>Size!J8</f>
        <v>0</v>
      </c>
      <c r="K41" s="123">
        <f>Size!K8</f>
        <v>0</v>
      </c>
      <c r="L41" s="126">
        <f>Size!L8</f>
        <v>0</v>
      </c>
      <c r="M41" s="127">
        <f>Size!M8</f>
        <v>0</v>
      </c>
      <c r="N41" s="123">
        <f>Size!N8</f>
        <v>0</v>
      </c>
      <c r="O41" s="121">
        <f>Size!O8</f>
        <v>0</v>
      </c>
      <c r="P41" s="122">
        <f>Size!P8</f>
        <v>0</v>
      </c>
      <c r="Q41" s="123">
        <f>Size!Q8</f>
        <v>0</v>
      </c>
    </row>
    <row r="42" spans="2:17">
      <c r="B42" s="418"/>
      <c r="C42" s="117" t="s">
        <v>119</v>
      </c>
      <c r="D42" s="166">
        <f>'White Milk Size'!D3</f>
        <v>52813365.9534254</v>
      </c>
      <c r="E42" s="167">
        <f>'White Milk Size'!E3</f>
        <v>1053774.4370949715</v>
      </c>
      <c r="F42" s="168">
        <f>'White Milk Size'!F3</f>
        <v>2.0359017647241285E-2</v>
      </c>
      <c r="G42" s="169">
        <f>'White Milk Size'!G3</f>
        <v>20.124714170638413</v>
      </c>
      <c r="H42" s="170">
        <f>'White Milk Size'!H3</f>
        <v>0.43824578135834003</v>
      </c>
      <c r="I42" s="187">
        <f>'White Milk Size'!I3</f>
        <v>6.2209052505745079</v>
      </c>
      <c r="J42" s="188">
        <f>'White Milk Size'!J3</f>
        <v>-6.515366722543714E-2</v>
      </c>
      <c r="K42" s="168">
        <f>'White Milk Size'!K3</f>
        <v>-1.036478787065525E-2</v>
      </c>
      <c r="L42" s="171">
        <f>'White Milk Size'!L3</f>
        <v>328546945.56017703</v>
      </c>
      <c r="M42" s="172">
        <f>'White Milk Size'!M3</f>
        <v>3183103.7272657752</v>
      </c>
      <c r="N42" s="168">
        <f>'White Milk Size'!N3</f>
        <v>9.7832128774175218E-3</v>
      </c>
      <c r="O42" s="166">
        <f>'White Milk Size'!O3</f>
        <v>105407524.0058582</v>
      </c>
      <c r="P42" s="167">
        <f>'White Milk Size'!P3</f>
        <v>2078579.9137910753</v>
      </c>
      <c r="Q42" s="168">
        <f>'White Milk Size'!Q3</f>
        <v>2.0116143952260267E-2</v>
      </c>
    </row>
    <row r="43" spans="2:17" ht="15" thickBot="1">
      <c r="B43" s="417"/>
      <c r="C43" s="116" t="s">
        <v>116</v>
      </c>
      <c r="D43" s="158">
        <f>'White Milk Size'!D4</f>
        <v>162861707.09750223</v>
      </c>
      <c r="E43" s="159">
        <f>'White Milk Size'!E4</f>
        <v>-3970569.8861494958</v>
      </c>
      <c r="F43" s="160">
        <f>'White Milk Size'!F4</f>
        <v>-2.3799770391784443E-2</v>
      </c>
      <c r="G43" s="161">
        <f>'White Milk Size'!G4</f>
        <v>62.059011871537209</v>
      </c>
      <c r="H43" s="162">
        <f>'White Milk Size'!H4</f>
        <v>-1.3947027141748976</v>
      </c>
      <c r="I43" s="180">
        <f>'White Milk Size'!I4</f>
        <v>3.5670116494078536</v>
      </c>
      <c r="J43" s="181">
        <f>'White Milk Size'!J4</f>
        <v>-5.3782116821398773E-2</v>
      </c>
      <c r="K43" s="160">
        <f>'White Milk Size'!K4</f>
        <v>-1.4853681345515643E-2</v>
      </c>
      <c r="L43" s="163">
        <f>'White Milk Size'!L4</f>
        <v>580929606.4592402</v>
      </c>
      <c r="M43" s="164">
        <f>'White Milk Size'!M4</f>
        <v>-23135662.048997998</v>
      </c>
      <c r="N43" s="160">
        <f>'White Milk Size'!N4</f>
        <v>-3.8299937531804107E-2</v>
      </c>
      <c r="O43" s="158">
        <f>'White Milk Size'!O4</f>
        <v>162861707.09750223</v>
      </c>
      <c r="P43" s="159">
        <f>'White Milk Size'!P4</f>
        <v>-3970569.8861494958</v>
      </c>
      <c r="Q43" s="160">
        <f>'White Milk Size'!Q4</f>
        <v>-2.3799770391784443E-2</v>
      </c>
    </row>
    <row r="44" spans="2:17">
      <c r="B44" s="416" t="s">
        <v>65</v>
      </c>
      <c r="C44" s="93" t="s">
        <v>90</v>
      </c>
      <c r="D44" s="137">
        <f>Organic!D3</f>
        <v>19721195.023973938</v>
      </c>
      <c r="E44" s="138">
        <f>Organic!E3</f>
        <v>273710.02357043698</v>
      </c>
      <c r="F44" s="139">
        <f>Organic!F3</f>
        <v>1.4074314676923931E-2</v>
      </c>
      <c r="G44" s="140">
        <f>Organic!G3</f>
        <v>7.5148289792946024</v>
      </c>
      <c r="H44" s="141">
        <f>Organic!H3</f>
        <v>0.11808786338664756</v>
      </c>
      <c r="I44" s="254">
        <f>Organic!I3</f>
        <v>9.3877752741228324</v>
      </c>
      <c r="J44" s="177">
        <f>Organic!J3</f>
        <v>3.2820460346647096E-2</v>
      </c>
      <c r="K44" s="139">
        <f>Organic!K3</f>
        <v>3.5083504944690281E-3</v>
      </c>
      <c r="L44" s="142">
        <f>Organic!L3</f>
        <v>185138147.02221677</v>
      </c>
      <c r="M44" s="143">
        <f>Organic!M3</f>
        <v>3207803.6018518806</v>
      </c>
      <c r="N44" s="139">
        <f>Organic!N3</f>
        <v>1.7632042800249045E-2</v>
      </c>
      <c r="O44" s="137">
        <f>Organic!O3</f>
        <v>28248066.869920664</v>
      </c>
      <c r="P44" s="138">
        <f>Organic!P3</f>
        <v>311353.41083935276</v>
      </c>
      <c r="Q44" s="139">
        <f>Organic!Q3</f>
        <v>1.1144954874358778E-2</v>
      </c>
    </row>
    <row r="45" spans="2:17" ht="15" thickBot="1">
      <c r="B45" s="417"/>
      <c r="C45" s="95" t="s">
        <v>92</v>
      </c>
      <c r="D45" s="144">
        <f>Organic!D4</f>
        <v>242709195.31905586</v>
      </c>
      <c r="E45" s="145">
        <f>Organic!E4</f>
        <v>-762958.14914107323</v>
      </c>
      <c r="F45" s="146">
        <f>Organic!F4</f>
        <v>-3.1336567170944791E-3</v>
      </c>
      <c r="G45" s="147">
        <f>Organic!G4</f>
        <v>92.485171020705451</v>
      </c>
      <c r="H45" s="148">
        <f>Organic!H4</f>
        <v>-0.11808786338667687</v>
      </c>
      <c r="I45" s="255">
        <f>Organic!I4</f>
        <v>4.6482540659978193</v>
      </c>
      <c r="J45" s="184">
        <f>Organic!J4</f>
        <v>-6.0728875160913631E-3</v>
      </c>
      <c r="K45" s="146">
        <f>Organic!K4</f>
        <v>-1.3047831784800746E-3</v>
      </c>
      <c r="L45" s="149">
        <f>Organic!L4</f>
        <v>1128174003.9968603</v>
      </c>
      <c r="M45" s="150">
        <f>Organic!M4</f>
        <v>-5025002.3202440739</v>
      </c>
      <c r="N45" s="146">
        <f>Organic!N4</f>
        <v>-4.4343511530029718E-3</v>
      </c>
      <c r="O45" s="144">
        <f>Organic!O4</f>
        <v>349544677.01809758</v>
      </c>
      <c r="P45" s="145">
        <f>Organic!P4</f>
        <v>-1172446.602425158</v>
      </c>
      <c r="Q45" s="146">
        <f>Organic!Q4</f>
        <v>-3.342997884796038E-3</v>
      </c>
    </row>
    <row r="46" spans="2:17">
      <c r="B46" s="416" t="s">
        <v>126</v>
      </c>
      <c r="C46" s="173" t="s">
        <v>89</v>
      </c>
      <c r="D46" s="137">
        <f>'Form Data'!D3</f>
        <v>22995140.056494392</v>
      </c>
      <c r="E46" s="138">
        <f>'Form Data'!E3</f>
        <v>2421322.954062134</v>
      </c>
      <c r="F46" s="139">
        <f>'Form Data'!F3</f>
        <v>0.11768953432447316</v>
      </c>
      <c r="G46" s="140">
        <f>'Form Data'!G3</f>
        <v>8.7623769588715845</v>
      </c>
      <c r="H46" s="141">
        <f>'Form Data'!H3</f>
        <v>0.93724178743047037</v>
      </c>
      <c r="I46" s="254">
        <f>'Form Data'!I3</f>
        <v>9.6514531012255631</v>
      </c>
      <c r="J46" s="177">
        <f>'Form Data'!J3</f>
        <v>0.21976867425562929</v>
      </c>
      <c r="K46" s="139">
        <f>'Form Data'!K3</f>
        <v>2.3301105540299887E-2</v>
      </c>
      <c r="L46" s="142">
        <f>'Form Data'!L3</f>
        <v>221936515.81136897</v>
      </c>
      <c r="M46" s="143">
        <f>'Form Data'!M3</f>
        <v>27890765.443030953</v>
      </c>
      <c r="N46" s="139">
        <f>'Form Data'!N3</f>
        <v>0.14373293612505633</v>
      </c>
      <c r="O46" s="137">
        <f>'Form Data'!O3</f>
        <v>43984636.59048336</v>
      </c>
      <c r="P46" s="138">
        <f>'Form Data'!P3</f>
        <v>3774668.5915255919</v>
      </c>
      <c r="Q46" s="139">
        <f>'Form Data'!Q3</f>
        <v>9.3873951643618073E-2</v>
      </c>
    </row>
    <row r="47" spans="2:17" ht="15" thickBot="1">
      <c r="B47" s="417"/>
      <c r="C47" s="174" t="s">
        <v>91</v>
      </c>
      <c r="D47" s="144">
        <f>'Form Data'!D4</f>
        <v>239435250.28653607</v>
      </c>
      <c r="E47" s="145">
        <f>'Form Data'!E4</f>
        <v>-2910571.0796327293</v>
      </c>
      <c r="F47" s="146">
        <f>'Form Data'!F4</f>
        <v>-1.2009990777745019E-2</v>
      </c>
      <c r="G47" s="147">
        <f>'Form Data'!G4</f>
        <v>91.237623041128714</v>
      </c>
      <c r="H47" s="148">
        <f>'Form Data'!H4</f>
        <v>-0.93724178743048014</v>
      </c>
      <c r="I47" s="255">
        <f>'Form Data'!I4</f>
        <v>4.5581243108591609</v>
      </c>
      <c r="J47" s="184">
        <f>'Form Data'!J4</f>
        <v>-6.7841975868132565E-2</v>
      </c>
      <c r="K47" s="146">
        <f>'Form Data'!K4</f>
        <v>-1.4665471311968499E-2</v>
      </c>
      <c r="L47" s="149">
        <f>'Form Data'!L4</f>
        <v>1091375635.2077079</v>
      </c>
      <c r="M47" s="150">
        <f>'Form Data'!M4</f>
        <v>-29707964.161423922</v>
      </c>
      <c r="N47" s="146">
        <f>'Form Data'!N4</f>
        <v>-2.6499329914505491E-2</v>
      </c>
      <c r="O47" s="144">
        <f>'Form Data'!O4</f>
        <v>333808107.29753488</v>
      </c>
      <c r="P47" s="145">
        <f>'Form Data'!P4</f>
        <v>-4635761.7831115127</v>
      </c>
      <c r="Q47" s="146">
        <f>'Form Data'!Q4</f>
        <v>-1.3697283971206687E-2</v>
      </c>
    </row>
    <row r="48" spans="2:17" ht="15" thickBot="1">
      <c r="B48" s="306" t="s">
        <v>221</v>
      </c>
      <c r="C48" s="307" t="s">
        <v>127</v>
      </c>
      <c r="D48" s="328">
        <f>'Glass Bottle'!D3</f>
        <v>327885.74576619471</v>
      </c>
      <c r="E48" s="329">
        <f>'Glass Bottle'!E3</f>
        <v>-10780.231079106859</v>
      </c>
      <c r="F48" s="330">
        <f>'Glass Bottle'!F3</f>
        <v>-3.1831455818282971E-2</v>
      </c>
      <c r="G48" s="133">
        <f>'Glass Bottle'!G3</f>
        <v>0.12494198760197195</v>
      </c>
      <c r="H48" s="134">
        <f>'Glass Bottle'!H3</f>
        <v>-3.867704522166393E-3</v>
      </c>
      <c r="I48" s="185">
        <f>'Glass Bottle'!I3</f>
        <v>12.881763557623952</v>
      </c>
      <c r="J48" s="186">
        <f>'Glass Bottle'!J3</f>
        <v>0.34531269096193107</v>
      </c>
      <c r="K48" s="132">
        <f>'Glass Bottle'!K3</f>
        <v>2.7544693042288026E-2</v>
      </c>
      <c r="L48" s="135">
        <f>'Glass Bottle'!L3</f>
        <v>4223746.6508753188</v>
      </c>
      <c r="M48" s="136">
        <f>'Glass Bottle'!M3</f>
        <v>-21922.728055901825</v>
      </c>
      <c r="N48" s="132">
        <f>'Glass Bottle'!N3</f>
        <v>-5.163550455598717E-3</v>
      </c>
      <c r="O48" s="130">
        <f>'Glass Bottle'!O3</f>
        <v>863527.39731943607</v>
      </c>
      <c r="P48" s="131">
        <f>'Glass Bottle'!P3</f>
        <v>-25665.307317651343</v>
      </c>
      <c r="Q48" s="132">
        <f>'Glass Bottle'!Q3</f>
        <v>-2.8863605362266561E-2</v>
      </c>
    </row>
    <row r="49" spans="2:20">
      <c r="B49" s="418" t="s">
        <v>222</v>
      </c>
      <c r="C49" s="308" t="s">
        <v>223</v>
      </c>
      <c r="D49" s="313">
        <f>Enhanced!D9</f>
        <v>1296552.9977760196</v>
      </c>
      <c r="E49" s="138">
        <f>Enhanced!E9</f>
        <v>159008.79617818957</v>
      </c>
      <c r="F49" s="139">
        <f>Enhanced!F9</f>
        <v>0.13978252093838714</v>
      </c>
      <c r="G49" s="140">
        <f>Enhanced!G9</f>
        <v>0.49405596511945932</v>
      </c>
      <c r="H49" s="141">
        <f>Enhanced!H9</f>
        <v>6.1397450820732336E-2</v>
      </c>
      <c r="I49" s="254">
        <f>Enhanced!I9</f>
        <v>10.569334322131608</v>
      </c>
      <c r="J49" s="177">
        <f>Enhanced!J9</f>
        <v>-0.30329043093260921</v>
      </c>
      <c r="K49" s="139">
        <f>Enhanced!K9</f>
        <v>-2.789486787421163E-2</v>
      </c>
      <c r="L49" s="142">
        <f>Enhanced!L9</f>
        <v>13703702.09985671</v>
      </c>
      <c r="M49" s="143">
        <f>Enhanced!M9</f>
        <v>1335610.8558594715</v>
      </c>
      <c r="N49" s="139">
        <f>Enhanced!N9</f>
        <v>0.10798843811147499</v>
      </c>
      <c r="O49" s="137">
        <f>Enhanced!O9</f>
        <v>2359355.846447615</v>
      </c>
      <c r="P49" s="138">
        <f>Enhanced!P9</f>
        <v>232177.42096552765</v>
      </c>
      <c r="Q49" s="139">
        <f>Enhanced!Q9</f>
        <v>0.10914807060103986</v>
      </c>
    </row>
    <row r="50" spans="2:20">
      <c r="B50" s="418"/>
      <c r="C50" s="308" t="s">
        <v>224</v>
      </c>
      <c r="D50" s="314">
        <f>Enhanced!D10</f>
        <v>250823076.47021741</v>
      </c>
      <c r="E50" s="122">
        <f>Enhanced!E10</f>
        <v>-2066047.6837511361</v>
      </c>
      <c r="F50" s="123">
        <f>Enhanced!F10</f>
        <v>-8.1697767377819207E-3</v>
      </c>
      <c r="G50" s="124">
        <f>Enhanced!G10</f>
        <v>95.57699325232872</v>
      </c>
      <c r="H50" s="125">
        <f>Enhanced!H10</f>
        <v>-0.60795726218766788</v>
      </c>
      <c r="I50" s="182">
        <f>Enhanced!I10</f>
        <v>4.6930953745158384</v>
      </c>
      <c r="J50" s="183">
        <f>Enhanced!J10</f>
        <v>-4.860341952333691E-2</v>
      </c>
      <c r="K50" s="123">
        <f>Enhanced!K10</f>
        <v>-1.025021234677256E-2</v>
      </c>
      <c r="L50" s="126">
        <f>Enhanced!L10</f>
        <v>1177136620.0042098</v>
      </c>
      <c r="M50" s="127">
        <f>Enhanced!M10</f>
        <v>-21987435.022286177</v>
      </c>
      <c r="N50" s="123">
        <f>Enhanced!N10</f>
        <v>-1.8336247138166485E-2</v>
      </c>
      <c r="O50" s="121">
        <f>Enhanced!O10</f>
        <v>349591851.32528269</v>
      </c>
      <c r="P50" s="122">
        <f>Enhanced!P10</f>
        <v>-3952399.1786908507</v>
      </c>
      <c r="Q50" s="123">
        <f>Enhanced!Q10</f>
        <v>-1.1179362054556814E-2</v>
      </c>
    </row>
    <row r="51" spans="2:20">
      <c r="B51" s="418"/>
      <c r="C51" s="309" t="s">
        <v>128</v>
      </c>
      <c r="D51" s="314">
        <f>'Enhanced - Aggs'!D2</f>
        <v>38.358492732048035</v>
      </c>
      <c r="E51" s="122">
        <f>'Enhanced - Aggs'!E2</f>
        <v>9.8404208421707153</v>
      </c>
      <c r="F51" s="123">
        <f>'Enhanced - Aggs'!F2</f>
        <v>0.34505912181474085</v>
      </c>
      <c r="G51" s="124">
        <f>'Enhanced - Aggs'!G2</f>
        <v>1.4616635170152603E-5</v>
      </c>
      <c r="H51" s="125">
        <f>'Enhanced - Aggs'!H2</f>
        <v>3.7699475449970728E-6</v>
      </c>
      <c r="I51" s="182">
        <f>'Enhanced - Aggs'!I2</f>
        <v>8.7620997091940449</v>
      </c>
      <c r="J51" s="183">
        <f>'Enhanced - Aggs'!J2</f>
        <v>4.5520452643298626E-2</v>
      </c>
      <c r="K51" s="123">
        <f>'Enhanced - Aggs'!K2</f>
        <v>5.222284029493424E-3</v>
      </c>
      <c r="L51" s="126">
        <f>'Enhanced - Aggs'!L2</f>
        <v>336.10093801259995</v>
      </c>
      <c r="M51" s="127">
        <f>'Enhanced - Aggs'!M2</f>
        <v>87.520904140472396</v>
      </c>
      <c r="N51" s="123">
        <f>'Enhanced - Aggs'!N2</f>
        <v>0.35208340258531851</v>
      </c>
      <c r="O51" s="121">
        <f>'Enhanced - Aggs'!O2</f>
        <v>76.716985464096069</v>
      </c>
      <c r="P51" s="122">
        <f>'Enhanced - Aggs'!P2</f>
        <v>19.680841684341431</v>
      </c>
      <c r="Q51" s="123">
        <f>'Enhanced - Aggs'!Q2</f>
        <v>0.34505912181474085</v>
      </c>
    </row>
    <row r="52" spans="2:20" ht="15" customHeight="1">
      <c r="B52" s="418"/>
      <c r="C52" s="309" t="s">
        <v>129</v>
      </c>
      <c r="D52" s="314">
        <f>'Enhanced - Aggs'!D3</f>
        <v>519910.55727262795</v>
      </c>
      <c r="E52" s="122">
        <f>'Enhanced - Aggs'!E3</f>
        <v>82294.447858482716</v>
      </c>
      <c r="F52" s="123">
        <f>'Enhanced - Aggs'!F3</f>
        <v>0.18805168751363768</v>
      </c>
      <c r="G52" s="124">
        <f>'Enhanced - Aggs'!G3</f>
        <v>0.19811370039614665</v>
      </c>
      <c r="H52" s="125">
        <f>'Enhanced - Aggs'!H3</f>
        <v>3.1668884039680961E-2</v>
      </c>
      <c r="I52" s="182">
        <f>'Enhanced - Aggs'!I3</f>
        <v>12.733092009656367</v>
      </c>
      <c r="J52" s="183">
        <f>'Enhanced - Aggs'!J3</f>
        <v>5.4412932070807329E-2</v>
      </c>
      <c r="K52" s="123">
        <f>'Enhanced - Aggs'!K3</f>
        <v>4.291687780551454E-3</v>
      </c>
      <c r="L52" s="126">
        <f>'Enhanced - Aggs'!L3</f>
        <v>6620068.9625440883</v>
      </c>
      <c r="M52" s="127">
        <f>'Enhanced - Aggs'!M3</f>
        <v>1071674.752100572</v>
      </c>
      <c r="N52" s="123">
        <f>'Enhanced - Aggs'!N3</f>
        <v>0.19315043442360355</v>
      </c>
      <c r="O52" s="121">
        <f>'Enhanced - Aggs'!O3</f>
        <v>1048247.2226514816</v>
      </c>
      <c r="P52" s="122">
        <f>'Enhanced - Aggs'!P3</f>
        <v>166343.1293922367</v>
      </c>
      <c r="Q52" s="123">
        <f>'Enhanced - Aggs'!Q3</f>
        <v>0.18861816229640563</v>
      </c>
    </row>
    <row r="53" spans="2:20">
      <c r="B53" s="418"/>
      <c r="C53" s="309" t="s">
        <v>130</v>
      </c>
      <c r="D53" s="314">
        <f>'Enhanced - Aggs'!D4</f>
        <v>120070.79560387669</v>
      </c>
      <c r="E53" s="122">
        <f>'Enhanced - Aggs'!E4</f>
        <v>5593.8522892115725</v>
      </c>
      <c r="F53" s="123">
        <f>'Enhanced - Aggs'!F4</f>
        <v>4.8864444902548071E-2</v>
      </c>
      <c r="G53" s="124">
        <f>'Enhanced - Aggs'!G4</f>
        <v>4.5753388335447349E-2</v>
      </c>
      <c r="H53" s="125">
        <f>'Enhanced - Aggs'!H4</f>
        <v>2.2127293031108317E-3</v>
      </c>
      <c r="I53" s="182">
        <f>'Enhanced - Aggs'!I4</f>
        <v>12.10882889711387</v>
      </c>
      <c r="J53" s="183">
        <f>'Enhanced - Aggs'!J4</f>
        <v>-0.25579931502966424</v>
      </c>
      <c r="K53" s="123">
        <f>'Enhanced - Aggs'!K4</f>
        <v>-2.0687990826803747E-2</v>
      </c>
      <c r="L53" s="126">
        <f>'Enhanced - Aggs'!L4</f>
        <v>1453916.7195076752</v>
      </c>
      <c r="M53" s="127">
        <f>'Enhanced - Aggs'!M4</f>
        <v>38451.876559210708</v>
      </c>
      <c r="N53" s="123">
        <f>'Enhanced - Aggs'!N4</f>
        <v>2.7165546887843613E-2</v>
      </c>
      <c r="O53" s="121">
        <f>'Enhanced - Aggs'!O4</f>
        <v>444651.57129716873</v>
      </c>
      <c r="P53" s="122">
        <f>'Enhanced - Aggs'!P4</f>
        <v>-19969.117776424857</v>
      </c>
      <c r="Q53" s="123">
        <f>'Enhanced - Aggs'!Q4</f>
        <v>-4.2979398563247902E-2</v>
      </c>
    </row>
    <row r="54" spans="2:20">
      <c r="B54" s="418"/>
      <c r="C54" s="310" t="s">
        <v>225</v>
      </c>
      <c r="D54" s="314">
        <f>Enhanced!D11</f>
        <v>2478952.2267016154</v>
      </c>
      <c r="E54" s="122">
        <f>Enhanced!E11</f>
        <v>133360.5330362916</v>
      </c>
      <c r="F54" s="123">
        <f>Enhanced!F11</f>
        <v>5.6855817402685555E-2</v>
      </c>
      <c r="G54" s="124">
        <f>Enhanced!G11</f>
        <v>0.9446132452347884</v>
      </c>
      <c r="H54" s="125">
        <f>Enhanced!H11</f>
        <v>5.2480688181447022E-2</v>
      </c>
      <c r="I54" s="182">
        <f>Enhanced!I11</f>
        <v>11.344889143927363</v>
      </c>
      <c r="J54" s="183">
        <f>Enhanced!J11</f>
        <v>5.7300010009342373E-4</v>
      </c>
      <c r="K54" s="123">
        <f>Enhanced!K11</f>
        <v>5.0509884670765952E-5</v>
      </c>
      <c r="L54" s="126">
        <f>Enhanced!L11</f>
        <v>28123438.205021717</v>
      </c>
      <c r="M54" s="127">
        <f>Enhanced!M11</f>
        <v>1514304.4877470359</v>
      </c>
      <c r="N54" s="123">
        <f>Enhanced!N11</f>
        <v>5.6909199068136053E-2</v>
      </c>
      <c r="O54" s="121">
        <f>Enhanced!O11</f>
        <v>4234514.4041999541</v>
      </c>
      <c r="P54" s="122">
        <f>Enhanced!P11</f>
        <v>282909.45117580937</v>
      </c>
      <c r="Q54" s="123">
        <f>Enhanced!Q11</f>
        <v>7.1593556172486347E-2</v>
      </c>
    </row>
    <row r="55" spans="2:20">
      <c r="B55" s="418"/>
      <c r="C55" s="310" t="s">
        <v>226</v>
      </c>
      <c r="D55" s="314">
        <f>Enhanced!D12</f>
        <v>19112.781580704563</v>
      </c>
      <c r="E55" s="122">
        <f>Enhanced!E12</f>
        <v>1260.1205082867091</v>
      </c>
      <c r="F55" s="123">
        <f>Enhanced!F12</f>
        <v>7.0584463748857032E-2</v>
      </c>
      <c r="G55" s="124">
        <f>Enhanced!G12</f>
        <v>7.2829909507514511E-3</v>
      </c>
      <c r="H55" s="125">
        <f>Enhanced!H12</f>
        <v>4.928321111903099E-4</v>
      </c>
      <c r="I55" s="182">
        <f>Enhanced!I12</f>
        <v>8.477888455903976</v>
      </c>
      <c r="J55" s="183">
        <f>Enhanced!J12</f>
        <v>-0.81378877705262909</v>
      </c>
      <c r="K55" s="123">
        <f>Enhanced!K12</f>
        <v>-8.7582549054352171E-2</v>
      </c>
      <c r="L55" s="126">
        <f>Enhanced!L12</f>
        <v>162036.03032326937</v>
      </c>
      <c r="M55" s="127">
        <f>Enhanced!M12</f>
        <v>-3845.1341110062494</v>
      </c>
      <c r="N55" s="123">
        <f>Enhanced!N12</f>
        <v>-2.318005256425448E-2</v>
      </c>
      <c r="O55" s="121">
        <f>Enhanced!O12</f>
        <v>41005.845899939537</v>
      </c>
      <c r="P55" s="122">
        <f>Enhanced!P12</f>
        <v>3408.659917473793</v>
      </c>
      <c r="Q55" s="123">
        <f>Enhanced!Q12</f>
        <v>9.0662634141382148E-2</v>
      </c>
      <c r="T55" s="331"/>
    </row>
    <row r="56" spans="2:20">
      <c r="B56" s="418"/>
      <c r="C56" s="310" t="s">
        <v>227</v>
      </c>
      <c r="D56" s="314">
        <f>Enhanced!D13</f>
        <v>7701404.7494665273</v>
      </c>
      <c r="E56" s="122">
        <f>Enhanced!E13</f>
        <v>1286208.1041378397</v>
      </c>
      <c r="F56" s="123">
        <f>Enhanced!F13</f>
        <v>0.20049394823686498</v>
      </c>
      <c r="G56" s="124">
        <f>Enhanced!G13</f>
        <v>2.9346466845550236</v>
      </c>
      <c r="H56" s="125">
        <f>Enhanced!H13</f>
        <v>0.4946628618574902</v>
      </c>
      <c r="I56" s="182">
        <f>Enhanced!I13</f>
        <v>12.034560915323151</v>
      </c>
      <c r="J56" s="183">
        <f>Enhanced!J13</f>
        <v>0.30160018259929089</v>
      </c>
      <c r="K56" s="123">
        <f>Enhanced!K13</f>
        <v>2.5705377310103129E-2</v>
      </c>
      <c r="L56" s="126">
        <f>Enhanced!L13</f>
        <v>92683024.591013953</v>
      </c>
      <c r="M56" s="127">
        <f>Enhanced!M13</f>
        <v>17413774.258670628</v>
      </c>
      <c r="N56" s="123">
        <f>Enhanced!N13</f>
        <v>0.23135309813478905</v>
      </c>
      <c r="O56" s="121">
        <f>Enhanced!O13</f>
        <v>21073445.773049306</v>
      </c>
      <c r="P56" s="122">
        <f>Enhanced!P13</f>
        <v>2603792.5240948908</v>
      </c>
      <c r="Q56" s="123">
        <f>Enhanced!Q13</f>
        <v>0.1409767952325956</v>
      </c>
    </row>
    <row r="57" spans="2:20">
      <c r="B57" s="418"/>
      <c r="C57" s="310" t="s">
        <v>131</v>
      </c>
      <c r="D57" s="314">
        <f>'Enhanced - Aggs'!D6</f>
        <v>23473.596046090126</v>
      </c>
      <c r="E57" s="122">
        <f>'Enhanced - Aggs'!E6</f>
        <v>3530.1648657917976</v>
      </c>
      <c r="F57" s="123">
        <f>'Enhanced - Aggs'!F6</f>
        <v>0.17700890252421403</v>
      </c>
      <c r="G57" s="124">
        <f>'Enhanced - Aggs'!G6</f>
        <v>8.9446942541247486E-3</v>
      </c>
      <c r="H57" s="125">
        <f>'Enhanced - Aggs'!H6</f>
        <v>1.3593228088950625E-3</v>
      </c>
      <c r="I57" s="182">
        <f>'Enhanced - Aggs'!I6</f>
        <v>18.838893389290686</v>
      </c>
      <c r="J57" s="183">
        <f>'Enhanced - Aggs'!J6</f>
        <v>0.89359323320118023</v>
      </c>
      <c r="K57" s="123">
        <f>'Enhanced - Aggs'!K6</f>
        <v>4.9795390739003659E-2</v>
      </c>
      <c r="L57" s="126">
        <f>'Enhanced - Aggs'!L6</f>
        <v>442216.57337556721</v>
      </c>
      <c r="M57" s="127">
        <f>'Enhanced - Aggs'!M6</f>
        <v>84325.714702799334</v>
      </c>
      <c r="N57" s="123">
        <f>'Enhanced - Aggs'!N6</f>
        <v>0.2356185207286931</v>
      </c>
      <c r="O57" s="121">
        <f>'Enhanced - Aggs'!O6</f>
        <v>44160.082879900932</v>
      </c>
      <c r="P57" s="122">
        <f>'Enhanced - Aggs'!P6</f>
        <v>7774.6687657833099</v>
      </c>
      <c r="Q57" s="123">
        <f>'Enhanced - Aggs'!Q6</f>
        <v>0.21367542338254497</v>
      </c>
    </row>
    <row r="58" spans="2:20">
      <c r="B58" s="423"/>
      <c r="C58" s="311" t="s">
        <v>179</v>
      </c>
      <c r="D58" s="314">
        <f>'Enhanced - Aggs'!D7</f>
        <v>2867769.5276584234</v>
      </c>
      <c r="E58" s="122">
        <f>'Enhanced - Aggs'!E7</f>
        <v>725592.06946589192</v>
      </c>
      <c r="F58" s="123">
        <f>'Enhanced - Aggs'!F7</f>
        <v>0.33871706878948876</v>
      </c>
      <c r="G58" s="124">
        <f>'Enhanced - Aggs'!G7</f>
        <v>11.997029752959628</v>
      </c>
      <c r="H58" s="125">
        <f>'Enhanced - Aggs'!H7</f>
        <v>2.1831042924967701</v>
      </c>
      <c r="I58" s="182">
        <f>'Enhanced - Aggs'!I7</f>
        <v>35.440526100011979</v>
      </c>
      <c r="J58" s="183">
        <f>'Enhanced - Aggs'!J7</f>
        <v>2.1596801967151151</v>
      </c>
      <c r="K58" s="123">
        <f>'Enhanced - Aggs'!K7</f>
        <v>6.4892587255457143E-2</v>
      </c>
      <c r="L58" s="126">
        <f>'Enhanced - Aggs'!L7</f>
        <v>101635260.79379737</v>
      </c>
      <c r="M58" s="127">
        <f>'Enhanced - Aggs'!M7</f>
        <v>30341782.910175577</v>
      </c>
      <c r="N58" s="123">
        <f>'Enhanced - Aggs'!N7</f>
        <v>0.42558988298628048</v>
      </c>
      <c r="O58" s="121">
        <f>'Enhanced - Aggs'!O7</f>
        <v>20167455.946167864</v>
      </c>
      <c r="P58" s="122">
        <f>'Enhanced - Aggs'!P7</f>
        <v>4163302.2128809169</v>
      </c>
      <c r="Q58" s="123">
        <f>'Enhanced - Aggs'!Q7</f>
        <v>0.26013885409146553</v>
      </c>
    </row>
    <row r="59" spans="2:20" ht="15" thickBot="1">
      <c r="B59" s="417"/>
      <c r="C59" s="312" t="s">
        <v>228</v>
      </c>
      <c r="D59" s="315">
        <f>Enhanced!D14</f>
        <v>111291.1172883207</v>
      </c>
      <c r="E59" s="145">
        <f>Enhanced!E14</f>
        <v>-3037.9956800803629</v>
      </c>
      <c r="F59" s="146">
        <f>Enhanced!F14</f>
        <v>-2.6572371648855717E-2</v>
      </c>
      <c r="G59" s="147">
        <f>Enhanced!G14</f>
        <v>4.240786181160236E-2</v>
      </c>
      <c r="H59" s="148">
        <f>Enhanced!H14</f>
        <v>-1.0765707832093366E-3</v>
      </c>
      <c r="I59" s="255">
        <f>Enhanced!I14</f>
        <v>13.508086946028667</v>
      </c>
      <c r="J59" s="184">
        <f>Enhanced!J14</f>
        <v>-0.42483190172456098</v>
      </c>
      <c r="K59" s="146">
        <f>Enhanced!K14</f>
        <v>-3.0491234921178618E-2</v>
      </c>
      <c r="L59" s="149">
        <f>Enhanced!L14</f>
        <v>1503330.0886513102</v>
      </c>
      <c r="M59" s="150">
        <f>Enhanced!M14</f>
        <v>-89608.164273033151</v>
      </c>
      <c r="N59" s="146">
        <f>Enhanced!N14</f>
        <v>-5.6253382143676284E-2</v>
      </c>
      <c r="O59" s="144">
        <f>Enhanced!O14</f>
        <v>492570.69313871861</v>
      </c>
      <c r="P59" s="145">
        <f>Enhanced!P14</f>
        <v>-30982.069048596837</v>
      </c>
      <c r="Q59" s="146">
        <f>Enhanced!Q14</f>
        <v>-5.9176593623838328E-2</v>
      </c>
    </row>
    <row r="60" spans="2:20" ht="15.5" customHeight="1" thickBot="1">
      <c r="B60" s="416" t="s">
        <v>62</v>
      </c>
      <c r="C60" s="382" t="s">
        <v>88</v>
      </c>
      <c r="D60" s="383">
        <f>'Non-Dairy Alternatives'!D2</f>
        <v>29401960.968415756</v>
      </c>
      <c r="E60" s="384">
        <f>'Non-Dairy Alternatives'!E2</f>
        <v>-1627268.7967933752</v>
      </c>
      <c r="F60" s="385">
        <f>'Non-Dairy Alternatives'!F2</f>
        <v>-5.2443093467241519E-2</v>
      </c>
      <c r="G60" s="386">
        <f>'Non-Dairy Alternatives'!G2</f>
        <v>100.00000000000004</v>
      </c>
      <c r="H60" s="387">
        <f>'Non-Dairy Alternatives'!H2</f>
        <v>5.6843418860808015E-14</v>
      </c>
      <c r="I60" s="388">
        <f>'Non-Dairy Alternatives'!I2</f>
        <v>8.4514496986937804</v>
      </c>
      <c r="J60" s="389">
        <f>'Non-Dairy Alternatives'!J2</f>
        <v>8.8551887354686443E-2</v>
      </c>
      <c r="K60" s="385">
        <f>'Non-Dairy Alternatives'!K2</f>
        <v>1.0588660695413572E-2</v>
      </c>
      <c r="L60" s="390">
        <f>'Non-Dairy Alternatives'!L2</f>
        <v>248489194.16752362</v>
      </c>
      <c r="M60" s="391">
        <f>'Non-Dairy Alternatives'!M2</f>
        <v>-11005083.523481697</v>
      </c>
      <c r="N60" s="385">
        <f>'Non-Dairy Alternatives'!N2</f>
        <v>-4.2409734894370499E-2</v>
      </c>
      <c r="O60" s="383">
        <f>'Non-Dairy Alternatives'!O2</f>
        <v>63194064.664400294</v>
      </c>
      <c r="P60" s="384">
        <f>'Non-Dairy Alternatives'!P2</f>
        <v>-1727694.0186441764</v>
      </c>
      <c r="Q60" s="385">
        <f>'Non-Dairy Alternatives'!Q2</f>
        <v>-2.6611941107125243E-2</v>
      </c>
    </row>
    <row r="61" spans="2:20" ht="15.5" customHeight="1">
      <c r="B61" s="423"/>
      <c r="C61" s="93" t="s">
        <v>265</v>
      </c>
      <c r="D61" s="137">
        <f>'Non-Dairy Alternatives'!D3</f>
        <v>251051.07533929538</v>
      </c>
      <c r="E61" s="138">
        <f>'Non-Dairy Alternatives'!E3</f>
        <v>19943.477429311199</v>
      </c>
      <c r="F61" s="139">
        <f>'Non-Dairy Alternatives'!F3</f>
        <v>8.6295204526677369E-2</v>
      </c>
      <c r="G61" s="140">
        <f>'Non-Dairy Alternatives'!G3</f>
        <v>0.85385827023231597</v>
      </c>
      <c r="H61" s="141">
        <f>'Non-Dairy Alternatives'!H3</f>
        <v>0.10905216431631071</v>
      </c>
      <c r="I61" s="254">
        <f>'Non-Dairy Alternatives'!I3</f>
        <v>14.859363483898555</v>
      </c>
      <c r="J61" s="177">
        <f>'Non-Dairy Alternatives'!J3</f>
        <v>0.5268705163611056</v>
      </c>
      <c r="K61" s="317">
        <f>'Non-Dairy Alternatives'!K3</f>
        <v>3.6760563396364278E-2</v>
      </c>
      <c r="L61" s="335">
        <f>'Non-Dairy Alternatives'!L3</f>
        <v>3730459.1814901908</v>
      </c>
      <c r="M61" s="143">
        <f>'Non-Dairy Alternatives'!M3</f>
        <v>418111.15970087005</v>
      </c>
      <c r="N61" s="139">
        <f>'Non-Dairy Alternatives'!N3</f>
        <v>0.1262280282598468</v>
      </c>
      <c r="O61" s="137">
        <f>'Non-Dairy Alternatives'!O3</f>
        <v>694223.52758005075</v>
      </c>
      <c r="P61" s="138">
        <f>'Non-Dairy Alternatives'!P3</f>
        <v>98834.606799353147</v>
      </c>
      <c r="Q61" s="139">
        <f>'Non-Dairy Alternatives'!Q3</f>
        <v>0.16600007717603693</v>
      </c>
    </row>
    <row r="62" spans="2:20" ht="15.5" customHeight="1">
      <c r="B62" s="423"/>
      <c r="C62" s="332" t="s">
        <v>85</v>
      </c>
      <c r="D62" s="121">
        <f>'Non-Dairy Alternatives'!D4</f>
        <v>18925407.753841132</v>
      </c>
      <c r="E62" s="122">
        <f>'Non-Dairy Alternatives'!E4</f>
        <v>-1820060.7664243169</v>
      </c>
      <c r="F62" s="123">
        <f>'Non-Dairy Alternatives'!F4</f>
        <v>-8.7732931393975006E-2</v>
      </c>
      <c r="G62" s="124">
        <f>'Non-Dairy Alternatives'!G4</f>
        <v>64.367841907453851</v>
      </c>
      <c r="H62" s="125">
        <f>'Non-Dairy Alternatives'!H4</f>
        <v>-2.4899843332924263</v>
      </c>
      <c r="I62" s="182">
        <f>'Non-Dairy Alternatives'!I4</f>
        <v>6.8592303601542692</v>
      </c>
      <c r="J62" s="183">
        <f>'Non-Dairy Alternatives'!J4</f>
        <v>-4.4184739929807648E-2</v>
      </c>
      <c r="K62" s="316">
        <f>'Non-Dairy Alternatives'!K4</f>
        <v>-6.4004176612919485E-3</v>
      </c>
      <c r="L62" s="319">
        <f>'Non-Dairy Alternatives'!L4</f>
        <v>129813731.44344611</v>
      </c>
      <c r="M62" s="127">
        <f>'Non-Dairy Alternatives'!M4</f>
        <v>-13400849.197673246</v>
      </c>
      <c r="N62" s="123">
        <f>'Non-Dairy Alternatives'!N4</f>
        <v>-9.3571821651695933E-2</v>
      </c>
      <c r="O62" s="121">
        <f>'Non-Dairy Alternatives'!O4</f>
        <v>33637788.378416263</v>
      </c>
      <c r="P62" s="122">
        <f>'Non-Dairy Alternatives'!P4</f>
        <v>-3029757.3656693995</v>
      </c>
      <c r="Q62" s="123">
        <f>'Non-Dairy Alternatives'!Q4</f>
        <v>-8.2627765349091789E-2</v>
      </c>
    </row>
    <row r="63" spans="2:20" ht="15.5" customHeight="1">
      <c r="B63" s="423"/>
      <c r="C63" s="332" t="s">
        <v>87</v>
      </c>
      <c r="D63" s="121">
        <f>'Non-Dairy Alternatives'!D5</f>
        <v>139627.09684040101</v>
      </c>
      <c r="E63" s="122">
        <f>'Non-Dairy Alternatives'!E5</f>
        <v>-44362.22343226659</v>
      </c>
      <c r="F63" s="123">
        <f>'Non-Dairy Alternatives'!F5</f>
        <v>-0.2411130350746602</v>
      </c>
      <c r="G63" s="124">
        <f>'Non-Dairy Alternatives'!G5</f>
        <v>0.47489042309249924</v>
      </c>
      <c r="H63" s="125">
        <f>'Non-Dairy Alternatives'!H5</f>
        <v>-0.11806441872881374</v>
      </c>
      <c r="I63" s="182">
        <f>'Non-Dairy Alternatives'!I5</f>
        <v>10.659625537088191</v>
      </c>
      <c r="J63" s="183">
        <f>'Non-Dairy Alternatives'!J5</f>
        <v>0.52927778386637314</v>
      </c>
      <c r="K63" s="316">
        <f>'Non-Dairy Alternatives'!K5</f>
        <v>5.2246753690962253E-2</v>
      </c>
      <c r="L63" s="319">
        <f>'Non-Dairy Alternatives'!L5</f>
        <v>1488372.5671494245</v>
      </c>
      <c r="M63" s="127">
        <f>'Non-Dairy Alternatives'!M5</f>
        <v>-375503.23009160324</v>
      </c>
      <c r="N63" s="123">
        <f>'Non-Dairy Alternatives'!N5</f>
        <v>-0.20146365473892405</v>
      </c>
      <c r="O63" s="121">
        <f>'Non-Dairy Alternatives'!O5</f>
        <v>322412.31720425561</v>
      </c>
      <c r="P63" s="122">
        <f>'Non-Dairy Alternatives'!P5</f>
        <v>-87181.146169056126</v>
      </c>
      <c r="Q63" s="123">
        <f>'Non-Dairy Alternatives'!Q5</f>
        <v>-0.21284799188701278</v>
      </c>
    </row>
    <row r="64" spans="2:20" ht="15.5" customHeight="1">
      <c r="B64" s="423"/>
      <c r="C64" s="332" t="s">
        <v>261</v>
      </c>
      <c r="D64" s="121">
        <f>'Non-Dairy Alternatives'!D6</f>
        <v>2226240.1081009698</v>
      </c>
      <c r="E64" s="122">
        <f>'Non-Dairy Alternatives'!E6</f>
        <v>219928.51887680101</v>
      </c>
      <c r="F64" s="123">
        <f>'Non-Dairy Alternatives'!F6</f>
        <v>0.10961832651420128</v>
      </c>
      <c r="G64" s="124">
        <f>'Non-Dairy Alternatives'!G6</f>
        <v>7.5717402335594128</v>
      </c>
      <c r="H64" s="125">
        <f>'Non-Dairy Alternatives'!H6</f>
        <v>1.1058640116697447</v>
      </c>
      <c r="I64" s="182">
        <f>'Non-Dairy Alternatives'!I6</f>
        <v>15.812124204557456</v>
      </c>
      <c r="J64" s="183">
        <f>'Non-Dairy Alternatives'!J6</f>
        <v>-0.47312024942942799</v>
      </c>
      <c r="K64" s="316">
        <f>'Non-Dairy Alternatives'!K6</f>
        <v>-2.9052081518714981E-2</v>
      </c>
      <c r="L64" s="319">
        <f>'Non-Dairy Alternatives'!L6</f>
        <v>35201585.098459952</v>
      </c>
      <c r="M64" s="127">
        <f>'Non-Dairy Alternatives'!M6</f>
        <v>2528310.4170774445</v>
      </c>
      <c r="N64" s="123">
        <f>'Non-Dairy Alternatives'!N6</f>
        <v>7.7381604437650561E-2</v>
      </c>
      <c r="O64" s="121">
        <f>'Non-Dairy Alternatives'!O6</f>
        <v>11150697.263747763</v>
      </c>
      <c r="P64" s="122">
        <f>'Non-Dairy Alternatives'!P6</f>
        <v>1002478.5821379665</v>
      </c>
      <c r="Q64" s="123">
        <f>'Non-Dairy Alternatives'!Q6</f>
        <v>9.8783699247102244E-2</v>
      </c>
    </row>
    <row r="65" spans="2:17">
      <c r="B65" s="423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23"/>
      <c r="C66" s="332" t="s">
        <v>263</v>
      </c>
      <c r="D66" s="121">
        <f>'Non-Dairy Alternatives'!D7</f>
        <v>144986.80142372323</v>
      </c>
      <c r="E66" s="122">
        <f>'Non-Dairy Alternatives'!E7</f>
        <v>13263.943816327781</v>
      </c>
      <c r="F66" s="123">
        <f>'Non-Dairy Alternatives'!F7</f>
        <v>0.10069584016967978</v>
      </c>
      <c r="G66" s="124">
        <f>'Non-Dairy Alternatives'!G7</f>
        <v>0.49311949491896595</v>
      </c>
      <c r="H66" s="125">
        <f>'Non-Dairy Alternatives'!H7</f>
        <v>6.8607321706445845E-2</v>
      </c>
      <c r="I66" s="182">
        <f>'Non-Dairy Alternatives'!I7</f>
        <v>24.724750876527938</v>
      </c>
      <c r="J66" s="183">
        <f>'Non-Dairy Alternatives'!J7</f>
        <v>1.6947884657343906</v>
      </c>
      <c r="K66" s="316">
        <f>'Non-Dairy Alternatives'!K7</f>
        <v>7.359058757907859E-2</v>
      </c>
      <c r="L66" s="319">
        <f>'Non-Dairy Alternatives'!L7</f>
        <v>3584762.5455861832</v>
      </c>
      <c r="M66" s="127">
        <f>'Non-Dairy Alternatives'!M7</f>
        <v>551190.08624555496</v>
      </c>
      <c r="N66" s="123">
        <f>'Non-Dairy Alternatives'!N7</f>
        <v>0.18169669379361408</v>
      </c>
      <c r="O66" s="121">
        <f>'Non-Dairy Alternatives'!O7</f>
        <v>549563.48059501126</v>
      </c>
      <c r="P66" s="122">
        <f>'Non-Dairy Alternatives'!P7</f>
        <v>52090.558309798536</v>
      </c>
      <c r="Q66" s="123">
        <f>'Non-Dairy Alternatives'!Q7</f>
        <v>0.10471033894772229</v>
      </c>
    </row>
    <row r="67" spans="2:17">
      <c r="B67" s="423"/>
      <c r="C67" s="332" t="s">
        <v>264</v>
      </c>
      <c r="D67" s="121">
        <f>'Non-Dairy Alternatives'!D8</f>
        <v>111940.41597218279</v>
      </c>
      <c r="E67" s="122">
        <f>'Non-Dairy Alternatives'!E8</f>
        <v>6645.9051284846792</v>
      </c>
      <c r="F67" s="123">
        <f>'Non-Dairy Alternatives'!F8</f>
        <v>6.3117299042777575E-2</v>
      </c>
      <c r="G67" s="124">
        <f>'Non-Dairy Alternatives'!G8</f>
        <v>0.38072432002896583</v>
      </c>
      <c r="H67" s="125">
        <f>'Non-Dairy Alternatives'!H8</f>
        <v>4.1384569605133703E-2</v>
      </c>
      <c r="I67" s="182">
        <f>'Non-Dairy Alternatives'!I8</f>
        <v>7.9263927037825459</v>
      </c>
      <c r="J67" s="183">
        <f>'Non-Dairy Alternatives'!J8</f>
        <v>-8.6578427529862445E-2</v>
      </c>
      <c r="K67" s="316">
        <f>'Non-Dairy Alternatives'!K8</f>
        <v>-1.0804784656160636E-2</v>
      </c>
      <c r="L67" s="319">
        <f>'Non-Dairy Alternatives'!L8</f>
        <v>887283.69642029284</v>
      </c>
      <c r="M67" s="127">
        <f>'Non-Dairy Alternatives'!M8</f>
        <v>43561.82074407849</v>
      </c>
      <c r="N67" s="123">
        <f>'Non-Dairy Alternatives'!N8</f>
        <v>5.1630545562381176E-2</v>
      </c>
      <c r="O67" s="121">
        <f>'Non-Dairy Alternatives'!O8</f>
        <v>229131.32116603851</v>
      </c>
      <c r="P67" s="122">
        <f>'Non-Dairy Alternatives'!P8</f>
        <v>8783.7621562262939</v>
      </c>
      <c r="Q67" s="123">
        <f>'Non-Dairy Alternatives'!Q8</f>
        <v>3.9863215166523115E-2</v>
      </c>
    </row>
    <row r="68" spans="2:17">
      <c r="B68" s="423"/>
      <c r="C68" s="332" t="s">
        <v>229</v>
      </c>
      <c r="D68" s="121">
        <f>'Non-Dairy Alternatives'!D9</f>
        <v>4951653.7317704139</v>
      </c>
      <c r="E68" s="122">
        <f>'Non-Dairy Alternatives'!E9</f>
        <v>51039.037056726404</v>
      </c>
      <c r="F68" s="123">
        <f>'Non-Dairy Alternatives'!F9</f>
        <v>1.0414823493832808E-2</v>
      </c>
      <c r="G68" s="124">
        <f>'Non-Dairy Alternatives'!G9</f>
        <v>16.8412363280449</v>
      </c>
      <c r="H68" s="125">
        <f>'Non-Dairy Alternatives'!H9</f>
        <v>1.0476934918369665</v>
      </c>
      <c r="I68" s="182">
        <f>'Non-Dairy Alternatives'!I9</f>
        <v>10.220396609485585</v>
      </c>
      <c r="J68" s="183">
        <f>'Non-Dairy Alternatives'!J9</f>
        <v>-0.24766328682133576</v>
      </c>
      <c r="K68" s="316">
        <f>'Non-Dairy Alternatives'!K9</f>
        <v>-2.3658948198100216E-2</v>
      </c>
      <c r="L68" s="319">
        <f>'Non-Dairy Alternatives'!L9</f>
        <v>50607865.011532977</v>
      </c>
      <c r="M68" s="127">
        <f>'Non-Dairy Alternatives'!M9</f>
        <v>-692063.14145175368</v>
      </c>
      <c r="N68" s="123">
        <f>'Non-Dairy Alternatives'!N9</f>
        <v>-1.3490528473800369E-2</v>
      </c>
      <c r="O68" s="121">
        <f>'Non-Dairy Alternatives'!O9</f>
        <v>11430708.662025524</v>
      </c>
      <c r="P68" s="122">
        <f>'Non-Dairy Alternatives'!P9</f>
        <v>299105.40556263179</v>
      </c>
      <c r="Q68" s="123">
        <f>'Non-Dairy Alternatives'!Q9</f>
        <v>2.6869930473759414E-2</v>
      </c>
    </row>
    <row r="69" spans="2:17">
      <c r="B69" s="423"/>
      <c r="C69" s="332" t="s">
        <v>230</v>
      </c>
      <c r="D69" s="121">
        <f>'Non-Dairy Alternatives'!D10</f>
        <v>337923.96922385274</v>
      </c>
      <c r="E69" s="122">
        <f>'Non-Dairy Alternatives'!E10</f>
        <v>-24771.406625235628</v>
      </c>
      <c r="F69" s="123">
        <f>'Non-Dairy Alternatives'!F10</f>
        <v>-6.8298104345125718E-2</v>
      </c>
      <c r="G69" s="124">
        <f>'Non-Dairy Alternatives'!G10</f>
        <v>1.1493245963657266</v>
      </c>
      <c r="H69" s="125">
        <f>'Non-Dairy Alternatives'!H10</f>
        <v>-1.9558352368479026E-2</v>
      </c>
      <c r="I69" s="182">
        <f>'Non-Dairy Alternatives'!I10</f>
        <v>14.121778672379774</v>
      </c>
      <c r="J69" s="183">
        <f>'Non-Dairy Alternatives'!J10</f>
        <v>0.12917987850523893</v>
      </c>
      <c r="K69" s="316">
        <f>'Non-Dairy Alternatives'!K10</f>
        <v>9.2320147535273657E-3</v>
      </c>
      <c r="L69" s="319">
        <f>'Non-Dairy Alternatives'!L10</f>
        <v>4772087.501471323</v>
      </c>
      <c r="M69" s="127">
        <f>'Non-Dairy Alternatives'!M10</f>
        <v>-302963.37717850227</v>
      </c>
      <c r="N69" s="123">
        <f>'Non-Dairy Alternatives'!N10</f>
        <v>-5.9696618698550495E-2</v>
      </c>
      <c r="O69" s="121">
        <f>'Non-Dairy Alternatives'!O10</f>
        <v>912496.97289194539</v>
      </c>
      <c r="P69" s="122">
        <f>'Non-Dairy Alternatives'!P10</f>
        <v>-61945.503661105176</v>
      </c>
      <c r="Q69" s="123">
        <f>'Non-Dairy Alternatives'!Q10</f>
        <v>-6.3570200552246492E-2</v>
      </c>
    </row>
    <row r="70" spans="2:17">
      <c r="B70" s="423"/>
      <c r="C70" s="333" t="s">
        <v>230</v>
      </c>
      <c r="D70" s="121">
        <f>'Non-Dairy Alternatives'!D11</f>
        <v>141032.95158774956</v>
      </c>
      <c r="E70" s="122">
        <f>'Non-Dairy Alternatives'!E11</f>
        <v>-23171.777044461196</v>
      </c>
      <c r="F70" s="123">
        <f>'Non-Dairy Alternatives'!F11</f>
        <v>-0.14111516298877017</v>
      </c>
      <c r="G70" s="124">
        <f>'Non-Dairy Alternatives'!G11</f>
        <v>0.4796719230368694</v>
      </c>
      <c r="H70" s="125">
        <f>'Non-Dairy Alternatives'!H11</f>
        <v>-4.9521775532863799E-2</v>
      </c>
      <c r="I70" s="182">
        <f>'Non-Dairy Alternatives'!I11</f>
        <v>10.454883363210989</v>
      </c>
      <c r="J70" s="183">
        <f>'Non-Dairy Alternatives'!J11</f>
        <v>0.37617037216468674</v>
      </c>
      <c r="K70" s="316">
        <f>'Non-Dairy Alternatives'!K11</f>
        <v>3.7323254715048229E-2</v>
      </c>
      <c r="L70" s="319">
        <f>'Non-Dairy Alternatives'!L11</f>
        <v>1474483.0592193038</v>
      </c>
      <c r="M70" s="127">
        <f>'Non-Dairy Alternatives'!M11</f>
        <v>-180489.27243739134</v>
      </c>
      <c r="N70" s="123">
        <f>'Non-Dairy Alternatives'!N11</f>
        <v>-0.10905878544610724</v>
      </c>
      <c r="O70" s="121">
        <f>'Non-Dairy Alternatives'!O11</f>
        <v>313250.83312196471</v>
      </c>
      <c r="P70" s="122">
        <f>'Non-Dairy Alternatives'!P11</f>
        <v>-56539.975807148265</v>
      </c>
      <c r="Q70" s="123">
        <f>'Non-Dairy Alternatives'!Q11</f>
        <v>-0.1528971906329524</v>
      </c>
    </row>
    <row r="71" spans="2:17" ht="15" thickBot="1">
      <c r="B71" s="426"/>
      <c r="C71" s="334" t="s">
        <v>86</v>
      </c>
      <c r="D71" s="144">
        <f>'Non-Dairy Alternatives'!D12</f>
        <v>2172097.0643156869</v>
      </c>
      <c r="E71" s="145">
        <f>'Non-Dairy Alternatives'!E12</f>
        <v>-25557.005574733019</v>
      </c>
      <c r="F71" s="146">
        <f>'Non-Dairy Alternatives'!F12</f>
        <v>-1.1629221325086595E-2</v>
      </c>
      <c r="G71" s="147">
        <f>'Non-Dairy Alternatives'!G12</f>
        <v>7.3875925032653535</v>
      </c>
      <c r="H71" s="148">
        <f>'Non-Dairy Alternatives'!H12</f>
        <v>0.3050639116130629</v>
      </c>
      <c r="I71" s="255">
        <f>'Non-Dairy Alternatives'!I12</f>
        <v>7.7936498975385877</v>
      </c>
      <c r="J71" s="184">
        <f>'Non-Dairy Alternatives'!J12</f>
        <v>0.27794849236307595</v>
      </c>
      <c r="K71" s="318">
        <f>'Non-Dairy Alternatives'!K12</f>
        <v>3.6982375613229292E-2</v>
      </c>
      <c r="L71" s="320">
        <f>'Non-Dairy Alternatives'!L12</f>
        <v>16928564.062747821</v>
      </c>
      <c r="M71" s="150">
        <f>'Non-Dairy Alternatives'!M12</f>
        <v>411652.2815827094</v>
      </c>
      <c r="N71" s="146">
        <f>'Non-Dairy Alternatives'!N12</f>
        <v>2.4923078057008986E-2</v>
      </c>
      <c r="O71" s="144">
        <f>'Non-Dairy Alternatives'!O12</f>
        <v>3953791.9076514766</v>
      </c>
      <c r="P71" s="145">
        <f>'Non-Dairy Alternatives'!P12</f>
        <v>47769.057696541771</v>
      </c>
      <c r="Q71" s="146">
        <f>'Non-Dairy Alternatives'!Q12</f>
        <v>1.2229589926001816E-2</v>
      </c>
    </row>
    <row r="72" spans="2:17">
      <c r="B72" s="295"/>
      <c r="C72" s="93" t="s">
        <v>207</v>
      </c>
      <c r="D72" s="137">
        <f>'Trad vs Value Add'!D9</f>
        <v>12617551.425304731</v>
      </c>
      <c r="E72" s="138">
        <f>'Trad vs Value Add'!E9</f>
        <v>74529.738712586462</v>
      </c>
      <c r="F72" s="139">
        <f>'Trad vs Value Add'!F9</f>
        <v>5.941928553966783E-3</v>
      </c>
      <c r="G72" s="140">
        <f>'Trad vs Value Add'!G9</f>
        <v>4.807961230714171</v>
      </c>
      <c r="H72" s="141">
        <f>'Trad vs Value Add'!H9</f>
        <v>3.7293752373589228E-2</v>
      </c>
      <c r="I72" s="254">
        <f>'Trad vs Value Add'!I9</f>
        <v>8.3196767845538666</v>
      </c>
      <c r="J72" s="177">
        <f>'Trad vs Value Add'!J9</f>
        <v>-0.28874431296186387</v>
      </c>
      <c r="K72" s="139">
        <f>'Trad vs Value Add'!K9</f>
        <v>-3.3542075798916417E-2</v>
      </c>
      <c r="L72" s="304">
        <f>'Trad vs Value Add'!L9</f>
        <v>104973949.67102233</v>
      </c>
      <c r="M72" s="305">
        <f>'Trad vs Value Add'!M9</f>
        <v>-3001662.8424348384</v>
      </c>
      <c r="N72" s="303">
        <f>'Trad vs Value Add'!N9</f>
        <v>-2.7799451862898547E-2</v>
      </c>
      <c r="O72" s="327">
        <f>'Trad vs Value Add'!O9</f>
        <v>40887603.863926694</v>
      </c>
      <c r="P72" s="302">
        <f>'Trad vs Value Add'!P9</f>
        <v>-1462115.8145172298</v>
      </c>
      <c r="Q72" s="303">
        <f>'Trad vs Value Add'!Q9</f>
        <v>-3.4524805019227771E-2</v>
      </c>
    </row>
    <row r="73" spans="2:17">
      <c r="B73" s="295" t="s">
        <v>220</v>
      </c>
      <c r="C73" s="94" t="s">
        <v>208</v>
      </c>
      <c r="D73" s="121">
        <f>'Trad vs Value Add'!D10</f>
        <v>206768938.50098237</v>
      </c>
      <c r="E73" s="122">
        <f>'Trad vs Value Add'!E10</f>
        <v>-2568403.5441347063</v>
      </c>
      <c r="F73" s="123">
        <f>'Trad vs Value Add'!F10</f>
        <v>-1.2269208728088061E-2</v>
      </c>
      <c r="G73" s="124">
        <f>'Trad vs Value Add'!G10</f>
        <v>78.790012936653113</v>
      </c>
      <c r="H73" s="125">
        <f>'Trad vs Value Add'!H10</f>
        <v>-0.83026315395076722</v>
      </c>
      <c r="I73" s="256">
        <f>'Trad vs Value Add'!I10</f>
        <v>3.8411667877426665</v>
      </c>
      <c r="J73" s="183">
        <f>'Trad vs Value Add'!J10</f>
        <v>-6.5255888258560102E-2</v>
      </c>
      <c r="K73" s="123">
        <f>'Trad vs Value Add'!K10</f>
        <v>-1.6704768958938843E-2</v>
      </c>
      <c r="L73" s="126">
        <f>'Trad vs Value Add'!L10</f>
        <v>794233979.30677938</v>
      </c>
      <c r="M73" s="127">
        <f>'Trad vs Value Add'!M10</f>
        <v>-23526160.592090964</v>
      </c>
      <c r="N73" s="123">
        <f>'Trad vs Value Add'!N10</f>
        <v>-2.8769023389915244E-2</v>
      </c>
      <c r="O73" s="121">
        <f>'Trad vs Value Add'!O10</f>
        <v>257760343.52662987</v>
      </c>
      <c r="P73" s="122">
        <f>'Trad vs Value Add'!P10</f>
        <v>-2825416.4740467668</v>
      </c>
      <c r="Q73" s="123">
        <f>'Trad vs Value Add'!Q10</f>
        <v>-1.0842558987257901E-2</v>
      </c>
    </row>
    <row r="74" spans="2:17">
      <c r="B74" s="295" t="s">
        <v>218</v>
      </c>
      <c r="C74" s="94" t="s">
        <v>209</v>
      </c>
      <c r="D74" s="121">
        <f>'Trad vs Value Add'!D11</f>
        <v>2962259.8701050258</v>
      </c>
      <c r="E74" s="122">
        <f>'Trad vs Value Add'!E11</f>
        <v>147136.41790989833</v>
      </c>
      <c r="F74" s="123">
        <f>'Trad vs Value Add'!F11</f>
        <v>5.2266417586470985E-2</v>
      </c>
      <c r="G74" s="124">
        <f>'Trad vs Value Add'!G11</f>
        <v>1.1287792798055811</v>
      </c>
      <c r="H74" s="125">
        <f>'Trad vs Value Add'!H11</f>
        <v>5.8062969456124325E-2</v>
      </c>
      <c r="I74" s="256">
        <f>'Trad vs Value Add'!I11</f>
        <v>14.76984457992906</v>
      </c>
      <c r="J74" s="183">
        <f>'Trad vs Value Add'!J11</f>
        <v>0.13078401281519092</v>
      </c>
      <c r="K74" s="123">
        <f>'Trad vs Value Add'!K11</f>
        <v>8.9339074878201242E-3</v>
      </c>
      <c r="L74" s="126">
        <f>'Trad vs Value Add'!L11</f>
        <v>43752117.886812076</v>
      </c>
      <c r="M74" s="127">
        <f>'Trad vs Value Add'!M11</f>
        <v>2541355.1662249193</v>
      </c>
      <c r="N74" s="123">
        <f>'Trad vs Value Add'!N11</f>
        <v>6.1667268413728375E-2</v>
      </c>
      <c r="O74" s="121">
        <f>'Trad vs Value Add'!O11</f>
        <v>9955962.2196205594</v>
      </c>
      <c r="P74" s="122">
        <f>'Trad vs Value Add'!P11</f>
        <v>55492.458894610405</v>
      </c>
      <c r="Q74" s="123">
        <f>'Trad vs Value Add'!Q11</f>
        <v>5.6050329161897701E-3</v>
      </c>
    </row>
    <row r="75" spans="2:17" ht="15" thickBot="1">
      <c r="B75" s="295"/>
      <c r="C75" s="95" t="s">
        <v>210</v>
      </c>
      <c r="D75" s="144">
        <f>'Trad vs Value Add'!D12</f>
        <v>38593423.306980841</v>
      </c>
      <c r="E75" s="145">
        <f>'Trad vs Value Add'!E12</f>
        <v>1868207.4545341581</v>
      </c>
      <c r="F75" s="146">
        <f>'Trad vs Value Add'!F12</f>
        <v>5.0869883571009578E-2</v>
      </c>
      <c r="G75" s="147">
        <f>'Trad vs Value Add'!G12</f>
        <v>14.706156271205616</v>
      </c>
      <c r="H75" s="148">
        <f>'Trad vs Value Add'!H12</f>
        <v>0.73792777889667249</v>
      </c>
      <c r="I75" s="255">
        <f>'Trad vs Value Add'!I12</f>
        <v>9.2481185274610773</v>
      </c>
      <c r="J75" s="184">
        <f>'Trad vs Value Add'!J12</f>
        <v>0.1308406699390563</v>
      </c>
      <c r="K75" s="146">
        <f>'Trad vs Value Add'!K12</f>
        <v>1.4350848135127188E-2</v>
      </c>
      <c r="L75" s="149">
        <f>'Trad vs Value Add'!L12</f>
        <v>356916553.12343764</v>
      </c>
      <c r="M75" s="150">
        <f>'Trad vs Value Add'!M12</f>
        <v>22082555.819208801</v>
      </c>
      <c r="N75" s="146">
        <f>'Trad vs Value Add'!N12</f>
        <v>6.5950757679915872E-2</v>
      </c>
      <c r="O75" s="144">
        <f>'Trad vs Value Add'!O12</f>
        <v>64123425.335758612</v>
      </c>
      <c r="P75" s="145">
        <f>'Trad vs Value Add'!P12</f>
        <v>3355443.137415871</v>
      </c>
      <c r="Q75" s="146">
        <f>'Trad vs Value Add'!Q12</f>
        <v>5.5217287394271591E-2</v>
      </c>
    </row>
    <row r="76" spans="2:17">
      <c r="B76" s="416" t="s">
        <v>219</v>
      </c>
      <c r="C76" s="173" t="s">
        <v>216</v>
      </c>
      <c r="D76" s="137">
        <f>Filtration!D9</f>
        <v>255447890.09017399</v>
      </c>
      <c r="E76" s="138">
        <f>Filtration!E9</f>
        <v>-1730274.8267042637</v>
      </c>
      <c r="F76" s="139">
        <f>Filtration!F9</f>
        <v>-6.7279227506094868E-3</v>
      </c>
      <c r="G76" s="140">
        <f>Filtration!G9</f>
        <v>97.339294338689712</v>
      </c>
      <c r="H76" s="141">
        <f>Filtration!H9</f>
        <v>-0.47696861330439333</v>
      </c>
      <c r="I76" s="254">
        <f>Filtration!I9</f>
        <v>4.8096080396397642</v>
      </c>
      <c r="J76" s="177">
        <f>Filtration!J9</f>
        <v>-4.0386449448876149E-2</v>
      </c>
      <c r="K76" s="139">
        <f>Filtration!K9</f>
        <v>-8.3271124410009677E-3</v>
      </c>
      <c r="L76" s="142">
        <f>Filtration!L9</f>
        <v>1228604225.8867157</v>
      </c>
      <c r="M76" s="143">
        <f>Filtration!M9</f>
        <v>-18708456.674073458</v>
      </c>
      <c r="N76" s="139">
        <f>Filtration!N9</f>
        <v>-1.4999011022371835E-2</v>
      </c>
      <c r="O76" s="137">
        <f>Filtration!O9</f>
        <v>358921166.00130159</v>
      </c>
      <c r="P76" s="138">
        <f>Filtration!P9</f>
        <v>-3547149.1864736676</v>
      </c>
      <c r="Q76" s="139">
        <f>Filtration!Q9</f>
        <v>-9.7860945021803671E-3</v>
      </c>
    </row>
    <row r="77" spans="2:17" ht="15" thickBot="1">
      <c r="B77" s="417"/>
      <c r="C77" s="174" t="s">
        <v>217</v>
      </c>
      <c r="D77" s="144">
        <f>Filtration!D10</f>
        <v>6982500.2528564055</v>
      </c>
      <c r="E77" s="145">
        <f>Filtration!E10</f>
        <v>1241026.7011337057</v>
      </c>
      <c r="F77" s="146">
        <f>Filtration!F10</f>
        <v>0.2161512528018773</v>
      </c>
      <c r="G77" s="147">
        <f>Filtration!G10</f>
        <v>2.6607056613105655</v>
      </c>
      <c r="H77" s="148">
        <f>Filtration!H10</f>
        <v>0.47696861330439777</v>
      </c>
      <c r="I77" s="255">
        <f>Filtration!I10</f>
        <v>12.13146037448538</v>
      </c>
      <c r="J77" s="184">
        <f>Filtration!J10</f>
        <v>0.31974225617541663</v>
      </c>
      <c r="K77" s="146">
        <f>Filtration!K10</f>
        <v>2.7069919293093134E-2</v>
      </c>
      <c r="L77" s="149">
        <f>Filtration!L10</f>
        <v>84707925.132361636</v>
      </c>
      <c r="M77" s="150">
        <f>Filtration!M10</f>
        <v>16891257.95568116</v>
      </c>
      <c r="N77" s="146">
        <f>Filtration!N10</f>
        <v>0.24907236906341823</v>
      </c>
      <c r="O77" s="144">
        <f>Filtration!O10</f>
        <v>18871577.886716619</v>
      </c>
      <c r="P77" s="145">
        <f>Filtration!P10</f>
        <v>2686055.994887853</v>
      </c>
      <c r="Q77" s="146">
        <f>Filtration!Q10</f>
        <v>0.16595424063798053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389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06-16-2024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Data'!E12</f>
        <v>3520590237.6499286</v>
      </c>
      <c r="E84" s="384">
        <f>'Segment Data'!F12</f>
        <v>-20171419.100971222</v>
      </c>
      <c r="F84" s="385">
        <f>'Segment Data'!G12</f>
        <v>-5.6969152562166723E-3</v>
      </c>
      <c r="G84" s="386">
        <f>'Segment Data'!H12</f>
        <v>100.00000000000001</v>
      </c>
      <c r="H84" s="387">
        <f>'Segment Data'!I12</f>
        <v>1.4210854715202004E-14</v>
      </c>
      <c r="I84" s="388">
        <f>'Segment Data'!J12</f>
        <v>0</v>
      </c>
      <c r="J84" s="389">
        <f>'Segment Data'!K12</f>
        <v>5.0157246241099296</v>
      </c>
      <c r="K84" s="385">
        <f>'Segment Data'!L12</f>
        <v>-9.9121001017166144E-2</v>
      </c>
      <c r="L84" s="390">
        <f>'Segment Data'!M12</f>
        <v>-1.9379079698950474E-2</v>
      </c>
      <c r="M84" s="391">
        <f>'Segment Data'!N12</f>
        <v>17658311146.381775</v>
      </c>
      <c r="N84" s="385">
        <f>'Segment Data'!O12</f>
        <v>-452138123.26833344</v>
      </c>
      <c r="O84" s="383">
        <f>'Segment Data'!P12</f>
        <v>-2.4965593980378859E-2</v>
      </c>
      <c r="P84" s="384">
        <f>'Segment Data'!Q12</f>
        <v>5085240735.3035107</v>
      </c>
      <c r="Q84" s="385">
        <f>'Segment Data'!R12</f>
        <v>-39757004.27398777</v>
      </c>
    </row>
    <row r="85" spans="2:17">
      <c r="B85" s="416" t="s">
        <v>111</v>
      </c>
      <c r="C85" s="93" t="s">
        <v>111</v>
      </c>
      <c r="D85" s="137">
        <f>'Segment Data'!E15</f>
        <v>3272612924.0547976</v>
      </c>
      <c r="E85" s="138">
        <f>'Segment Data'!F15</f>
        <v>-21556551.768347263</v>
      </c>
      <c r="F85" s="139">
        <f>'Segment Data'!G15</f>
        <v>-6.5438502562047834E-3</v>
      </c>
      <c r="G85" s="140">
        <f>'Segment Data'!H15</f>
        <v>92.95637103849208</v>
      </c>
      <c r="H85" s="141">
        <f>'Segment Data'!I15</f>
        <v>-7.9246581869455213E-2</v>
      </c>
      <c r="I85" s="176">
        <f>'Segment Data'!J15</f>
        <v>0</v>
      </c>
      <c r="J85" s="177">
        <f>'Segment Data'!K15</f>
        <v>4.6634853981891924</v>
      </c>
      <c r="K85" s="139">
        <f>'Segment Data'!L15</f>
        <v>-0.1009675580216447</v>
      </c>
      <c r="L85" s="142">
        <f>'Segment Data'!M15</f>
        <v>-2.1191846986341967E-2</v>
      </c>
      <c r="M85" s="143">
        <f>'Segment Data'!N15</f>
        <v>15261782585.254786</v>
      </c>
      <c r="N85" s="139">
        <f>'Segment Data'!O15</f>
        <v>-433132912.09030151</v>
      </c>
      <c r="O85" s="137">
        <f>'Segment Data'!P15</f>
        <v>-2.7597020969215742E-2</v>
      </c>
      <c r="P85" s="138">
        <f>'Segment Data'!Q15</f>
        <v>4281935234.5994649</v>
      </c>
      <c r="Q85" s="139">
        <f>'Segment Data'!R15</f>
        <v>-22688231.641253948</v>
      </c>
    </row>
    <row r="86" spans="2:17">
      <c r="B86" s="418"/>
      <c r="C86" s="118" t="s">
        <v>110</v>
      </c>
      <c r="D86" s="151">
        <f>'Segment Data'!E16</f>
        <v>3254329523.6662374</v>
      </c>
      <c r="E86" s="152">
        <f>'Segment Data'!F16</f>
        <v>-18741717.605053902</v>
      </c>
      <c r="F86" s="153">
        <f>'Segment Data'!G16</f>
        <v>-5.7260341201050193E-3</v>
      </c>
      <c r="G86" s="154">
        <f>'Segment Data'!H16</f>
        <v>92.437043336192801</v>
      </c>
      <c r="H86" s="155">
        <f>'Segment Data'!I16</f>
        <v>-2.7071629908022032E-3</v>
      </c>
      <c r="I86" s="178">
        <f>'Segment Data'!J16</f>
        <v>0</v>
      </c>
      <c r="J86" s="179">
        <f>'Segment Data'!K16</f>
        <v>4.6270591703890904</v>
      </c>
      <c r="K86" s="153">
        <f>'Segment Data'!L16</f>
        <v>-9.9125298514577409E-2</v>
      </c>
      <c r="L86" s="156">
        <f>'Segment Data'!M16</f>
        <v>-2.097364145787807E-2</v>
      </c>
      <c r="M86" s="157">
        <f>'Segment Data'!N16</f>
        <v>15057975265.947824</v>
      </c>
      <c r="N86" s="153">
        <f>'Segment Data'!O16</f>
        <v>-411163200.1638031</v>
      </c>
      <c r="O86" s="151">
        <f>'Segment Data'!P16</f>
        <v>-2.6579579791372467E-2</v>
      </c>
      <c r="P86" s="152">
        <f>'Segment Data'!Q16</f>
        <v>4237905000.7185154</v>
      </c>
      <c r="Q86" s="153">
        <f>'Segment Data'!R16</f>
        <v>-16491909.142644882</v>
      </c>
    </row>
    <row r="87" spans="2:17" ht="15" thickBot="1">
      <c r="B87" s="417"/>
      <c r="C87" s="114" t="s">
        <v>109</v>
      </c>
      <c r="D87" s="158">
        <f>'Segment Data'!E17</f>
        <v>18283400.388545483</v>
      </c>
      <c r="E87" s="159">
        <f>'Segment Data'!F17</f>
        <v>-2814834.163276013</v>
      </c>
      <c r="F87" s="160">
        <f>'Segment Data'!G17</f>
        <v>-0.13341562567058468</v>
      </c>
      <c r="G87" s="161">
        <f>'Segment Data'!H17</f>
        <v>0.51932770229886394</v>
      </c>
      <c r="H87" s="162">
        <f>'Segment Data'!I17</f>
        <v>-7.6539418878160292E-2</v>
      </c>
      <c r="I87" s="180">
        <f>'Segment Data'!J17</f>
        <v>0</v>
      </c>
      <c r="J87" s="181">
        <f>'Segment Data'!K17</f>
        <v>11.14712334553729</v>
      </c>
      <c r="K87" s="160">
        <f>'Segment Data'!L17</f>
        <v>0.44589473425598314</v>
      </c>
      <c r="L87" s="163">
        <f>'Segment Data'!M17</f>
        <v>4.1667620649269925E-2</v>
      </c>
      <c r="M87" s="164">
        <f>'Segment Data'!N17</f>
        <v>203807319.30696091</v>
      </c>
      <c r="N87" s="160">
        <f>'Segment Data'!O17</f>
        <v>-21969711.926515132</v>
      </c>
      <c r="O87" s="158">
        <f>'Segment Data'!P17</f>
        <v>-9.7307116700441731E-2</v>
      </c>
      <c r="P87" s="159">
        <f>'Segment Data'!Q17</f>
        <v>44030233.880947605</v>
      </c>
      <c r="Q87" s="160">
        <f>'Segment Data'!R17</f>
        <v>-6196322.4986110032</v>
      </c>
    </row>
    <row r="88" spans="2:17">
      <c r="B88" s="416" t="s">
        <v>108</v>
      </c>
      <c r="C88" s="93" t="s">
        <v>185</v>
      </c>
      <c r="D88" s="137">
        <f>Fat!E11</f>
        <v>193006748.15065694</v>
      </c>
      <c r="E88" s="138">
        <f>Fat!F11</f>
        <v>-12898743.733619183</v>
      </c>
      <c r="F88" s="139">
        <f>Fat!G11</f>
        <v>-6.2644000485759702E-2</v>
      </c>
      <c r="G88" s="140">
        <f>Fat!H11</f>
        <v>5.4822269881510923</v>
      </c>
      <c r="H88" s="141">
        <f>Fat!I11</f>
        <v>-0.33306112907339891</v>
      </c>
      <c r="I88" s="254">
        <f>Fat!J11</f>
        <v>5.1862958415722051</v>
      </c>
      <c r="J88" s="177">
        <f>Fat!K11</f>
        <v>9.9905083388256877E-2</v>
      </c>
      <c r="K88" s="139">
        <f>Fat!L11</f>
        <v>1.9641645350882777E-2</v>
      </c>
      <c r="L88" s="142">
        <f>Fat!M11</f>
        <v>1000990095.329126</v>
      </c>
      <c r="M88" s="143">
        <f>Fat!N11</f>
        <v>-46325695.650376081</v>
      </c>
      <c r="N88" s="139">
        <f>Fat!O11</f>
        <v>-4.4232786375778765E-2</v>
      </c>
      <c r="O88" s="137">
        <f>Fat!P11</f>
        <v>290435581.8546778</v>
      </c>
      <c r="P88" s="138">
        <f>Fat!Q11</f>
        <v>-12652162.133948267</v>
      </c>
      <c r="Q88" s="139">
        <f>Fat!R11</f>
        <v>-4.17442222092064E-2</v>
      </c>
    </row>
    <row r="89" spans="2:17">
      <c r="B89" s="418"/>
      <c r="C89" s="94" t="s">
        <v>186</v>
      </c>
      <c r="D89" s="121">
        <f>Fat!E12</f>
        <v>437161906.07604283</v>
      </c>
      <c r="E89" s="122">
        <f>Fat!F12</f>
        <v>-16583866.142456174</v>
      </c>
      <c r="F89" s="123">
        <f>Fat!G12</f>
        <v>-3.6548805868477155E-2</v>
      </c>
      <c r="G89" s="124">
        <f>Fat!H12</f>
        <v>12.417290186200663</v>
      </c>
      <c r="H89" s="125">
        <f>Fat!I12</f>
        <v>-0.39762977186475901</v>
      </c>
      <c r="I89" s="256">
        <f>Fat!J12</f>
        <v>5.1644197811840264</v>
      </c>
      <c r="J89" s="183">
        <f>Fat!K12</f>
        <v>-0.25783017590120938</v>
      </c>
      <c r="K89" s="123">
        <f>Fat!L12</f>
        <v>-4.7550403972856981E-2</v>
      </c>
      <c r="L89" s="126">
        <f>Fat!M12</f>
        <v>2257687595.3192291</v>
      </c>
      <c r="M89" s="127">
        <f>Fat!N12</f>
        <v>-202635398.62013435</v>
      </c>
      <c r="N89" s="123">
        <f>Fat!O12</f>
        <v>-8.2361299357562506E-2</v>
      </c>
      <c r="O89" s="121">
        <f>Fat!P12</f>
        <v>723038731.48701131</v>
      </c>
      <c r="P89" s="122">
        <f>Fat!Q12</f>
        <v>-46021888.954038978</v>
      </c>
      <c r="Q89" s="123">
        <f>Fat!R12</f>
        <v>-5.9841692229210465E-2</v>
      </c>
    </row>
    <row r="90" spans="2:17">
      <c r="B90" s="418"/>
      <c r="C90" s="94" t="s">
        <v>187</v>
      </c>
      <c r="D90" s="121">
        <f>Fat!E13</f>
        <v>1263973108.5322556</v>
      </c>
      <c r="E90" s="122">
        <f>Fat!F13</f>
        <v>-38685492.283977747</v>
      </c>
      <c r="F90" s="123">
        <f>Fat!G13</f>
        <v>-2.9697337629166834E-2</v>
      </c>
      <c r="G90" s="124">
        <f>Fat!H13</f>
        <v>35.902306806826417</v>
      </c>
      <c r="H90" s="125">
        <f>Fat!I13</f>
        <v>-0.8880430415615308</v>
      </c>
      <c r="I90" s="256">
        <f>Fat!J13</f>
        <v>4.7922999214605664</v>
      </c>
      <c r="J90" s="183">
        <f>Fat!K13</f>
        <v>-4.9443121903954612E-2</v>
      </c>
      <c r="K90" s="123">
        <f>Fat!L13</f>
        <v>-1.0211843433474869E-2</v>
      </c>
      <c r="L90" s="126">
        <f>Fat!M13</f>
        <v>6057338228.7473965</v>
      </c>
      <c r="M90" s="127">
        <f>Fat!N13</f>
        <v>-249799989.63356209</v>
      </c>
      <c r="N90" s="123">
        <f>Fat!O13</f>
        <v>-3.9605916500381644E-2</v>
      </c>
      <c r="O90" s="121">
        <f>Fat!P13</f>
        <v>1709233391.3324704</v>
      </c>
      <c r="P90" s="122">
        <f>Fat!Q13</f>
        <v>-35208170.216696024</v>
      </c>
      <c r="Q90" s="123">
        <f>Fat!R13</f>
        <v>-2.0183060867587393E-2</v>
      </c>
    </row>
    <row r="91" spans="2:17" ht="15" thickBot="1">
      <c r="B91" s="417"/>
      <c r="C91" s="95" t="s">
        <v>188</v>
      </c>
      <c r="D91" s="144">
        <f>Fat!E14</f>
        <v>1626448474.890595</v>
      </c>
      <c r="E91" s="145">
        <f>Fat!F14</f>
        <v>47996683.059085131</v>
      </c>
      <c r="F91" s="146">
        <f>Fat!G14</f>
        <v>3.0407443108157014E-2</v>
      </c>
      <c r="G91" s="147">
        <f>Fat!H14</f>
        <v>46.198176018811161</v>
      </c>
      <c r="H91" s="148">
        <f>Fat!I14</f>
        <v>1.6187339424998086</v>
      </c>
      <c r="I91" s="255">
        <f>Fat!J14</f>
        <v>5.1291481751658425</v>
      </c>
      <c r="J91" s="184">
        <f>Fat!K14</f>
        <v>-0.12642713557880558</v>
      </c>
      <c r="K91" s="146">
        <f>Fat!L14</f>
        <v>-2.4055812751904503E-2</v>
      </c>
      <c r="L91" s="149">
        <f>Fat!M14</f>
        <v>8342295226.9863634</v>
      </c>
      <c r="M91" s="150">
        <f>Fat!N14</f>
        <v>46622960.636030197</v>
      </c>
      <c r="N91" s="146">
        <f>Fat!O14</f>
        <v>5.6201545985786498E-3</v>
      </c>
      <c r="O91" s="144">
        <f>Fat!P14</f>
        <v>2362533030.6293545</v>
      </c>
      <c r="P91" s="145">
        <f>Fat!Q14</f>
        <v>54125217.030693531</v>
      </c>
      <c r="Q91" s="146">
        <f>Fat!R14</f>
        <v>2.3446990913757029E-2</v>
      </c>
    </row>
    <row r="92" spans="2:17" ht="15" customHeight="1">
      <c r="B92" s="427" t="s">
        <v>107</v>
      </c>
      <c r="C92" s="93" t="s">
        <v>201</v>
      </c>
      <c r="D92" s="137">
        <f>Fat!E15</f>
        <v>190732303.17672518</v>
      </c>
      <c r="E92" s="138">
        <f>Fat!F15</f>
        <v>-12309725.881783456</v>
      </c>
      <c r="F92" s="139">
        <f>Fat!G15</f>
        <v>-6.0626491662158687E-2</v>
      </c>
      <c r="G92" s="140">
        <f>Fat!H15</f>
        <v>5.4176229070055975</v>
      </c>
      <c r="H92" s="141">
        <f>Fat!I15</f>
        <v>-0.31679382989573845</v>
      </c>
      <c r="I92" s="254">
        <f>Fat!J15</f>
        <v>5.144482666373758</v>
      </c>
      <c r="J92" s="177">
        <f>Fat!K15</f>
        <v>9.7447239602880487E-2</v>
      </c>
      <c r="K92" s="139">
        <f>Fat!L15</f>
        <v>1.9307817632108003E-2</v>
      </c>
      <c r="L92" s="142">
        <f>Fat!M15</f>
        <v>981219027.6102072</v>
      </c>
      <c r="M92" s="143">
        <f>Fat!N15</f>
        <v>-43541286.171527743</v>
      </c>
      <c r="N92" s="139">
        <f>Fat!O15</f>
        <v>-4.2489239274738015E-2</v>
      </c>
      <c r="O92" s="137">
        <f>Fat!P15</f>
        <v>284022970.20112574</v>
      </c>
      <c r="P92" s="138">
        <f>Fat!Q15</f>
        <v>-11201623.630399466</v>
      </c>
      <c r="Q92" s="139">
        <f>Fat!R15</f>
        <v>-3.7942718406420627E-2</v>
      </c>
    </row>
    <row r="93" spans="2:17">
      <c r="B93" s="428"/>
      <c r="C93" s="94" t="s">
        <v>202</v>
      </c>
      <c r="D93" s="121">
        <f>Fat!E16</f>
        <v>328610402.69564116</v>
      </c>
      <c r="E93" s="122">
        <f>Fat!F16</f>
        <v>-12869450.427425027</v>
      </c>
      <c r="F93" s="123">
        <f>Fat!G16</f>
        <v>-3.7687290508430067E-2</v>
      </c>
      <c r="G93" s="124">
        <f>Fat!H16</f>
        <v>9.3339576750913249</v>
      </c>
      <c r="H93" s="125">
        <f>Fat!I16</f>
        <v>-0.31029082923803486</v>
      </c>
      <c r="I93" s="256">
        <f>Fat!J16</f>
        <v>4.2548956116286529</v>
      </c>
      <c r="J93" s="183">
        <f>Fat!K16</f>
        <v>-0.19994912257608011</v>
      </c>
      <c r="K93" s="123">
        <f>Fat!L16</f>
        <v>-4.4883522211414284E-2</v>
      </c>
      <c r="L93" s="126">
        <f>Fat!M16</f>
        <v>1398202960.3652081</v>
      </c>
      <c r="M93" s="127">
        <f>Fat!N16</f>
        <v>-123036765.15708899</v>
      </c>
      <c r="N93" s="123">
        <f>Fat!O16</f>
        <v>-8.0879274379221183E-2</v>
      </c>
      <c r="O93" s="121">
        <f>Fat!P16</f>
        <v>412203297.75633132</v>
      </c>
      <c r="P93" s="122">
        <f>Fat!Q16</f>
        <v>-20565988.570606411</v>
      </c>
      <c r="Q93" s="123">
        <f>Fat!R16</f>
        <v>-4.7521830269326763E-2</v>
      </c>
    </row>
    <row r="94" spans="2:17">
      <c r="B94" s="428"/>
      <c r="C94" s="94" t="s">
        <v>203</v>
      </c>
      <c r="D94" s="121">
        <f>Fat!E17</f>
        <v>1230388340.0377121</v>
      </c>
      <c r="E94" s="122">
        <f>Fat!F17</f>
        <v>-42756794.763618946</v>
      </c>
      <c r="F94" s="123">
        <f>Fat!G17</f>
        <v>-3.358359828338893E-2</v>
      </c>
      <c r="G94" s="124">
        <f>Fat!H17</f>
        <v>34.948354025404107</v>
      </c>
      <c r="H94" s="125">
        <f>Fat!I17</f>
        <v>-1.0084614347362901</v>
      </c>
      <c r="I94" s="256">
        <f>Fat!J17</f>
        <v>4.6200406139447692</v>
      </c>
      <c r="J94" s="183">
        <f>Fat!K17</f>
        <v>-8.1198851678648154E-2</v>
      </c>
      <c r="K94" s="123">
        <f>Fat!L17</f>
        <v>-1.7271796570328634E-2</v>
      </c>
      <c r="L94" s="126">
        <f>Fat!M17</f>
        <v>5684444101.8983164</v>
      </c>
      <c r="M94" s="127">
        <f>Fat!N17</f>
        <v>-300916051.29614639</v>
      </c>
      <c r="N94" s="123">
        <f>Fat!O17</f>
        <v>-5.0275345776067237E-2</v>
      </c>
      <c r="O94" s="121">
        <f>Fat!P17</f>
        <v>1617241408.24944</v>
      </c>
      <c r="P94" s="122">
        <f>Fat!Q17</f>
        <v>-44772389.903846741</v>
      </c>
      <c r="Q94" s="123">
        <f>Fat!R17</f>
        <v>-2.6938639109732231E-2</v>
      </c>
    </row>
    <row r="95" spans="2:17" ht="15" thickBot="1">
      <c r="B95" s="429"/>
      <c r="C95" s="95" t="s">
        <v>204</v>
      </c>
      <c r="D95" s="144">
        <f>Fat!E18</f>
        <v>1522881878.1446629</v>
      </c>
      <c r="E95" s="145">
        <f>Fat!F18</f>
        <v>46379419.304507971</v>
      </c>
      <c r="F95" s="146">
        <f>Fat!G18</f>
        <v>3.1411677662183272E-2</v>
      </c>
      <c r="G95" s="147">
        <f>Fat!H18</f>
        <v>43.25643643098951</v>
      </c>
      <c r="H95" s="148">
        <f>Fat!I18</f>
        <v>1.5562995120014591</v>
      </c>
      <c r="I95" s="255">
        <f>Fat!J18</f>
        <v>4.7265100456446882</v>
      </c>
      <c r="J95" s="184">
        <f>Fat!K18</f>
        <v>-0.12519559287747395</v>
      </c>
      <c r="K95" s="146">
        <f>Fat!L18</f>
        <v>-2.580444944627942E-2</v>
      </c>
      <c r="L95" s="149">
        <f>Fat!M18</f>
        <v>7197916495.3809986</v>
      </c>
      <c r="M95" s="150">
        <f>Fat!N18</f>
        <v>34361190.53438282</v>
      </c>
      <c r="N95" s="146">
        <f>Fat!O18</f>
        <v>4.7966671676472183E-3</v>
      </c>
      <c r="O95" s="144">
        <f>Fat!P18</f>
        <v>1968467558.3925714</v>
      </c>
      <c r="P95" s="145">
        <f>Fat!Q18</f>
        <v>53851770.463599443</v>
      </c>
      <c r="Q95" s="146">
        <f>Fat!R18</f>
        <v>2.8126672099497606E-2</v>
      </c>
    </row>
    <row r="96" spans="2:17" ht="15" thickBot="1">
      <c r="B96" s="416" t="s">
        <v>106</v>
      </c>
      <c r="C96" s="165" t="s">
        <v>106</v>
      </c>
      <c r="D96" s="130">
        <f>'Segment Data'!E18</f>
        <v>207338689.17230427</v>
      </c>
      <c r="E96" s="131">
        <f>'Segment Data'!F18</f>
        <v>712187.98282340169</v>
      </c>
      <c r="F96" s="132">
        <f>'Segment Data'!G18</f>
        <v>3.4467407555350813E-3</v>
      </c>
      <c r="G96" s="133">
        <f>'Segment Data'!H18</f>
        <v>5.8893161423610447</v>
      </c>
      <c r="H96" s="134">
        <f>'Segment Data'!I18</f>
        <v>5.3664911911181612E-2</v>
      </c>
      <c r="I96" s="259">
        <f>'Segment Data'!J18</f>
        <v>0</v>
      </c>
      <c r="J96" s="186">
        <f>'Segment Data'!K18</f>
        <v>9.4564241507677469</v>
      </c>
      <c r="K96" s="132">
        <f>'Segment Data'!L18</f>
        <v>-0.14349751902781982</v>
      </c>
      <c r="L96" s="135">
        <f>'Segment Data'!M18</f>
        <v>-1.4947780196926923E-2</v>
      </c>
      <c r="M96" s="136">
        <f>'Segment Data'!N18</f>
        <v>1960682587.6775053</v>
      </c>
      <c r="N96" s="132">
        <f>'Segment Data'!O18</f>
        <v>-22915638.645431519</v>
      </c>
      <c r="O96" s="130">
        <f>'Segment Data'!P18</f>
        <v>-1.1552560564601338E-2</v>
      </c>
      <c r="P96" s="131">
        <f>'Segment Data'!Q18</f>
        <v>676197089.66364491</v>
      </c>
      <c r="Q96" s="132">
        <f>'Segment Data'!R18</f>
        <v>-16592709.291481853</v>
      </c>
    </row>
    <row r="97" spans="2:17">
      <c r="B97" s="418"/>
      <c r="C97" s="115" t="s">
        <v>120</v>
      </c>
      <c r="D97" s="166">
        <f>'Segment Data'!E19</f>
        <v>178853875.93930563</v>
      </c>
      <c r="E97" s="167">
        <f>'Segment Data'!F19</f>
        <v>3965419.7308670282</v>
      </c>
      <c r="F97" s="168">
        <f>'Segment Data'!G19</f>
        <v>2.2673993566167068E-2</v>
      </c>
      <c r="G97" s="169">
        <f>'Segment Data'!H19</f>
        <v>5.0802241631702802</v>
      </c>
      <c r="H97" s="170">
        <f>'Segment Data'!I19</f>
        <v>0.14093501686493237</v>
      </c>
      <c r="I97" s="257">
        <f>'Segment Data'!J19</f>
        <v>0</v>
      </c>
      <c r="J97" s="188">
        <f>'Segment Data'!K19</f>
        <v>7.7671946209010878</v>
      </c>
      <c r="K97" s="168">
        <f>'Segment Data'!L19</f>
        <v>-8.9142998620205027E-2</v>
      </c>
      <c r="L97" s="171">
        <f>'Segment Data'!M19</f>
        <v>-1.1346635409189142E-2</v>
      </c>
      <c r="M97" s="172">
        <f>'Segment Data'!N19</f>
        <v>1389192863.1230853</v>
      </c>
      <c r="N97" s="168">
        <f>'Segment Data'!O19</f>
        <v>15210105.392726898</v>
      </c>
      <c r="O97" s="166">
        <f>'Segment Data'!P19</f>
        <v>1.1070084618712409E-2</v>
      </c>
      <c r="P97" s="167">
        <f>'Segment Data'!Q19</f>
        <v>491628075.58583605</v>
      </c>
      <c r="Q97" s="168">
        <f>'Segment Data'!R19</f>
        <v>836946.89387100935</v>
      </c>
    </row>
    <row r="98" spans="2:17" ht="15" thickBot="1">
      <c r="B98" s="418"/>
      <c r="C98" s="114" t="s">
        <v>121</v>
      </c>
      <c r="D98" s="158">
        <f>'Segment Data'!E20</f>
        <v>28484813.233003147</v>
      </c>
      <c r="E98" s="159">
        <f>'Segment Data'!F20</f>
        <v>-3253231.7480458096</v>
      </c>
      <c r="F98" s="160">
        <f>'Segment Data'!G20</f>
        <v>-0.1025025879819737</v>
      </c>
      <c r="G98" s="161">
        <f>'Segment Data'!H20</f>
        <v>0.80909197919089249</v>
      </c>
      <c r="H98" s="162">
        <f>'Segment Data'!I20</f>
        <v>-8.7270104953812599E-2</v>
      </c>
      <c r="I98" s="258">
        <f>'Segment Data'!J20</f>
        <v>0</v>
      </c>
      <c r="J98" s="181">
        <f>'Segment Data'!K20</f>
        <v>20.062961967827718</v>
      </c>
      <c r="K98" s="160">
        <f>'Segment Data'!L20</f>
        <v>0.85524236957958522</v>
      </c>
      <c r="L98" s="163">
        <f>'Segment Data'!M20</f>
        <v>4.4525971196371944E-2</v>
      </c>
      <c r="M98" s="164">
        <f>'Segment Data'!N20</f>
        <v>571489724.55441785</v>
      </c>
      <c r="N98" s="160">
        <f>'Segment Data'!O20</f>
        <v>-38125744.038156986</v>
      </c>
      <c r="O98" s="158">
        <f>'Segment Data'!P20</f>
        <v>-6.2540644065640694E-2</v>
      </c>
      <c r="P98" s="159">
        <f>'Segment Data'!Q20</f>
        <v>184569014.07780841</v>
      </c>
      <c r="Q98" s="160">
        <f>'Segment Data'!R20</f>
        <v>-17429656.185353398</v>
      </c>
    </row>
    <row r="99" spans="2:17">
      <c r="B99" s="418"/>
      <c r="C99" s="93" t="s">
        <v>105</v>
      </c>
      <c r="D99" s="137">
        <f>Flavor!D18</f>
        <v>219065.65200360783</v>
      </c>
      <c r="E99" s="138">
        <f>Flavor!E18</f>
        <v>139543.15686925652</v>
      </c>
      <c r="F99" s="139">
        <f>Flavor!F18</f>
        <v>1.7547633111046348</v>
      </c>
      <c r="G99" s="140">
        <f>Flavor!G18</f>
        <v>6.2224126415188581E-3</v>
      </c>
      <c r="H99" s="141">
        <f>Flavor!H18</f>
        <v>3.9764976988191196E-3</v>
      </c>
      <c r="I99" s="254">
        <f>Flavor!I18</f>
        <v>9.1422197837190691</v>
      </c>
      <c r="J99" s="177">
        <f>Flavor!J18</f>
        <v>-4.3407830371083413</v>
      </c>
      <c r="K99" s="139">
        <f>Flavor!K18</f>
        <v>-0.32194482896666493</v>
      </c>
      <c r="L99" s="142">
        <f>Flavor!L18</f>
        <v>2002746.3376807005</v>
      </c>
      <c r="M99" s="143">
        <f>Flavor!M18</f>
        <v>930544.31146500772</v>
      </c>
      <c r="N99" s="139">
        <f>Flavor!N18</f>
        <v>0.8678815080674096</v>
      </c>
      <c r="O99" s="137">
        <f>Flavor!O18</f>
        <v>610226.94712217629</v>
      </c>
      <c r="P99" s="138">
        <f>Flavor!P18</f>
        <v>286444.22232182801</v>
      </c>
      <c r="Q99" s="139">
        <f>Flavor!Q18</f>
        <v>0.88468037477433659</v>
      </c>
    </row>
    <row r="100" spans="2:17">
      <c r="B100" s="418"/>
      <c r="C100" s="94" t="s">
        <v>104</v>
      </c>
      <c r="D100" s="121">
        <f>Flavor!D19</f>
        <v>190774949.45693114</v>
      </c>
      <c r="E100" s="122">
        <f>Flavor!E19</f>
        <v>1139122.1457773745</v>
      </c>
      <c r="F100" s="123">
        <f>Flavor!F19</f>
        <v>6.0068931168175679E-3</v>
      </c>
      <c r="G100" s="124">
        <f>Flavor!G19</f>
        <v>5.4188342459381973</v>
      </c>
      <c r="H100" s="125">
        <f>Flavor!H19</f>
        <v>6.30423092064607E-2</v>
      </c>
      <c r="I100" s="256">
        <f>Flavor!I19</f>
        <v>8.7969721858731589</v>
      </c>
      <c r="J100" s="183">
        <f>Flavor!J19</f>
        <v>-0.1147383829200681</v>
      </c>
      <c r="K100" s="123">
        <f>Flavor!K19</f>
        <v>-1.2875012270018698E-2</v>
      </c>
      <c r="L100" s="126">
        <f>Flavor!L19</f>
        <v>1678241924.133981</v>
      </c>
      <c r="M100" s="127">
        <f>Flavor!M19</f>
        <v>-11737682.336675406</v>
      </c>
      <c r="N100" s="123">
        <f>Flavor!N19</f>
        <v>-6.9454579757848751E-3</v>
      </c>
      <c r="O100" s="121">
        <f>Flavor!O19</f>
        <v>565125444.95626378</v>
      </c>
      <c r="P100" s="122">
        <f>Flavor!P19</f>
        <v>-10218422.918594241</v>
      </c>
      <c r="Q100" s="123">
        <f>Flavor!Q19</f>
        <v>-1.7760548932828517E-2</v>
      </c>
    </row>
    <row r="101" spans="2:17">
      <c r="B101" s="418"/>
      <c r="C101" s="94" t="s">
        <v>103</v>
      </c>
      <c r="D101" s="121">
        <f>Flavor!D20</f>
        <v>401500.78321061214</v>
      </c>
      <c r="E101" s="122">
        <f>Flavor!E20</f>
        <v>-102286.27817695827</v>
      </c>
      <c r="F101" s="123">
        <f>Flavor!F20</f>
        <v>-0.20303474625813783</v>
      </c>
      <c r="G101" s="124">
        <f>Flavor!G20</f>
        <v>1.1404359954103124E-2</v>
      </c>
      <c r="H101" s="125">
        <f>Flavor!H20</f>
        <v>-2.8238516632204547E-3</v>
      </c>
      <c r="I101" s="256">
        <f>Flavor!I20</f>
        <v>15.994088161647301</v>
      </c>
      <c r="J101" s="183">
        <f>Flavor!J20</f>
        <v>-0.92536062769489646</v>
      </c>
      <c r="K101" s="123">
        <f>Flavor!K20</f>
        <v>-5.4692126157076366E-2</v>
      </c>
      <c r="L101" s="126">
        <f>Flavor!L20</f>
        <v>6421638.9236409711</v>
      </c>
      <c r="M101" s="127">
        <f>Flavor!M20</f>
        <v>-2102160.4622392198</v>
      </c>
      <c r="N101" s="123">
        <f>Flavor!N20</f>
        <v>-0.24662247045859409</v>
      </c>
      <c r="O101" s="121">
        <f>Flavor!O20</f>
        <v>2658402.149711926</v>
      </c>
      <c r="P101" s="122">
        <f>Flavor!P20</f>
        <v>-738122.4919988038</v>
      </c>
      <c r="Q101" s="123">
        <f>Flavor!Q20</f>
        <v>-0.21731698422980766</v>
      </c>
    </row>
    <row r="102" spans="2:17">
      <c r="B102" s="418"/>
      <c r="C102" s="94" t="s">
        <v>102</v>
      </c>
      <c r="D102" s="121">
        <f>Flavor!D21</f>
        <v>415442.71175254963</v>
      </c>
      <c r="E102" s="122">
        <f>Flavor!E21</f>
        <v>-23953.705228357867</v>
      </c>
      <c r="F102" s="123">
        <f>Flavor!F21</f>
        <v>-5.4515021749480252E-2</v>
      </c>
      <c r="G102" s="124">
        <f>Flavor!G21</f>
        <v>1.1800371065900218E-2</v>
      </c>
      <c r="H102" s="125">
        <f>Flavor!H21</f>
        <v>-6.0928706918333964E-4</v>
      </c>
      <c r="I102" s="256">
        <f>Flavor!I21</f>
        <v>10.330788098542575</v>
      </c>
      <c r="J102" s="183">
        <f>Flavor!J21</f>
        <v>-0.63292194728984619</v>
      </c>
      <c r="K102" s="123">
        <f>Flavor!K21</f>
        <v>-5.7728811200222822E-2</v>
      </c>
      <c r="L102" s="126">
        <f>Flavor!L21</f>
        <v>4291850.6221994935</v>
      </c>
      <c r="M102" s="127">
        <f>Flavor!M21</f>
        <v>-525564.2887568539</v>
      </c>
      <c r="N102" s="123">
        <f>Flavor!N21</f>
        <v>-0.10909674555155133</v>
      </c>
      <c r="O102" s="121">
        <f>Flavor!O21</f>
        <v>1195071.1537974512</v>
      </c>
      <c r="P102" s="122">
        <f>Flavor!P21</f>
        <v>-128426.21275795717</v>
      </c>
      <c r="Q102" s="123">
        <f>Flavor!Q21</f>
        <v>-9.7035487945249785E-2</v>
      </c>
    </row>
    <row r="103" spans="2:17">
      <c r="B103" s="418"/>
      <c r="C103" s="94" t="s">
        <v>63</v>
      </c>
      <c r="D103" s="121">
        <f>Flavor!D22</f>
        <v>11615582.962257445</v>
      </c>
      <c r="E103" s="122">
        <f>Flavor!E22</f>
        <v>-332217.31274482794</v>
      </c>
      <c r="F103" s="123">
        <f>Flavor!F22</f>
        <v>-2.7805730351879752E-2</v>
      </c>
      <c r="G103" s="124">
        <f>Flavor!G22</f>
        <v>0.32993282882051933</v>
      </c>
      <c r="H103" s="125">
        <f>Flavor!H22</f>
        <v>-7.5030517398768093E-3</v>
      </c>
      <c r="I103" s="256">
        <f>Flavor!I22</f>
        <v>18.672361603045861</v>
      </c>
      <c r="J103" s="183">
        <f>Flavor!J22</f>
        <v>0.39057166162741908</v>
      </c>
      <c r="K103" s="123">
        <f>Flavor!K22</f>
        <v>2.1363972722526291E-2</v>
      </c>
      <c r="L103" s="126">
        <f>Flavor!L22</f>
        <v>216890365.30144963</v>
      </c>
      <c r="M103" s="127">
        <f>Flavor!M22</f>
        <v>-1536809.5881634057</v>
      </c>
      <c r="N103" s="123">
        <f>Flavor!N22</f>
        <v>-7.0357984941208261E-3</v>
      </c>
      <c r="O103" s="121">
        <f>Flavor!O22</f>
        <v>89038416.94649367</v>
      </c>
      <c r="P103" s="122">
        <f>Flavor!P22</f>
        <v>-3519083.0739595741</v>
      </c>
      <c r="Q103" s="123">
        <f>Flavor!Q22</f>
        <v>-3.8020506962503649E-2</v>
      </c>
    </row>
    <row r="104" spans="2:17">
      <c r="B104" s="418"/>
      <c r="C104" s="94" t="s">
        <v>64</v>
      </c>
      <c r="D104" s="121">
        <f>Flavor!D23</f>
        <v>4354686.0810536901</v>
      </c>
      <c r="E104" s="122">
        <f>Flavor!E23</f>
        <v>157455.64425882697</v>
      </c>
      <c r="F104" s="123">
        <f>Flavor!F23</f>
        <v>3.7514176700544716E-2</v>
      </c>
      <c r="G104" s="124">
        <f>Flavor!G23</f>
        <v>0.12369193195174404</v>
      </c>
      <c r="H104" s="125">
        <f>Flavor!H23</f>
        <v>5.1516052174572502E-3</v>
      </c>
      <c r="I104" s="256">
        <f>Flavor!I23</f>
        <v>13.707317436848488</v>
      </c>
      <c r="J104" s="183">
        <f>Flavor!J23</f>
        <v>-0.3269560196882324</v>
      </c>
      <c r="K104" s="123">
        <f>Flavor!K23</f>
        <v>-2.3296968004848633E-2</v>
      </c>
      <c r="L104" s="126">
        <f>Flavor!L23</f>
        <v>59691064.450828649</v>
      </c>
      <c r="M104" s="127">
        <f>Flavor!M23</f>
        <v>785984.74075047672</v>
      </c>
      <c r="N104" s="123">
        <f>Flavor!N23</f>
        <v>1.3343242121375167E-2</v>
      </c>
      <c r="O104" s="121">
        <f>Flavor!O23</f>
        <v>17016225.8338162</v>
      </c>
      <c r="P104" s="122">
        <f>Flavor!P23</f>
        <v>-182385.42288846895</v>
      </c>
      <c r="Q104" s="123">
        <f>Flavor!Q23</f>
        <v>-1.0604659885975865E-2</v>
      </c>
    </row>
    <row r="105" spans="2:17">
      <c r="B105" s="418"/>
      <c r="C105" s="94" t="s">
        <v>196</v>
      </c>
      <c r="D105" s="121">
        <f>Flavor!D24</f>
        <v>3013583.1690940335</v>
      </c>
      <c r="E105" s="122">
        <f>Flavor!E24</f>
        <v>-652246.91713196877</v>
      </c>
      <c r="F105" s="123">
        <f>Flavor!F24</f>
        <v>-0.17792611817517748</v>
      </c>
      <c r="G105" s="124">
        <f>Flavor!G24</f>
        <v>8.5598804906806436E-2</v>
      </c>
      <c r="H105" s="125">
        <f>Flavor!H24</f>
        <v>-1.7933441587013446E-2</v>
      </c>
      <c r="I105" s="256">
        <f>Flavor!I24</f>
        <v>14.582026849423515</v>
      </c>
      <c r="J105" s="183">
        <f>Flavor!J24</f>
        <v>-1.6814814732611492</v>
      </c>
      <c r="K105" s="123">
        <f>Flavor!K24</f>
        <v>-0.10338983692195032</v>
      </c>
      <c r="L105" s="126">
        <f>Flavor!L24</f>
        <v>43944150.684700005</v>
      </c>
      <c r="M105" s="127">
        <f>Flavor!M24</f>
        <v>-15675107.432184421</v>
      </c>
      <c r="N105" s="123">
        <f>Flavor!N24</f>
        <v>-0.26292020275484046</v>
      </c>
      <c r="O105" s="121">
        <f>Flavor!O24</f>
        <v>13344452.305682288</v>
      </c>
      <c r="P105" s="122">
        <f>Flavor!P24</f>
        <v>-6675291.0119024199</v>
      </c>
      <c r="Q105" s="123">
        <f>Flavor!Q24</f>
        <v>-0.33343539455069116</v>
      </c>
    </row>
    <row r="106" spans="2:17" ht="15" thickBot="1">
      <c r="B106" s="418"/>
      <c r="C106" s="94" t="s">
        <v>197</v>
      </c>
      <c r="D106" s="121">
        <f>Flavor!D25</f>
        <v>476510.67302960966</v>
      </c>
      <c r="E106" s="122">
        <f>Flavor!E25</f>
        <v>272991.11492853629</v>
      </c>
      <c r="F106" s="123">
        <f>Flavor!F25</f>
        <v>1.3413507648879694</v>
      </c>
      <c r="G106" s="124">
        <f>Flavor!G25</f>
        <v>1.3534965470667537E-2</v>
      </c>
      <c r="H106" s="125">
        <f>Flavor!H25</f>
        <v>7.7870621145340307E-3</v>
      </c>
      <c r="I106" s="256">
        <f>Flavor!I25</f>
        <v>7.9345615757224177</v>
      </c>
      <c r="J106" s="183">
        <f>Flavor!J25</f>
        <v>-6.0352094541844874</v>
      </c>
      <c r="K106" s="123">
        <f>Flavor!K25</f>
        <v>-0.43201921071319849</v>
      </c>
      <c r="L106" s="126">
        <f>Flavor!L25</f>
        <v>3780903.2766423696</v>
      </c>
      <c r="M106" s="127">
        <f>Flavor!M25</f>
        <v>937781.64986253949</v>
      </c>
      <c r="N106" s="123">
        <f>Flavor!N25</f>
        <v>0.32984225543832524</v>
      </c>
      <c r="O106" s="121">
        <f>Flavor!O25</f>
        <v>1608127.7224883183</v>
      </c>
      <c r="P106" s="122">
        <f>Flavor!P25</f>
        <v>639456.49576220068</v>
      </c>
      <c r="Q106" s="123">
        <f>Flavor!Q25</f>
        <v>0.66013780333231753</v>
      </c>
    </row>
    <row r="107" spans="2:17">
      <c r="B107" s="416" t="s">
        <v>101</v>
      </c>
      <c r="C107" s="117" t="s">
        <v>13</v>
      </c>
      <c r="D107" s="166">
        <f>'Branded vs. Private Label'!D5</f>
        <v>921591494.62277496</v>
      </c>
      <c r="E107" s="167">
        <f>'Branded vs. Private Label'!E5</f>
        <v>-19077330.323958278</v>
      </c>
      <c r="F107" s="168">
        <f>'Branded vs. Private Label'!F5</f>
        <v>-2.0280602288524401E-2</v>
      </c>
      <c r="G107" s="169">
        <f>'Branded vs. Private Label'!G5</f>
        <v>26.177187130927177</v>
      </c>
      <c r="H107" s="170">
        <f>'Branded vs. Private Label'!H5</f>
        <v>-0.38966249458296431</v>
      </c>
      <c r="I107" s="257">
        <f>'Branded vs. Private Label'!I5</f>
        <v>8.2955993905723595</v>
      </c>
      <c r="J107" s="188">
        <f>'Branded vs. Private Label'!J5</f>
        <v>0.14622671476534244</v>
      </c>
      <c r="K107" s="168">
        <f>'Branded vs. Private Label'!K5</f>
        <v>1.7943309329740757E-2</v>
      </c>
      <c r="L107" s="171">
        <f>'Branded vs. Private Label'!L5</f>
        <v>7645153841.1493626</v>
      </c>
      <c r="M107" s="172">
        <f>'Branded vs. Private Label'!M5</f>
        <v>-20706977.855039597</v>
      </c>
      <c r="N107" s="168">
        <f>'Branded vs. Private Label'!N5</f>
        <v>-2.7011940790400237E-3</v>
      </c>
      <c r="O107" s="166">
        <f>'Branded vs. Private Label'!O5</f>
        <v>1926133001.3682897</v>
      </c>
      <c r="P107" s="167">
        <f>'Branded vs. Private Label'!P5</f>
        <v>-32197480.864420891</v>
      </c>
      <c r="Q107" s="168">
        <f>'Branded vs. Private Label'!Q5</f>
        <v>-1.6441290760950751E-2</v>
      </c>
    </row>
    <row r="108" spans="2:17" ht="15" thickBot="1">
      <c r="B108" s="417"/>
      <c r="C108" s="116" t="s">
        <v>12</v>
      </c>
      <c r="D108" s="158">
        <f>'Branded vs. Private Label'!D6</f>
        <v>2598998743.0267262</v>
      </c>
      <c r="E108" s="159">
        <f>'Branded vs. Private Label'!E6</f>
        <v>-1094088.7770242691</v>
      </c>
      <c r="F108" s="160">
        <f>'Branded vs. Private Label'!F6</f>
        <v>-4.2078835172406975E-4</v>
      </c>
      <c r="G108" s="161">
        <f>'Branded vs. Private Label'!G6</f>
        <v>73.822812869060755</v>
      </c>
      <c r="H108" s="162">
        <f>'Branded vs. Private Label'!H6</f>
        <v>0.38966249458265168</v>
      </c>
      <c r="I108" s="258">
        <f>'Branded vs. Private Label'!I6</f>
        <v>3.8526980176880232</v>
      </c>
      <c r="J108" s="181">
        <f>'Branded vs. Private Label'!J6</f>
        <v>-0.16430796105622436</v>
      </c>
      <c r="K108" s="160">
        <f>'Branded vs. Private Label'!K6</f>
        <v>-4.0903090990068308E-2</v>
      </c>
      <c r="L108" s="163">
        <f>'Branded vs. Private Label'!L6</f>
        <v>10013157305.232733</v>
      </c>
      <c r="M108" s="164">
        <f>'Branded vs. Private Label'!M6</f>
        <v>-431431145.41299438</v>
      </c>
      <c r="N108" s="160">
        <f>'Branded vs. Private Label'!N6</f>
        <v>-4.1306667797554202E-2</v>
      </c>
      <c r="O108" s="158">
        <f>'Branded vs. Private Label'!O6</f>
        <v>3159107733.9352245</v>
      </c>
      <c r="P108" s="159">
        <f>'Branded vs. Private Label'!P6</f>
        <v>-7559523.4095668793</v>
      </c>
      <c r="Q108" s="160">
        <f>'Branded vs. Private Label'!Q6</f>
        <v>-2.3872174735230754E-3</v>
      </c>
    </row>
    <row r="109" spans="2:17" ht="15" thickBot="1">
      <c r="B109" s="416" t="s">
        <v>100</v>
      </c>
      <c r="C109" s="165" t="s">
        <v>99</v>
      </c>
      <c r="D109" s="130">
        <f>'Single Serve'!E6</f>
        <v>73425124.3862385</v>
      </c>
      <c r="E109" s="131">
        <f>'Single Serve'!F6</f>
        <v>-4337227.8545707911</v>
      </c>
      <c r="F109" s="132">
        <f>'Single Serve'!G6</f>
        <v>-5.5775419976231581E-2</v>
      </c>
      <c r="G109" s="133">
        <f>'Single Serve'!H6</f>
        <v>2.0855913193479578</v>
      </c>
      <c r="H109" s="134">
        <f>'Single Serve'!I6</f>
        <v>-0.11061276833881806</v>
      </c>
      <c r="I109" s="259">
        <f>'Single Serve'!J6</f>
        <v>17.286433470597181</v>
      </c>
      <c r="J109" s="186">
        <f>'Single Serve'!K6</f>
        <v>0.24747707239909289</v>
      </c>
      <c r="K109" s="132">
        <f>'Single Serve'!L6</f>
        <v>1.4524191893892292E-2</v>
      </c>
      <c r="L109" s="135">
        <f>'Single Serve'!M6</f>
        <v>1269258527.7730346</v>
      </c>
      <c r="M109" s="136">
        <f>'Single Serve'!N6</f>
        <v>-55730801.479436398</v>
      </c>
      <c r="N109" s="132">
        <f>'Single Serve'!O6</f>
        <v>-4.2061320985036503E-2</v>
      </c>
      <c r="O109" s="130">
        <f>'Single Serve'!P6</f>
        <v>531990021.57844615</v>
      </c>
      <c r="P109" s="131">
        <f>'Single Serve'!Q6</f>
        <v>-30698954.775143743</v>
      </c>
      <c r="Q109" s="132">
        <f>'Single Serve'!R6</f>
        <v>-5.4557590543328378E-2</v>
      </c>
    </row>
    <row r="110" spans="2:17">
      <c r="B110" s="418"/>
      <c r="C110" s="115" t="s">
        <v>98</v>
      </c>
      <c r="D110" s="166">
        <f>'Single Serve'!E7</f>
        <v>41057496.489447989</v>
      </c>
      <c r="E110" s="167">
        <f>'Single Serve'!F7</f>
        <v>-343158.30262815952</v>
      </c>
      <c r="F110" s="168">
        <f>'Single Serve'!G7</f>
        <v>-8.2887167932870019E-3</v>
      </c>
      <c r="G110" s="169">
        <f>'Single Serve'!H7</f>
        <v>1.1662105987334328</v>
      </c>
      <c r="H110" s="170">
        <f>'Single Serve'!I7</f>
        <v>-3.0478491810344011E-3</v>
      </c>
      <c r="I110" s="257">
        <f>'Single Serve'!J7</f>
        <v>15.2079804001072</v>
      </c>
      <c r="J110" s="188">
        <f>'Single Serve'!K7</f>
        <v>-6.9504165277928465E-2</v>
      </c>
      <c r="K110" s="168">
        <f>'Single Serve'!L7</f>
        <v>-4.5494508589069118E-3</v>
      </c>
      <c r="L110" s="171">
        <f>'Single Serve'!M7</f>
        <v>624401601.88899517</v>
      </c>
      <c r="M110" s="172">
        <f>'Single Serve'!N7</f>
        <v>-8096262.693786025</v>
      </c>
      <c r="N110" s="168">
        <f>'Single Serve'!O7</f>
        <v>-1.2800458542459455E-2</v>
      </c>
      <c r="O110" s="166">
        <f>'Single Serve'!P7</f>
        <v>326587785.57026452</v>
      </c>
      <c r="P110" s="167">
        <f>'Single Serve'!Q7</f>
        <v>-9155760.387404263</v>
      </c>
      <c r="Q110" s="168">
        <f>'Single Serve'!R7</f>
        <v>-2.7270100937572869E-2</v>
      </c>
    </row>
    <row r="111" spans="2:17" ht="15" thickBot="1">
      <c r="B111" s="418"/>
      <c r="C111" s="114" t="s">
        <v>97</v>
      </c>
      <c r="D111" s="158">
        <f>'Single Serve'!E8</f>
        <v>32367627.896791033</v>
      </c>
      <c r="E111" s="159">
        <f>'Single Serve'!F8</f>
        <v>-3994069.5519437939</v>
      </c>
      <c r="F111" s="160">
        <f>'Single Serve'!G8</f>
        <v>-0.10984276951247676</v>
      </c>
      <c r="G111" s="161">
        <f>'Single Serve'!H8</f>
        <v>0.9193807206145399</v>
      </c>
      <c r="H111" s="162">
        <f>'Single Serve'!I8</f>
        <v>-0.10756491915781674</v>
      </c>
      <c r="I111" s="258">
        <f>'Single Serve'!J8</f>
        <v>19.922897283058866</v>
      </c>
      <c r="J111" s="181">
        <f>'Single Serve'!K8</f>
        <v>0.8783665472204234</v>
      </c>
      <c r="K111" s="160">
        <f>'Single Serve'!L8</f>
        <v>4.6121721737542878E-2</v>
      </c>
      <c r="L111" s="163">
        <f>'Single Serve'!M8</f>
        <v>644856925.88403845</v>
      </c>
      <c r="M111" s="164">
        <f>'Single Serve'!N8</f>
        <v>-47634538.785650253</v>
      </c>
      <c r="N111" s="160">
        <f>'Single Serve'!O8</f>
        <v>-6.8787185425269376E-2</v>
      </c>
      <c r="O111" s="158">
        <f>'Single Serve'!P8</f>
        <v>205402236.00818145</v>
      </c>
      <c r="P111" s="159">
        <f>'Single Serve'!Q8</f>
        <v>-21543194.387739658</v>
      </c>
      <c r="Q111" s="160">
        <f>'Single Serve'!R8</f>
        <v>-9.4926759927072113E-2</v>
      </c>
    </row>
    <row r="112" spans="2:17">
      <c r="B112" s="418"/>
      <c r="C112" s="93" t="s">
        <v>96</v>
      </c>
      <c r="D112" s="137">
        <f>Size!D9</f>
        <v>74511084.970060512</v>
      </c>
      <c r="E112" s="138">
        <f>Size!E9</f>
        <v>-4390596.8379942179</v>
      </c>
      <c r="F112" s="139">
        <f>Size!F9</f>
        <v>-5.564642904159238E-2</v>
      </c>
      <c r="G112" s="140">
        <f>Size!G9</f>
        <v>2.1164373000079197</v>
      </c>
      <c r="H112" s="141">
        <f>Size!H9</f>
        <v>-0.1119443155018085</v>
      </c>
      <c r="I112" s="254">
        <f>Size!I9</f>
        <v>17.337096864380158</v>
      </c>
      <c r="J112" s="177">
        <f>Size!J9</f>
        <v>0.25570940402386455</v>
      </c>
      <c r="K112" s="139">
        <f>Size!K9</f>
        <v>1.4970060518639557E-2</v>
      </c>
      <c r="L112" s="142">
        <f>Size!L9</f>
        <v>1291805897.5959995</v>
      </c>
      <c r="M112" s="143">
        <f>Size!M9</f>
        <v>-55944300.641128778</v>
      </c>
      <c r="N112" s="139">
        <f>Size!N9</f>
        <v>-4.1509398933351691E-2</v>
      </c>
      <c r="O112" s="137">
        <f>Size!O9</f>
        <v>536405604.79700583</v>
      </c>
      <c r="P112" s="138">
        <f>Size!P9</f>
        <v>-31087958.356630385</v>
      </c>
      <c r="Q112" s="139">
        <f>Size!Q9</f>
        <v>-5.4781164712900919E-2</v>
      </c>
    </row>
    <row r="113" spans="2:17">
      <c r="B113" s="418"/>
      <c r="C113" s="94" t="s">
        <v>95</v>
      </c>
      <c r="D113" s="121">
        <f>Size!D10</f>
        <v>75651128.958525091</v>
      </c>
      <c r="E113" s="122">
        <f>Size!E10</f>
        <v>-2560265.0321512371</v>
      </c>
      <c r="F113" s="123">
        <f>Size!F10</f>
        <v>-3.2735192425498119E-2</v>
      </c>
      <c r="G113" s="124">
        <f>Size!G10</f>
        <v>2.1488194834347989</v>
      </c>
      <c r="H113" s="125">
        <f>Size!H10</f>
        <v>-6.0066670807089384E-2</v>
      </c>
      <c r="I113" s="256">
        <f>Size!I10</f>
        <v>10.231923668109138</v>
      </c>
      <c r="J113" s="183">
        <f>Size!J10</f>
        <v>4.3128479486647109E-3</v>
      </c>
      <c r="K113" s="123">
        <f>Size!K10</f>
        <v>4.2168674820548574E-4</v>
      </c>
      <c r="L113" s="126">
        <f>Size!L10</f>
        <v>774056576.90990949</v>
      </c>
      <c r="M113" s="127">
        <f>Size!M10</f>
        <v>-25859122.528965592</v>
      </c>
      <c r="N113" s="123">
        <f>Size!N10</f>
        <v>-3.232730967413848E-2</v>
      </c>
      <c r="O113" s="121">
        <f>Size!O10</f>
        <v>302126339.9048208</v>
      </c>
      <c r="P113" s="122">
        <f>Size!P10</f>
        <v>-10701454.435823023</v>
      </c>
      <c r="Q113" s="123">
        <f>Size!Q10</f>
        <v>-3.4208771181533877E-2</v>
      </c>
    </row>
    <row r="114" spans="2:17">
      <c r="B114" s="418"/>
      <c r="C114" s="94" t="s">
        <v>231</v>
      </c>
      <c r="D114" s="121">
        <f>Size!D11</f>
        <v>97850096.263762191</v>
      </c>
      <c r="E114" s="122">
        <f>Size!E11</f>
        <v>15127820.314977229</v>
      </c>
      <c r="F114" s="123">
        <f>Size!F11</f>
        <v>0.18287480780078111</v>
      </c>
      <c r="G114" s="124">
        <f>Size!G11</f>
        <v>2.7793662328927931</v>
      </c>
      <c r="H114" s="125">
        <f>Size!H11</f>
        <v>0.44308144537921645</v>
      </c>
      <c r="I114" s="256">
        <f>Size!I11</f>
        <v>11.280006955642747</v>
      </c>
      <c r="J114" s="183">
        <f>Size!J11</f>
        <v>0.38597967803514877</v>
      </c>
      <c r="K114" s="123">
        <f>Size!K11</f>
        <v>3.5430393939670075E-2</v>
      </c>
      <c r="L114" s="126">
        <f>Size!L11</f>
        <v>1103749766.4655499</v>
      </c>
      <c r="M114" s="127">
        <f>Size!M11</f>
        <v>202571035.81370354</v>
      </c>
      <c r="N114" s="123">
        <f>Size!N11</f>
        <v>0.2247845282224743</v>
      </c>
      <c r="O114" s="121">
        <f>Size!O11</f>
        <v>236191588.98657036</v>
      </c>
      <c r="P114" s="122">
        <f>Size!P11</f>
        <v>36420849.094359875</v>
      </c>
      <c r="Q114" s="123">
        <f>Size!Q11</f>
        <v>0.18231323122701218</v>
      </c>
    </row>
    <row r="115" spans="2:17">
      <c r="B115" s="418"/>
      <c r="C115" s="94" t="s">
        <v>117</v>
      </c>
      <c r="D115" s="121">
        <f>Size!D12</f>
        <v>783477803.69286811</v>
      </c>
      <c r="E115" s="122">
        <f>Size!E12</f>
        <v>-2403866.804937005</v>
      </c>
      <c r="F115" s="123">
        <f>Size!F12</f>
        <v>-3.0588152074017849E-3</v>
      </c>
      <c r="G115" s="124">
        <f>Size!G12</f>
        <v>22.254160547120566</v>
      </c>
      <c r="H115" s="125">
        <f>Size!H12</f>
        <v>5.8888832080821629E-2</v>
      </c>
      <c r="I115" s="256">
        <f>Size!I12</f>
        <v>6.2539160885414642</v>
      </c>
      <c r="J115" s="183">
        <f>Size!J12</f>
        <v>-6.5512725428423124E-2</v>
      </c>
      <c r="K115" s="123">
        <f>Size!K12</f>
        <v>-1.0366874500366087E-2</v>
      </c>
      <c r="L115" s="126">
        <f>Size!L12</f>
        <v>4899804441.5299587</v>
      </c>
      <c r="M115" s="127">
        <f>Size!M12</f>
        <v>-66518831.384659767</v>
      </c>
      <c r="N115" s="123">
        <f>Size!N12</f>
        <v>-1.3393979354392979E-2</v>
      </c>
      <c r="O115" s="121">
        <f>Size!O12</f>
        <v>1564063973.2493207</v>
      </c>
      <c r="P115" s="122">
        <f>Size!P12</f>
        <v>-6002022.970097065</v>
      </c>
      <c r="Q115" s="123">
        <f>Size!Q12</f>
        <v>-3.8227838731298008E-3</v>
      </c>
    </row>
    <row r="116" spans="2:17">
      <c r="B116" s="418"/>
      <c r="C116" s="94" t="s">
        <v>94</v>
      </c>
      <c r="D116" s="121">
        <f>Size!D13</f>
        <v>80321115.083444431</v>
      </c>
      <c r="E116" s="122">
        <f>Size!E13</f>
        <v>5801479.4483094662</v>
      </c>
      <c r="F116" s="123">
        <f>Size!F13</f>
        <v>7.7851688335069502E-2</v>
      </c>
      <c r="G116" s="124">
        <f>Size!G13</f>
        <v>2.2814673012631141</v>
      </c>
      <c r="H116" s="125">
        <f>Size!H13</f>
        <v>0.1768456729461092</v>
      </c>
      <c r="I116" s="256">
        <f>Size!I13</f>
        <v>8.5817369858480372</v>
      </c>
      <c r="J116" s="183">
        <f>Size!J13</f>
        <v>0.17337274768422439</v>
      </c>
      <c r="K116" s="123">
        <f>Size!K13</f>
        <v>2.0619081520912429E-2</v>
      </c>
      <c r="L116" s="126">
        <f>Size!L13</f>
        <v>689294684.05615175</v>
      </c>
      <c r="M116" s="127">
        <f>Size!M13</f>
        <v>62706444.740685225</v>
      </c>
      <c r="N116" s="123">
        <f>Size!N13</f>
        <v>0.10007600016430343</v>
      </c>
      <c r="O116" s="121">
        <f>Size!O13</f>
        <v>107094820.11125928</v>
      </c>
      <c r="P116" s="122">
        <f>Size!P13</f>
        <v>7735305.9310794026</v>
      </c>
      <c r="Q116" s="123">
        <f>Size!Q13</f>
        <v>7.785168833507071E-2</v>
      </c>
    </row>
    <row r="117" spans="2:17">
      <c r="B117" s="418"/>
      <c r="C117" s="94" t="s">
        <v>118</v>
      </c>
      <c r="D117" s="121">
        <f>Size!D14</f>
        <v>2244628455.2683964</v>
      </c>
      <c r="E117" s="122">
        <f>Size!E14</f>
        <v>-41168355.009431362</v>
      </c>
      <c r="F117" s="123">
        <f>Size!F14</f>
        <v>-1.8010505056408554E-2</v>
      </c>
      <c r="G117" s="124">
        <f>Size!G14</f>
        <v>63.75716296841</v>
      </c>
      <c r="H117" s="125">
        <f>Size!H14</f>
        <v>-0.79947856434252174</v>
      </c>
      <c r="I117" s="256">
        <f>Size!I14</f>
        <v>3.5717929502389278</v>
      </c>
      <c r="J117" s="183">
        <f>Size!J14</f>
        <v>-0.213041369597057</v>
      </c>
      <c r="K117" s="123">
        <f>Size!K14</f>
        <v>-5.6288162596847595E-2</v>
      </c>
      <c r="L117" s="126">
        <f>Size!L14</f>
        <v>8017348092.4333525</v>
      </c>
      <c r="M117" s="127">
        <f>Size!M14</f>
        <v>-634014123.27779293</v>
      </c>
      <c r="N117" s="123">
        <f>Size!N14</f>
        <v>-7.3284889416189672E-2</v>
      </c>
      <c r="O117" s="121">
        <f>Size!O14</f>
        <v>2244628455.2683964</v>
      </c>
      <c r="P117" s="122">
        <f>Size!P14</f>
        <v>-41168355.009431362</v>
      </c>
      <c r="Q117" s="123">
        <f>Size!Q14</f>
        <v>-1.8010505056408554E-2</v>
      </c>
    </row>
    <row r="118" spans="2:17" ht="15" thickBot="1">
      <c r="B118" s="418"/>
      <c r="C118" s="95" t="s">
        <v>93</v>
      </c>
      <c r="D118" s="121">
        <f>Size!D15</f>
        <v>1283.8787364959717</v>
      </c>
      <c r="E118" s="122">
        <f>Size!E15</f>
        <v>-16927.77591840694</v>
      </c>
      <c r="F118" s="123">
        <f>Size!F15</f>
        <v>-0.92950235654999491</v>
      </c>
      <c r="G118" s="124">
        <f>Size!G15</f>
        <v>3.6467712793323824E-5</v>
      </c>
      <c r="H118" s="125">
        <f>Size!H15</f>
        <v>-4.7787514392452779E-4</v>
      </c>
      <c r="I118" s="256">
        <f>Size!I15</f>
        <v>0.70742739108677311</v>
      </c>
      <c r="J118" s="183">
        <f>Size!J15</f>
        <v>-0.89688729712264437</v>
      </c>
      <c r="K118" s="123">
        <f>Size!K15</f>
        <v>-0.55904698979204892</v>
      </c>
      <c r="L118" s="149">
        <f>Size!L15</f>
        <v>908.25098503112793</v>
      </c>
      <c r="M118" s="150">
        <f>Size!M15</f>
        <v>-28308.97407442702</v>
      </c>
      <c r="N118" s="146">
        <f>Size!N15</f>
        <v>-0.96891385190815338</v>
      </c>
      <c r="O118" s="144">
        <f>Size!O15</f>
        <v>256.77574729919434</v>
      </c>
      <c r="P118" s="145">
        <f>Size!P15</f>
        <v>-9723.1114809414776</v>
      </c>
      <c r="Q118" s="146">
        <f>Size!Q15</f>
        <v>-0.9742706764689103</v>
      </c>
    </row>
    <row r="119" spans="2:17">
      <c r="B119" s="418"/>
      <c r="C119" s="117" t="s">
        <v>119</v>
      </c>
      <c r="D119" s="166">
        <f>'White Milk Size'!D5</f>
        <v>700195373.11412489</v>
      </c>
      <c r="E119" s="167">
        <f>'White Milk Size'!E5</f>
        <v>-3767736.878618598</v>
      </c>
      <c r="F119" s="168">
        <f>'White Milk Size'!F5</f>
        <v>-5.3521794326089559E-3</v>
      </c>
      <c r="G119" s="169">
        <f>'White Milk Size'!G5</f>
        <v>19.888579069102946</v>
      </c>
      <c r="H119" s="170">
        <f>'White Milk Size'!H5</f>
        <v>6.8931993254430779E-3</v>
      </c>
      <c r="I119" s="257">
        <f>'White Milk Size'!I5</f>
        <v>6.2170966847810991</v>
      </c>
      <c r="J119" s="188">
        <f>'White Milk Size'!J5</f>
        <v>-4.7297833651075649E-2</v>
      </c>
      <c r="K119" s="168">
        <f>'White Milk Size'!K5</f>
        <v>-7.5502641974268796E-3</v>
      </c>
      <c r="L119" s="171">
        <f>'White Milk Size'!L5</f>
        <v>4353182332.8868904</v>
      </c>
      <c r="M119" s="172">
        <f>'White Milk Size'!M5</f>
        <v>-56720314.530117989</v>
      </c>
      <c r="N119" s="168">
        <f>'White Milk Size'!N5</f>
        <v>-1.2862033261287641E-2</v>
      </c>
      <c r="O119" s="166">
        <f>'White Milk Size'!O5</f>
        <v>1397575710.9467528</v>
      </c>
      <c r="P119" s="167">
        <f>'White Milk Size'!P5</f>
        <v>-8628647.7823188305</v>
      </c>
      <c r="Q119" s="168">
        <f>'White Milk Size'!Q5</f>
        <v>-6.1361264660830719E-3</v>
      </c>
    </row>
    <row r="120" spans="2:17" ht="15" thickBot="1">
      <c r="B120" s="417"/>
      <c r="C120" s="116" t="s">
        <v>116</v>
      </c>
      <c r="D120" s="158">
        <f>'White Milk Size'!D6</f>
        <v>2190474195.6289735</v>
      </c>
      <c r="E120" s="159">
        <f>'White Milk Size'!E6</f>
        <v>-41591138.711494446</v>
      </c>
      <c r="F120" s="160">
        <f>'White Milk Size'!F6</f>
        <v>-1.8633477287430665E-2</v>
      </c>
      <c r="G120" s="161">
        <f>'White Milk Size'!G6</f>
        <v>62.21894761291972</v>
      </c>
      <c r="H120" s="162">
        <f>'White Milk Size'!H6</f>
        <v>-0.8201821202200108</v>
      </c>
      <c r="I120" s="258">
        <f>'White Milk Size'!I6</f>
        <v>3.5625326792417833</v>
      </c>
      <c r="J120" s="181">
        <f>'White Milk Size'!J6</f>
        <v>-0.21353126237755671</v>
      </c>
      <c r="K120" s="160">
        <f>'White Milk Size'!K6</f>
        <v>-5.6548635213519514E-2</v>
      </c>
      <c r="L120" s="163">
        <f>'White Milk Size'!L6</f>
        <v>7803635904.964077</v>
      </c>
      <c r="M120" s="164">
        <f>'White Milk Size'!M6</f>
        <v>-624785519.37748051</v>
      </c>
      <c r="N120" s="160">
        <f>'White Milk Size'!N6</f>
        <v>-7.4128414791063899E-2</v>
      </c>
      <c r="O120" s="158">
        <f>'White Milk Size'!O6</f>
        <v>2190474195.6289735</v>
      </c>
      <c r="P120" s="159">
        <f>'White Milk Size'!P6</f>
        <v>-41591138.711494446</v>
      </c>
      <c r="Q120" s="160">
        <f>'White Milk Size'!Q6</f>
        <v>-1.8633477287430665E-2</v>
      </c>
    </row>
    <row r="121" spans="2:17">
      <c r="B121" s="416" t="s">
        <v>65</v>
      </c>
      <c r="C121" s="93" t="s">
        <v>90</v>
      </c>
      <c r="D121" s="137">
        <f>Organic!D5</f>
        <v>262996853.29483765</v>
      </c>
      <c r="E121" s="138">
        <f>Organic!E5</f>
        <v>-930860.72460648417</v>
      </c>
      <c r="F121" s="139">
        <f>Organic!F5</f>
        <v>-3.5269533101700175E-3</v>
      </c>
      <c r="G121" s="140">
        <f>Organic!G5</f>
        <v>7.4702488941284466</v>
      </c>
      <c r="H121" s="141">
        <f>Organic!H5</f>
        <v>1.6267530648832462E-2</v>
      </c>
      <c r="I121" s="254">
        <f>Organic!I5</f>
        <v>9.4496915537524675</v>
      </c>
      <c r="J121" s="177">
        <f>Organic!J5</f>
        <v>0.33188852288360238</v>
      </c>
      <c r="K121" s="139">
        <f>Organic!K5</f>
        <v>3.6400054021782882E-2</v>
      </c>
      <c r="L121" s="142">
        <f>Organic!L5</f>
        <v>2485239143.2437043</v>
      </c>
      <c r="M121" s="143">
        <f>Organic!M5</f>
        <v>78798232.426925659</v>
      </c>
      <c r="N121" s="139">
        <f>Organic!N5</f>
        <v>3.2744719420590498E-2</v>
      </c>
      <c r="O121" s="137">
        <f>Organic!O5</f>
        <v>376657812.64253289</v>
      </c>
      <c r="P121" s="138">
        <f>Organic!P5</f>
        <v>-1849315.8675785661</v>
      </c>
      <c r="Q121" s="139">
        <f>Organic!Q5</f>
        <v>-4.8858151624723324E-3</v>
      </c>
    </row>
    <row r="122" spans="2:17" ht="15" thickBot="1">
      <c r="B122" s="417"/>
      <c r="C122" s="95" t="s">
        <v>92</v>
      </c>
      <c r="D122" s="144">
        <f>Organic!D6</f>
        <v>3257593384.3550544</v>
      </c>
      <c r="E122" s="145">
        <f>Organic!E6</f>
        <v>-19240558.376358986</v>
      </c>
      <c r="F122" s="146">
        <f>Organic!F6</f>
        <v>-5.8716916122765039E-3</v>
      </c>
      <c r="G122" s="147">
        <f>Organic!G6</f>
        <v>92.529751105870588</v>
      </c>
      <c r="H122" s="148">
        <f>Organic!H6</f>
        <v>-1.6267530648590878E-2</v>
      </c>
      <c r="I122" s="255">
        <f>Organic!I6</f>
        <v>4.6577550396585305</v>
      </c>
      <c r="J122" s="184">
        <f>Organic!J6</f>
        <v>-0.13467833758585623</v>
      </c>
      <c r="K122" s="146">
        <f>Organic!K6</f>
        <v>-2.8102286872748405E-2</v>
      </c>
      <c r="L122" s="149">
        <f>Organic!L6</f>
        <v>15173072003.138044</v>
      </c>
      <c r="M122" s="150">
        <f>Organic!M6</f>
        <v>-530936355.69530106</v>
      </c>
      <c r="N122" s="146">
        <f>Organic!N6</f>
        <v>-3.3808970522908231E-2</v>
      </c>
      <c r="O122" s="144">
        <f>Organic!O6</f>
        <v>4708582922.6609755</v>
      </c>
      <c r="P122" s="145">
        <f>Organic!P6</f>
        <v>-37907688.406412125</v>
      </c>
      <c r="Q122" s="146">
        <f>Organic!Q6</f>
        <v>-7.9864665312984716E-3</v>
      </c>
    </row>
    <row r="123" spans="2:17">
      <c r="B123" s="416" t="s">
        <v>126</v>
      </c>
      <c r="C123" s="173" t="s">
        <v>89</v>
      </c>
      <c r="D123" s="137">
        <f>'Form Data'!D5</f>
        <v>289636212.49092352</v>
      </c>
      <c r="E123" s="138">
        <f>'Form Data'!E5</f>
        <v>26260690.768959552</v>
      </c>
      <c r="F123" s="139">
        <f>'Form Data'!F5</f>
        <v>9.9708168007663273E-2</v>
      </c>
      <c r="G123" s="140">
        <f>'Form Data'!G5</f>
        <v>8.2269219914744269</v>
      </c>
      <c r="H123" s="141">
        <f>'Form Data'!H5</f>
        <v>0.78853592502440417</v>
      </c>
      <c r="I123" s="254">
        <f>'Form Data'!I5</f>
        <v>9.5682878401301359</v>
      </c>
      <c r="J123" s="177">
        <f>'Form Data'!J5</f>
        <v>0.30722670878915359</v>
      </c>
      <c r="K123" s="139">
        <f>'Form Data'!K5</f>
        <v>3.3174028810742537E-2</v>
      </c>
      <c r="L123" s="142">
        <f>'Form Data'!L5</f>
        <v>2771322650.0382519</v>
      </c>
      <c r="M123" s="143">
        <f>'Form Data'!M5</f>
        <v>332185842.87231874</v>
      </c>
      <c r="N123" s="139">
        <f>'Form Data'!N5</f>
        <v>0.13618991845655845</v>
      </c>
      <c r="O123" s="137">
        <f>'Form Data'!O5</f>
        <v>556604788.30783606</v>
      </c>
      <c r="P123" s="138">
        <f>'Form Data'!P5</f>
        <v>44191415.634772778</v>
      </c>
      <c r="Q123" s="139">
        <f>'Form Data'!Q5</f>
        <v>8.6241729805456052E-2</v>
      </c>
    </row>
    <row r="124" spans="2:17" ht="15" thickBot="1">
      <c r="B124" s="417"/>
      <c r="C124" s="174" t="s">
        <v>91</v>
      </c>
      <c r="D124" s="144">
        <f>'Form Data'!D6</f>
        <v>3230954025.1588273</v>
      </c>
      <c r="E124" s="145">
        <f>'Form Data'!E6</f>
        <v>-46432109.869911194</v>
      </c>
      <c r="F124" s="146">
        <f>'Form Data'!F6</f>
        <v>-1.4167421218282551E-2</v>
      </c>
      <c r="G124" s="147">
        <f>'Form Data'!G6</f>
        <v>91.773078008520599</v>
      </c>
      <c r="H124" s="148">
        <f>'Form Data'!H6</f>
        <v>-0.78853592502379399</v>
      </c>
      <c r="I124" s="255">
        <f>'Form Data'!I6</f>
        <v>4.6076138442148977</v>
      </c>
      <c r="J124" s="184">
        <f>'Form Data'!J6</f>
        <v>-0.17403586589678266</v>
      </c>
      <c r="K124" s="146">
        <f>'Form Data'!K6</f>
        <v>-3.6396615487904044E-2</v>
      </c>
      <c r="L124" s="149">
        <f>'Form Data'!L6</f>
        <v>14886988496.343662</v>
      </c>
      <c r="M124" s="150">
        <f>'Form Data'!M6</f>
        <v>-784323966.14054489</v>
      </c>
      <c r="N124" s="146">
        <f>'Form Data'!N6</f>
        <v>-5.0048390523649497E-2</v>
      </c>
      <c r="O124" s="144">
        <f>'Form Data'!O6</f>
        <v>4528635946.9956751</v>
      </c>
      <c r="P124" s="145">
        <f>'Form Data'!P6</f>
        <v>-83948419.908761978</v>
      </c>
      <c r="Q124" s="146">
        <f>'Form Data'!Q6</f>
        <v>-1.8199866545769182E-2</v>
      </c>
    </row>
    <row r="125" spans="2:17" ht="15" thickBot="1">
      <c r="B125" s="306" t="s">
        <v>221</v>
      </c>
      <c r="C125" s="307" t="s">
        <v>127</v>
      </c>
      <c r="D125" s="328">
        <f>'Glass Bottle'!D4</f>
        <v>4667781.9139741967</v>
      </c>
      <c r="E125" s="329">
        <f>'Glass Bottle'!E4</f>
        <v>-228871.25335632358</v>
      </c>
      <c r="F125" s="330">
        <f>'Glass Bottle'!F4</f>
        <v>-4.6740343972758024E-2</v>
      </c>
      <c r="G125" s="133">
        <f>'Glass Bottle'!G4</f>
        <v>0.13258520869756338</v>
      </c>
      <c r="H125" s="134">
        <f>'Glass Bottle'!H4</f>
        <v>-5.7085721897901787E-3</v>
      </c>
      <c r="I125" s="185">
        <f>'Glass Bottle'!I4</f>
        <v>13.61729719729701</v>
      </c>
      <c r="J125" s="186">
        <f>'Glass Bottle'!J4</f>
        <v>0.54524558041911853</v>
      </c>
      <c r="K125" s="132">
        <f>'Glass Bottle'!K4</f>
        <v>4.1710788512732647E-2</v>
      </c>
      <c r="L125" s="135">
        <f>'Glass Bottle'!L4</f>
        <v>63562573.574754499</v>
      </c>
      <c r="M125" s="136">
        <f>'Glass Bottle'!M4</f>
        <v>-446729.37853867561</v>
      </c>
      <c r="N125" s="132">
        <f>'Glass Bottle'!N4</f>
        <v>-6.9791320624854906E-3</v>
      </c>
      <c r="O125" s="130">
        <f>'Glass Bottle'!O4</f>
        <v>12430752.945399063</v>
      </c>
      <c r="P125" s="131">
        <f>'Glass Bottle'!P4</f>
        <v>-839337.28559804522</v>
      </c>
      <c r="Q125" s="132">
        <f>'Glass Bottle'!Q4</f>
        <v>-6.3250307344366707E-2</v>
      </c>
    </row>
    <row r="126" spans="2:17">
      <c r="B126" s="418" t="s">
        <v>222</v>
      </c>
      <c r="C126" s="308" t="s">
        <v>223</v>
      </c>
      <c r="D126" s="313">
        <f>Enhanced!D15</f>
        <v>16553742.46641515</v>
      </c>
      <c r="E126" s="138">
        <f>Enhanced!E15</f>
        <v>1657531.6687608212</v>
      </c>
      <c r="F126" s="139">
        <f>Enhanced!F15</f>
        <v>0.11127203362494231</v>
      </c>
      <c r="G126" s="140">
        <f>Enhanced!G15</f>
        <v>0.47019793128396414</v>
      </c>
      <c r="H126" s="141">
        <f>Enhanced!H15</f>
        <v>4.9491534137664883E-2</v>
      </c>
      <c r="I126" s="254">
        <f>Enhanced!I15</f>
        <v>10.694824872670043</v>
      </c>
      <c r="J126" s="177">
        <f>Enhanced!J15</f>
        <v>-0.18719788351467948</v>
      </c>
      <c r="K126" s="139">
        <f>Enhanced!K15</f>
        <v>-1.7202489620625618E-2</v>
      </c>
      <c r="L126" s="142">
        <f>Enhanced!L15</f>
        <v>177039376.66559109</v>
      </c>
      <c r="M126" s="143">
        <f>Enhanced!M15</f>
        <v>14938471.784592092</v>
      </c>
      <c r="N126" s="139">
        <f>Enhanced!N15</f>
        <v>9.2155388000817615E-2</v>
      </c>
      <c r="O126" s="137">
        <f>Enhanced!O15</f>
        <v>29820790.805823024</v>
      </c>
      <c r="P126" s="138">
        <f>Enhanced!P15</f>
        <v>-941352.08752739429</v>
      </c>
      <c r="Q126" s="139">
        <f>Enhanced!Q15</f>
        <v>-3.0600991965708542E-2</v>
      </c>
    </row>
    <row r="127" spans="2:17">
      <c r="B127" s="418"/>
      <c r="C127" s="308" t="s">
        <v>224</v>
      </c>
      <c r="D127" s="314">
        <f>Enhanced!D16</f>
        <v>3377744116.7986755</v>
      </c>
      <c r="E127" s="122">
        <f>Enhanced!E16</f>
        <v>-34077012.579455376</v>
      </c>
      <c r="F127" s="123">
        <f>Enhanced!F16</f>
        <v>-9.9879247144666564E-3</v>
      </c>
      <c r="G127" s="124">
        <f>Enhanced!G16</f>
        <v>95.942551924287457</v>
      </c>
      <c r="H127" s="125">
        <f>Enhanced!H16</f>
        <v>-0.41584381446756424</v>
      </c>
      <c r="I127" s="256">
        <f>Enhanced!I16</f>
        <v>4.7350635920381041</v>
      </c>
      <c r="J127" s="183">
        <f>Enhanced!J16</f>
        <v>-0.14306602589743189</v>
      </c>
      <c r="K127" s="123">
        <f>Enhanced!K16</f>
        <v>-2.9328049294019908E-2</v>
      </c>
      <c r="L127" s="126">
        <f>Enhanced!L16</f>
        <v>15993833190.674311</v>
      </c>
      <c r="M127" s="127">
        <f>Enhanced!M16</f>
        <v>-649472511.64342117</v>
      </c>
      <c r="N127" s="123">
        <f>Enhanced!N16</f>
        <v>-3.9023047660115752E-2</v>
      </c>
      <c r="O127" s="121">
        <f>Enhanced!O16</f>
        <v>4736512772.0323381</v>
      </c>
      <c r="P127" s="122">
        <f>Enhanced!P16</f>
        <v>-65300572.926038742</v>
      </c>
      <c r="Q127" s="123">
        <f>Enhanced!Q16</f>
        <v>-1.3599148537208453E-2</v>
      </c>
    </row>
    <row r="128" spans="2:17">
      <c r="B128" s="418"/>
      <c r="C128" s="309" t="s">
        <v>128</v>
      </c>
      <c r="D128" s="314">
        <f>'Enhanced - Aggs'!D8</f>
        <v>529.36462578177452</v>
      </c>
      <c r="E128" s="122">
        <f>'Enhanced - Aggs'!E8</f>
        <v>14.839475721120834</v>
      </c>
      <c r="F128" s="123">
        <f>'Enhanced - Aggs'!F8</f>
        <v>2.8841108582100438E-2</v>
      </c>
      <c r="G128" s="124">
        <f>'Enhanced - Aggs'!G8</f>
        <v>1.5036246482781178E-5</v>
      </c>
      <c r="H128" s="125">
        <f>'Enhanced - Aggs'!H8</f>
        <v>5.0476427810784596E-7</v>
      </c>
      <c r="I128" s="256">
        <f>'Enhanced - Aggs'!I8</f>
        <v>8.7294385631077844</v>
      </c>
      <c r="J128" s="183">
        <f>'Enhanced - Aggs'!J8</f>
        <v>1.4294051295093979E-2</v>
      </c>
      <c r="K128" s="123">
        <f>'Enhanced - Aggs'!K8</f>
        <v>1.6401393316794141E-3</v>
      </c>
      <c r="L128" s="126">
        <f>'Enhanced - Aggs'!L8</f>
        <v>4621.0559782445434</v>
      </c>
      <c r="M128" s="127">
        <f>'Enhanced - Aggs'!M8</f>
        <v>136.89494050383655</v>
      </c>
      <c r="N128" s="123">
        <f>'Enhanced - Aggs'!N8</f>
        <v>3.052855135033453E-2</v>
      </c>
      <c r="O128" s="121">
        <f>'Enhanced - Aggs'!O8</f>
        <v>1058.1742045879364</v>
      </c>
      <c r="P128" s="122">
        <f>'Enhanced - Aggs'!P8</f>
        <v>31.344538450241089</v>
      </c>
      <c r="Q128" s="123">
        <f>'Enhanced - Aggs'!Q8</f>
        <v>3.0525548183799614E-2</v>
      </c>
    </row>
    <row r="129" spans="2:17" ht="15" customHeight="1">
      <c r="B129" s="418"/>
      <c r="C129" s="309" t="s">
        <v>129</v>
      </c>
      <c r="D129" s="314">
        <f>'Enhanced - Aggs'!D9</f>
        <v>6305393.6135457326</v>
      </c>
      <c r="E129" s="122">
        <f>'Enhanced - Aggs'!E9</f>
        <v>906251.48923347332</v>
      </c>
      <c r="F129" s="123">
        <f>'Enhanced - Aggs'!F9</f>
        <v>0.1678510156553642</v>
      </c>
      <c r="G129" s="124">
        <f>'Enhanced - Aggs'!G9</f>
        <v>0.17910046861218151</v>
      </c>
      <c r="H129" s="125">
        <f>'Enhanced - Aggs'!H9</f>
        <v>2.6615137835450858E-2</v>
      </c>
      <c r="I129" s="256">
        <f>'Enhanced - Aggs'!I9</f>
        <v>12.64037695938803</v>
      </c>
      <c r="J129" s="183">
        <f>'Enhanced - Aggs'!J9</f>
        <v>-8.2976762511115965E-2</v>
      </c>
      <c r="K129" s="123">
        <f>'Enhanced - Aggs'!K9</f>
        <v>-6.5216109152336351E-3</v>
      </c>
      <c r="L129" s="126">
        <f>'Enhanced - Aggs'!L9</f>
        <v>79702552.152535915</v>
      </c>
      <c r="M129" s="127">
        <f>'Enhanced - Aggs'!M9</f>
        <v>11007357.110105067</v>
      </c>
      <c r="N129" s="123">
        <f>'Enhanced - Aggs'!N9</f>
        <v>0.16023474572429952</v>
      </c>
      <c r="O129" s="121">
        <f>'Enhanced - Aggs'!O9</f>
        <v>12725058.889993031</v>
      </c>
      <c r="P129" s="122">
        <f>'Enhanced - Aggs'!P9</f>
        <v>1864430.8803841807</v>
      </c>
      <c r="Q129" s="123">
        <f>'Enhanced - Aggs'!Q9</f>
        <v>0.17166879104363403</v>
      </c>
    </row>
    <row r="130" spans="2:17">
      <c r="B130" s="418"/>
      <c r="C130" s="309" t="s">
        <v>130</v>
      </c>
      <c r="D130" s="314">
        <f>'Enhanced - Aggs'!D10</f>
        <v>1631944.1033027694</v>
      </c>
      <c r="E130" s="122">
        <f>'Enhanced - Aggs'!E10</f>
        <v>177420.10530135967</v>
      </c>
      <c r="F130" s="123">
        <f>'Enhanced - Aggs'!F10</f>
        <v>0.12197812173958213</v>
      </c>
      <c r="G130" s="124">
        <f>'Enhanced - Aggs'!G10</f>
        <v>4.6354275651009275E-2</v>
      </c>
      <c r="H130" s="125">
        <f>'Enhanced - Aggs'!H10</f>
        <v>5.2748656537794508E-3</v>
      </c>
      <c r="I130" s="256">
        <f>'Enhanced - Aggs'!I10</f>
        <v>11.939046287531582</v>
      </c>
      <c r="J130" s="183">
        <f>'Enhanced - Aggs'!J10</f>
        <v>-0.15672019406590643</v>
      </c>
      <c r="K130" s="123">
        <f>'Enhanced - Aggs'!K10</f>
        <v>-1.2956615383104551E-2</v>
      </c>
      <c r="L130" s="126">
        <f>'Enhanced - Aggs'!L10</f>
        <v>19483856.187995985</v>
      </c>
      <c r="M130" s="127">
        <f>'Enhanced - Aggs'!M10</f>
        <v>1890273.566291362</v>
      </c>
      <c r="N130" s="123">
        <f>'Enhanced - Aggs'!N10</f>
        <v>0.10744108274794435</v>
      </c>
      <c r="O130" s="121">
        <f>'Enhanced - Aggs'!O10</f>
        <v>5921591.1112346435</v>
      </c>
      <c r="P130" s="122">
        <f>'Enhanced - Aggs'!P10</f>
        <v>145211.36631224584</v>
      </c>
      <c r="Q130" s="123">
        <f>'Enhanced - Aggs'!Q10</f>
        <v>2.5138819247451791E-2</v>
      </c>
    </row>
    <row r="131" spans="2:17">
      <c r="B131" s="418"/>
      <c r="C131" s="310" t="s">
        <v>225</v>
      </c>
      <c r="D131" s="314">
        <f>Enhanced!D17</f>
        <v>31656591.5228687</v>
      </c>
      <c r="E131" s="122">
        <f>Enhanced!E17</f>
        <v>-748897.26940427348</v>
      </c>
      <c r="F131" s="123">
        <f>Enhanced!F17</f>
        <v>-2.3110198219964719E-2</v>
      </c>
      <c r="G131" s="124">
        <f>Enhanced!G17</f>
        <v>0.89918421020221295</v>
      </c>
      <c r="H131" s="125">
        <f>Enhanced!H17</f>
        <v>-1.6028163115485494E-2</v>
      </c>
      <c r="I131" s="256">
        <f>Enhanced!I17</f>
        <v>11.373814599708172</v>
      </c>
      <c r="J131" s="183">
        <f>Enhanced!J17</f>
        <v>0.18121710995515983</v>
      </c>
      <c r="K131" s="123">
        <f>Enhanced!K17</f>
        <v>1.6190800224976085E-2</v>
      </c>
      <c r="L131" s="126">
        <f>Enhanced!L17</f>
        <v>360056202.83980197</v>
      </c>
      <c r="M131" s="127">
        <f>Enhanced!M17</f>
        <v>-2645389.6708118916</v>
      </c>
      <c r="N131" s="123">
        <f>Enhanced!N17</f>
        <v>-7.2935705975277149E-3</v>
      </c>
      <c r="O131" s="121">
        <f>Enhanced!O17</f>
        <v>53433103.726211533</v>
      </c>
      <c r="P131" s="122">
        <f>Enhanced!P17</f>
        <v>-1346345.4398856834</v>
      </c>
      <c r="Q131" s="123">
        <f>Enhanced!Q17</f>
        <v>-2.4577564403822652E-2</v>
      </c>
    </row>
    <row r="132" spans="2:17">
      <c r="B132" s="418"/>
      <c r="C132" s="310" t="s">
        <v>226</v>
      </c>
      <c r="D132" s="314">
        <f>Enhanced!D18</f>
        <v>258643.48155318853</v>
      </c>
      <c r="E132" s="122">
        <f>Enhanced!E18</f>
        <v>134787.74607238831</v>
      </c>
      <c r="F132" s="123">
        <f>Enhanced!F18</f>
        <v>1.0882640642288444</v>
      </c>
      <c r="G132" s="124">
        <f>Enhanced!G18</f>
        <v>7.3465942951043035E-3</v>
      </c>
      <c r="H132" s="125">
        <f>Enhanced!H18</f>
        <v>3.8485973247447225E-3</v>
      </c>
      <c r="I132" s="256">
        <f>Enhanced!I18</f>
        <v>9.1111919434967739</v>
      </c>
      <c r="J132" s="183">
        <f>Enhanced!J18</f>
        <v>0.6439374607627748</v>
      </c>
      <c r="K132" s="123">
        <f>Enhanced!K18</f>
        <v>7.6050325648751887E-2</v>
      </c>
      <c r="L132" s="126">
        <f>Enhanced!L18</f>
        <v>2356550.4053653679</v>
      </c>
      <c r="M132" s="127">
        <f>Enhanced!M18</f>
        <v>1307832.3739032459</v>
      </c>
      <c r="N132" s="123">
        <f>Enhanced!N18</f>
        <v>1.2470772263540342</v>
      </c>
      <c r="O132" s="121">
        <f>Enhanced!O18</f>
        <v>547263.25256792514</v>
      </c>
      <c r="P132" s="122">
        <f>Enhanced!P18</f>
        <v>293473.6257378466</v>
      </c>
      <c r="Q132" s="123">
        <f>Enhanced!Q18</f>
        <v>1.1563657246493291</v>
      </c>
    </row>
    <row r="133" spans="2:17">
      <c r="B133" s="418"/>
      <c r="C133" s="310" t="s">
        <v>227</v>
      </c>
      <c r="D133" s="314">
        <f>Enhanced!D19</f>
        <v>92910507.694148242</v>
      </c>
      <c r="E133" s="122">
        <f>Enhanced!E19</f>
        <v>12848592.29976894</v>
      </c>
      <c r="F133" s="123">
        <f>Enhanced!F19</f>
        <v>0.16048319899015265</v>
      </c>
      <c r="G133" s="124">
        <f>Enhanced!G19</f>
        <v>2.6390605387853405</v>
      </c>
      <c r="H133" s="125">
        <f>Enhanced!H19</f>
        <v>0.37791101346410505</v>
      </c>
      <c r="I133" s="256">
        <f>Enhanced!I19</f>
        <v>11.889430679255664</v>
      </c>
      <c r="J133" s="183">
        <f>Enhanced!J19</f>
        <v>0.37983110561665256</v>
      </c>
      <c r="K133" s="123">
        <f>Enhanced!K19</f>
        <v>3.3001244151586125E-2</v>
      </c>
      <c r="L133" s="126">
        <f>Enhanced!L19</f>
        <v>1104653040.6040256</v>
      </c>
      <c r="M133" s="127">
        <f>Enhanced!M19</f>
        <v>183172453.31615496</v>
      </c>
      <c r="N133" s="123">
        <f>Enhanced!N19</f>
        <v>0.19878058837384044</v>
      </c>
      <c r="O133" s="121">
        <f>Enhanced!O19</f>
        <v>258306669.07407522</v>
      </c>
      <c r="P133" s="122">
        <f>Enhanced!P19</f>
        <v>27715205.392146885</v>
      </c>
      <c r="Q133" s="123">
        <f>Enhanced!Q19</f>
        <v>0.12019181000722774</v>
      </c>
    </row>
    <row r="134" spans="2:17">
      <c r="B134" s="418"/>
      <c r="C134" s="310" t="s">
        <v>131</v>
      </c>
      <c r="D134" s="314">
        <f>'Enhanced - Aggs'!D12</f>
        <v>284451.37843322754</v>
      </c>
      <c r="E134" s="122">
        <f>'Enhanced - Aggs'!E12</f>
        <v>63601.448255181313</v>
      </c>
      <c r="F134" s="123">
        <f>'Enhanced - Aggs'!F12</f>
        <v>0.28798491447974056</v>
      </c>
      <c r="G134" s="124">
        <f>'Enhanced - Aggs'!G12</f>
        <v>8.0796502640734843E-3</v>
      </c>
      <c r="H134" s="125">
        <f>'Enhanced - Aggs'!H12</f>
        <v>1.8422936841136755E-3</v>
      </c>
      <c r="I134" s="256">
        <f>'Enhanced - Aggs'!I12</f>
        <v>19.078869380923315</v>
      </c>
      <c r="J134" s="183">
        <f>'Enhanced - Aggs'!J12</f>
        <v>1.5659777885827992</v>
      </c>
      <c r="K134" s="123">
        <f>'Enhanced - Aggs'!K12</f>
        <v>8.941857375898446E-2</v>
      </c>
      <c r="L134" s="126">
        <f>'Enhanced - Aggs'!L12</f>
        <v>5427010.6943511358</v>
      </c>
      <c r="M134" s="127">
        <f>'Enhanced - Aggs'!M12</f>
        <v>1559289.8089670399</v>
      </c>
      <c r="N134" s="123">
        <f>'Enhanced - Aggs'!N12</f>
        <v>0.40315468855560654</v>
      </c>
      <c r="O134" s="121">
        <f>'Enhanced - Aggs'!O12</f>
        <v>544832.2098493576</v>
      </c>
      <c r="P134" s="122">
        <f>'Enhanced - Aggs'!P12</f>
        <v>131238.0675214529</v>
      </c>
      <c r="Q134" s="123">
        <f>'Enhanced - Aggs'!Q12</f>
        <v>0.31731123362333563</v>
      </c>
    </row>
    <row r="135" spans="2:17">
      <c r="B135" s="423"/>
      <c r="C135" s="311" t="s">
        <v>179</v>
      </c>
      <c r="D135" s="314">
        <f>'Enhanced - Aggs'!D13</f>
        <v>31425622.419374052</v>
      </c>
      <c r="E135" s="122">
        <f>'Enhanced - Aggs'!E13</f>
        <v>9714364.5832989402</v>
      </c>
      <c r="F135" s="123">
        <f>'Enhanced - Aggs'!F13</f>
        <v>0.44743444422449319</v>
      </c>
      <c r="G135" s="124">
        <f>'Enhanced - Aggs'!G13</f>
        <v>10.461781013325483</v>
      </c>
      <c r="H135" s="125">
        <f>'Enhanced - Aggs'!H13</f>
        <v>2.5920615965434841</v>
      </c>
      <c r="I135" s="256">
        <f>'Enhanced - Aggs'!I13</f>
        <v>33.861651039152868</v>
      </c>
      <c r="J135" s="183">
        <f>'Enhanced - Aggs'!J13</f>
        <v>1.6644607247112049</v>
      </c>
      <c r="K135" s="123">
        <f>'Enhanced - Aggs'!K13</f>
        <v>5.1695837694403758E-2</v>
      </c>
      <c r="L135" s="126">
        <f>'Enhanced - Aggs'!L13</f>
        <v>1064123460.053023</v>
      </c>
      <c r="M135" s="127">
        <f>'Enhanced - Aggs'!M13</f>
        <v>365081959.5389998</v>
      </c>
      <c r="N135" s="123">
        <f>'Enhanced - Aggs'!N13</f>
        <v>0.52226078032641221</v>
      </c>
      <c r="O135" s="121">
        <f>'Enhanced - Aggs'!O13</f>
        <v>221187932.02792174</v>
      </c>
      <c r="P135" s="122">
        <f>'Enhanced - Aggs'!P13</f>
        <v>67376793.872101575</v>
      </c>
      <c r="Q135" s="123">
        <f>'Enhanced - Aggs'!Q13</f>
        <v>0.43804886095989182</v>
      </c>
    </row>
    <row r="136" spans="2:17" ht="15" thickBot="1">
      <c r="B136" s="417"/>
      <c r="C136" s="312" t="s">
        <v>228</v>
      </c>
      <c r="D136" s="315">
        <f>Enhanced!D20</f>
        <v>1466635.6861170465</v>
      </c>
      <c r="E136" s="145">
        <f>Enhanced!E20</f>
        <v>13579.03329938394</v>
      </c>
      <c r="F136" s="146">
        <f>Enhanced!F20</f>
        <v>9.3451506333579355E-3</v>
      </c>
      <c r="G136" s="147">
        <f>Enhanced!G20</f>
        <v>4.1658801141710236E-2</v>
      </c>
      <c r="H136" s="148">
        <f>Enhanced!H20</f>
        <v>6.2083265695695583E-4</v>
      </c>
      <c r="I136" s="255">
        <f>Enhanced!I20</f>
        <v>13.890828776196599</v>
      </c>
      <c r="J136" s="184">
        <f>Enhanced!J20</f>
        <v>0.25628494542140423</v>
      </c>
      <c r="K136" s="146">
        <f>Enhanced!K20</f>
        <v>1.8796737800859237E-2</v>
      </c>
      <c r="L136" s="149">
        <f>Enhanced!L20</f>
        <v>20372785.192911513</v>
      </c>
      <c r="M136" s="150">
        <f>Enhanced!M20</f>
        <v>561020.57146959752</v>
      </c>
      <c r="N136" s="146">
        <f>Enhanced!N20</f>
        <v>2.8317546780381949E-2</v>
      </c>
      <c r="O136" s="144">
        <f>Enhanced!O20</f>
        <v>6620136.4124951819</v>
      </c>
      <c r="P136" s="145">
        <f>Enhanced!P20</f>
        <v>-177412.83841773868</v>
      </c>
      <c r="Q136" s="146">
        <f>Enhanced!Q20</f>
        <v>-2.609952967886358E-2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Alternatives'!D13</f>
        <v>396045287.49747819</v>
      </c>
      <c r="E137" s="384">
        <f>'Non-Dairy Alternatives'!E13</f>
        <v>-23248814.121738255</v>
      </c>
      <c r="F137" s="385">
        <f>'Non-Dairy Alternatives'!F13</f>
        <v>-5.5447510546789792E-2</v>
      </c>
      <c r="G137" s="386">
        <f>'Non-Dairy Alternatives'!G13</f>
        <v>99.999999999999986</v>
      </c>
      <c r="H137" s="387">
        <f>'Non-Dairy Alternatives'!H13</f>
        <v>-2.8421709430404007E-14</v>
      </c>
      <c r="I137" s="388">
        <f>'Non-Dairy Alternatives'!I13</f>
        <v>8.4184913347848962</v>
      </c>
      <c r="J137" s="389">
        <f>'Non-Dairy Alternatives'!J13</f>
        <v>0.35109684063536939</v>
      </c>
      <c r="K137" s="385">
        <f>'Non-Dairy Alternatives'!K13</f>
        <v>4.3520475029451548E-2</v>
      </c>
      <c r="L137" s="390">
        <f>'Non-Dairy Alternatives'!L13</f>
        <v>3334103820.9799132</v>
      </c>
      <c r="M137" s="391">
        <f>'Non-Dairy Alternatives'!M13</f>
        <v>-48507105.852325916</v>
      </c>
      <c r="N137" s="385">
        <f>'Non-Dairy Alternatives'!N13</f>
        <v>-1.4340137515535091E-2</v>
      </c>
      <c r="O137" s="383">
        <f>'Non-Dairy Alternatives'!O13</f>
        <v>846552081.97646379</v>
      </c>
      <c r="P137" s="384">
        <f>'Non-Dairy Alternatives'!P13</f>
        <v>-18156157.480753541</v>
      </c>
      <c r="Q137" s="385">
        <f>'Non-Dairy Alternatives'!Q13</f>
        <v>-2.0996859579076373E-2</v>
      </c>
    </row>
    <row r="138" spans="2:17" ht="15.5" customHeight="1">
      <c r="B138" s="423"/>
      <c r="C138" s="93" t="s">
        <v>265</v>
      </c>
      <c r="D138" s="137">
        <f>'Non-Dairy Alternatives'!D14</f>
        <v>3064516.5028450964</v>
      </c>
      <c r="E138" s="138">
        <f>'Non-Dairy Alternatives'!E14</f>
        <v>-631565.47935474478</v>
      </c>
      <c r="F138" s="139">
        <f>'Non-Dairy Alternatives'!F14</f>
        <v>-0.17087431566624733</v>
      </c>
      <c r="G138" s="140">
        <f>'Non-Dairy Alternatives'!G14</f>
        <v>0.77377931251476118</v>
      </c>
      <c r="H138" s="141">
        <f>'Non-Dairy Alternatives'!H14</f>
        <v>-0.10772175509540349</v>
      </c>
      <c r="I138" s="254">
        <f>'Non-Dairy Alternatives'!I14</f>
        <v>14.824867545032749</v>
      </c>
      <c r="J138" s="177">
        <f>'Non-Dairy Alternatives'!J14</f>
        <v>1.7040451237780339</v>
      </c>
      <c r="K138" s="317">
        <f>'Non-Dairy Alternatives'!K14</f>
        <v>0.12987334704093037</v>
      </c>
      <c r="L138" s="335">
        <f>'Non-Dairy Alternatives'!L14</f>
        <v>45431051.244245529</v>
      </c>
      <c r="M138" s="143">
        <f>'Non-Dairy Alternatives'!M14</f>
        <v>-3064584.0985977203</v>
      </c>
      <c r="N138" s="139">
        <f>'Non-Dairy Alternatives'!N14</f>
        <v>-6.3192987924221039E-2</v>
      </c>
      <c r="O138" s="137">
        <f>'Non-Dairy Alternatives'!O14</f>
        <v>8339494.0418402944</v>
      </c>
      <c r="P138" s="138">
        <f>'Non-Dairy Alternatives'!P14</f>
        <v>-697039.57631275244</v>
      </c>
      <c r="Q138" s="139">
        <f>'Non-Dairy Alternatives'!Q14</f>
        <v>-7.7135725463633981E-2</v>
      </c>
    </row>
    <row r="139" spans="2:17">
      <c r="B139" s="418"/>
      <c r="C139" s="332" t="s">
        <v>85</v>
      </c>
      <c r="D139" s="121">
        <f>'Non-Dairy Alternatives'!D15</f>
        <v>258784153.26796213</v>
      </c>
      <c r="E139" s="122">
        <f>'Non-Dairy Alternatives'!E15</f>
        <v>-25159462.648128718</v>
      </c>
      <c r="F139" s="123">
        <f>'Non-Dairy Alternatives'!F15</f>
        <v>-8.8607248896779831E-2</v>
      </c>
      <c r="G139" s="124">
        <f>'Non-Dairy Alternatives'!G15</f>
        <v>65.342060980743241</v>
      </c>
      <c r="H139" s="125">
        <f>'Non-Dairy Alternatives'!H15</f>
        <v>-2.3773786249098237</v>
      </c>
      <c r="I139" s="182">
        <f>'Non-Dairy Alternatives'!I15</f>
        <v>6.828835017729733</v>
      </c>
      <c r="J139" s="183">
        <f>'Non-Dairy Alternatives'!J15</f>
        <v>4.9526532605368878E-2</v>
      </c>
      <c r="K139" s="316">
        <f>'Non-Dairy Alternatives'!K15</f>
        <v>7.3055434361843077E-3</v>
      </c>
      <c r="L139" s="319">
        <f>'Non-Dairy Alternatives'!L15</f>
        <v>1767194287.8697982</v>
      </c>
      <c r="M139" s="127">
        <f>'Non-Dairy Alternatives'!M15</f>
        <v>-157747076.80704999</v>
      </c>
      <c r="N139" s="123">
        <f>'Non-Dairy Alternatives'!N15</f>
        <v>-8.1949029566171727E-2</v>
      </c>
      <c r="O139" s="121">
        <f>'Non-Dairy Alternatives'!O15</f>
        <v>458576548.87422466</v>
      </c>
      <c r="P139" s="122">
        <f>'Non-Dairy Alternatives'!P15</f>
        <v>-45900166.890978038</v>
      </c>
      <c r="Q139" s="123">
        <f>'Non-Dairy Alternatives'!Q15</f>
        <v>-9.0985699550782118E-2</v>
      </c>
    </row>
    <row r="140" spans="2:17">
      <c r="B140" s="418"/>
      <c r="C140" s="332" t="s">
        <v>87</v>
      </c>
      <c r="D140" s="121">
        <f>'Non-Dairy Alternatives'!D16</f>
        <v>2047821.3883302372</v>
      </c>
      <c r="E140" s="122">
        <f>'Non-Dairy Alternatives'!E16</f>
        <v>-530235.30503111123</v>
      </c>
      <c r="F140" s="123">
        <f>'Non-Dairy Alternatives'!F16</f>
        <v>-0.20567247663579283</v>
      </c>
      <c r="G140" s="124">
        <f>'Non-Dairy Alternatives'!G16</f>
        <v>0.51706748015358628</v>
      </c>
      <c r="H140" s="125">
        <f>'Non-Dairy Alternatives'!H16</f>
        <v>-9.7788937669963549E-2</v>
      </c>
      <c r="I140" s="182">
        <f>'Non-Dairy Alternatives'!I16</f>
        <v>10.449056553086148</v>
      </c>
      <c r="J140" s="183">
        <f>'Non-Dairy Alternatives'!J16</f>
        <v>0.80033156104068759</v>
      </c>
      <c r="K140" s="316">
        <f>'Non-Dairy Alternatives'!K16</f>
        <v>8.2946872431382573E-2</v>
      </c>
      <c r="L140" s="319">
        <f>'Non-Dairy Alternatives'!L16</f>
        <v>21397801.497282039</v>
      </c>
      <c r="M140" s="127">
        <f>'Non-Dairy Alternatives'!M16</f>
        <v>-3477158.5508636832</v>
      </c>
      <c r="N140" s="123">
        <f>'Non-Dairy Alternatives'!N16</f>
        <v>-0.13978549288656583</v>
      </c>
      <c r="O140" s="121">
        <f>'Non-Dairy Alternatives'!O16</f>
        <v>4587205.0780434916</v>
      </c>
      <c r="P140" s="122">
        <f>'Non-Dairy Alternatives'!P16</f>
        <v>-1037301.321589754</v>
      </c>
      <c r="Q140" s="123">
        <f>'Non-Dairy Alternatives'!Q16</f>
        <v>-0.1844253073758424</v>
      </c>
    </row>
    <row r="141" spans="2:17">
      <c r="B141" s="418"/>
      <c r="C141" s="332" t="s">
        <v>261</v>
      </c>
      <c r="D141" s="121">
        <f>'Non-Dairy Alternatives'!D17</f>
        <v>28409424.907007582</v>
      </c>
      <c r="E141" s="122">
        <f>'Non-Dairy Alternatives'!E17</f>
        <v>4547203.4125213549</v>
      </c>
      <c r="F141" s="123">
        <f>'Non-Dairy Alternatives'!F17</f>
        <v>0.19056077463584284</v>
      </c>
      <c r="G141" s="124">
        <f>'Non-Dairy Alternatives'!G17</f>
        <v>7.1732768458174059</v>
      </c>
      <c r="H141" s="125">
        <f>'Non-Dairy Alternatives'!H17</f>
        <v>1.4822305367145896</v>
      </c>
      <c r="I141" s="182">
        <f>'Non-Dairy Alternatives'!I17</f>
        <v>16.413592848625587</v>
      </c>
      <c r="J141" s="183">
        <f>'Non-Dairy Alternatives'!J17</f>
        <v>1.3113843146956317</v>
      </c>
      <c r="K141" s="316">
        <f>'Non-Dairy Alternatives'!K17</f>
        <v>8.6833942979224518E-2</v>
      </c>
      <c r="L141" s="319">
        <f>'Non-Dairy Alternatives'!L17</f>
        <v>466300733.48722529</v>
      </c>
      <c r="M141" s="127">
        <f>'Non-Dairy Alternatives'!M17</f>
        <v>105928488.39466858</v>
      </c>
      <c r="N141" s="123">
        <f>'Non-Dairy Alternatives'!N17</f>
        <v>0.29394186105387304</v>
      </c>
      <c r="O141" s="121">
        <f>'Non-Dairy Alternatives'!O17</f>
        <v>147117817.48496479</v>
      </c>
      <c r="P141" s="122">
        <f>'Non-Dairy Alternatives'!P17</f>
        <v>30736765.978654608</v>
      </c>
      <c r="Q141" s="123">
        <f>'Non-Dairy Alternatives'!Q17</f>
        <v>0.26410455637607005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Alternatives'!D18</f>
        <v>1743471.0766331195</v>
      </c>
      <c r="E143" s="122">
        <f>'Non-Dairy Alternatives'!E18</f>
        <v>54122.795233515324</v>
      </c>
      <c r="F143" s="123">
        <f>'Non-Dairy Alternatives'!F18</f>
        <v>3.2037677386853147E-2</v>
      </c>
      <c r="G143" s="124">
        <f>'Non-Dairy Alternatives'!G18</f>
        <v>0.44022012928110421</v>
      </c>
      <c r="H143" s="125">
        <f>'Non-Dairy Alternatives'!H18</f>
        <v>3.7317184814264936E-2</v>
      </c>
      <c r="I143" s="182">
        <f>'Non-Dairy Alternatives'!I18</f>
        <v>24.119610226113952</v>
      </c>
      <c r="J143" s="183">
        <f>'Non-Dairy Alternatives'!J18</f>
        <v>1.7804792593199785</v>
      </c>
      <c r="K143" s="316">
        <f>'Non-Dairy Alternatives'!K18</f>
        <v>7.9702261559170498E-2</v>
      </c>
      <c r="L143" s="319">
        <f>'Non-Dairy Alternatives'!L18</f>
        <v>42051842.80889409</v>
      </c>
      <c r="M143" s="127">
        <f>'Non-Dairy Alternatives'!M18</f>
        <v>4313270.3021800146</v>
      </c>
      <c r="N143" s="123">
        <f>'Non-Dairy Alternatives'!N18</f>
        <v>0.11429341428885896</v>
      </c>
      <c r="O143" s="121">
        <f>'Non-Dairy Alternatives'!O18</f>
        <v>6594865.084987564</v>
      </c>
      <c r="P143" s="122">
        <f>'Non-Dairy Alternatives'!P18</f>
        <v>216051.88389582187</v>
      </c>
      <c r="Q143" s="123">
        <f>'Non-Dairy Alternatives'!Q18</f>
        <v>3.3870232139552904E-2</v>
      </c>
    </row>
    <row r="144" spans="2:17">
      <c r="B144" s="418"/>
      <c r="C144" s="332" t="s">
        <v>264</v>
      </c>
      <c r="D144" s="121">
        <f>'Non-Dairy Alternatives'!D19</f>
        <v>1370188.7489967686</v>
      </c>
      <c r="E144" s="122">
        <f>'Non-Dairy Alternatives'!E19</f>
        <v>34322.045491646277</v>
      </c>
      <c r="F144" s="123">
        <f>'Non-Dairy Alternatives'!F19</f>
        <v>2.5692717246107086E-2</v>
      </c>
      <c r="G144" s="124">
        <f>'Non-Dairy Alternatives'!G19</f>
        <v>0.34596769416313106</v>
      </c>
      <c r="H144" s="125">
        <f>'Non-Dairy Alternatives'!H19</f>
        <v>2.7368720710770122E-2</v>
      </c>
      <c r="I144" s="182">
        <f>'Non-Dairy Alternatives'!I19</f>
        <v>7.817955095236834</v>
      </c>
      <c r="J144" s="183">
        <f>'Non-Dairy Alternatives'!J19</f>
        <v>0.19650166161957827</v>
      </c>
      <c r="K144" s="316">
        <f>'Non-Dairy Alternatives'!K19</f>
        <v>2.5782701860098574E-2</v>
      </c>
      <c r="L144" s="319">
        <f>'Non-Dairy Alternatives'!L19</f>
        <v>10712074.11165547</v>
      </c>
      <c r="M144" s="127">
        <f>'Non-Dairy Alternatives'!M19</f>
        <v>530828.23737139069</v>
      </c>
      <c r="N144" s="123">
        <f>'Non-Dairy Alternatives'!N19</f>
        <v>5.2137846774937775E-2</v>
      </c>
      <c r="O144" s="121">
        <f>'Non-Dairy Alternatives'!O19</f>
        <v>2850906.2026528865</v>
      </c>
      <c r="P144" s="122">
        <f>'Non-Dairy Alternatives'!P19</f>
        <v>16242.263184926938</v>
      </c>
      <c r="Q144" s="123">
        <f>'Non-Dairy Alternatives'!Q19</f>
        <v>5.7298725816420631E-3</v>
      </c>
    </row>
    <row r="145" spans="2:17">
      <c r="B145" s="418"/>
      <c r="C145" s="332" t="s">
        <v>229</v>
      </c>
      <c r="D145" s="121">
        <f>'Non-Dairy Alternatives'!D20</f>
        <v>65391638.563323744</v>
      </c>
      <c r="E145" s="122">
        <f>'Non-Dairy Alternatives'!E20</f>
        <v>287333.62288372964</v>
      </c>
      <c r="F145" s="123">
        <f>'Non-Dairy Alternatives'!F20</f>
        <v>4.4134350738648355E-3</v>
      </c>
      <c r="G145" s="124">
        <f>'Non-Dairy Alternatives'!G20</f>
        <v>16.511151786837033</v>
      </c>
      <c r="H145" s="125">
        <f>'Non-Dairy Alternatives'!H20</f>
        <v>0.9840302058221031</v>
      </c>
      <c r="I145" s="182">
        <f>'Non-Dairy Alternatives'!I20</f>
        <v>10.352464792844554</v>
      </c>
      <c r="J145" s="183">
        <f>'Non-Dairy Alternatives'!J20</f>
        <v>5.7935094616746952E-2</v>
      </c>
      <c r="K145" s="316">
        <f>'Non-Dairy Alternatives'!K20</f>
        <v>5.6277553530901386E-3</v>
      </c>
      <c r="L145" s="319">
        <f>'Non-Dairy Alternatives'!L20</f>
        <v>676964635.97322524</v>
      </c>
      <c r="M145" s="127">
        <f>'Non-Dairy Alternatives'!M20</f>
        <v>6746435.281386137</v>
      </c>
      <c r="N145" s="123">
        <f>'Non-Dairy Alternatives'!N20</f>
        <v>1.0066028159817303E-2</v>
      </c>
      <c r="O145" s="121">
        <f>'Non-Dairy Alternatives'!O20</f>
        <v>150443865.32371265</v>
      </c>
      <c r="P145" s="122">
        <f>'Non-Dairy Alternatives'!P20</f>
        <v>2229429.4015722871</v>
      </c>
      <c r="Q145" s="123">
        <f>'Non-Dairy Alternatives'!Q20</f>
        <v>1.5041918067572348E-2</v>
      </c>
    </row>
    <row r="146" spans="2:17">
      <c r="B146" s="418"/>
      <c r="C146" s="332" t="s">
        <v>230</v>
      </c>
      <c r="D146" s="121">
        <f>'Non-Dairy Alternatives'!D21</f>
        <v>4588818.6155488379</v>
      </c>
      <c r="E146" s="122">
        <f>'Non-Dairy Alternatives'!E21</f>
        <v>-178868.45496050455</v>
      </c>
      <c r="F146" s="123">
        <f>'Non-Dairy Alternatives'!F21</f>
        <v>-3.7516819437857028E-2</v>
      </c>
      <c r="G146" s="124">
        <f>'Non-Dairy Alternatives'!G21</f>
        <v>1.1586600725751739</v>
      </c>
      <c r="H146" s="125">
        <f>'Non-Dairy Alternatives'!H21</f>
        <v>2.1585391081290872E-2</v>
      </c>
      <c r="I146" s="182">
        <f>'Non-Dairy Alternatives'!I21</f>
        <v>14.255933197722673</v>
      </c>
      <c r="J146" s="183">
        <f>'Non-Dairy Alternatives'!J21</f>
        <v>0.68086954789908738</v>
      </c>
      <c r="K146" s="316">
        <f>'Non-Dairy Alternatives'!K21</f>
        <v>5.0155900956525945E-2</v>
      </c>
      <c r="L146" s="319">
        <f>'Non-Dairy Alternatives'!L21</f>
        <v>65417891.639730476</v>
      </c>
      <c r="M146" s="127">
        <f>'Non-Dairy Alternatives'!M21</f>
        <v>696236.19512519985</v>
      </c>
      <c r="N146" s="123">
        <f>'Non-Dairy Alternatives'!N21</f>
        <v>1.0757391638739875E-2</v>
      </c>
      <c r="O146" s="121">
        <f>'Non-Dairy Alternatives'!O21</f>
        <v>12336699.16366292</v>
      </c>
      <c r="P146" s="122">
        <f>'Non-Dairy Alternatives'!P21</f>
        <v>-475625.62855159491</v>
      </c>
      <c r="Q146" s="123">
        <f>'Non-Dairy Alternatives'!Q21</f>
        <v>-3.7122507918360893E-2</v>
      </c>
    </row>
    <row r="147" spans="2:17">
      <c r="B147" s="418"/>
      <c r="C147" s="333" t="s">
        <v>230</v>
      </c>
      <c r="D147" s="121">
        <f>'Non-Dairy Alternatives'!D22</f>
        <v>1971734.4026112589</v>
      </c>
      <c r="E147" s="122">
        <f>'Non-Dairy Alternatives'!E22</f>
        <v>-372094.08264210448</v>
      </c>
      <c r="F147" s="123">
        <f>'Non-Dairy Alternatives'!F22</f>
        <v>-0.15875482569787175</v>
      </c>
      <c r="G147" s="124">
        <f>'Non-Dairy Alternatives'!G22</f>
        <v>0.49785579196515845</v>
      </c>
      <c r="H147" s="125">
        <f>'Non-Dairy Alternatives'!H22</f>
        <v>-6.1138116177608726E-2</v>
      </c>
      <c r="I147" s="182">
        <f>'Non-Dairy Alternatives'!I22</f>
        <v>10.318454160734419</v>
      </c>
      <c r="J147" s="183">
        <f>'Non-Dairy Alternatives'!J22</f>
        <v>0.26728568638431938</v>
      </c>
      <c r="K147" s="316">
        <f>'Non-Dairy Alternatives'!K22</f>
        <v>2.6592498878753684E-2</v>
      </c>
      <c r="L147" s="319">
        <f>'Non-Dairy Alternatives'!L22</f>
        <v>20345251.050487339</v>
      </c>
      <c r="M147" s="127">
        <f>'Non-Dairy Alternatives'!M22</f>
        <v>-3212963.9297750145</v>
      </c>
      <c r="N147" s="123">
        <f>'Non-Dairy Alternatives'!N22</f>
        <v>-0.13638401434348543</v>
      </c>
      <c r="O147" s="121">
        <f>'Non-Dairy Alternatives'!O22</f>
        <v>4421834.7322382461</v>
      </c>
      <c r="P147" s="122">
        <f>'Non-Dairy Alternatives'!P22</f>
        <v>-812471.57215210889</v>
      </c>
      <c r="Q147" s="123">
        <f>'Non-Dairy Alternatives'!Q22</f>
        <v>-0.15522048670912436</v>
      </c>
    </row>
    <row r="148" spans="2:17" ht="15" thickBot="1">
      <c r="B148" s="417"/>
      <c r="C148" s="334" t="s">
        <v>86</v>
      </c>
      <c r="D148" s="144">
        <f>'Non-Dairy Alternatives'!D23</f>
        <v>28673104.899255898</v>
      </c>
      <c r="E148" s="145">
        <f>'Non-Dairy Alternatives'!E23</f>
        <v>-1297091.8538438007</v>
      </c>
      <c r="F148" s="146">
        <f>'Non-Dairy Alternatives'!F23</f>
        <v>-4.3279390673658082E-2</v>
      </c>
      <c r="G148" s="147">
        <f>'Non-Dairy Alternatives'!G23</f>
        <v>7.2398550884003301</v>
      </c>
      <c r="H148" s="148">
        <f>'Non-Dairy Alternatives'!H23</f>
        <v>9.2080617602443127E-2</v>
      </c>
      <c r="I148" s="255">
        <f>'Non-Dairy Alternatives'!I23</f>
        <v>7.6124709526326217</v>
      </c>
      <c r="J148" s="184">
        <f>'Non-Dairy Alternatives'!J23</f>
        <v>0.35869599595526047</v>
      </c>
      <c r="K148" s="318">
        <f>'Non-Dairy Alternatives'!K23</f>
        <v>4.9449562206926187E-2</v>
      </c>
      <c r="L148" s="320">
        <f>'Non-Dairy Alternatives'!L23</f>
        <v>218273178.16737363</v>
      </c>
      <c r="M148" s="150">
        <f>'Non-Dairy Alternatives'!M23</f>
        <v>876115.51304587722</v>
      </c>
      <c r="N148" s="146">
        <f>'Non-Dairy Alternatives'!N23</f>
        <v>4.0300246118731833E-3</v>
      </c>
      <c r="O148" s="144">
        <f>'Non-Dairy Alternatives'!O23</f>
        <v>51279524.990136445</v>
      </c>
      <c r="P148" s="145">
        <f>'Non-Dairy Alternatives'!P23</f>
        <v>-2412221.0619885549</v>
      </c>
      <c r="Q148" s="146">
        <f>'Non-Dairy Alternatives'!Q23</f>
        <v>-4.4927223257867667E-2</v>
      </c>
    </row>
    <row r="149" spans="2:17">
      <c r="B149" s="295"/>
      <c r="C149" s="93" t="s">
        <v>207</v>
      </c>
      <c r="D149" s="137">
        <f>'Trad vs Value Add'!D13</f>
        <v>168439943.95456755</v>
      </c>
      <c r="E149" s="138">
        <f>'Trad vs Value Add'!E13</f>
        <v>-902595.35435026884</v>
      </c>
      <c r="F149" s="139">
        <f>'Trad vs Value Add'!F13</f>
        <v>-5.3299977550456921E-3</v>
      </c>
      <c r="G149" s="140">
        <f>'Trad vs Value Add'!G13</f>
        <v>4.7844234229032301</v>
      </c>
      <c r="H149" s="141">
        <f>'Trad vs Value Add'!H13</f>
        <v>1.7648955763389651E-3</v>
      </c>
      <c r="I149" s="254">
        <f>'Trad vs Value Add'!I13</f>
        <v>8.2870327374459247</v>
      </c>
      <c r="J149" s="177">
        <f>'Trad vs Value Add'!J13</f>
        <v>-0.25962468259434068</v>
      </c>
      <c r="K149" s="139">
        <f>'Trad vs Value Add'!K13</f>
        <v>-3.0377335820852117E-2</v>
      </c>
      <c r="L149" s="142">
        <f>'Trad vs Value Add'!L13</f>
        <v>1395867329.845058</v>
      </c>
      <c r="M149" s="143">
        <f>'Trad vs Value Add'!M13</f>
        <v>-51445340.26796484</v>
      </c>
      <c r="N149" s="139">
        <f>'Trad vs Value Add'!N13</f>
        <v>-3.5545422444168473E-2</v>
      </c>
      <c r="O149" s="137">
        <f>'Trad vs Value Add'!O13</f>
        <v>547625221.14412832</v>
      </c>
      <c r="P149" s="138">
        <f>'Trad vs Value Add'!P13</f>
        <v>-18230052.865996003</v>
      </c>
      <c r="Q149" s="139">
        <f>'Trad vs Value Add'!Q13</f>
        <v>-3.2216811795006489E-2</v>
      </c>
    </row>
    <row r="150" spans="2:17">
      <c r="B150" s="295" t="s">
        <v>220</v>
      </c>
      <c r="C150" s="94" t="s">
        <v>208</v>
      </c>
      <c r="D150" s="121">
        <f>'Trad vs Value Add'!D14</f>
        <v>2772054608.5680494</v>
      </c>
      <c r="E150" s="122">
        <f>'Trad vs Value Add'!E14</f>
        <v>-37724235.102956772</v>
      </c>
      <c r="F150" s="123">
        <f>'Trad vs Value Add'!F14</f>
        <v>-1.3426051373377719E-2</v>
      </c>
      <c r="G150" s="124">
        <f>'Trad vs Value Add'!G14</f>
        <v>78.73834844291504</v>
      </c>
      <c r="H150" s="125">
        <f>'Trad vs Value Add'!H14</f>
        <v>-0.61686142595075921</v>
      </c>
      <c r="I150" s="256">
        <f>'Trad vs Value Add'!I14</f>
        <v>3.8389220916995037</v>
      </c>
      <c r="J150" s="183">
        <f>'Trad vs Value Add'!J14</f>
        <v>-0.21076393237697344</v>
      </c>
      <c r="K150" s="123">
        <f>'Trad vs Value Add'!K14</f>
        <v>-5.2044511876704745E-2</v>
      </c>
      <c r="L150" s="126">
        <f>'Trad vs Value Add'!L14</f>
        <v>10641701676.229305</v>
      </c>
      <c r="M150" s="127">
        <f>'Trad vs Value Add'!M14</f>
        <v>-737020437.73093414</v>
      </c>
      <c r="N150" s="123">
        <f>'Trad vs Value Add'!N14</f>
        <v>-6.4771810959923543E-2</v>
      </c>
      <c r="O150" s="121">
        <f>'Trad vs Value Add'!O14</f>
        <v>3453428749.8277078</v>
      </c>
      <c r="P150" s="122">
        <f>'Trad vs Value Add'!P14</f>
        <v>-52431062.76088047</v>
      </c>
      <c r="Q150" s="123">
        <f>'Trad vs Value Add'!Q14</f>
        <v>-1.4955265060118718E-2</v>
      </c>
    </row>
    <row r="151" spans="2:17">
      <c r="B151" s="295" t="s">
        <v>218</v>
      </c>
      <c r="C151" s="94" t="s">
        <v>209</v>
      </c>
      <c r="D151" s="121">
        <f>'Trad vs Value Add'!D15</f>
        <v>38932637.649471872</v>
      </c>
      <c r="E151" s="122">
        <f>'Trad vs Value Add'!E15</f>
        <v>1648664.7294114828</v>
      </c>
      <c r="F151" s="123">
        <f>'Trad vs Value Add'!F15</f>
        <v>4.421912688721083E-2</v>
      </c>
      <c r="G151" s="124">
        <f>'Trad vs Value Add'!G15</f>
        <v>1.1058554112068517</v>
      </c>
      <c r="H151" s="125">
        <f>'Trad vs Value Add'!H15</f>
        <v>5.28623963007544E-2</v>
      </c>
      <c r="I151" s="256">
        <f>'Trad vs Value Add'!I15</f>
        <v>14.532422110944696</v>
      </c>
      <c r="J151" s="183">
        <f>'Trad vs Value Add'!J15</f>
        <v>0.14861233462078971</v>
      </c>
      <c r="K151" s="123">
        <f>'Trad vs Value Add'!K15</f>
        <v>1.0331917407960245E-2</v>
      </c>
      <c r="L151" s="126">
        <f>'Trad vs Value Add'!L15</f>
        <v>565785524.21458292</v>
      </c>
      <c r="M151" s="127">
        <f>'Trad vs Value Add'!M15</f>
        <v>29499950.026822507</v>
      </c>
      <c r="N151" s="123">
        <f>'Trad vs Value Add'!N15</f>
        <v>5.5007912662021742E-2</v>
      </c>
      <c r="O151" s="121">
        <f>'Trad vs Value Add'!O15</f>
        <v>128901834.50970405</v>
      </c>
      <c r="P151" s="122">
        <f>'Trad vs Value Add'!P15</f>
        <v>1967280.4290658087</v>
      </c>
      <c r="Q151" s="123">
        <f>'Trad vs Value Add'!Q15</f>
        <v>1.5498383740459247E-2</v>
      </c>
    </row>
    <row r="152" spans="2:17" ht="15" thickBot="1">
      <c r="B152" s="295"/>
      <c r="C152" s="95" t="s">
        <v>210</v>
      </c>
      <c r="D152" s="144">
        <f>'Trad vs Value Add'!D16</f>
        <v>500558315.486709</v>
      </c>
      <c r="E152" s="145">
        <f>'Trad vs Value Add'!E16</f>
        <v>16167683.33463037</v>
      </c>
      <c r="F152" s="146">
        <f>'Trad vs Value Add'!F16</f>
        <v>3.3377365831373851E-2</v>
      </c>
      <c r="G152" s="147">
        <f>'Trad vs Value Add'!G16</f>
        <v>14.218022595575992</v>
      </c>
      <c r="H152" s="148">
        <f>'Trad vs Value Add'!H16</f>
        <v>0.53761484408196125</v>
      </c>
      <c r="I152" s="255">
        <f>'Trad vs Value Add'!I16</f>
        <v>9.2298554755467457</v>
      </c>
      <c r="J152" s="184">
        <f>'Trad vs Value Add'!J16</f>
        <v>0.31929218862132913</v>
      </c>
      <c r="K152" s="146">
        <f>'Trad vs Value Add'!K16</f>
        <v>3.5832997122620815E-2</v>
      </c>
      <c r="L152" s="149">
        <f>'Trad vs Value Add'!L16</f>
        <v>4620080909.0254564</v>
      </c>
      <c r="M152" s="150">
        <f>'Trad vs Value Add'!M16</f>
        <v>303887525.64055061</v>
      </c>
      <c r="N152" s="146">
        <f>'Trad vs Value Add'!N16</f>
        <v>7.0406374007791026E-2</v>
      </c>
      <c r="O152" s="144">
        <f>'Trad vs Value Add'!O16</f>
        <v>828506484.77175736</v>
      </c>
      <c r="P152" s="145">
        <f>'Trad vs Value Add'!P16</f>
        <v>29742831.119624615</v>
      </c>
      <c r="Q152" s="146">
        <f>'Trad vs Value Add'!Q16</f>
        <v>3.7236084771300609E-2</v>
      </c>
    </row>
    <row r="153" spans="2:17">
      <c r="B153" s="416" t="s">
        <v>219</v>
      </c>
      <c r="C153" s="173" t="s">
        <v>216</v>
      </c>
      <c r="D153" s="137">
        <f>Filtration!D11</f>
        <v>3437046454.1679649</v>
      </c>
      <c r="E153" s="138">
        <f>Filtration!E11</f>
        <v>-33130875.72582531</v>
      </c>
      <c r="F153" s="139">
        <f>Filtration!F11</f>
        <v>-9.5473148995643201E-3</v>
      </c>
      <c r="G153" s="140">
        <f>Filtration!G11</f>
        <v>97.626994968385489</v>
      </c>
      <c r="H153" s="141">
        <f>Filtration!H11</f>
        <v>-0.37952640470574295</v>
      </c>
      <c r="I153" s="254">
        <f>Filtration!I11</f>
        <v>4.8466365776619691</v>
      </c>
      <c r="J153" s="177">
        <f>Filtration!J11</f>
        <v>-0.1369119797834264</v>
      </c>
      <c r="K153" s="139">
        <f>Filtration!K11</f>
        <v>-2.7472789359879041E-2</v>
      </c>
      <c r="L153" s="142">
        <f>Filtration!L11</f>
        <v>16658115063.893831</v>
      </c>
      <c r="M153" s="143">
        <f>Filtration!M11</f>
        <v>-635682162.57808113</v>
      </c>
      <c r="N153" s="139">
        <f>Filtration!N11</f>
        <v>-3.6757812888255192E-2</v>
      </c>
      <c r="O153" s="137">
        <f>Filtration!O11</f>
        <v>4856956883.2065096</v>
      </c>
      <c r="P153" s="138">
        <f>Filtration!P11</f>
        <v>-70265499.184648514</v>
      </c>
      <c r="Q153" s="139">
        <f>Filtration!Q11</f>
        <v>-1.4260671374558295E-2</v>
      </c>
    </row>
    <row r="154" spans="2:17" ht="15" thickBot="1">
      <c r="B154" s="417"/>
      <c r="C154" s="174" t="s">
        <v>217</v>
      </c>
      <c r="D154" s="144">
        <f>Filtration!D12</f>
        <v>83543783.481812865</v>
      </c>
      <c r="E154" s="145">
        <f>Filtration!E12</f>
        <v>12959456.624870867</v>
      </c>
      <c r="F154" s="146">
        <f>Filtration!F12</f>
        <v>0.18360246816742573</v>
      </c>
      <c r="G154" s="147">
        <f>Filtration!G12</f>
        <v>2.373005031610274</v>
      </c>
      <c r="H154" s="148">
        <f>Filtration!H12</f>
        <v>0.37952640470625054</v>
      </c>
      <c r="I154" s="255">
        <f>Filtration!I12</f>
        <v>11.972118580263091</v>
      </c>
      <c r="J154" s="184">
        <f>Filtration!J12</f>
        <v>0.40224068324245188</v>
      </c>
      <c r="K154" s="146">
        <f>Filtration!K12</f>
        <v>3.4766199507259531E-2</v>
      </c>
      <c r="L154" s="149">
        <f>Filtration!L12</f>
        <v>1000196082.4880885</v>
      </c>
      <c r="M154" s="150">
        <f>Filtration!M12</f>
        <v>183544039.30987501</v>
      </c>
      <c r="N154" s="146">
        <f>Filtration!N12</f>
        <v>0.22475182771301927</v>
      </c>
      <c r="O154" s="144">
        <f>Filtration!O12</f>
        <v>228283852.09700087</v>
      </c>
      <c r="P154" s="145">
        <f>Filtration!P12</f>
        <v>30508494.910660923</v>
      </c>
      <c r="Q154" s="146">
        <f>Filtration!Q12</f>
        <v>0.15425832290074659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389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 ht="15" thickBot="1">
      <c r="B158" s="420" t="str">
        <f>'HOME PAGE'!H7</f>
        <v>YTD ENDING 06-16-2024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Data'!E21</f>
        <v>1616005302.194083</v>
      </c>
      <c r="E161" s="384">
        <f>'Segment Data'!F21</f>
        <v>2649153.1959052086</v>
      </c>
      <c r="F161" s="385">
        <f>'Segment Data'!G21</f>
        <v>1.6420138836364274E-3</v>
      </c>
      <c r="G161" s="386">
        <f>'Segment Data'!H21</f>
        <v>100</v>
      </c>
      <c r="H161" s="387">
        <f>'Segment Data'!I21</f>
        <v>-8.5265128291212022E-14</v>
      </c>
      <c r="I161" s="388">
        <f>'Segment Data'!J21</f>
        <v>0</v>
      </c>
      <c r="J161" s="389">
        <f>'Segment Data'!K21</f>
        <v>4.9923751909680947</v>
      </c>
      <c r="K161" s="385">
        <f>'Segment Data'!L21</f>
        <v>-3.2577841892403647E-2</v>
      </c>
      <c r="L161" s="390">
        <f>'Segment Data'!M21</f>
        <v>-6.4832132120165161E-3</v>
      </c>
      <c r="M161" s="391">
        <f>'Segment Data'!N21</f>
        <v>8067704779.1466379</v>
      </c>
      <c r="N161" s="385">
        <f>'Segment Data'!O21</f>
        <v>-39334094.845889091</v>
      </c>
      <c r="O161" s="383">
        <f>'Segment Data'!P21</f>
        <v>-4.851844854484825E-3</v>
      </c>
      <c r="P161" s="384">
        <f>'Segment Data'!Q21</f>
        <v>2314784861.5917454</v>
      </c>
      <c r="Q161" s="385">
        <f>'Segment Data'!R21</f>
        <v>-1103298.4650421143</v>
      </c>
    </row>
    <row r="162" spans="2:17">
      <c r="B162" s="416" t="s">
        <v>111</v>
      </c>
      <c r="C162" s="93" t="s">
        <v>111</v>
      </c>
      <c r="D162" s="137">
        <f>'Segment Data'!E24</f>
        <v>1510116957.8855443</v>
      </c>
      <c r="E162" s="138">
        <f>'Segment Data'!F24</f>
        <v>745519.0796277523</v>
      </c>
      <c r="F162" s="139">
        <f>'Segment Data'!G24</f>
        <v>4.9392684958815851E-4</v>
      </c>
      <c r="G162" s="140">
        <f>'Segment Data'!H24</f>
        <v>93.447524945322158</v>
      </c>
      <c r="H162" s="141">
        <f>'Segment Data'!I24</f>
        <v>-0.10723292653212013</v>
      </c>
      <c r="I162" s="176">
        <f>'Segment Data'!J24</f>
        <v>0</v>
      </c>
      <c r="J162" s="177">
        <f>'Segment Data'!K24</f>
        <v>4.6818266762096119</v>
      </c>
      <c r="K162" s="139">
        <f>'Segment Data'!L24</f>
        <v>-2.9053009712726841E-2</v>
      </c>
      <c r="L162" s="142">
        <f>'Segment Data'!M24</f>
        <v>-6.1672153928165069E-3</v>
      </c>
      <c r="M162" s="143">
        <f>'Segment Data'!N24</f>
        <v>7070105857.6250477</v>
      </c>
      <c r="N162" s="139">
        <f>'Segment Data'!O24</f>
        <v>-40361391.957117081</v>
      </c>
      <c r="O162" s="137">
        <f>'Segment Data'!P24</f>
        <v>-5.6763346964981594E-3</v>
      </c>
      <c r="P162" s="138">
        <f>'Segment Data'!Q24</f>
        <v>1972538002.0645168</v>
      </c>
      <c r="Q162" s="139">
        <f>'Segment Data'!R24</f>
        <v>2696878.223777771</v>
      </c>
    </row>
    <row r="163" spans="2:17">
      <c r="B163" s="418"/>
      <c r="C163" s="118" t="s">
        <v>110</v>
      </c>
      <c r="D163" s="151">
        <f>'Segment Data'!E25</f>
        <v>1502015084.8885307</v>
      </c>
      <c r="E163" s="152">
        <f>'Segment Data'!F25</f>
        <v>2257932.5083882809</v>
      </c>
      <c r="F163" s="153">
        <f>'Segment Data'!G25</f>
        <v>1.5055320821807051E-3</v>
      </c>
      <c r="G163" s="154">
        <f>'Segment Data'!H25</f>
        <v>92.946173063245197</v>
      </c>
      <c r="H163" s="155">
        <f>'Segment Data'!I25</f>
        <v>-1.266639147942783E-2</v>
      </c>
      <c r="I163" s="178">
        <f>'Segment Data'!J25</f>
        <v>0</v>
      </c>
      <c r="J163" s="179">
        <f>'Segment Data'!K25</f>
        <v>4.6480924609205418</v>
      </c>
      <c r="K163" s="153">
        <f>'Segment Data'!L25</f>
        <v>-2.3102322872682102E-2</v>
      </c>
      <c r="L163" s="156">
        <f>'Segment Data'!M25</f>
        <v>-4.9456988933186717E-3</v>
      </c>
      <c r="M163" s="157">
        <f>'Segment Data'!N25</f>
        <v>6981504992.2593079</v>
      </c>
      <c r="N163" s="153">
        <f>'Segment Data'!O25</f>
        <v>-24152794.895393372</v>
      </c>
      <c r="O163" s="151">
        <f>'Segment Data'!P25</f>
        <v>-3.4476127194906646E-3</v>
      </c>
      <c r="P163" s="152">
        <f>'Segment Data'!Q25</f>
        <v>1953798818.409821</v>
      </c>
      <c r="Q163" s="153">
        <f>'Segment Data'!R25</f>
        <v>6575345.3147287369</v>
      </c>
    </row>
    <row r="164" spans="2:17" ht="15" thickBot="1">
      <c r="B164" s="417"/>
      <c r="C164" s="114" t="s">
        <v>109</v>
      </c>
      <c r="D164" s="158">
        <f>'Segment Data'!E26</f>
        <v>8101872.9970093258</v>
      </c>
      <c r="E164" s="159">
        <f>'Segment Data'!F26</f>
        <v>-1512413.4287569355</v>
      </c>
      <c r="F164" s="160">
        <f>'Segment Data'!G26</f>
        <v>-0.15730896311801901</v>
      </c>
      <c r="G164" s="161">
        <f>'Segment Data'!H26</f>
        <v>0.50135188207670167</v>
      </c>
      <c r="H164" s="162">
        <f>'Segment Data'!I26</f>
        <v>-9.4566535052480472E-2</v>
      </c>
      <c r="I164" s="180">
        <f>'Segment Data'!J26</f>
        <v>0</v>
      </c>
      <c r="J164" s="181">
        <f>'Segment Data'!K26</f>
        <v>10.935849697772566</v>
      </c>
      <c r="K164" s="160">
        <f>'Segment Data'!L26</f>
        <v>3.4420534337778363E-2</v>
      </c>
      <c r="L164" s="163">
        <f>'Segment Data'!M26</f>
        <v>3.1574331972206524E-3</v>
      </c>
      <c r="M164" s="164">
        <f>'Segment Data'!N26</f>
        <v>88600865.365736157</v>
      </c>
      <c r="N164" s="160">
        <f>'Segment Data'!O26</f>
        <v>-16208597.061727375</v>
      </c>
      <c r="O164" s="158">
        <f>'Segment Data'!P26</f>
        <v>-0.15464822246316748</v>
      </c>
      <c r="P164" s="159">
        <f>'Segment Data'!Q26</f>
        <v>18739183.654694665</v>
      </c>
      <c r="Q164" s="160">
        <f>'Segment Data'!R26</f>
        <v>-3878467.0909511894</v>
      </c>
    </row>
    <row r="165" spans="2:17">
      <c r="B165" s="416" t="s">
        <v>108</v>
      </c>
      <c r="C165" s="93" t="s">
        <v>185</v>
      </c>
      <c r="D165" s="137">
        <f>Fat!E19</f>
        <v>88248539.09645319</v>
      </c>
      <c r="E165" s="138">
        <f>Fat!F19</f>
        <v>-4391473.1065285951</v>
      </c>
      <c r="F165" s="139">
        <f>Fat!G19</f>
        <v>-4.7403632643166334E-2</v>
      </c>
      <c r="G165" s="140">
        <f>Fat!H19</f>
        <v>5.4609065314721663</v>
      </c>
      <c r="H165" s="141">
        <f>Fat!I19</f>
        <v>-0.28116178125017566</v>
      </c>
      <c r="I165" s="254">
        <f>Fat!J19</f>
        <v>5.254791472004448</v>
      </c>
      <c r="J165" s="177">
        <f>Fat!K19</f>
        <v>0.15964643018925173</v>
      </c>
      <c r="K165" s="139">
        <f>Fat!L19</f>
        <v>3.1333049182909245E-2</v>
      </c>
      <c r="L165" s="142">
        <f>Fat!M19</f>
        <v>463727670.66089332</v>
      </c>
      <c r="M165" s="143">
        <f>Fat!N19</f>
        <v>-8286628.1888285875</v>
      </c>
      <c r="N165" s="139">
        <f>Fat!O19</f>
        <v>-1.7555883813313994E-2</v>
      </c>
      <c r="O165" s="137">
        <f>Fat!P19</f>
        <v>133554872.08261611</v>
      </c>
      <c r="P165" s="138">
        <f>Fat!Q19</f>
        <v>-3974934.761570707</v>
      </c>
      <c r="Q165" s="139">
        <f>Fat!R19</f>
        <v>-2.8902351081421022E-2</v>
      </c>
    </row>
    <row r="166" spans="2:17">
      <c r="B166" s="418"/>
      <c r="C166" s="94" t="s">
        <v>186</v>
      </c>
      <c r="D166" s="121">
        <f>Fat!E20</f>
        <v>199724662.57250264</v>
      </c>
      <c r="E166" s="122">
        <f>Fat!F20</f>
        <v>-6292554.8249225616</v>
      </c>
      <c r="F166" s="123">
        <f>Fat!G20</f>
        <v>-3.0543829804203566E-2</v>
      </c>
      <c r="G166" s="124">
        <f>Fat!H20</f>
        <v>12.359158865464886</v>
      </c>
      <c r="H166" s="125">
        <f>Fat!I20</f>
        <v>-0.41032278465637084</v>
      </c>
      <c r="I166" s="256">
        <f>Fat!J20</f>
        <v>5.1187057789888799</v>
      </c>
      <c r="J166" s="183">
        <f>Fat!K20</f>
        <v>-0.19577272465690676</v>
      </c>
      <c r="K166" s="123">
        <f>Fat!L20</f>
        <v>-3.6837617185318305E-2</v>
      </c>
      <c r="L166" s="126">
        <f>Fat!M20</f>
        <v>1022331784.5164734</v>
      </c>
      <c r="M166" s="127">
        <f>Fat!N20</f>
        <v>-72542288.723063588</v>
      </c>
      <c r="N166" s="123">
        <f>Fat!O20</f>
        <v>-6.6256285079821009E-2</v>
      </c>
      <c r="O166" s="121">
        <f>Fat!P20</f>
        <v>326021902.08551931</v>
      </c>
      <c r="P166" s="122">
        <f>Fat!Q20</f>
        <v>-17193271.831164479</v>
      </c>
      <c r="Q166" s="123">
        <f>Fat!R20</f>
        <v>-5.0094731054455603E-2</v>
      </c>
    </row>
    <row r="167" spans="2:17">
      <c r="B167" s="418"/>
      <c r="C167" s="94" t="s">
        <v>187</v>
      </c>
      <c r="D167" s="121">
        <f>Fat!E21</f>
        <v>579533685.08488905</v>
      </c>
      <c r="E167" s="122">
        <f>Fat!F21</f>
        <v>-13953962.592740536</v>
      </c>
      <c r="F167" s="123">
        <f>Fat!G21</f>
        <v>-2.3511799524966768E-2</v>
      </c>
      <c r="G167" s="124">
        <f>Fat!H21</f>
        <v>35.862115322149286</v>
      </c>
      <c r="H167" s="125">
        <f>Fat!I21</f>
        <v>-0.92378889659121199</v>
      </c>
      <c r="I167" s="256">
        <f>Fat!J21</f>
        <v>4.8297918005935445</v>
      </c>
      <c r="J167" s="183">
        <f>Fat!K21</f>
        <v>2.7483915514898705E-2</v>
      </c>
      <c r="K167" s="123">
        <f>Fat!L21</f>
        <v>5.7230640293377631E-3</v>
      </c>
      <c r="L167" s="126">
        <f>Fat!M21</f>
        <v>2799027040.3907585</v>
      </c>
      <c r="M167" s="127">
        <f>Fat!N21</f>
        <v>-51083369.748299122</v>
      </c>
      <c r="N167" s="123">
        <f>Fat!O21</f>
        <v>-1.792329502975527E-2</v>
      </c>
      <c r="O167" s="121">
        <f>Fat!P21</f>
        <v>784778487.30761027</v>
      </c>
      <c r="P167" s="122">
        <f>Fat!Q21</f>
        <v>-10503187.50499475</v>
      </c>
      <c r="Q167" s="123">
        <f>Fat!R21</f>
        <v>-1.3206877308558193E-2</v>
      </c>
    </row>
    <row r="168" spans="2:17" ht="15" thickBot="1">
      <c r="B168" s="417"/>
      <c r="C168" s="95" t="s">
        <v>188</v>
      </c>
      <c r="D168" s="144">
        <f>Fat!E22</f>
        <v>748498415.44021642</v>
      </c>
      <c r="E168" s="145">
        <f>Fat!F22</f>
        <v>27287143.720124006</v>
      </c>
      <c r="F168" s="146">
        <f>Fat!G22</f>
        <v>3.7835159806978658E-2</v>
      </c>
      <c r="G168" s="147">
        <f>Fat!H22</f>
        <v>46.317819280912317</v>
      </c>
      <c r="H168" s="148">
        <f>Fat!I22</f>
        <v>1.6152734624993883</v>
      </c>
      <c r="I168" s="255">
        <f>Fat!J22</f>
        <v>5.0536089396446009</v>
      </c>
      <c r="J168" s="184">
        <f>Fat!K22</f>
        <v>-6.283923089417609E-2</v>
      </c>
      <c r="K168" s="146">
        <f>Fat!L22</f>
        <v>-1.2281807378801012E-2</v>
      </c>
      <c r="L168" s="149">
        <f>Fat!M22</f>
        <v>3782618283.578496</v>
      </c>
      <c r="M168" s="150">
        <f>Fat!N22</f>
        <v>92578191.814284325</v>
      </c>
      <c r="N168" s="146">
        <f>Fat!O22</f>
        <v>2.5088668283282149E-2</v>
      </c>
      <c r="O168" s="144">
        <f>Fat!P22</f>
        <v>1070429600.1159997</v>
      </c>
      <c r="P168" s="145">
        <f>Fat!Q22</f>
        <v>30568095.632686019</v>
      </c>
      <c r="Q168" s="146">
        <f>Fat!R22</f>
        <v>2.9396314317717429E-2</v>
      </c>
    </row>
    <row r="169" spans="2:17" ht="15" customHeight="1">
      <c r="B169" s="427" t="s">
        <v>107</v>
      </c>
      <c r="C169" s="93" t="s">
        <v>201</v>
      </c>
      <c r="D169" s="137">
        <f>Fat!E23</f>
        <v>87220995.938032329</v>
      </c>
      <c r="E169" s="138">
        <f>Fat!F23</f>
        <v>-4200385.8107986748</v>
      </c>
      <c r="F169" s="139">
        <f>Fat!G23</f>
        <v>-4.5945332814359752E-2</v>
      </c>
      <c r="G169" s="140">
        <f>Fat!H23</f>
        <v>5.3973211486132264</v>
      </c>
      <c r="H169" s="141">
        <f>Fat!I23</f>
        <v>-0.26921328679954026</v>
      </c>
      <c r="I169" s="254">
        <f>Fat!J23</f>
        <v>5.2116776788489672</v>
      </c>
      <c r="J169" s="177">
        <f>Fat!K23</f>
        <v>0.15460165964799533</v>
      </c>
      <c r="K169" s="139">
        <f>Fat!L23</f>
        <v>3.0571353695494317E-2</v>
      </c>
      <c r="L169" s="142">
        <f>Fat!M23</f>
        <v>454567717.65721953</v>
      </c>
      <c r="M169" s="143">
        <f>Fat!N23</f>
        <v>-7757159.6270111203</v>
      </c>
      <c r="N169" s="139">
        <f>Fat!O23</f>
        <v>-1.677859013899036E-2</v>
      </c>
      <c r="O169" s="137">
        <f>Fat!P23</f>
        <v>130583816.88668166</v>
      </c>
      <c r="P169" s="138">
        <f>Fat!Q23</f>
        <v>-3611701.1140055507</v>
      </c>
      <c r="Q169" s="139">
        <f>Fat!R23</f>
        <v>-2.6913723854674904E-2</v>
      </c>
    </row>
    <row r="170" spans="2:17">
      <c r="B170" s="428"/>
      <c r="C170" s="94" t="s">
        <v>202</v>
      </c>
      <c r="D170" s="121">
        <f>Fat!E24</f>
        <v>150689693.04937178</v>
      </c>
      <c r="E170" s="122">
        <f>Fat!F24</f>
        <v>-5343322.9965211451</v>
      </c>
      <c r="F170" s="123">
        <f>Fat!G24</f>
        <v>-3.4244822871010515E-2</v>
      </c>
      <c r="G170" s="124">
        <f>Fat!H24</f>
        <v>9.3248266478319923</v>
      </c>
      <c r="H170" s="125">
        <f>Fat!I24</f>
        <v>-0.34650451750199451</v>
      </c>
      <c r="I170" s="256">
        <f>Fat!J24</f>
        <v>4.249611219609192</v>
      </c>
      <c r="J170" s="183">
        <f>Fat!K24</f>
        <v>-0.13456338896831443</v>
      </c>
      <c r="K170" s="123">
        <f>Fat!L24</f>
        <v>-3.0692981229589987E-2</v>
      </c>
      <c r="L170" s="126">
        <f>Fat!M24</f>
        <v>640372610.26207554</v>
      </c>
      <c r="M170" s="127">
        <f>Fat!N24</f>
        <v>-43703376.786094785</v>
      </c>
      <c r="N170" s="123">
        <f>Fat!O24</f>
        <v>-6.3886728395009931E-2</v>
      </c>
      <c r="O170" s="121">
        <f>Fat!P24</f>
        <v>188132450.74388134</v>
      </c>
      <c r="P170" s="122">
        <f>Fat!Q24</f>
        <v>-8536431.0901477635</v>
      </c>
      <c r="Q170" s="123">
        <f>Fat!R24</f>
        <v>-4.3405092918318136E-2</v>
      </c>
    </row>
    <row r="171" spans="2:17">
      <c r="B171" s="428"/>
      <c r="C171" s="94" t="s">
        <v>203</v>
      </c>
      <c r="D171" s="121">
        <f>Fat!E25</f>
        <v>563669159.04298985</v>
      </c>
      <c r="E171" s="122">
        <f>Fat!F25</f>
        <v>-16002748.431081653</v>
      </c>
      <c r="F171" s="123">
        <f>Fat!G25</f>
        <v>-2.7606561961599715E-2</v>
      </c>
      <c r="G171" s="124">
        <f>Fat!H25</f>
        <v>34.880402822793023</v>
      </c>
      <c r="H171" s="125">
        <f>Fat!I25</f>
        <v>-1.0491659729141247</v>
      </c>
      <c r="I171" s="256">
        <f>Fat!J25</f>
        <v>4.6501035116685632</v>
      </c>
      <c r="J171" s="183">
        <f>Fat!K25</f>
        <v>-4.0076548987979521E-3</v>
      </c>
      <c r="K171" s="123">
        <f>Fat!L25</f>
        <v>-8.6109995128324309E-4</v>
      </c>
      <c r="L171" s="126">
        <f>Fat!M25</f>
        <v>2621119935.8850727</v>
      </c>
      <c r="M171" s="127">
        <f>Fat!N25</f>
        <v>-76737561.63540554</v>
      </c>
      <c r="N171" s="123">
        <f>Fat!O25</f>
        <v>-2.8443889903722781E-2</v>
      </c>
      <c r="O171" s="121">
        <f>Fat!P25</f>
        <v>741360390.97455025</v>
      </c>
      <c r="P171" s="122">
        <f>Fat!Q25</f>
        <v>-15756002.292750478</v>
      </c>
      <c r="Q171" s="123">
        <f>Fat!R25</f>
        <v>-2.081054172497333E-2</v>
      </c>
    </row>
    <row r="172" spans="2:17" ht="15" thickBot="1">
      <c r="B172" s="429"/>
      <c r="C172" s="95" t="s">
        <v>204</v>
      </c>
      <c r="D172" s="144">
        <f>Fat!E26</f>
        <v>708537109.85513914</v>
      </c>
      <c r="E172" s="145">
        <f>Fat!F26</f>
        <v>26291976.318027854</v>
      </c>
      <c r="F172" s="146">
        <f>Fat!G26</f>
        <v>3.8537433285477117E-2</v>
      </c>
      <c r="G172" s="147">
        <f>Fat!H26</f>
        <v>43.844974326083218</v>
      </c>
      <c r="H172" s="148">
        <f>Fat!I26</f>
        <v>1.5576508506834799</v>
      </c>
      <c r="I172" s="255">
        <f>Fat!J26</f>
        <v>4.733761361499341</v>
      </c>
      <c r="J172" s="184">
        <f>Fat!K26</f>
        <v>-5.3680464278973439E-2</v>
      </c>
      <c r="K172" s="146">
        <f>Fat!L26</f>
        <v>-1.1212765863791229E-2</v>
      </c>
      <c r="L172" s="149">
        <f>Fat!M26</f>
        <v>3354045593.8206716</v>
      </c>
      <c r="M172" s="150">
        <f>Fat!N26</f>
        <v>87836706.091393471</v>
      </c>
      <c r="N172" s="146">
        <f>Fat!O26</f>
        <v>2.6892556205264321E-2</v>
      </c>
      <c r="O172" s="144">
        <f>Fat!P26</f>
        <v>912461343.4594028</v>
      </c>
      <c r="P172" s="145">
        <f>Fat!Q26</f>
        <v>30601012.720680475</v>
      </c>
      <c r="Q172" s="146">
        <f>Fat!R26</f>
        <v>3.4700520767326527E-2</v>
      </c>
    </row>
    <row r="173" spans="2:17" ht="15" thickBot="1">
      <c r="B173" s="416" t="s">
        <v>106</v>
      </c>
      <c r="C173" s="165" t="s">
        <v>106</v>
      </c>
      <c r="D173" s="130">
        <f>'Segment Data'!E27</f>
        <v>95867860.749096856</v>
      </c>
      <c r="E173" s="131">
        <f>'Segment Data'!F27</f>
        <v>1701712.3838139623</v>
      </c>
      <c r="F173" s="132">
        <f>'Segment Data'!G27</f>
        <v>1.8071381418434954E-2</v>
      </c>
      <c r="G173" s="133">
        <f>'Segment Data'!H27</f>
        <v>5.9323976610061315</v>
      </c>
      <c r="H173" s="134">
        <f>'Segment Data'!I27</f>
        <v>9.5735469353286362E-2</v>
      </c>
      <c r="I173" s="185">
        <f>'Segment Data'!J27</f>
        <v>0</v>
      </c>
      <c r="J173" s="186">
        <f>'Segment Data'!K27</f>
        <v>9.4470503601129838</v>
      </c>
      <c r="K173" s="132">
        <f>'Segment Data'!L27</f>
        <v>-0.18905458656616503</v>
      </c>
      <c r="L173" s="135">
        <f>'Segment Data'!M27</f>
        <v>-1.9619398876650689E-2</v>
      </c>
      <c r="M173" s="136">
        <f>'Segment Data'!N27</f>
        <v>905668508.41301692</v>
      </c>
      <c r="N173" s="132">
        <f>'Segment Data'!O27</f>
        <v>-1726379.6594082117</v>
      </c>
      <c r="O173" s="130">
        <f>'Segment Data'!P27</f>
        <v>-1.902567098516008E-3</v>
      </c>
      <c r="P173" s="131">
        <f>'Segment Data'!Q27</f>
        <v>308401541.03510475</v>
      </c>
      <c r="Q173" s="132">
        <f>'Segment Data'!R27</f>
        <v>-4574508.6502482891</v>
      </c>
    </row>
    <row r="174" spans="2:17" ht="15" customHeight="1">
      <c r="B174" s="418"/>
      <c r="C174" s="115" t="s">
        <v>120</v>
      </c>
      <c r="D174" s="166">
        <f>'Segment Data'!E28</f>
        <v>83336776.249234766</v>
      </c>
      <c r="E174" s="167">
        <f>'Segment Data'!F28</f>
        <v>3015956.3845715076</v>
      </c>
      <c r="F174" s="168">
        <f>'Segment Data'!G28</f>
        <v>3.7548874496715172E-2</v>
      </c>
      <c r="G174" s="169">
        <f>'Segment Data'!H28</f>
        <v>5.1569618079895374</v>
      </c>
      <c r="H174" s="170">
        <f>'Segment Data'!I28</f>
        <v>0.17846899878935041</v>
      </c>
      <c r="I174" s="187">
        <f>'Segment Data'!J28</f>
        <v>0</v>
      </c>
      <c r="J174" s="188">
        <f>'Segment Data'!K28</f>
        <v>7.8220557672824649</v>
      </c>
      <c r="K174" s="168">
        <f>'Segment Data'!L28</f>
        <v>-6.9876552293639982E-2</v>
      </c>
      <c r="L174" s="171">
        <f>'Segment Data'!M28</f>
        <v>-8.8541753101847708E-3</v>
      </c>
      <c r="M174" s="172">
        <f>'Segment Data'!N28</f>
        <v>651864911.28705513</v>
      </c>
      <c r="N174" s="168">
        <f>'Segment Data'!O28</f>
        <v>17978437.062268734</v>
      </c>
      <c r="O174" s="166">
        <f>'Segment Data'!P28</f>
        <v>2.8362234869036326E-2</v>
      </c>
      <c r="P174" s="167">
        <f>'Segment Data'!Q28</f>
        <v>227024994.99587235</v>
      </c>
      <c r="Q174" s="168">
        <f>'Segment Data'!R28</f>
        <v>2748445.6417015791</v>
      </c>
    </row>
    <row r="175" spans="2:17" ht="15" thickBot="1">
      <c r="B175" s="418"/>
      <c r="C175" s="114" t="s">
        <v>121</v>
      </c>
      <c r="D175" s="158">
        <f>'Segment Data'!E29</f>
        <v>12531084.499861741</v>
      </c>
      <c r="E175" s="159">
        <f>'Segment Data'!F29</f>
        <v>-1314244.0007596985</v>
      </c>
      <c r="F175" s="160">
        <f>'Segment Data'!G29</f>
        <v>-9.4923280491373635E-2</v>
      </c>
      <c r="G175" s="161">
        <f>'Segment Data'!H29</f>
        <v>0.77543585301657336</v>
      </c>
      <c r="H175" s="162">
        <f>'Segment Data'!I29</f>
        <v>-8.2733529436196607E-2</v>
      </c>
      <c r="I175" s="180">
        <f>'Segment Data'!J29</f>
        <v>0</v>
      </c>
      <c r="J175" s="181">
        <f>'Segment Data'!K29</f>
        <v>20.253921129393259</v>
      </c>
      <c r="K175" s="160">
        <f>'Segment Data'!L29</f>
        <v>0.49935814915323107</v>
      </c>
      <c r="L175" s="163">
        <f>'Segment Data'!M29</f>
        <v>2.52781167395465E-2</v>
      </c>
      <c r="M175" s="164">
        <f>'Segment Data'!N29</f>
        <v>253803597.12596208</v>
      </c>
      <c r="N175" s="160">
        <f>'Segment Data'!O29</f>
        <v>-19704816.721676409</v>
      </c>
      <c r="O175" s="158">
        <f>'Segment Data'!P29</f>
        <v>-7.2044645517388872E-2</v>
      </c>
      <c r="P175" s="159">
        <f>'Segment Data'!Q29</f>
        <v>81376546.039232463</v>
      </c>
      <c r="Q175" s="160">
        <f>'Segment Data'!R29</f>
        <v>-7322954.2919498235</v>
      </c>
    </row>
    <row r="176" spans="2:17">
      <c r="B176" s="418"/>
      <c r="C176" s="93" t="s">
        <v>105</v>
      </c>
      <c r="D176" s="137">
        <f>Flavor!D27</f>
        <v>161290.76681237761</v>
      </c>
      <c r="E176" s="138">
        <f>Flavor!E27</f>
        <v>114186.07686420118</v>
      </c>
      <c r="F176" s="139">
        <f>Flavor!F27</f>
        <v>2.4240914649863159</v>
      </c>
      <c r="G176" s="140">
        <f>Flavor!G27</f>
        <v>9.9808315352301058E-3</v>
      </c>
      <c r="H176" s="141">
        <f>Flavor!H27</f>
        <v>7.0611606381732871E-3</v>
      </c>
      <c r="I176" s="254">
        <f>Flavor!I27</f>
        <v>7.9125982823437351</v>
      </c>
      <c r="J176" s="177">
        <f>Flavor!J27</f>
        <v>-4.2954828606197655</v>
      </c>
      <c r="K176" s="139">
        <f>Flavor!K27</f>
        <v>-0.35185569380783466</v>
      </c>
      <c r="L176" s="142">
        <f>Flavor!L27</f>
        <v>1276229.044437523</v>
      </c>
      <c r="M176" s="143">
        <f>Flavor!M27</f>
        <v>701171.16733604798</v>
      </c>
      <c r="N176" s="139">
        <f>Flavor!N27</f>
        <v>1.2193053869120707</v>
      </c>
      <c r="O176" s="137">
        <f>Flavor!O27</f>
        <v>398270.40105426311</v>
      </c>
      <c r="P176" s="138">
        <f>Flavor!P27</f>
        <v>229538.10251486301</v>
      </c>
      <c r="Q176" s="139">
        <f>Flavor!Q27</f>
        <v>1.3603684919948171</v>
      </c>
    </row>
    <row r="177" spans="2:17">
      <c r="B177" s="418"/>
      <c r="C177" s="94" t="s">
        <v>104</v>
      </c>
      <c r="D177" s="121">
        <f>Flavor!D28</f>
        <v>88170523.660394207</v>
      </c>
      <c r="E177" s="122">
        <f>Flavor!E28</f>
        <v>1639660.4535464346</v>
      </c>
      <c r="F177" s="123">
        <f>Flavor!F28</f>
        <v>1.8948851228109295E-2</v>
      </c>
      <c r="G177" s="124">
        <f>Flavor!G28</f>
        <v>5.4560788594371141</v>
      </c>
      <c r="H177" s="125">
        <f>Flavor!H28</f>
        <v>9.2671451805537153E-2</v>
      </c>
      <c r="I177" s="256">
        <f>Flavor!I28</f>
        <v>8.8112401544538592</v>
      </c>
      <c r="J177" s="183">
        <f>Flavor!J28</f>
        <v>-0.13321756136244112</v>
      </c>
      <c r="K177" s="123">
        <f>Flavor!K28</f>
        <v>-1.4893866749112722E-2</v>
      </c>
      <c r="L177" s="126">
        <f>Flavor!L28</f>
        <v>776891658.51568949</v>
      </c>
      <c r="M177" s="127">
        <f>Flavor!M28</f>
        <v>2920011.4489551783</v>
      </c>
      <c r="N177" s="123">
        <f>Flavor!N28</f>
        <v>3.7727628137564132E-3</v>
      </c>
      <c r="O177" s="121">
        <f>Flavor!O28</f>
        <v>258257247.48917931</v>
      </c>
      <c r="P177" s="122">
        <f>Flavor!P28</f>
        <v>-1933865.7813651264</v>
      </c>
      <c r="Q177" s="123">
        <f>Flavor!Q28</f>
        <v>-7.4324820592712162E-3</v>
      </c>
    </row>
    <row r="178" spans="2:17">
      <c r="B178" s="418"/>
      <c r="C178" s="94" t="s">
        <v>103</v>
      </c>
      <c r="D178" s="121">
        <f>Flavor!D29</f>
        <v>180821.75309085764</v>
      </c>
      <c r="E178" s="122">
        <f>Flavor!E29</f>
        <v>-20056.615882787708</v>
      </c>
      <c r="F178" s="123">
        <f>Flavor!F29</f>
        <v>-9.9844577518543462E-2</v>
      </c>
      <c r="G178" s="124">
        <f>Flavor!G29</f>
        <v>1.118942820579563E-2</v>
      </c>
      <c r="H178" s="125">
        <f>Flavor!H29</f>
        <v>-1.2615342861737929E-3</v>
      </c>
      <c r="I178" s="256">
        <f>Flavor!I29</f>
        <v>15.923052213635879</v>
      </c>
      <c r="J178" s="183">
        <f>Flavor!J29</f>
        <v>-0.50788034958159578</v>
      </c>
      <c r="K178" s="123">
        <f>Flavor!K29</f>
        <v>-3.0910013636021132E-2</v>
      </c>
      <c r="L178" s="126">
        <f>Flavor!L29</f>
        <v>2879234.2158269011</v>
      </c>
      <c r="M178" s="127">
        <f>Flavor!M29</f>
        <v>-421384.71818818292</v>
      </c>
      <c r="N178" s="123">
        <f>Flavor!N29</f>
        <v>-0.12766839390198359</v>
      </c>
      <c r="O178" s="121">
        <f>Flavor!O29</f>
        <v>1201555.1191183329</v>
      </c>
      <c r="P178" s="122">
        <f>Flavor!P29</f>
        <v>-149504.54338077456</v>
      </c>
      <c r="Q178" s="123">
        <f>Flavor!Q29</f>
        <v>-0.11065724744104211</v>
      </c>
    </row>
    <row r="179" spans="2:17">
      <c r="B179" s="418"/>
      <c r="C179" s="94" t="s">
        <v>102</v>
      </c>
      <c r="D179" s="121">
        <f>Flavor!D30</f>
        <v>10911.932276758795</v>
      </c>
      <c r="E179" s="122">
        <f>Flavor!E30</f>
        <v>1566.1933561368132</v>
      </c>
      <c r="F179" s="123">
        <f>Flavor!F30</f>
        <v>0.1675836837984962</v>
      </c>
      <c r="G179" s="124">
        <f>Flavor!G30</f>
        <v>6.7524111845075282E-4</v>
      </c>
      <c r="H179" s="125">
        <f>Flavor!H30</f>
        <v>9.5967972442335936E-5</v>
      </c>
      <c r="I179" s="256">
        <f>Flavor!I30</f>
        <v>5.9231432173612335</v>
      </c>
      <c r="J179" s="183">
        <f>Flavor!J30</f>
        <v>-2.4006145117099971</v>
      </c>
      <c r="K179" s="123">
        <f>Flavor!K30</f>
        <v>-0.28840513982353244</v>
      </c>
      <c r="L179" s="126">
        <f>Flavor!L30</f>
        <v>64632.937653388974</v>
      </c>
      <c r="M179" s="127">
        <f>Flavor!M30</f>
        <v>-13158.728921020069</v>
      </c>
      <c r="N179" s="123">
        <f>Flavor!N30</f>
        <v>-0.16915345178308427</v>
      </c>
      <c r="O179" s="121">
        <f>Flavor!O30</f>
        <v>24800.141640795246</v>
      </c>
      <c r="P179" s="122">
        <f>Flavor!P30</f>
        <v>1888.8224847727397</v>
      </c>
      <c r="Q179" s="123">
        <f>Flavor!Q30</f>
        <v>8.2440581963445822E-2</v>
      </c>
    </row>
    <row r="180" spans="2:17">
      <c r="B180" s="418"/>
      <c r="C180" s="94" t="s">
        <v>63</v>
      </c>
      <c r="D180" s="121">
        <f>Flavor!D31</f>
        <v>5336226.6203116039</v>
      </c>
      <c r="E180" s="122">
        <f>Flavor!E31</f>
        <v>-49352.672557042912</v>
      </c>
      <c r="F180" s="123">
        <f>Flavor!F31</f>
        <v>-9.1638558961323995E-3</v>
      </c>
      <c r="G180" s="124">
        <f>Flavor!G31</f>
        <v>0.33021095989391258</v>
      </c>
      <c r="H180" s="125">
        <f>Flavor!H31</f>
        <v>-3.6012176722654554E-3</v>
      </c>
      <c r="I180" s="256">
        <f>Flavor!I31</f>
        <v>18.774145447381546</v>
      </c>
      <c r="J180" s="183">
        <f>Flavor!J31</f>
        <v>0.21273059579740661</v>
      </c>
      <c r="K180" s="123">
        <f>Flavor!K31</f>
        <v>1.1460904112018753E-2</v>
      </c>
      <c r="L180" s="126">
        <f>Flavor!L31</f>
        <v>100183094.70991932</v>
      </c>
      <c r="M180" s="127">
        <f>Flavor!M31</f>
        <v>219123.23888321221</v>
      </c>
      <c r="N180" s="123">
        <f>Flavor!N31</f>
        <v>2.1920221421645068E-3</v>
      </c>
      <c r="O180" s="121">
        <f>Flavor!O31</f>
        <v>40595711.285619639</v>
      </c>
      <c r="P180" s="122">
        <f>Flavor!P31</f>
        <v>-1020809.7425020933</v>
      </c>
      <c r="Q180" s="123">
        <f>Flavor!Q31</f>
        <v>-2.4528954301881616E-2</v>
      </c>
    </row>
    <row r="181" spans="2:17">
      <c r="B181" s="418"/>
      <c r="C181" s="94" t="s">
        <v>64</v>
      </c>
      <c r="D181" s="121">
        <f>Flavor!D32</f>
        <v>1460728.4605092255</v>
      </c>
      <c r="E181" s="122">
        <f>Flavor!E32</f>
        <v>73468.316757078748</v>
      </c>
      <c r="F181" s="123">
        <f>Flavor!F32</f>
        <v>5.2959293242843195E-2</v>
      </c>
      <c r="G181" s="124">
        <f>Flavor!G32</f>
        <v>9.039131607587951E-2</v>
      </c>
      <c r="H181" s="125">
        <f>Flavor!H32</f>
        <v>4.4053330916776628E-3</v>
      </c>
      <c r="I181" s="256">
        <f>Flavor!I32</f>
        <v>12.823550423245807</v>
      </c>
      <c r="J181" s="183">
        <f>Flavor!J32</f>
        <v>-1.7979044212547741</v>
      </c>
      <c r="K181" s="123">
        <f>Flavor!K32</f>
        <v>-0.12296344244642671</v>
      </c>
      <c r="L181" s="126">
        <f>Flavor!L32</f>
        <v>18731725.068010274</v>
      </c>
      <c r="M181" s="127">
        <f>Flavor!M32</f>
        <v>-1552036.4814371243</v>
      </c>
      <c r="N181" s="123">
        <f>Flavor!N32</f>
        <v>-7.6516206210253304E-2</v>
      </c>
      <c r="O181" s="121">
        <f>Flavor!O32</f>
        <v>5337337.5690056682</v>
      </c>
      <c r="P181" s="122">
        <f>Flavor!P32</f>
        <v>-747766.47113969084</v>
      </c>
      <c r="Q181" s="123">
        <f>Flavor!Q32</f>
        <v>-0.12288474711466535</v>
      </c>
    </row>
    <row r="182" spans="2:17">
      <c r="B182" s="418"/>
      <c r="C182" s="94" t="s">
        <v>196</v>
      </c>
      <c r="D182" s="121">
        <f>Flavor!D33</f>
        <v>528562.12984986766</v>
      </c>
      <c r="E182" s="122">
        <f>Flavor!E33</f>
        <v>-238304.70762599912</v>
      </c>
      <c r="F182" s="123">
        <f>Flavor!F33</f>
        <v>-0.31075109260217365</v>
      </c>
      <c r="G182" s="124">
        <f>Flavor!G33</f>
        <v>3.2707945272965888E-2</v>
      </c>
      <c r="H182" s="125">
        <f>Flavor!H33</f>
        <v>-1.4824450965276813E-2</v>
      </c>
      <c r="I182" s="256">
        <f>Flavor!I33</f>
        <v>17.029185952033533</v>
      </c>
      <c r="J182" s="183">
        <f>Flavor!J33</f>
        <v>-1.9010642179560158</v>
      </c>
      <c r="K182" s="123">
        <f>Flavor!K33</f>
        <v>-0.10042467483973379</v>
      </c>
      <c r="L182" s="126">
        <f>Flavor!L33</f>
        <v>9000982.7964162901</v>
      </c>
      <c r="M182" s="127">
        <f>Flavor!M33</f>
        <v>-5515998.2840705849</v>
      </c>
      <c r="N182" s="123">
        <f>Flavor!N33</f>
        <v>-0.37996869001124217</v>
      </c>
      <c r="O182" s="121">
        <f>Flavor!O33</f>
        <v>3871943.335721815</v>
      </c>
      <c r="P182" s="122">
        <f>Flavor!P33</f>
        <v>-2111187.3426236939</v>
      </c>
      <c r="Q182" s="123">
        <f>Flavor!Q33</f>
        <v>-0.3528566324423808</v>
      </c>
    </row>
    <row r="183" spans="2:17" ht="15" thickBot="1">
      <c r="B183" s="418"/>
      <c r="C183" s="94" t="s">
        <v>197</v>
      </c>
      <c r="D183" s="121">
        <f>Flavor!D34</f>
        <v>233829.47218112447</v>
      </c>
      <c r="E183" s="122">
        <f>Flavor!E34</f>
        <v>146021.23636571993</v>
      </c>
      <c r="F183" s="123">
        <f>Flavor!F34</f>
        <v>1.6629560429011927</v>
      </c>
      <c r="G183" s="124">
        <f>Flavor!G34</f>
        <v>1.4469598080133121E-2</v>
      </c>
      <c r="H183" s="125">
        <f>Flavor!H34</f>
        <v>9.0270158040541802E-3</v>
      </c>
      <c r="I183" s="256">
        <f>Flavor!I34</f>
        <v>7.4766441282642928</v>
      </c>
      <c r="J183" s="183">
        <f>Flavor!J34</f>
        <v>-6.9298805490794129</v>
      </c>
      <c r="K183" s="123">
        <f>Flavor!K34</f>
        <v>-0.48102375168784661</v>
      </c>
      <c r="L183" s="126">
        <f>Flavor!L34</f>
        <v>1748259.7501981431</v>
      </c>
      <c r="M183" s="127">
        <f>Flavor!M34</f>
        <v>483248.23404950206</v>
      </c>
      <c r="N183" s="123">
        <f>Flavor!N34</f>
        <v>0.38201093656503882</v>
      </c>
      <c r="O183" s="121">
        <f>Flavor!O34</f>
        <v>758982.47096100089</v>
      </c>
      <c r="P183" s="122">
        <f>Flavor!P34</f>
        <v>324566.74104557314</v>
      </c>
      <c r="Q183" s="123">
        <f>Flavor!Q34</f>
        <v>0.74713395186854759</v>
      </c>
    </row>
    <row r="184" spans="2:17">
      <c r="B184" s="416" t="s">
        <v>101</v>
      </c>
      <c r="C184" s="117" t="s">
        <v>13</v>
      </c>
      <c r="D184" s="166">
        <f>'Branded vs. Private Label'!D7</f>
        <v>416909931.7608704</v>
      </c>
      <c r="E184" s="167">
        <f>'Branded vs. Private Label'!E7</f>
        <v>-2634188.5358689427</v>
      </c>
      <c r="F184" s="168">
        <f>'Branded vs. Private Label'!F7</f>
        <v>-6.278692534186411E-3</v>
      </c>
      <c r="G184" s="169">
        <f>'Branded vs. Private Label'!G7</f>
        <v>25.798797268475749</v>
      </c>
      <c r="H184" s="170">
        <f>'Branded vs. Private Label'!H7</f>
        <v>-0.20563582320445661</v>
      </c>
      <c r="I184" s="257">
        <f>'Branded vs. Private Label'!I7</f>
        <v>8.2723307645322901</v>
      </c>
      <c r="J184" s="188">
        <f>'Branded vs. Private Label'!J7</f>
        <v>0.11541302834325684</v>
      </c>
      <c r="K184" s="168">
        <f>'Branded vs. Private Label'!K7</f>
        <v>1.4149097989699547E-2</v>
      </c>
      <c r="L184" s="171">
        <f>'Branded vs. Private Label'!L7</f>
        <v>3448816854.5445056</v>
      </c>
      <c r="M184" s="172">
        <f>'Branded vs. Private Label'!M7</f>
        <v>26629978.582207203</v>
      </c>
      <c r="N184" s="168">
        <f>'Branded vs. Private Label'!N7</f>
        <v>7.7815676195996785E-3</v>
      </c>
      <c r="O184" s="166">
        <f>'Branded vs. Private Label'!O7</f>
        <v>863642628.32498372</v>
      </c>
      <c r="P184" s="167">
        <f>'Branded vs. Private Label'!P7</f>
        <v>-3671877.423882246</v>
      </c>
      <c r="Q184" s="168">
        <f>'Branded vs. Private Label'!Q7</f>
        <v>-4.2336169861610174E-3</v>
      </c>
    </row>
    <row r="185" spans="2:17" ht="15" thickBot="1">
      <c r="B185" s="417"/>
      <c r="C185" s="116" t="s">
        <v>12</v>
      </c>
      <c r="D185" s="158">
        <f>'Branded vs. Private Label'!D8</f>
        <v>1199095370.4331768</v>
      </c>
      <c r="E185" s="159">
        <f>'Branded vs. Private Label'!E8</f>
        <v>5283341.7318015099</v>
      </c>
      <c r="F185" s="160">
        <f>'Branded vs. Private Label'!F8</f>
        <v>4.425606045826755E-3</v>
      </c>
      <c r="G185" s="161">
        <f>'Branded vs. Private Label'!G8</f>
        <v>74.201202731522031</v>
      </c>
      <c r="H185" s="162">
        <f>'Branded vs. Private Label'!H8</f>
        <v>0.20563582320610863</v>
      </c>
      <c r="I185" s="258">
        <f>'Branded vs. Private Label'!I8</f>
        <v>3.8519771141586046</v>
      </c>
      <c r="J185" s="181">
        <f>'Branded vs. Private Label'!J8</f>
        <v>-7.2302324645834748E-2</v>
      </c>
      <c r="K185" s="160">
        <f>'Branded vs. Private Label'!K8</f>
        <v>-1.8424356820996975E-2</v>
      </c>
      <c r="L185" s="163">
        <f>'Branded vs. Private Label'!L8</f>
        <v>4618887924.6021309</v>
      </c>
      <c r="M185" s="164">
        <f>'Branded vs. Private Label'!M8</f>
        <v>-65964073.428091049</v>
      </c>
      <c r="N185" s="160">
        <f>'Branded vs. Private Label'!N8</f>
        <v>-1.4080289720107721E-2</v>
      </c>
      <c r="O185" s="158">
        <f>'Branded vs. Private Label'!O8</f>
        <v>1451142233.2667623</v>
      </c>
      <c r="P185" s="159">
        <f>'Branded vs. Private Label'!P8</f>
        <v>2568578.9588375092</v>
      </c>
      <c r="Q185" s="160">
        <f>'Branded vs. Private Label'!Q8</f>
        <v>1.7731780163188747E-3</v>
      </c>
    </row>
    <row r="186" spans="2:17" ht="15" thickBot="1">
      <c r="B186" s="416" t="s">
        <v>100</v>
      </c>
      <c r="C186" s="165" t="s">
        <v>99</v>
      </c>
      <c r="D186" s="130">
        <f>'Single Serve'!E9</f>
        <v>32457011.36485561</v>
      </c>
      <c r="E186" s="131">
        <f>'Single Serve'!F9</f>
        <v>-1933623.7558676749</v>
      </c>
      <c r="F186" s="132">
        <f>'Single Serve'!G9</f>
        <v>-5.6225299389789464E-2</v>
      </c>
      <c r="G186" s="133">
        <f>'Single Serve'!H9</f>
        <v>2.0084718361250467</v>
      </c>
      <c r="H186" s="134">
        <f>'Single Serve'!I9</f>
        <v>-0.12314895585435304</v>
      </c>
      <c r="I186" s="185">
        <f>'Single Serve'!J9</f>
        <v>17.358331153348345</v>
      </c>
      <c r="J186" s="186">
        <f>'Single Serve'!K9</f>
        <v>5.8733553609020106E-2</v>
      </c>
      <c r="K186" s="132">
        <f>'Single Serve'!L9</f>
        <v>3.3950820688398624E-3</v>
      </c>
      <c r="L186" s="135">
        <f>'Single Serve'!M9</f>
        <v>563399551.51915443</v>
      </c>
      <c r="M186" s="136">
        <f>'Single Serve'!N9</f>
        <v>-31544597.268821001</v>
      </c>
      <c r="N186" s="132">
        <f>'Single Serve'!O9</f>
        <v>-5.3021106826722952E-2</v>
      </c>
      <c r="O186" s="130">
        <f>'Single Serve'!P9</f>
        <v>236904389.14265594</v>
      </c>
      <c r="P186" s="131">
        <f>'Single Serve'!Q9</f>
        <v>-11931878.430017561</v>
      </c>
      <c r="Q186" s="132">
        <f>'Single Serve'!R9</f>
        <v>-4.7950720955629245E-2</v>
      </c>
    </row>
    <row r="187" spans="2:17">
      <c r="B187" s="418"/>
      <c r="C187" s="115" t="s">
        <v>98</v>
      </c>
      <c r="D187" s="166">
        <f>'Single Serve'!E10</f>
        <v>18331348.851970345</v>
      </c>
      <c r="E187" s="167">
        <f>'Single Serve'!F10</f>
        <v>-234821.46341100335</v>
      </c>
      <c r="F187" s="168">
        <f>'Single Serve'!G10</f>
        <v>-1.2647813707518503E-2</v>
      </c>
      <c r="G187" s="169">
        <f>'Single Serve'!H10</f>
        <v>1.1343619248700176</v>
      </c>
      <c r="H187" s="170">
        <f>'Single Serve'!I10</f>
        <v>-1.6417481580946136E-2</v>
      </c>
      <c r="I187" s="187">
        <f>'Single Serve'!J10</f>
        <v>15.186494402622333</v>
      </c>
      <c r="J187" s="188">
        <f>'Single Serve'!K10</f>
        <v>-0.16579026825880661</v>
      </c>
      <c r="K187" s="168">
        <f>'Single Serve'!L10</f>
        <v>-1.0799061625874028E-2</v>
      </c>
      <c r="L187" s="171">
        <f>'Single Serve'!M10</f>
        <v>278388926.73296499</v>
      </c>
      <c r="M187" s="172">
        <f>'Single Serve'!N10</f>
        <v>-6644205.1968325377</v>
      </c>
      <c r="N187" s="168">
        <f>'Single Serve'!O10</f>
        <v>-2.3310290813732412E-2</v>
      </c>
      <c r="O187" s="166">
        <f>'Single Serve'!P10</f>
        <v>146747273.95814934</v>
      </c>
      <c r="P187" s="167">
        <f>'Single Serve'!Q10</f>
        <v>-2538935.5663828254</v>
      </c>
      <c r="Q187" s="168">
        <f>'Single Serve'!R10</f>
        <v>-1.7007167470251851E-2</v>
      </c>
    </row>
    <row r="188" spans="2:17" ht="15" thickBot="1">
      <c r="B188" s="418"/>
      <c r="C188" s="114" t="s">
        <v>97</v>
      </c>
      <c r="D188" s="158">
        <f>'Single Serve'!E11</f>
        <v>14125662.512884652</v>
      </c>
      <c r="E188" s="159">
        <f>'Single Serve'!F11</f>
        <v>-1698802.2924574427</v>
      </c>
      <c r="F188" s="160">
        <f>'Single Serve'!G11</f>
        <v>-0.1073529066135591</v>
      </c>
      <c r="G188" s="161">
        <f>'Single Serve'!H11</f>
        <v>0.87410991125499127</v>
      </c>
      <c r="H188" s="162">
        <f>'Single Serve'!I11</f>
        <v>-0.10673147427345442</v>
      </c>
      <c r="I188" s="180">
        <f>'Single Serve'!J11</f>
        <v>20.176796983944556</v>
      </c>
      <c r="J188" s="181">
        <f>'Single Serve'!K11</f>
        <v>0.59250009489231203</v>
      </c>
      <c r="K188" s="160">
        <f>'Single Serve'!L11</f>
        <v>3.0253835419719544E-2</v>
      </c>
      <c r="L188" s="163">
        <f>'Single Serve'!M11</f>
        <v>285010624.78618973</v>
      </c>
      <c r="M188" s="164">
        <f>'Single Serve'!N11</f>
        <v>-24900392.071988165</v>
      </c>
      <c r="N188" s="160">
        <f>'Single Serve'!O11</f>
        <v>-8.0346908362354641E-2</v>
      </c>
      <c r="O188" s="158">
        <f>'Single Serve'!P11</f>
        <v>90157115.184506565</v>
      </c>
      <c r="P188" s="159">
        <f>'Single Serve'!Q11</f>
        <v>-9392942.8636348993</v>
      </c>
      <c r="Q188" s="160">
        <f>'Single Serve'!R11</f>
        <v>-9.4353966715846227E-2</v>
      </c>
    </row>
    <row r="189" spans="2:17">
      <c r="B189" s="418"/>
      <c r="C189" s="93" t="s">
        <v>96</v>
      </c>
      <c r="D189" s="137">
        <f>Size!D16</f>
        <v>32941745.241407052</v>
      </c>
      <c r="E189" s="138">
        <f>Size!E16</f>
        <v>-1998084.4904842228</v>
      </c>
      <c r="F189" s="139">
        <f>Size!F16</f>
        <v>-5.7186440398147513E-2</v>
      </c>
      <c r="G189" s="140">
        <f>Size!G16</f>
        <v>2.0384676459094151</v>
      </c>
      <c r="H189" s="141">
        <f>Size!H16</f>
        <v>-0.12719365296668039</v>
      </c>
      <c r="I189" s="254">
        <f>Size!I16</f>
        <v>17.412389575772558</v>
      </c>
      <c r="J189" s="177">
        <f>Size!J16</f>
        <v>6.6779113601604934E-2</v>
      </c>
      <c r="K189" s="139">
        <f>Size!K16</f>
        <v>3.8499142908370691E-3</v>
      </c>
      <c r="L189" s="142">
        <f>Size!L16</f>
        <v>573594501.44923139</v>
      </c>
      <c r="M189" s="143">
        <f>Size!M16</f>
        <v>-32458174.69473362</v>
      </c>
      <c r="N189" s="139">
        <f>Size!N16</f>
        <v>-5.3556689001441407E-2</v>
      </c>
      <c r="O189" s="137">
        <f>Size!O16</f>
        <v>238850353.84306535</v>
      </c>
      <c r="P189" s="138">
        <f>Size!P16</f>
        <v>-12278820.872323334</v>
      </c>
      <c r="Q189" s="139">
        <f>Size!Q16</f>
        <v>-4.8894442018691163E-2</v>
      </c>
    </row>
    <row r="190" spans="2:17">
      <c r="B190" s="418"/>
      <c r="C190" s="94" t="s">
        <v>95</v>
      </c>
      <c r="D190" s="121">
        <f>Size!D17</f>
        <v>31052675.765806064</v>
      </c>
      <c r="E190" s="122">
        <f>Size!E17</f>
        <v>-840670.71636122465</v>
      </c>
      <c r="F190" s="123">
        <f>Size!F17</f>
        <v>-2.6358811761295533E-2</v>
      </c>
      <c r="G190" s="124">
        <f>Size!G17</f>
        <v>1.9215701658679722</v>
      </c>
      <c r="H190" s="125">
        <f>Size!H17</f>
        <v>-5.5262197027947879E-2</v>
      </c>
      <c r="I190" s="256">
        <f>Size!I17</f>
        <v>9.66765797115821</v>
      </c>
      <c r="J190" s="183">
        <f>Size!J17</f>
        <v>-0.10259634483988478</v>
      </c>
      <c r="K190" s="123">
        <f>Size!K17</f>
        <v>-1.0500887850164819E-2</v>
      </c>
      <c r="L190" s="126">
        <f>Size!L17</f>
        <v>300206648.39308637</v>
      </c>
      <c r="M190" s="127">
        <f>Size!M17</f>
        <v>-11399457.725931227</v>
      </c>
      <c r="N190" s="123">
        <f>Size!N17</f>
        <v>-3.6582908685291349E-2</v>
      </c>
      <c r="O190" s="121">
        <f>Size!O17</f>
        <v>123923202.27996427</v>
      </c>
      <c r="P190" s="122">
        <f>Size!P17</f>
        <v>-3632402.0266433954</v>
      </c>
      <c r="Q190" s="123">
        <f>Size!Q17</f>
        <v>-2.84770084888793E-2</v>
      </c>
    </row>
    <row r="191" spans="2:17">
      <c r="B191" s="418"/>
      <c r="C191" s="94" t="s">
        <v>231</v>
      </c>
      <c r="D191" s="121">
        <f>Size!D18</f>
        <v>47286153.121488675</v>
      </c>
      <c r="E191" s="122">
        <f>Size!E18</f>
        <v>7123893.9523683712</v>
      </c>
      <c r="F191" s="123">
        <f>Size!F18</f>
        <v>0.1773778193694279</v>
      </c>
      <c r="G191" s="124">
        <f>Size!G18</f>
        <v>2.9261137359690164</v>
      </c>
      <c r="H191" s="125">
        <f>Size!H18</f>
        <v>0.4367527108748801</v>
      </c>
      <c r="I191" s="256">
        <f>Size!I18</f>
        <v>11.468962374344569</v>
      </c>
      <c r="J191" s="183">
        <f>Size!J18</f>
        <v>0.38955307754989477</v>
      </c>
      <c r="K191" s="123">
        <f>Size!K18</f>
        <v>3.516009447025252E-2</v>
      </c>
      <c r="L191" s="126">
        <f>Size!L18</f>
        <v>542323110.9778496</v>
      </c>
      <c r="M191" s="127">
        <f>Size!M18</f>
        <v>97349003.359220922</v>
      </c>
      <c r="N191" s="123">
        <f>Size!N18</f>
        <v>0.21877453472563679</v>
      </c>
      <c r="O191" s="121">
        <f>Size!O18</f>
        <v>114272158.91004775</v>
      </c>
      <c r="P191" s="122">
        <f>Size!P18</f>
        <v>17334410.981742904</v>
      </c>
      <c r="Q191" s="123">
        <f>Size!Q18</f>
        <v>0.17882002988725745</v>
      </c>
    </row>
    <row r="192" spans="2:17">
      <c r="B192" s="418"/>
      <c r="C192" s="94" t="s">
        <v>117</v>
      </c>
      <c r="D192" s="121">
        <f>Size!D19</f>
        <v>354834214.90650034</v>
      </c>
      <c r="E192" s="122">
        <f>Size!E19</f>
        <v>370973.8509170413</v>
      </c>
      <c r="F192" s="123">
        <f>Size!F19</f>
        <v>1.0465791877665221E-3</v>
      </c>
      <c r="G192" s="124">
        <f>Size!G19</f>
        <v>21.95749075976018</v>
      </c>
      <c r="H192" s="125">
        <f>Size!H19</f>
        <v>-1.3060582898368978E-2</v>
      </c>
      <c r="I192" s="256">
        <f>Size!I19</f>
        <v>6.2284858748567808</v>
      </c>
      <c r="J192" s="183">
        <f>Size!J19</f>
        <v>9.9990280891342209E-3</v>
      </c>
      <c r="K192" s="123">
        <f>Size!K19</f>
        <v>1.6079519560826426E-3</v>
      </c>
      <c r="L192" s="126">
        <f>Size!L19</f>
        <v>2210079895.4610329</v>
      </c>
      <c r="M192" s="127">
        <f>Size!M19</f>
        <v>5854893.2942585945</v>
      </c>
      <c r="N192" s="123">
        <f>Size!N19</f>
        <v>2.6562139929014409E-3</v>
      </c>
      <c r="O192" s="121">
        <f>Size!O19</f>
        <v>708238925.40185475</v>
      </c>
      <c r="P192" s="122">
        <f>Size!P19</f>
        <v>726232.22786307335</v>
      </c>
      <c r="Q192" s="123">
        <f>Size!Q19</f>
        <v>1.0264582315903104E-3</v>
      </c>
    </row>
    <row r="193" spans="2:17">
      <c r="B193" s="418"/>
      <c r="C193" s="94" t="s">
        <v>94</v>
      </c>
      <c r="D193" s="121">
        <f>Size!D20</f>
        <v>38179202.032736033</v>
      </c>
      <c r="E193" s="122">
        <f>Size!E20</f>
        <v>3382382.7568511814</v>
      </c>
      <c r="F193" s="123">
        <f>Size!F20</f>
        <v>9.7203791244082627E-2</v>
      </c>
      <c r="G193" s="124">
        <f>Size!G20</f>
        <v>2.3625666314893499</v>
      </c>
      <c r="H193" s="125">
        <f>Size!H20</f>
        <v>0.20576949172004699</v>
      </c>
      <c r="I193" s="256">
        <f>Size!I20</f>
        <v>8.5902829455777336</v>
      </c>
      <c r="J193" s="183">
        <f>Size!J20</f>
        <v>6.7011621763427343E-2</v>
      </c>
      <c r="K193" s="123">
        <f>Size!K20</f>
        <v>7.862195067778098E-3</v>
      </c>
      <c r="L193" s="126">
        <f>Size!L20</f>
        <v>327970148.09757906</v>
      </c>
      <c r="M193" s="127">
        <f>Size!M20</f>
        <v>31387416.20348084</v>
      </c>
      <c r="N193" s="123">
        <f>Size!N20</f>
        <v>0.1058302214799493</v>
      </c>
      <c r="O193" s="121">
        <f>Size!O20</f>
        <v>50905602.710314721</v>
      </c>
      <c r="P193" s="122">
        <f>Size!P20</f>
        <v>4509843.675801605</v>
      </c>
      <c r="Q193" s="123">
        <f>Size!Q20</f>
        <v>9.7203791244083307E-2</v>
      </c>
    </row>
    <row r="194" spans="2:17">
      <c r="B194" s="418"/>
      <c r="C194" s="94" t="s">
        <v>118</v>
      </c>
      <c r="D194" s="121">
        <f>Size!D21</f>
        <v>1033393195.4703238</v>
      </c>
      <c r="E194" s="122">
        <f>Size!E21</f>
        <v>-11066701.820555091</v>
      </c>
      <c r="F194" s="123">
        <f>Size!F21</f>
        <v>-1.0595621573657269E-2</v>
      </c>
      <c r="G194" s="124">
        <f>Size!G21</f>
        <v>63.947388914334937</v>
      </c>
      <c r="H194" s="125">
        <f>Size!H21</f>
        <v>-0.79094539203892111</v>
      </c>
      <c r="I194" s="256">
        <f>Size!I21</f>
        <v>3.5715686811712031</v>
      </c>
      <c r="J194" s="183">
        <f>Size!J21</f>
        <v>-0.12261430139959728</v>
      </c>
      <c r="K194" s="123">
        <f>Size!K21</f>
        <v>-3.3191182455794159E-2</v>
      </c>
      <c r="L194" s="126">
        <f>Size!L21</f>
        <v>3690834772.2772398</v>
      </c>
      <c r="M194" s="127">
        <f>Size!M21</f>
        <v>-167591206.27237082</v>
      </c>
      <c r="N194" s="123">
        <f>Size!N21</f>
        <v>-4.3435122820567537E-2</v>
      </c>
      <c r="O194" s="121">
        <f>Size!O21</f>
        <v>1033393195.4703238</v>
      </c>
      <c r="P194" s="122">
        <f>Size!P21</f>
        <v>-11066701.820555091</v>
      </c>
      <c r="Q194" s="123">
        <f>Size!Q21</f>
        <v>-1.0595621573657269E-2</v>
      </c>
    </row>
    <row r="195" spans="2:17" ht="15" thickBot="1">
      <c r="B195" s="418"/>
      <c r="C195" s="95" t="s">
        <v>93</v>
      </c>
      <c r="D195" s="121">
        <f>Size!D22</f>
        <v>0</v>
      </c>
      <c r="E195" s="122">
        <f>Size!E22</f>
        <v>-344.94612121582031</v>
      </c>
      <c r="F195" s="123">
        <f>Size!F22</f>
        <v>-1</v>
      </c>
      <c r="G195" s="124">
        <f>Size!G22</f>
        <v>0</v>
      </c>
      <c r="H195" s="125">
        <f>Size!H22</f>
        <v>-2.1380655562630523E-5</v>
      </c>
      <c r="I195" s="256">
        <f>Size!I22</f>
        <v>0</v>
      </c>
      <c r="J195" s="183">
        <f>Size!J22</f>
        <v>-5.6644444444444444</v>
      </c>
      <c r="K195" s="123">
        <f>Size!K22</f>
        <v>-1</v>
      </c>
      <c r="L195" s="149">
        <f>Size!L22</f>
        <v>0</v>
      </c>
      <c r="M195" s="150">
        <f>Size!M22</f>
        <v>-1953.9281399536133</v>
      </c>
      <c r="N195" s="146">
        <f>Size!N22</f>
        <v>-1</v>
      </c>
      <c r="O195" s="144">
        <f>Size!O22</f>
        <v>0</v>
      </c>
      <c r="P195" s="145">
        <f>Size!P22</f>
        <v>-76.654693603515625</v>
      </c>
      <c r="Q195" s="146">
        <f>Size!Q22</f>
        <v>-1</v>
      </c>
    </row>
    <row r="196" spans="2:17">
      <c r="B196" s="418"/>
      <c r="C196" s="117" t="s">
        <v>119</v>
      </c>
      <c r="D196" s="166">
        <f>'White Milk Size'!D7</f>
        <v>321437215.09106123</v>
      </c>
      <c r="E196" s="167">
        <f>'White Milk Size'!E7</f>
        <v>-301988.56075561047</v>
      </c>
      <c r="F196" s="168">
        <f>'White Milk Size'!F7</f>
        <v>-9.3861288064360244E-4</v>
      </c>
      <c r="G196" s="169">
        <f>'White Milk Size'!G7</f>
        <v>19.890851512345872</v>
      </c>
      <c r="H196" s="170">
        <f>'White Milk Size'!H7</f>
        <v>-5.1379088851682297E-2</v>
      </c>
      <c r="I196" s="187">
        <f>'White Milk Size'!I7</f>
        <v>6.2432882615826593</v>
      </c>
      <c r="J196" s="188">
        <f>'White Milk Size'!J7</f>
        <v>2.3517705350644569E-2</v>
      </c>
      <c r="K196" s="168">
        <f>'White Milk Size'!K7</f>
        <v>3.7811210458688974E-3</v>
      </c>
      <c r="L196" s="171">
        <f>'White Milk Size'!L7</f>
        <v>2006825191.813843</v>
      </c>
      <c r="M196" s="172">
        <f>'White Milk Size'!M7</f>
        <v>5681166.1547367573</v>
      </c>
      <c r="N196" s="168">
        <f>'White Milk Size'!N7</f>
        <v>2.8389591563083927E-3</v>
      </c>
      <c r="O196" s="166">
        <f>'White Milk Size'!O7</f>
        <v>641492887.84908152</v>
      </c>
      <c r="P196" s="167">
        <f>'White Milk Size'!P7</f>
        <v>-592095.42269992828</v>
      </c>
      <c r="Q196" s="168">
        <f>'White Milk Size'!Q7</f>
        <v>-9.2214494673722406E-4</v>
      </c>
    </row>
    <row r="197" spans="2:17" ht="15" thickBot="1">
      <c r="B197" s="417"/>
      <c r="C197" s="116" t="s">
        <v>116</v>
      </c>
      <c r="D197" s="158">
        <f>'White Milk Size'!D8</f>
        <v>1008051140.728956</v>
      </c>
      <c r="E197" s="159">
        <f>'White Milk Size'!E8</f>
        <v>-11718295.948372364</v>
      </c>
      <c r="F197" s="160">
        <f>'White Milk Size'!F8</f>
        <v>-1.149112292142584E-2</v>
      </c>
      <c r="G197" s="161">
        <f>'White Milk Size'!G8</f>
        <v>62.379197602898003</v>
      </c>
      <c r="H197" s="162">
        <f>'White Milk Size'!H8</f>
        <v>-0.82875789474956463</v>
      </c>
      <c r="I197" s="180">
        <f>'White Milk Size'!I8</f>
        <v>3.5619889398827702</v>
      </c>
      <c r="J197" s="181">
        <f>'White Milk Size'!J8</f>
        <v>-0.1228258964508786</v>
      </c>
      <c r="K197" s="160">
        <f>'White Milk Size'!K8</f>
        <v>-3.3332990097567301E-2</v>
      </c>
      <c r="L197" s="163">
        <f>'White Milk Size'!L8</f>
        <v>3590667014.112751</v>
      </c>
      <c r="M197" s="164">
        <f>'White Milk Size'!M8</f>
        <v>-166994535.79547596</v>
      </c>
      <c r="N197" s="160">
        <f>'White Milk Size'!N8</f>
        <v>-4.4441079532443375E-2</v>
      </c>
      <c r="O197" s="158">
        <f>'White Milk Size'!O8</f>
        <v>1008051140.728956</v>
      </c>
      <c r="P197" s="159">
        <f>'White Milk Size'!P8</f>
        <v>-11718295.948372364</v>
      </c>
      <c r="Q197" s="160">
        <f>'White Milk Size'!Q8</f>
        <v>-1.149112292142584E-2</v>
      </c>
    </row>
    <row r="198" spans="2:17">
      <c r="B198" s="416" t="s">
        <v>65</v>
      </c>
      <c r="C198" s="93" t="s">
        <v>90</v>
      </c>
      <c r="D198" s="137">
        <f>Organic!D7</f>
        <v>122158100.70739913</v>
      </c>
      <c r="E198" s="138">
        <f>Organic!E7</f>
        <v>2028073.5787813067</v>
      </c>
      <c r="F198" s="139">
        <f>Organic!F7</f>
        <v>1.6882320159721097E-2</v>
      </c>
      <c r="G198" s="140">
        <f>Organic!G7</f>
        <v>7.559263607708627</v>
      </c>
      <c r="H198" s="141">
        <f>Organic!H7</f>
        <v>0.11329284649677263</v>
      </c>
      <c r="I198" s="254">
        <f>Organic!I7</f>
        <v>9.4196822000298575</v>
      </c>
      <c r="J198" s="177">
        <f>Organic!J7</f>
        <v>0.16537513129079606</v>
      </c>
      <c r="K198" s="139">
        <f>Organic!K7</f>
        <v>1.7870071747395466E-2</v>
      </c>
      <c r="L198" s="142">
        <f>Organic!L7</f>
        <v>1150690486.8229423</v>
      </c>
      <c r="M198" s="143">
        <f>Organic!M7</f>
        <v>38970327.598759174</v>
      </c>
      <c r="N198" s="139">
        <f>Organic!N7</f>
        <v>3.5054080179633268E-2</v>
      </c>
      <c r="O198" s="137">
        <f>Organic!O7</f>
        <v>173989855.95249254</v>
      </c>
      <c r="P198" s="138">
        <f>Organic!P7</f>
        <v>3185105.3360110223</v>
      </c>
      <c r="Q198" s="139">
        <f>Organic!Q7</f>
        <v>1.8647639041157214E-2</v>
      </c>
    </row>
    <row r="199" spans="2:17" ht="15" thickBot="1">
      <c r="B199" s="417"/>
      <c r="C199" s="95" t="s">
        <v>92</v>
      </c>
      <c r="D199" s="144">
        <f>Organic!D8</f>
        <v>1493847201.4866784</v>
      </c>
      <c r="E199" s="145">
        <f>Organic!E8</f>
        <v>621079.61712503433</v>
      </c>
      <c r="F199" s="146">
        <f>Organic!F8</f>
        <v>4.1593139044971192E-4</v>
      </c>
      <c r="G199" s="147">
        <f>Organic!G8</f>
        <v>92.440736392291043</v>
      </c>
      <c r="H199" s="148">
        <f>Organic!H8</f>
        <v>-0.11329284649673355</v>
      </c>
      <c r="I199" s="255">
        <f>Organic!I8</f>
        <v>4.6303358773506718</v>
      </c>
      <c r="J199" s="184">
        <f>Organic!J8</f>
        <v>-5.4365664040802564E-2</v>
      </c>
      <c r="K199" s="146">
        <f>Organic!K8</f>
        <v>-1.1604936528070599E-2</v>
      </c>
      <c r="L199" s="149">
        <f>Organic!L8</f>
        <v>6917014292.3236647</v>
      </c>
      <c r="M199" s="150">
        <f>Organic!M8</f>
        <v>-78304422.444644928</v>
      </c>
      <c r="N199" s="146">
        <f>Organic!N8</f>
        <v>-1.1193831995007026E-2</v>
      </c>
      <c r="O199" s="144">
        <f>Organic!O8</f>
        <v>2140795005.6392531</v>
      </c>
      <c r="P199" s="145">
        <f>Organic!P8</f>
        <v>-4288403.8010549545</v>
      </c>
      <c r="Q199" s="146">
        <f>Organic!Q8</f>
        <v>-1.9991781122272903E-3</v>
      </c>
    </row>
    <row r="200" spans="2:17">
      <c r="B200" s="416" t="s">
        <v>126</v>
      </c>
      <c r="C200" s="173" t="s">
        <v>89</v>
      </c>
      <c r="D200" s="137">
        <f>'Form Data'!D7</f>
        <v>138358623.17677751</v>
      </c>
      <c r="E200" s="138">
        <f>'Form Data'!E7</f>
        <v>14389345.985568181</v>
      </c>
      <c r="F200" s="139">
        <f>'Form Data'!F7</f>
        <v>0.11607187128609418</v>
      </c>
      <c r="G200" s="140">
        <f>'Form Data'!G7</f>
        <v>8.5617678969818485</v>
      </c>
      <c r="H200" s="141">
        <f>'Form Data'!H7</f>
        <v>0.87783045587879194</v>
      </c>
      <c r="I200" s="254">
        <f>'Form Data'!I7</f>
        <v>9.6550893663289106</v>
      </c>
      <c r="J200" s="177">
        <f>'Form Data'!J7</f>
        <v>0.22284050731760097</v>
      </c>
      <c r="K200" s="139">
        <f>'Form Data'!K7</f>
        <v>2.3625384640345373E-2</v>
      </c>
      <c r="L200" s="142">
        <f>'Form Data'!L7</f>
        <v>1335864871.3740134</v>
      </c>
      <c r="M200" s="143">
        <f>'Form Data'!M7</f>
        <v>166555798.0347724</v>
      </c>
      <c r="N200" s="139">
        <f>'Form Data'!N7</f>
        <v>0.14243949853149823</v>
      </c>
      <c r="O200" s="137">
        <f>'Form Data'!O7</f>
        <v>264355853.45335671</v>
      </c>
      <c r="P200" s="138">
        <f>'Form Data'!P7</f>
        <v>22339336.884759575</v>
      </c>
      <c r="Q200" s="139">
        <f>'Form Data'!Q7</f>
        <v>9.2305009598085491E-2</v>
      </c>
    </row>
    <row r="201" spans="2:17" ht="15" thickBot="1">
      <c r="B201" s="417"/>
      <c r="C201" s="174" t="s">
        <v>91</v>
      </c>
      <c r="D201" s="144">
        <f>'Form Data'!D8</f>
        <v>1477646679.0172844</v>
      </c>
      <c r="E201" s="145">
        <f>'Form Data'!E8</f>
        <v>-11740192.789656162</v>
      </c>
      <c r="F201" s="146">
        <f>'Form Data'!F8</f>
        <v>-7.8825676604849029E-3</v>
      </c>
      <c r="G201" s="147">
        <f>'Form Data'!G8</f>
        <v>91.438232103016858</v>
      </c>
      <c r="H201" s="148">
        <f>'Form Data'!H8</f>
        <v>-0.87783045587841002</v>
      </c>
      <c r="I201" s="255">
        <f>'Form Data'!I8</f>
        <v>4.5557845480691377</v>
      </c>
      <c r="J201" s="184">
        <f>'Form Data'!J8</f>
        <v>-0.10232674052866741</v>
      </c>
      <c r="K201" s="146">
        <f>'Form Data'!K8</f>
        <v>-2.1967431473598399E-2</v>
      </c>
      <c r="L201" s="149">
        <f>'Form Data'!L8</f>
        <v>6731839907.7726212</v>
      </c>
      <c r="M201" s="150">
        <f>'Form Data'!M8</f>
        <v>-205889892.88066006</v>
      </c>
      <c r="N201" s="146">
        <f>'Form Data'!N8</f>
        <v>-2.9676839369165507E-2</v>
      </c>
      <c r="O201" s="144">
        <f>'Form Data'!O8</f>
        <v>2050429008.1383891</v>
      </c>
      <c r="P201" s="145">
        <f>'Form Data'!P8</f>
        <v>-23442635.349802732</v>
      </c>
      <c r="Q201" s="146">
        <f>'Form Data'!Q8</f>
        <v>-1.1303802442842075E-2</v>
      </c>
    </row>
    <row r="202" spans="2:17" ht="15" thickBot="1">
      <c r="B202" s="306" t="s">
        <v>221</v>
      </c>
      <c r="C202" s="307" t="s">
        <v>127</v>
      </c>
      <c r="D202" s="328">
        <f>'Glass Bottle'!D5</f>
        <v>2052699.4963098073</v>
      </c>
      <c r="E202" s="329">
        <f>'Glass Bottle'!E5</f>
        <v>-45069.489727218868</v>
      </c>
      <c r="F202" s="330">
        <f>'Glass Bottle'!F5</f>
        <v>-2.148448662708153E-2</v>
      </c>
      <c r="G202" s="133">
        <f>'Glass Bottle'!G5</f>
        <v>0.12702306691214538</v>
      </c>
      <c r="H202" s="134">
        <f>'Glass Bottle'!H5</f>
        <v>-3.0020975464057076E-3</v>
      </c>
      <c r="I202" s="185">
        <f>'Glass Bottle'!I5</f>
        <v>12.890441324113722</v>
      </c>
      <c r="J202" s="186">
        <f>'Glass Bottle'!J5</f>
        <v>0.27227462112031375</v>
      </c>
      <c r="K202" s="132">
        <f>'Glass Bottle'!K5</f>
        <v>2.1577985735100651E-2</v>
      </c>
      <c r="L202" s="135">
        <f>'Glass Bottle'!L5</f>
        <v>26460202.413219362</v>
      </c>
      <c r="M202" s="136">
        <f>'Glass Bottle'!M5</f>
        <v>-9796.3569652847946</v>
      </c>
      <c r="N202" s="132">
        <f>'Glass Bottle'!N5</f>
        <v>-3.7009283794600109E-4</v>
      </c>
      <c r="O202" s="130">
        <f>'Glass Bottle'!O5</f>
        <v>5363736.0663821567</v>
      </c>
      <c r="P202" s="131">
        <f>'Glass Bottle'!P5</f>
        <v>-178745.39735261165</v>
      </c>
      <c r="Q202" s="132">
        <f>'Glass Bottle'!Q5</f>
        <v>-3.2250066783654177E-2</v>
      </c>
    </row>
    <row r="203" spans="2:17">
      <c r="B203" s="418" t="s">
        <v>222</v>
      </c>
      <c r="C203" s="308" t="s">
        <v>223</v>
      </c>
      <c r="D203" s="313">
        <f>Enhanced!D21</f>
        <v>7938596.3001005063</v>
      </c>
      <c r="E203" s="138">
        <f>Enhanced!E21</f>
        <v>919917.98300713859</v>
      </c>
      <c r="F203" s="139">
        <f>Enhanced!F21</f>
        <v>0.13106712424285924</v>
      </c>
      <c r="G203" s="140">
        <f>Enhanced!G21</f>
        <v>0.49124815923079673</v>
      </c>
      <c r="H203" s="141">
        <f>Enhanced!H21</f>
        <v>5.6212267034789265E-2</v>
      </c>
      <c r="I203" s="254">
        <f>Enhanced!I21</f>
        <v>10.538219789335166</v>
      </c>
      <c r="J203" s="177">
        <f>Enhanced!J21</f>
        <v>-0.34342433884221357</v>
      </c>
      <c r="K203" s="139">
        <f>Enhanced!K21</f>
        <v>-3.1559967850164884E-2</v>
      </c>
      <c r="L203" s="142">
        <f>Enhanced!L21</f>
        <v>83658672.62926209</v>
      </c>
      <c r="M203" s="143">
        <f>Enhanced!M21</f>
        <v>7283912.9324971586</v>
      </c>
      <c r="N203" s="139">
        <f>Enhanced!N21</f>
        <v>9.537068216537628E-2</v>
      </c>
      <c r="O203" s="137">
        <f>Enhanced!O21</f>
        <v>14063433.983478133</v>
      </c>
      <c r="P203" s="138">
        <f>Enhanced!P21</f>
        <v>215658.71697899513</v>
      </c>
      <c r="Q203" s="139">
        <f>Enhanced!Q21</f>
        <v>1.5573528081490588E-2</v>
      </c>
    </row>
    <row r="204" spans="2:17">
      <c r="B204" s="418"/>
      <c r="C204" s="308" t="s">
        <v>224</v>
      </c>
      <c r="D204" s="314">
        <f>Enhanced!D22</f>
        <v>1547324036.7605083</v>
      </c>
      <c r="E204" s="122">
        <f>Enhanced!E22</f>
        <v>-5956274.6716034412</v>
      </c>
      <c r="F204" s="123">
        <f>Enhanced!F22</f>
        <v>-3.834642483887409E-3</v>
      </c>
      <c r="G204" s="124">
        <f>Enhanced!G22</f>
        <v>95.749935638186045</v>
      </c>
      <c r="H204" s="125">
        <f>Enhanced!H22</f>
        <v>-0.52640808149608631</v>
      </c>
      <c r="I204" s="256">
        <f>Enhanced!I22</f>
        <v>4.691392763618496</v>
      </c>
      <c r="J204" s="183">
        <f>Enhanced!J22</f>
        <v>-8.2680911246201028E-2</v>
      </c>
      <c r="K204" s="123">
        <f>Enhanced!K22</f>
        <v>-1.7318733827153245E-2</v>
      </c>
      <c r="L204" s="126">
        <f>Enhanced!L22</f>
        <v>7259104789.031208</v>
      </c>
      <c r="M204" s="127">
        <f>Enhanced!M22</f>
        <v>-156369855.46247482</v>
      </c>
      <c r="N204" s="123">
        <f>Enhanced!N22</f>
        <v>-2.1086965158539965E-2</v>
      </c>
      <c r="O204" s="121">
        <f>Enhanced!O22</f>
        <v>2148345476.5614452</v>
      </c>
      <c r="P204" s="122">
        <f>Enhanced!P22</f>
        <v>-17844634.429345608</v>
      </c>
      <c r="Q204" s="123">
        <f>Enhanced!Q22</f>
        <v>-8.2377970145859798E-3</v>
      </c>
    </row>
    <row r="205" spans="2:17">
      <c r="B205" s="418"/>
      <c r="C205" s="309" t="s">
        <v>128</v>
      </c>
      <c r="D205" s="314">
        <f>'Enhanced - Aggs'!D14</f>
        <v>232.08300250768661</v>
      </c>
      <c r="E205" s="122">
        <f>'Enhanced - Aggs'!E14</f>
        <v>21.914966702461243</v>
      </c>
      <c r="F205" s="123">
        <f>'Enhanced - Aggs'!F14</f>
        <v>0.10427354768053827</v>
      </c>
      <c r="G205" s="124">
        <f>'Enhanced - Aggs'!G14</f>
        <v>1.4361524816322252E-5</v>
      </c>
      <c r="H205" s="125">
        <f>'Enhanced - Aggs'!H14</f>
        <v>1.3347646719033994E-6</v>
      </c>
      <c r="I205" s="256">
        <f>'Enhanced - Aggs'!I14</f>
        <v>8.7170659885428563</v>
      </c>
      <c r="J205" s="183">
        <f>'Enhanced - Aggs'!J14</f>
        <v>-2.4884783787531006E-3</v>
      </c>
      <c r="K205" s="123">
        <f>'Enhanced - Aggs'!K14</f>
        <v>-2.853905423944951E-4</v>
      </c>
      <c r="L205" s="126">
        <f>'Enhanced - Aggs'!L14</f>
        <v>2023.0828476786614</v>
      </c>
      <c r="M205" s="127">
        <f>'Enhanced - Aggs'!M14</f>
        <v>190.51121226906798</v>
      </c>
      <c r="N205" s="123">
        <f>'Enhanced - Aggs'!N14</f>
        <v>0.10395839845381395</v>
      </c>
      <c r="O205" s="121">
        <f>'Enhanced - Aggs'!O14</f>
        <v>464.16600501537323</v>
      </c>
      <c r="P205" s="122">
        <f>'Enhanced - Aggs'!P14</f>
        <v>43.829933404922485</v>
      </c>
      <c r="Q205" s="123">
        <f>'Enhanced - Aggs'!Q14</f>
        <v>0.10427354768053827</v>
      </c>
    </row>
    <row r="206" spans="2:17" ht="15" customHeight="1">
      <c r="B206" s="418"/>
      <c r="C206" s="309" t="s">
        <v>129</v>
      </c>
      <c r="D206" s="314">
        <f>'Enhanced - Aggs'!D15</f>
        <v>3082529.4357582834</v>
      </c>
      <c r="E206" s="122">
        <f>'Enhanced - Aggs'!E15</f>
        <v>507737.5716405455</v>
      </c>
      <c r="F206" s="123">
        <f>'Enhanced - Aggs'!F15</f>
        <v>0.19719557868593923</v>
      </c>
      <c r="G206" s="124">
        <f>'Enhanced - Aggs'!G15</f>
        <v>0.19074995803374351</v>
      </c>
      <c r="H206" s="125">
        <f>'Enhanced - Aggs'!H15</f>
        <v>3.1157677946264367E-2</v>
      </c>
      <c r="I206" s="256">
        <f>'Enhanced - Aggs'!I15</f>
        <v>12.69466145197879</v>
      </c>
      <c r="J206" s="183">
        <f>'Enhanced - Aggs'!J15</f>
        <v>-5.8221564399675074E-2</v>
      </c>
      <c r="K206" s="123">
        <f>'Enhanced - Aggs'!K15</f>
        <v>-4.56536489238562E-3</v>
      </c>
      <c r="L206" s="126">
        <f>'Enhanced - Aggs'!L15</f>
        <v>39131667.602710612</v>
      </c>
      <c r="M206" s="127">
        <f>'Enhanced - Aggs'!M15</f>
        <v>6295648.1680940613</v>
      </c>
      <c r="N206" s="123">
        <f>'Enhanced - Aggs'!N15</f>
        <v>0.19172994402168711</v>
      </c>
      <c r="O206" s="121">
        <f>'Enhanced - Aggs'!O15</f>
        <v>6219544.5620000474</v>
      </c>
      <c r="P206" s="122">
        <f>'Enhanced - Aggs'!P15</f>
        <v>1041316.0159290023</v>
      </c>
      <c r="Q206" s="123">
        <f>'Enhanced - Aggs'!Q15</f>
        <v>0.20109502828319456</v>
      </c>
    </row>
    <row r="207" spans="2:17">
      <c r="B207" s="418"/>
      <c r="C207" s="309" t="s">
        <v>130</v>
      </c>
      <c r="D207" s="314">
        <f>'Enhanced - Aggs'!D16</f>
        <v>779711.07237307215</v>
      </c>
      <c r="E207" s="122">
        <f>'Enhanced - Aggs'!E16</f>
        <v>84170.914912073873</v>
      </c>
      <c r="F207" s="123">
        <f>'Enhanced - Aggs'!F16</f>
        <v>0.12101517649150786</v>
      </c>
      <c r="G207" s="124">
        <f>'Enhanced - Aggs'!G16</f>
        <v>4.8249289238992146E-2</v>
      </c>
      <c r="H207" s="125">
        <f>'Enhanced - Aggs'!H16</f>
        <v>5.13790568658197E-3</v>
      </c>
      <c r="I207" s="256">
        <f>'Enhanced - Aggs'!I16</f>
        <v>11.808839666838631</v>
      </c>
      <c r="J207" s="183">
        <f>'Enhanced - Aggs'!J16</f>
        <v>-0.20996227191517391</v>
      </c>
      <c r="K207" s="123">
        <f>'Enhanced - Aggs'!K16</f>
        <v>-1.7469484311756975E-2</v>
      </c>
      <c r="L207" s="126">
        <f>'Enhanced - Aggs'!L16</f>
        <v>9207483.0401124209</v>
      </c>
      <c r="M207" s="127">
        <f>'Enhanced - Aggs'!M16</f>
        <v>847923.6471390482</v>
      </c>
      <c r="N207" s="123">
        <f>'Enhanced - Aggs'!N16</f>
        <v>0.10143161945254799</v>
      </c>
      <c r="O207" s="121">
        <f>'Enhanced - Aggs'!O16</f>
        <v>2748435.3890389297</v>
      </c>
      <c r="P207" s="122">
        <f>'Enhanced - Aggs'!P16</f>
        <v>25934.03743885085</v>
      </c>
      <c r="Q207" s="123">
        <f>'Enhanced - Aggs'!Q16</f>
        <v>9.5258125119419314E-3</v>
      </c>
    </row>
    <row r="208" spans="2:17">
      <c r="B208" s="418"/>
      <c r="C208" s="310" t="s">
        <v>225</v>
      </c>
      <c r="D208" s="314">
        <f>Enhanced!D23</f>
        <v>14731212.663653661</v>
      </c>
      <c r="E208" s="122">
        <f>Enhanced!E23</f>
        <v>707626.10155325755</v>
      </c>
      <c r="F208" s="123">
        <f>Enhanced!F23</f>
        <v>5.045970932041452E-2</v>
      </c>
      <c r="G208" s="124">
        <f>Enhanced!G23</f>
        <v>0.91158195110206608</v>
      </c>
      <c r="H208" s="125">
        <f>Enhanced!H23</f>
        <v>4.2363671504691891E-2</v>
      </c>
      <c r="I208" s="256">
        <f>Enhanced!I23</f>
        <v>11.345670436707753</v>
      </c>
      <c r="J208" s="183">
        <f>Enhanced!J23</f>
        <v>0.15818266366500211</v>
      </c>
      <c r="K208" s="123">
        <f>Enhanced!K23</f>
        <v>1.413924795932804E-2</v>
      </c>
      <c r="L208" s="126">
        <f>Enhanced!L23</f>
        <v>167135484.0148702</v>
      </c>
      <c r="M208" s="127">
        <f>Enhanced!M23</f>
        <v>10246780.817165315</v>
      </c>
      <c r="N208" s="123">
        <f>Enhanced!N23</f>
        <v>6.5312419621779472E-2</v>
      </c>
      <c r="O208" s="121">
        <f>Enhanced!O23</f>
        <v>24923874.085789673</v>
      </c>
      <c r="P208" s="122">
        <f>Enhanced!P23</f>
        <v>1703686.3921193779</v>
      </c>
      <c r="Q208" s="123">
        <f>Enhanced!Q23</f>
        <v>7.3370913904532917E-2</v>
      </c>
    </row>
    <row r="209" spans="2:17">
      <c r="B209" s="418"/>
      <c r="C209" s="310" t="s">
        <v>226</v>
      </c>
      <c r="D209" s="314">
        <f>Enhanced!D24</f>
        <v>125461.46635091351</v>
      </c>
      <c r="E209" s="122">
        <f>Enhanced!E24</f>
        <v>47194.279679999308</v>
      </c>
      <c r="F209" s="123">
        <f>Enhanced!F24</f>
        <v>0.60298934569393092</v>
      </c>
      <c r="G209" s="124">
        <f>Enhanced!G24</f>
        <v>7.7636791278204321E-3</v>
      </c>
      <c r="H209" s="125">
        <f>Enhanced!H24</f>
        <v>2.9124758321615856E-3</v>
      </c>
      <c r="I209" s="256">
        <f>Enhanced!I24</f>
        <v>8.9866711706716256</v>
      </c>
      <c r="J209" s="183">
        <f>Enhanced!J24</f>
        <v>-7.5363708405010499E-2</v>
      </c>
      <c r="K209" s="123">
        <f>Enhanced!K24</f>
        <v>-8.316422239669153E-3</v>
      </c>
      <c r="L209" s="126">
        <f>Enhanced!L24</f>
        <v>1127480.9426859426</v>
      </c>
      <c r="M209" s="127">
        <f>Enhanced!M24</f>
        <v>418220.96718691615</v>
      </c>
      <c r="N209" s="123">
        <f>Enhanced!N24</f>
        <v>0.58965820944944913</v>
      </c>
      <c r="O209" s="121">
        <f>Enhanced!O24</f>
        <v>266053.0764695406</v>
      </c>
      <c r="P209" s="122">
        <f>Enhanced!P24</f>
        <v>103440.54725923398</v>
      </c>
      <c r="Q209" s="123">
        <f>Enhanced!Q24</f>
        <v>0.63611671106507683</v>
      </c>
    </row>
    <row r="210" spans="2:17">
      <c r="B210" s="418"/>
      <c r="C210" s="310" t="s">
        <v>227</v>
      </c>
      <c r="D210" s="314">
        <f>Enhanced!D25</f>
        <v>45204919.739695378</v>
      </c>
      <c r="E210" s="122">
        <f>Enhanced!E25</f>
        <v>6899016.2697408721</v>
      </c>
      <c r="F210" s="123">
        <f>Enhanced!F25</f>
        <v>0.18010321242395869</v>
      </c>
      <c r="G210" s="124">
        <f>Enhanced!G25</f>
        <v>2.7973249641148916</v>
      </c>
      <c r="H210" s="125">
        <f>Enhanced!H25</f>
        <v>0.42302568160738208</v>
      </c>
      <c r="I210" s="256">
        <f>Enhanced!I25</f>
        <v>12.108333133607944</v>
      </c>
      <c r="J210" s="183">
        <f>Enhanced!J25</f>
        <v>0.39906881135366312</v>
      </c>
      <c r="K210" s="123">
        <f>Enhanced!K25</f>
        <v>3.4081458951712683E-2</v>
      </c>
      <c r="L210" s="126">
        <f>Enhanced!L25</f>
        <v>547356227.48624134</v>
      </c>
      <c r="M210" s="127">
        <f>Enhanced!M25</f>
        <v>98822278.6537866</v>
      </c>
      <c r="N210" s="123">
        <f>Enhanced!N25</f>
        <v>0.22032285161697013</v>
      </c>
      <c r="O210" s="121">
        <f>Enhanced!O25</f>
        <v>124193212.55979066</v>
      </c>
      <c r="P210" s="122">
        <f>Enhanced!P25</f>
        <v>14753852.919907182</v>
      </c>
      <c r="Q210" s="123">
        <f>Enhanced!Q25</f>
        <v>0.13481304138159786</v>
      </c>
    </row>
    <row r="211" spans="2:17">
      <c r="B211" s="418"/>
      <c r="C211" s="310" t="s">
        <v>131</v>
      </c>
      <c r="D211" s="314">
        <f>'Enhanced - Aggs'!D18</f>
        <v>141618.00149226189</v>
      </c>
      <c r="E211" s="122">
        <f>'Enhanced - Aggs'!E18</f>
        <v>25241.109686970711</v>
      </c>
      <c r="F211" s="123">
        <f>'Enhanced - Aggs'!F18</f>
        <v>0.21689107945245106</v>
      </c>
      <c r="G211" s="124">
        <f>'Enhanced - Aggs'!G18</f>
        <v>8.763461437903965E-3</v>
      </c>
      <c r="H211" s="125">
        <f>'Enhanced - Aggs'!H18</f>
        <v>1.5501197416172468E-3</v>
      </c>
      <c r="I211" s="256">
        <f>'Enhanced - Aggs'!I18</f>
        <v>19.020521241717177</v>
      </c>
      <c r="J211" s="183">
        <f>'Enhanced - Aggs'!J18</f>
        <v>1.3669740446568888</v>
      </c>
      <c r="K211" s="123">
        <f>'Enhanced - Aggs'!K18</f>
        <v>7.7433392246772967E-2</v>
      </c>
      <c r="L211" s="126">
        <f>'Enhanced - Aggs'!L18</f>
        <v>2693648.2055931021</v>
      </c>
      <c r="M211" s="127">
        <f>'Enhanced - Aggs'!M18</f>
        <v>639183.25346121565</v>
      </c>
      <c r="N211" s="123">
        <f>'Enhanced - Aggs'!N18</f>
        <v>0.3111190837292917</v>
      </c>
      <c r="O211" s="121">
        <f>'Enhanced - Aggs'!O18</f>
        <v>270235.26442539692</v>
      </c>
      <c r="P211" s="122">
        <f>'Enhanced - Aggs'!P18</f>
        <v>50741.254742860794</v>
      </c>
      <c r="Q211" s="123">
        <f>'Enhanced - Aggs'!Q18</f>
        <v>0.23117375647859414</v>
      </c>
    </row>
    <row r="212" spans="2:17">
      <c r="B212" s="423"/>
      <c r="C212" s="311" t="s">
        <v>179</v>
      </c>
      <c r="D212" s="314">
        <f>'Enhanced - Aggs'!D19</f>
        <v>15744463.772899544</v>
      </c>
      <c r="E212" s="122">
        <f>'Enhanced - Aggs'!E19</f>
        <v>4004714.3873392064</v>
      </c>
      <c r="F212" s="123">
        <f>'Enhanced - Aggs'!F19</f>
        <v>0.34112435076892927</v>
      </c>
      <c r="G212" s="124">
        <f>'Enhanced - Aggs'!G19</f>
        <v>10.661699246662748</v>
      </c>
      <c r="H212" s="125">
        <f>'Enhanced - Aggs'!H19</f>
        <v>1.9310817538079466</v>
      </c>
      <c r="I212" s="256">
        <f>'Enhanced - Aggs'!I19</f>
        <v>34.580738927996599</v>
      </c>
      <c r="J212" s="183">
        <f>'Enhanced - Aggs'!J19</f>
        <v>1.759659889862867</v>
      </c>
      <c r="K212" s="123">
        <f>'Enhanced - Aggs'!K19</f>
        <v>5.361371232854277E-2</v>
      </c>
      <c r="L212" s="126">
        <f>'Enhanced - Aggs'!L19</f>
        <v>544455191.2919395</v>
      </c>
      <c r="M212" s="127">
        <f>'Enhanced - Aggs'!M19</f>
        <v>159143948.82058173</v>
      </c>
      <c r="N212" s="123">
        <f>'Enhanced - Aggs'!N19</f>
        <v>0.4130270059078584</v>
      </c>
      <c r="O212" s="121">
        <f>'Enhanced - Aggs'!O19</f>
        <v>108788077.69530559</v>
      </c>
      <c r="P212" s="122">
        <f>'Enhanced - Aggs'!P19</f>
        <v>25236776.078888491</v>
      </c>
      <c r="Q212" s="123">
        <f>'Enhanced - Aggs'!Q19</f>
        <v>0.30205126180738862</v>
      </c>
    </row>
    <row r="213" spans="2:17" ht="15" thickBot="1">
      <c r="B213" s="417"/>
      <c r="C213" s="312" t="s">
        <v>228</v>
      </c>
      <c r="D213" s="315">
        <f>Enhanced!D26</f>
        <v>681075.2637726838</v>
      </c>
      <c r="E213" s="145">
        <f>Enhanced!E26</f>
        <v>31673.233544871677</v>
      </c>
      <c r="F213" s="146">
        <f>Enhanced!F26</f>
        <v>4.8772920426135125E-2</v>
      </c>
      <c r="G213" s="147">
        <f>Enhanced!G26</f>
        <v>4.214560823828821E-2</v>
      </c>
      <c r="H213" s="148">
        <f>Enhanced!H26</f>
        <v>1.8939855180932844E-3</v>
      </c>
      <c r="I213" s="255">
        <f>Enhanced!I26</f>
        <v>13.687363993732719</v>
      </c>
      <c r="J213" s="184">
        <f>Enhanced!J26</f>
        <v>-0.26017139236162556</v>
      </c>
      <c r="K213" s="146">
        <f>Enhanced!K26</f>
        <v>-1.8653574639503387E-2</v>
      </c>
      <c r="L213" s="149">
        <f>Enhanced!L26</f>
        <v>9322125.0423842464</v>
      </c>
      <c r="M213" s="150">
        <f>Enhanced!M26</f>
        <v>264567.24598032795</v>
      </c>
      <c r="N213" s="146">
        <f>Enhanced!N26</f>
        <v>2.9209556475076306E-2</v>
      </c>
      <c r="O213" s="144">
        <f>Enhanced!O26</f>
        <v>2992811.3247715887</v>
      </c>
      <c r="P213" s="145">
        <f>Enhanced!P26</f>
        <v>-35302.611962697934</v>
      </c>
      <c r="Q213" s="146">
        <f>Enhanced!Q26</f>
        <v>-1.1658283902213584E-2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Alternatives'!D24</f>
        <v>184156193.48077363</v>
      </c>
      <c r="E214" s="384">
        <f>'Non-Dairy Alternatives'!E24</f>
        <v>-9735462.5264789462</v>
      </c>
      <c r="F214" s="385">
        <f>'Non-Dairy Alternatives'!F24</f>
        <v>-5.021083798528591E-2</v>
      </c>
      <c r="G214" s="386">
        <f>'Non-Dairy Alternatives'!G24</f>
        <v>100.00000000000001</v>
      </c>
      <c r="H214" s="387">
        <f>'Non-Dairy Alternatives'!H24</f>
        <v>2.8421709430404007E-14</v>
      </c>
      <c r="I214" s="388">
        <f>'Non-Dairy Alternatives'!I24</f>
        <v>8.4007945440810428</v>
      </c>
      <c r="J214" s="389">
        <f>'Non-Dairy Alternatives'!J24</f>
        <v>0.20454031247598259</v>
      </c>
      <c r="K214" s="385">
        <f>'Non-Dairy Alternatives'!K24</f>
        <v>2.4955340170790159E-2</v>
      </c>
      <c r="L214" s="390">
        <f>'Non-Dairy Alternatives'!L24</f>
        <v>1547058345.4520159</v>
      </c>
      <c r="M214" s="391">
        <f>'Non-Dairy Alternatives'!M24</f>
        <v>-42126960.570340633</v>
      </c>
      <c r="N214" s="385">
        <f>'Non-Dairy Alternatives'!N24</f>
        <v>-2.6508526356679007E-2</v>
      </c>
      <c r="O214" s="383">
        <f>'Non-Dairy Alternatives'!O24</f>
        <v>393402481.07487112</v>
      </c>
      <c r="P214" s="384">
        <f>'Non-Dairy Alternatives'!P24</f>
        <v>-5996366.0107163787</v>
      </c>
      <c r="Q214" s="385">
        <f>'Non-Dairy Alternatives'!Q24</f>
        <v>-1.5013478517706919E-2</v>
      </c>
    </row>
    <row r="215" spans="2:17" ht="15.5" customHeight="1">
      <c r="B215" s="423"/>
      <c r="C215" s="93" t="s">
        <v>265</v>
      </c>
      <c r="D215" s="137">
        <f>'Non-Dairy Alternatives'!D25</f>
        <v>1518865.3101025079</v>
      </c>
      <c r="E215" s="138">
        <f>'Non-Dairy Alternatives'!E25</f>
        <v>-3324.2718764110468</v>
      </c>
      <c r="F215" s="139">
        <f>'Non-Dairy Alternatives'!F25</f>
        <v>-2.1838750677095919E-3</v>
      </c>
      <c r="G215" s="140">
        <f>'Non-Dairy Alternatives'!G25</f>
        <v>0.82477014831493123</v>
      </c>
      <c r="H215" s="141">
        <f>'Non-Dairy Alternatives'!H25</f>
        <v>3.9697900583971268E-2</v>
      </c>
      <c r="I215" s="254">
        <f>'Non-Dairy Alternatives'!I25</f>
        <v>15.073775385103689</v>
      </c>
      <c r="J215" s="177">
        <f>'Non-Dairy Alternatives'!J25</f>
        <v>0.97228816274131091</v>
      </c>
      <c r="K215" s="317">
        <f>'Non-Dairy Alternatives'!K25</f>
        <v>6.8949334733959117E-2</v>
      </c>
      <c r="L215" s="335">
        <f>'Non-Dairy Alternatives'!L25</f>
        <v>22895034.524711065</v>
      </c>
      <c r="M215" s="143">
        <f>'Non-Dairy Alternatives'!M25</f>
        <v>1429897.5844222084</v>
      </c>
      <c r="N215" s="139">
        <f>'Non-Dairy Alternatives'!N25</f>
        <v>6.661488293318879E-2</v>
      </c>
      <c r="O215" s="137">
        <f>'Non-Dairy Alternatives'!O25</f>
        <v>4134591.4577878104</v>
      </c>
      <c r="P215" s="138">
        <f>'Non-Dairy Alternatives'!P25</f>
        <v>167900.10361385252</v>
      </c>
      <c r="Q215" s="139">
        <f>'Non-Dairy Alternatives'!Q25</f>
        <v>4.2327493778203676E-2</v>
      </c>
    </row>
    <row r="216" spans="2:17" ht="15.5" customHeight="1">
      <c r="B216" s="423"/>
      <c r="C216" s="332" t="s">
        <v>85</v>
      </c>
      <c r="D216" s="121">
        <f>'Non-Dairy Alternatives'!D26</f>
        <v>119708896.64064731</v>
      </c>
      <c r="E216" s="122">
        <f>'Non-Dairy Alternatives'!E26</f>
        <v>-10834721.996685907</v>
      </c>
      <c r="F216" s="123">
        <f>'Non-Dairy Alternatives'!F26</f>
        <v>-8.2996948527879741E-2</v>
      </c>
      <c r="G216" s="124">
        <f>'Non-Dairy Alternatives'!G26</f>
        <v>65.00400251439018</v>
      </c>
      <c r="H216" s="125">
        <f>'Non-Dairy Alternatives'!H26</f>
        <v>-2.3241235770441904</v>
      </c>
      <c r="I216" s="182">
        <f>'Non-Dairy Alternatives'!I26</f>
        <v>6.8037178312461073</v>
      </c>
      <c r="J216" s="183">
        <f>'Non-Dairy Alternatives'!J26</f>
        <v>-2.9962021468341149E-2</v>
      </c>
      <c r="K216" s="316">
        <f>'Non-Dairy Alternatives'!K26</f>
        <v>-4.3844637317096069E-3</v>
      </c>
      <c r="L216" s="319">
        <f>'Non-Dairy Alternatives'!L26</f>
        <v>814465554.63276935</v>
      </c>
      <c r="M216" s="127">
        <f>'Non-Dairy Alternatives'!M26</f>
        <v>-77627741.949612975</v>
      </c>
      <c r="N216" s="123">
        <f>'Non-Dairy Alternatives'!N26</f>
        <v>-8.7017515148926208E-2</v>
      </c>
      <c r="O216" s="121">
        <f>'Non-Dairy Alternatives'!O26</f>
        <v>212311243.40079364</v>
      </c>
      <c r="P216" s="122">
        <f>'Non-Dairy Alternatives'!P26</f>
        <v>-18043548.036796927</v>
      </c>
      <c r="Q216" s="123">
        <f>'Non-Dairy Alternatives'!Q26</f>
        <v>-7.8329380188670486E-2</v>
      </c>
    </row>
    <row r="217" spans="2:17" ht="15.5" customHeight="1">
      <c r="B217" s="423"/>
      <c r="C217" s="332" t="s">
        <v>87</v>
      </c>
      <c r="D217" s="121">
        <f>'Non-Dairy Alternatives'!D27</f>
        <v>905418.67333273171</v>
      </c>
      <c r="E217" s="122">
        <f>'Non-Dairy Alternatives'!E27</f>
        <v>-263162.55473898142</v>
      </c>
      <c r="F217" s="123">
        <f>'Non-Dairy Alternatives'!F27</f>
        <v>-0.22519834173036343</v>
      </c>
      <c r="G217" s="124">
        <f>'Non-Dairy Alternatives'!G27</f>
        <v>0.49165800846511298</v>
      </c>
      <c r="H217" s="125">
        <f>'Non-Dairy Alternatives'!H27</f>
        <v>-0.11104004060823236</v>
      </c>
      <c r="I217" s="182">
        <f>'Non-Dairy Alternatives'!I27</f>
        <v>10.613206074918958</v>
      </c>
      <c r="J217" s="183">
        <f>'Non-Dairy Alternatives'!J27</f>
        <v>0.49744637091859367</v>
      </c>
      <c r="K217" s="316">
        <f>'Non-Dairy Alternatives'!K27</f>
        <v>4.9175384298805976E-2</v>
      </c>
      <c r="L217" s="319">
        <f>'Non-Dairy Alternatives'!L27</f>
        <v>9609394.9641600121</v>
      </c>
      <c r="M217" s="127">
        <f>'Non-Dairy Alternatives'!M27</f>
        <v>-2211691.9336190838</v>
      </c>
      <c r="N217" s="123">
        <f>'Non-Dairy Alternatives'!N27</f>
        <v>-0.18709717242960194</v>
      </c>
      <c r="O217" s="121">
        <f>'Non-Dairy Alternatives'!O27</f>
        <v>2053883.2755090296</v>
      </c>
      <c r="P217" s="122">
        <f>'Non-Dairy Alternatives'!P27</f>
        <v>-517277.32311139815</v>
      </c>
      <c r="Q217" s="123">
        <f>'Non-Dairy Alternatives'!Q27</f>
        <v>-0.20118436918679702</v>
      </c>
    </row>
    <row r="218" spans="2:17" ht="15.5" customHeight="1">
      <c r="B218" s="423"/>
      <c r="C218" s="332" t="s">
        <v>261</v>
      </c>
      <c r="D218" s="121">
        <f>'Non-Dairy Alternatives'!D28</f>
        <v>13500686.595725231</v>
      </c>
      <c r="E218" s="122">
        <f>'Non-Dairy Alternatives'!E28</f>
        <v>1704954.7839679997</v>
      </c>
      <c r="F218" s="123">
        <f>'Non-Dairy Alternatives'!F28</f>
        <v>0.14453997523651815</v>
      </c>
      <c r="G218" s="124">
        <f>'Non-Dairy Alternatives'!G28</f>
        <v>7.3311064594385957</v>
      </c>
      <c r="H218" s="125">
        <f>'Non-Dairy Alternatives'!H28</f>
        <v>1.247434756043579</v>
      </c>
      <c r="I218" s="182">
        <f>'Non-Dairy Alternatives'!I28</f>
        <v>16.056584160889209</v>
      </c>
      <c r="J218" s="183">
        <f>'Non-Dairy Alternatives'!J28</f>
        <v>0.84659236660390569</v>
      </c>
      <c r="K218" s="316">
        <f>'Non-Dairy Alternatives'!K28</f>
        <v>5.5660277668393439E-2</v>
      </c>
      <c r="L218" s="319">
        <f>'Non-Dairy Alternatives'!L28</f>
        <v>216774910.55405098</v>
      </c>
      <c r="M218" s="127">
        <f>'Non-Dairy Alternatives'!M28</f>
        <v>37361926.489633381</v>
      </c>
      <c r="N218" s="123">
        <f>'Non-Dairy Alternatives'!N28</f>
        <v>0.20824538806075882</v>
      </c>
      <c r="O218" s="121">
        <f>'Non-Dairy Alternatives'!O28</f>
        <v>67903663.839296222</v>
      </c>
      <c r="P218" s="122">
        <f>'Non-Dairy Alternatives'!P28</f>
        <v>11636876.035768442</v>
      </c>
      <c r="Q218" s="123">
        <f>'Non-Dairy Alternatives'!Q28</f>
        <v>0.20681607196774862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Alternatives'!D29</f>
        <v>824412.24414550618</v>
      </c>
      <c r="E220" s="122">
        <f>'Non-Dairy Alternatives'!E29</f>
        <v>42263.490253210883</v>
      </c>
      <c r="F220" s="123">
        <f>'Non-Dairy Alternatives'!F29</f>
        <v>5.4035105269797205E-2</v>
      </c>
      <c r="G220" s="124">
        <f>'Non-Dairy Alternatives'!G29</f>
        <v>0.44767011554872144</v>
      </c>
      <c r="H220" s="125">
        <f>'Non-Dairy Alternatives'!H29</f>
        <v>4.427536922552805E-2</v>
      </c>
      <c r="I220" s="182">
        <f>'Non-Dairy Alternatives'!I29</f>
        <v>24.659201749301303</v>
      </c>
      <c r="J220" s="183">
        <f>'Non-Dairy Alternatives'!J29</f>
        <v>1.4265076598021409</v>
      </c>
      <c r="K220" s="316">
        <f>'Non-Dairy Alternatives'!K29</f>
        <v>6.1400871302605471E-2</v>
      </c>
      <c r="L220" s="319">
        <f>'Non-Dairy Alternatives'!L29</f>
        <v>20329347.852978278</v>
      </c>
      <c r="M220" s="127">
        <f>'Non-Dairy Alternatives'!M29</f>
        <v>2157925.1213156134</v>
      </c>
      <c r="N220" s="123">
        <f>'Non-Dairy Alternatives'!N29</f>
        <v>0.11875377911689614</v>
      </c>
      <c r="O220" s="121">
        <f>'Non-Dairy Alternatives'!O29</f>
        <v>3124905.1153251133</v>
      </c>
      <c r="P220" s="122">
        <f>'Non-Dairy Alternatives'!P29</f>
        <v>174148.24344306532</v>
      </c>
      <c r="Q220" s="123">
        <f>'Non-Dairy Alternatives'!Q29</f>
        <v>5.9018160764966826E-2</v>
      </c>
    </row>
    <row r="221" spans="2:17">
      <c r="B221" s="418"/>
      <c r="C221" s="332" t="s">
        <v>264</v>
      </c>
      <c r="D221" s="121">
        <f>'Non-Dairy Alternatives'!D30</f>
        <v>601459.79876342684</v>
      </c>
      <c r="E221" s="122">
        <f>'Non-Dairy Alternatives'!E30</f>
        <v>-7482.6872786366148</v>
      </c>
      <c r="F221" s="123">
        <f>'Non-Dairy Alternatives'!F30</f>
        <v>-1.2288003301053523E-2</v>
      </c>
      <c r="G221" s="124">
        <f>'Non-Dairy Alternatives'!G30</f>
        <v>0.32660307937252236</v>
      </c>
      <c r="H221" s="125">
        <f>'Non-Dairy Alternatives'!H30</f>
        <v>1.2539803736109356E-2</v>
      </c>
      <c r="I221" s="182">
        <f>'Non-Dairy Alternatives'!I30</f>
        <v>7.7594784341548912</v>
      </c>
      <c r="J221" s="183">
        <f>'Non-Dairy Alternatives'!J30</f>
        <v>3.8054209776728243E-2</v>
      </c>
      <c r="K221" s="316">
        <f>'Non-Dairy Alternatives'!K30</f>
        <v>4.9283925699332883E-3</v>
      </c>
      <c r="L221" s="319">
        <f>'Non-Dairy Alternatives'!L30</f>
        <v>4667014.3375159511</v>
      </c>
      <c r="M221" s="127">
        <f>'Non-Dairy Alternatives'!M30</f>
        <v>-34888.925462299027</v>
      </c>
      <c r="N221" s="123">
        <f>'Non-Dairy Alternatives'!N30</f>
        <v>-7.4201708352884957E-3</v>
      </c>
      <c r="O221" s="121">
        <f>'Non-Dairy Alternatives'!O30</f>
        <v>1218229.6586444182</v>
      </c>
      <c r="P221" s="122">
        <f>'Non-Dairy Alternatives'!P30</f>
        <v>-55455.113743986702</v>
      </c>
      <c r="Q221" s="123">
        <f>'Non-Dairy Alternatives'!Q30</f>
        <v>-4.3539119683434428E-2</v>
      </c>
    </row>
    <row r="222" spans="2:17">
      <c r="B222" s="418"/>
      <c r="C222" s="332" t="s">
        <v>229</v>
      </c>
      <c r="D222" s="121">
        <f>'Non-Dairy Alternatives'!D31</f>
        <v>30709157.2506507</v>
      </c>
      <c r="E222" s="122">
        <f>'Non-Dairy Alternatives'!E31</f>
        <v>81863.682996895164</v>
      </c>
      <c r="F222" s="123">
        <f>'Non-Dairy Alternatives'!F31</f>
        <v>2.6728996741440221E-3</v>
      </c>
      <c r="G222" s="124">
        <f>'Non-Dairy Alternatives'!G31</f>
        <v>16.67560382858197</v>
      </c>
      <c r="H222" s="125">
        <f>'Non-Dairy Alternatives'!H31</f>
        <v>0.87951739642102389</v>
      </c>
      <c r="I222" s="182">
        <f>'Non-Dairy Alternatives'!I31</f>
        <v>10.28731353799029</v>
      </c>
      <c r="J222" s="183">
        <f>'Non-Dairy Alternatives'!J31</f>
        <v>-8.9631220287706981E-2</v>
      </c>
      <c r="K222" s="316">
        <f>'Non-Dairy Alternatives'!K31</f>
        <v>-8.6375346863252298E-3</v>
      </c>
      <c r="L222" s="319">
        <f>'Non-Dairy Alternatives'!L31</f>
        <v>315914729.12489164</v>
      </c>
      <c r="M222" s="127">
        <f>'Non-Dairy Alternatives'!M31</f>
        <v>-1903004.3222149014</v>
      </c>
      <c r="N222" s="123">
        <f>'Non-Dairy Alternatives'!N31</f>
        <v>-5.9877222758295606E-3</v>
      </c>
      <c r="O222" s="121">
        <f>'Non-Dairy Alternatives'!O31</f>
        <v>70853425.083568394</v>
      </c>
      <c r="P222" s="122">
        <f>'Non-Dairy Alternatives'!P31</f>
        <v>1389481.0117612183</v>
      </c>
      <c r="Q222" s="123">
        <f>'Non-Dairy Alternatives'!Q31</f>
        <v>2.0002909859608113E-2</v>
      </c>
    </row>
    <row r="223" spans="2:17">
      <c r="B223" s="418"/>
      <c r="C223" s="332" t="s">
        <v>230</v>
      </c>
      <c r="D223" s="121">
        <f>'Non-Dairy Alternatives'!D32</f>
        <v>2106436.0358954864</v>
      </c>
      <c r="E223" s="122">
        <f>'Non-Dairy Alternatives'!E32</f>
        <v>-167583.50516082905</v>
      </c>
      <c r="F223" s="123">
        <f>'Non-Dairy Alternatives'!F32</f>
        <v>-7.3694839527625192E-2</v>
      </c>
      <c r="G223" s="124">
        <f>'Non-Dairy Alternatives'!G32</f>
        <v>1.1438312207052672</v>
      </c>
      <c r="H223" s="125">
        <f>'Non-Dairy Alternatives'!H32</f>
        <v>-2.8998795750549089E-2</v>
      </c>
      <c r="I223" s="182">
        <f>'Non-Dairy Alternatives'!I32</f>
        <v>14.11220243165819</v>
      </c>
      <c r="J223" s="183">
        <f>'Non-Dairy Alternatives'!J32</f>
        <v>0.15887908796122652</v>
      </c>
      <c r="K223" s="316">
        <f>'Non-Dairy Alternatives'!K32</f>
        <v>1.1386469305392815E-2</v>
      </c>
      <c r="L223" s="319">
        <f>'Non-Dairy Alternatives'!L32</f>
        <v>29726451.74789672</v>
      </c>
      <c r="M223" s="127">
        <f>'Non-Dairy Alternatives'!M32</f>
        <v>-2003678.1983474232</v>
      </c>
      <c r="N223" s="123">
        <f>'Non-Dairy Alternatives'!N32</f>
        <v>-6.3147494250479622E-2</v>
      </c>
      <c r="O223" s="121">
        <f>'Non-Dairy Alternatives'!O32</f>
        <v>5661537.7473683953</v>
      </c>
      <c r="P223" s="122">
        <f>'Non-Dairy Alternatives'!P32</f>
        <v>-447756.59426890314</v>
      </c>
      <c r="Q223" s="123">
        <f>'Non-Dairy Alternatives'!Q32</f>
        <v>-7.3291049543522863E-2</v>
      </c>
    </row>
    <row r="224" spans="2:17">
      <c r="B224" s="418"/>
      <c r="C224" s="333" t="s">
        <v>230</v>
      </c>
      <c r="D224" s="121">
        <f>'Non-Dairy Alternatives'!D33</f>
        <v>885981.50202087115</v>
      </c>
      <c r="E224" s="122">
        <f>'Non-Dairy Alternatives'!E33</f>
        <v>-134235.16212839133</v>
      </c>
      <c r="F224" s="123">
        <f>'Non-Dairy Alternatives'!F33</f>
        <v>-0.13157515148052129</v>
      </c>
      <c r="G224" s="124">
        <f>'Non-Dairy Alternatives'!G33</f>
        <v>0.48110328807017289</v>
      </c>
      <c r="H224" s="125">
        <f>'Non-Dairy Alternatives'!H33</f>
        <v>-4.5075447600175345E-2</v>
      </c>
      <c r="I224" s="182">
        <f>'Non-Dairy Alternatives'!I33</f>
        <v>10.360623631611203</v>
      </c>
      <c r="J224" s="183">
        <f>'Non-Dairy Alternatives'!J33</f>
        <v>8.4207634491395567E-2</v>
      </c>
      <c r="K224" s="316">
        <f>'Non-Dairy Alternatives'!K33</f>
        <v>8.1942609675393265E-3</v>
      </c>
      <c r="L224" s="319">
        <f>'Non-Dairy Alternatives'!L33</f>
        <v>9179320.8870078269</v>
      </c>
      <c r="M224" s="127">
        <f>'Non-Dairy Alternatives'!M33</f>
        <v>-1304849.9609838594</v>
      </c>
      <c r="N224" s="123">
        <f>'Non-Dairy Alternatives'!N33</f>
        <v>-0.12445905164105678</v>
      </c>
      <c r="O224" s="121">
        <f>'Non-Dairy Alternatives'!O33</f>
        <v>1978832.3169222001</v>
      </c>
      <c r="P224" s="122">
        <f>'Non-Dairy Alternatives'!P33</f>
        <v>-328008.19921144866</v>
      </c>
      <c r="Q224" s="123">
        <f>'Non-Dairy Alternatives'!Q33</f>
        <v>-0.1421893697970949</v>
      </c>
    </row>
    <row r="225" spans="1:17" ht="15" thickBot="1">
      <c r="B225" s="417"/>
      <c r="C225" s="334" t="s">
        <v>86</v>
      </c>
      <c r="D225" s="144">
        <f>'Non-Dairy Alternatives'!D34</f>
        <v>13394879.429497879</v>
      </c>
      <c r="E225" s="145">
        <f>'Non-Dairy Alternatives'!E34</f>
        <v>-152642.80582768284</v>
      </c>
      <c r="F225" s="146">
        <f>'Non-Dairy Alternatives'!F34</f>
        <v>-1.1267212053703979E-2</v>
      </c>
      <c r="G225" s="147">
        <f>'Non-Dairy Alternatives'!G34</f>
        <v>7.2736513371169025</v>
      </c>
      <c r="H225" s="148">
        <f>'Non-Dairy Alternatives'!H34</f>
        <v>0.2864903038340616</v>
      </c>
      <c r="I225" s="255">
        <f>'Non-Dairy Alternatives'!I34</f>
        <v>7.7265784564002704</v>
      </c>
      <c r="J225" s="184">
        <f>'Non-Dairy Alternatives'!J34</f>
        <v>0.23912368057385081</v>
      </c>
      <c r="K225" s="318">
        <f>'Non-Dairy Alternatives'!K34</f>
        <v>3.1936577613246121E-2</v>
      </c>
      <c r="L225" s="320">
        <f>'Non-Dairy Alternatives'!L34</f>
        <v>103496586.82603745</v>
      </c>
      <c r="M225" s="150">
        <f>'Non-Dairy Alternatives'!M34</f>
        <v>2060126.7645344585</v>
      </c>
      <c r="N225" s="146">
        <f>'Non-Dairy Alternatives'!N34</f>
        <v>2.0309529367304041E-2</v>
      </c>
      <c r="O225" s="144">
        <f>'Non-Dairy Alternatives'!O34</f>
        <v>24162169.179655857</v>
      </c>
      <c r="P225" s="145">
        <f>'Non-Dairy Alternatives'!P34</f>
        <v>38405.861829478294</v>
      </c>
      <c r="Q225" s="146">
        <f>'Non-Dairy Alternatives'!Q34</f>
        <v>1.5920344319204161E-3</v>
      </c>
    </row>
    <row r="226" spans="1:17">
      <c r="B226" s="295"/>
      <c r="C226" s="93" t="s">
        <v>207</v>
      </c>
      <c r="D226" s="137">
        <f>'Trad vs Value Add'!D17</f>
        <v>77538399.352607429</v>
      </c>
      <c r="E226" s="138">
        <f>'Trad vs Value Add'!E17</f>
        <v>755639.96405008435</v>
      </c>
      <c r="F226" s="139">
        <f>'Trad vs Value Add'!F17</f>
        <v>9.8412712706271218E-3</v>
      </c>
      <c r="G226" s="140">
        <f>'Trad vs Value Add'!G17</f>
        <v>4.7981525337405753</v>
      </c>
      <c r="H226" s="141">
        <f>'Trad vs Value Add'!H17</f>
        <v>3.8957892418753914E-2</v>
      </c>
      <c r="I226" s="254">
        <f>'Trad vs Value Add'!I17</f>
        <v>8.2306975530605389</v>
      </c>
      <c r="J226" s="177">
        <f>'Trad vs Value Add'!J17</f>
        <v>-0.29177290829009195</v>
      </c>
      <c r="K226" s="139">
        <f>'Trad vs Value Add'!K17</f>
        <v>-3.4235719515049175E-2</v>
      </c>
      <c r="L226" s="142">
        <f>'Trad vs Value Add'!L17</f>
        <v>638195113.81973684</v>
      </c>
      <c r="M226" s="143">
        <f>'Trad vs Value Add'!M17</f>
        <v>-16183685.010235906</v>
      </c>
      <c r="N226" s="139">
        <f>'Trad vs Value Add'!N17</f>
        <v>-2.4731371247314681E-2</v>
      </c>
      <c r="O226" s="137">
        <f>'Trad vs Value Add'!O17</f>
        <v>248679541.04548591</v>
      </c>
      <c r="P226" s="138">
        <f>'Trad vs Value Add'!P17</f>
        <v>-5486362.1017921269</v>
      </c>
      <c r="Q226" s="139">
        <f>'Trad vs Value Add'!Q17</f>
        <v>-2.1585751801700245E-2</v>
      </c>
    </row>
    <row r="227" spans="1:17">
      <c r="B227" s="295" t="s">
        <v>220</v>
      </c>
      <c r="C227" s="94" t="s">
        <v>208</v>
      </c>
      <c r="D227" s="121">
        <f>'Trad vs Value Add'!D18</f>
        <v>1274753794.7677219</v>
      </c>
      <c r="E227" s="122">
        <f>'Trad vs Value Add'!E18</f>
        <v>-10277458.171524525</v>
      </c>
      <c r="F227" s="123">
        <f>'Trad vs Value Add'!F18</f>
        <v>-7.997827405377838E-3</v>
      </c>
      <c r="G227" s="124">
        <f>'Trad vs Value Add'!G18</f>
        <v>78.883020559212454</v>
      </c>
      <c r="H227" s="125">
        <f>'Trad vs Value Add'!H18</f>
        <v>-0.76655053748520174</v>
      </c>
      <c r="I227" s="256">
        <f>'Trad vs Value Add'!I18</f>
        <v>3.8351984228302238</v>
      </c>
      <c r="J227" s="183">
        <f>'Trad vs Value Add'!J18</f>
        <v>-0.11642303562974599</v>
      </c>
      <c r="K227" s="123">
        <f>'Trad vs Value Add'!K18</f>
        <v>-2.9462092169911056E-2</v>
      </c>
      <c r="L227" s="126">
        <f>'Trad vs Value Add'!L18</f>
        <v>4888933743.1900101</v>
      </c>
      <c r="M227" s="127">
        <f>'Trad vs Value Add'!M18</f>
        <v>-189023330.71641731</v>
      </c>
      <c r="N227" s="123">
        <f>'Trad vs Value Add'!N18</f>
        <v>-3.7224286847112584E-2</v>
      </c>
      <c r="O227" s="121">
        <f>'Trad vs Value Add'!O18</f>
        <v>1583017125.1819215</v>
      </c>
      <c r="P227" s="122">
        <f>'Trad vs Value Add'!P18</f>
        <v>-17035527.434182644</v>
      </c>
      <c r="Q227" s="123">
        <f>'Trad vs Value Add'!Q18</f>
        <v>-1.0646854280907172E-2</v>
      </c>
    </row>
    <row r="228" spans="1:17">
      <c r="B228" s="295" t="s">
        <v>218</v>
      </c>
      <c r="C228" s="94" t="s">
        <v>209</v>
      </c>
      <c r="D228" s="121">
        <f>'Trad vs Value Add'!D19</f>
        <v>18362661.199403595</v>
      </c>
      <c r="E228" s="122">
        <f>'Trad vs Value Add'!E19</f>
        <v>979272.22267683223</v>
      </c>
      <c r="F228" s="123">
        <f>'Trad vs Value Add'!F19</f>
        <v>5.6333792218991471E-2</v>
      </c>
      <c r="G228" s="124">
        <f>'Trad vs Value Add'!G19</f>
        <v>1.1362995637744653</v>
      </c>
      <c r="H228" s="125">
        <f>'Trad vs Value Add'!H19</f>
        <v>5.8832013443369524E-2</v>
      </c>
      <c r="I228" s="256">
        <f>'Trad vs Value Add'!I19</f>
        <v>14.617536762773179</v>
      </c>
      <c r="J228" s="183">
        <f>'Trad vs Value Add'!J19</f>
        <v>6.2487135730066257E-2</v>
      </c>
      <c r="K228" s="123">
        <f>'Trad vs Value Add'!K19</f>
        <v>4.2931585484920565E-3</v>
      </c>
      <c r="L228" s="126">
        <f>'Trad vs Value Add'!L19</f>
        <v>268416875.1446307</v>
      </c>
      <c r="M228" s="127">
        <f>'Trad vs Value Add'!M19</f>
        <v>15400785.902178466</v>
      </c>
      <c r="N228" s="123">
        <f>'Trad vs Value Add'!N19</f>
        <v>6.0868800669117484E-2</v>
      </c>
      <c r="O228" s="121">
        <f>'Trad vs Value Add'!O19</f>
        <v>60043954.773060255</v>
      </c>
      <c r="P228" s="122">
        <f>'Trad vs Value Add'!P19</f>
        <v>1233808.2349853292</v>
      </c>
      <c r="Q228" s="123">
        <f>'Trad vs Value Add'!Q19</f>
        <v>2.0979513019688461E-2</v>
      </c>
    </row>
    <row r="229" spans="1:17" ht="15" thickBot="1">
      <c r="B229" s="295"/>
      <c r="C229" s="95" t="s">
        <v>210</v>
      </c>
      <c r="D229" s="144">
        <f>'Trad vs Value Add'!D20</f>
        <v>235363163.11781874</v>
      </c>
      <c r="E229" s="145">
        <f>'Trad vs Value Add'!E20</f>
        <v>11022977.251150995</v>
      </c>
      <c r="F229" s="146">
        <f>'Trad vs Value Add'!F20</f>
        <v>4.9135099039733739E-2</v>
      </c>
      <c r="G229" s="147">
        <f>'Trad vs Value Add'!G20</f>
        <v>14.564504386109467</v>
      </c>
      <c r="H229" s="148">
        <f>'Trad vs Value Add'!H20</f>
        <v>0.65931761095302654</v>
      </c>
      <c r="I229" s="255">
        <f>'Trad vs Value Add'!I20</f>
        <v>9.2672620708415092</v>
      </c>
      <c r="J229" s="184">
        <f>'Trad vs Value Add'!J20</f>
        <v>0.20731515217526564</v>
      </c>
      <c r="K229" s="146">
        <f>'Trad vs Value Add'!K20</f>
        <v>2.2882601193626579E-2</v>
      </c>
      <c r="L229" s="149">
        <f>'Trad vs Value Add'!L20</f>
        <v>2181172114.4350448</v>
      </c>
      <c r="M229" s="150">
        <f>'Trad vs Value Add'!M20</f>
        <v>148661938.75931597</v>
      </c>
      <c r="N229" s="146">
        <f>'Trad vs Value Add'!N20</f>
        <v>7.314203910929587E-2</v>
      </c>
      <c r="O229" s="144">
        <f>'Trad vs Value Add'!O20</f>
        <v>389520876.88259387</v>
      </c>
      <c r="P229" s="145">
        <f>'Trad vs Value Add'!P20</f>
        <v>19732405.657958508</v>
      </c>
      <c r="Q229" s="146">
        <f>'Trad vs Value Add'!Q20</f>
        <v>5.3361332744123503E-2</v>
      </c>
    </row>
    <row r="230" spans="1:17">
      <c r="B230" s="416" t="s">
        <v>219</v>
      </c>
      <c r="C230" s="173" t="s">
        <v>216</v>
      </c>
      <c r="D230" s="137">
        <f>Filtration!D13</f>
        <v>1575158561.349633</v>
      </c>
      <c r="E230" s="138">
        <f>Filtration!E13</f>
        <v>-3983649.5326395035</v>
      </c>
      <c r="F230" s="139">
        <f>Filtration!F13</f>
        <v>-2.522666739693966E-3</v>
      </c>
      <c r="G230" s="140">
        <f>Filtration!G13</f>
        <v>97.472363439093229</v>
      </c>
      <c r="H230" s="141">
        <f>Filtration!H13</f>
        <v>-0.40696790772994973</v>
      </c>
      <c r="I230" s="254">
        <f>Filtration!I13</f>
        <v>4.8049072851299925</v>
      </c>
      <c r="J230" s="177">
        <f>Filtration!J13</f>
        <v>-7.2422995328087048E-2</v>
      </c>
      <c r="K230" s="139">
        <f>Filtration!K13</f>
        <v>-1.484890117412452E-2</v>
      </c>
      <c r="L230" s="142">
        <f>Filtration!L13</f>
        <v>7568490846.6637297</v>
      </c>
      <c r="M230" s="143">
        <f>Filtration!M13</f>
        <v>-133507275.62189674</v>
      </c>
      <c r="N230" s="139">
        <f>Filtration!N13</f>
        <v>-1.73341090847056E-2</v>
      </c>
      <c r="O230" s="137">
        <f>Filtration!O13</f>
        <v>2204091734.3079123</v>
      </c>
      <c r="P230" s="138">
        <f>Filtration!P13</f>
        <v>-15585313.484687805</v>
      </c>
      <c r="Q230" s="139">
        <f>Filtration!Q13</f>
        <v>-7.0214329152914002E-3</v>
      </c>
    </row>
    <row r="231" spans="1:17" ht="15" thickBot="1">
      <c r="B231" s="417"/>
      <c r="C231" s="174" t="s">
        <v>217</v>
      </c>
      <c r="D231" s="144">
        <f>Filtration!D14</f>
        <v>40846740.844434261</v>
      </c>
      <c r="E231" s="145">
        <f>Filtration!E14</f>
        <v>6632802.7285529003</v>
      </c>
      <c r="F231" s="146">
        <f>Filtration!F14</f>
        <v>0.1938625920841921</v>
      </c>
      <c r="G231" s="147">
        <f>Filtration!G14</f>
        <v>2.5276365609058233</v>
      </c>
      <c r="H231" s="148">
        <f>Filtration!H14</f>
        <v>0.40696790773047242</v>
      </c>
      <c r="I231" s="255">
        <f>Filtration!I14</f>
        <v>12.221634386552209</v>
      </c>
      <c r="J231" s="184">
        <f>Filtration!J14</f>
        <v>0.38316228974090194</v>
      </c>
      <c r="K231" s="146">
        <f>Filtration!K14</f>
        <v>3.2365856557123339E-2</v>
      </c>
      <c r="L231" s="149">
        <f>Filtration!L14</f>
        <v>499213932.48292434</v>
      </c>
      <c r="M231" s="150">
        <f>Filtration!M14</f>
        <v>94173180.776034057</v>
      </c>
      <c r="N231" s="146">
        <f>Filtration!N14</f>
        <v>0.23250297748850451</v>
      </c>
      <c r="O231" s="144">
        <f>Filtration!O14</f>
        <v>110693127.28383324</v>
      </c>
      <c r="P231" s="145">
        <f>Filtration!P14</f>
        <v>14482015.019644424</v>
      </c>
      <c r="Q231" s="146">
        <f>Filtration!Q14</f>
        <v>0.15052330940606787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03:B213"/>
    <mergeCell ref="B214:B225"/>
    <mergeCell ref="D82:F82"/>
    <mergeCell ref="B200:B201"/>
    <mergeCell ref="B184:B185"/>
    <mergeCell ref="B186:B197"/>
    <mergeCell ref="B198:B199"/>
    <mergeCell ref="B123:B124"/>
    <mergeCell ref="B153:B154"/>
    <mergeCell ref="B49:B59"/>
    <mergeCell ref="G5:H5"/>
    <mergeCell ref="I5:K5"/>
    <mergeCell ref="L5:N5"/>
    <mergeCell ref="B15:B18"/>
    <mergeCell ref="B19:B29"/>
    <mergeCell ref="B30:B31"/>
    <mergeCell ref="B32:B43"/>
    <mergeCell ref="B44:B45"/>
    <mergeCell ref="B46:B47"/>
    <mergeCell ref="B2:Q2"/>
    <mergeCell ref="B3:Q3"/>
    <mergeCell ref="B4:Q4"/>
    <mergeCell ref="B8:B10"/>
    <mergeCell ref="B11:B14"/>
    <mergeCell ref="D5:F5"/>
    <mergeCell ref="O5:Q5"/>
    <mergeCell ref="B253:B259"/>
    <mergeCell ref="B109:B120"/>
    <mergeCell ref="B60:B71"/>
    <mergeCell ref="B92:B95"/>
    <mergeCell ref="B96:B106"/>
    <mergeCell ref="B107:B108"/>
    <mergeCell ref="B85:B87"/>
    <mergeCell ref="B88:B91"/>
    <mergeCell ref="B79:Q79"/>
    <mergeCell ref="B80:Q80"/>
    <mergeCell ref="B81:Q81"/>
    <mergeCell ref="B169:B172"/>
    <mergeCell ref="B162:B164"/>
    <mergeCell ref="B165:B168"/>
    <mergeCell ref="B156:Q156"/>
    <mergeCell ref="B76:B77"/>
    <mergeCell ref="B289:B360"/>
    <mergeCell ref="B260:B261"/>
    <mergeCell ref="B262:B265"/>
    <mergeCell ref="B266:B278"/>
    <mergeCell ref="B279:B283"/>
    <mergeCell ref="B284:B288"/>
    <mergeCell ref="O82:Q82"/>
    <mergeCell ref="B230:B231"/>
    <mergeCell ref="B173:B183"/>
    <mergeCell ref="B121:B122"/>
    <mergeCell ref="B157:Q157"/>
    <mergeCell ref="B158:Q158"/>
    <mergeCell ref="O159:Q159"/>
    <mergeCell ref="L159:N159"/>
    <mergeCell ref="D159:F159"/>
    <mergeCell ref="G159:H159"/>
    <mergeCell ref="I159:K159"/>
    <mergeCell ref="G82:H82"/>
    <mergeCell ref="I82:K82"/>
    <mergeCell ref="L82:N82"/>
    <mergeCell ref="B126:B136"/>
    <mergeCell ref="B137:B148"/>
  </mergeCells>
  <conditionalFormatting sqref="D50:E55 D8:Q49 D72:Q75 D61:Q61 D85:Q124 D162:Q201">
    <cfRule type="cellIs" dxfId="792" priority="99" operator="lessThan">
      <formula>0</formula>
    </cfRule>
  </conditionalFormatting>
  <conditionalFormatting sqref="D290:Q322 D325:Q350 D289">
    <cfRule type="cellIs" dxfId="791" priority="98" operator="lessThan">
      <formula>0</formula>
    </cfRule>
  </conditionalFormatting>
  <conditionalFormatting sqref="D289:Q289">
    <cfRule type="cellIs" dxfId="790" priority="97" operator="lessThan">
      <formula>0</formula>
    </cfRule>
  </conditionalFormatting>
  <conditionalFormatting sqref="D78:Q78">
    <cfRule type="cellIs" dxfId="789" priority="100" operator="lessThan">
      <formula>0</formula>
    </cfRule>
  </conditionalFormatting>
  <conditionalFormatting sqref="D351:Q360">
    <cfRule type="cellIs" dxfId="788" priority="95" operator="lessThan">
      <formula>0</formula>
    </cfRule>
  </conditionalFormatting>
  <conditionalFormatting sqref="D8:Q8">
    <cfRule type="cellIs" dxfId="787" priority="91" operator="lessThan">
      <formula>0</formula>
    </cfRule>
  </conditionalFormatting>
  <conditionalFormatting sqref="D9:Q9">
    <cfRule type="cellIs" dxfId="786" priority="90" operator="lessThan">
      <formula>0</formula>
    </cfRule>
  </conditionalFormatting>
  <conditionalFormatting sqref="D10:Q10">
    <cfRule type="cellIs" dxfId="785" priority="89" operator="lessThan">
      <formula>0</formula>
    </cfRule>
  </conditionalFormatting>
  <conditionalFormatting sqref="D85:Q85">
    <cfRule type="cellIs" dxfId="784" priority="86" operator="lessThan">
      <formula>0</formula>
    </cfRule>
  </conditionalFormatting>
  <conditionalFormatting sqref="D86:Q86">
    <cfRule type="cellIs" dxfId="783" priority="85" operator="lessThan">
      <formula>0</formula>
    </cfRule>
  </conditionalFormatting>
  <conditionalFormatting sqref="D87:Q87">
    <cfRule type="cellIs" dxfId="782" priority="84" operator="lessThan">
      <formula>0</formula>
    </cfRule>
  </conditionalFormatting>
  <conditionalFormatting sqref="D162:Q162">
    <cfRule type="cellIs" dxfId="781" priority="81" operator="lessThan">
      <formula>0</formula>
    </cfRule>
  </conditionalFormatting>
  <conditionalFormatting sqref="D163:Q163">
    <cfRule type="cellIs" dxfId="780" priority="80" operator="lessThan">
      <formula>0</formula>
    </cfRule>
  </conditionalFormatting>
  <conditionalFormatting sqref="D164:Q164">
    <cfRule type="cellIs" dxfId="779" priority="79" operator="lessThan">
      <formula>0</formula>
    </cfRule>
  </conditionalFormatting>
  <conditionalFormatting sqref="D155:Q155">
    <cfRule type="cellIs" dxfId="778" priority="101" operator="lessThan">
      <formula>0</formula>
    </cfRule>
  </conditionalFormatting>
  <conditionalFormatting sqref="D323:Q324">
    <cfRule type="cellIs" dxfId="777" priority="96" operator="lessThan">
      <formula>0</formula>
    </cfRule>
  </conditionalFormatting>
  <conditionalFormatting sqref="D289:D360">
    <cfRule type="dataBar" priority="9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{CD9F4977-7200-40A6-84F3-7540FE296D26}</x14:id>
        </ext>
      </extLst>
    </cfRule>
  </conditionalFormatting>
  <conditionalFormatting sqref="D232:Q288">
    <cfRule type="cellIs" dxfId="776" priority="93" operator="lessThan">
      <formula>0</formula>
    </cfRule>
  </conditionalFormatting>
  <conditionalFormatting sqref="D78 D155">
    <cfRule type="dataBar" priority="10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{2536BD40-0E00-409A-869C-E0D63C294D78}</x14:id>
        </ext>
      </extLst>
    </cfRule>
  </conditionalFormatting>
  <conditionalFormatting sqref="D76:Q77">
    <cfRule type="cellIs" dxfId="775" priority="77" operator="lessThan">
      <formula>0</formula>
    </cfRule>
  </conditionalFormatting>
  <conditionalFormatting sqref="D149:Q152">
    <cfRule type="cellIs" dxfId="774" priority="68" operator="lessThan">
      <formula>0</formula>
    </cfRule>
  </conditionalFormatting>
  <conditionalFormatting sqref="D153:Q154">
    <cfRule type="cellIs" dxfId="773" priority="67" operator="lessThan">
      <formula>0</formula>
    </cfRule>
  </conditionalFormatting>
  <conditionalFormatting sqref="D226:Q229">
    <cfRule type="cellIs" dxfId="772" priority="66" operator="lessThan">
      <formula>0</formula>
    </cfRule>
  </conditionalFormatting>
  <conditionalFormatting sqref="D230:Q231">
    <cfRule type="cellIs" dxfId="771" priority="65" operator="lessThan">
      <formula>0</formula>
    </cfRule>
  </conditionalFormatting>
  <conditionalFormatting sqref="D56:E59">
    <cfRule type="cellIs" dxfId="770" priority="63" operator="lessThan">
      <formula>0</formula>
    </cfRule>
  </conditionalFormatting>
  <conditionalFormatting sqref="F50:F58">
    <cfRule type="cellIs" dxfId="769" priority="53" operator="lessThan">
      <formula>0</formula>
    </cfRule>
  </conditionalFormatting>
  <conditionalFormatting sqref="F59">
    <cfRule type="cellIs" dxfId="768" priority="52" operator="lessThan">
      <formula>0</formula>
    </cfRule>
  </conditionalFormatting>
  <conditionalFormatting sqref="G59:K59">
    <cfRule type="cellIs" dxfId="767" priority="50" operator="lessThan">
      <formula>0</formula>
    </cfRule>
  </conditionalFormatting>
  <conditionalFormatting sqref="G50:K58">
    <cfRule type="cellIs" dxfId="766" priority="49" operator="lessThan">
      <formula>0</formula>
    </cfRule>
  </conditionalFormatting>
  <conditionalFormatting sqref="L59:Q59">
    <cfRule type="cellIs" dxfId="765" priority="48" operator="lessThan">
      <formula>0</formula>
    </cfRule>
  </conditionalFormatting>
  <conditionalFormatting sqref="L50:Q58">
    <cfRule type="cellIs" dxfId="764" priority="47" operator="lessThan">
      <formula>0</formula>
    </cfRule>
  </conditionalFormatting>
  <conditionalFormatting sqref="D62:E67">
    <cfRule type="cellIs" dxfId="763" priority="46" operator="lessThan">
      <formula>0</formula>
    </cfRule>
  </conditionalFormatting>
  <conditionalFormatting sqref="D68:E70">
    <cfRule type="cellIs" dxfId="762" priority="45" operator="lessThan">
      <formula>0</formula>
    </cfRule>
  </conditionalFormatting>
  <conditionalFormatting sqref="F62:F70">
    <cfRule type="cellIs" dxfId="761" priority="44" operator="lessThan">
      <formula>0</formula>
    </cfRule>
  </conditionalFormatting>
  <conditionalFormatting sqref="G62:K70">
    <cfRule type="cellIs" dxfId="760" priority="43" operator="lessThan">
      <formula>0</formula>
    </cfRule>
  </conditionalFormatting>
  <conditionalFormatting sqref="D71:E71">
    <cfRule type="cellIs" dxfId="759" priority="42" operator="lessThan">
      <formula>0</formula>
    </cfRule>
  </conditionalFormatting>
  <conditionalFormatting sqref="F71">
    <cfRule type="cellIs" dxfId="758" priority="41" operator="lessThan">
      <formula>0</formula>
    </cfRule>
  </conditionalFormatting>
  <conditionalFormatting sqref="G71:K71">
    <cfRule type="cellIs" dxfId="757" priority="40" operator="lessThan">
      <formula>0</formula>
    </cfRule>
  </conditionalFormatting>
  <conditionalFormatting sqref="L62:Q70">
    <cfRule type="cellIs" dxfId="756" priority="39" operator="lessThan">
      <formula>0</formula>
    </cfRule>
  </conditionalFormatting>
  <conditionalFormatting sqref="L71:Q71">
    <cfRule type="cellIs" dxfId="755" priority="38" operator="lessThan">
      <formula>0</formula>
    </cfRule>
  </conditionalFormatting>
  <conditionalFormatting sqref="D125:Q125">
    <cfRule type="cellIs" dxfId="754" priority="37" operator="lessThan">
      <formula>0</formula>
    </cfRule>
  </conditionalFormatting>
  <conditionalFormatting sqref="D127:Q135">
    <cfRule type="cellIs" dxfId="753" priority="35" operator="lessThan">
      <formula>0</formula>
    </cfRule>
  </conditionalFormatting>
  <conditionalFormatting sqref="D136:Q136">
    <cfRule type="cellIs" dxfId="752" priority="34" operator="lessThan">
      <formula>0</formula>
    </cfRule>
  </conditionalFormatting>
  <conditionalFormatting sqref="D126:Q126">
    <cfRule type="cellIs" dxfId="751" priority="33" operator="lessThan">
      <formula>0</formula>
    </cfRule>
  </conditionalFormatting>
  <conditionalFormatting sqref="D138:Q138">
    <cfRule type="cellIs" dxfId="750" priority="32" operator="lessThan">
      <formula>0</formula>
    </cfRule>
  </conditionalFormatting>
  <conditionalFormatting sqref="D139:E144">
    <cfRule type="cellIs" dxfId="749" priority="31" operator="lessThan">
      <formula>0</formula>
    </cfRule>
  </conditionalFormatting>
  <conditionalFormatting sqref="D145:E147">
    <cfRule type="cellIs" dxfId="748" priority="30" operator="lessThan">
      <formula>0</formula>
    </cfRule>
  </conditionalFormatting>
  <conditionalFormatting sqref="F139:F147">
    <cfRule type="cellIs" dxfId="747" priority="29" operator="lessThan">
      <formula>0</formula>
    </cfRule>
  </conditionalFormatting>
  <conditionalFormatting sqref="G139:K147">
    <cfRule type="cellIs" dxfId="746" priority="28" operator="lessThan">
      <formula>0</formula>
    </cfRule>
  </conditionalFormatting>
  <conditionalFormatting sqref="D148:E148">
    <cfRule type="cellIs" dxfId="745" priority="27" operator="lessThan">
      <formula>0</formula>
    </cfRule>
  </conditionalFormatting>
  <conditionalFormatting sqref="F148">
    <cfRule type="cellIs" dxfId="744" priority="26" operator="lessThan">
      <formula>0</formula>
    </cfRule>
  </conditionalFormatting>
  <conditionalFormatting sqref="G148:K148">
    <cfRule type="cellIs" dxfId="743" priority="25" operator="lessThan">
      <formula>0</formula>
    </cfRule>
  </conditionalFormatting>
  <conditionalFormatting sqref="L139:Q147">
    <cfRule type="cellIs" dxfId="742" priority="24" operator="lessThan">
      <formula>0</formula>
    </cfRule>
  </conditionalFormatting>
  <conditionalFormatting sqref="L148:Q148">
    <cfRule type="cellIs" dxfId="741" priority="23" operator="lessThan">
      <formula>0</formula>
    </cfRule>
  </conditionalFormatting>
  <conditionalFormatting sqref="D202:Q202">
    <cfRule type="cellIs" dxfId="740" priority="21" operator="lessThan">
      <formula>0</formula>
    </cfRule>
  </conditionalFormatting>
  <conditionalFormatting sqref="D204:Q212">
    <cfRule type="cellIs" dxfId="739" priority="20" operator="lessThan">
      <formula>0</formula>
    </cfRule>
  </conditionalFormatting>
  <conditionalFormatting sqref="D213:Q213">
    <cfRule type="cellIs" dxfId="738" priority="19" operator="lessThan">
      <formula>0</formula>
    </cfRule>
  </conditionalFormatting>
  <conditionalFormatting sqref="D203:Q203">
    <cfRule type="cellIs" dxfId="737" priority="18" operator="lessThan">
      <formula>0</formula>
    </cfRule>
  </conditionalFormatting>
  <conditionalFormatting sqref="D215:Q215">
    <cfRule type="cellIs" dxfId="736" priority="17" operator="lessThan">
      <formula>0</formula>
    </cfRule>
  </conditionalFormatting>
  <conditionalFormatting sqref="D216:E221">
    <cfRule type="cellIs" dxfId="735" priority="16" operator="lessThan">
      <formula>0</formula>
    </cfRule>
  </conditionalFormatting>
  <conditionalFormatting sqref="D222:E224">
    <cfRule type="cellIs" dxfId="734" priority="15" operator="lessThan">
      <formula>0</formula>
    </cfRule>
  </conditionalFormatting>
  <conditionalFormatting sqref="F216:F224">
    <cfRule type="cellIs" dxfId="733" priority="14" operator="lessThan">
      <formula>0</formula>
    </cfRule>
  </conditionalFormatting>
  <conditionalFormatting sqref="G216:K224">
    <cfRule type="cellIs" dxfId="732" priority="13" operator="lessThan">
      <formula>0</formula>
    </cfRule>
  </conditionalFormatting>
  <conditionalFormatting sqref="D225:E225">
    <cfRule type="cellIs" dxfId="731" priority="12" operator="lessThan">
      <formula>0</formula>
    </cfRule>
  </conditionalFormatting>
  <conditionalFormatting sqref="F225">
    <cfRule type="cellIs" dxfId="730" priority="11" operator="lessThan">
      <formula>0</formula>
    </cfRule>
  </conditionalFormatting>
  <conditionalFormatting sqref="G225:K225">
    <cfRule type="cellIs" dxfId="729" priority="10" operator="lessThan">
      <formula>0</formula>
    </cfRule>
  </conditionalFormatting>
  <conditionalFormatting sqref="L216:Q224">
    <cfRule type="cellIs" dxfId="728" priority="9" operator="lessThan">
      <formula>0</formula>
    </cfRule>
  </conditionalFormatting>
  <conditionalFormatting sqref="L225:Q225">
    <cfRule type="cellIs" dxfId="727" priority="8" operator="lessThan">
      <formula>0</formula>
    </cfRule>
  </conditionalFormatting>
  <conditionalFormatting sqref="D7:Q7">
    <cfRule type="cellIs" dxfId="726" priority="6" operator="lessThan">
      <formula>0</formula>
    </cfRule>
  </conditionalFormatting>
  <conditionalFormatting sqref="D60:Q60">
    <cfRule type="cellIs" dxfId="725" priority="5" operator="lessThan">
      <formula>0</formula>
    </cfRule>
  </conditionalFormatting>
  <conditionalFormatting sqref="D84:Q84">
    <cfRule type="cellIs" dxfId="724" priority="4" operator="lessThan">
      <formula>0</formula>
    </cfRule>
  </conditionalFormatting>
  <conditionalFormatting sqref="D137:Q137">
    <cfRule type="cellIs" dxfId="723" priority="3" operator="lessThan">
      <formula>0</formula>
    </cfRule>
  </conditionalFormatting>
  <conditionalFormatting sqref="D161:Q161">
    <cfRule type="cellIs" dxfId="722" priority="2" operator="lessThan">
      <formula>0</formula>
    </cfRule>
  </conditionalFormatting>
  <conditionalFormatting sqref="D214:Q214">
    <cfRule type="cellIs" dxfId="721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CD9F4977-7200-40A6-84F3-7540FE296D26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2536BD40-0E00-409A-869C-E0D63C294D78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C00000"/>
    <pageSetUpPr fitToPage="1"/>
  </sheetPr>
  <dimension ref="A2:Q366"/>
  <sheetViews>
    <sheetView showGridLines="0" topLeftCell="A261" zoomScale="70" zoomScaleNormal="70" workbookViewId="0">
      <selection activeCell="B157" sqref="B157:Q15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20" style="1" bestFit="1" customWidth="1"/>
    <col min="5" max="5" width="18.5429687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21.1796875" style="1" bestFit="1" customWidth="1"/>
    <col min="13" max="13" width="19.1796875" style="1" bestFit="1" customWidth="1"/>
    <col min="14" max="14" width="11.54296875" style="88" bestFit="1" customWidth="1"/>
    <col min="15" max="15" width="20.26953125" style="1" bestFit="1" customWidth="1"/>
    <col min="16" max="16" width="18.8164062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390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06-16-2024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Data'!E30</f>
        <v>249747976.3766675</v>
      </c>
      <c r="E7" s="384">
        <f>'Segment Data'!F30</f>
        <v>1291257.4354311526</v>
      </c>
      <c r="F7" s="385">
        <f>'Segment Data'!G30</f>
        <v>5.1971121607564735E-3</v>
      </c>
      <c r="G7" s="386">
        <f>'Segment Data'!H30</f>
        <v>99.999999999999986</v>
      </c>
      <c r="H7" s="387">
        <f>'Segment Data'!I30</f>
        <v>1.4210854715202004E-14</v>
      </c>
      <c r="I7" s="388">
        <f>'Segment Data'!J30</f>
        <v>0</v>
      </c>
      <c r="J7" s="389">
        <f>'Segment Data'!K30</f>
        <v>4.7932516822895304</v>
      </c>
      <c r="K7" s="385">
        <f>'Segment Data'!L30</f>
        <v>1.8561565251868473E-2</v>
      </c>
      <c r="L7" s="390">
        <f>'Segment Data'!M30</f>
        <v>3.8874910825384698E-3</v>
      </c>
      <c r="M7" s="391">
        <f>'Segment Data'!N30</f>
        <v>1197104907.9158673</v>
      </c>
      <c r="N7" s="385">
        <f>'Segment Data'!O30</f>
        <v>10801067.475542068</v>
      </c>
      <c r="O7" s="383">
        <f>'Segment Data'!P30</f>
        <v>9.1048069704747752E-3</v>
      </c>
      <c r="P7" s="384">
        <f>'Segment Data'!Q30</f>
        <v>340339807.72298992</v>
      </c>
      <c r="Q7" s="385">
        <f>'Segment Data'!R30</f>
        <v>3736910.7659725547</v>
      </c>
    </row>
    <row r="8" spans="2:17">
      <c r="B8" s="416" t="s">
        <v>111</v>
      </c>
      <c r="C8" s="93" t="s">
        <v>111</v>
      </c>
      <c r="D8" s="137">
        <f>'Segment Data'!E33</f>
        <v>235602694.93946645</v>
      </c>
      <c r="E8" s="138">
        <f>'Segment Data'!F33</f>
        <v>770553.99695935845</v>
      </c>
      <c r="F8" s="139">
        <f>'Segment Data'!G33</f>
        <v>3.2812969888479184E-3</v>
      </c>
      <c r="G8" s="140">
        <f>'Segment Data'!H33</f>
        <v>94.336177757105318</v>
      </c>
      <c r="H8" s="141">
        <f>'Segment Data'!I33</f>
        <v>-0.18013958911556927</v>
      </c>
      <c r="I8" s="176">
        <f>'Segment Data'!J33</f>
        <v>0</v>
      </c>
      <c r="J8" s="177">
        <f>'Segment Data'!K33</f>
        <v>4.6085779970231959</v>
      </c>
      <c r="K8" s="139">
        <f>'Segment Data'!L33</f>
        <v>1.4511879335928235E-2</v>
      </c>
      <c r="L8" s="142">
        <f>'Segment Data'!M33</f>
        <v>3.1588311887931135E-3</v>
      </c>
      <c r="M8" s="143">
        <f>'Segment Data'!N33</f>
        <v>1085793395.9373934</v>
      </c>
      <c r="N8" s="139">
        <f>'Segment Data'!O33</f>
        <v>6959013.8894605637</v>
      </c>
      <c r="O8" s="137">
        <f>'Segment Data'!P33</f>
        <v>6.450493240909125E-3</v>
      </c>
      <c r="P8" s="138">
        <f>'Segment Data'!Q33</f>
        <v>304471619.01145577</v>
      </c>
      <c r="Q8" s="139">
        <f>'Segment Data'!R33</f>
        <v>2882213.0283468366</v>
      </c>
    </row>
    <row r="9" spans="2:17">
      <c r="B9" s="418"/>
      <c r="C9" s="118" t="s">
        <v>110</v>
      </c>
      <c r="D9" s="151">
        <f>'Segment Data'!E34</f>
        <v>234408500.31197602</v>
      </c>
      <c r="E9" s="152">
        <f>'Segment Data'!F34</f>
        <v>1005487.775367856</v>
      </c>
      <c r="F9" s="153">
        <f>'Segment Data'!G34</f>
        <v>4.3079468616976403E-3</v>
      </c>
      <c r="G9" s="154">
        <f>'Segment Data'!H34</f>
        <v>93.858017875765839</v>
      </c>
      <c r="H9" s="155">
        <f>'Segment Data'!I34</f>
        <v>-8.3097313721680166E-2</v>
      </c>
      <c r="I9" s="178">
        <f>'Segment Data'!J34</f>
        <v>0</v>
      </c>
      <c r="J9" s="179">
        <f>'Segment Data'!K34</f>
        <v>4.5799054864829056</v>
      </c>
      <c r="K9" s="153">
        <f>'Segment Data'!L34</f>
        <v>2.2537934054390973E-2</v>
      </c>
      <c r="L9" s="156">
        <f>'Segment Data'!M34</f>
        <v>4.9453843244179497E-3</v>
      </c>
      <c r="M9" s="157">
        <f>'Segment Data'!N34</f>
        <v>1073568776.6570488</v>
      </c>
      <c r="N9" s="153">
        <f>'Segment Data'!O34</f>
        <v>9865460.6836448908</v>
      </c>
      <c r="O9" s="151">
        <f>'Segment Data'!P34</f>
        <v>9.274635638995752E-3</v>
      </c>
      <c r="P9" s="152">
        <f>'Segment Data'!Q34</f>
        <v>301920713.30276847</v>
      </c>
      <c r="Q9" s="153">
        <f>'Segment Data'!R34</f>
        <v>3328363.5910055041</v>
      </c>
    </row>
    <row r="10" spans="2:17" ht="15" thickBot="1">
      <c r="B10" s="417"/>
      <c r="C10" s="114" t="s">
        <v>109</v>
      </c>
      <c r="D10" s="158">
        <f>'Segment Data'!E35</f>
        <v>1194194.6274903833</v>
      </c>
      <c r="E10" s="159">
        <f>'Segment Data'!F35</f>
        <v>-234933.77840879746</v>
      </c>
      <c r="F10" s="160">
        <f>'Segment Data'!G35</f>
        <v>-0.16438955200878647</v>
      </c>
      <c r="G10" s="161">
        <f>'Segment Data'!H35</f>
        <v>0.47815988133946302</v>
      </c>
      <c r="H10" s="162">
        <f>'Segment Data'!I35</f>
        <v>-9.704227539399618E-2</v>
      </c>
      <c r="I10" s="180">
        <f>'Segment Data'!J35</f>
        <v>0</v>
      </c>
      <c r="J10" s="181">
        <f>'Segment Data'!K35</f>
        <v>10.236705976507974</v>
      </c>
      <c r="K10" s="160">
        <f>'Segment Data'!L35</f>
        <v>-0.35091233131590549</v>
      </c>
      <c r="L10" s="163">
        <f>'Segment Data'!M35</f>
        <v>-3.3143651491156757E-2</v>
      </c>
      <c r="M10" s="164">
        <f>'Segment Data'!N35</f>
        <v>12224619.28034452</v>
      </c>
      <c r="N10" s="160">
        <f>'Segment Data'!O35</f>
        <v>-2906446.794184804</v>
      </c>
      <c r="O10" s="158">
        <f>'Segment Data'!P35</f>
        <v>-0.19208473347937671</v>
      </c>
      <c r="P10" s="159">
        <f>'Segment Data'!Q35</f>
        <v>2550905.7086873096</v>
      </c>
      <c r="Q10" s="160">
        <f>'Segment Data'!R35</f>
        <v>-446150.56265867734</v>
      </c>
    </row>
    <row r="11" spans="2:17">
      <c r="B11" s="416" t="s">
        <v>108</v>
      </c>
      <c r="C11" s="93" t="s">
        <v>185</v>
      </c>
      <c r="D11" s="137">
        <f>Fat!E27</f>
        <v>14044222.030889075</v>
      </c>
      <c r="E11" s="138">
        <f>Fat!F27</f>
        <v>-731712.012831131</v>
      </c>
      <c r="F11" s="139">
        <f>Fat!G27</f>
        <v>-4.9520525109687373E-2</v>
      </c>
      <c r="G11" s="140">
        <f>Fat!H27</f>
        <v>5.6233576882752034</v>
      </c>
      <c r="H11" s="141">
        <f>Fat!I27</f>
        <v>-0.32372802817705892</v>
      </c>
      <c r="I11" s="254">
        <f>Fat!J27</f>
        <v>5.2837924532152556</v>
      </c>
      <c r="J11" s="177">
        <f>Fat!K27</f>
        <v>0.17876504130370385</v>
      </c>
      <c r="K11" s="139">
        <f>Fat!L27</f>
        <v>3.5017449835154986E-2</v>
      </c>
      <c r="L11" s="142">
        <f>Fat!M27</f>
        <v>74206754.378091127</v>
      </c>
      <c r="M11" s="143">
        <f>Fat!N27</f>
        <v>-1224793.9516976327</v>
      </c>
      <c r="N11" s="139">
        <f>Fat!O27</f>
        <v>-1.6237157778371467E-2</v>
      </c>
      <c r="O11" s="137">
        <f>Fat!P27</f>
        <v>21380670.130904682</v>
      </c>
      <c r="P11" s="138">
        <f>Fat!Q27</f>
        <v>-476499.62415100634</v>
      </c>
      <c r="Q11" s="139">
        <f>Fat!R27</f>
        <v>-2.1800609570724008E-2</v>
      </c>
    </row>
    <row r="12" spans="2:17">
      <c r="B12" s="418"/>
      <c r="C12" s="94" t="s">
        <v>186</v>
      </c>
      <c r="D12" s="121">
        <f>Fat!E28</f>
        <v>30834547.50413261</v>
      </c>
      <c r="E12" s="122">
        <f>Fat!F28</f>
        <v>-739674.42899568006</v>
      </c>
      <c r="F12" s="123">
        <f>Fat!G28</f>
        <v>-2.3426529102197741E-2</v>
      </c>
      <c r="G12" s="124">
        <f>Fat!H28</f>
        <v>12.346265203618</v>
      </c>
      <c r="H12" s="125">
        <f>Fat!I28</f>
        <v>-0.36187248236507052</v>
      </c>
      <c r="I12" s="256">
        <f>Fat!J28</f>
        <v>4.6403777716041814</v>
      </c>
      <c r="J12" s="183">
        <f>Fat!K28</f>
        <v>-0.10791219174571509</v>
      </c>
      <c r="K12" s="123">
        <f>Fat!L28</f>
        <v>-2.2726537885985283E-2</v>
      </c>
      <c r="L12" s="126">
        <f>Fat!M28</f>
        <v>143083948.83565015</v>
      </c>
      <c r="M12" s="127">
        <f>Fat!N28</f>
        <v>-6839612.2700050771</v>
      </c>
      <c r="N12" s="123">
        <f>Fat!O28</f>
        <v>-4.5620663087004826E-2</v>
      </c>
      <c r="O12" s="121">
        <f>Fat!P28</f>
        <v>44888107.521989949</v>
      </c>
      <c r="P12" s="122">
        <f>Fat!Q28</f>
        <v>-1408779.1832802519</v>
      </c>
      <c r="Q12" s="123">
        <f>Fat!R28</f>
        <v>-3.0429242299782628E-2</v>
      </c>
    </row>
    <row r="13" spans="2:17">
      <c r="B13" s="418"/>
      <c r="C13" s="94" t="s">
        <v>187</v>
      </c>
      <c r="D13" s="121">
        <f>Fat!E29</f>
        <v>90302751.249390423</v>
      </c>
      <c r="E13" s="122">
        <f>Fat!F29</f>
        <v>-1795885.6841702163</v>
      </c>
      <c r="F13" s="123">
        <f>Fat!G29</f>
        <v>-1.9499590265008554E-2</v>
      </c>
      <c r="G13" s="124">
        <f>Fat!H29</f>
        <v>36.157550727536893</v>
      </c>
      <c r="H13" s="125">
        <f>Fat!I29</f>
        <v>-0.91073115512908487</v>
      </c>
      <c r="I13" s="256">
        <f>Fat!J29</f>
        <v>4.7682115896306918</v>
      </c>
      <c r="J13" s="183">
        <f>Fat!K29</f>
        <v>7.3539851737487005E-2</v>
      </c>
      <c r="K13" s="123">
        <f>Fat!L29</f>
        <v>1.566453542297911E-2</v>
      </c>
      <c r="L13" s="126">
        <f>Fat!M29</f>
        <v>430582625.08288085</v>
      </c>
      <c r="M13" s="127">
        <f>Fat!N29</f>
        <v>-1790242.827593565</v>
      </c>
      <c r="N13" s="123">
        <f>Fat!O29</f>
        <v>-4.1405068644692258E-3</v>
      </c>
      <c r="O13" s="121">
        <f>Fat!P29</f>
        <v>121106544.73313385</v>
      </c>
      <c r="P13" s="122">
        <f>Fat!Q29</f>
        <v>-355762.5268252492</v>
      </c>
      <c r="Q13" s="123">
        <f>Fat!R29</f>
        <v>-2.9289952978073289E-3</v>
      </c>
    </row>
    <row r="14" spans="2:17" ht="15" thickBot="1">
      <c r="B14" s="417"/>
      <c r="C14" s="95" t="s">
        <v>188</v>
      </c>
      <c r="D14" s="144">
        <f>Fat!E30</f>
        <v>114566455.59225649</v>
      </c>
      <c r="E14" s="145">
        <f>Fat!F30</f>
        <v>4558529.5614283532</v>
      </c>
      <c r="F14" s="146">
        <f>Fat!G30</f>
        <v>4.1438192009463852E-2</v>
      </c>
      <c r="G14" s="147">
        <f>Fat!H30</f>
        <v>45.872826380570324</v>
      </c>
      <c r="H14" s="148">
        <f>Fat!I30</f>
        <v>1.5963316656712578</v>
      </c>
      <c r="I14" s="255">
        <f>Fat!J30</f>
        <v>4.7939999258942629</v>
      </c>
      <c r="J14" s="184">
        <f>Fat!K30</f>
        <v>-1.0888977713285897E-2</v>
      </c>
      <c r="K14" s="146">
        <f>Fat!L30</f>
        <v>-2.2662288206310795E-3</v>
      </c>
      <c r="L14" s="149">
        <f>Fat!M30</f>
        <v>549231579.61924601</v>
      </c>
      <c r="M14" s="150">
        <f>Fat!N30</f>
        <v>20655716.524839878</v>
      </c>
      <c r="N14" s="146">
        <f>Fat!O30</f>
        <v>3.9078054763826156E-2</v>
      </c>
      <c r="O14" s="144">
        <f>Fat!P30</f>
        <v>152964485.33696142</v>
      </c>
      <c r="P14" s="145">
        <f>Fat!Q30</f>
        <v>5977952.1002290845</v>
      </c>
      <c r="Q14" s="146">
        <f>Fat!R30</f>
        <v>4.067006662849286E-2</v>
      </c>
    </row>
    <row r="15" spans="2:17" ht="15" customHeight="1">
      <c r="B15" s="427" t="s">
        <v>107</v>
      </c>
      <c r="C15" s="93" t="s">
        <v>201</v>
      </c>
      <c r="D15" s="137">
        <f>Fat!E31</f>
        <v>13891244.311791858</v>
      </c>
      <c r="E15" s="138">
        <f>Fat!F31</f>
        <v>-721834.55199653842</v>
      </c>
      <c r="F15" s="139">
        <f>Fat!G31</f>
        <v>-4.9396472757377907E-2</v>
      </c>
      <c r="G15" s="140">
        <f>Fat!H31</f>
        <v>5.562104851989357</v>
      </c>
      <c r="H15" s="141">
        <f>Fat!I31</f>
        <v>-0.31943416456853413</v>
      </c>
      <c r="I15" s="254">
        <f>Fat!J31</f>
        <v>5.2439625482407815</v>
      </c>
      <c r="J15" s="177">
        <f>Fat!K31</f>
        <v>0.16813357977486643</v>
      </c>
      <c r="K15" s="139">
        <f>Fat!L31</f>
        <v>3.3124358763743374E-2</v>
      </c>
      <c r="L15" s="142">
        <f>Fat!M31</f>
        <v>72845164.919499293</v>
      </c>
      <c r="M15" s="143">
        <f>Fat!N31</f>
        <v>-1328324.0957948267</v>
      </c>
      <c r="N15" s="139">
        <f>Fat!O31</f>
        <v>-1.7908340478913355E-2</v>
      </c>
      <c r="O15" s="137">
        <f>Fat!P31</f>
        <v>20967950.117967345</v>
      </c>
      <c r="P15" s="138">
        <f>Fat!Q31</f>
        <v>-478234.86240068078</v>
      </c>
      <c r="Q15" s="139">
        <f>Fat!R31</f>
        <v>-2.2299297653100542E-2</v>
      </c>
    </row>
    <row r="16" spans="2:17">
      <c r="B16" s="428"/>
      <c r="C16" s="94" t="s">
        <v>202</v>
      </c>
      <c r="D16" s="121">
        <f>Fat!E32</f>
        <v>23886354.998763707</v>
      </c>
      <c r="E16" s="122">
        <f>Fat!F32</f>
        <v>-727162.47022303194</v>
      </c>
      <c r="F16" s="123">
        <f>Fat!G32</f>
        <v>-2.9543216289149386E-2</v>
      </c>
      <c r="G16" s="124">
        <f>Fat!H32</f>
        <v>9.5641836003261655</v>
      </c>
      <c r="H16" s="125">
        <f>Fat!I32</f>
        <v>-0.34237782166870545</v>
      </c>
      <c r="I16" s="256">
        <f>Fat!J32</f>
        <v>4.2085946380488188</v>
      </c>
      <c r="J16" s="183">
        <f>Fat!K32</f>
        <v>-7.338840090194676E-2</v>
      </c>
      <c r="K16" s="123">
        <f>Fat!L32</f>
        <v>-1.7138881736423101E-2</v>
      </c>
      <c r="L16" s="126">
        <f>Fat!M32</f>
        <v>100527985.57032754</v>
      </c>
      <c r="M16" s="127">
        <f>Fat!N32</f>
        <v>-4866678.7607920617</v>
      </c>
      <c r="N16" s="123">
        <f>Fat!O32</f>
        <v>-4.6175760335479245E-2</v>
      </c>
      <c r="O16" s="121">
        <f>Fat!P32</f>
        <v>29768165.725933407</v>
      </c>
      <c r="P16" s="122">
        <f>Fat!Q32</f>
        <v>-965215.82613903657</v>
      </c>
      <c r="Q16" s="123">
        <f>Fat!R32</f>
        <v>-3.1406105589248091E-2</v>
      </c>
    </row>
    <row r="17" spans="2:17">
      <c r="B17" s="428"/>
      <c r="C17" s="94" t="s">
        <v>203</v>
      </c>
      <c r="D17" s="121">
        <f>Fat!E33</f>
        <v>87868476.000917211</v>
      </c>
      <c r="E17" s="122">
        <f>Fat!F33</f>
        <v>-2165600.1003962904</v>
      </c>
      <c r="F17" s="123">
        <f>Fat!G33</f>
        <v>-2.4053116266327706E-2</v>
      </c>
      <c r="G17" s="124">
        <f>Fat!H33</f>
        <v>35.182858045822478</v>
      </c>
      <c r="H17" s="125">
        <f>Fat!I33</f>
        <v>-1.0544699221959206</v>
      </c>
      <c r="I17" s="256">
        <f>Fat!J33</f>
        <v>4.5933827522610446</v>
      </c>
      <c r="J17" s="183">
        <f>Fat!K33</f>
        <v>3.846827255243479E-2</v>
      </c>
      <c r="K17" s="123">
        <f>Fat!L33</f>
        <v>8.4454434268315202E-3</v>
      </c>
      <c r="L17" s="126">
        <f>Fat!M33</f>
        <v>403613542.13007665</v>
      </c>
      <c r="M17" s="127">
        <f>Fat!N33</f>
        <v>-6483974.7709831595</v>
      </c>
      <c r="N17" s="123">
        <f>Fat!O33</f>
        <v>-1.5810812072162544E-2</v>
      </c>
      <c r="O17" s="121">
        <f>Fat!P33</f>
        <v>114801974.09400831</v>
      </c>
      <c r="P17" s="122">
        <f>Fat!Q33</f>
        <v>-1355629.0551072359</v>
      </c>
      <c r="Q17" s="123">
        <f>Fat!R33</f>
        <v>-1.1670601134623688E-2</v>
      </c>
    </row>
    <row r="18" spans="2:17" ht="15" thickBot="1">
      <c r="B18" s="429"/>
      <c r="C18" s="95" t="s">
        <v>204</v>
      </c>
      <c r="D18" s="144">
        <f>Fat!E34</f>
        <v>109956619.62799387</v>
      </c>
      <c r="E18" s="145">
        <f>Fat!F34</f>
        <v>4385151.1195750982</v>
      </c>
      <c r="F18" s="146">
        <f>Fat!G34</f>
        <v>4.1537274999877506E-2</v>
      </c>
      <c r="G18" s="147">
        <f>Fat!H34</f>
        <v>44.027031258967369</v>
      </c>
      <c r="H18" s="148">
        <f>Fat!I34</f>
        <v>1.5361423193174915</v>
      </c>
      <c r="I18" s="255">
        <f>Fat!J34</f>
        <v>4.6273403551226728</v>
      </c>
      <c r="J18" s="184">
        <f>Fat!K34</f>
        <v>-6.1910214106646322E-3</v>
      </c>
      <c r="K18" s="146">
        <f>Fat!L34</f>
        <v>-1.3361345607842976E-3</v>
      </c>
      <c r="L18" s="149">
        <f>Fat!M34</f>
        <v>508806703.3174898</v>
      </c>
      <c r="M18" s="150">
        <f>Fat!N34</f>
        <v>19637991.517030299</v>
      </c>
      <c r="N18" s="146">
        <f>Fat!O34</f>
        <v>4.0145641050405079E-2</v>
      </c>
      <c r="O18" s="144">
        <f>Fat!P34</f>
        <v>138933529.07354671</v>
      </c>
      <c r="P18" s="145">
        <f>Fat!Q34</f>
        <v>5681292.7719936669</v>
      </c>
      <c r="Q18" s="146">
        <f>Fat!R34</f>
        <v>4.2635627961520761E-2</v>
      </c>
    </row>
    <row r="19" spans="2:17" ht="15" thickBot="1">
      <c r="B19" s="416" t="s">
        <v>106</v>
      </c>
      <c r="C19" s="165" t="s">
        <v>106</v>
      </c>
      <c r="D19" s="130">
        <f>'Segment Data'!E36</f>
        <v>12681103.969243327</v>
      </c>
      <c r="E19" s="131">
        <f>'Segment Data'!F36</f>
        <v>525589.89170624129</v>
      </c>
      <c r="F19" s="132">
        <f>'Segment Data'!G36</f>
        <v>4.323880408131079E-2</v>
      </c>
      <c r="G19" s="133">
        <f>'Segment Data'!H36</f>
        <v>5.0775602482231159</v>
      </c>
      <c r="H19" s="134">
        <f>'Segment Data'!I36</f>
        <v>0.18515318057120833</v>
      </c>
      <c r="I19" s="185">
        <f>'Segment Data'!J36</f>
        <v>0</v>
      </c>
      <c r="J19" s="186">
        <f>'Segment Data'!K36</f>
        <v>7.7547045090329814</v>
      </c>
      <c r="K19" s="132">
        <f>'Segment Data'!L36</f>
        <v>-3.4625317511511433E-2</v>
      </c>
      <c r="L19" s="135">
        <f>'Segment Data'!M36</f>
        <v>-4.4452242083157416E-3</v>
      </c>
      <c r="M19" s="136">
        <f>'Segment Data'!N36</f>
        <v>98338214.129807264</v>
      </c>
      <c r="N19" s="132">
        <f>'Segment Data'!O36</f>
        <v>3654905.768666178</v>
      </c>
      <c r="O19" s="130">
        <f>'Segment Data'!P36</f>
        <v>3.8601373694354194E-2</v>
      </c>
      <c r="P19" s="131">
        <f>'Segment Data'!Q36</f>
        <v>30879316.615424171</v>
      </c>
      <c r="Q19" s="132">
        <f>'Segment Data'!R36</f>
        <v>807017.45422451198</v>
      </c>
    </row>
    <row r="20" spans="2:17">
      <c r="B20" s="418"/>
      <c r="C20" s="115" t="s">
        <v>120</v>
      </c>
      <c r="D20" s="166">
        <f>'Segment Data'!E37</f>
        <v>11570185.58550562</v>
      </c>
      <c r="E20" s="167">
        <f>'Segment Data'!F37</f>
        <v>623122.12787856348</v>
      </c>
      <c r="F20" s="168">
        <f>'Segment Data'!G37</f>
        <v>5.6921395430883412E-2</v>
      </c>
      <c r="G20" s="169">
        <f>'Segment Data'!H37</f>
        <v>4.6327444783999274</v>
      </c>
      <c r="H20" s="170">
        <f>'Segment Data'!I37</f>
        <v>0.2267201598480133</v>
      </c>
      <c r="I20" s="187">
        <f>'Segment Data'!J37</f>
        <v>0</v>
      </c>
      <c r="J20" s="188">
        <f>'Segment Data'!K37</f>
        <v>6.8901432190699294</v>
      </c>
      <c r="K20" s="168">
        <f>'Segment Data'!L37</f>
        <v>9.7112945085933156E-2</v>
      </c>
      <c r="L20" s="171">
        <f>'Segment Data'!M37</f>
        <v>1.4295968245255305E-2</v>
      </c>
      <c r="M20" s="172">
        <f>'Segment Data'!N37</f>
        <v>79720235.755352184</v>
      </c>
      <c r="N20" s="168">
        <f>'Segment Data'!O37</f>
        <v>5356502.276467666</v>
      </c>
      <c r="O20" s="166">
        <f>'Segment Data'!P37</f>
        <v>7.2031110137694171E-2</v>
      </c>
      <c r="P20" s="167">
        <f>'Segment Data'!Q37</f>
        <v>25634221.917988576</v>
      </c>
      <c r="Q20" s="168">
        <f>'Segment Data'!R37</f>
        <v>1363879.0960910171</v>
      </c>
    </row>
    <row r="21" spans="2:17" ht="15" thickBot="1">
      <c r="B21" s="418"/>
      <c r="C21" s="114" t="s">
        <v>121</v>
      </c>
      <c r="D21" s="158">
        <f>'Segment Data'!E38</f>
        <v>1110918.3837376579</v>
      </c>
      <c r="E21" s="159">
        <f>'Segment Data'!F38</f>
        <v>-97532.2361723301</v>
      </c>
      <c r="F21" s="160">
        <f>'Segment Data'!G38</f>
        <v>-8.0708499433427269E-2</v>
      </c>
      <c r="G21" s="161">
        <f>'Segment Data'!H38</f>
        <v>0.44481576982316828</v>
      </c>
      <c r="H21" s="162">
        <f>'Segment Data'!I38</f>
        <v>-4.1566979276808358E-2</v>
      </c>
      <c r="I21" s="180">
        <f>'Segment Data'!J38</f>
        <v>0</v>
      </c>
      <c r="J21" s="181">
        <f>'Segment Data'!K38</f>
        <v>16.759087478429628</v>
      </c>
      <c r="K21" s="160">
        <f>'Segment Data'!L38</f>
        <v>-5.5480322255586856E-2</v>
      </c>
      <c r="L21" s="163">
        <f>'Segment Data'!M38</f>
        <v>-3.2995390017295577E-3</v>
      </c>
      <c r="M21" s="164">
        <f>'Segment Data'!N38</f>
        <v>18617978.374455065</v>
      </c>
      <c r="N21" s="160">
        <f>'Segment Data'!O38</f>
        <v>-1701596.5078015067</v>
      </c>
      <c r="O21" s="158">
        <f>'Segment Data'!P38</f>
        <v>-8.3741737593505075E-2</v>
      </c>
      <c r="P21" s="159">
        <f>'Segment Data'!Q38</f>
        <v>5245094.6974355932</v>
      </c>
      <c r="Q21" s="160">
        <f>'Segment Data'!R38</f>
        <v>-556861.64186650701</v>
      </c>
    </row>
    <row r="22" spans="2:17">
      <c r="B22" s="418"/>
      <c r="C22" s="93" t="s">
        <v>105</v>
      </c>
      <c r="D22" s="137">
        <f>Flavor!D36</f>
        <v>20151.996652351547</v>
      </c>
      <c r="E22" s="138">
        <f>Flavor!E36</f>
        <v>18474.026184762981</v>
      </c>
      <c r="F22" s="139">
        <f>Flavor!F36</f>
        <v>11.009744534605685</v>
      </c>
      <c r="G22" s="140">
        <f>Flavor!G36</f>
        <v>8.0689329077719921E-3</v>
      </c>
      <c r="H22" s="141">
        <f>Flavor!H36</f>
        <v>7.393575656521551E-3</v>
      </c>
      <c r="I22" s="254">
        <f>Flavor!I36</f>
        <v>6.8540436907936213</v>
      </c>
      <c r="J22" s="177">
        <f>Flavor!J36</f>
        <v>-11.426795501267232</v>
      </c>
      <c r="K22" s="139">
        <f>Flavor!K36</f>
        <v>-0.62506952668943949</v>
      </c>
      <c r="L22" s="142">
        <f>Flavor!L36</f>
        <v>138122.6655119443</v>
      </c>
      <c r="M22" s="143">
        <f>Flavor!M36</f>
        <v>107447.95722493053</v>
      </c>
      <c r="N22" s="139">
        <f>Flavor!N36</f>
        <v>3.5028192026986269</v>
      </c>
      <c r="O22" s="137">
        <f>Flavor!O36</f>
        <v>45656.041267871857</v>
      </c>
      <c r="P22" s="138">
        <f>Flavor!P36</f>
        <v>38084.43471467495</v>
      </c>
      <c r="Q22" s="139">
        <f>Flavor!Q36</f>
        <v>5.0299014412727008</v>
      </c>
    </row>
    <row r="23" spans="2:17">
      <c r="B23" s="418"/>
      <c r="C23" s="94" t="s">
        <v>104</v>
      </c>
      <c r="D23" s="121">
        <f>Flavor!D37</f>
        <v>11916511.162810782</v>
      </c>
      <c r="E23" s="122">
        <f>Flavor!E37</f>
        <v>469178.71284360625</v>
      </c>
      <c r="F23" s="123">
        <f>Flavor!F37</f>
        <v>4.0985855429135507E-2</v>
      </c>
      <c r="G23" s="124">
        <f>Flavor!G37</f>
        <v>4.7714145018089802</v>
      </c>
      <c r="H23" s="125">
        <f>Flavor!H37</f>
        <v>0.16403962430581309</v>
      </c>
      <c r="I23" s="256">
        <f>Flavor!I37</f>
        <v>7.4401226283288082</v>
      </c>
      <c r="J23" s="183">
        <f>Flavor!J37</f>
        <v>2.542977103222821E-2</v>
      </c>
      <c r="K23" s="123">
        <f>Flavor!K37</f>
        <v>3.4296459100397565E-3</v>
      </c>
      <c r="L23" s="126">
        <f>Flavor!L37</f>
        <v>88660304.353161335</v>
      </c>
      <c r="M23" s="127">
        <f>Flavor!M37</f>
        <v>3781850.2012903541</v>
      </c>
      <c r="N23" s="123">
        <f>Flavor!N37</f>
        <v>4.455606831061721E-2</v>
      </c>
      <c r="O23" s="121">
        <f>Flavor!O37</f>
        <v>26973171.036213599</v>
      </c>
      <c r="P23" s="122">
        <f>Flavor!P37</f>
        <v>887286.78066597506</v>
      </c>
      <c r="Q23" s="123">
        <f>Flavor!Q37</f>
        <v>3.4014058023633137E-2</v>
      </c>
    </row>
    <row r="24" spans="2:17">
      <c r="B24" s="418"/>
      <c r="C24" s="94" t="s">
        <v>103</v>
      </c>
      <c r="D24" s="121">
        <f>Flavor!D38</f>
        <v>17802.656541231045</v>
      </c>
      <c r="E24" s="122">
        <f>Flavor!E38</f>
        <v>-452.80250796040127</v>
      </c>
      <c r="F24" s="123">
        <f>Flavor!F38</f>
        <v>-2.4803676902359593E-2</v>
      </c>
      <c r="G24" s="124">
        <f>Flavor!G38</f>
        <v>7.1282485646174945E-3</v>
      </c>
      <c r="H24" s="125">
        <f>Flavor!H38</f>
        <v>-2.1929233787229985E-4</v>
      </c>
      <c r="I24" s="256">
        <f>Flavor!I38</f>
        <v>13.944873018202738</v>
      </c>
      <c r="J24" s="183">
        <f>Flavor!J38</f>
        <v>-0.30709122725983029</v>
      </c>
      <c r="K24" s="123">
        <f>Flavor!K38</f>
        <v>-2.1547291444938874E-2</v>
      </c>
      <c r="L24" s="126">
        <f>Flavor!L38</f>
        <v>248255.78485414328</v>
      </c>
      <c r="M24" s="127">
        <f>Flavor!M38</f>
        <v>-11920.364799439296</v>
      </c>
      <c r="N24" s="123">
        <f>Flavor!N38</f>
        <v>-4.5816516292177187E-2</v>
      </c>
      <c r="O24" s="121">
        <f>Flavor!O38</f>
        <v>111960.65452575684</v>
      </c>
      <c r="P24" s="122">
        <f>Flavor!P38</f>
        <v>-5.2483373880386353</v>
      </c>
      <c r="Q24" s="123">
        <f>Flavor!Q38</f>
        <v>-4.6874425640577748E-5</v>
      </c>
    </row>
    <row r="25" spans="2:17">
      <c r="B25" s="418"/>
      <c r="C25" s="94" t="s">
        <v>102</v>
      </c>
      <c r="D25" s="121">
        <f>Flavor!D39</f>
        <v>70.002223163843155</v>
      </c>
      <c r="E25" s="122">
        <f>Flavor!E39</f>
        <v>20.377724707126617</v>
      </c>
      <c r="F25" s="123">
        <f>Flavor!F39</f>
        <v>0.41063840121025041</v>
      </c>
      <c r="G25" s="124">
        <f>Flavor!G39</f>
        <v>2.8029145292559432E-5</v>
      </c>
      <c r="H25" s="125">
        <f>Flavor!H39</f>
        <v>8.0560495082375521E-6</v>
      </c>
      <c r="I25" s="256">
        <f>Flavor!I39</f>
        <v>15.022371868953405</v>
      </c>
      <c r="J25" s="183">
        <f>Flavor!J39</f>
        <v>-2.050081788746132</v>
      </c>
      <c r="K25" s="123">
        <f>Flavor!K39</f>
        <v>-0.12008126247404173</v>
      </c>
      <c r="L25" s="126">
        <f>Flavor!L39</f>
        <v>1051.5994280207158</v>
      </c>
      <c r="M25" s="127">
        <f>Flavor!M39</f>
        <v>204.38747783184056</v>
      </c>
      <c r="N25" s="123">
        <f>Flavor!N39</f>
        <v>0.24124716109855976</v>
      </c>
      <c r="O25" s="121">
        <f>Flavor!O39</f>
        <v>239.12629091739655</v>
      </c>
      <c r="P25" s="122">
        <f>Flavor!P39</f>
        <v>40.628297090530396</v>
      </c>
      <c r="Q25" s="123">
        <f>Flavor!Q39</f>
        <v>0.2046786282684912</v>
      </c>
    </row>
    <row r="26" spans="2:17">
      <c r="B26" s="418"/>
      <c r="C26" s="94" t="s">
        <v>63</v>
      </c>
      <c r="D26" s="121">
        <f>Flavor!D40</f>
        <v>473381.37785704108</v>
      </c>
      <c r="E26" s="122">
        <f>Flavor!E40</f>
        <v>19012.931572351721</v>
      </c>
      <c r="F26" s="123">
        <f>Flavor!F40</f>
        <v>4.1844744563179825E-2</v>
      </c>
      <c r="G26" s="124">
        <f>Flavor!G40</f>
        <v>0.1895436290314888</v>
      </c>
      <c r="H26" s="125">
        <f>Flavor!H40</f>
        <v>6.6673324189772953E-3</v>
      </c>
      <c r="I26" s="256">
        <f>Flavor!I40</f>
        <v>14.479036395758337</v>
      </c>
      <c r="J26" s="183">
        <f>Flavor!J40</f>
        <v>-0.11538117435172168</v>
      </c>
      <c r="K26" s="123">
        <f>Flavor!K40</f>
        <v>-7.9058430250774012E-3</v>
      </c>
      <c r="L26" s="126">
        <f>Flavor!L40</f>
        <v>6854106.1990663279</v>
      </c>
      <c r="M26" s="127">
        <f>Flavor!M40</f>
        <v>222863.36330544949</v>
      </c>
      <c r="N26" s="123">
        <f>Flavor!N40</f>
        <v>3.3608083556161586E-2</v>
      </c>
      <c r="O26" s="121">
        <f>Flavor!O40</f>
        <v>3017877.8941030256</v>
      </c>
      <c r="P26" s="122">
        <f>Flavor!P40</f>
        <v>43284.592786196154</v>
      </c>
      <c r="Q26" s="123">
        <f>Flavor!Q40</f>
        <v>1.4551432213282535E-2</v>
      </c>
    </row>
    <row r="27" spans="2:17">
      <c r="B27" s="418"/>
      <c r="C27" s="94" t="s">
        <v>64</v>
      </c>
      <c r="D27" s="121">
        <f>Flavor!D41</f>
        <v>194673.95042694194</v>
      </c>
      <c r="E27" s="122">
        <f>Flavor!E41</f>
        <v>12266.339335109922</v>
      </c>
      <c r="F27" s="123">
        <f>Flavor!F41</f>
        <v>6.7246861365529903E-2</v>
      </c>
      <c r="G27" s="124">
        <f>Flavor!G41</f>
        <v>7.7948159280913046E-2</v>
      </c>
      <c r="H27" s="125">
        <f>Flavor!H41</f>
        <v>4.5319071992077631E-3</v>
      </c>
      <c r="I27" s="256">
        <f>Flavor!I41</f>
        <v>10.116572701698548</v>
      </c>
      <c r="J27" s="183">
        <f>Flavor!J41</f>
        <v>-1.765171140096589</v>
      </c>
      <c r="K27" s="123">
        <f>Flavor!K41</f>
        <v>-0.14856162223321426</v>
      </c>
      <c r="L27" s="126">
        <f>Flavor!L41</f>
        <v>1969433.1726210171</v>
      </c>
      <c r="M27" s="127">
        <f>Flavor!M41</f>
        <v>-197887.3371659203</v>
      </c>
      <c r="N27" s="123">
        <f>Flavor!N41</f>
        <v>-9.130506368223959E-2</v>
      </c>
      <c r="O27" s="121">
        <f>Flavor!O41</f>
        <v>500508.34184517339</v>
      </c>
      <c r="P27" s="122">
        <f>Flavor!P41</f>
        <v>-114301.92950937501</v>
      </c>
      <c r="Q27" s="123">
        <f>Flavor!Q41</f>
        <v>-0.18591415081199814</v>
      </c>
    </row>
    <row r="28" spans="2:17">
      <c r="B28" s="418"/>
      <c r="C28" s="94" t="s">
        <v>196</v>
      </c>
      <c r="D28" s="121">
        <f>Flavor!D42</f>
        <v>38652.870978442974</v>
      </c>
      <c r="E28" s="122">
        <f>Flavor!E42</f>
        <v>-18204.222266452278</v>
      </c>
      <c r="F28" s="123">
        <f>Flavor!F42</f>
        <v>-0.32017504285776499</v>
      </c>
      <c r="G28" s="124">
        <f>Flavor!G42</f>
        <v>1.5476750418248466E-2</v>
      </c>
      <c r="H28" s="125">
        <f>Flavor!H42</f>
        <v>-7.4073532949390179E-3</v>
      </c>
      <c r="I28" s="256">
        <f>Flavor!I42</f>
        <v>18.095414869883804</v>
      </c>
      <c r="J28" s="183">
        <f>Flavor!J42</f>
        <v>1.4092588857625188</v>
      </c>
      <c r="K28" s="123">
        <f>Flavor!K42</f>
        <v>8.4456772854310108E-2</v>
      </c>
      <c r="L28" s="126">
        <f>Flavor!L42</f>
        <v>699439.73626701708</v>
      </c>
      <c r="M28" s="127">
        <f>Flavor!M42</f>
        <v>-249286.59042103367</v>
      </c>
      <c r="N28" s="123">
        <f>Flavor!N42</f>
        <v>-0.26275922087171216</v>
      </c>
      <c r="O28" s="121">
        <f>Flavor!O42</f>
        <v>356290.99916136265</v>
      </c>
      <c r="P28" s="122">
        <f>Flavor!P42</f>
        <v>-100915.24014002195</v>
      </c>
      <c r="Q28" s="123">
        <f>Flavor!Q42</f>
        <v>-0.2207214851096988</v>
      </c>
    </row>
    <row r="29" spans="2:17" ht="15" thickBot="1">
      <c r="B29" s="418"/>
      <c r="C29" s="94" t="s">
        <v>197</v>
      </c>
      <c r="D29" s="121">
        <f>Flavor!D43</f>
        <v>40040.931802239429</v>
      </c>
      <c r="E29" s="122">
        <f>Flavor!E43</f>
        <v>25945.977068135391</v>
      </c>
      <c r="F29" s="123">
        <f>Flavor!F43</f>
        <v>1.8407988927666947</v>
      </c>
      <c r="G29" s="124">
        <f>Flavor!G43</f>
        <v>1.6032535031174813E-2</v>
      </c>
      <c r="H29" s="125">
        <f>Flavor!H43</f>
        <v>1.0359532991154434E-2</v>
      </c>
      <c r="I29" s="256">
        <f>Flavor!I43</f>
        <v>8.3534267229985222</v>
      </c>
      <c r="J29" s="183">
        <f>Flavor!J43</f>
        <v>-7.5437322615370022</v>
      </c>
      <c r="K29" s="123">
        <f>Flavor!K43</f>
        <v>-0.47453335963208343</v>
      </c>
      <c r="L29" s="126">
        <f>Flavor!L43</f>
        <v>334478.98973058822</v>
      </c>
      <c r="M29" s="127">
        <f>Flavor!M43</f>
        <v>110409.25344270471</v>
      </c>
      <c r="N29" s="123">
        <f>Flavor!N43</f>
        <v>0.49274505014301229</v>
      </c>
      <c r="O29" s="121">
        <f>Flavor!O43</f>
        <v>129596.02630341053</v>
      </c>
      <c r="P29" s="122">
        <f>Flavor!P43</f>
        <v>58195.693779945374</v>
      </c>
      <c r="Q29" s="123">
        <f>Flavor!Q43</f>
        <v>0.81506194331545745</v>
      </c>
    </row>
    <row r="30" spans="2:17">
      <c r="B30" s="416" t="s">
        <v>101</v>
      </c>
      <c r="C30" s="117" t="s">
        <v>13</v>
      </c>
      <c r="D30" s="166">
        <f>'Branded vs. Private Label'!D9</f>
        <v>57886235.130361438</v>
      </c>
      <c r="E30" s="167">
        <f>'Branded vs. Private Label'!E9</f>
        <v>808798.34742939472</v>
      </c>
      <c r="F30" s="168">
        <f>'Branded vs. Private Label'!F9</f>
        <v>1.4170193915772528E-2</v>
      </c>
      <c r="G30" s="169">
        <f>'Branded vs. Private Label'!G9</f>
        <v>23.177859524698597</v>
      </c>
      <c r="H30" s="170">
        <f>'Branded vs. Private Label'!H9</f>
        <v>0.20507093352683015</v>
      </c>
      <c r="I30" s="257">
        <f>'Branded vs. Private Label'!I9</f>
        <v>8.0250538284599156</v>
      </c>
      <c r="J30" s="188">
        <f>'Branded vs. Private Label'!J9</f>
        <v>0.14244274316041938</v>
      </c>
      <c r="K30" s="168">
        <f>'Branded vs. Private Label'!K9</f>
        <v>1.807050247931994E-2</v>
      </c>
      <c r="L30" s="171">
        <f>'Branded vs. Private Label'!L9</f>
        <v>464540152.84803796</v>
      </c>
      <c r="M30" s="172">
        <f>'Branded vs. Private Label'!M9</f>
        <v>14620916.942416608</v>
      </c>
      <c r="N30" s="168">
        <f>'Branded vs. Private Label'!N9</f>
        <v>3.2496758919379941E-2</v>
      </c>
      <c r="O30" s="166">
        <f>'Branded vs. Private Label'!O9</f>
        <v>109035871.69450566</v>
      </c>
      <c r="P30" s="167">
        <f>'Branded vs. Private Label'!P9</f>
        <v>2896202.984167248</v>
      </c>
      <c r="Q30" s="168">
        <f>'Branded vs. Private Label'!Q9</f>
        <v>2.7286715884436773E-2</v>
      </c>
    </row>
    <row r="31" spans="2:17" ht="15" thickBot="1">
      <c r="B31" s="417"/>
      <c r="C31" s="116" t="s">
        <v>12</v>
      </c>
      <c r="D31" s="158">
        <f>'Branded vs. Private Label'!D10</f>
        <v>191861741.24630728</v>
      </c>
      <c r="E31" s="159">
        <f>'Branded vs. Private Label'!E10</f>
        <v>482459.08800205588</v>
      </c>
      <c r="F31" s="160">
        <f>'Branded vs. Private Label'!F10</f>
        <v>2.5209577680564976E-3</v>
      </c>
      <c r="G31" s="161">
        <f>'Branded vs. Private Label'!G10</f>
        <v>76.822140475301879</v>
      </c>
      <c r="H31" s="162">
        <f>'Branded vs. Private Label'!H10</f>
        <v>-0.20507093352674133</v>
      </c>
      <c r="I31" s="258">
        <f>'Branded vs. Private Label'!I10</f>
        <v>3.818190903038778</v>
      </c>
      <c r="J31" s="181">
        <f>'Branded vs. Private Label'!J10</f>
        <v>-2.9585074747471296E-2</v>
      </c>
      <c r="K31" s="160">
        <f>'Branded vs. Private Label'!K10</f>
        <v>-7.6888766181477525E-3</v>
      </c>
      <c r="L31" s="163">
        <f>'Branded vs. Private Label'!L10</f>
        <v>732564755.06783032</v>
      </c>
      <c r="M31" s="164">
        <f>'Branded vs. Private Label'!M10</f>
        <v>-3819849.4668730497</v>
      </c>
      <c r="N31" s="160">
        <f>'Branded vs. Private Label'!N10</f>
        <v>-5.1873021833294354E-3</v>
      </c>
      <c r="O31" s="158">
        <f>'Branded vs. Private Label'!O10</f>
        <v>231303936.02848426</v>
      </c>
      <c r="P31" s="159">
        <f>'Branded vs. Private Label'!P10</f>
        <v>840707.78180533648</v>
      </c>
      <c r="Q31" s="160">
        <f>'Branded vs. Private Label'!Q10</f>
        <v>3.6479042153548043E-3</v>
      </c>
    </row>
    <row r="32" spans="2:17" ht="15" thickBot="1">
      <c r="B32" s="416" t="s">
        <v>100</v>
      </c>
      <c r="C32" s="165" t="s">
        <v>99</v>
      </c>
      <c r="D32" s="130">
        <f>'Single Serve'!E12</f>
        <v>2774942.6574477516</v>
      </c>
      <c r="E32" s="131">
        <f>'Single Serve'!F12</f>
        <v>-115809.32847664878</v>
      </c>
      <c r="F32" s="132">
        <f>'Single Serve'!G12</f>
        <v>-4.006200775457236E-2</v>
      </c>
      <c r="G32" s="133">
        <f>'Single Serve'!H12</f>
        <v>1.1110971539015031</v>
      </c>
      <c r="H32" s="134">
        <f>'Single Serve'!I12</f>
        <v>-5.2385966314741017E-2</v>
      </c>
      <c r="I32" s="259">
        <f>'Single Serve'!J12</f>
        <v>15.010188650884816</v>
      </c>
      <c r="J32" s="186">
        <f>'Single Serve'!K12</f>
        <v>-0.23857806696678097</v>
      </c>
      <c r="K32" s="132">
        <f>'Single Serve'!L12</f>
        <v>-1.5645728692765672E-2</v>
      </c>
      <c r="L32" s="135">
        <f>'Single Serve'!M12</f>
        <v>41652412.78367839</v>
      </c>
      <c r="M32" s="136">
        <f>'Single Serve'!N12</f>
        <v>-2427989.8888490126</v>
      </c>
      <c r="N32" s="132">
        <f>'Single Serve'!O12</f>
        <v>-5.5080937143122538E-2</v>
      </c>
      <c r="O32" s="130">
        <f>'Single Serve'!P12</f>
        <v>17714284.307914447</v>
      </c>
      <c r="P32" s="131">
        <f>'Single Serve'!Q12</f>
        <v>-180713.32016548514</v>
      </c>
      <c r="Q32" s="132">
        <f>'Single Serve'!R12</f>
        <v>-1.0098538369288123E-2</v>
      </c>
    </row>
    <row r="33" spans="2:17">
      <c r="B33" s="418"/>
      <c r="C33" s="115" t="s">
        <v>98</v>
      </c>
      <c r="D33" s="166">
        <f>'Single Serve'!E13</f>
        <v>1420360.3571029229</v>
      </c>
      <c r="E33" s="167">
        <f>'Single Serve'!F13</f>
        <v>19007.73029830493</v>
      </c>
      <c r="F33" s="168">
        <f>'Single Serve'!G13</f>
        <v>1.3563845341087774E-2</v>
      </c>
      <c r="G33" s="169">
        <f>'Single Serve'!H13</f>
        <v>0.56871746378467092</v>
      </c>
      <c r="H33" s="170">
        <f>'Single Serve'!I13</f>
        <v>4.6946300387022966E-3</v>
      </c>
      <c r="I33" s="257">
        <f>'Single Serve'!J13</f>
        <v>13.040656637756785</v>
      </c>
      <c r="J33" s="188">
        <f>'Single Serve'!K13</f>
        <v>-0.50403461793358595</v>
      </c>
      <c r="K33" s="168">
        <f>'Single Serve'!L13</f>
        <v>-3.7212706322990702E-2</v>
      </c>
      <c r="L33" s="171">
        <f>'Single Serve'!M13</f>
        <v>18522431.718860827</v>
      </c>
      <c r="M33" s="172">
        <f>'Single Serve'!N13</f>
        <v>-458456.95155841112</v>
      </c>
      <c r="N33" s="168">
        <f>'Single Serve'!O13</f>
        <v>-2.4153608375191267E-2</v>
      </c>
      <c r="O33" s="166">
        <f>'Single Serve'!P13</f>
        <v>11246732.137857903</v>
      </c>
      <c r="P33" s="167">
        <f>'Single Serve'!Q13</f>
        <v>485210.09737224691</v>
      </c>
      <c r="Q33" s="168">
        <f>'Single Serve'!R13</f>
        <v>4.5087497432691213E-2</v>
      </c>
    </row>
    <row r="34" spans="2:17" ht="15" thickBot="1">
      <c r="B34" s="418"/>
      <c r="C34" s="114" t="s">
        <v>97</v>
      </c>
      <c r="D34" s="158">
        <f>'Single Serve'!E14</f>
        <v>1354582.3003448378</v>
      </c>
      <c r="E34" s="159">
        <f>'Single Serve'!F14</f>
        <v>-134817.05877495813</v>
      </c>
      <c r="F34" s="160">
        <f>'Single Serve'!G14</f>
        <v>-9.0517736528792525E-2</v>
      </c>
      <c r="G34" s="161">
        <f>'Single Serve'!H14</f>
        <v>0.54237969011683584</v>
      </c>
      <c r="H34" s="162">
        <f>'Single Serve'!I14</f>
        <v>-5.708059635344509E-2</v>
      </c>
      <c r="I34" s="258">
        <f>'Single Serve'!J14</f>
        <v>17.075360470108997</v>
      </c>
      <c r="J34" s="181">
        <f>'Single Serve'!K14</f>
        <v>0.22325572840864893</v>
      </c>
      <c r="K34" s="160">
        <f>'Single Serve'!L14</f>
        <v>1.3247943318095163E-2</v>
      </c>
      <c r="L34" s="163">
        <f>'Single Serve'!M14</f>
        <v>23129981.064817555</v>
      </c>
      <c r="M34" s="164">
        <f>'Single Serve'!N14</f>
        <v>-1969532.9372906163</v>
      </c>
      <c r="N34" s="160">
        <f>'Single Serve'!O14</f>
        <v>-7.8468967053513083E-2</v>
      </c>
      <c r="O34" s="158">
        <f>'Single Serve'!P14</f>
        <v>6467552.1700565433</v>
      </c>
      <c r="P34" s="159">
        <f>'Single Serve'!Q14</f>
        <v>-665923.41753772739</v>
      </c>
      <c r="Q34" s="160">
        <f>'Single Serve'!R14</f>
        <v>-9.3351888481377251E-2</v>
      </c>
    </row>
    <row r="35" spans="2:17">
      <c r="B35" s="418"/>
      <c r="C35" s="93" t="s">
        <v>96</v>
      </c>
      <c r="D35" s="137">
        <f>Size!D23</f>
        <v>2849878.1310522826</v>
      </c>
      <c r="E35" s="138">
        <f>Size!E23</f>
        <v>-106304.15798732638</v>
      </c>
      <c r="F35" s="139">
        <f>Size!F23</f>
        <v>-3.5959946848156642E-2</v>
      </c>
      <c r="G35" s="140">
        <f>Size!G23</f>
        <v>1.1411015906507778</v>
      </c>
      <c r="H35" s="141">
        <f>Size!H23</f>
        <v>-4.8716218115661514E-2</v>
      </c>
      <c r="I35" s="176">
        <f>Size!I23</f>
        <v>15.187021744682617</v>
      </c>
      <c r="J35" s="177">
        <f>Size!J23</f>
        <v>-0.18711578745230106</v>
      </c>
      <c r="K35" s="139">
        <f>Size!K23</f>
        <v>-1.2170815244835225E-2</v>
      </c>
      <c r="L35" s="142">
        <f>Size!L23</f>
        <v>43281161.145986475</v>
      </c>
      <c r="M35" s="143">
        <f>Size!M23</f>
        <v>-2167591.9357698932</v>
      </c>
      <c r="N35" s="139">
        <f>Size!N23</f>
        <v>-4.7693100223688834E-2</v>
      </c>
      <c r="O35" s="137">
        <f>Size!O23</f>
        <v>18001347.88024791</v>
      </c>
      <c r="P35" s="138">
        <f>Size!P23</f>
        <v>-144140.76664133742</v>
      </c>
      <c r="Q35" s="139">
        <f>Size!Q23</f>
        <v>-7.9436144953885304E-3</v>
      </c>
    </row>
    <row r="36" spans="2:17">
      <c r="B36" s="418"/>
      <c r="C36" s="94" t="s">
        <v>95</v>
      </c>
      <c r="D36" s="121">
        <f>Size!D24</f>
        <v>4004563.3236052981</v>
      </c>
      <c r="E36" s="122">
        <f>Size!E24</f>
        <v>-117962.04158117808</v>
      </c>
      <c r="F36" s="123">
        <f>Size!F24</f>
        <v>-2.861402444660089E-2</v>
      </c>
      <c r="G36" s="124">
        <f>Size!G24</f>
        <v>1.603441750240912</v>
      </c>
      <c r="H36" s="125">
        <f>Size!H24</f>
        <v>-5.5811170249241648E-2</v>
      </c>
      <c r="I36" s="182">
        <f>Size!I24</f>
        <v>9.1301292029969634</v>
      </c>
      <c r="J36" s="183">
        <f>Size!J24</f>
        <v>-0.10204882134561721</v>
      </c>
      <c r="K36" s="123">
        <f>Size!K24</f>
        <v>-1.1053601986069162E-2</v>
      </c>
      <c r="L36" s="126">
        <f>Size!L24</f>
        <v>36562180.546099313</v>
      </c>
      <c r="M36" s="127">
        <f>Size!M24</f>
        <v>-1497707.5351701453</v>
      </c>
      <c r="N36" s="123">
        <f>Size!N24</f>
        <v>-3.935133839521765E-2</v>
      </c>
      <c r="O36" s="121">
        <f>Size!O24</f>
        <v>15963034.100107428</v>
      </c>
      <c r="P36" s="122">
        <f>Size!P24</f>
        <v>-512226.09287498146</v>
      </c>
      <c r="Q36" s="123">
        <f>Size!Q24</f>
        <v>-3.1090622355886235E-2</v>
      </c>
    </row>
    <row r="37" spans="2:17">
      <c r="B37" s="418"/>
      <c r="C37" s="94" t="s">
        <v>231</v>
      </c>
      <c r="D37" s="121">
        <f>Size!D25</f>
        <v>8003861.4933927348</v>
      </c>
      <c r="E37" s="122">
        <f>Size!E25</f>
        <v>1370254.670743878</v>
      </c>
      <c r="F37" s="123">
        <f>Size!F25</f>
        <v>0.20656253941151179</v>
      </c>
      <c r="G37" s="124">
        <f>Size!G25</f>
        <v>3.2047753137031973</v>
      </c>
      <c r="H37" s="125">
        <f>Size!H25</f>
        <v>0.53485080897776749</v>
      </c>
      <c r="I37" s="182">
        <f>Size!I25</f>
        <v>11.389012804080332</v>
      </c>
      <c r="J37" s="183">
        <f>Size!J25</f>
        <v>0.3359989200612894</v>
      </c>
      <c r="K37" s="123">
        <f>Size!K25</f>
        <v>3.0398850810012291E-2</v>
      </c>
      <c r="L37" s="126">
        <f>Size!L25</f>
        <v>91156081.030335382</v>
      </c>
      <c r="M37" s="127">
        <f>Size!M25</f>
        <v>17834732.71847412</v>
      </c>
      <c r="N37" s="123">
        <f>Size!N25</f>
        <v>0.24324065404003187</v>
      </c>
      <c r="O37" s="121">
        <f>Size!O25</f>
        <v>19359219.726738565</v>
      </c>
      <c r="P37" s="122">
        <f>Size!P25</f>
        <v>3342829.2679420561</v>
      </c>
      <c r="Q37" s="123">
        <f>Size!Q25</f>
        <v>0.20871302285878715</v>
      </c>
    </row>
    <row r="38" spans="2:17">
      <c r="B38" s="418"/>
      <c r="C38" s="94" t="s">
        <v>117</v>
      </c>
      <c r="D38" s="121">
        <f>Size!D26</f>
        <v>55648071.205045916</v>
      </c>
      <c r="E38" s="122">
        <f>Size!E26</f>
        <v>1243794.2340153903</v>
      </c>
      <c r="F38" s="123">
        <f>Size!F26</f>
        <v>2.2862067162066915E-2</v>
      </c>
      <c r="G38" s="124">
        <f>Size!G26</f>
        <v>22.281690531545298</v>
      </c>
      <c r="H38" s="125">
        <f>Size!H26</f>
        <v>0.38480756421530771</v>
      </c>
      <c r="I38" s="182">
        <f>Size!I26</f>
        <v>6.1501945048600923</v>
      </c>
      <c r="J38" s="183">
        <f>Size!J26</f>
        <v>-7.0723875339269604E-2</v>
      </c>
      <c r="K38" s="123">
        <f>Size!K26</f>
        <v>-1.1368719378215522E-2</v>
      </c>
      <c r="L38" s="126">
        <f>Size!L26</f>
        <v>342246461.73133653</v>
      </c>
      <c r="M38" s="127">
        <f>Size!M26</f>
        <v>3801895.1607958674</v>
      </c>
      <c r="N38" s="123">
        <f>Size!N26</f>
        <v>1.1233435357879955E-2</v>
      </c>
      <c r="O38" s="121">
        <f>Size!O26</f>
        <v>111062861.09020802</v>
      </c>
      <c r="P38" s="122">
        <f>Size!P26</f>
        <v>2457301.867532596</v>
      </c>
      <c r="Q38" s="123">
        <f>Size!Q26</f>
        <v>2.2625930800598864E-2</v>
      </c>
    </row>
    <row r="39" spans="2:17">
      <c r="B39" s="418"/>
      <c r="C39" s="94" t="s">
        <v>94</v>
      </c>
      <c r="D39" s="121">
        <f>Size!D27</f>
        <v>6227820.1447010152</v>
      </c>
      <c r="E39" s="122">
        <f>Size!E27</f>
        <v>460826.17389038578</v>
      </c>
      <c r="F39" s="123">
        <f>Size!F27</f>
        <v>7.9907517889360721E-2</v>
      </c>
      <c r="G39" s="124">
        <f>Size!G27</f>
        <v>2.4936418845325394</v>
      </c>
      <c r="H39" s="125">
        <f>Size!H27</f>
        <v>0.17251569588049964</v>
      </c>
      <c r="I39" s="182">
        <f>Size!I27</f>
        <v>8.6184049389453445</v>
      </c>
      <c r="J39" s="183">
        <f>Size!J27</f>
        <v>2.5153967533372068E-2</v>
      </c>
      <c r="K39" s="123">
        <f>Size!K27</f>
        <v>2.9271771087629453E-3</v>
      </c>
      <c r="L39" s="126">
        <f>Size!L27</f>
        <v>53673875.893954545</v>
      </c>
      <c r="M39" s="127">
        <f>Size!M27</f>
        <v>4116649.3521591127</v>
      </c>
      <c r="N39" s="123">
        <f>Size!N27</f>
        <v>8.3068598455307521E-2</v>
      </c>
      <c r="O39" s="121">
        <f>Size!O27</f>
        <v>8303760.1929346882</v>
      </c>
      <c r="P39" s="122">
        <f>Size!P27</f>
        <v>614434.8985205153</v>
      </c>
      <c r="Q39" s="123">
        <f>Size!Q27</f>
        <v>7.9907517889360832E-2</v>
      </c>
    </row>
    <row r="40" spans="2:17">
      <c r="B40" s="418"/>
      <c r="C40" s="94" t="s">
        <v>118</v>
      </c>
      <c r="D40" s="121">
        <f>Size!D28</f>
        <v>160323172.28079811</v>
      </c>
      <c r="E40" s="122">
        <f>Size!E28</f>
        <v>-2658542.59603104</v>
      </c>
      <c r="F40" s="123">
        <f>Size!F28</f>
        <v>-1.63119071243065E-2</v>
      </c>
      <c r="G40" s="124">
        <f>Size!G28</f>
        <v>64.193982512595099</v>
      </c>
      <c r="H40" s="125">
        <f>Size!H28</f>
        <v>-1.4036457469074008</v>
      </c>
      <c r="I40" s="182">
        <f>Size!I28</f>
        <v>3.5093809512522296</v>
      </c>
      <c r="J40" s="183">
        <f>Size!J28</f>
        <v>-4.6904562890697221E-2</v>
      </c>
      <c r="K40" s="123">
        <f>Size!K28</f>
        <v>-1.3189200558887447E-2</v>
      </c>
      <c r="L40" s="126">
        <f>Size!L28</f>
        <v>562635086.84656239</v>
      </c>
      <c r="M40" s="127">
        <f>Size!M28</f>
        <v>-16974424.840077877</v>
      </c>
      <c r="N40" s="123">
        <f>Size!N28</f>
        <v>-2.9285966668633485E-2</v>
      </c>
      <c r="O40" s="121">
        <f>Size!O28</f>
        <v>160323172.28079811</v>
      </c>
      <c r="P40" s="122">
        <f>Size!P28</f>
        <v>-2658542.59603104</v>
      </c>
      <c r="Q40" s="123">
        <f>Size!Q28</f>
        <v>-1.63119071243065E-2</v>
      </c>
    </row>
    <row r="41" spans="2:17" ht="15" thickBot="1">
      <c r="B41" s="418"/>
      <c r="C41" s="95" t="s">
        <v>93</v>
      </c>
      <c r="D41" s="121">
        <f>Size!D29</f>
        <v>0</v>
      </c>
      <c r="E41" s="122">
        <f>Size!E29</f>
        <v>0</v>
      </c>
      <c r="F41" s="123">
        <f>Size!F29</f>
        <v>0</v>
      </c>
      <c r="G41" s="124">
        <f>Size!G29</f>
        <v>0</v>
      </c>
      <c r="H41" s="125">
        <f>Size!H29</f>
        <v>0</v>
      </c>
      <c r="I41" s="182">
        <f>Size!I29</f>
        <v>0</v>
      </c>
      <c r="J41" s="183">
        <f>Size!J29</f>
        <v>0</v>
      </c>
      <c r="K41" s="123">
        <f>Size!K29</f>
        <v>0</v>
      </c>
      <c r="L41" s="126">
        <f>Size!L29</f>
        <v>0</v>
      </c>
      <c r="M41" s="127">
        <f>Size!M29</f>
        <v>0</v>
      </c>
      <c r="N41" s="123">
        <f>Size!N29</f>
        <v>0</v>
      </c>
      <c r="O41" s="121">
        <f>Size!O29</f>
        <v>0</v>
      </c>
      <c r="P41" s="122">
        <f>Size!P29</f>
        <v>0</v>
      </c>
      <c r="Q41" s="123">
        <f>Size!Q29</f>
        <v>0</v>
      </c>
    </row>
    <row r="42" spans="2:17">
      <c r="B42" s="418"/>
      <c r="C42" s="117" t="s">
        <v>119</v>
      </c>
      <c r="D42" s="166">
        <f>'White Milk Size'!D9</f>
        <v>50677175.852697901</v>
      </c>
      <c r="E42" s="167">
        <f>'White Milk Size'!E9</f>
        <v>1176731.9983009249</v>
      </c>
      <c r="F42" s="168">
        <f>'White Milk Size'!F9</f>
        <v>2.3772150442978288E-2</v>
      </c>
      <c r="G42" s="169">
        <f>'White Milk Size'!G9</f>
        <v>20.291325914996428</v>
      </c>
      <c r="H42" s="170">
        <f>'White Milk Size'!H9</f>
        <v>0.3681601960993035</v>
      </c>
      <c r="I42" s="257">
        <f>'White Milk Size'!I9</f>
        <v>6.1686098647379328</v>
      </c>
      <c r="J42" s="188">
        <f>'White Milk Size'!J9</f>
        <v>-7.0448048613228842E-2</v>
      </c>
      <c r="K42" s="168">
        <f>'White Milk Size'!K9</f>
        <v>-1.1291456112704898E-2</v>
      </c>
      <c r="L42" s="171">
        <f>'White Milk Size'!L9</f>
        <v>312607726.88201123</v>
      </c>
      <c r="M42" s="172">
        <f>'White Milk Size'!M9</f>
        <v>3771590.937840879</v>
      </c>
      <c r="N42" s="168">
        <f>'White Milk Size'!N9</f>
        <v>1.2212272136841803E-2</v>
      </c>
      <c r="O42" s="166">
        <f>'White Milk Size'!O9</f>
        <v>101135064.60527636</v>
      </c>
      <c r="P42" s="167">
        <f>'White Milk Size'!P9</f>
        <v>2324328.4634561837</v>
      </c>
      <c r="Q42" s="168">
        <f>'White Milk Size'!Q9</f>
        <v>2.3523035595242835E-2</v>
      </c>
    </row>
    <row r="43" spans="2:17" ht="15" thickBot="1">
      <c r="B43" s="417"/>
      <c r="C43" s="116" t="s">
        <v>116</v>
      </c>
      <c r="D43" s="158">
        <f>'White Milk Size'!D10</f>
        <v>156315527.60082224</v>
      </c>
      <c r="E43" s="159">
        <f>'White Milk Size'!E10</f>
        <v>-2763323.1010353565</v>
      </c>
      <c r="F43" s="160">
        <f>'White Milk Size'!F10</f>
        <v>-1.7370776120417927E-2</v>
      </c>
      <c r="G43" s="161">
        <f>'White Milk Size'!G10</f>
        <v>62.589306976032759</v>
      </c>
      <c r="H43" s="162">
        <f>'White Milk Size'!H10</f>
        <v>-1.4374786064823581</v>
      </c>
      <c r="I43" s="258">
        <f>'White Milk Size'!I10</f>
        <v>3.498085407306553</v>
      </c>
      <c r="J43" s="181">
        <f>'White Milk Size'!J10</f>
        <v>-4.7812861132168649E-2</v>
      </c>
      <c r="K43" s="160">
        <f>'White Milk Size'!K10</f>
        <v>-1.3483991223815035E-2</v>
      </c>
      <c r="L43" s="163">
        <f>'White Milk Size'!L10</f>
        <v>546805066.03586102</v>
      </c>
      <c r="M43" s="164">
        <f>'White Milk Size'!M10</f>
        <v>-17272355.213077784</v>
      </c>
      <c r="N43" s="160">
        <f>'White Milk Size'!N10</f>
        <v>-3.0620539951474398E-2</v>
      </c>
      <c r="O43" s="158">
        <f>'White Milk Size'!O10</f>
        <v>156315527.60082224</v>
      </c>
      <c r="P43" s="159">
        <f>'White Milk Size'!P10</f>
        <v>-2763323.1010353565</v>
      </c>
      <c r="Q43" s="160">
        <f>'White Milk Size'!Q10</f>
        <v>-1.7370776120417927E-2</v>
      </c>
    </row>
    <row r="44" spans="2:17">
      <c r="B44" s="416" t="s">
        <v>65</v>
      </c>
      <c r="C44" s="93" t="s">
        <v>90</v>
      </c>
      <c r="D44" s="137">
        <f>Organic!D9</f>
        <v>19678323.428731252</v>
      </c>
      <c r="E44" s="138">
        <f>Organic!E9</f>
        <v>271913.12211343274</v>
      </c>
      <c r="F44" s="139">
        <f>Organic!F9</f>
        <v>1.4011510517259707E-2</v>
      </c>
      <c r="G44" s="140">
        <f>Organic!G9</f>
        <v>7.8792724226332016</v>
      </c>
      <c r="H44" s="141">
        <f>Organic!H9</f>
        <v>6.8491378226139155E-2</v>
      </c>
      <c r="I44" s="254">
        <f>Organic!I9</f>
        <v>9.3345967915484582</v>
      </c>
      <c r="J44" s="177">
        <f>Organic!J9</f>
        <v>2.3019257672400428E-2</v>
      </c>
      <c r="K44" s="139">
        <f>Organic!K9</f>
        <v>2.4721114750594127E-3</v>
      </c>
      <c r="L44" s="142">
        <f>Organic!L9</f>
        <v>183689214.74088761</v>
      </c>
      <c r="M44" s="143">
        <f>Organic!M9</f>
        <v>2984920.5166043639</v>
      </c>
      <c r="N44" s="139">
        <f>Organic!N9</f>
        <v>1.6518260008251906E-2</v>
      </c>
      <c r="O44" s="137">
        <f>Organic!O9</f>
        <v>27944628.634419255</v>
      </c>
      <c r="P44" s="138">
        <f>Organic!P9</f>
        <v>271337.2255291082</v>
      </c>
      <c r="Q44" s="139">
        <f>Organic!Q9</f>
        <v>9.8050217995370118E-3</v>
      </c>
    </row>
    <row r="45" spans="2:17" ht="15" thickBot="1">
      <c r="B45" s="417"/>
      <c r="C45" s="95" t="s">
        <v>92</v>
      </c>
      <c r="D45" s="144">
        <f>Organic!D10</f>
        <v>230069652.94793648</v>
      </c>
      <c r="E45" s="145">
        <f>Organic!E10</f>
        <v>1019344.3133178651</v>
      </c>
      <c r="F45" s="146">
        <f>Organic!F10</f>
        <v>4.4503075302287616E-3</v>
      </c>
      <c r="G45" s="147">
        <f>Organic!G10</f>
        <v>92.120727577366864</v>
      </c>
      <c r="H45" s="148">
        <f>Organic!H10</f>
        <v>-6.8491378226113397E-2</v>
      </c>
      <c r="I45" s="255">
        <f>Organic!I10</f>
        <v>4.4048212364814203</v>
      </c>
      <c r="J45" s="184">
        <f>Organic!J10</f>
        <v>1.4521340312429132E-2</v>
      </c>
      <c r="K45" s="146">
        <f>Organic!K10</f>
        <v>3.3075964412136315E-3</v>
      </c>
      <c r="L45" s="149">
        <f>Organic!L10</f>
        <v>1013415693.1749808</v>
      </c>
      <c r="M45" s="150">
        <f>Organic!M10</f>
        <v>7816146.9589393139</v>
      </c>
      <c r="N45" s="146">
        <f>Organic!N10</f>
        <v>7.7726237927916737E-3</v>
      </c>
      <c r="O45" s="144">
        <f>Organic!O10</f>
        <v>312395179.08857071</v>
      </c>
      <c r="P45" s="145">
        <f>Organic!P10</f>
        <v>3465573.5404436588</v>
      </c>
      <c r="Q45" s="146">
        <f>Organic!Q10</f>
        <v>1.1218003966614877E-2</v>
      </c>
    </row>
    <row r="46" spans="2:17">
      <c r="B46" s="416" t="s">
        <v>126</v>
      </c>
      <c r="C46" s="173" t="s">
        <v>89</v>
      </c>
      <c r="D46" s="137">
        <f>'Form Data'!D9</f>
        <v>22734757.283080935</v>
      </c>
      <c r="E46" s="138">
        <f>'Form Data'!E9</f>
        <v>2447105.8236459568</v>
      </c>
      <c r="F46" s="139">
        <f>'Form Data'!F9</f>
        <v>0.12062045863410698</v>
      </c>
      <c r="G46" s="140">
        <f>'Form Data'!G9</f>
        <v>9.103079677727834</v>
      </c>
      <c r="H46" s="141">
        <f>'Form Data'!H9</f>
        <v>0.93761265156409124</v>
      </c>
      <c r="I46" s="254">
        <f>'Form Data'!I9</f>
        <v>9.4842338025750248</v>
      </c>
      <c r="J46" s="177">
        <f>'Form Data'!J9</f>
        <v>0.23594119435221117</v>
      </c>
      <c r="K46" s="139">
        <f>'Form Data'!K9</f>
        <v>2.5511865200116165E-2</v>
      </c>
      <c r="L46" s="142">
        <f>'Form Data'!L9</f>
        <v>215621753.51753494</v>
      </c>
      <c r="M46" s="143">
        <f>'Form Data'!M9</f>
        <v>27995616.487041652</v>
      </c>
      <c r="N46" s="139">
        <f>'Form Data'!N9</f>
        <v>0.14920957671527268</v>
      </c>
      <c r="O46" s="137">
        <f>'Form Data'!O9</f>
        <v>41869952.70824068</v>
      </c>
      <c r="P46" s="138">
        <f>'Form Data'!P9</f>
        <v>4033454.2729756683</v>
      </c>
      <c r="Q46" s="139">
        <f>'Form Data'!Q9</f>
        <v>0.10660220791510507</v>
      </c>
    </row>
    <row r="47" spans="2:17" ht="15" thickBot="1">
      <c r="B47" s="417"/>
      <c r="C47" s="174" t="s">
        <v>91</v>
      </c>
      <c r="D47" s="144">
        <f>'Form Data'!D10</f>
        <v>227013219.09358716</v>
      </c>
      <c r="E47" s="145">
        <f>'Form Data'!E10</f>
        <v>-1155848.3882147372</v>
      </c>
      <c r="F47" s="146">
        <f>'Form Data'!F10</f>
        <v>-5.0657540961678528E-3</v>
      </c>
      <c r="G47" s="147">
        <f>'Form Data'!G10</f>
        <v>90.896920322272379</v>
      </c>
      <c r="H47" s="148">
        <f>'Form Data'!H10</f>
        <v>-0.937612651564109</v>
      </c>
      <c r="I47" s="255">
        <f>'Form Data'!I10</f>
        <v>4.3234625645025222</v>
      </c>
      <c r="J47" s="184">
        <f>'Form Data'!J10</f>
        <v>-5.3457210082974882E-2</v>
      </c>
      <c r="K47" s="146">
        <f>'Form Data'!K10</f>
        <v>-1.2213431553708883E-2</v>
      </c>
      <c r="L47" s="149">
        <f>'Form Data'!L10</f>
        <v>981483154.39833331</v>
      </c>
      <c r="M47" s="150">
        <f>'Form Data'!M10</f>
        <v>-17194549.011498094</v>
      </c>
      <c r="N47" s="146">
        <f>'Form Data'!N10</f>
        <v>-1.7217315408955214E-2</v>
      </c>
      <c r="O47" s="144">
        <f>'Form Data'!O10</f>
        <v>298469855.01474923</v>
      </c>
      <c r="P47" s="145">
        <f>'Form Data'!P10</f>
        <v>-296543.50700312853</v>
      </c>
      <c r="Q47" s="146">
        <f>'Form Data'!Q10</f>
        <v>-9.9255976733119149E-4</v>
      </c>
    </row>
    <row r="48" spans="2:17" ht="15" thickBot="1">
      <c r="B48" s="306" t="s">
        <v>221</v>
      </c>
      <c r="C48" s="307" t="s">
        <v>127</v>
      </c>
      <c r="D48" s="328">
        <f>'Glass Bottle'!D6</f>
        <v>315488.00304336945</v>
      </c>
      <c r="E48" s="329">
        <f>'Glass Bottle'!E6</f>
        <v>-7242.9978399194661</v>
      </c>
      <c r="F48" s="330">
        <f>'Glass Bottle'!F6</f>
        <v>-2.2442832638004905E-2</v>
      </c>
      <c r="G48" s="133">
        <f>'Glass Bottle'!G6</f>
        <v>0.12632254628063669</v>
      </c>
      <c r="H48" s="134">
        <f>'Glass Bottle'!H6</f>
        <v>-3.5717074383056213E-3</v>
      </c>
      <c r="I48" s="185">
        <f>'Glass Bottle'!I6</f>
        <v>12.745860455424923</v>
      </c>
      <c r="J48" s="186">
        <f>'Glass Bottle'!J6</f>
        <v>0.26589205668013172</v>
      </c>
      <c r="K48" s="132">
        <f>'Glass Bottle'!K6</f>
        <v>2.1305507208405638E-2</v>
      </c>
      <c r="L48" s="135">
        <f>'Glass Bottle'!L6</f>
        <v>4021166.0621514604</v>
      </c>
      <c r="M48" s="136">
        <f>'Glass Bottle'!M6</f>
        <v>-6506.6301672626287</v>
      </c>
      <c r="N48" s="132">
        <f>'Glass Bottle'!N6</f>
        <v>-1.6154813621453374E-3</v>
      </c>
      <c r="O48" s="130">
        <f>'Glass Bottle'!O6</f>
        <v>805652.226739645</v>
      </c>
      <c r="P48" s="131">
        <f>'Glass Bottle'!P6</f>
        <v>-19486.775246620178</v>
      </c>
      <c r="Q48" s="132">
        <f>'Glass Bottle'!Q6</f>
        <v>-2.3616354577485534E-2</v>
      </c>
    </row>
    <row r="49" spans="2:17">
      <c r="B49" s="418" t="s">
        <v>222</v>
      </c>
      <c r="C49" s="308" t="s">
        <v>223</v>
      </c>
      <c r="D49" s="313">
        <f>Enhanced!D27</f>
        <v>1286753.9058773289</v>
      </c>
      <c r="E49" s="138">
        <f>Enhanced!E27</f>
        <v>156455.28965367796</v>
      </c>
      <c r="F49" s="139">
        <f>Enhanced!F27</f>
        <v>0.13841942952774555</v>
      </c>
      <c r="G49" s="140">
        <f>Enhanced!G27</f>
        <v>0.5152209537572624</v>
      </c>
      <c r="H49" s="141">
        <f>Enhanced!H27</f>
        <v>6.0293181612374958E-2</v>
      </c>
      <c r="I49" s="254">
        <f>Enhanced!I27</f>
        <v>10.571582438652923</v>
      </c>
      <c r="J49" s="177">
        <f>Enhanced!J27</f>
        <v>-0.25123570430624831</v>
      </c>
      <c r="K49" s="139">
        <f>Enhanced!K27</f>
        <v>-2.3213519897282087E-2</v>
      </c>
      <c r="L49" s="142">
        <f>Enhanced!L27</f>
        <v>13603024.994240828</v>
      </c>
      <c r="M49" s="143">
        <f>Enhanced!M27</f>
        <v>1370008.623613853</v>
      </c>
      <c r="N49" s="139">
        <f>Enhanced!N27</f>
        <v>0.11199270744895083</v>
      </c>
      <c r="O49" s="137">
        <f>Enhanced!O27</f>
        <v>2327833.3093391936</v>
      </c>
      <c r="P49" s="138">
        <f>Enhanced!P27</f>
        <v>248053.9997130367</v>
      </c>
      <c r="Q49" s="139">
        <f>Enhanced!Q27</f>
        <v>0.11926938524916124</v>
      </c>
    </row>
    <row r="50" spans="2:17">
      <c r="B50" s="418"/>
      <c r="C50" s="308" t="s">
        <v>224</v>
      </c>
      <c r="D50" s="314">
        <f>Enhanced!D28</f>
        <v>238495415.4077782</v>
      </c>
      <c r="E50" s="122">
        <f>Enhanced!E28</f>
        <v>-342220.52219477296</v>
      </c>
      <c r="F50" s="123">
        <f>Enhanced!F28</f>
        <v>-1.4328584390071245E-3</v>
      </c>
      <c r="G50" s="124">
        <f>Enhanced!G28</f>
        <v>95.494433575742633</v>
      </c>
      <c r="H50" s="125">
        <f>Enhanced!H28</f>
        <v>-0.6340337676829364</v>
      </c>
      <c r="I50" s="182">
        <f>Enhanced!I28</f>
        <v>4.4856137751799832</v>
      </c>
      <c r="J50" s="183">
        <f>Enhanced!J28</f>
        <v>-3.6635605855132702E-2</v>
      </c>
      <c r="K50" s="123">
        <f>Enhanced!K28</f>
        <v>-8.1011909711947439E-3</v>
      </c>
      <c r="L50" s="126">
        <f>Enhanced!L28</f>
        <v>1069798320.6704024</v>
      </c>
      <c r="M50" s="127">
        <f>Enhanced!M28</f>
        <v>-10285030.581808209</v>
      </c>
      <c r="N50" s="123">
        <f>Enhanced!N28</f>
        <v>-9.522441550352671E-3</v>
      </c>
      <c r="O50" s="121">
        <f>Enhanced!O28</f>
        <v>315254057.68676782</v>
      </c>
      <c r="P50" s="122">
        <f>Enhanced!P28</f>
        <v>80680.792036652565</v>
      </c>
      <c r="Q50" s="123">
        <f>Enhanced!Q28</f>
        <v>2.5598860167557928E-4</v>
      </c>
    </row>
    <row r="51" spans="2:17">
      <c r="B51" s="418"/>
      <c r="C51" s="309" t="s">
        <v>128</v>
      </c>
      <c r="D51" s="314">
        <f>'Enhanced - Aggs'!D20</f>
        <v>38.358492732048035</v>
      </c>
      <c r="E51" s="122">
        <f>'Enhanced - Aggs'!E20</f>
        <v>9.8404208421707153</v>
      </c>
      <c r="F51" s="123">
        <f>'Enhanced - Aggs'!F20</f>
        <v>0.34505912181474085</v>
      </c>
      <c r="G51" s="124">
        <f>'Enhanced - Aggs'!G20</f>
        <v>1.5358880295468787E-5</v>
      </c>
      <c r="H51" s="125">
        <f>'Enhanced - Aggs'!H20</f>
        <v>3.8807958985552694E-6</v>
      </c>
      <c r="I51" s="182">
        <f>'Enhanced - Aggs'!I20</f>
        <v>8.7620997091940449</v>
      </c>
      <c r="J51" s="183">
        <f>'Enhanced - Aggs'!J20</f>
        <v>4.5520452643298626E-2</v>
      </c>
      <c r="K51" s="123">
        <f>'Enhanced - Aggs'!K20</f>
        <v>5.222284029493424E-3</v>
      </c>
      <c r="L51" s="126">
        <f>'Enhanced - Aggs'!L20</f>
        <v>336.10093801259995</v>
      </c>
      <c r="M51" s="127">
        <f>'Enhanced - Aggs'!M20</f>
        <v>87.520904140472396</v>
      </c>
      <c r="N51" s="123">
        <f>'Enhanced - Aggs'!N20</f>
        <v>0.35208340258531851</v>
      </c>
      <c r="O51" s="121">
        <f>'Enhanced - Aggs'!O20</f>
        <v>76.716985464096069</v>
      </c>
      <c r="P51" s="122">
        <f>'Enhanced - Aggs'!P20</f>
        <v>19.680841684341431</v>
      </c>
      <c r="Q51" s="123">
        <f>'Enhanced - Aggs'!Q20</f>
        <v>0.34505912181474085</v>
      </c>
    </row>
    <row r="52" spans="2:17" ht="15" customHeight="1">
      <c r="B52" s="418"/>
      <c r="C52" s="309" t="s">
        <v>129</v>
      </c>
      <c r="D52" s="314">
        <f>'Enhanced - Aggs'!D21</f>
        <v>519627.94881696999</v>
      </c>
      <c r="E52" s="122">
        <f>'Enhanced - Aggs'!E21</f>
        <v>82027.234798103687</v>
      </c>
      <c r="F52" s="123">
        <f>'Enhanced - Aggs'!F21</f>
        <v>0.18744767129097337</v>
      </c>
      <c r="G52" s="124">
        <f>'Enhanced - Aggs'!G21</f>
        <v>0.20806092459915351</v>
      </c>
      <c r="H52" s="125">
        <f>'Enhanced - Aggs'!H21</f>
        <v>3.1933381788622678E-2</v>
      </c>
      <c r="I52" s="182">
        <f>'Enhanced - Aggs'!I21</f>
        <v>12.733247846252734</v>
      </c>
      <c r="J52" s="183">
        <f>'Enhanced - Aggs'!J21</f>
        <v>5.4745425646805401E-2</v>
      </c>
      <c r="K52" s="123">
        <f>'Enhanced - Aggs'!K21</f>
        <v>4.3179725673143828E-3</v>
      </c>
      <c r="L52" s="126">
        <f>'Enhanced - Aggs'!L21</f>
        <v>6616551.4601264093</v>
      </c>
      <c r="M52" s="127">
        <f>'Enhanced - Aggs'!M21</f>
        <v>1068429.7481793305</v>
      </c>
      <c r="N52" s="123">
        <f>'Enhanced - Aggs'!N21</f>
        <v>0.19257503776072923</v>
      </c>
      <c r="O52" s="121">
        <f>'Enhanced - Aggs'!O21</f>
        <v>1047682.0057401657</v>
      </c>
      <c r="P52" s="122">
        <f>'Enhanced - Aggs'!P21</f>
        <v>165808.70327147865</v>
      </c>
      <c r="Q52" s="123">
        <f>'Enhanced - Aggs'!Q21</f>
        <v>0.18801873557949791</v>
      </c>
    </row>
    <row r="53" spans="2:17">
      <c r="B53" s="418"/>
      <c r="C53" s="309" t="s">
        <v>130</v>
      </c>
      <c r="D53" s="314">
        <f>'Enhanced - Aggs'!D22</f>
        <v>70849.454870760179</v>
      </c>
      <c r="E53" s="122">
        <f>'Enhanced - Aggs'!E22</f>
        <v>4330.0948730228702</v>
      </c>
      <c r="F53" s="123">
        <f>'Enhanced - Aggs'!F22</f>
        <v>6.5095257578698301E-2</v>
      </c>
      <c r="G53" s="124">
        <f>'Enhanced - Aggs'!G22</f>
        <v>2.8368379955922323E-2</v>
      </c>
      <c r="H53" s="125">
        <f>'Enhanced - Aggs'!H22</f>
        <v>1.595362795750406E-3</v>
      </c>
      <c r="I53" s="182">
        <f>'Enhanced - Aggs'!I22</f>
        <v>9.7634406975850858</v>
      </c>
      <c r="J53" s="183">
        <f>'Enhanced - Aggs'!J22</f>
        <v>0.1507321836811002</v>
      </c>
      <c r="K53" s="123">
        <f>'Enhanced - Aggs'!K22</f>
        <v>1.5680511217320132E-2</v>
      </c>
      <c r="L53" s="126">
        <f>'Enhanced - Aggs'!L22</f>
        <v>691734.45108689787</v>
      </c>
      <c r="M53" s="127">
        <f>'Enhanced - Aggs'!M22</f>
        <v>52303.232897204231</v>
      </c>
      <c r="N53" s="123">
        <f>'Enhanced - Aggs'!N22</f>
        <v>8.1796495712675624E-2</v>
      </c>
      <c r="O53" s="121">
        <f>'Enhanced - Aggs'!O22</f>
        <v>155843.75497353077</v>
      </c>
      <c r="P53" s="122">
        <f>'Enhanced - Aggs'!P22</f>
        <v>9673.6403711449238</v>
      </c>
      <c r="Q53" s="123">
        <f>'Enhanced - Aggs'!Q22</f>
        <v>6.6180699094745235E-2</v>
      </c>
    </row>
    <row r="54" spans="2:17">
      <c r="B54" s="418"/>
      <c r="C54" s="310" t="s">
        <v>225</v>
      </c>
      <c r="D54" s="314">
        <f>Enhanced!D29</f>
        <v>2476890.9472370502</v>
      </c>
      <c r="E54" s="122">
        <f>Enhanced!E29</f>
        <v>132586.50908293575</v>
      </c>
      <c r="F54" s="123">
        <f>Enhanced!F29</f>
        <v>5.6556864767672091E-2</v>
      </c>
      <c r="G54" s="124">
        <f>Enhanced!G29</f>
        <v>0.99175616282128609</v>
      </c>
      <c r="H54" s="125">
        <f>Enhanced!H29</f>
        <v>4.8209758383506718E-2</v>
      </c>
      <c r="I54" s="182">
        <f>Enhanced!I29</f>
        <v>11.341633077677217</v>
      </c>
      <c r="J54" s="183">
        <f>Enhanced!J29</f>
        <v>3.6034274609519912E-5</v>
      </c>
      <c r="K54" s="123">
        <f>Enhanced!K29</f>
        <v>3.1771781761970642E-6</v>
      </c>
      <c r="L54" s="126">
        <f>Enhanced!L29</f>
        <v>28091988.296982985</v>
      </c>
      <c r="M54" s="127">
        <f>Enhanced!M29</f>
        <v>1503832.0123786703</v>
      </c>
      <c r="N54" s="123">
        <f>Enhanced!N29</f>
        <v>5.6560221637084844E-2</v>
      </c>
      <c r="O54" s="121">
        <f>Enhanced!O29</f>
        <v>4229396.6371854506</v>
      </c>
      <c r="P54" s="122">
        <f>Enhanced!P29</f>
        <v>281760.05004537152</v>
      </c>
      <c r="Q54" s="123">
        <f>Enhanced!Q29</f>
        <v>7.1374363831574611E-2</v>
      </c>
    </row>
    <row r="55" spans="2:17">
      <c r="B55" s="418"/>
      <c r="C55" s="310" t="s">
        <v>226</v>
      </c>
      <c r="D55" s="314">
        <f>Enhanced!D30</f>
        <v>19112.781580704563</v>
      </c>
      <c r="E55" s="122">
        <f>Enhanced!E30</f>
        <v>1260.1205082867091</v>
      </c>
      <c r="F55" s="123">
        <f>Enhanced!F30</f>
        <v>7.0584463748857032E-2</v>
      </c>
      <c r="G55" s="124">
        <f>Enhanced!G30</f>
        <v>7.6528274054476599E-3</v>
      </c>
      <c r="H55" s="125">
        <f>Enhanced!H30</f>
        <v>4.6740648042921731E-4</v>
      </c>
      <c r="I55" s="182">
        <f>Enhanced!I30</f>
        <v>8.477888455903976</v>
      </c>
      <c r="J55" s="183">
        <f>Enhanced!J30</f>
        <v>-0.81378877705262909</v>
      </c>
      <c r="K55" s="123">
        <f>Enhanced!K30</f>
        <v>-8.7582549054352171E-2</v>
      </c>
      <c r="L55" s="126">
        <f>Enhanced!L30</f>
        <v>162036.03032326937</v>
      </c>
      <c r="M55" s="127">
        <f>Enhanced!M30</f>
        <v>-3845.1341110062494</v>
      </c>
      <c r="N55" s="123">
        <f>Enhanced!N30</f>
        <v>-2.318005256425448E-2</v>
      </c>
      <c r="O55" s="121">
        <f>Enhanced!O30</f>
        <v>41005.845899939537</v>
      </c>
      <c r="P55" s="122">
        <f>Enhanced!P30</f>
        <v>3408.659917473793</v>
      </c>
      <c r="Q55" s="123">
        <f>Enhanced!Q30</f>
        <v>9.0662634141382148E-2</v>
      </c>
    </row>
    <row r="56" spans="2:17">
      <c r="B56" s="418"/>
      <c r="C56" s="310" t="s">
        <v>227</v>
      </c>
      <c r="D56" s="314">
        <f>Enhanced!D31</f>
        <v>7396066.4957276294</v>
      </c>
      <c r="E56" s="122">
        <f>Enhanced!E31</f>
        <v>1343227.9698873926</v>
      </c>
      <c r="F56" s="123">
        <f>Enhanced!F31</f>
        <v>0.22191703349643377</v>
      </c>
      <c r="G56" s="124">
        <f>Enhanced!G31</f>
        <v>2.9614119814019841</v>
      </c>
      <c r="H56" s="125">
        <f>Enhanced!H31</f>
        <v>0.52523776496961494</v>
      </c>
      <c r="I56" s="182">
        <f>Enhanced!I31</f>
        <v>11.470282797929904</v>
      </c>
      <c r="J56" s="183">
        <f>Enhanced!J31</f>
        <v>0.46546683385119358</v>
      </c>
      <c r="K56" s="123">
        <f>Enhanced!K31</f>
        <v>4.2296648610076149E-2</v>
      </c>
      <c r="L56" s="126">
        <f>Enhanced!L31</f>
        <v>84834974.298290342</v>
      </c>
      <c r="M56" s="127">
        <f>Enhanced!M31</f>
        <v>18224600.261133052</v>
      </c>
      <c r="N56" s="123">
        <f>Enhanced!N31</f>
        <v>0.27360002889289914</v>
      </c>
      <c r="O56" s="121">
        <f>Enhanced!O31</f>
        <v>18334424.821080159</v>
      </c>
      <c r="P56" s="122">
        <f>Enhanced!P31</f>
        <v>3123182.5011352822</v>
      </c>
      <c r="Q56" s="123">
        <f>Enhanced!Q31</f>
        <v>0.20532067239769014</v>
      </c>
    </row>
    <row r="57" spans="2:17">
      <c r="B57" s="418"/>
      <c r="C57" s="310" t="s">
        <v>131</v>
      </c>
      <c r="D57" s="314">
        <f>'Enhanced - Aggs'!D24</f>
        <v>23473.596046090126</v>
      </c>
      <c r="E57" s="122">
        <f>'Enhanced - Aggs'!E24</f>
        <v>3530.1648657917976</v>
      </c>
      <c r="F57" s="123">
        <f>'Enhanced - Aggs'!F24</f>
        <v>0.17700890252421403</v>
      </c>
      <c r="G57" s="124">
        <f>'Enhanced - Aggs'!G24</f>
        <v>9.3989134112892544E-3</v>
      </c>
      <c r="H57" s="125">
        <f>'Enhanced - Aggs'!H24</f>
        <v>1.3719897421349322E-3</v>
      </c>
      <c r="I57" s="182">
        <f>'Enhanced - Aggs'!I24</f>
        <v>18.838893389290686</v>
      </c>
      <c r="J57" s="183">
        <f>'Enhanced - Aggs'!J24</f>
        <v>0.89359323320118023</v>
      </c>
      <c r="K57" s="123">
        <f>'Enhanced - Aggs'!K24</f>
        <v>4.9795390739003659E-2</v>
      </c>
      <c r="L57" s="126">
        <f>'Enhanced - Aggs'!L24</f>
        <v>442216.57337556721</v>
      </c>
      <c r="M57" s="127">
        <f>'Enhanced - Aggs'!M24</f>
        <v>84325.714702799334</v>
      </c>
      <c r="N57" s="123">
        <f>'Enhanced - Aggs'!N24</f>
        <v>0.2356185207286931</v>
      </c>
      <c r="O57" s="121">
        <f>'Enhanced - Aggs'!O24</f>
        <v>44160.082879900932</v>
      </c>
      <c r="P57" s="122">
        <f>'Enhanced - Aggs'!P24</f>
        <v>7774.6687657833099</v>
      </c>
      <c r="Q57" s="123">
        <f>'Enhanced - Aggs'!Q24</f>
        <v>0.21367542338254497</v>
      </c>
    </row>
    <row r="58" spans="2:17">
      <c r="B58" s="423"/>
      <c r="C58" s="311" t="s">
        <v>179</v>
      </c>
      <c r="D58" s="314">
        <f>'Enhanced - Aggs'!D25</f>
        <v>1990275.3391039297</v>
      </c>
      <c r="E58" s="122">
        <f>'Enhanced - Aggs'!E25</f>
        <v>632382.15703571122</v>
      </c>
      <c r="F58" s="123">
        <f>'Enhanced - Aggs'!F25</f>
        <v>0.46570832329574308</v>
      </c>
      <c r="G58" s="124">
        <f>'Enhanced - Aggs'!G25</f>
        <v>8.8253897835860169</v>
      </c>
      <c r="H58" s="125">
        <f>'Enhanced - Aggs'!H25</f>
        <v>2.2159555507106194</v>
      </c>
      <c r="I58" s="182">
        <f>'Enhanced - Aggs'!I25</f>
        <v>31.514945207652623</v>
      </c>
      <c r="J58" s="183">
        <f>'Enhanced - Aggs'!J25</f>
        <v>2.1422373062495765</v>
      </c>
      <c r="K58" s="123">
        <f>'Enhanced - Aggs'!K25</f>
        <v>7.2932918321338983E-2</v>
      </c>
      <c r="L58" s="126">
        <f>'Enhanced - Aggs'!L25</f>
        <v>62723418.260002591</v>
      </c>
      <c r="M58" s="127">
        <f>'Enhanced - Aggs'!M25</f>
        <v>22838418.461806104</v>
      </c>
      <c r="N58" s="123">
        <f>'Enhanced - Aggs'!N25</f>
        <v>0.57260670872157826</v>
      </c>
      <c r="O58" s="121">
        <f>'Enhanced - Aggs'!O25</f>
        <v>12150869.449790517</v>
      </c>
      <c r="P58" s="122">
        <f>'Enhanced - Aggs'!P25</f>
        <v>3331488.0669266004</v>
      </c>
      <c r="Q58" s="123">
        <f>'Enhanced - Aggs'!Q25</f>
        <v>0.37774622984325085</v>
      </c>
    </row>
    <row r="59" spans="2:17" ht="15" thickBot="1">
      <c r="B59" s="417"/>
      <c r="C59" s="312" t="s">
        <v>228</v>
      </c>
      <c r="D59" s="315">
        <f>Enhanced!D32</f>
        <v>73736.838467196882</v>
      </c>
      <c r="E59" s="145">
        <f>Enhanced!E32</f>
        <v>-51.931506244582124</v>
      </c>
      <c r="F59" s="146">
        <f>Enhanced!F32</f>
        <v>-7.0378604038627633E-4</v>
      </c>
      <c r="G59" s="147">
        <f>Enhanced!G32</f>
        <v>2.9524498871609541E-2</v>
      </c>
      <c r="H59" s="148">
        <f>Enhanced!H32</f>
        <v>-1.7434376298775325E-4</v>
      </c>
      <c r="I59" s="255">
        <f>Enhanced!I32</f>
        <v>8.3345535068083549</v>
      </c>
      <c r="J59" s="184">
        <f>Enhanced!J32</f>
        <v>-0.10929684488023561</v>
      </c>
      <c r="K59" s="146">
        <f>Enhanced!K32</f>
        <v>-1.2943958067468423E-2</v>
      </c>
      <c r="L59" s="149">
        <f>Enhanced!L32</f>
        <v>614563.62562773703</v>
      </c>
      <c r="M59" s="150">
        <f>Enhanced!M32</f>
        <v>-8497.7056631752057</v>
      </c>
      <c r="N59" s="146">
        <f>Enhanced!N32</f>
        <v>-1.3638634330859413E-2</v>
      </c>
      <c r="O59" s="144">
        <f>Enhanced!O32</f>
        <v>153089.42271733284</v>
      </c>
      <c r="P59" s="145">
        <f>Enhanced!P32</f>
        <v>-175.23687531761243</v>
      </c>
      <c r="Q59" s="146">
        <f>Enhanced!Q32</f>
        <v>-1.1433612666048398E-3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Alternatives'!D35</f>
        <v>29237185.521232393</v>
      </c>
      <c r="E60" s="384">
        <f>'Non-Dairy Alternatives'!E35</f>
        <v>-1604354.0611304715</v>
      </c>
      <c r="F60" s="385">
        <f>'Non-Dairy Alternatives'!F35</f>
        <v>-5.2019259831242094E-2</v>
      </c>
      <c r="G60" s="386">
        <f>'Non-Dairy Alternatives'!G35</f>
        <v>99.999999999999972</v>
      </c>
      <c r="H60" s="387">
        <f>'Non-Dairy Alternatives'!H35</f>
        <v>-5.6843418860808015E-14</v>
      </c>
      <c r="I60" s="388">
        <f>'Non-Dairy Alternatives'!I35</f>
        <v>8.3177117453798584</v>
      </c>
      <c r="J60" s="389">
        <f>'Non-Dairy Alternatives'!J35</f>
        <v>9.3822411284602225E-2</v>
      </c>
      <c r="K60" s="385">
        <f>'Non-Dairy Alternatives'!K35</f>
        <v>1.1408520649180649E-2</v>
      </c>
      <c r="L60" s="390">
        <f>'Non-Dairy Alternatives'!L35</f>
        <v>243186481.41180462</v>
      </c>
      <c r="M60" s="391">
        <f>'Non-Dairy Alternatives'!M35</f>
        <v>-10450927.006666005</v>
      </c>
      <c r="N60" s="385">
        <f>'Non-Dairy Alternatives'!N35</f>
        <v>-4.120420198200124E-2</v>
      </c>
      <c r="O60" s="383">
        <f>'Non-Dairy Alternatives'!O35</f>
        <v>61854470.422200873</v>
      </c>
      <c r="P60" s="384">
        <f>'Non-Dairy Alternatives'!P35</f>
        <v>-1501920.8398344964</v>
      </c>
      <c r="Q60" s="385">
        <f>'Non-Dairy Alternatives'!Q35</f>
        <v>-2.3705908905428494E-2</v>
      </c>
    </row>
    <row r="61" spans="2:17" ht="15.5" customHeight="1">
      <c r="B61" s="423"/>
      <c r="C61" s="93" t="s">
        <v>265</v>
      </c>
      <c r="D61" s="137">
        <f>'Non-Dairy Alternatives'!D36</f>
        <v>248918.93704343805</v>
      </c>
      <c r="E61" s="138">
        <f>'Non-Dairy Alternatives'!E36</f>
        <v>19500.490294182528</v>
      </c>
      <c r="F61" s="139">
        <f>'Non-Dairy Alternatives'!F36</f>
        <v>8.4999661406895161E-2</v>
      </c>
      <c r="G61" s="140">
        <f>'Non-Dairy Alternatives'!G36</f>
        <v>0.85137790319341822</v>
      </c>
      <c r="H61" s="141">
        <f>'Non-Dairy Alternatives'!H36</f>
        <v>0.10751605370114614</v>
      </c>
      <c r="I61" s="254">
        <f>'Non-Dairy Alternatives'!I36</f>
        <v>14.774120262976854</v>
      </c>
      <c r="J61" s="177">
        <f>'Non-Dairy Alternatives'!J36</f>
        <v>0.50524854735427382</v>
      </c>
      <c r="K61" s="317">
        <f>'Non-Dairy Alternatives'!K36</f>
        <v>3.5409144985240254E-2</v>
      </c>
      <c r="L61" s="335">
        <f>'Non-Dairy Alternatives'!L36</f>
        <v>3677558.311612118</v>
      </c>
      <c r="M61" s="143">
        <f>'Non-Dairy Alternatives'!M36</f>
        <v>404015.92574960086</v>
      </c>
      <c r="N61" s="139">
        <f>'Non-Dairy Alternatives'!N36</f>
        <v>0.12341857172658854</v>
      </c>
      <c r="O61" s="137">
        <f>'Non-Dairy Alternatives'!O36</f>
        <v>677705.14157309942</v>
      </c>
      <c r="P61" s="138">
        <f>'Non-Dairy Alternatives'!P36</f>
        <v>95250.023262609029</v>
      </c>
      <c r="Q61" s="139">
        <f>'Non-Dairy Alternatives'!Q36</f>
        <v>0.16353195339565019</v>
      </c>
    </row>
    <row r="62" spans="2:17" ht="15.5" customHeight="1">
      <c r="B62" s="423"/>
      <c r="C62" s="332" t="s">
        <v>85</v>
      </c>
      <c r="D62" s="121">
        <f>'Non-Dairy Alternatives'!D37</f>
        <v>18891108.160918191</v>
      </c>
      <c r="E62" s="122">
        <f>'Non-Dairy Alternatives'!E37</f>
        <v>-1811365.3293687776</v>
      </c>
      <c r="F62" s="123">
        <f>'Non-Dairy Alternatives'!F37</f>
        <v>-8.7495116475749646E-2</v>
      </c>
      <c r="G62" s="124">
        <f>'Non-Dairy Alternatives'!G37</f>
        <v>64.613292367691272</v>
      </c>
      <c r="H62" s="125">
        <f>'Non-Dairy Alternatives'!H37</f>
        <v>-2.5119995944711917</v>
      </c>
      <c r="I62" s="182">
        <f>'Non-Dairy Alternatives'!I37</f>
        <v>6.8382734007972781</v>
      </c>
      <c r="J62" s="183">
        <f>'Non-Dairy Alternatives'!J37</f>
        <v>-3.5722511613926144E-2</v>
      </c>
      <c r="K62" s="316">
        <f>'Non-Dairy Alternatives'!K37</f>
        <v>-5.1967606715372181E-3</v>
      </c>
      <c r="L62" s="319">
        <f>'Non-Dairy Alternatives'!L37</f>
        <v>129182562.44839126</v>
      </c>
      <c r="M62" s="127">
        <f>'Non-Dairy Alternatives'!M37</f>
        <v>-13126155.700642675</v>
      </c>
      <c r="N62" s="123">
        <f>'Non-Dairy Alternatives'!N37</f>
        <v>-9.2237185967034035E-2</v>
      </c>
      <c r="O62" s="121">
        <f>'Non-Dairy Alternatives'!O37</f>
        <v>33493033.112297617</v>
      </c>
      <c r="P62" s="122">
        <f>'Non-Dairy Alternatives'!P37</f>
        <v>-2944886.5170468912</v>
      </c>
      <c r="Q62" s="123">
        <f>'Non-Dairy Alternatives'!Q37</f>
        <v>-8.0819282412470356E-2</v>
      </c>
    </row>
    <row r="63" spans="2:17" ht="15.5" customHeight="1">
      <c r="B63" s="423"/>
      <c r="C63" s="332" t="s">
        <v>87</v>
      </c>
      <c r="D63" s="121">
        <f>'Non-Dairy Alternatives'!D38</f>
        <v>139627.09684040101</v>
      </c>
      <c r="E63" s="122">
        <f>'Non-Dairy Alternatives'!E38</f>
        <v>-44361.480910157494</v>
      </c>
      <c r="F63" s="123">
        <f>'Non-Dairy Alternatives'!F38</f>
        <v>-0.24110997243698643</v>
      </c>
      <c r="G63" s="124">
        <f>'Non-Dairy Alternatives'!G38</f>
        <v>0.47756681893680264</v>
      </c>
      <c r="H63" s="125">
        <f>'Non-Dairy Alternatives'!H38</f>
        <v>-0.11899411881798694</v>
      </c>
      <c r="I63" s="182">
        <f>'Non-Dairy Alternatives'!I38</f>
        <v>10.659625537088191</v>
      </c>
      <c r="J63" s="183">
        <f>'Non-Dairy Alternatives'!J38</f>
        <v>0.52951612976768736</v>
      </c>
      <c r="K63" s="316">
        <f>'Non-Dairy Alternatives'!K38</f>
        <v>5.2271511439455291E-2</v>
      </c>
      <c r="L63" s="319">
        <f>'Non-Dairy Alternatives'!L38</f>
        <v>1488372.5671494245</v>
      </c>
      <c r="M63" s="127">
        <f>'Non-Dairy Alternatives'!M38</f>
        <v>-375451.85516102822</v>
      </c>
      <c r="N63" s="123">
        <f>'Non-Dairy Alternatives'!N38</f>
        <v>-0.20144164367993786</v>
      </c>
      <c r="O63" s="121">
        <f>'Non-Dairy Alternatives'!O38</f>
        <v>322412.31720425561</v>
      </c>
      <c r="P63" s="122">
        <f>'Non-Dairy Alternatives'!P38</f>
        <v>-87173.230155100056</v>
      </c>
      <c r="Q63" s="123">
        <f>'Non-Dairy Alternatives'!Q38</f>
        <v>-0.21283277868839789</v>
      </c>
    </row>
    <row r="64" spans="2:17" ht="15.5" customHeight="1">
      <c r="B64" s="423"/>
      <c r="C64" s="332" t="s">
        <v>261</v>
      </c>
      <c r="D64" s="121">
        <f>'Non-Dairy Alternatives'!D39</f>
        <v>2104860.4577114074</v>
      </c>
      <c r="E64" s="122">
        <f>'Non-Dairy Alternatives'!E39</f>
        <v>232395.50854775263</v>
      </c>
      <c r="F64" s="123">
        <f>'Non-Dairy Alternatives'!F39</f>
        <v>0.12411207411468672</v>
      </c>
      <c r="G64" s="124">
        <f>'Non-Dairy Alternatives'!G39</f>
        <v>7.1992581371515127</v>
      </c>
      <c r="H64" s="125">
        <f>'Non-Dairy Alternatives'!H39</f>
        <v>1.1280146956131771</v>
      </c>
      <c r="I64" s="182">
        <f>'Non-Dairy Alternatives'!I39</f>
        <v>14.577099110280631</v>
      </c>
      <c r="J64" s="183">
        <f>'Non-Dairy Alternatives'!J39</f>
        <v>-0.31810312041121769</v>
      </c>
      <c r="K64" s="316">
        <f>'Non-Dairy Alternatives'!K39</f>
        <v>-2.1356079325714702E-2</v>
      </c>
      <c r="L64" s="319">
        <f>'Non-Dairy Alternatives'!L39</f>
        <v>30682759.505369838</v>
      </c>
      <c r="M64" s="127">
        <f>'Non-Dairy Alternatives'!M39</f>
        <v>2792015.4176950678</v>
      </c>
      <c r="N64" s="123">
        <f>'Non-Dairy Alternatives'!N39</f>
        <v>0.10010544748889974</v>
      </c>
      <c r="O64" s="121">
        <f>'Non-Dairy Alternatives'!O39</f>
        <v>9993504.4362691157</v>
      </c>
      <c r="P64" s="122">
        <f>'Non-Dairy Alternatives'!P39</f>
        <v>1139005.9029049836</v>
      </c>
      <c r="Q64" s="123">
        <f>'Non-Dairy Alternatives'!Q39</f>
        <v>0.12863584522750332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Alternatives'!D40</f>
        <v>144978.62276809884</v>
      </c>
      <c r="E66" s="122">
        <f>'Non-Dairy Alternatives'!E40</f>
        <v>13271.0225254533</v>
      </c>
      <c r="F66" s="123">
        <f>'Non-Dairy Alternatives'!F40</f>
        <v>0.10076125068715877</v>
      </c>
      <c r="G66" s="124">
        <f>'Non-Dairy Alternatives'!G40</f>
        <v>0.49587065301758815</v>
      </c>
      <c r="H66" s="125">
        <f>'Non-Dairy Alternatives'!H40</f>
        <v>6.8824526182972301E-2</v>
      </c>
      <c r="I66" s="182">
        <f>'Non-Dairy Alternatives'!I40</f>
        <v>24.724004238557338</v>
      </c>
      <c r="J66" s="183">
        <f>'Non-Dairy Alternatives'!J40</f>
        <v>1.6955396783006194</v>
      </c>
      <c r="K66" s="316">
        <f>'Non-Dairy Alternatives'!K40</f>
        <v>7.362799520845334E-2</v>
      </c>
      <c r="L66" s="319">
        <f>'Non-Dairy Alternatives'!L40</f>
        <v>3584452.0838186811</v>
      </c>
      <c r="M66" s="127">
        <f>'Non-Dairy Alternatives'!M40</f>
        <v>551428.2793144593</v>
      </c>
      <c r="N66" s="123">
        <f>'Non-Dairy Alternatives'!N40</f>
        <v>0.18180809477840409</v>
      </c>
      <c r="O66" s="121">
        <f>'Non-Dairy Alternatives'!O40</f>
        <v>549530.76597251371</v>
      </c>
      <c r="P66" s="122">
        <f>'Non-Dairy Alternatives'!P40</f>
        <v>52118.873146300612</v>
      </c>
      <c r="Q66" s="123">
        <f>'Non-Dairy Alternatives'!Q40</f>
        <v>0.10478011060445236</v>
      </c>
    </row>
    <row r="67" spans="2:17">
      <c r="B67" s="418"/>
      <c r="C67" s="332" t="s">
        <v>264</v>
      </c>
      <c r="D67" s="121">
        <f>'Non-Dairy Alternatives'!D41</f>
        <v>111468.66294360012</v>
      </c>
      <c r="E67" s="122">
        <f>'Non-Dairy Alternatives'!E41</f>
        <v>6903.5309706681728</v>
      </c>
      <c r="F67" s="123">
        <f>'Non-Dairy Alternatives'!F41</f>
        <v>6.6021348038419178E-2</v>
      </c>
      <c r="G67" s="124">
        <f>'Non-Dairy Alternatives'!G41</f>
        <v>0.38125647512360661</v>
      </c>
      <c r="H67" s="125">
        <f>'Non-Dairy Alternatives'!H41</f>
        <v>4.2216552380161865E-2</v>
      </c>
      <c r="I67" s="182">
        <f>'Non-Dairy Alternatives'!I41</f>
        <v>7.8408440538082056</v>
      </c>
      <c r="J67" s="183">
        <f>'Non-Dairy Alternatives'!J41</f>
        <v>-4.4809569083950507E-2</v>
      </c>
      <c r="K67" s="316">
        <f>'Non-Dairy Alternatives'!K41</f>
        <v>-5.6824166044863724E-3</v>
      </c>
      <c r="L67" s="319">
        <f>'Non-Dairy Alternatives'!L41</f>
        <v>874008.40302727814</v>
      </c>
      <c r="M67" s="127">
        <f>'Non-Dairy Alternatives'!M41</f>
        <v>49443.991256730864</v>
      </c>
      <c r="N67" s="123">
        <f>'Non-Dairy Alternatives'!N41</f>
        <v>5.9963770629588749E-2</v>
      </c>
      <c r="O67" s="121">
        <f>'Non-Dairy Alternatives'!O41</f>
        <v>225555.91778790951</v>
      </c>
      <c r="P67" s="122">
        <f>'Non-Dairy Alternatives'!P41</f>
        <v>10736.05903027262</v>
      </c>
      <c r="Q67" s="123">
        <f>'Non-Dairy Alternatives'!Q41</f>
        <v>4.9977032348695515E-2</v>
      </c>
    </row>
    <row r="68" spans="2:17">
      <c r="B68" s="418"/>
      <c r="C68" s="332" t="s">
        <v>229</v>
      </c>
      <c r="D68" s="121">
        <f>'Non-Dairy Alternatives'!D42</f>
        <v>4945863.5737391273</v>
      </c>
      <c r="E68" s="122">
        <f>'Non-Dairy Alternatives'!E42</f>
        <v>52907.621599485166</v>
      </c>
      <c r="F68" s="123">
        <f>'Non-Dairy Alternatives'!F42</f>
        <v>1.0813018166727861E-2</v>
      </c>
      <c r="G68" s="124">
        <f>'Non-Dairy Alternatives'!G42</f>
        <v>16.91634637727828</v>
      </c>
      <c r="H68" s="125">
        <f>'Non-Dairy Alternatives'!H42</f>
        <v>1.0515224469653326</v>
      </c>
      <c r="I68" s="182">
        <f>'Non-Dairy Alternatives'!I42</f>
        <v>10.217385487592269</v>
      </c>
      <c r="J68" s="183">
        <f>'Non-Dairy Alternatives'!J42</f>
        <v>-0.24664490892763702</v>
      </c>
      <c r="K68" s="316">
        <f>'Non-Dairy Alternatives'!K42</f>
        <v>-2.3570737046947551E-2</v>
      </c>
      <c r="L68" s="319">
        <f>'Non-Dairy Alternatives'!L42</f>
        <v>50533794.701933391</v>
      </c>
      <c r="M68" s="127">
        <f>'Non-Dairy Alternatives'!M42</f>
        <v>-666245.11008881778</v>
      </c>
      <c r="N68" s="123">
        <f>'Non-Dairy Alternatives'!N42</f>
        <v>-1.3012589688111486E-2</v>
      </c>
      <c r="O68" s="121">
        <f>'Non-Dairy Alternatives'!O42</f>
        <v>11416431.184533073</v>
      </c>
      <c r="P68" s="122">
        <f>'Non-Dairy Alternatives'!P42</f>
        <v>306270.44230353087</v>
      </c>
      <c r="Q68" s="123">
        <f>'Non-Dairy Alternatives'!Q42</f>
        <v>2.756669767516521E-2</v>
      </c>
    </row>
    <row r="69" spans="2:17">
      <c r="B69" s="418"/>
      <c r="C69" s="332" t="s">
        <v>230</v>
      </c>
      <c r="D69" s="121">
        <f>'Non-Dairy Alternatives'!D43</f>
        <v>337911.60799395619</v>
      </c>
      <c r="E69" s="122">
        <f>'Non-Dairy Alternatives'!E43</f>
        <v>-24749.542307341646</v>
      </c>
      <c r="F69" s="123">
        <f>'Non-Dairy Alternatives'!F43</f>
        <v>-6.8244261307779441E-2</v>
      </c>
      <c r="G69" s="124">
        <f>'Non-Dairy Alternatives'!G43</f>
        <v>1.155759701112683</v>
      </c>
      <c r="H69" s="125">
        <f>'Non-Dairy Alternatives'!H43</f>
        <v>-2.0125663924963844E-2</v>
      </c>
      <c r="I69" s="182">
        <f>'Non-Dairy Alternatives'!I43</f>
        <v>14.121642655186079</v>
      </c>
      <c r="J69" s="183">
        <f>'Non-Dairy Alternatives'!J43</f>
        <v>0.12965861572101289</v>
      </c>
      <c r="K69" s="316">
        <f>'Non-Dairy Alternatives'!K43</f>
        <v>9.2666354789502688E-3</v>
      </c>
      <c r="L69" s="319">
        <f>'Non-Dairy Alternatives'!L43</f>
        <v>4771866.9771299688</v>
      </c>
      <c r="M69" s="127">
        <f>'Non-Dairy Alternatives'!M43</f>
        <v>-302482.04961983208</v>
      </c>
      <c r="N69" s="123">
        <f>'Non-Dairy Alternatives'!N43</f>
        <v>-5.9610020521898649E-2</v>
      </c>
      <c r="O69" s="121">
        <f>'Non-Dairy Alternatives'!O43</f>
        <v>912464.00961222127</v>
      </c>
      <c r="P69" s="122">
        <f>'Non-Dairy Alternatives'!P43</f>
        <v>-61887.198813387891</v>
      </c>
      <c r="Q69" s="123">
        <f>'Non-Dairy Alternatives'!Q43</f>
        <v>-6.3516315552568967E-2</v>
      </c>
    </row>
    <row r="70" spans="2:17">
      <c r="B70" s="418"/>
      <c r="C70" s="333" t="s">
        <v>230</v>
      </c>
      <c r="D70" s="121">
        <f>'Non-Dairy Alternatives'!D44</f>
        <v>140776.11209237663</v>
      </c>
      <c r="E70" s="122">
        <f>'Non-Dairy Alternatives'!E44</f>
        <v>-23406.28822612291</v>
      </c>
      <c r="F70" s="123">
        <f>'Non-Dairy Alternatives'!F44</f>
        <v>-0.14256271184193162</v>
      </c>
      <c r="G70" s="124">
        <f>'Non-Dairy Alternatives'!G44</f>
        <v>0.48149679793953937</v>
      </c>
      <c r="H70" s="125">
        <f>'Non-Dairy Alternatives'!H44</f>
        <v>-5.0844980524689554E-2</v>
      </c>
      <c r="I70" s="182">
        <f>'Non-Dairy Alternatives'!I44</f>
        <v>10.430683552683075</v>
      </c>
      <c r="J70" s="183">
        <f>'Non-Dairy Alternatives'!J44</f>
        <v>0.35363932040254831</v>
      </c>
      <c r="K70" s="316">
        <f>'Non-Dairy Alternatives'!K44</f>
        <v>3.5093556428948666E-2</v>
      </c>
      <c r="L70" s="319">
        <f>'Non-Dairy Alternatives'!L44</f>
        <v>1468391.0770126218</v>
      </c>
      <c r="M70" s="127">
        <f>'Non-Dairy Alternatives'!M44</f>
        <v>-186082.23315888643</v>
      </c>
      <c r="N70" s="123">
        <f>'Non-Dairy Alternatives'!N44</f>
        <v>-0.11247218798567173</v>
      </c>
      <c r="O70" s="121">
        <f>'Non-Dairy Alternatives'!O44</f>
        <v>311267.51655537821</v>
      </c>
      <c r="P70" s="122">
        <f>'Non-Dairy Alternatives'!P44</f>
        <v>-58344.262283998774</v>
      </c>
      <c r="Q70" s="123">
        <f>'Non-Dairy Alternatives'!Q44</f>
        <v>-0.15785282186408234</v>
      </c>
    </row>
    <row r="71" spans="2:17" ht="15" thickBot="1">
      <c r="B71" s="417"/>
      <c r="C71" s="334" t="s">
        <v>86</v>
      </c>
      <c r="D71" s="144">
        <f>'Non-Dairy Alternatives'!D45</f>
        <v>2171672.2891814513</v>
      </c>
      <c r="E71" s="145">
        <f>'Non-Dairy Alternatives'!E45</f>
        <v>-25283.094255581498</v>
      </c>
      <c r="F71" s="146">
        <f>'Non-Dairy Alternatives'!F45</f>
        <v>-1.1508242018109304E-2</v>
      </c>
      <c r="G71" s="147">
        <f>'Non-Dairy Alternatives'!G45</f>
        <v>7.4277747685540945</v>
      </c>
      <c r="H71" s="148">
        <f>'Non-Dairy Alternatives'!H45</f>
        <v>0.30440993921402271</v>
      </c>
      <c r="I71" s="255">
        <f>'Non-Dairy Alternatives'!I45</f>
        <v>7.7924811310911632</v>
      </c>
      <c r="J71" s="184">
        <f>'Non-Dairy Alternatives'!J45</f>
        <v>0.27840594193351276</v>
      </c>
      <c r="K71" s="318">
        <f>'Non-Dairy Alternatives'!K45</f>
        <v>3.7051258461618199E-2</v>
      </c>
      <c r="L71" s="320">
        <f>'Non-Dairy Alternatives'!L45</f>
        <v>16922715.336360011</v>
      </c>
      <c r="M71" s="150">
        <f>'Non-Dairy Alternatives'!M45</f>
        <v>414627.39798947051</v>
      </c>
      <c r="N71" s="146">
        <f>'Non-Dairy Alternatives'!N45</f>
        <v>2.5116621594057066E-2</v>
      </c>
      <c r="O71" s="144">
        <f>'Non-Dairy Alternatives'!O45</f>
        <v>3952566.0203956887</v>
      </c>
      <c r="P71" s="145">
        <f>'Non-Dairy Alternatives'!P45</f>
        <v>48321.067817172036</v>
      </c>
      <c r="Q71" s="146">
        <f>'Non-Dairy Alternatives'!Q45</f>
        <v>1.2376546145051402E-2</v>
      </c>
    </row>
    <row r="72" spans="2:17">
      <c r="B72" s="295"/>
      <c r="C72" s="93" t="s">
        <v>207</v>
      </c>
      <c r="D72" s="137">
        <f>'Trad vs Value Add'!D21</f>
        <v>10050434.90509231</v>
      </c>
      <c r="E72" s="138">
        <f>'Trad vs Value Add'!E21</f>
        <v>326752.36053099483</v>
      </c>
      <c r="F72" s="139">
        <f>'Trad vs Value Add'!F21</f>
        <v>3.3603766786252716E-2</v>
      </c>
      <c r="G72" s="140">
        <f>'Trad vs Value Add'!G21</f>
        <v>4.0242307669129369</v>
      </c>
      <c r="H72" s="141">
        <f>'Trad vs Value Add'!H21</f>
        <v>0.11059841034096163</v>
      </c>
      <c r="I72" s="254">
        <f>'Trad vs Value Add'!I21</f>
        <v>6.3413503584172837</v>
      </c>
      <c r="J72" s="177">
        <f>'Trad vs Value Add'!J21</f>
        <v>-0.15848876540007328</v>
      </c>
      <c r="K72" s="139">
        <f>'Trad vs Value Add'!K21</f>
        <v>-2.4383490480452505E-2</v>
      </c>
      <c r="L72" s="142">
        <f>'Trad vs Value Add'!L21</f>
        <v>63733328.987656698</v>
      </c>
      <c r="M72" s="143">
        <f>'Trad vs Value Add'!M21</f>
        <v>530956.75693715364</v>
      </c>
      <c r="N72" s="139">
        <f>'Trad vs Value Add'!N21</f>
        <v>8.400899178260304E-3</v>
      </c>
      <c r="O72" s="137">
        <f>'Trad vs Value Add'!O21</f>
        <v>24012498.027233284</v>
      </c>
      <c r="P72" s="138">
        <f>'Trad vs Value Add'!P21</f>
        <v>298294.25761450827</v>
      </c>
      <c r="Q72" s="139">
        <f>'Trad vs Value Add'!Q21</f>
        <v>1.2578716979596215E-2</v>
      </c>
    </row>
    <row r="73" spans="2:17">
      <c r="B73" s="295" t="s">
        <v>220</v>
      </c>
      <c r="C73" s="94" t="s">
        <v>208</v>
      </c>
      <c r="D73" s="121">
        <f>'Trad vs Value Add'!D22</f>
        <v>197106032.69224462</v>
      </c>
      <c r="E73" s="122">
        <f>'Trad vs Value Add'!E22</f>
        <v>-1094918.3080848753</v>
      </c>
      <c r="F73" s="123">
        <f>'Trad vs Value Add'!F22</f>
        <v>-5.5242838268876682E-3</v>
      </c>
      <c r="G73" s="124">
        <f>'Trad vs Value Add'!G22</f>
        <v>78.921973884173198</v>
      </c>
      <c r="H73" s="125">
        <f>'Trad vs Value Add'!H22</f>
        <v>-0.85085409364734232</v>
      </c>
      <c r="I73" s="256">
        <f>'Trad vs Value Add'!I22</f>
        <v>3.7058484025020251</v>
      </c>
      <c r="J73" s="183">
        <f>'Trad vs Value Add'!J22</f>
        <v>-5.5669840173832252E-2</v>
      </c>
      <c r="K73" s="123">
        <f>'Trad vs Value Add'!K22</f>
        <v>-1.4799832562882909E-2</v>
      </c>
      <c r="L73" s="126">
        <f>'Trad vs Value Add'!L22</f>
        <v>730445076.37606668</v>
      </c>
      <c r="M73" s="127">
        <f>'Trad vs Value Add'!M22</f>
        <v>-15091416.527376413</v>
      </c>
      <c r="N73" s="123">
        <f>'Trad vs Value Add'!N22</f>
        <v>-2.024235791410274E-2</v>
      </c>
      <c r="O73" s="121">
        <f>'Trad vs Value Add'!O22</f>
        <v>240759575.22441858</v>
      </c>
      <c r="P73" s="122">
        <f>'Trad vs Value Add'!P22</f>
        <v>-507349.36881905794</v>
      </c>
      <c r="Q73" s="123">
        <f>'Trad vs Value Add'!Q22</f>
        <v>-2.1028550418770425E-3</v>
      </c>
    </row>
    <row r="74" spans="2:17">
      <c r="B74" s="295" t="s">
        <v>218</v>
      </c>
      <c r="C74" s="94" t="s">
        <v>209</v>
      </c>
      <c r="D74" s="121">
        <f>'Trad vs Value Add'!D23</f>
        <v>2634056.7169099771</v>
      </c>
      <c r="E74" s="122">
        <f>'Trad vs Value Add'!E23</f>
        <v>202225.18393424898</v>
      </c>
      <c r="F74" s="123">
        <f>'Trad vs Value Add'!F23</f>
        <v>8.3157563010458499E-2</v>
      </c>
      <c r="G74" s="124">
        <f>'Trad vs Value Add'!G23</f>
        <v>1.0546859098218748</v>
      </c>
      <c r="H74" s="125">
        <f>'Trad vs Value Add'!H23</f>
        <v>7.5911198741957397E-2</v>
      </c>
      <c r="I74" s="256">
        <f>'Trad vs Value Add'!I23</f>
        <v>13.178092034766985</v>
      </c>
      <c r="J74" s="183">
        <f>'Trad vs Value Add'!J23</f>
        <v>0.23273142752965015</v>
      </c>
      <c r="K74" s="123">
        <f>'Trad vs Value Add'!K23</f>
        <v>1.7977979493250848E-2</v>
      </c>
      <c r="L74" s="126">
        <f>'Trad vs Value Add'!L23</f>
        <v>34711841.840235844</v>
      </c>
      <c r="M74" s="127">
        <f>'Trad vs Value Add'!M23</f>
        <v>3230905.7098142728</v>
      </c>
      <c r="N74" s="123">
        <f>'Trad vs Value Add'!N23</f>
        <v>0.10263054746622005</v>
      </c>
      <c r="O74" s="121">
        <f>'Trad vs Value Add'!O23</f>
        <v>6901029.0369859673</v>
      </c>
      <c r="P74" s="122">
        <f>'Trad vs Value Add'!P23</f>
        <v>542933.64540508296</v>
      </c>
      <c r="Q74" s="123">
        <f>'Trad vs Value Add'!Q23</f>
        <v>8.5392497590396688E-2</v>
      </c>
    </row>
    <row r="75" spans="2:17" ht="15" thickBot="1">
      <c r="B75" s="295"/>
      <c r="C75" s="95" t="s">
        <v>210</v>
      </c>
      <c r="D75" s="144">
        <f>'Trad vs Value Add'!D24</f>
        <v>38496662.247222081</v>
      </c>
      <c r="E75" s="145">
        <f>'Trad vs Value Add'!E24</f>
        <v>1865472.3050442636</v>
      </c>
      <c r="F75" s="146">
        <f>'Trad vs Value Add'!F24</f>
        <v>5.0925790507731362E-2</v>
      </c>
      <c r="G75" s="147">
        <f>'Trad vs Value Add'!G24</f>
        <v>15.414203872932198</v>
      </c>
      <c r="H75" s="148">
        <f>'Trad vs Value Add'!H24</f>
        <v>0.67071450453172687</v>
      </c>
      <c r="I75" s="255">
        <f>'Trad vs Value Add'!I24</f>
        <v>9.2306267301645963</v>
      </c>
      <c r="J75" s="184">
        <f>'Trad vs Value Add'!J24</f>
        <v>0.13188083436925879</v>
      </c>
      <c r="K75" s="146">
        <f>'Trad vs Value Add'!K24</f>
        <v>1.4494396906963062E-2</v>
      </c>
      <c r="L75" s="149">
        <f>'Trad vs Value Add'!L24</f>
        <v>355348319.56132644</v>
      </c>
      <c r="M75" s="150">
        <f>'Trad vs Value Add'!M24</f>
        <v>22050430.41683656</v>
      </c>
      <c r="N75" s="146">
        <f>'Trad vs Value Add'!N24</f>
        <v>6.6158326035114345E-2</v>
      </c>
      <c r="O75" s="144">
        <f>'Trad vs Value Add'!O24</f>
        <v>63712043.787037179</v>
      </c>
      <c r="P75" s="145">
        <f>'Trad vs Value Add'!P24</f>
        <v>3389562.3971657529</v>
      </c>
      <c r="Q75" s="146">
        <f>'Trad vs Value Add'!Q24</f>
        <v>5.6190699040687749E-2</v>
      </c>
    </row>
    <row r="76" spans="2:17">
      <c r="B76" s="416" t="s">
        <v>219</v>
      </c>
      <c r="C76" s="173" t="s">
        <v>216</v>
      </c>
      <c r="D76" s="137">
        <f>Filtration!D15</f>
        <v>242995378.93364906</v>
      </c>
      <c r="E76" s="138">
        <f>Filtration!E15</f>
        <v>21985.753653943539</v>
      </c>
      <c r="F76" s="139">
        <f>Filtration!F15</f>
        <v>9.0486260105263676E-5</v>
      </c>
      <c r="G76" s="140">
        <f>Filtration!G15</f>
        <v>97.296235372560403</v>
      </c>
      <c r="H76" s="141">
        <f>Filtration!H15</f>
        <v>-0.49681052106335244</v>
      </c>
      <c r="I76" s="254">
        <f>Filtration!I15</f>
        <v>4.6023512527853736</v>
      </c>
      <c r="J76" s="177">
        <f>Filtration!J15</f>
        <v>-2.6014586725904287E-2</v>
      </c>
      <c r="K76" s="139">
        <f>Filtration!K15</f>
        <v>-5.6206850599025337E-3</v>
      </c>
      <c r="L76" s="142">
        <f>Filtration!L15</f>
        <v>1118350086.6563363</v>
      </c>
      <c r="M76" s="143">
        <f>Filtration!M15</f>
        <v>-6219666.2480955124</v>
      </c>
      <c r="N76" s="139">
        <f>Filtration!N15</f>
        <v>-5.530707394567522E-3</v>
      </c>
      <c r="O76" s="137">
        <f>Filtration!O15</f>
        <v>323520166.32714677</v>
      </c>
      <c r="P76" s="138">
        <f>Filtration!P15</f>
        <v>795699.02164357901</v>
      </c>
      <c r="Q76" s="139">
        <f>Filtration!Q15</f>
        <v>2.4655676970731203E-3</v>
      </c>
    </row>
    <row r="77" spans="2:17" ht="15" thickBot="1">
      <c r="B77" s="417"/>
      <c r="C77" s="174" t="s">
        <v>217</v>
      </c>
      <c r="D77" s="144">
        <f>Filtration!D16</f>
        <v>6752597.4430189691</v>
      </c>
      <c r="E77" s="145">
        <f>Filtration!E16</f>
        <v>1269271.6817773171</v>
      </c>
      <c r="F77" s="146">
        <f>Filtration!F16</f>
        <v>0.23147843791245068</v>
      </c>
      <c r="G77" s="147">
        <f>Filtration!G16</f>
        <v>2.7037646274397691</v>
      </c>
      <c r="H77" s="148">
        <f>Filtration!H16</f>
        <v>0.49681052106338353</v>
      </c>
      <c r="I77" s="255">
        <f>Filtration!I16</f>
        <v>11.662892971792784</v>
      </c>
      <c r="J77" s="184">
        <f>Filtration!J16</f>
        <v>0.40438121743854794</v>
      </c>
      <c r="K77" s="146">
        <f>Filtration!K16</f>
        <v>3.5917821667873044E-2</v>
      </c>
      <c r="L77" s="149">
        <f>Filtration!L16</f>
        <v>78754821.259531856</v>
      </c>
      <c r="M77" s="150">
        <f>Filtration!M16</f>
        <v>17020733.723639324</v>
      </c>
      <c r="N77" s="146">
        <f>Filtration!N16</f>
        <v>0.27571046083322082</v>
      </c>
      <c r="O77" s="144">
        <f>Filtration!O16</f>
        <v>16819641.395843163</v>
      </c>
      <c r="P77" s="145">
        <f>Filtration!P16</f>
        <v>2941211.7443290129</v>
      </c>
      <c r="Q77" s="146">
        <f>Filtration!Q16</f>
        <v>0.21192684029695852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390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06-16-2024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Data'!E39</f>
        <v>3342520630.2458949</v>
      </c>
      <c r="E84" s="384">
        <f>'Segment Data'!F39</f>
        <v>-585319.97105503082</v>
      </c>
      <c r="F84" s="385">
        <f>'Segment Data'!G39</f>
        <v>-1.7508268651104123E-4</v>
      </c>
      <c r="G84" s="386">
        <f>'Segment Data'!H39</f>
        <v>99.999999999999986</v>
      </c>
      <c r="H84" s="387">
        <f>'Segment Data'!I39</f>
        <v>-4.2632564145606011E-14</v>
      </c>
      <c r="I84" s="388">
        <f>'Segment Data'!J39</f>
        <v>0</v>
      </c>
      <c r="J84" s="389">
        <f>'Segment Data'!K39</f>
        <v>4.8062419574297213</v>
      </c>
      <c r="K84" s="385">
        <f>'Segment Data'!L39</f>
        <v>-9.9438864512125136E-2</v>
      </c>
      <c r="L84" s="390">
        <f>'Segment Data'!M39</f>
        <v>-2.027014559678663E-2</v>
      </c>
      <c r="M84" s="391">
        <f>'Segment Data'!N39</f>
        <v>16064962896.662256</v>
      </c>
      <c r="N84" s="385">
        <f>'Segment Data'!O39</f>
        <v>-335247849.03670692</v>
      </c>
      <c r="O84" s="383">
        <f>'Segment Data'!P39</f>
        <v>-2.0441679331750499E-2</v>
      </c>
      <c r="P84" s="384">
        <f>'Segment Data'!Q39</f>
        <v>4569627275.3262167</v>
      </c>
      <c r="Q84" s="385">
        <f>'Segment Data'!R39</f>
        <v>6049717.2168245316</v>
      </c>
    </row>
    <row r="85" spans="2:17">
      <c r="B85" s="416" t="s">
        <v>111</v>
      </c>
      <c r="C85" s="93" t="s">
        <v>111</v>
      </c>
      <c r="D85" s="137">
        <f>'Segment Data'!E42</f>
        <v>3135009949.3500366</v>
      </c>
      <c r="E85" s="138">
        <f>'Segment Data'!F42</f>
        <v>-4830735.7237305641</v>
      </c>
      <c r="F85" s="139">
        <f>'Segment Data'!G42</f>
        <v>-1.53852892813798E-3</v>
      </c>
      <c r="G85" s="140">
        <f>'Segment Data'!H42</f>
        <v>93.791790572117037</v>
      </c>
      <c r="H85" s="141">
        <f>'Segment Data'!I42</f>
        <v>-0.12807711469704941</v>
      </c>
      <c r="I85" s="176">
        <f>'Segment Data'!J42</f>
        <v>0</v>
      </c>
      <c r="J85" s="177">
        <f>'Segment Data'!K42</f>
        <v>4.5797415972859836</v>
      </c>
      <c r="K85" s="139">
        <f>'Segment Data'!L42</f>
        <v>-9.988737535069081E-2</v>
      </c>
      <c r="L85" s="142">
        <f>'Segment Data'!M42</f>
        <v>-2.1345148501038236E-2</v>
      </c>
      <c r="M85" s="143">
        <f>'Segment Data'!N42</f>
        <v>14357535472.943787</v>
      </c>
      <c r="N85" s="139">
        <f>'Segment Data'!O42</f>
        <v>-335753966.39079857</v>
      </c>
      <c r="O85" s="137">
        <f>'Segment Data'!P42</f>
        <v>-2.2850837300732018E-2</v>
      </c>
      <c r="P85" s="138">
        <f>'Segment Data'!Q42</f>
        <v>4040658058.7941561</v>
      </c>
      <c r="Q85" s="139">
        <f>'Segment Data'!R42</f>
        <v>3289589.9507646561</v>
      </c>
    </row>
    <row r="86" spans="2:17">
      <c r="B86" s="418"/>
      <c r="C86" s="118" t="s">
        <v>110</v>
      </c>
      <c r="D86" s="151">
        <f>'Segment Data'!E43</f>
        <v>3117775964.1281829</v>
      </c>
      <c r="E86" s="152">
        <f>'Segment Data'!F43</f>
        <v>-2221989.910390377</v>
      </c>
      <c r="F86" s="153">
        <f>'Segment Data'!G43</f>
        <v>-7.1217672034502432E-4</v>
      </c>
      <c r="G86" s="154">
        <f>'Segment Data'!H43</f>
        <v>93.276192102330299</v>
      </c>
      <c r="H86" s="155">
        <f>'Segment Data'!I43</f>
        <v>-5.0133790395364031E-2</v>
      </c>
      <c r="I86" s="178">
        <f>'Segment Data'!J43</f>
        <v>0</v>
      </c>
      <c r="J86" s="179">
        <f>'Segment Data'!K43</f>
        <v>4.5462942652971385</v>
      </c>
      <c r="K86" s="153">
        <f>'Segment Data'!L43</f>
        <v>-9.870252889584652E-2</v>
      </c>
      <c r="L86" s="156">
        <f>'Segment Data'!M43</f>
        <v>-2.1249213566571459E-2</v>
      </c>
      <c r="M86" s="157">
        <f>'Segment Data'!N43</f>
        <v>14174326986.197216</v>
      </c>
      <c r="N86" s="153">
        <f>'Segment Data'!O43</f>
        <v>-318053508.20062828</v>
      </c>
      <c r="O86" s="151">
        <f>'Segment Data'!P43</f>
        <v>-2.1946257091688605E-2</v>
      </c>
      <c r="P86" s="152">
        <f>'Segment Data'!Q43</f>
        <v>4003501728.1690354</v>
      </c>
      <c r="Q86" s="153">
        <f>'Segment Data'!R43</f>
        <v>7489289.3293395042</v>
      </c>
    </row>
    <row r="87" spans="2:17" ht="15" thickBot="1">
      <c r="B87" s="417"/>
      <c r="C87" s="114" t="s">
        <v>109</v>
      </c>
      <c r="D87" s="158">
        <f>'Segment Data'!E44</f>
        <v>17233985.221831061</v>
      </c>
      <c r="E87" s="159">
        <f>'Segment Data'!F44</f>
        <v>-2608745.8133374937</v>
      </c>
      <c r="F87" s="160">
        <f>'Segment Data'!G44</f>
        <v>-0.13147110691133418</v>
      </c>
      <c r="G87" s="161">
        <f>'Segment Data'!H44</f>
        <v>0.51559846978605572</v>
      </c>
      <c r="H87" s="162">
        <f>'Segment Data'!I44</f>
        <v>-7.7943324301591232E-2</v>
      </c>
      <c r="I87" s="180">
        <f>'Segment Data'!J44</f>
        <v>0</v>
      </c>
      <c r="J87" s="181">
        <f>'Segment Data'!K44</f>
        <v>10.630651261931444</v>
      </c>
      <c r="K87" s="160">
        <f>'Segment Data'!L44</f>
        <v>0.50558608916505499</v>
      </c>
      <c r="L87" s="163">
        <f>'Segment Data'!M44</f>
        <v>4.9934107142830156E-2</v>
      </c>
      <c r="M87" s="164">
        <f>'Segment Data'!N44</f>
        <v>183208486.74656624</v>
      </c>
      <c r="N87" s="160">
        <f>'Segment Data'!O44</f>
        <v>-17700458.19018966</v>
      </c>
      <c r="O87" s="158">
        <f>'Segment Data'!P44</f>
        <v>-8.8101892107201027E-2</v>
      </c>
      <c r="P87" s="159">
        <f>'Segment Data'!Q44</f>
        <v>37156330.625119135</v>
      </c>
      <c r="Q87" s="160">
        <f>'Segment Data'!R44</f>
        <v>-4199699.3785759211</v>
      </c>
    </row>
    <row r="88" spans="2:17">
      <c r="B88" s="416" t="s">
        <v>108</v>
      </c>
      <c r="C88" s="93" t="s">
        <v>185</v>
      </c>
      <c r="D88" s="137">
        <f>Fat!E35</f>
        <v>190295716.34325987</v>
      </c>
      <c r="E88" s="138">
        <f>Fat!F35</f>
        <v>-12199306.885462523</v>
      </c>
      <c r="F88" s="139">
        <f>Fat!G35</f>
        <v>-6.0244971411880816E-2</v>
      </c>
      <c r="G88" s="140">
        <f>Fat!H35</f>
        <v>5.6931800097598968</v>
      </c>
      <c r="H88" s="141">
        <f>Fat!I35</f>
        <v>-0.36391259346978977</v>
      </c>
      <c r="I88" s="254">
        <f>Fat!J35</f>
        <v>5.1790099019432327</v>
      </c>
      <c r="J88" s="177">
        <f>Fat!K35</f>
        <v>0.10044024602538482</v>
      </c>
      <c r="K88" s="139">
        <f>Fat!L35</f>
        <v>1.9777270536861877E-2</v>
      </c>
      <c r="L88" s="142">
        <f>Fat!M35</f>
        <v>985543399.23912358</v>
      </c>
      <c r="M88" s="143">
        <f>Fat!N35</f>
        <v>-42841681.204645753</v>
      </c>
      <c r="N88" s="139">
        <f>Fat!O35</f>
        <v>-4.1659181973117194E-2</v>
      </c>
      <c r="O88" s="137">
        <f>Fat!P35</f>
        <v>285589906.12652463</v>
      </c>
      <c r="P88" s="138">
        <f>Fat!Q35</f>
        <v>-11683350.777771473</v>
      </c>
      <c r="Q88" s="139">
        <f>Fat!R35</f>
        <v>-3.9301721585849887E-2</v>
      </c>
    </row>
    <row r="89" spans="2:17">
      <c r="B89" s="418"/>
      <c r="C89" s="94" t="s">
        <v>186</v>
      </c>
      <c r="D89" s="121">
        <f>Fat!E36</f>
        <v>416422611.5758462</v>
      </c>
      <c r="E89" s="122">
        <f>Fat!F36</f>
        <v>-13103668.839982569</v>
      </c>
      <c r="F89" s="123">
        <f>Fat!G36</f>
        <v>-3.0507257500744248E-2</v>
      </c>
      <c r="G89" s="124">
        <f>Fat!H36</f>
        <v>12.458340804472808</v>
      </c>
      <c r="H89" s="125">
        <f>Fat!I36</f>
        <v>-0.38977968025053222</v>
      </c>
      <c r="I89" s="256">
        <f>Fat!J36</f>
        <v>4.6860320401078805</v>
      </c>
      <c r="J89" s="183">
        <f>Fat!K36</f>
        <v>-0.25935703272457289</v>
      </c>
      <c r="K89" s="123">
        <f>Fat!L36</f>
        <v>-5.2444211952777077E-2</v>
      </c>
      <c r="L89" s="126">
        <f>Fat!M36</f>
        <v>1951369700.0698142</v>
      </c>
      <c r="M89" s="127">
        <f>Fat!N36</f>
        <v>-172804873.59299374</v>
      </c>
      <c r="N89" s="123">
        <f>Fat!O36</f>
        <v>-8.1351540375054335E-2</v>
      </c>
      <c r="O89" s="121">
        <f>Fat!P36</f>
        <v>609251360.77964437</v>
      </c>
      <c r="P89" s="122">
        <f>Fat!Q36</f>
        <v>-30157074.184664965</v>
      </c>
      <c r="Q89" s="123">
        <f>Fat!R36</f>
        <v>-4.7164023080721915E-2</v>
      </c>
    </row>
    <row r="90" spans="2:17">
      <c r="B90" s="418"/>
      <c r="C90" s="94" t="s">
        <v>187</v>
      </c>
      <c r="D90" s="121">
        <f>Fat!E37</f>
        <v>1214435308.8840272</v>
      </c>
      <c r="E90" s="122">
        <f>Fat!F37</f>
        <v>-30460366.586689949</v>
      </c>
      <c r="F90" s="123">
        <f>Fat!G37</f>
        <v>-2.4468208209633583E-2</v>
      </c>
      <c r="G90" s="124">
        <f>Fat!H37</f>
        <v>36.332918872506283</v>
      </c>
      <c r="H90" s="125">
        <f>Fat!I37</f>
        <v>-0.90477846669800499</v>
      </c>
      <c r="I90" s="256">
        <f>Fat!J37</f>
        <v>4.7151378090450402</v>
      </c>
      <c r="J90" s="183">
        <f>Fat!K37</f>
        <v>-4.2672084290455103E-2</v>
      </c>
      <c r="K90" s="123">
        <f>Fat!L37</f>
        <v>-8.9688502161946512E-3</v>
      </c>
      <c r="L90" s="126">
        <f>Fat!M37</f>
        <v>5726229841.5583687</v>
      </c>
      <c r="M90" s="127">
        <f>Fat!N37</f>
        <v>-196747119.36678314</v>
      </c>
      <c r="N90" s="123">
        <f>Fat!O37</f>
        <v>-3.3217606731337314E-2</v>
      </c>
      <c r="O90" s="121">
        <f>Fat!P37</f>
        <v>1615781116.0574889</v>
      </c>
      <c r="P90" s="122">
        <f>Fat!Q37</f>
        <v>-20877138.13908124</v>
      </c>
      <c r="Q90" s="123">
        <f>Fat!R37</f>
        <v>-1.2755954448981626E-2</v>
      </c>
    </row>
    <row r="91" spans="2:17" ht="15" thickBot="1">
      <c r="B91" s="417"/>
      <c r="C91" s="95" t="s">
        <v>188</v>
      </c>
      <c r="D91" s="144">
        <f>Fat!E38</f>
        <v>1521366993.4424343</v>
      </c>
      <c r="E91" s="145">
        <f>Fat!F38</f>
        <v>55178022.341110468</v>
      </c>
      <c r="F91" s="146">
        <f>Fat!G38</f>
        <v>3.7633636201521589E-2</v>
      </c>
      <c r="G91" s="147">
        <f>Fat!H38</f>
        <v>45.515560313251179</v>
      </c>
      <c r="H91" s="148">
        <f>Fat!I38</f>
        <v>1.6584707404191832</v>
      </c>
      <c r="I91" s="255">
        <f>Fat!J38</f>
        <v>4.8652428951719457</v>
      </c>
      <c r="J91" s="184">
        <f>Fat!K38</f>
        <v>-0.13048021763074935</v>
      </c>
      <c r="K91" s="146">
        <f>Fat!L38</f>
        <v>-2.6118384603094524E-2</v>
      </c>
      <c r="L91" s="149">
        <f>Fat!M38</f>
        <v>7401819955.7949076</v>
      </c>
      <c r="M91" s="150">
        <f>Fat!N38</f>
        <v>77145825.127621651</v>
      </c>
      <c r="N91" s="146">
        <f>Fat!O38</f>
        <v>1.0532321814102819E-2</v>
      </c>
      <c r="O91" s="144">
        <f>Fat!P38</f>
        <v>2059004892.3625619</v>
      </c>
      <c r="P91" s="145">
        <f>Fat!Q38</f>
        <v>68767280.318336487</v>
      </c>
      <c r="Q91" s="146">
        <f>Fat!R38</f>
        <v>3.4552296621358593E-2</v>
      </c>
    </row>
    <row r="92" spans="2:17" ht="15" customHeight="1">
      <c r="B92" s="427" t="s">
        <v>107</v>
      </c>
      <c r="C92" s="93" t="s">
        <v>201</v>
      </c>
      <c r="D92" s="137">
        <f>Fat!E39</f>
        <v>188177226.24969426</v>
      </c>
      <c r="E92" s="138">
        <f>Fat!F39</f>
        <v>-11638280.158949077</v>
      </c>
      <c r="F92" s="139">
        <f>Fat!G39</f>
        <v>-5.8245130060865208E-2</v>
      </c>
      <c r="G92" s="140">
        <f>Fat!H39</f>
        <v>5.6297999942591463</v>
      </c>
      <c r="H92" s="141">
        <f>Fat!I39</f>
        <v>-0.34714208846714012</v>
      </c>
      <c r="I92" s="254">
        <f>Fat!J39</f>
        <v>5.1414148508277053</v>
      </c>
      <c r="J92" s="177">
        <f>Fat!K39</f>
        <v>9.8231931721711518E-2</v>
      </c>
      <c r="K92" s="139">
        <f>Fat!L39</f>
        <v>1.9478161569266482E-2</v>
      </c>
      <c r="L92" s="142">
        <f>Fat!M39</f>
        <v>967497185.62774312</v>
      </c>
      <c r="M92" s="143">
        <f>Fat!N39</f>
        <v>-40208963.264841199</v>
      </c>
      <c r="N92" s="139">
        <f>Fat!O39</f>
        <v>-3.9901476545547251E-2</v>
      </c>
      <c r="O92" s="137">
        <f>Fat!P39</f>
        <v>280076741.60479784</v>
      </c>
      <c r="P92" s="138">
        <f>Fat!Q39</f>
        <v>-10333696.033121943</v>
      </c>
      <c r="Q92" s="139">
        <f>Fat!R39</f>
        <v>-3.5583073794358142E-2</v>
      </c>
    </row>
    <row r="93" spans="2:17">
      <c r="B93" s="428"/>
      <c r="C93" s="94" t="s">
        <v>202</v>
      </c>
      <c r="D93" s="121">
        <f>Fat!E40</f>
        <v>320919916.05475396</v>
      </c>
      <c r="E93" s="122">
        <f>Fat!F40</f>
        <v>-11031049.041338563</v>
      </c>
      <c r="F93" s="123">
        <f>Fat!G40</f>
        <v>-3.3230959392286499E-2</v>
      </c>
      <c r="G93" s="124">
        <f>Fat!H40</f>
        <v>9.6011349384295386</v>
      </c>
      <c r="H93" s="125">
        <f>Fat!I40</f>
        <v>-0.32828309495796759</v>
      </c>
      <c r="I93" s="256">
        <f>Fat!J40</f>
        <v>4.2247664671814107</v>
      </c>
      <c r="J93" s="183">
        <f>Fat!K40</f>
        <v>-0.19133264632141778</v>
      </c>
      <c r="K93" s="123">
        <f>Fat!L40</f>
        <v>-4.3326166692317203E-2</v>
      </c>
      <c r="L93" s="126">
        <f>Fat!M40</f>
        <v>1355811699.9987979</v>
      </c>
      <c r="M93" s="127">
        <f>Fat!N40</f>
        <v>-110116662.68846464</v>
      </c>
      <c r="N93" s="123">
        <f>Fat!O40</f>
        <v>-7.5117355998627774E-2</v>
      </c>
      <c r="O93" s="121">
        <f>Fat!P40</f>
        <v>401006144.21627796</v>
      </c>
      <c r="P93" s="122">
        <f>Fat!Q40</f>
        <v>-16855682.554079831</v>
      </c>
      <c r="Q93" s="123">
        <f>Fat!R40</f>
        <v>-4.0337933436889711E-2</v>
      </c>
    </row>
    <row r="94" spans="2:17">
      <c r="B94" s="428"/>
      <c r="C94" s="94" t="s">
        <v>203</v>
      </c>
      <c r="D94" s="121">
        <f>Fat!E41</f>
        <v>1183018807.1663241</v>
      </c>
      <c r="E94" s="122">
        <f>Fat!F41</f>
        <v>-34952202.419662237</v>
      </c>
      <c r="F94" s="123">
        <f>Fat!G41</f>
        <v>-2.8697072544890224E-2</v>
      </c>
      <c r="G94" s="124">
        <f>Fat!H41</f>
        <v>35.393014375480277</v>
      </c>
      <c r="H94" s="125">
        <f>Fat!I41</f>
        <v>-1.0393041846582847</v>
      </c>
      <c r="I94" s="256">
        <f>Fat!J41</f>
        <v>4.5491621022952469</v>
      </c>
      <c r="J94" s="183">
        <f>Fat!K41</f>
        <v>-7.9381223931889622E-2</v>
      </c>
      <c r="K94" s="123">
        <f>Fat!L41</f>
        <v>-1.7150368558091392E-2</v>
      </c>
      <c r="L94" s="126">
        <f>Fat!M41</f>
        <v>5381744323.8635702</v>
      </c>
      <c r="M94" s="127">
        <f>Fat!N41</f>
        <v>-255687264.0937748</v>
      </c>
      <c r="N94" s="123">
        <f>Fat!O41</f>
        <v>-4.5355275732298507E-2</v>
      </c>
      <c r="O94" s="121">
        <f>Fat!P41</f>
        <v>1535993441.7582943</v>
      </c>
      <c r="P94" s="122">
        <f>Fat!Q41</f>
        <v>-33551221.19558239</v>
      </c>
      <c r="Q94" s="123">
        <f>Fat!R41</f>
        <v>-2.1376404244807617E-2</v>
      </c>
    </row>
    <row r="95" spans="2:17" ht="15" thickBot="1">
      <c r="B95" s="429"/>
      <c r="C95" s="95" t="s">
        <v>204</v>
      </c>
      <c r="D95" s="144">
        <f>Fat!E42</f>
        <v>1442893999.8791995</v>
      </c>
      <c r="E95" s="145">
        <f>Fat!F42</f>
        <v>52790795.896224499</v>
      </c>
      <c r="F95" s="146">
        <f>Fat!G42</f>
        <v>3.7976170218848762E-2</v>
      </c>
      <c r="G95" s="147">
        <f>Fat!H42</f>
        <v>43.167841263946109</v>
      </c>
      <c r="H95" s="148">
        <f>Fat!I42</f>
        <v>1.5866522533864895</v>
      </c>
      <c r="I95" s="255">
        <f>Fat!J42</f>
        <v>4.6105134985734191</v>
      </c>
      <c r="J95" s="184">
        <f>Fat!K42</f>
        <v>-0.12454740980938261</v>
      </c>
      <c r="K95" s="146">
        <f>Fat!L42</f>
        <v>-2.6303232887435055E-2</v>
      </c>
      <c r="L95" s="149">
        <f>Fat!M42</f>
        <v>6652482263.4536428</v>
      </c>
      <c r="M95" s="150">
        <f>Fat!N42</f>
        <v>70258923.656173706</v>
      </c>
      <c r="N95" s="146">
        <f>Fat!O42</f>
        <v>1.0674041281974416E-2</v>
      </c>
      <c r="O95" s="144">
        <f>Fat!P42</f>
        <v>1823581731.2147863</v>
      </c>
      <c r="P95" s="145">
        <f>Fat!Q42</f>
        <v>64030189.73354435</v>
      </c>
      <c r="Q95" s="146">
        <f>Fat!R42</f>
        <v>3.6390062026624044E-2</v>
      </c>
    </row>
    <row r="96" spans="2:17" ht="15" thickBot="1">
      <c r="B96" s="416" t="s">
        <v>106</v>
      </c>
      <c r="C96" s="165" t="s">
        <v>106</v>
      </c>
      <c r="D96" s="130">
        <f>'Segment Data'!E45</f>
        <v>167741987.31328252</v>
      </c>
      <c r="E96" s="131">
        <f>'Segment Data'!F45</f>
        <v>3543765.9016381204</v>
      </c>
      <c r="F96" s="132">
        <f>'Segment Data'!G45</f>
        <v>2.158224292060942E-2</v>
      </c>
      <c r="G96" s="133">
        <f>'Segment Data'!H45</f>
        <v>5.0184278832990312</v>
      </c>
      <c r="H96" s="134">
        <f>'Segment Data'!I45</f>
        <v>0.10688084121414487</v>
      </c>
      <c r="I96" s="185">
        <f>'Segment Data'!J45</f>
        <v>0</v>
      </c>
      <c r="J96" s="186">
        <f>'Segment Data'!K45</f>
        <v>7.6733027418541884</v>
      </c>
      <c r="K96" s="132">
        <f>'Segment Data'!L45</f>
        <v>-0.18570576701134822</v>
      </c>
      <c r="L96" s="135">
        <f>'Segment Data'!M45</f>
        <v>-2.3629668653731388E-2</v>
      </c>
      <c r="M96" s="136">
        <f>'Segment Data'!N45</f>
        <v>1287135051.1750813</v>
      </c>
      <c r="N96" s="132">
        <f>'Segment Data'!O45</f>
        <v>-3300168.0396194458</v>
      </c>
      <c r="O96" s="130">
        <f>'Segment Data'!P45</f>
        <v>-2.5574069821403169E-3</v>
      </c>
      <c r="P96" s="131">
        <f>'Segment Data'!Q45</f>
        <v>405468464.21446133</v>
      </c>
      <c r="Q96" s="132">
        <f>'Segment Data'!R45</f>
        <v>2860232.6226333976</v>
      </c>
    </row>
    <row r="97" spans="2:17">
      <c r="B97" s="418"/>
      <c r="C97" s="115" t="s">
        <v>120</v>
      </c>
      <c r="D97" s="166">
        <f>'Segment Data'!E46</f>
        <v>151515918.26628742</v>
      </c>
      <c r="E97" s="167">
        <f>'Segment Data'!F46</f>
        <v>6185377.8537092209</v>
      </c>
      <c r="F97" s="168">
        <f>'Segment Data'!G46</f>
        <v>4.2560757265125281E-2</v>
      </c>
      <c r="G97" s="169">
        <f>'Segment Data'!H46</f>
        <v>4.5329837876016645</v>
      </c>
      <c r="H97" s="170">
        <f>'Segment Data'!I46</f>
        <v>0.18581254694304672</v>
      </c>
      <c r="I97" s="187">
        <f>'Segment Data'!J46</f>
        <v>0</v>
      </c>
      <c r="J97" s="188">
        <f>'Segment Data'!K46</f>
        <v>6.7160635700315945</v>
      </c>
      <c r="K97" s="168">
        <f>'Segment Data'!L46</f>
        <v>-2.1701705221090606E-2</v>
      </c>
      <c r="L97" s="171">
        <f>'Segment Data'!M46</f>
        <v>-3.2209054982665201E-3</v>
      </c>
      <c r="M97" s="172">
        <f>'Segment Data'!N46</f>
        <v>1017590538.9480976</v>
      </c>
      <c r="N97" s="168">
        <f>'Segment Data'!O46</f>
        <v>38387470.32252121</v>
      </c>
      <c r="O97" s="166">
        <f>'Segment Data'!P46</f>
        <v>3.9202767589773202E-2</v>
      </c>
      <c r="P97" s="167">
        <f>'Segment Data'!Q46</f>
        <v>332349498.19358939</v>
      </c>
      <c r="Q97" s="168">
        <f>'Segment Data'!R46</f>
        <v>14246334.363316894</v>
      </c>
    </row>
    <row r="98" spans="2:17" ht="15" thickBot="1">
      <c r="B98" s="418"/>
      <c r="C98" s="114" t="s">
        <v>121</v>
      </c>
      <c r="D98" s="158">
        <f>'Segment Data'!E47</f>
        <v>16226069.047001172</v>
      </c>
      <c r="E98" s="159">
        <f>'Segment Data'!F47</f>
        <v>-2641611.9520703629</v>
      </c>
      <c r="F98" s="160">
        <f>'Segment Data'!G47</f>
        <v>-0.14000724054007246</v>
      </c>
      <c r="G98" s="161">
        <f>'Segment Data'!H47</f>
        <v>0.48544409569754804</v>
      </c>
      <c r="H98" s="162">
        <f>'Segment Data'!I47</f>
        <v>-7.8931705728880808E-2</v>
      </c>
      <c r="I98" s="180">
        <f>'Segment Data'!J47</f>
        <v>0</v>
      </c>
      <c r="J98" s="181">
        <f>'Segment Data'!K47</f>
        <v>16.611818392132363</v>
      </c>
      <c r="K98" s="160">
        <f>'Segment Data'!L47</f>
        <v>0.11630150246056914</v>
      </c>
      <c r="L98" s="163">
        <f>'Segment Data'!M47</f>
        <v>7.0504915510339701E-3</v>
      </c>
      <c r="M98" s="164">
        <f>'Segment Data'!N47</f>
        <v>269544512.22698373</v>
      </c>
      <c r="N98" s="160">
        <f>'Segment Data'!O47</f>
        <v>-41687638.362140357</v>
      </c>
      <c r="O98" s="158">
        <f>'Segment Data'!P47</f>
        <v>-0.13394386885554979</v>
      </c>
      <c r="P98" s="159">
        <f>'Segment Data'!Q47</f>
        <v>73118966.020871848</v>
      </c>
      <c r="Q98" s="160">
        <f>'Segment Data'!R47</f>
        <v>-11386101.74068372</v>
      </c>
    </row>
    <row r="99" spans="2:17">
      <c r="B99" s="418"/>
      <c r="C99" s="93" t="s">
        <v>105</v>
      </c>
      <c r="D99" s="137">
        <f>Flavor!D45</f>
        <v>207267.85839033261</v>
      </c>
      <c r="E99" s="138">
        <f>Flavor!E45</f>
        <v>140024.52612702921</v>
      </c>
      <c r="F99" s="139">
        <f>Flavor!F45</f>
        <v>2.0823555498222173</v>
      </c>
      <c r="G99" s="140">
        <f>Flavor!G45</f>
        <v>6.2009447754727762E-3</v>
      </c>
      <c r="H99" s="141">
        <f>Flavor!H45</f>
        <v>4.1895418087513746E-3</v>
      </c>
      <c r="I99" s="254">
        <f>Flavor!I45</f>
        <v>7.7195076744465547</v>
      </c>
      <c r="J99" s="177">
        <f>Flavor!J45</f>
        <v>-2.2965741344244419</v>
      </c>
      <c r="K99" s="139">
        <f>Flavor!K45</f>
        <v>-0.22928867577643214</v>
      </c>
      <c r="L99" s="142">
        <f>Flavor!L45</f>
        <v>1600005.8235102743</v>
      </c>
      <c r="M99" s="143">
        <f>Flavor!M45</f>
        <v>926491.10645993287</v>
      </c>
      <c r="N99" s="139">
        <f>Flavor!N45</f>
        <v>1.3756063275313446</v>
      </c>
      <c r="O99" s="137">
        <f>Flavor!O45</f>
        <v>485236.54449697316</v>
      </c>
      <c r="P99" s="138">
        <f>Flavor!P45</f>
        <v>288611.54200383008</v>
      </c>
      <c r="Q99" s="139">
        <f>Flavor!Q45</f>
        <v>1.4678272770213689</v>
      </c>
    </row>
    <row r="100" spans="2:17">
      <c r="B100" s="418"/>
      <c r="C100" s="94" t="s">
        <v>104</v>
      </c>
      <c r="D100" s="121">
        <f>Flavor!D46</f>
        <v>157974787.02258173</v>
      </c>
      <c r="E100" s="122">
        <f>Flavor!E46</f>
        <v>3215427.988582015</v>
      </c>
      <c r="F100" s="123">
        <f>Flavor!F46</f>
        <v>2.077695338525927E-2</v>
      </c>
      <c r="G100" s="124">
        <f>Flavor!G46</f>
        <v>4.7262172622988459</v>
      </c>
      <c r="H100" s="125">
        <f>Flavor!H46</f>
        <v>9.7008336869585321E-2</v>
      </c>
      <c r="I100" s="256">
        <f>Flavor!I46</f>
        <v>7.3455837471326539</v>
      </c>
      <c r="J100" s="183">
        <f>Flavor!J46</f>
        <v>-0.13936446036439065</v>
      </c>
      <c r="K100" s="123">
        <f>Flavor!K46</f>
        <v>-1.8619295217674449E-2</v>
      </c>
      <c r="L100" s="126">
        <f>Flavor!L46</f>
        <v>1160417028.0098188</v>
      </c>
      <c r="M100" s="127">
        <f>Flavor!M46</f>
        <v>2051241.0148911476</v>
      </c>
      <c r="N100" s="123">
        <f>Flavor!N46</f>
        <v>1.7708059387808298E-3</v>
      </c>
      <c r="O100" s="121">
        <f>Flavor!O46</f>
        <v>354440391.40694559</v>
      </c>
      <c r="P100" s="122">
        <f>Flavor!P46</f>
        <v>3349998.7926034927</v>
      </c>
      <c r="Q100" s="123">
        <f>Flavor!Q46</f>
        <v>9.541698841880086E-3</v>
      </c>
    </row>
    <row r="101" spans="2:17">
      <c r="B101" s="418"/>
      <c r="C101" s="94" t="s">
        <v>103</v>
      </c>
      <c r="D101" s="121">
        <f>Flavor!D47</f>
        <v>229704.32479530477</v>
      </c>
      <c r="E101" s="122">
        <f>Flavor!E47</f>
        <v>-90554.323176040634</v>
      </c>
      <c r="F101" s="123">
        <f>Flavor!F47</f>
        <v>-0.28275371718968484</v>
      </c>
      <c r="G101" s="124">
        <f>Flavor!G47</f>
        <v>6.8721886924720732E-3</v>
      </c>
      <c r="H101" s="125">
        <f>Flavor!H47</f>
        <v>-2.707485201816631E-3</v>
      </c>
      <c r="I101" s="256">
        <f>Flavor!I47</f>
        <v>14.039643772960495</v>
      </c>
      <c r="J101" s="183">
        <f>Flavor!J47</f>
        <v>-2.0624192888015571</v>
      </c>
      <c r="K101" s="123">
        <f>Flavor!K47</f>
        <v>-0.12808416417764706</v>
      </c>
      <c r="L101" s="126">
        <f>Flavor!L47</f>
        <v>3224966.8932344955</v>
      </c>
      <c r="M101" s="127">
        <f>Flavor!M47</f>
        <v>-1931858.0524747618</v>
      </c>
      <c r="N101" s="123">
        <f>Flavor!N47</f>
        <v>-0.37462160783296838</v>
      </c>
      <c r="O101" s="121">
        <f>Flavor!O47</f>
        <v>1432864.0882062512</v>
      </c>
      <c r="P101" s="122">
        <f>Flavor!P47</f>
        <v>-670577.46713977586</v>
      </c>
      <c r="Q101" s="123">
        <f>Flavor!Q47</f>
        <v>-0.31880014228846137</v>
      </c>
    </row>
    <row r="102" spans="2:17">
      <c r="B102" s="418"/>
      <c r="C102" s="94" t="s">
        <v>102</v>
      </c>
      <c r="D102" s="121">
        <f>Flavor!D48</f>
        <v>409081.42652179382</v>
      </c>
      <c r="E102" s="122">
        <f>Flavor!E48</f>
        <v>-23372.128747864917</v>
      </c>
      <c r="F102" s="123">
        <f>Flavor!F48</f>
        <v>-5.4045407797124252E-2</v>
      </c>
      <c r="G102" s="124">
        <f>Flavor!G48</f>
        <v>1.2238710595234211E-2</v>
      </c>
      <c r="H102" s="125">
        <f>Flavor!H48</f>
        <v>-6.9697142350632138E-4</v>
      </c>
      <c r="I102" s="256">
        <f>Flavor!I48</f>
        <v>10.227871426774955</v>
      </c>
      <c r="J102" s="183">
        <f>Flavor!J48</f>
        <v>-0.66222768523775422</v>
      </c>
      <c r="K102" s="123">
        <f>Flavor!K48</f>
        <v>-6.0810069626203909E-2</v>
      </c>
      <c r="L102" s="126">
        <f>Flavor!L48</f>
        <v>4184032.2335465937</v>
      </c>
      <c r="M102" s="127">
        <f>Flavor!M48</f>
        <v>-525429.84468225623</v>
      </c>
      <c r="N102" s="123">
        <f>Flavor!N48</f>
        <v>-0.11156897241220841</v>
      </c>
      <c r="O102" s="121">
        <f>Flavor!O48</f>
        <v>1153703.4214262401</v>
      </c>
      <c r="P102" s="122">
        <f>Flavor!P48</f>
        <v>-120573.57590390462</v>
      </c>
      <c r="Q102" s="123">
        <f>Flavor!Q48</f>
        <v>-9.4621166478347674E-2</v>
      </c>
    </row>
    <row r="103" spans="2:17">
      <c r="B103" s="418"/>
      <c r="C103" s="94" t="s">
        <v>63</v>
      </c>
      <c r="D103" s="121">
        <f>Flavor!D49</f>
        <v>5983599.1509995451</v>
      </c>
      <c r="E103" s="122">
        <f>Flavor!E49</f>
        <v>55470.381071491167</v>
      </c>
      <c r="F103" s="123">
        <f>Flavor!F49</f>
        <v>9.3571484737104277E-3</v>
      </c>
      <c r="G103" s="124">
        <f>Flavor!G49</f>
        <v>0.17901457651016367</v>
      </c>
      <c r="H103" s="125">
        <f>Flavor!H49</f>
        <v>1.6905892299116099E-3</v>
      </c>
      <c r="I103" s="256">
        <f>Flavor!I49</f>
        <v>14.303470285022632</v>
      </c>
      <c r="J103" s="183">
        <f>Flavor!J49</f>
        <v>-0.44678737885627307</v>
      </c>
      <c r="K103" s="123">
        <f>Flavor!K49</f>
        <v>-3.0290140622450692E-2</v>
      </c>
      <c r="L103" s="126">
        <f>Flavor!L49</f>
        <v>85586232.653808638</v>
      </c>
      <c r="M103" s="127">
        <f>Flavor!M49</f>
        <v>-1855194.1672836691</v>
      </c>
      <c r="N103" s="123">
        <f>Flavor!N49</f>
        <v>-2.1216421491834187E-2</v>
      </c>
      <c r="O103" s="121">
        <f>Flavor!O49</f>
        <v>38407981.000679545</v>
      </c>
      <c r="P103" s="122">
        <f>Flavor!P49</f>
        <v>-337446.96870858967</v>
      </c>
      <c r="Q103" s="123">
        <f>Flavor!Q49</f>
        <v>-8.7093364661037873E-3</v>
      </c>
    </row>
    <row r="104" spans="2:17">
      <c r="B104" s="418"/>
      <c r="C104" s="94" t="s">
        <v>64</v>
      </c>
      <c r="D104" s="121">
        <f>Flavor!D50</f>
        <v>3796476.506524418</v>
      </c>
      <c r="E104" s="122">
        <f>Flavor!E50</f>
        <v>138320.8194446587</v>
      </c>
      <c r="F104" s="123">
        <f>Flavor!F50</f>
        <v>3.7811627299842381E-2</v>
      </c>
      <c r="G104" s="124">
        <f>Flavor!G50</f>
        <v>0.1135812438125513</v>
      </c>
      <c r="H104" s="125">
        <f>Flavor!H50</f>
        <v>4.1573804485330323E-3</v>
      </c>
      <c r="I104" s="256">
        <f>Flavor!I50</f>
        <v>11.894611825855657</v>
      </c>
      <c r="J104" s="183">
        <f>Flavor!J50</f>
        <v>-0.64874573777671607</v>
      </c>
      <c r="K104" s="123">
        <f>Flavor!K50</f>
        <v>-5.1720261858568019E-2</v>
      </c>
      <c r="L104" s="126">
        <f>Flavor!L50</f>
        <v>45157614.351088516</v>
      </c>
      <c r="M104" s="127">
        <f>Flavor!M50</f>
        <v>-727940.45538816601</v>
      </c>
      <c r="N104" s="123">
        <f>Flavor!N50</f>
        <v>-1.5864261823972065E-2</v>
      </c>
      <c r="O104" s="121">
        <f>Flavor!O50</f>
        <v>11794237.120030701</v>
      </c>
      <c r="P104" s="122">
        <f>Flavor!P50</f>
        <v>-402961.05056915618</v>
      </c>
      <c r="Q104" s="123">
        <f>Flavor!Q50</f>
        <v>-3.3037181566866233E-2</v>
      </c>
    </row>
    <row r="105" spans="2:17">
      <c r="B105" s="418"/>
      <c r="C105" s="94" t="s">
        <v>196</v>
      </c>
      <c r="D105" s="121">
        <f>Flavor!D51</f>
        <v>2543214.934925857</v>
      </c>
      <c r="E105" s="122">
        <f>Flavor!E51</f>
        <v>-122352.57943677111</v>
      </c>
      <c r="F105" s="123">
        <f>Flavor!F51</f>
        <v>-4.5901136916439052E-2</v>
      </c>
      <c r="G105" s="124">
        <f>Flavor!G51</f>
        <v>7.6086738610159674E-2</v>
      </c>
      <c r="H105" s="125">
        <f>Flavor!H51</f>
        <v>-3.646526026267638E-3</v>
      </c>
      <c r="I105" s="256">
        <f>Flavor!I51</f>
        <v>13.52882210194165</v>
      </c>
      <c r="J105" s="183">
        <f>Flavor!J51</f>
        <v>-0.63470225425220761</v>
      </c>
      <c r="K105" s="123">
        <f>Flavor!K51</f>
        <v>-4.4812451921590099E-2</v>
      </c>
      <c r="L105" s="126">
        <f>Flavor!L51</f>
        <v>34406702.42161303</v>
      </c>
      <c r="M105" s="127">
        <f>Flavor!M51</f>
        <v>-3347127.9911411703</v>
      </c>
      <c r="N105" s="123">
        <f>Flavor!N51</f>
        <v>-8.8656646346814805E-2</v>
      </c>
      <c r="O105" s="121">
        <f>Flavor!O51</f>
        <v>9467100.9349115305</v>
      </c>
      <c r="P105" s="122">
        <f>Flavor!P51</f>
        <v>-1762311.6928952523</v>
      </c>
      <c r="Q105" s="123">
        <f>Flavor!Q51</f>
        <v>-0.15693712140662958</v>
      </c>
    </row>
    <row r="106" spans="2:17" ht="15" thickBot="1">
      <c r="B106" s="418"/>
      <c r="C106" s="94" t="s">
        <v>197</v>
      </c>
      <c r="D106" s="121">
        <f>Flavor!D52</f>
        <v>468387.52278434619</v>
      </c>
      <c r="E106" s="122">
        <f>Flavor!E52</f>
        <v>272824.50451755489</v>
      </c>
      <c r="F106" s="123">
        <f>Flavor!F52</f>
        <v>1.3950720690215661</v>
      </c>
      <c r="G106" s="124">
        <f>Flavor!G52</f>
        <v>1.40130031972275E-2</v>
      </c>
      <c r="H106" s="125">
        <f>Flavor!H52</f>
        <v>8.1632628306650724E-3</v>
      </c>
      <c r="I106" s="256">
        <f>Flavor!I52</f>
        <v>7.6979544557863218</v>
      </c>
      <c r="J106" s="183">
        <f>Flavor!J52</f>
        <v>-6.0912833317464585</v>
      </c>
      <c r="K106" s="123">
        <f>Flavor!K52</f>
        <v>-0.44174184429930935</v>
      </c>
      <c r="L106" s="126">
        <f>Flavor!L52</f>
        <v>3605625.8180524749</v>
      </c>
      <c r="M106" s="127">
        <f>Flavor!M52</f>
        <v>908960.85672407271</v>
      </c>
      <c r="N106" s="123">
        <f>Flavor!N52</f>
        <v>0.33706851602221666</v>
      </c>
      <c r="O106" s="121">
        <f>Flavor!O52</f>
        <v>1546068.7956405028</v>
      </c>
      <c r="P106" s="122">
        <f>Flavor!P52</f>
        <v>632207.77429589781</v>
      </c>
      <c r="Q106" s="123">
        <f>Flavor!Q52</f>
        <v>0.69179859905360874</v>
      </c>
    </row>
    <row r="107" spans="2:17">
      <c r="B107" s="416" t="s">
        <v>101</v>
      </c>
      <c r="C107" s="117" t="s">
        <v>13</v>
      </c>
      <c r="D107" s="166">
        <f>'Branded vs. Private Label'!D11</f>
        <v>781124232.93052602</v>
      </c>
      <c r="E107" s="167">
        <f>'Branded vs. Private Label'!E11</f>
        <v>-1817340.7039139271</v>
      </c>
      <c r="F107" s="168">
        <f>'Branded vs. Private Label'!F11</f>
        <v>-2.3211702700595819E-3</v>
      </c>
      <c r="G107" s="169">
        <f>'Branded vs. Private Label'!G11</f>
        <v>23.369316732476282</v>
      </c>
      <c r="H107" s="170">
        <f>'Branded vs. Private Label'!H11</f>
        <v>-5.026928404321751E-2</v>
      </c>
      <c r="I107" s="257">
        <f>'Branded vs. Private Label'!I11</f>
        <v>8.0305197855571002</v>
      </c>
      <c r="J107" s="188">
        <f>'Branded vs. Private Label'!J11</f>
        <v>0.12632334833917458</v>
      </c>
      <c r="K107" s="168">
        <f>'Branded vs. Private Label'!K11</f>
        <v>1.5981807808364282E-2</v>
      </c>
      <c r="L107" s="171">
        <f>'Branded vs. Private Label'!L11</f>
        <v>6272833607.5267019</v>
      </c>
      <c r="M107" s="172">
        <f>'Branded vs. Private Label'!M11</f>
        <v>84309610.655565262</v>
      </c>
      <c r="N107" s="168">
        <f>'Branded vs. Private Label'!N11</f>
        <v>1.3623541041158031E-2</v>
      </c>
      <c r="O107" s="166">
        <f>'Branded vs. Private Label'!O11</f>
        <v>1472056745.0520592</v>
      </c>
      <c r="P107" s="167">
        <f>'Branded vs. Private Label'!P11</f>
        <v>10740763.35846591</v>
      </c>
      <c r="Q107" s="168">
        <f>'Branded vs. Private Label'!Q11</f>
        <v>7.350062199427871E-3</v>
      </c>
    </row>
    <row r="108" spans="2:17" ht="15" thickBot="1">
      <c r="B108" s="417"/>
      <c r="C108" s="116" t="s">
        <v>12</v>
      </c>
      <c r="D108" s="158">
        <f>'Branded vs. Private Label'!D12</f>
        <v>2561396397.315001</v>
      </c>
      <c r="E108" s="159">
        <f>'Branded vs. Private Label'!E12</f>
        <v>1232020.7328872681</v>
      </c>
      <c r="F108" s="160">
        <f>'Branded vs. Private Label'!F12</f>
        <v>4.8122719937695871E-4</v>
      </c>
      <c r="G108" s="161">
        <f>'Branded vs. Private Label'!G12</f>
        <v>76.630683267512666</v>
      </c>
      <c r="H108" s="162">
        <f>'Branded vs. Private Label'!H12</f>
        <v>5.0269284044006213E-2</v>
      </c>
      <c r="I108" s="258">
        <f>'Branded vs. Private Label'!I12</f>
        <v>3.8229651995295137</v>
      </c>
      <c r="J108" s="181">
        <f>'Branded vs. Private Label'!J12</f>
        <v>-0.16571882491611989</v>
      </c>
      <c r="K108" s="160">
        <f>'Branded vs. Private Label'!K12</f>
        <v>-4.1547243125921035E-2</v>
      </c>
      <c r="L108" s="163">
        <f>'Branded vs. Private Label'!L12</f>
        <v>9792129289.1355209</v>
      </c>
      <c r="M108" s="164">
        <f>'Branded vs. Private Label'!M12</f>
        <v>-419557459.69237137</v>
      </c>
      <c r="N108" s="160">
        <f>'Branded vs. Private Label'!N12</f>
        <v>-4.1086009589995365E-2</v>
      </c>
      <c r="O108" s="158">
        <f>'Branded vs. Private Label'!O12</f>
        <v>3097570530.2741599</v>
      </c>
      <c r="P108" s="159">
        <f>'Branded vs. Private Label'!P12</f>
        <v>-4691046.141646862</v>
      </c>
      <c r="Q108" s="160">
        <f>'Branded vs. Private Label'!Q12</f>
        <v>-1.5121375248655386E-3</v>
      </c>
    </row>
    <row r="109" spans="2:17" ht="15" thickBot="1">
      <c r="B109" s="416" t="s">
        <v>100</v>
      </c>
      <c r="C109" s="165" t="s">
        <v>99</v>
      </c>
      <c r="D109" s="130">
        <f>'Single Serve'!E15</f>
        <v>39241169.028052457</v>
      </c>
      <c r="E109" s="131">
        <f>'Single Serve'!F15</f>
        <v>-1513284.7457549497</v>
      </c>
      <c r="F109" s="132">
        <f>'Single Serve'!G15</f>
        <v>-3.7131763663276647E-2</v>
      </c>
      <c r="G109" s="133">
        <f>'Single Serve'!H15</f>
        <v>1.1739993067796155</v>
      </c>
      <c r="H109" s="134">
        <f>'Single Serve'!I15</f>
        <v>-4.5060285727844818E-2</v>
      </c>
      <c r="I109" s="185">
        <f>'Single Serve'!J15</f>
        <v>15.012706606404478</v>
      </c>
      <c r="J109" s="186">
        <f>'Single Serve'!K15</f>
        <v>-0.21366720685126062</v>
      </c>
      <c r="K109" s="132">
        <f>'Single Serve'!L15</f>
        <v>-1.4032704665719343E-2</v>
      </c>
      <c r="L109" s="135">
        <f>'Single Serve'!M15</f>
        <v>589116157.5104779</v>
      </c>
      <c r="M109" s="136">
        <f>'Single Serve'!N15</f>
        <v>-31426390.204564691</v>
      </c>
      <c r="N109" s="132">
        <f>'Single Serve'!O15</f>
        <v>-5.0643409255791923E-2</v>
      </c>
      <c r="O109" s="130">
        <f>'Single Serve'!P15</f>
        <v>236358456.45414793</v>
      </c>
      <c r="P109" s="131">
        <f>'Single Serve'!Q15</f>
        <v>-7013483.9532645345</v>
      </c>
      <c r="Q109" s="132">
        <f>'Single Serve'!R15</f>
        <v>-2.8817964558789055E-2</v>
      </c>
    </row>
    <row r="110" spans="2:17">
      <c r="B110" s="418"/>
      <c r="C110" s="115" t="s">
        <v>98</v>
      </c>
      <c r="D110" s="166">
        <f>'Single Serve'!E16</f>
        <v>19490719.274144605</v>
      </c>
      <c r="E110" s="167">
        <f>'Single Serve'!F16</f>
        <v>1530180.2051971294</v>
      </c>
      <c r="F110" s="168">
        <f>'Single Serve'!G16</f>
        <v>8.5196786094394281E-2</v>
      </c>
      <c r="G110" s="169">
        <f>'Single Serve'!H16</f>
        <v>0.58311440467342002</v>
      </c>
      <c r="H110" s="170">
        <f>'Single Serve'!I16</f>
        <v>4.5873308028489213E-2</v>
      </c>
      <c r="I110" s="187">
        <f>'Single Serve'!J16</f>
        <v>13.205147130129083</v>
      </c>
      <c r="J110" s="188">
        <f>'Single Serve'!K16</f>
        <v>-0.35691101611446108</v>
      </c>
      <c r="K110" s="168">
        <f>'Single Serve'!L16</f>
        <v>-2.6316877000952785E-2</v>
      </c>
      <c r="L110" s="171">
        <f>'Single Serve'!M16</f>
        <v>257377815.68712223</v>
      </c>
      <c r="M110" s="172">
        <f>'Single Serve'!N16</f>
        <v>13795940.496177673</v>
      </c>
      <c r="N110" s="168">
        <f>'Single Serve'!O16</f>
        <v>5.6637795752918788E-2</v>
      </c>
      <c r="O110" s="166">
        <f>'Single Serve'!P16</f>
        <v>146718029.44130358</v>
      </c>
      <c r="P110" s="167">
        <f>'Single Serve'!Q16</f>
        <v>6081337.3149808645</v>
      </c>
      <c r="Q110" s="168">
        <f>'Single Serve'!R16</f>
        <v>4.324147008177983E-2</v>
      </c>
    </row>
    <row r="111" spans="2:17" ht="15" thickBot="1">
      <c r="B111" s="418"/>
      <c r="C111" s="114" t="s">
        <v>97</v>
      </c>
      <c r="D111" s="158">
        <f>'Single Serve'!E17</f>
        <v>19750449.753908083</v>
      </c>
      <c r="E111" s="159">
        <f>'Single Serve'!F17</f>
        <v>-3043464.9509518854</v>
      </c>
      <c r="F111" s="160">
        <f>'Single Serve'!G17</f>
        <v>-0.13352094146000196</v>
      </c>
      <c r="G111" s="161">
        <f>'Single Serve'!H17</f>
        <v>0.59088490210620237</v>
      </c>
      <c r="H111" s="162">
        <f>'Single Serve'!I17</f>
        <v>-9.0933593756328257E-2</v>
      </c>
      <c r="I111" s="180">
        <f>'Single Serve'!J17</f>
        <v>16.796495571333168</v>
      </c>
      <c r="J111" s="181">
        <f>'Single Serve'!K17</f>
        <v>0.25871882674769964</v>
      </c>
      <c r="K111" s="160">
        <f>'Single Serve'!L17</f>
        <v>1.5644111705184628E-2</v>
      </c>
      <c r="L111" s="163">
        <f>'Single Serve'!M17</f>
        <v>331738341.82335538</v>
      </c>
      <c r="M111" s="164">
        <f>'Single Serve'!N17</f>
        <v>-45222330.700742543</v>
      </c>
      <c r="N111" s="160">
        <f>'Single Serve'!O17</f>
        <v>-0.11996564627799899</v>
      </c>
      <c r="O111" s="158">
        <f>'Single Serve'!P17</f>
        <v>89640427.012844458</v>
      </c>
      <c r="P111" s="159">
        <f>'Single Serve'!Q17</f>
        <v>-13094821.268245175</v>
      </c>
      <c r="Q111" s="160">
        <f>'Single Serve'!R17</f>
        <v>-0.12746181556321332</v>
      </c>
    </row>
    <row r="112" spans="2:17">
      <c r="B112" s="418"/>
      <c r="C112" s="93" t="s">
        <v>96</v>
      </c>
      <c r="D112" s="137">
        <f>Size!D30</f>
        <v>40099544.426645927</v>
      </c>
      <c r="E112" s="138">
        <f>Size!E30</f>
        <v>-1627684.2214307562</v>
      </c>
      <c r="F112" s="139">
        <f>Size!F30</f>
        <v>-3.9007724072894552E-2</v>
      </c>
      <c r="G112" s="140">
        <f>Size!G30</f>
        <v>1.1996797884743633</v>
      </c>
      <c r="H112" s="141">
        <f>Size!H30</f>
        <v>-4.8477741363086579E-2</v>
      </c>
      <c r="I112" s="176">
        <f>Size!I30</f>
        <v>15.143816929655534</v>
      </c>
      <c r="J112" s="177">
        <f>Size!J30</f>
        <v>-0.19772582909143921</v>
      </c>
      <c r="K112" s="139">
        <f>Size!K30</f>
        <v>-1.2888262425804988E-2</v>
      </c>
      <c r="L112" s="142">
        <f>Size!L30</f>
        <v>607260159.75971484</v>
      </c>
      <c r="M112" s="143">
        <f>Size!M30</f>
        <v>-32899902.74876523</v>
      </c>
      <c r="N112" s="139">
        <f>Size!N30</f>
        <v>-5.1393244714214595E-2</v>
      </c>
      <c r="O112" s="137">
        <f>Size!O30</f>
        <v>239615298.31600422</v>
      </c>
      <c r="P112" s="138">
        <f>Size!P30</f>
        <v>-7653865.5446026623</v>
      </c>
      <c r="Q112" s="139">
        <f>Size!Q30</f>
        <v>-3.0953578784766622E-2</v>
      </c>
    </row>
    <row r="113" spans="2:17">
      <c r="B113" s="418"/>
      <c r="C113" s="94" t="s">
        <v>95</v>
      </c>
      <c r="D113" s="121">
        <f>Size!D31</f>
        <v>62077199.286206603</v>
      </c>
      <c r="E113" s="122">
        <f>Size!E31</f>
        <v>-1310190.9409671128</v>
      </c>
      <c r="F113" s="123">
        <f>Size!F31</f>
        <v>-2.066958327628771E-2</v>
      </c>
      <c r="G113" s="124">
        <f>Size!G31</f>
        <v>1.8571971919778347</v>
      </c>
      <c r="H113" s="125">
        <f>Size!H31</f>
        <v>-3.8865666067696925E-2</v>
      </c>
      <c r="I113" s="182">
        <f>Size!I31</f>
        <v>9.8996339582950146</v>
      </c>
      <c r="J113" s="183">
        <f>Size!J31</f>
        <v>-2.1098590659168082E-2</v>
      </c>
      <c r="K113" s="123">
        <f>Size!K31</f>
        <v>-2.126717009561178E-3</v>
      </c>
      <c r="L113" s="126">
        <f>Size!L31</f>
        <v>614541550.08957791</v>
      </c>
      <c r="M113" s="127">
        <f>Size!M31</f>
        <v>-14307795.330404639</v>
      </c>
      <c r="N113" s="123">
        <f>Size!N31</f>
        <v>-2.2752341931514698E-2</v>
      </c>
      <c r="O113" s="121">
        <f>Size!O31</f>
        <v>247830621.21554685</v>
      </c>
      <c r="P113" s="122">
        <f>Size!P31</f>
        <v>-5701158.0710865259</v>
      </c>
      <c r="Q113" s="123">
        <f>Size!Q31</f>
        <v>-2.2486956416777299E-2</v>
      </c>
    </row>
    <row r="114" spans="2:17">
      <c r="B114" s="418"/>
      <c r="C114" s="94" t="s">
        <v>231</v>
      </c>
      <c r="D114" s="121">
        <f>Size!D32</f>
        <v>97537763.594814062</v>
      </c>
      <c r="E114" s="122">
        <f>Size!E32</f>
        <v>15357509.682718292</v>
      </c>
      <c r="F114" s="123">
        <f>Size!F32</f>
        <v>0.18687590937776213</v>
      </c>
      <c r="G114" s="124">
        <f>Size!G32</f>
        <v>2.9180900997950938</v>
      </c>
      <c r="H114" s="125">
        <f>Size!H32</f>
        <v>0.45988939853515598</v>
      </c>
      <c r="I114" s="182">
        <f>Size!I32</f>
        <v>11.278537245224161</v>
      </c>
      <c r="J114" s="183">
        <f>Size!J32</f>
        <v>0.3913578676257643</v>
      </c>
      <c r="K114" s="123">
        <f>Size!K32</f>
        <v>3.5946672140906154E-2</v>
      </c>
      <c r="L114" s="126">
        <f>Size!L32</f>
        <v>1100083299.5199797</v>
      </c>
      <c r="M114" s="127">
        <f>Size!M32</f>
        <v>205372133.88241065</v>
      </c>
      <c r="N114" s="123">
        <f>Size!N32</f>
        <v>0.22954014856410443</v>
      </c>
      <c r="O114" s="121">
        <f>Size!O32</f>
        <v>235484775.03060675</v>
      </c>
      <c r="P114" s="122">
        <f>Size!P32</f>
        <v>37019424.680785239</v>
      </c>
      <c r="Q114" s="123">
        <f>Size!Q32</f>
        <v>0.18652840213938399</v>
      </c>
    </row>
    <row r="115" spans="2:17">
      <c r="B115" s="418"/>
      <c r="C115" s="94" t="s">
        <v>117</v>
      </c>
      <c r="D115" s="121">
        <f>Size!D33</f>
        <v>749513555.3448503</v>
      </c>
      <c r="E115" s="122">
        <f>Size!E33</f>
        <v>-992350.95835971832</v>
      </c>
      <c r="F115" s="123">
        <f>Size!F33</f>
        <v>-1.3222427032556904E-3</v>
      </c>
      <c r="G115" s="124">
        <f>Size!G33</f>
        <v>22.42360297084274</v>
      </c>
      <c r="H115" s="125">
        <f>Size!H33</f>
        <v>-2.5757518450344463E-2</v>
      </c>
      <c r="I115" s="182">
        <f>Size!I33</f>
        <v>6.2008596413000738</v>
      </c>
      <c r="J115" s="183">
        <f>Size!J33</f>
        <v>-6.8411192005171984E-2</v>
      </c>
      <c r="K115" s="123">
        <f>Size!K33</f>
        <v>-1.0912144940642908E-2</v>
      </c>
      <c r="L115" s="126">
        <f>Size!L33</f>
        <v>4647628355.9452114</v>
      </c>
      <c r="M115" s="127">
        <f>Size!M33</f>
        <v>-57496432.664822578</v>
      </c>
      <c r="N115" s="123">
        <f>Size!N33</f>
        <v>-1.2219959139873931E-2</v>
      </c>
      <c r="O115" s="121">
        <f>Size!O33</f>
        <v>1496038999.345161</v>
      </c>
      <c r="P115" s="122">
        <f>Size!P33</f>
        <v>-3151776.3605933189</v>
      </c>
      <c r="Q115" s="123">
        <f>Size!Q33</f>
        <v>-2.102318405147336E-3</v>
      </c>
    </row>
    <row r="116" spans="2:17">
      <c r="B116" s="418"/>
      <c r="C116" s="94" t="s">
        <v>94</v>
      </c>
      <c r="D116" s="121">
        <f>Size!D34</f>
        <v>79848654.839874044</v>
      </c>
      <c r="E116" s="122">
        <f>Size!E34</f>
        <v>5799588.7500048429</v>
      </c>
      <c r="F116" s="123">
        <f>Size!F34</f>
        <v>7.8320889867351015E-2</v>
      </c>
      <c r="G116" s="124">
        <f>Size!G34</f>
        <v>2.3888754527746889</v>
      </c>
      <c r="H116" s="125">
        <f>Size!H34</f>
        <v>0.17389730991733154</v>
      </c>
      <c r="I116" s="182">
        <f>Size!I34</f>
        <v>8.5965412219890371</v>
      </c>
      <c r="J116" s="183">
        <f>Size!J34</f>
        <v>0.17357682449313927</v>
      </c>
      <c r="K116" s="123">
        <f>Size!K34</f>
        <v>2.0607569532733953E-2</v>
      </c>
      <c r="L116" s="126">
        <f>Size!L34</f>
        <v>686422252.85135162</v>
      </c>
      <c r="M116" s="127">
        <f>Size!M34</f>
        <v>62709605.508562565</v>
      </c>
      <c r="N116" s="123">
        <f>Size!N34</f>
        <v>0.10054246258389195</v>
      </c>
      <c r="O116" s="121">
        <f>Size!O34</f>
        <v>106464873.1198321</v>
      </c>
      <c r="P116" s="122">
        <f>Size!P34</f>
        <v>7732785.0000065714</v>
      </c>
      <c r="Q116" s="123">
        <f>Size!Q34</f>
        <v>7.8320889867352236E-2</v>
      </c>
    </row>
    <row r="117" spans="2:17">
      <c r="B117" s="418"/>
      <c r="C117" s="94" t="s">
        <v>118</v>
      </c>
      <c r="D117" s="121">
        <f>Size!D35</f>
        <v>2149635077.7965636</v>
      </c>
      <c r="E117" s="122">
        <f>Size!E35</f>
        <v>-27260488.464803696</v>
      </c>
      <c r="F117" s="123">
        <f>Size!F35</f>
        <v>-1.2522644120967761E-2</v>
      </c>
      <c r="G117" s="124">
        <f>Size!G35</f>
        <v>64.311796862071219</v>
      </c>
      <c r="H117" s="125">
        <f>Size!H35</f>
        <v>-0.80416412385261538</v>
      </c>
      <c r="I117" s="182">
        <f>Size!I35</f>
        <v>3.5018386393676639</v>
      </c>
      <c r="J117" s="183">
        <f>Size!J35</f>
        <v>-0.2150792161933075</v>
      </c>
      <c r="K117" s="123">
        <f>Size!K35</f>
        <v>-5.7864936636014767E-2</v>
      </c>
      <c r="L117" s="126">
        <f>Size!L35</f>
        <v>7527675175.9681206</v>
      </c>
      <c r="M117" s="127">
        <f>Size!M35</f>
        <v>-563666823.96026707</v>
      </c>
      <c r="N117" s="123">
        <f>Size!N35</f>
        <v>-6.9662958748407347E-2</v>
      </c>
      <c r="O117" s="121">
        <f>Size!O35</f>
        <v>2149635077.7965636</v>
      </c>
      <c r="P117" s="122">
        <f>Size!P35</f>
        <v>-27260488.464803696</v>
      </c>
      <c r="Q117" s="123">
        <f>Size!Q35</f>
        <v>-1.2522644120967761E-2</v>
      </c>
    </row>
    <row r="118" spans="2:17" ht="15" thickBot="1">
      <c r="B118" s="418"/>
      <c r="C118" s="95" t="s">
        <v>93</v>
      </c>
      <c r="D118" s="121">
        <f>Size!D36</f>
        <v>1283.8787364959717</v>
      </c>
      <c r="E118" s="122">
        <f>Size!E36</f>
        <v>-16927.77591840694</v>
      </c>
      <c r="F118" s="123">
        <f>Size!F36</f>
        <v>-0.92950235654999491</v>
      </c>
      <c r="G118" s="124">
        <f>Size!G36</f>
        <v>3.8410495506845136E-5</v>
      </c>
      <c r="H118" s="125">
        <f>Size!H36</f>
        <v>-5.0634204677262029E-4</v>
      </c>
      <c r="I118" s="182">
        <f>Size!I36</f>
        <v>0.70742739108677311</v>
      </c>
      <c r="J118" s="183">
        <f>Size!J36</f>
        <v>-0.89688729712264437</v>
      </c>
      <c r="K118" s="123">
        <f>Size!K36</f>
        <v>-0.55904698979204892</v>
      </c>
      <c r="L118" s="126">
        <f>Size!L36</f>
        <v>908.25098503112793</v>
      </c>
      <c r="M118" s="127">
        <f>Size!M36</f>
        <v>-28308.97407442702</v>
      </c>
      <c r="N118" s="123">
        <f>Size!N36</f>
        <v>-0.96891385190815338</v>
      </c>
      <c r="O118" s="121">
        <f>Size!O36</f>
        <v>256.77574729919434</v>
      </c>
      <c r="P118" s="122">
        <f>Size!P36</f>
        <v>-9723.1114809414776</v>
      </c>
      <c r="Q118" s="123">
        <f>Size!Q36</f>
        <v>-0.9742706764689103</v>
      </c>
    </row>
    <row r="119" spans="2:17">
      <c r="B119" s="418"/>
      <c r="C119" s="117" t="s">
        <v>119</v>
      </c>
      <c r="D119" s="166">
        <f>'White Milk Size'!D11</f>
        <v>671477029.91159046</v>
      </c>
      <c r="E119" s="167">
        <f>'White Milk Size'!E11</f>
        <v>-2461694.7687987089</v>
      </c>
      <c r="F119" s="168">
        <f>'White Milk Size'!F11</f>
        <v>-3.6526982033361429E-3</v>
      </c>
      <c r="G119" s="169">
        <f>'White Milk Size'!G11</f>
        <v>20.088941974972716</v>
      </c>
      <c r="H119" s="170">
        <f>'White Milk Size'!H11</f>
        <v>-7.0117735254360269E-2</v>
      </c>
      <c r="I119" s="257">
        <f>'White Milk Size'!I11</f>
        <v>6.1678207755416574</v>
      </c>
      <c r="J119" s="188">
        <f>'White Milk Size'!J11</f>
        <v>-4.8922251031459751E-2</v>
      </c>
      <c r="K119" s="168">
        <f>'White Milk Size'!K11</f>
        <v>-7.8694343360091214E-3</v>
      </c>
      <c r="L119" s="171">
        <f>'White Milk Size'!L11</f>
        <v>4141549975.3877144</v>
      </c>
      <c r="M119" s="172">
        <f>'White Milk Size'!M11</f>
        <v>-48153891.606675148</v>
      </c>
      <c r="N119" s="168">
        <f>'White Milk Size'!N11</f>
        <v>-1.149338787068495E-2</v>
      </c>
      <c r="O119" s="166">
        <f>'White Milk Size'!O11</f>
        <v>1340138408.1668437</v>
      </c>
      <c r="P119" s="167">
        <f>'White Milk Size'!P11</f>
        <v>-6020270.3986301422</v>
      </c>
      <c r="Q119" s="168">
        <f>'White Milk Size'!Q11</f>
        <v>-4.4721848133428138E-3</v>
      </c>
    </row>
    <row r="120" spans="2:17" ht="15" thickBot="1">
      <c r="B120" s="417"/>
      <c r="C120" s="116" t="s">
        <v>116</v>
      </c>
      <c r="D120" s="158">
        <f>'White Milk Size'!D12</f>
        <v>2096249727.003525</v>
      </c>
      <c r="E120" s="159">
        <f>'White Milk Size'!E12</f>
        <v>-27720567.794231653</v>
      </c>
      <c r="F120" s="160">
        <f>'White Milk Size'!F12</f>
        <v>-1.3051297309631719E-2</v>
      </c>
      <c r="G120" s="161">
        <f>'White Milk Size'!G12</f>
        <v>62.714638408957619</v>
      </c>
      <c r="H120" s="162">
        <f>'White Milk Size'!H12</f>
        <v>-0.81820579120667958</v>
      </c>
      <c r="I120" s="258">
        <f>'White Milk Size'!I12</f>
        <v>3.4910354239316335</v>
      </c>
      <c r="J120" s="181">
        <f>'White Milk Size'!J12</f>
        <v>-0.21559807481033166</v>
      </c>
      <c r="K120" s="160">
        <f>'White Milk Size'!K12</f>
        <v>-5.8165468715346648E-2</v>
      </c>
      <c r="L120" s="163">
        <f>'White Milk Size'!L12</f>
        <v>7318082054.3763218</v>
      </c>
      <c r="M120" s="164">
        <f>'White Milk Size'!M12</f>
        <v>-554697390.65388966</v>
      </c>
      <c r="N120" s="160">
        <f>'White Milk Size'!N12</f>
        <v>-7.0457631199620258E-2</v>
      </c>
      <c r="O120" s="158">
        <f>'White Milk Size'!O12</f>
        <v>2096249727.003525</v>
      </c>
      <c r="P120" s="159">
        <f>'White Milk Size'!P12</f>
        <v>-27720567.794231653</v>
      </c>
      <c r="Q120" s="160">
        <f>'White Milk Size'!Q12</f>
        <v>-1.3051297309631719E-2</v>
      </c>
    </row>
    <row r="121" spans="2:17">
      <c r="B121" s="416" t="s">
        <v>65</v>
      </c>
      <c r="C121" s="93" t="s">
        <v>90</v>
      </c>
      <c r="D121" s="137">
        <f>Organic!D11</f>
        <v>262462150.88740695</v>
      </c>
      <c r="E121" s="138">
        <f>Organic!E11</f>
        <v>-874556.27011856437</v>
      </c>
      <c r="F121" s="139">
        <f>Organic!F11</f>
        <v>-3.3210572105901405E-3</v>
      </c>
      <c r="G121" s="140">
        <f>Organic!G11</f>
        <v>7.8522223172665546</v>
      </c>
      <c r="H121" s="141">
        <f>Organic!H11</f>
        <v>-2.4785204449482734E-2</v>
      </c>
      <c r="I121" s="254">
        <f>Organic!I11</f>
        <v>9.4058672217059325</v>
      </c>
      <c r="J121" s="177">
        <f>Organic!J11</f>
        <v>0.31959582260428121</v>
      </c>
      <c r="K121" s="139">
        <f>Organic!K11</f>
        <v>3.5173484102167502E-2</v>
      </c>
      <c r="L121" s="142">
        <f>Organic!L11</f>
        <v>2468684141.9702978</v>
      </c>
      <c r="M121" s="143">
        <f>Organic!M11</f>
        <v>75935351.391266823</v>
      </c>
      <c r="N121" s="139">
        <f>Organic!N11</f>
        <v>3.173561373857843E-2</v>
      </c>
      <c r="O121" s="137">
        <f>Organic!O11</f>
        <v>373142677.77481538</v>
      </c>
      <c r="P121" s="138">
        <f>Organic!P11</f>
        <v>-2309582.2333101034</v>
      </c>
      <c r="Q121" s="139">
        <f>Organic!Q11</f>
        <v>-6.1514671219720981E-3</v>
      </c>
    </row>
    <row r="122" spans="2:17" ht="15" thickBot="1">
      <c r="B122" s="417"/>
      <c r="C122" s="95" t="s">
        <v>92</v>
      </c>
      <c r="D122" s="144">
        <f>Organic!D12</f>
        <v>3080058479.3584542</v>
      </c>
      <c r="E122" s="145">
        <f>Organic!E12</f>
        <v>289236.29907178879</v>
      </c>
      <c r="F122" s="146">
        <f>Organic!F12</f>
        <v>9.391492551710372E-5</v>
      </c>
      <c r="G122" s="147">
        <f>Organic!G12</f>
        <v>92.147777682732382</v>
      </c>
      <c r="H122" s="148">
        <f>Organic!H12</f>
        <v>2.4785204449671028E-2</v>
      </c>
      <c r="I122" s="255">
        <f>Organic!I12</f>
        <v>4.4142924057480437</v>
      </c>
      <c r="J122" s="184">
        <f>Organic!J12</f>
        <v>-0.13392560983458068</v>
      </c>
      <c r="K122" s="146">
        <f>Organic!K12</f>
        <v>-2.9445732235292787E-2</v>
      </c>
      <c r="L122" s="149">
        <f>Organic!L12</f>
        <v>13596278754.691893</v>
      </c>
      <c r="M122" s="150">
        <f>Organic!M12</f>
        <v>-411183200.4280529</v>
      </c>
      <c r="N122" s="146">
        <f>Organic!N12</f>
        <v>-2.9354582703525318E-2</v>
      </c>
      <c r="O122" s="144">
        <f>Organic!O12</f>
        <v>4196484597.5514016</v>
      </c>
      <c r="P122" s="145">
        <f>Organic!P12</f>
        <v>8359299.4501318932</v>
      </c>
      <c r="Q122" s="146">
        <f>Organic!Q12</f>
        <v>1.9959525694996923E-3</v>
      </c>
    </row>
    <row r="123" spans="2:17">
      <c r="B123" s="416" t="s">
        <v>126</v>
      </c>
      <c r="C123" s="173" t="s">
        <v>89</v>
      </c>
      <c r="D123" s="137">
        <f>'Form Data'!D11</f>
        <v>286277658.15261167</v>
      </c>
      <c r="E123" s="138">
        <f>'Form Data'!E11</f>
        <v>26539854.185648322</v>
      </c>
      <c r="F123" s="139">
        <f>'Form Data'!F11</f>
        <v>0.10217940469314196</v>
      </c>
      <c r="G123" s="140">
        <f>'Form Data'!G11</f>
        <v>8.5647237465682089</v>
      </c>
      <c r="H123" s="141">
        <f>'Form Data'!H11</f>
        <v>0.79536770955395397</v>
      </c>
      <c r="I123" s="254">
        <f>'Form Data'!I11</f>
        <v>9.4096391517673865</v>
      </c>
      <c r="J123" s="177">
        <f>'Form Data'!J11</f>
        <v>0.30638067465178054</v>
      </c>
      <c r="K123" s="139">
        <f>'Form Data'!K11</f>
        <v>3.3656154598046537E-2</v>
      </c>
      <c r="L123" s="142">
        <f>'Form Data'!L11</f>
        <v>2693769460.4290948</v>
      </c>
      <c r="M123" s="143">
        <f>'Form Data'!M11</f>
        <v>329309094.63944435</v>
      </c>
      <c r="N123" s="139">
        <f>'Form Data'!N11</f>
        <v>0.13927452513227734</v>
      </c>
      <c r="O123" s="137">
        <f>'Form Data'!O11</f>
        <v>529447665.8223877</v>
      </c>
      <c r="P123" s="138">
        <f>'Form Data'!P11</f>
        <v>44550907.604537845</v>
      </c>
      <c r="Q123" s="139">
        <f>'Form Data'!Q11</f>
        <v>9.1877099298986104E-2</v>
      </c>
    </row>
    <row r="124" spans="2:17" ht="15" thickBot="1">
      <c r="B124" s="417"/>
      <c r="C124" s="174" t="s">
        <v>91</v>
      </c>
      <c r="D124" s="144">
        <f>'Form Data'!D12</f>
        <v>3056242972.0931191</v>
      </c>
      <c r="E124" s="145">
        <f>'Form Data'!E12</f>
        <v>-27125174.15668726</v>
      </c>
      <c r="F124" s="146">
        <f>'Form Data'!F12</f>
        <v>-8.797254453600899E-3</v>
      </c>
      <c r="G124" s="147">
        <f>'Form Data'!G12</f>
        <v>91.435276253426835</v>
      </c>
      <c r="H124" s="148">
        <f>'Form Data'!H12</f>
        <v>-0.7953677095535312</v>
      </c>
      <c r="I124" s="255">
        <f>'Form Data'!I12</f>
        <v>4.3750426776689437</v>
      </c>
      <c r="J124" s="184">
        <f>'Form Data'!J12</f>
        <v>-0.17704118457778684</v>
      </c>
      <c r="K124" s="146">
        <f>'Form Data'!K12</f>
        <v>-3.8892338088518046E-2</v>
      </c>
      <c r="L124" s="149">
        <f>'Form Data'!L12</f>
        <v>13371193436.23317</v>
      </c>
      <c r="M124" s="150">
        <f>'Form Data'!M12</f>
        <v>-664556943.67619133</v>
      </c>
      <c r="N124" s="146">
        <f>'Form Data'!N12</f>
        <v>-4.7347446747658881E-2</v>
      </c>
      <c r="O124" s="144">
        <f>'Form Data'!O12</f>
        <v>4040179609.5038323</v>
      </c>
      <c r="P124" s="145">
        <f>'Form Data'!P12</f>
        <v>-38501190.387714386</v>
      </c>
      <c r="Q124" s="146">
        <f>'Form Data'!Q12</f>
        <v>-9.4396184150370745E-3</v>
      </c>
    </row>
    <row r="125" spans="2:17" ht="15" thickBot="1">
      <c r="B125" s="306" t="s">
        <v>221</v>
      </c>
      <c r="C125" s="307" t="s">
        <v>127</v>
      </c>
      <c r="D125" s="328">
        <f>'Glass Bottle'!D7</f>
        <v>4482760.5113179302</v>
      </c>
      <c r="E125" s="329">
        <f>'Glass Bottle'!E7</f>
        <v>-200709.50189953018</v>
      </c>
      <c r="F125" s="330">
        <f>'Glass Bottle'!F7</f>
        <v>-4.2854870711907543E-2</v>
      </c>
      <c r="G125" s="133">
        <f>'Glass Bottle'!G7</f>
        <v>0.13411317407450529</v>
      </c>
      <c r="H125" s="134">
        <f>'Glass Bottle'!H7</f>
        <v>-5.9802026524132523E-3</v>
      </c>
      <c r="I125" s="185">
        <f>'Glass Bottle'!I7</f>
        <v>13.566340919178405</v>
      </c>
      <c r="J125" s="186">
        <f>'Glass Bottle'!J7</f>
        <v>0.61138039724223425</v>
      </c>
      <c r="K125" s="132">
        <f>'Glass Bottle'!K7</f>
        <v>4.7192764208505746E-2</v>
      </c>
      <c r="L125" s="135">
        <f>'Glass Bottle'!L7</f>
        <v>60814657.355569541</v>
      </c>
      <c r="M125" s="136">
        <f>'Glass Bottle'!M7</f>
        <v>140488.22866547108</v>
      </c>
      <c r="N125" s="132">
        <f>'Glass Bottle'!N7</f>
        <v>2.3154536879051541E-3</v>
      </c>
      <c r="O125" s="130">
        <f>'Glass Bottle'!O7</f>
        <v>11644722.849909207</v>
      </c>
      <c r="P125" s="131">
        <f>'Glass Bottle'!P7</f>
        <v>-689787.01396914758</v>
      </c>
      <c r="Q125" s="132">
        <f>'Glass Bottle'!Q7</f>
        <v>-5.5923342036410438E-2</v>
      </c>
    </row>
    <row r="126" spans="2:17">
      <c r="B126" s="418" t="s">
        <v>222</v>
      </c>
      <c r="C126" s="308" t="s">
        <v>223</v>
      </c>
      <c r="D126" s="313">
        <f>Enhanced!D33</f>
        <v>16432343.226999184</v>
      </c>
      <c r="E126" s="138">
        <f>Enhanced!E33</f>
        <v>1677992.6456303932</v>
      </c>
      <c r="F126" s="139">
        <f>Enhanced!F33</f>
        <v>0.11372866846130766</v>
      </c>
      <c r="G126" s="140">
        <f>Enhanced!G33</f>
        <v>0.49161531205838277</v>
      </c>
      <c r="H126" s="141">
        <f>Enhanced!H33</f>
        <v>5.0278698709011804E-2</v>
      </c>
      <c r="I126" s="254">
        <f>Enhanced!I33</f>
        <v>10.689980639243718</v>
      </c>
      <c r="J126" s="177">
        <f>Enhanced!J33</f>
        <v>-0.1717676021882788</v>
      </c>
      <c r="K126" s="139">
        <f>Enhanced!K33</f>
        <v>-1.5813992220246233E-2</v>
      </c>
      <c r="L126" s="142">
        <f>Enhanced!L33</f>
        <v>175661430.9540289</v>
      </c>
      <c r="M126" s="143">
        <f>Enhanced!M33</f>
        <v>15403389.473375291</v>
      </c>
      <c r="N126" s="139">
        <f>Enhanced!N33</f>
        <v>9.611617196279533E-2</v>
      </c>
      <c r="O126" s="137">
        <f>Enhanced!O33</f>
        <v>29371863.282084644</v>
      </c>
      <c r="P126" s="138">
        <f>Enhanced!P33</f>
        <v>-748834.11876012757</v>
      </c>
      <c r="Q126" s="139">
        <f>Enhanced!Q33</f>
        <v>-2.4861114893678579E-2</v>
      </c>
    </row>
    <row r="127" spans="2:17">
      <c r="B127" s="418"/>
      <c r="C127" s="308" t="s">
        <v>224</v>
      </c>
      <c r="D127" s="314">
        <f>Enhanced!D34</f>
        <v>3204453085.2727032</v>
      </c>
      <c r="E127" s="122">
        <f>Enhanced!E34</f>
        <v>-14966684.467057705</v>
      </c>
      <c r="F127" s="123">
        <f>Enhanced!F34</f>
        <v>-4.6488763620494023E-3</v>
      </c>
      <c r="G127" s="124">
        <f>Enhanced!G34</f>
        <v>95.869358479829756</v>
      </c>
      <c r="H127" s="125">
        <f>Enhanced!H34</f>
        <v>-0.43090294415645758</v>
      </c>
      <c r="I127" s="182">
        <f>Enhanced!I34</f>
        <v>4.529992065712964</v>
      </c>
      <c r="J127" s="183">
        <f>Enhanced!J34</f>
        <v>-0.14473719592371026</v>
      </c>
      <c r="K127" s="123">
        <f>Enhanced!K34</f>
        <v>-3.096162105290268E-2</v>
      </c>
      <c r="L127" s="126">
        <f>Enhanced!L34</f>
        <v>14516147051.234774</v>
      </c>
      <c r="M127" s="127">
        <f>Enhanced!M34</f>
        <v>-533768751.85929108</v>
      </c>
      <c r="N127" s="123">
        <f>Enhanced!N34</f>
        <v>-3.546656066670853E-2</v>
      </c>
      <c r="O127" s="121">
        <f>Enhanced!O34</f>
        <v>4262978930.9653306</v>
      </c>
      <c r="P127" s="122">
        <f>Enhanced!P34</f>
        <v>-21686519.701856136</v>
      </c>
      <c r="Q127" s="123">
        <f>Enhanced!Q34</f>
        <v>-5.0614266041422717E-3</v>
      </c>
    </row>
    <row r="128" spans="2:17">
      <c r="B128" s="418"/>
      <c r="C128" s="309" t="s">
        <v>128</v>
      </c>
      <c r="D128" s="314">
        <f>'Enhanced - Aggs'!D26</f>
        <v>529.36462578177452</v>
      </c>
      <c r="E128" s="122">
        <f>'Enhanced - Aggs'!E26</f>
        <v>14.839475721120834</v>
      </c>
      <c r="F128" s="123">
        <f>'Enhanced - Aggs'!F26</f>
        <v>2.8841108582100438E-2</v>
      </c>
      <c r="G128" s="124">
        <f>'Enhanced - Aggs'!G26</f>
        <v>1.5837288212723199E-5</v>
      </c>
      <c r="H128" s="125">
        <f>'Enhanced - Aggs'!H26</f>
        <v>4.4665573733713621E-7</v>
      </c>
      <c r="I128" s="182">
        <f>'Enhanced - Aggs'!I26</f>
        <v>8.7294385631077844</v>
      </c>
      <c r="J128" s="183">
        <f>'Enhanced - Aggs'!J26</f>
        <v>1.4294051295093979E-2</v>
      </c>
      <c r="K128" s="123">
        <f>'Enhanced - Aggs'!K26</f>
        <v>1.6401393316794141E-3</v>
      </c>
      <c r="L128" s="126">
        <f>'Enhanced - Aggs'!L26</f>
        <v>4621.0559782445434</v>
      </c>
      <c r="M128" s="127">
        <f>'Enhanced - Aggs'!M26</f>
        <v>136.89494050383655</v>
      </c>
      <c r="N128" s="123">
        <f>'Enhanced - Aggs'!N26</f>
        <v>3.052855135033453E-2</v>
      </c>
      <c r="O128" s="121">
        <f>'Enhanced - Aggs'!O26</f>
        <v>1058.1742045879364</v>
      </c>
      <c r="P128" s="122">
        <f>'Enhanced - Aggs'!P26</f>
        <v>31.344538450241089</v>
      </c>
      <c r="Q128" s="123">
        <f>'Enhanced - Aggs'!Q26</f>
        <v>3.0525548183799614E-2</v>
      </c>
    </row>
    <row r="129" spans="2:17" ht="15" customHeight="1">
      <c r="B129" s="418"/>
      <c r="C129" s="309" t="s">
        <v>129</v>
      </c>
      <c r="D129" s="314">
        <f>'Enhanced - Aggs'!D27</f>
        <v>6304727.1762803365</v>
      </c>
      <c r="E129" s="122">
        <f>'Enhanced - Aggs'!E27</f>
        <v>905780.64672310092</v>
      </c>
      <c r="F129" s="123">
        <f>'Enhanced - Aggs'!F27</f>
        <v>0.16776988654440025</v>
      </c>
      <c r="G129" s="124">
        <f>'Enhanced - Aggs'!G27</f>
        <v>0.18862193756502027</v>
      </c>
      <c r="H129" s="125">
        <f>'Enhanced - Aggs'!H27</f>
        <v>2.7127010094747522E-2</v>
      </c>
      <c r="I129" s="182">
        <f>'Enhanced - Aggs'!I27</f>
        <v>12.640016190686442</v>
      </c>
      <c r="J129" s="183">
        <f>'Enhanced - Aggs'!J27</f>
        <v>-8.3200920977947845E-2</v>
      </c>
      <c r="K129" s="123">
        <f>'Enhanced - Aggs'!K27</f>
        <v>-6.5392990033684888E-3</v>
      </c>
      <c r="L129" s="126">
        <f>'Enhanced - Aggs'!L27</f>
        <v>79691853.586044267</v>
      </c>
      <c r="M129" s="127">
        <f>'Enhanced - Aggs'!M27</f>
        <v>10999884.716220573</v>
      </c>
      <c r="N129" s="123">
        <f>'Enhanced - Aggs'!N27</f>
        <v>0.1601334900891567</v>
      </c>
      <c r="O129" s="121">
        <f>'Enhanced - Aggs'!O27</f>
        <v>12723726.015462238</v>
      </c>
      <c r="P129" s="122">
        <f>'Enhanced - Aggs'!P27</f>
        <v>1863599.3159413077</v>
      </c>
      <c r="Q129" s="123">
        <f>'Enhanced - Aggs'!Q27</f>
        <v>0.17160014496180012</v>
      </c>
    </row>
    <row r="130" spans="2:17">
      <c r="B130" s="418"/>
      <c r="C130" s="309" t="s">
        <v>130</v>
      </c>
      <c r="D130" s="314">
        <f>'Enhanced - Aggs'!D28</f>
        <v>935288.44332949084</v>
      </c>
      <c r="E130" s="122">
        <f>'Enhanced - Aggs'!E28</f>
        <v>83627.99226987455</v>
      </c>
      <c r="F130" s="123">
        <f>'Enhanced - Aggs'!F28</f>
        <v>9.8194053939955214E-2</v>
      </c>
      <c r="G130" s="124">
        <f>'Enhanced - Aggs'!G28</f>
        <v>2.7981530910122919E-2</v>
      </c>
      <c r="H130" s="125">
        <f>'Enhanced - Aggs'!H28</f>
        <v>2.5064049720907068E-3</v>
      </c>
      <c r="I130" s="182">
        <f>'Enhanced - Aggs'!I28</f>
        <v>9.6617869209858878</v>
      </c>
      <c r="J130" s="183">
        <f>'Enhanced - Aggs'!J28</f>
        <v>0.57984906210024256</v>
      </c>
      <c r="K130" s="123">
        <f>'Enhanced - Aggs'!K28</f>
        <v>6.3846402729228771E-2</v>
      </c>
      <c r="L130" s="126">
        <f>'Enhanced - Aggs'!L28</f>
        <v>9036557.6491101254</v>
      </c>
      <c r="M130" s="127">
        <f>'Enhanced - Aggs'!M28</f>
        <v>1301830.3557161717</v>
      </c>
      <c r="N130" s="123">
        <f>'Enhanced - Aggs'!N28</f>
        <v>0.1683097937826501</v>
      </c>
      <c r="O130" s="121">
        <f>'Enhanced - Aggs'!O28</f>
        <v>2028783.3516893005</v>
      </c>
      <c r="P130" s="122">
        <f>'Enhanced - Aggs'!P28</f>
        <v>225021.78833275614</v>
      </c>
      <c r="Q130" s="123">
        <f>'Enhanced - Aggs'!Q28</f>
        <v>0.12475140445615357</v>
      </c>
    </row>
    <row r="131" spans="2:17">
      <c r="B131" s="418"/>
      <c r="C131" s="310" t="s">
        <v>225</v>
      </c>
      <c r="D131" s="314">
        <f>Enhanced!D35</f>
        <v>31630816.283169642</v>
      </c>
      <c r="E131" s="122">
        <f>Enhanced!E35</f>
        <v>-762600.02046525106</v>
      </c>
      <c r="F131" s="123">
        <f>Enhanced!F35</f>
        <v>-2.3541821378675613E-2</v>
      </c>
      <c r="G131" s="124">
        <f>Enhanced!G35</f>
        <v>0.946316261953563</v>
      </c>
      <c r="H131" s="125">
        <f>Enhanced!H35</f>
        <v>-2.2645439709907622E-2</v>
      </c>
      <c r="I131" s="182">
        <f>Enhanced!I35</f>
        <v>11.370187706953066</v>
      </c>
      <c r="J131" s="183">
        <f>Enhanced!J35</f>
        <v>0.17968831169737598</v>
      </c>
      <c r="K131" s="123">
        <f>Enhanced!K35</f>
        <v>1.6057220089172822E-2</v>
      </c>
      <c r="L131" s="126">
        <f>Enhanced!L35</f>
        <v>359648318.46378636</v>
      </c>
      <c r="M131" s="127">
        <f>Enhanced!M35</f>
        <v>-2850187.0923057199</v>
      </c>
      <c r="N131" s="123">
        <f>Enhanced!N35</f>
        <v>-7.8626174966801056E-3</v>
      </c>
      <c r="O131" s="121">
        <f>Enhanced!O35</f>
        <v>53362647.368918642</v>
      </c>
      <c r="P131" s="122">
        <f>Enhanced!P35</f>
        <v>-1379414.9137377217</v>
      </c>
      <c r="Q131" s="123">
        <f>Enhanced!Q35</f>
        <v>-2.5198446244411119E-2</v>
      </c>
    </row>
    <row r="132" spans="2:17">
      <c r="B132" s="418"/>
      <c r="C132" s="310" t="s">
        <v>226</v>
      </c>
      <c r="D132" s="314">
        <f>Enhanced!D36</f>
        <v>258643.48155318853</v>
      </c>
      <c r="E132" s="122">
        <f>Enhanced!E36</f>
        <v>134787.74607238831</v>
      </c>
      <c r="F132" s="123">
        <f>Enhanced!F36</f>
        <v>1.0882640642288444</v>
      </c>
      <c r="G132" s="124">
        <f>Enhanced!G36</f>
        <v>7.7379771186082743E-3</v>
      </c>
      <c r="H132" s="125">
        <f>Enhanced!H36</f>
        <v>4.0331667618571628E-3</v>
      </c>
      <c r="I132" s="182">
        <f>Enhanced!I36</f>
        <v>9.1111919434967739</v>
      </c>
      <c r="J132" s="183">
        <f>Enhanced!J36</f>
        <v>0.6439374607627748</v>
      </c>
      <c r="K132" s="123">
        <f>Enhanced!K36</f>
        <v>7.6050325648751887E-2</v>
      </c>
      <c r="L132" s="126">
        <f>Enhanced!L36</f>
        <v>2356550.4053653679</v>
      </c>
      <c r="M132" s="127">
        <f>Enhanced!M36</f>
        <v>1307832.3739032459</v>
      </c>
      <c r="N132" s="123">
        <f>Enhanced!N36</f>
        <v>1.2470772263540342</v>
      </c>
      <c r="O132" s="121">
        <f>Enhanced!O36</f>
        <v>547263.25256792514</v>
      </c>
      <c r="P132" s="122">
        <f>Enhanced!P36</f>
        <v>293473.6257378466</v>
      </c>
      <c r="Q132" s="123">
        <f>Enhanced!Q36</f>
        <v>1.1563657246493291</v>
      </c>
    </row>
    <row r="133" spans="2:17">
      <c r="B133" s="418"/>
      <c r="C133" s="310" t="s">
        <v>227</v>
      </c>
      <c r="D133" s="314">
        <f>Enhanced!D37</f>
        <v>88785715.608767182</v>
      </c>
      <c r="E133" s="122">
        <f>Enhanced!E37</f>
        <v>13292046.911187112</v>
      </c>
      <c r="F133" s="123">
        <f>Enhanced!F37</f>
        <v>0.17606836626835154</v>
      </c>
      <c r="G133" s="124">
        <f>Enhanced!G37</f>
        <v>2.6562503400984414</v>
      </c>
      <c r="H133" s="125">
        <f>Enhanced!H37</f>
        <v>0.39806080552263934</v>
      </c>
      <c r="I133" s="182">
        <f>Enhanced!I37</f>
        <v>11.294527743691214</v>
      </c>
      <c r="J133" s="183">
        <f>Enhanced!J37</f>
        <v>0.44972715337205038</v>
      </c>
      <c r="K133" s="123">
        <f>Enhanced!K37</f>
        <v>4.1469379692744987E-2</v>
      </c>
      <c r="L133" s="126">
        <f>Enhanced!L37</f>
        <v>1002792728.1866989</v>
      </c>
      <c r="M133" s="127">
        <f>Enhanced!M37</f>
        <v>184078945.32982326</v>
      </c>
      <c r="N133" s="123">
        <f>Enhanced!N37</f>
        <v>0.22483919189376003</v>
      </c>
      <c r="O133" s="121">
        <f>Enhanced!O37</f>
        <v>221358902.11844844</v>
      </c>
      <c r="P133" s="122">
        <f>Enhanced!P37</f>
        <v>29498354.692907035</v>
      </c>
      <c r="Q133" s="123">
        <f>Enhanced!Q37</f>
        <v>0.15374893425838351</v>
      </c>
    </row>
    <row r="134" spans="2:17">
      <c r="B134" s="418"/>
      <c r="C134" s="310" t="s">
        <v>131</v>
      </c>
      <c r="D134" s="314">
        <f>'Enhanced - Aggs'!D30</f>
        <v>284451.37843322754</v>
      </c>
      <c r="E134" s="122">
        <f>'Enhanced - Aggs'!E30</f>
        <v>63601.448255181313</v>
      </c>
      <c r="F134" s="123">
        <f>'Enhanced - Aggs'!F30</f>
        <v>0.28798491447974056</v>
      </c>
      <c r="G134" s="124">
        <f>'Enhanced - Aggs'!G30</f>
        <v>8.510085947092615E-3</v>
      </c>
      <c r="H134" s="125">
        <f>'Enhanced - Aggs'!H30</f>
        <v>1.9039557954677686E-3</v>
      </c>
      <c r="I134" s="182">
        <f>'Enhanced - Aggs'!I30</f>
        <v>19.078869380923315</v>
      </c>
      <c r="J134" s="183">
        <f>'Enhanced - Aggs'!J30</f>
        <v>1.5659777885827992</v>
      </c>
      <c r="K134" s="123">
        <f>'Enhanced - Aggs'!K30</f>
        <v>8.941857375898446E-2</v>
      </c>
      <c r="L134" s="126">
        <f>'Enhanced - Aggs'!L30</f>
        <v>5427010.6943511358</v>
      </c>
      <c r="M134" s="127">
        <f>'Enhanced - Aggs'!M30</f>
        <v>1559289.8089670399</v>
      </c>
      <c r="N134" s="123">
        <f>'Enhanced - Aggs'!N30</f>
        <v>0.40315468855560654</v>
      </c>
      <c r="O134" s="121">
        <f>'Enhanced - Aggs'!O30</f>
        <v>544832.2098493576</v>
      </c>
      <c r="P134" s="122">
        <f>'Enhanced - Aggs'!P30</f>
        <v>131238.0675214529</v>
      </c>
      <c r="Q134" s="123">
        <f>'Enhanced - Aggs'!Q30</f>
        <v>0.31731123362333563</v>
      </c>
    </row>
    <row r="135" spans="2:17">
      <c r="B135" s="423"/>
      <c r="C135" s="311" t="s">
        <v>179</v>
      </c>
      <c r="D135" s="314">
        <f>'Enhanced - Aggs'!D31</f>
        <v>21179585.001509935</v>
      </c>
      <c r="E135" s="122">
        <f>'Enhanced - Aggs'!E31</f>
        <v>7205455.8757211901</v>
      </c>
      <c r="F135" s="123">
        <f>'Enhanced - Aggs'!F31</f>
        <v>0.51562825925400857</v>
      </c>
      <c r="G135" s="124">
        <f>'Enhanced - Aggs'!G31</f>
        <v>7.4552660733355207</v>
      </c>
      <c r="H135" s="125">
        <f>'Enhanced - Aggs'!H31</f>
        <v>2.1232689625161925</v>
      </c>
      <c r="I135" s="182">
        <f>'Enhanced - Aggs'!I31</f>
        <v>29.900578130499824</v>
      </c>
      <c r="J135" s="183">
        <f>'Enhanced - Aggs'!J31</f>
        <v>1.4063827118180505</v>
      </c>
      <c r="K135" s="123">
        <f>'Enhanced - Aggs'!K31</f>
        <v>4.935681429685071E-2</v>
      </c>
      <c r="L135" s="126">
        <f>'Enhanced - Aggs'!L31</f>
        <v>633281836.10921001</v>
      </c>
      <c r="M135" s="127">
        <f>'Enhanced - Aggs'!M31</f>
        <v>235100269.99309283</v>
      </c>
      <c r="N135" s="123">
        <f>'Enhanced - Aggs'!N31</f>
        <v>0.59043484178906769</v>
      </c>
      <c r="O135" s="121">
        <f>'Enhanced - Aggs'!O31</f>
        <v>127450107.29765871</v>
      </c>
      <c r="P135" s="122">
        <f>'Enhanced - Aggs'!P31</f>
        <v>44573956.980291516</v>
      </c>
      <c r="Q135" s="123">
        <f>'Enhanced - Aggs'!Q31</f>
        <v>0.53783816948059637</v>
      </c>
    </row>
    <row r="136" spans="2:17" ht="15" thickBot="1">
      <c r="B136" s="417"/>
      <c r="C136" s="312" t="s">
        <v>228</v>
      </c>
      <c r="D136" s="315">
        <f>Enhanced!D38</f>
        <v>960026.37257050991</v>
      </c>
      <c r="E136" s="145">
        <f>Enhanced!E38</f>
        <v>39137.213599350536</v>
      </c>
      <c r="F136" s="146">
        <f>Enhanced!F38</f>
        <v>4.2499374890106884E-2</v>
      </c>
      <c r="G136" s="147">
        <f>Enhanced!G38</f>
        <v>2.8721628937257583E-2</v>
      </c>
      <c r="H136" s="148">
        <f>Enhanced!H38</f>
        <v>1.1757128734427753E-3</v>
      </c>
      <c r="I136" s="255">
        <f>Enhanced!I38</f>
        <v>8.7047790106575462</v>
      </c>
      <c r="J136" s="184">
        <f>Enhanced!J38</f>
        <v>0.26088041103232129</v>
      </c>
      <c r="K136" s="146">
        <f>Enhanced!K38</f>
        <v>3.0895729970502044E-2</v>
      </c>
      <c r="L136" s="149">
        <f>Enhanced!L38</f>
        <v>8356817.4176294766</v>
      </c>
      <c r="M136" s="150">
        <f>Enhanced!M38</f>
        <v>580922.73778285366</v>
      </c>
      <c r="N136" s="146">
        <f>Enhanced!N38</f>
        <v>7.4708154071128977E-2</v>
      </c>
      <c r="O136" s="144">
        <f>Enhanced!O38</f>
        <v>2007668.3388682019</v>
      </c>
      <c r="P136" s="145">
        <f>Enhanced!P38</f>
        <v>72657.632533162599</v>
      </c>
      <c r="Q136" s="146">
        <f>Enhanced!Q38</f>
        <v>3.7548956341837532E-2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Alternatives'!D46</f>
        <v>393607922.91972488</v>
      </c>
      <c r="E137" s="384">
        <f>'Non-Dairy Alternatives'!E78</f>
        <v>337.23230599798262</v>
      </c>
      <c r="F137" s="385">
        <f>'Non-Dairy Alternatives'!F78</f>
        <v>2.7043383643691164E-4</v>
      </c>
      <c r="G137" s="386">
        <f>'Non-Dairy Alternatives'!G78</f>
        <v>7.428999216039526</v>
      </c>
      <c r="H137" s="387">
        <f>'Non-Dairy Alternatives'!H78</f>
        <v>0.47111335333738147</v>
      </c>
      <c r="I137" s="388">
        <f>'Non-Dairy Alternatives'!I78</f>
        <v>8.398387821296236</v>
      </c>
      <c r="J137" s="389">
        <f>'Non-Dairy Alternatives'!J78</f>
        <v>6.3052587555221251E-2</v>
      </c>
      <c r="K137" s="385">
        <f>'Non-Dairy Alternatives'!K78</f>
        <v>7.5644933031592506E-3</v>
      </c>
      <c r="L137" s="390">
        <f>'Non-Dairy Alternatives'!L78</f>
        <v>10475662.564117163</v>
      </c>
      <c r="M137" s="391">
        <f>'Non-Dairy Alternatives'!M78</f>
        <v>81459.090261299163</v>
      </c>
      <c r="N137" s="385">
        <f>'Non-Dairy Alternatives'!N78</f>
        <v>7.8369728345409097E-3</v>
      </c>
      <c r="O137" s="383">
        <f>'Non-Dairy Alternatives'!O78</f>
        <v>2615011.5571067259</v>
      </c>
      <c r="P137" s="384">
        <f>'Non-Dairy Alternatives'!P78</f>
        <v>-1546.3926246501505</v>
      </c>
      <c r="Q137" s="385">
        <f>'Non-Dairy Alternatives'!Q78</f>
        <v>-5.9100262801705121E-4</v>
      </c>
    </row>
    <row r="138" spans="2:17" ht="15.5" customHeight="1">
      <c r="B138" s="423"/>
      <c r="C138" s="93" t="s">
        <v>265</v>
      </c>
      <c r="D138" s="137">
        <f>'Non-Dairy Alternatives'!D47</f>
        <v>3034647.642234039</v>
      </c>
      <c r="E138" s="138">
        <f>'Non-Dairy Alternatives'!E47</f>
        <v>-639694.08462341456</v>
      </c>
      <c r="F138" s="139">
        <f>'Non-Dairy Alternatives'!F47</f>
        <v>-0.17409760228549137</v>
      </c>
      <c r="G138" s="140">
        <f>'Non-Dairy Alternatives'!G47</f>
        <v>0.77098235719532138</v>
      </c>
      <c r="H138" s="141">
        <f>'Non-Dairy Alternatives'!H47</f>
        <v>-0.10852014501712692</v>
      </c>
      <c r="I138" s="254">
        <f>'Non-Dairy Alternatives'!I47</f>
        <v>14.732355149655955</v>
      </c>
      <c r="J138" s="177">
        <f>'Non-Dairy Alternatives'!J47</f>
        <v>1.6742321319852849</v>
      </c>
      <c r="K138" s="317">
        <f>'Non-Dairy Alternatives'!K47</f>
        <v>0.12821384281030745</v>
      </c>
      <c r="L138" s="335">
        <f>'Non-Dairy Alternatives'!L47</f>
        <v>44707506.819457948</v>
      </c>
      <c r="M138" s="143">
        <f>'Non-Dairy Alternatives'!M47</f>
        <v>-3272499.4588071629</v>
      </c>
      <c r="N138" s="139">
        <f>'Non-Dairy Alternatives'!N47</f>
        <v>-6.820548208826728E-2</v>
      </c>
      <c r="O138" s="137">
        <f>'Non-Dairy Alternatives'!O47</f>
        <v>8114210.6386962933</v>
      </c>
      <c r="P138" s="138">
        <f>'Non-Dairy Alternatives'!P47</f>
        <v>-763331.06546732876</v>
      </c>
      <c r="Q138" s="139">
        <f>'Non-Dairy Alternatives'!Q47</f>
        <v>-8.5984509102257634E-2</v>
      </c>
    </row>
    <row r="139" spans="2:17">
      <c r="B139" s="418"/>
      <c r="C139" s="332" t="s">
        <v>85</v>
      </c>
      <c r="D139" s="121">
        <f>'Non-Dairy Alternatives'!D48</f>
        <v>258274951.05366635</v>
      </c>
      <c r="E139" s="122">
        <f>'Non-Dairy Alternatives'!E48</f>
        <v>-25076276.119366646</v>
      </c>
      <c r="F139" s="123">
        <f>'Non-Dairy Alternatives'!F48</f>
        <v>-8.8498914825780567E-2</v>
      </c>
      <c r="G139" s="124">
        <f>'Non-Dairy Alternatives'!G48</f>
        <v>65.617315103268552</v>
      </c>
      <c r="H139" s="125">
        <f>'Non-Dairy Alternatives'!H48</f>
        <v>-2.2065651531794686</v>
      </c>
      <c r="I139" s="182">
        <f>'Non-Dairy Alternatives'!I48</f>
        <v>6.8051013206090305</v>
      </c>
      <c r="J139" s="183">
        <f>'Non-Dairy Alternatives'!J48</f>
        <v>5.1345651543216242E-2</v>
      </c>
      <c r="K139" s="316">
        <f>'Non-Dairy Alternatives'!K48</f>
        <v>7.6025331769691363E-3</v>
      </c>
      <c r="L139" s="319">
        <f>'Non-Dairy Alternatives'!L48</f>
        <v>1757587210.4955375</v>
      </c>
      <c r="M139" s="127">
        <f>'Non-Dairy Alternatives'!M48</f>
        <v>-156097746.36108947</v>
      </c>
      <c r="N139" s="123">
        <f>'Non-Dairy Alternatives'!N48</f>
        <v>-8.1569197584900222E-2</v>
      </c>
      <c r="O139" s="121">
        <f>'Non-Dairy Alternatives'!O48</f>
        <v>456193423.62122613</v>
      </c>
      <c r="P139" s="122">
        <f>'Non-Dairy Alternatives'!P48</f>
        <v>-45372534.991667449</v>
      </c>
      <c r="Q139" s="123">
        <f>'Non-Dairy Alternatives'!Q48</f>
        <v>-9.0461751266269194E-2</v>
      </c>
    </row>
    <row r="140" spans="2:17">
      <c r="B140" s="418"/>
      <c r="C140" s="332" t="s">
        <v>87</v>
      </c>
      <c r="D140" s="121">
        <f>'Non-Dairy Alternatives'!D49</f>
        <v>2047820.6494323609</v>
      </c>
      <c r="E140" s="122">
        <f>'Non-Dairy Alternatives'!E49</f>
        <v>-530235.29839748121</v>
      </c>
      <c r="F140" s="123">
        <f>'Non-Dairy Alternatives'!F49</f>
        <v>-0.20567253353978726</v>
      </c>
      <c r="G140" s="124">
        <f>'Non-Dairy Alternatives'!G49</f>
        <v>0.52026916385268163</v>
      </c>
      <c r="H140" s="125">
        <f>'Non-Dairy Alternatives'!H49</f>
        <v>-9.68227741090254E-2</v>
      </c>
      <c r="I140" s="182">
        <f>'Non-Dairy Alternatives'!I49</f>
        <v>10.449035358170924</v>
      </c>
      <c r="J140" s="183">
        <f>'Non-Dairy Alternatives'!J49</f>
        <v>0.80032752676473962</v>
      </c>
      <c r="K140" s="316">
        <f>'Non-Dairy Alternatives'!K49</f>
        <v>8.2946601840269571E-2</v>
      </c>
      <c r="L140" s="319">
        <f>'Non-Dairy Alternatives'!L49</f>
        <v>21397750.373111285</v>
      </c>
      <c r="M140" s="127">
        <f>'Non-Dairy Alternatives'!M49</f>
        <v>-3477158.2405178063</v>
      </c>
      <c r="N140" s="123">
        <f>'Non-Dairy Alternatives'!N49</f>
        <v>-0.13978576944852183</v>
      </c>
      <c r="O140" s="121">
        <f>'Non-Dairy Alternatives'!O49</f>
        <v>4587197.200667412</v>
      </c>
      <c r="P140" s="122">
        <f>'Non-Dairy Alternatives'!P49</f>
        <v>-1037301.2709142892</v>
      </c>
      <c r="Q140" s="123">
        <f>'Non-Dairy Alternatives'!Q49</f>
        <v>-0.1844255583240621</v>
      </c>
    </row>
    <row r="141" spans="2:17">
      <c r="B141" s="418"/>
      <c r="C141" s="332" t="s">
        <v>261</v>
      </c>
      <c r="D141" s="121">
        <f>'Non-Dairy Alternatives'!D50</f>
        <v>26617813.903750513</v>
      </c>
      <c r="E141" s="122">
        <f>'Non-Dairy Alternatives'!E50</f>
        <v>3523317.1866655201</v>
      </c>
      <c r="F141" s="123">
        <f>'Non-Dairy Alternatives'!F50</f>
        <v>0.15256089924051119</v>
      </c>
      <c r="G141" s="124">
        <f>'Non-Dairy Alternatives'!G50</f>
        <v>6.7625198462224878</v>
      </c>
      <c r="H141" s="125">
        <f>'Non-Dairy Alternatives'!H50</f>
        <v>1.2345452701110435</v>
      </c>
      <c r="I141" s="182">
        <f>'Non-Dairy Alternatives'!I50</f>
        <v>15.040495680138008</v>
      </c>
      <c r="J141" s="183">
        <f>'Non-Dairy Alternatives'!J50</f>
        <v>0.60497392080478107</v>
      </c>
      <c r="K141" s="316">
        <f>'Non-Dairy Alternatives'!K50</f>
        <v>4.1908697925216155E-2</v>
      </c>
      <c r="L141" s="319">
        <f>'Non-Dairy Alternatives'!L50</f>
        <v>400345115.03407699</v>
      </c>
      <c r="M141" s="127">
        <f>'Non-Dairy Alternatives'!M50</f>
        <v>66964005.153746784</v>
      </c>
      <c r="N141" s="123">
        <f>'Non-Dairy Alternatives'!N50</f>
        <v>0.20086322580719718</v>
      </c>
      <c r="O141" s="121">
        <f>'Non-Dairy Alternatives'!O50</f>
        <v>129945382.63326541</v>
      </c>
      <c r="P141" s="122">
        <f>'Non-Dairy Alternatives'!P50</f>
        <v>21376232.114620999</v>
      </c>
      <c r="Q141" s="123">
        <f>'Non-Dairy Alternatives'!Q50</f>
        <v>0.19689047959300457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Alternatives'!D51</f>
        <v>1743347.407749319</v>
      </c>
      <c r="E143" s="122">
        <f>'Non-Dairy Alternatives'!E51</f>
        <v>54175.938276079716</v>
      </c>
      <c r="F143" s="123">
        <f>'Non-Dairy Alternatives'!F51</f>
        <v>3.2072491902183406E-2</v>
      </c>
      <c r="G143" s="124">
        <f>'Non-Dairy Alternatives'!G51</f>
        <v>0.44291471442379193</v>
      </c>
      <c r="H143" s="125">
        <f>'Non-Dairy Alternatives'!H51</f>
        <v>3.8589084282089237E-2</v>
      </c>
      <c r="I143" s="182">
        <f>'Non-Dairy Alternatives'!I51</f>
        <v>24.118751464037178</v>
      </c>
      <c r="J143" s="183">
        <f>'Non-Dairy Alternatives'!J51</f>
        <v>1.7809465553981134</v>
      </c>
      <c r="K143" s="316">
        <f>'Non-Dairy Alternatives'!K51</f>
        <v>7.9727912508956458E-2</v>
      </c>
      <c r="L143" s="319">
        <f>'Non-Dairy Alternatives'!L51</f>
        <v>42047362.842979304</v>
      </c>
      <c r="M143" s="127">
        <f>'Non-Dairy Alternatives'!M51</f>
        <v>4314980.1006469205</v>
      </c>
      <c r="N143" s="123">
        <f>'Non-Dairy Alternatives'!N51</f>
        <v>0.11435747723946137</v>
      </c>
      <c r="O143" s="121">
        <f>'Non-Dairy Alternatives'!O51</f>
        <v>6594370.409452362</v>
      </c>
      <c r="P143" s="122">
        <f>'Non-Dairy Alternatives'!P51</f>
        <v>216264.45606607944</v>
      </c>
      <c r="Q143" s="123">
        <f>'Non-Dairy Alternatives'!Q51</f>
        <v>3.39073163171991E-2</v>
      </c>
    </row>
    <row r="144" spans="2:17">
      <c r="B144" s="418"/>
      <c r="C144" s="332" t="s">
        <v>264</v>
      </c>
      <c r="D144" s="121">
        <f>'Non-Dairy Alternatives'!D52</f>
        <v>1361042.9962646069</v>
      </c>
      <c r="E144" s="122">
        <f>'Non-Dairy Alternatives'!E52</f>
        <v>38876.441262795823</v>
      </c>
      <c r="F144" s="123">
        <f>'Non-Dairy Alternatives'!F52</f>
        <v>2.9403588462984961E-2</v>
      </c>
      <c r="G144" s="124">
        <f>'Non-Dairy Alternatives'!G52</f>
        <v>0.34578648370911658</v>
      </c>
      <c r="H144" s="125">
        <f>'Non-Dairy Alternatives'!H52</f>
        <v>2.9308355132803499E-2</v>
      </c>
      <c r="I144" s="182">
        <f>'Non-Dairy Alternatives'!I52</f>
        <v>7.701362017799485</v>
      </c>
      <c r="J144" s="183">
        <f>'Non-Dairy Alternatives'!J52</f>
        <v>0.2684298304095476</v>
      </c>
      <c r="K144" s="316">
        <f>'Non-Dairy Alternatives'!K52</f>
        <v>3.611358527728023E-2</v>
      </c>
      <c r="L144" s="319">
        <f>'Non-Dairy Alternatives'!L52</f>
        <v>10481884.836024251</v>
      </c>
      <c r="M144" s="127">
        <f>'Non-Dairy Alternatives'!M52</f>
        <v>654310.49226082116</v>
      </c>
      <c r="N144" s="123">
        <f>'Non-Dairy Alternatives'!N52</f>
        <v>6.6579042739681335E-2</v>
      </c>
      <c r="O144" s="121">
        <f>'Non-Dairy Alternatives'!O52</f>
        <v>2781597.36026676</v>
      </c>
      <c r="P144" s="122">
        <f>'Non-Dairy Alternatives'!P52</f>
        <v>51172.291265271138</v>
      </c>
      <c r="Q144" s="123">
        <f>'Non-Dairy Alternatives'!Q52</f>
        <v>1.8741510926716165E-2</v>
      </c>
    </row>
    <row r="145" spans="2:17">
      <c r="B145" s="418"/>
      <c r="C145" s="332" t="s">
        <v>229</v>
      </c>
      <c r="D145" s="121">
        <f>'Non-Dairy Alternatives'!D53</f>
        <v>65302839.907727115</v>
      </c>
      <c r="E145" s="122">
        <f>'Non-Dairy Alternatives'!E53</f>
        <v>308743.38227500021</v>
      </c>
      <c r="F145" s="123">
        <f>'Non-Dairy Alternatives'!F53</f>
        <v>4.7503296265391471E-3</v>
      </c>
      <c r="G145" s="124">
        <f>'Non-Dairy Alternatives'!G53</f>
        <v>16.590834712706076</v>
      </c>
      <c r="H145" s="125">
        <f>'Non-Dairy Alternatives'!H53</f>
        <v>1.03363432893509</v>
      </c>
      <c r="I145" s="182">
        <f>'Non-Dairy Alternatives'!I53</f>
        <v>10.349206497014803</v>
      </c>
      <c r="J145" s="183">
        <f>'Non-Dairy Alternatives'!J53</f>
        <v>6.149193725323876E-2</v>
      </c>
      <c r="K145" s="316">
        <f>'Non-Dairy Alternatives'!K53</f>
        <v>5.9772203919569037E-3</v>
      </c>
      <c r="L145" s="319">
        <f>'Non-Dairy Alternatives'!L53</f>
        <v>675832575.04656708</v>
      </c>
      <c r="M145" s="127">
        <f>'Non-Dairy Alternatives'!M53</f>
        <v>7191861.9231249094</v>
      </c>
      <c r="N145" s="123">
        <f>'Non-Dairy Alternatives'!N53</f>
        <v>1.0755943785608478E-2</v>
      </c>
      <c r="O145" s="121">
        <f>'Non-Dairy Alternatives'!O53</f>
        <v>150216026.17153704</v>
      </c>
      <c r="P145" s="122">
        <f>'Non-Dairy Alternatives'!P53</f>
        <v>2354011.1243549585</v>
      </c>
      <c r="Q145" s="123">
        <f>'Non-Dairy Alternatives'!Q53</f>
        <v>1.5920323577382631E-2</v>
      </c>
    </row>
    <row r="146" spans="2:17">
      <c r="B146" s="418"/>
      <c r="C146" s="332" t="s">
        <v>230</v>
      </c>
      <c r="D146" s="121">
        <f>'Non-Dairy Alternatives'!D54</f>
        <v>4588459.0124907382</v>
      </c>
      <c r="E146" s="122">
        <f>'Non-Dairy Alternatives'!E54</f>
        <v>-179069.46636067517</v>
      </c>
      <c r="F146" s="123">
        <f>'Non-Dairy Alternatives'!F54</f>
        <v>-3.7560230034287358E-2</v>
      </c>
      <c r="G146" s="124">
        <f>'Non-Dairy Alternatives'!G54</f>
        <v>1.1657435598486514</v>
      </c>
      <c r="H146" s="125">
        <f>'Non-Dairy Alternatives'!H54</f>
        <v>2.4572286673385513E-2</v>
      </c>
      <c r="I146" s="182">
        <f>'Non-Dairy Alternatives'!I54</f>
        <v>14.255527094675511</v>
      </c>
      <c r="J146" s="183">
        <f>'Non-Dairy Alternatives'!J54</f>
        <v>0.68070267874414547</v>
      </c>
      <c r="K146" s="316">
        <f>'Non-Dairy Alternatives'!K54</f>
        <v>5.0144492325460595E-2</v>
      </c>
      <c r="L146" s="319">
        <f>'Non-Dairy Alternatives'!L54</f>
        <v>65410901.775369756</v>
      </c>
      <c r="M146" s="127">
        <f>'Non-Dairy Alternatives'!M54</f>
        <v>692539.7770094648</v>
      </c>
      <c r="N146" s="123">
        <f>'Non-Dairy Alternatives'!N54</f>
        <v>1.0700823624476328E-2</v>
      </c>
      <c r="O146" s="121">
        <f>'Non-Dairy Alternatives'!O54</f>
        <v>12335740.222174654</v>
      </c>
      <c r="P146" s="122">
        <f>'Non-Dairy Alternatives'!P54</f>
        <v>-476126.98864304274</v>
      </c>
      <c r="Q146" s="123">
        <f>'Non-Dairy Alternatives'!Q54</f>
        <v>-3.7162966241253662E-2</v>
      </c>
    </row>
    <row r="147" spans="2:17">
      <c r="B147" s="418"/>
      <c r="C147" s="333" t="s">
        <v>230</v>
      </c>
      <c r="D147" s="121">
        <f>'Non-Dairy Alternatives'!D55</f>
        <v>1969228.6151830081</v>
      </c>
      <c r="E147" s="122">
        <f>'Non-Dairy Alternatives'!E55</f>
        <v>-374019.42196527054</v>
      </c>
      <c r="F147" s="123">
        <f>'Non-Dairy Alternatives'!F55</f>
        <v>-0.15961580508585438</v>
      </c>
      <c r="G147" s="124">
        <f>'Non-Dairy Alternatives'!G55</f>
        <v>0.50030207740117705</v>
      </c>
      <c r="H147" s="125">
        <f>'Non-Dairy Alternatives'!H55</f>
        <v>-6.0585467954854422E-2</v>
      </c>
      <c r="I147" s="182">
        <f>'Non-Dairy Alternatives'!I55</f>
        <v>10.303442695262152</v>
      </c>
      <c r="J147" s="183">
        <f>'Non-Dairy Alternatives'!J55</f>
        <v>0.25536463213007288</v>
      </c>
      <c r="K147" s="316">
        <f>'Non-Dairy Alternatives'!K55</f>
        <v>2.5414276294990622E-2</v>
      </c>
      <c r="L147" s="319">
        <f>'Non-Dairy Alternatives'!L55</f>
        <v>20289834.190408569</v>
      </c>
      <c r="M147" s="127">
        <f>'Non-Dairy Alternatives'!M55</f>
        <v>-3255305.0081383549</v>
      </c>
      <c r="N147" s="123">
        <f>'Non-Dairy Alternatives'!N55</f>
        <v>-0.13825804896236307</v>
      </c>
      <c r="O147" s="121">
        <f>'Non-Dairy Alternatives'!O55</f>
        <v>4402420.3344618808</v>
      </c>
      <c r="P147" s="122">
        <f>'Non-Dairy Alternatives'!P55</f>
        <v>-827406.81311759446</v>
      </c>
      <c r="Q147" s="123">
        <f>'Non-Dairy Alternatives'!Q55</f>
        <v>-0.15820920840577757</v>
      </c>
    </row>
    <row r="148" spans="2:17" ht="15" thickBot="1">
      <c r="B148" s="417"/>
      <c r="C148" s="334" t="s">
        <v>86</v>
      </c>
      <c r="D148" s="144">
        <f>'Non-Dairy Alternatives'!D56</f>
        <v>28667356.606262933</v>
      </c>
      <c r="E148" s="145">
        <f>'Non-Dairy Alternatives'!E56</f>
        <v>-1290434.3190488443</v>
      </c>
      <c r="F148" s="146">
        <f>'Non-Dairy Alternatives'!F56</f>
        <v>-4.3075082614270378E-2</v>
      </c>
      <c r="G148" s="147">
        <f>'Non-Dairy Alternatives'!G56</f>
        <v>7.2832265147542623</v>
      </c>
      <c r="H148" s="148">
        <f>'Non-Dairy Alternatives'!H56</f>
        <v>0.11243129802747109</v>
      </c>
      <c r="I148" s="255">
        <f>'Non-Dairy Alternatives'!I56</f>
        <v>7.6115747043260438</v>
      </c>
      <c r="J148" s="184">
        <f>'Non-Dairy Alternatives'!J56</f>
        <v>0.35961113791377652</v>
      </c>
      <c r="K148" s="318">
        <f>'Non-Dairy Alternatives'!K56</f>
        <v>4.9588105982678758E-2</v>
      </c>
      <c r="L148" s="320">
        <f>'Non-Dairy Alternatives'!L56</f>
        <v>218203726.38412505</v>
      </c>
      <c r="M148" s="150">
        <f>'Non-Dairy Alternatives'!M56</f>
        <v>950918.06356799603</v>
      </c>
      <c r="N148" s="146">
        <f>'Non-Dairy Alternatives'!N56</f>
        <v>4.3770116065193236E-3</v>
      </c>
      <c r="O148" s="144">
        <f>'Non-Dairy Alternatives'!O56</f>
        <v>51265458.686677992</v>
      </c>
      <c r="P148" s="145">
        <f>'Non-Dairy Alternatives'!P56</f>
        <v>-2395998.6379552707</v>
      </c>
      <c r="Q148" s="146">
        <f>'Non-Dairy Alternatives'!Q56</f>
        <v>-4.465027148741614E-2</v>
      </c>
    </row>
    <row r="149" spans="2:17">
      <c r="B149" s="295"/>
      <c r="C149" s="93" t="s">
        <v>207</v>
      </c>
      <c r="D149" s="137">
        <f>'Trad vs Value Add'!D25</f>
        <v>133255517.3587482</v>
      </c>
      <c r="E149" s="138">
        <f>'Trad vs Value Add'!E25</f>
        <v>1696216.8787178844</v>
      </c>
      <c r="F149" s="139">
        <f>'Trad vs Value Add'!F25</f>
        <v>1.2893173439876697E-2</v>
      </c>
      <c r="G149" s="140">
        <f>'Trad vs Value Add'!G25</f>
        <v>3.9866774838408436</v>
      </c>
      <c r="H149" s="141">
        <f>'Trad vs Value Add'!H25</f>
        <v>5.1435752375742272E-2</v>
      </c>
      <c r="I149" s="254">
        <f>'Trad vs Value Add'!I25</f>
        <v>6.2897788428733366</v>
      </c>
      <c r="J149" s="177">
        <f>'Trad vs Value Add'!J25</f>
        <v>-0.29286406100439066</v>
      </c>
      <c r="K149" s="139">
        <f>'Trad vs Value Add'!K25</f>
        <v>-4.4490346093644127E-2</v>
      </c>
      <c r="L149" s="142">
        <f>'Trad vs Value Add'!L25</f>
        <v>838147733.77919507</v>
      </c>
      <c r="M149" s="143">
        <f>'Trad vs Value Add'!M25</f>
        <v>-27860161.964794159</v>
      </c>
      <c r="N149" s="139">
        <f>'Trad vs Value Add'!N25</f>
        <v>-3.2170794402352917E-2</v>
      </c>
      <c r="O149" s="137">
        <f>'Trad vs Value Add'!O25</f>
        <v>317645224.26328588</v>
      </c>
      <c r="P149" s="138">
        <f>'Trad vs Value Add'!P25</f>
        <v>328969.32811176777</v>
      </c>
      <c r="Q149" s="139">
        <f>'Trad vs Value Add'!Q25</f>
        <v>1.0367238456755843E-3</v>
      </c>
    </row>
    <row r="150" spans="2:17">
      <c r="B150" s="295" t="s">
        <v>220</v>
      </c>
      <c r="C150" s="94" t="s">
        <v>208</v>
      </c>
      <c r="D150" s="121">
        <f>'Trad vs Value Add'!D26</f>
        <v>2635681288.0030732</v>
      </c>
      <c r="E150" s="122">
        <f>'Trad vs Value Add'!E26</f>
        <v>-21304970.572771549</v>
      </c>
      <c r="F150" s="123">
        <f>'Trad vs Value Add'!F26</f>
        <v>-8.0184722461421748E-3</v>
      </c>
      <c r="G150" s="124">
        <f>'Trad vs Value Add'!G26</f>
        <v>78.853104574830283</v>
      </c>
      <c r="H150" s="125">
        <f>'Trad vs Value Add'!H26</f>
        <v>-0.62347493361815509</v>
      </c>
      <c r="I150" s="256">
        <f>'Trad vs Value Add'!I26</f>
        <v>3.701859736487584</v>
      </c>
      <c r="J150" s="183">
        <f>'Trad vs Value Add'!J26</f>
        <v>-0.2121359618787606</v>
      </c>
      <c r="K150" s="123">
        <f>'Trad vs Value Add'!K26</f>
        <v>-5.4199334446714806E-2</v>
      </c>
      <c r="L150" s="126">
        <f>'Trad vs Value Add'!L26</f>
        <v>9756922438.2723122</v>
      </c>
      <c r="M150" s="127">
        <f>'Trad vs Value Add'!M26</f>
        <v>-642510348.41203308</v>
      </c>
      <c r="N150" s="123">
        <f>'Trad vs Value Add'!N26</f>
        <v>-6.1783210833836727E-2</v>
      </c>
      <c r="O150" s="121">
        <f>'Trad vs Value Add'!O26</f>
        <v>3217409012.7187386</v>
      </c>
      <c r="P150" s="122">
        <f>'Trad vs Value Add'!P26</f>
        <v>-27481490.611455441</v>
      </c>
      <c r="Q150" s="123">
        <f>'Trad vs Value Add'!Q26</f>
        <v>-8.4691580758276749E-3</v>
      </c>
    </row>
    <row r="151" spans="2:17">
      <c r="B151" s="295" t="s">
        <v>218</v>
      </c>
      <c r="C151" s="94" t="s">
        <v>209</v>
      </c>
      <c r="D151" s="121">
        <f>'Trad vs Value Add'!D27</f>
        <v>34499059.910621665</v>
      </c>
      <c r="E151" s="122">
        <f>'Trad vs Value Add'!E27</f>
        <v>1860127.9395114817</v>
      </c>
      <c r="F151" s="123">
        <f>'Trad vs Value Add'!F27</f>
        <v>5.6991078665133511E-2</v>
      </c>
      <c r="G151" s="124">
        <f>'Trad vs Value Add'!G27</f>
        <v>1.0321270599931556</v>
      </c>
      <c r="H151" s="125">
        <f>'Trad vs Value Add'!H27</f>
        <v>5.5821419156612762E-2</v>
      </c>
      <c r="I151" s="256">
        <f>'Trad vs Value Add'!I27</f>
        <v>13.026180291739676</v>
      </c>
      <c r="J151" s="183">
        <f>'Trad vs Value Add'!J27</f>
        <v>2.2466143732797761E-2</v>
      </c>
      <c r="K151" s="123">
        <f>'Trad vs Value Add'!K27</f>
        <v>1.7276713004523573E-3</v>
      </c>
      <c r="L151" s="126">
        <f>'Trad vs Value Add'!L27</f>
        <v>449390974.29128629</v>
      </c>
      <c r="M151" s="127">
        <f>'Trad vs Value Add'!M27</f>
        <v>24963632.842726767</v>
      </c>
      <c r="N151" s="123">
        <f>'Trad vs Value Add'!N27</f>
        <v>5.8817211816577453E-2</v>
      </c>
      <c r="O151" s="121">
        <f>'Trad vs Value Add'!O27</f>
        <v>87958459.863097116</v>
      </c>
      <c r="P151" s="122">
        <f>'Trad vs Value Add'!P27</f>
        <v>2666454.0708074123</v>
      </c>
      <c r="Q151" s="123">
        <f>'Trad vs Value Add'!Q27</f>
        <v>3.1262649366002558E-2</v>
      </c>
    </row>
    <row r="152" spans="2:17" ht="15" thickBot="1">
      <c r="B152" s="295"/>
      <c r="C152" s="95" t="s">
        <v>210</v>
      </c>
      <c r="D152" s="144">
        <f>'Trad vs Value Add'!D28</f>
        <v>499328661.34692127</v>
      </c>
      <c r="E152" s="145">
        <f>'Trad vs Value Add'!E28</f>
        <v>16474234.849048674</v>
      </c>
      <c r="F152" s="146">
        <f>'Trad vs Value Add'!F28</f>
        <v>3.4118429789565689E-2</v>
      </c>
      <c r="G152" s="147">
        <f>'Trad vs Value Add'!G28</f>
        <v>14.938685997285454</v>
      </c>
      <c r="H152" s="148">
        <f>'Trad vs Value Add'!H28</f>
        <v>0.49539781892131884</v>
      </c>
      <c r="I152" s="255">
        <f>'Trad vs Value Add'!I28</f>
        <v>9.2135969568850342</v>
      </c>
      <c r="J152" s="184">
        <f>'Trad vs Value Add'!J28</f>
        <v>0.32094439533863195</v>
      </c>
      <c r="K152" s="146">
        <f>'Trad vs Value Add'!K28</f>
        <v>3.6090963086364052E-2</v>
      </c>
      <c r="L152" s="149">
        <f>'Trad vs Value Add'!L28</f>
        <v>4600613034.6714716</v>
      </c>
      <c r="M152" s="150">
        <f>'Trad vs Value Add'!M28</f>
        <v>306756382.02114582</v>
      </c>
      <c r="N152" s="146">
        <f>'Trad vs Value Add'!N28</f>
        <v>7.1440759866029657E-2</v>
      </c>
      <c r="O152" s="144">
        <f>'Trad vs Value Add'!O28</f>
        <v>823249046.07541776</v>
      </c>
      <c r="P152" s="145">
        <f>'Trad vs Value Add'!P28</f>
        <v>30771080.562219024</v>
      </c>
      <c r="Q152" s="146">
        <f>'Trad vs Value Add'!Q28</f>
        <v>3.8828941499076328E-2</v>
      </c>
    </row>
    <row r="153" spans="2:17">
      <c r="B153" s="416" t="s">
        <v>219</v>
      </c>
      <c r="C153" s="173" t="s">
        <v>216</v>
      </c>
      <c r="D153" s="137">
        <f>Filtration!D17</f>
        <v>3261941695.858005</v>
      </c>
      <c r="E153" s="138">
        <f>Filtration!E17</f>
        <v>-13847297.435576439</v>
      </c>
      <c r="F153" s="139">
        <f>Filtration!F17</f>
        <v>-4.2271640401520278E-3</v>
      </c>
      <c r="G153" s="140">
        <f>Filtration!G17</f>
        <v>97.589276378468824</v>
      </c>
      <c r="H153" s="141">
        <f>Filtration!H17</f>
        <v>-0.39711837162879249</v>
      </c>
      <c r="I153" s="254">
        <f>Filtration!I17</f>
        <v>4.6406881175541175</v>
      </c>
      <c r="J153" s="177">
        <f>Filtration!J17</f>
        <v>-0.1379234675374521</v>
      </c>
      <c r="K153" s="139">
        <f>Filtration!K17</f>
        <v>-2.8862665458676145E-2</v>
      </c>
      <c r="L153" s="142">
        <f>Filtration!L17</f>
        <v>15137654068.12257</v>
      </c>
      <c r="M153" s="143">
        <f>Filtration!M17</f>
        <v>-516069165.54558754</v>
      </c>
      <c r="N153" s="139">
        <f>Filtration!N17</f>
        <v>-3.2967822277298331E-2</v>
      </c>
      <c r="O153" s="137">
        <f>Filtration!O17</f>
        <v>4367647327.4798565</v>
      </c>
      <c r="P153" s="138">
        <f>Filtration!P17</f>
        <v>-24823472.808830261</v>
      </c>
      <c r="Q153" s="139">
        <f>Filtration!Q17</f>
        <v>-5.6513688849562267E-3</v>
      </c>
    </row>
    <row r="154" spans="2:17" ht="15" thickBot="1">
      <c r="B154" s="417"/>
      <c r="C154" s="174" t="s">
        <v>217</v>
      </c>
      <c r="D154" s="144">
        <f>Filtration!D18</f>
        <v>80578934.387751937</v>
      </c>
      <c r="E154" s="145">
        <f>Filtration!E18</f>
        <v>13261977.464536324</v>
      </c>
      <c r="F154" s="146">
        <f>Filtration!F18</f>
        <v>0.19700797645478035</v>
      </c>
      <c r="G154" s="147">
        <f>Filtration!G18</f>
        <v>2.4107236215270293</v>
      </c>
      <c r="H154" s="148">
        <f>Filtration!H18</f>
        <v>0.39711837162918773</v>
      </c>
      <c r="I154" s="255">
        <f>Filtration!I18</f>
        <v>11.508080065658577</v>
      </c>
      <c r="J154" s="184">
        <f>Filtration!J18</f>
        <v>0.41893483168305323</v>
      </c>
      <c r="K154" s="146">
        <f>Filtration!K18</f>
        <v>3.7778820895906208E-2</v>
      </c>
      <c r="L154" s="149">
        <f>Filtration!L18</f>
        <v>927308828.53969848</v>
      </c>
      <c r="M154" s="150">
        <f>Filtration!M18</f>
        <v>180821316.50888646</v>
      </c>
      <c r="N154" s="146">
        <f>Filtration!N18</f>
        <v>0.24222952640823664</v>
      </c>
      <c r="O154" s="144">
        <f>Filtration!O18</f>
        <v>201979947.84636307</v>
      </c>
      <c r="P154" s="145">
        <f>Filtration!P18</f>
        <v>30873190.025653213</v>
      </c>
      <c r="Q154" s="146">
        <f>Filtration!Q18</f>
        <v>0.18043232435040907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390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>
      <c r="B158" s="420" t="str">
        <f>'HOME PAGE'!H7</f>
        <v>YTD ENDING 06-16-2024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Data'!E48</f>
        <v>1537992929.9212952</v>
      </c>
      <c r="E161" s="384">
        <f>'Segment Data'!F48</f>
        <v>11815712.933761597</v>
      </c>
      <c r="F161" s="385">
        <f>'Segment Data'!G48</f>
        <v>7.7420320538424811E-3</v>
      </c>
      <c r="G161" s="386">
        <f>'Segment Data'!H48</f>
        <v>99.999999999999986</v>
      </c>
      <c r="H161" s="387">
        <f>'Segment Data'!I48</f>
        <v>-2.8421709430404007E-14</v>
      </c>
      <c r="I161" s="388">
        <f>'Segment Data'!J48</f>
        <v>0</v>
      </c>
      <c r="J161" s="389">
        <f>'Segment Data'!K48</f>
        <v>4.78883286584509</v>
      </c>
      <c r="K161" s="385">
        <f>'Segment Data'!L48</f>
        <v>-2.3105411824388078E-2</v>
      </c>
      <c r="L161" s="390">
        <f>'Segment Data'!M48</f>
        <v>-4.8016849949244385E-3</v>
      </c>
      <c r="M161" s="391">
        <f>'Segment Data'!N48</f>
        <v>7365191090.244482</v>
      </c>
      <c r="N161" s="385">
        <f>'Segment Data'!O48</f>
        <v>21320521.315092087</v>
      </c>
      <c r="O161" s="383">
        <f>'Segment Data'!P48</f>
        <v>2.9031722597747597E-3</v>
      </c>
      <c r="P161" s="384">
        <f>'Segment Data'!Q48</f>
        <v>2088710391.1600184</v>
      </c>
      <c r="Q161" s="385">
        <f>'Segment Data'!R48</f>
        <v>21218194.068860292</v>
      </c>
    </row>
    <row r="162" spans="2:17">
      <c r="B162" s="416" t="s">
        <v>111</v>
      </c>
      <c r="C162" s="93" t="s">
        <v>111</v>
      </c>
      <c r="D162" s="137">
        <f>'Segment Data'!E51</f>
        <v>1449890855.8022325</v>
      </c>
      <c r="E162" s="138">
        <f>'Segment Data'!F51</f>
        <v>8535291.5694844723</v>
      </c>
      <c r="F162" s="139">
        <f>'Segment Data'!G51</f>
        <v>5.921711325982161E-3</v>
      </c>
      <c r="G162" s="140">
        <f>'Segment Data'!H51</f>
        <v>94.271620343302132</v>
      </c>
      <c r="H162" s="141">
        <f>'Segment Data'!I51</f>
        <v>-0.1705943739237199</v>
      </c>
      <c r="I162" s="176">
        <f>'Segment Data'!J51</f>
        <v>0</v>
      </c>
      <c r="J162" s="177">
        <f>'Segment Data'!K51</f>
        <v>4.6022262244031298</v>
      </c>
      <c r="K162" s="139">
        <f>'Segment Data'!L51</f>
        <v>-2.350386405321192E-2</v>
      </c>
      <c r="L162" s="142">
        <f>'Segment Data'!M51</f>
        <v>-5.0811144627453666E-3</v>
      </c>
      <c r="M162" s="143">
        <f>'Segment Data'!N51</f>
        <v>6672725719.0953312</v>
      </c>
      <c r="N162" s="139">
        <f>'Segment Data'!O51</f>
        <v>5403917.459941864</v>
      </c>
      <c r="O162" s="137">
        <f>'Segment Data'!P51</f>
        <v>8.1050797017422614E-4</v>
      </c>
      <c r="P162" s="138">
        <f>'Segment Data'!Q51</f>
        <v>1867025180.0176914</v>
      </c>
      <c r="Q162" s="139">
        <f>'Segment Data'!R51</f>
        <v>14826803.356137276</v>
      </c>
    </row>
    <row r="163" spans="2:17">
      <c r="B163" s="418"/>
      <c r="C163" s="118" t="s">
        <v>110</v>
      </c>
      <c r="D163" s="151">
        <f>'Segment Data'!E52</f>
        <v>1442194462.3682098</v>
      </c>
      <c r="E163" s="152">
        <f>'Segment Data'!F52</f>
        <v>9840662.4775800705</v>
      </c>
      <c r="F163" s="153">
        <f>'Segment Data'!G52</f>
        <v>6.8702735862686114E-3</v>
      </c>
      <c r="G163" s="154">
        <f>'Segment Data'!H52</f>
        <v>93.771202344994663</v>
      </c>
      <c r="H163" s="155">
        <f>'Segment Data'!I52</f>
        <v>-8.1188055505606371E-2</v>
      </c>
      <c r="I163" s="178">
        <f>'Segment Data'!J52</f>
        <v>0</v>
      </c>
      <c r="J163" s="179">
        <f>'Segment Data'!K52</f>
        <v>4.5709156698623516</v>
      </c>
      <c r="K163" s="153">
        <f>'Segment Data'!L52</f>
        <v>-1.9137195244230298E-2</v>
      </c>
      <c r="L163" s="156">
        <f>'Segment Data'!M52</f>
        <v>-4.1692755631880787E-3</v>
      </c>
      <c r="M163" s="157">
        <f>'Segment Data'!N52</f>
        <v>6592149267.0275602</v>
      </c>
      <c r="N163" s="153">
        <f>'Segment Data'!O52</f>
        <v>17569603.993275642</v>
      </c>
      <c r="O163" s="151">
        <f>'Segment Data'!P52</f>
        <v>2.6723539593049754E-3</v>
      </c>
      <c r="P163" s="152">
        <f>'Segment Data'!Q52</f>
        <v>1850918444.1053507</v>
      </c>
      <c r="Q163" s="153">
        <f>'Segment Data'!R52</f>
        <v>17184575.937755585</v>
      </c>
    </row>
    <row r="164" spans="2:17" ht="15" thickBot="1">
      <c r="B164" s="417"/>
      <c r="C164" s="114" t="s">
        <v>109</v>
      </c>
      <c r="D164" s="158">
        <f>'Segment Data'!E53</f>
        <v>7696393.434019194</v>
      </c>
      <c r="E164" s="159">
        <f>'Segment Data'!F53</f>
        <v>-1305370.9080930157</v>
      </c>
      <c r="F164" s="160">
        <f>'Segment Data'!G53</f>
        <v>-0.1450127839923788</v>
      </c>
      <c r="G164" s="161">
        <f>'Segment Data'!H53</f>
        <v>0.50041799830725131</v>
      </c>
      <c r="H164" s="162">
        <f>'Segment Data'!I53</f>
        <v>-8.9406318417936781E-2</v>
      </c>
      <c r="I164" s="180">
        <f>'Segment Data'!J53</f>
        <v>0</v>
      </c>
      <c r="J164" s="181">
        <f>'Segment Data'!K53</f>
        <v>10.469377996141738</v>
      </c>
      <c r="K164" s="160">
        <f>'Segment Data'!L53</f>
        <v>0.16671564280330387</v>
      </c>
      <c r="L164" s="163">
        <f>'Segment Data'!M53</f>
        <v>1.6181802051319482E-2</v>
      </c>
      <c r="M164" s="164">
        <f>'Segment Data'!N53</f>
        <v>80576452.067770302</v>
      </c>
      <c r="N164" s="160">
        <f>'Segment Data'!O53</f>
        <v>-12165686.53333348</v>
      </c>
      <c r="O164" s="158">
        <f>'Segment Data'!P53</f>
        <v>-0.13117755010653473</v>
      </c>
      <c r="P164" s="159">
        <f>'Segment Data'!Q53</f>
        <v>16106735.912341386</v>
      </c>
      <c r="Q164" s="160">
        <f>'Segment Data'!R53</f>
        <v>-2357772.5816169195</v>
      </c>
    </row>
    <row r="165" spans="2:17">
      <c r="B165" s="416" t="s">
        <v>108</v>
      </c>
      <c r="C165" s="93" t="s">
        <v>185</v>
      </c>
      <c r="D165" s="137">
        <f>Fat!E43</f>
        <v>87098412.368725494</v>
      </c>
      <c r="E165" s="138">
        <f>Fat!F43</f>
        <v>-4076399.9096070677</v>
      </c>
      <c r="F165" s="139">
        <f>Fat!G43</f>
        <v>-4.4709715410906445E-2</v>
      </c>
      <c r="G165" s="140">
        <f>Fat!H43</f>
        <v>5.6631217656626429</v>
      </c>
      <c r="H165" s="141">
        <f>Fat!I43</f>
        <v>-0.31094279666251357</v>
      </c>
      <c r="I165" s="254">
        <f>Fat!J43</f>
        <v>5.2472520132684508</v>
      </c>
      <c r="J165" s="177">
        <f>Fat!K43</f>
        <v>0.15881487926754012</v>
      </c>
      <c r="K165" s="139">
        <f>Fat!L43</f>
        <v>3.1210934730104046E-2</v>
      </c>
      <c r="L165" s="142">
        <f>Fat!M43</f>
        <v>457027319.6542806</v>
      </c>
      <c r="M165" s="143">
        <f>Fat!N43</f>
        <v>-6909980.8283489943</v>
      </c>
      <c r="N165" s="139">
        <f>Fat!O43</f>
        <v>-1.4894212690293724E-2</v>
      </c>
      <c r="O165" s="137">
        <f>Fat!P43</f>
        <v>131441006.45316756</v>
      </c>
      <c r="P165" s="138">
        <f>Fat!Q43</f>
        <v>-3613909.5927328169</v>
      </c>
      <c r="Q165" s="139">
        <f>Fat!R43</f>
        <v>-2.6758815588057358E-2</v>
      </c>
    </row>
    <row r="166" spans="2:17">
      <c r="B166" s="418"/>
      <c r="C166" s="94" t="s">
        <v>186</v>
      </c>
      <c r="D166" s="121">
        <f>Fat!E44</f>
        <v>190839681.64387003</v>
      </c>
      <c r="E166" s="122">
        <f>Fat!F44</f>
        <v>-4569591.1238748431</v>
      </c>
      <c r="F166" s="123">
        <f>Fat!G44</f>
        <v>-2.3384719973376412E-2</v>
      </c>
      <c r="G166" s="124">
        <f>Fat!H44</f>
        <v>12.408358837750699</v>
      </c>
      <c r="H166" s="125">
        <f>Fat!I44</f>
        <v>-0.39548010000098799</v>
      </c>
      <c r="I166" s="256">
        <f>Fat!J44</f>
        <v>4.6657625175949713</v>
      </c>
      <c r="J166" s="183">
        <f>Fat!K44</f>
        <v>-0.16935187498386739</v>
      </c>
      <c r="K166" s="123">
        <f>Fat!L44</f>
        <v>-3.5025412272312859E-2</v>
      </c>
      <c r="L166" s="126">
        <f>Fat!M44</f>
        <v>890412633.48372579</v>
      </c>
      <c r="M166" s="127">
        <f>Fat!N44</f>
        <v>-54413553.718961596</v>
      </c>
      <c r="N166" s="123">
        <f>Fat!O44</f>
        <v>-5.7591072787749283E-2</v>
      </c>
      <c r="O166" s="121">
        <f>Fat!P44</f>
        <v>277423794.40687418</v>
      </c>
      <c r="P166" s="122">
        <f>Fat!Q44</f>
        <v>-9135130.1488334537</v>
      </c>
      <c r="Q166" s="123">
        <f>Fat!R44</f>
        <v>-3.1878714519175851E-2</v>
      </c>
    </row>
    <row r="167" spans="2:17">
      <c r="B167" s="418"/>
      <c r="C167" s="94" t="s">
        <v>187</v>
      </c>
      <c r="D167" s="121">
        <f>Fat!E45</f>
        <v>558011324.23113155</v>
      </c>
      <c r="E167" s="122">
        <f>Fat!F45</f>
        <v>-10409833.558411002</v>
      </c>
      <c r="F167" s="123">
        <f>Fat!G45</f>
        <v>-1.8313592686965453E-2</v>
      </c>
      <c r="G167" s="124">
        <f>Fat!H45</f>
        <v>36.281787346037213</v>
      </c>
      <c r="H167" s="125">
        <f>Fat!I45</f>
        <v>-0.96298026434087092</v>
      </c>
      <c r="I167" s="256">
        <f>Fat!J45</f>
        <v>4.7558584025951127</v>
      </c>
      <c r="J167" s="183">
        <f>Fat!K45</f>
        <v>3.405495568908723E-2</v>
      </c>
      <c r="K167" s="123">
        <f>Fat!L45</f>
        <v>7.2122772732951925E-3</v>
      </c>
      <c r="L167" s="126">
        <f>Fat!M45</f>
        <v>2653822845.087853</v>
      </c>
      <c r="M167" s="127">
        <f>Fat!N45</f>
        <v>-30150137.057122707</v>
      </c>
      <c r="N167" s="123">
        <f>Fat!O45</f>
        <v>-1.1233398121998733E-2</v>
      </c>
      <c r="O167" s="121">
        <f>Fat!P45</f>
        <v>743766816.10411668</v>
      </c>
      <c r="P167" s="122">
        <f>Fat!Q45</f>
        <v>-5222218.3766123056</v>
      </c>
      <c r="Q167" s="123">
        <f>Fat!R45</f>
        <v>-6.9723562511604031E-3</v>
      </c>
    </row>
    <row r="168" spans="2:17" ht="15" thickBot="1">
      <c r="B168" s="417"/>
      <c r="C168" s="95" t="s">
        <v>188</v>
      </c>
      <c r="D168" s="144">
        <f>Fat!E46</f>
        <v>702043511.67752671</v>
      </c>
      <c r="E168" s="145">
        <f>Fat!F46</f>
        <v>30871537.525654674</v>
      </c>
      <c r="F168" s="146">
        <f>Fat!G46</f>
        <v>4.5996463968367512E-2</v>
      </c>
      <c r="G168" s="147">
        <f>Fat!H46</f>
        <v>45.646732050546724</v>
      </c>
      <c r="H168" s="148">
        <f>Fat!I46</f>
        <v>1.6694031610043751</v>
      </c>
      <c r="I168" s="255">
        <f>Fat!J46</f>
        <v>4.7916236473442275</v>
      </c>
      <c r="J168" s="184">
        <f>Fat!K46</f>
        <v>-5.2342168134558165E-2</v>
      </c>
      <c r="K168" s="146">
        <f>Fat!L46</f>
        <v>-1.0805643583879128E-2</v>
      </c>
      <c r="L168" s="149">
        <f>Fat!M46</f>
        <v>3363928292.0186205</v>
      </c>
      <c r="M168" s="150">
        <f>Fat!N46</f>
        <v>112794192.91954136</v>
      </c>
      <c r="N168" s="146">
        <f>Fat!O46</f>
        <v>3.469379898872757E-2</v>
      </c>
      <c r="O168" s="144">
        <f>Fat!P46</f>
        <v>936078774.19586074</v>
      </c>
      <c r="P168" s="145">
        <f>Fat!Q46</f>
        <v>39189452.18703866</v>
      </c>
      <c r="Q168" s="146">
        <f>Fat!R46</f>
        <v>4.3694858691441955E-2</v>
      </c>
    </row>
    <row r="169" spans="2:17" ht="15" customHeight="1">
      <c r="B169" s="427" t="s">
        <v>107</v>
      </c>
      <c r="C169" s="93" t="s">
        <v>201</v>
      </c>
      <c r="D169" s="137">
        <f>Fat!E47</f>
        <v>86143220.403079599</v>
      </c>
      <c r="E169" s="138">
        <f>Fat!F47</f>
        <v>-3884549.571704343</v>
      </c>
      <c r="F169" s="139">
        <f>Fat!G47</f>
        <v>-4.3148348257347417E-2</v>
      </c>
      <c r="G169" s="140">
        <f>Fat!H47</f>
        <v>5.6010153705640144</v>
      </c>
      <c r="H169" s="141">
        <f>Fat!I47</f>
        <v>-0.29789132078907254</v>
      </c>
      <c r="I169" s="254">
        <f>Fat!J47</f>
        <v>5.2089645763204908</v>
      </c>
      <c r="J169" s="177">
        <f>Fat!K47</f>
        <v>0.15497994986952701</v>
      </c>
      <c r="K169" s="139">
        <f>Fat!L47</f>
        <v>3.0664903303902185E-2</v>
      </c>
      <c r="L169" s="142">
        <f>Fat!M47</f>
        <v>448716983.56981015</v>
      </c>
      <c r="M169" s="143">
        <f>Fat!N47</f>
        <v>-6281981.8364115357</v>
      </c>
      <c r="N169" s="139">
        <f>Fat!O47</f>
        <v>-1.3806584880479896E-2</v>
      </c>
      <c r="O169" s="137">
        <f>Fat!P47</f>
        <v>128900243.7495093</v>
      </c>
      <c r="P169" s="138">
        <f>Fat!Q47</f>
        <v>-3220185.7854874283</v>
      </c>
      <c r="Q169" s="139">
        <f>Fat!R47</f>
        <v>-2.4373110175474028E-2</v>
      </c>
    </row>
    <row r="170" spans="2:17">
      <c r="B170" s="428"/>
      <c r="C170" s="94" t="s">
        <v>202</v>
      </c>
      <c r="D170" s="121">
        <f>Fat!E48</f>
        <v>147447249.82329431</v>
      </c>
      <c r="E170" s="122">
        <f>Fat!F48</f>
        <v>-4401857.8044116795</v>
      </c>
      <c r="F170" s="123">
        <f>Fat!G48</f>
        <v>-2.898836794750138E-2</v>
      </c>
      <c r="G170" s="124">
        <f>Fat!H48</f>
        <v>9.5869913934415614</v>
      </c>
      <c r="H170" s="125">
        <f>Fat!I48</f>
        <v>-0.36264656062484057</v>
      </c>
      <c r="I170" s="256">
        <f>Fat!J48</f>
        <v>4.2254729196729537</v>
      </c>
      <c r="J170" s="183">
        <f>Fat!K48</f>
        <v>-0.12196833800245344</v>
      </c>
      <c r="K170" s="123">
        <f>Fat!L48</f>
        <v>-2.805520092700927E-2</v>
      </c>
      <c r="L170" s="126">
        <f>Fat!M48</f>
        <v>623034361.20858288</v>
      </c>
      <c r="M170" s="127">
        <f>Fat!N48</f>
        <v>-37120714.233299494</v>
      </c>
      <c r="N170" s="123">
        <f>Fat!O48</f>
        <v>-5.6230294387197309E-2</v>
      </c>
      <c r="O170" s="121">
        <f>Fat!P48</f>
        <v>183624576.88078597</v>
      </c>
      <c r="P170" s="122">
        <f>Fat!Q48</f>
        <v>-6646451.8248896003</v>
      </c>
      <c r="Q170" s="123">
        <f>Fat!R48</f>
        <v>-3.4931496771223078E-2</v>
      </c>
    </row>
    <row r="171" spans="2:17">
      <c r="B171" s="428"/>
      <c r="C171" s="94" t="s">
        <v>203</v>
      </c>
      <c r="D171" s="121">
        <f>Fat!E49</f>
        <v>543127839.81329918</v>
      </c>
      <c r="E171" s="122">
        <f>Fat!F49</f>
        <v>-12534929.463198543</v>
      </c>
      <c r="F171" s="123">
        <f>Fat!G49</f>
        <v>-2.255851958467486E-2</v>
      </c>
      <c r="G171" s="124">
        <f>Fat!H49</f>
        <v>35.314066095290364</v>
      </c>
      <c r="H171" s="125">
        <f>Fat!I49</f>
        <v>-1.0947311984669454</v>
      </c>
      <c r="I171" s="256">
        <f>Fat!J49</f>
        <v>4.5825536669424407</v>
      </c>
      <c r="J171" s="183">
        <f>Fat!K49</f>
        <v>5.7716001896679359E-4</v>
      </c>
      <c r="K171" s="123">
        <f>Fat!L49</f>
        <v>1.2596311179131783E-4</v>
      </c>
      <c r="L171" s="126">
        <f>Fat!M49</f>
        <v>2488912473.9549608</v>
      </c>
      <c r="M171" s="127">
        <f>Fat!N49</f>
        <v>-57121280.641990662</v>
      </c>
      <c r="N171" s="123">
        <f>Fat!O49</f>
        <v>-2.2435398014207873E-2</v>
      </c>
      <c r="O171" s="121">
        <f>Fat!P49</f>
        <v>705905056.66242933</v>
      </c>
      <c r="P171" s="122">
        <f>Fat!Q49</f>
        <v>-11012558.551991701</v>
      </c>
      <c r="Q171" s="123">
        <f>Fat!R49</f>
        <v>-1.5360981957038373E-2</v>
      </c>
    </row>
    <row r="172" spans="2:17" ht="15" thickBot="1">
      <c r="B172" s="429"/>
      <c r="C172" s="95" t="s">
        <v>204</v>
      </c>
      <c r="D172" s="144">
        <f>Fat!E50</f>
        <v>673172545.76255345</v>
      </c>
      <c r="E172" s="145">
        <f>Fat!F50</f>
        <v>29356628.408796906</v>
      </c>
      <c r="F172" s="146">
        <f>Fat!G50</f>
        <v>4.5597860533582252E-2</v>
      </c>
      <c r="G172" s="147">
        <f>Fat!H50</f>
        <v>43.769547484005798</v>
      </c>
      <c r="H172" s="148">
        <f>Fat!I50</f>
        <v>1.5846747059570134</v>
      </c>
      <c r="I172" s="255">
        <f>Fat!J50</f>
        <v>4.622978046195735</v>
      </c>
      <c r="J172" s="184">
        <f>Fat!K50</f>
        <v>-4.6266570411879648E-2</v>
      </c>
      <c r="K172" s="146">
        <f>Fat!L50</f>
        <v>-9.9087912951311783E-3</v>
      </c>
      <c r="L172" s="149">
        <f>Fat!M50</f>
        <v>3112061900.3619785</v>
      </c>
      <c r="M172" s="150">
        <f>Fat!N50</f>
        <v>105927894.17165804</v>
      </c>
      <c r="N172" s="146">
        <f>Fat!O50</f>
        <v>3.5237249554919435E-2</v>
      </c>
      <c r="O172" s="144">
        <f>Fat!P50</f>
        <v>848595302.72496688</v>
      </c>
      <c r="P172" s="145">
        <f>Fat!Q50</f>
        <v>35705999.518506765</v>
      </c>
      <c r="Q172" s="146">
        <f>Fat!R50</f>
        <v>4.3924799327120741E-2</v>
      </c>
    </row>
    <row r="173" spans="2:17" ht="15" thickBot="1">
      <c r="B173" s="416" t="s">
        <v>106</v>
      </c>
      <c r="C173" s="165" t="s">
        <v>106</v>
      </c>
      <c r="D173" s="130">
        <f>'Segment Data'!E54</f>
        <v>78304681.93914412</v>
      </c>
      <c r="E173" s="131">
        <f>'Segment Data'!F54</f>
        <v>3108502.4160280526</v>
      </c>
      <c r="F173" s="132">
        <f>'Segment Data'!G54</f>
        <v>4.1338568471719593E-2</v>
      </c>
      <c r="G173" s="133">
        <f>'Segment Data'!H54</f>
        <v>5.0913551301663817</v>
      </c>
      <c r="H173" s="134">
        <f>'Segment Data'!I54</f>
        <v>0.16426156028967309</v>
      </c>
      <c r="I173" s="185">
        <f>'Segment Data'!J54</f>
        <v>0</v>
      </c>
      <c r="J173" s="186">
        <f>'Segment Data'!K54</f>
        <v>7.7244443467339741</v>
      </c>
      <c r="K173" s="132">
        <f>'Segment Data'!L54</f>
        <v>-0.13409770487505845</v>
      </c>
      <c r="L173" s="135">
        <f>'Segment Data'!M54</f>
        <v>-1.7063941885709196E-2</v>
      </c>
      <c r="M173" s="136">
        <f>'Segment Data'!N54</f>
        <v>604860157.7276237</v>
      </c>
      <c r="N173" s="132">
        <f>'Segment Data'!O54</f>
        <v>13927818.824874043</v>
      </c>
      <c r="O173" s="130">
        <f>'Segment Data'!P54</f>
        <v>2.356922765597054E-2</v>
      </c>
      <c r="P173" s="131">
        <f>'Segment Data'!Q54</f>
        <v>188789678.46704853</v>
      </c>
      <c r="Q173" s="132">
        <f>'Segment Data'!R54</f>
        <v>5812059.5172109008</v>
      </c>
    </row>
    <row r="174" spans="2:17">
      <c r="B174" s="418"/>
      <c r="C174" s="115" t="s">
        <v>120</v>
      </c>
      <c r="D174" s="166">
        <f>'Segment Data'!E55</f>
        <v>71114780.507883176</v>
      </c>
      <c r="E174" s="167">
        <f>'Segment Data'!F55</f>
        <v>3933336.5806167424</v>
      </c>
      <c r="F174" s="168">
        <f>'Segment Data'!G55</f>
        <v>5.854796132210472E-2</v>
      </c>
      <c r="G174" s="169">
        <f>'Segment Data'!H55</f>
        <v>4.6238691429824961</v>
      </c>
      <c r="H174" s="170">
        <f>'Segment Data'!I55</f>
        <v>0.22192661760045151</v>
      </c>
      <c r="I174" s="187">
        <f>'Segment Data'!J55</f>
        <v>0</v>
      </c>
      <c r="J174" s="188">
        <f>'Segment Data'!K55</f>
        <v>6.814948533348649</v>
      </c>
      <c r="K174" s="168">
        <f>'Segment Data'!L55</f>
        <v>2.1841071386009325E-2</v>
      </c>
      <c r="L174" s="171">
        <f>'Segment Data'!M55</f>
        <v>3.2151811977517404E-3</v>
      </c>
      <c r="M174" s="172">
        <f>'Segment Data'!N55</f>
        <v>484643569.12160957</v>
      </c>
      <c r="N174" s="168">
        <f>'Segment Data'!O55</f>
        <v>28272801.073871315</v>
      </c>
      <c r="O174" s="166">
        <f>'Segment Data'!P55</f>
        <v>6.1951384824266098E-2</v>
      </c>
      <c r="P174" s="167">
        <f>'Segment Data'!Q55</f>
        <v>155914637.95175767</v>
      </c>
      <c r="Q174" s="168">
        <f>'Segment Data'!R55</f>
        <v>8537780.8797969222</v>
      </c>
    </row>
    <row r="175" spans="2:17" ht="15" thickBot="1">
      <c r="B175" s="418"/>
      <c r="C175" s="114" t="s">
        <v>121</v>
      </c>
      <c r="D175" s="158">
        <f>'Segment Data'!E56</f>
        <v>7189901.4312624037</v>
      </c>
      <c r="E175" s="159">
        <f>'Segment Data'!F56</f>
        <v>-824834.16458861437</v>
      </c>
      <c r="F175" s="160">
        <f>'Segment Data'!G56</f>
        <v>-0.10291470688260829</v>
      </c>
      <c r="G175" s="161">
        <f>'Segment Data'!H56</f>
        <v>0.46748598718398116</v>
      </c>
      <c r="H175" s="162">
        <f>'Segment Data'!I56</f>
        <v>-5.7665057310774093E-2</v>
      </c>
      <c r="I175" s="180">
        <f>'Segment Data'!J56</f>
        <v>0</v>
      </c>
      <c r="J175" s="181">
        <f>'Segment Data'!K56</f>
        <v>16.720199818498251</v>
      </c>
      <c r="K175" s="160">
        <f>'Segment Data'!L56</f>
        <v>-6.907154869071519E-2</v>
      </c>
      <c r="L175" s="163">
        <f>'Segment Data'!M56</f>
        <v>-4.114028964097914E-3</v>
      </c>
      <c r="M175" s="164">
        <f>'Segment Data'!N56</f>
        <v>120216588.60601397</v>
      </c>
      <c r="N175" s="160">
        <f>'Segment Data'!O56</f>
        <v>-14344982.248997733</v>
      </c>
      <c r="O175" s="158">
        <f>'Segment Data'!P56</f>
        <v>-0.10660534176175945</v>
      </c>
      <c r="P175" s="159">
        <f>'Segment Data'!Q56</f>
        <v>32875040.515290804</v>
      </c>
      <c r="Q175" s="160">
        <f>'Segment Data'!R56</f>
        <v>-2725721.362586081</v>
      </c>
    </row>
    <row r="176" spans="2:17">
      <c r="B176" s="418"/>
      <c r="C176" s="93" t="s">
        <v>105</v>
      </c>
      <c r="D176" s="137">
        <f>Flavor!D54</f>
        <v>155983.79470206497</v>
      </c>
      <c r="E176" s="138">
        <f>Flavor!E54</f>
        <v>114380.52455038407</v>
      </c>
      <c r="F176" s="139">
        <f>Flavor!F54</f>
        <v>2.7493157180520997</v>
      </c>
      <c r="G176" s="140">
        <f>Flavor!G54</f>
        <v>1.0142035874641322E-2</v>
      </c>
      <c r="H176" s="141">
        <f>Flavor!H54</f>
        <v>7.4160568933929905E-3</v>
      </c>
      <c r="I176" s="254">
        <f>Flavor!I54</f>
        <v>7.0108276504763012</v>
      </c>
      <c r="J176" s="177">
        <f>Flavor!J54</f>
        <v>-2.4483653123279119</v>
      </c>
      <c r="K176" s="139">
        <f>Flavor!K54</f>
        <v>-0.25883448217574839</v>
      </c>
      <c r="L176" s="142">
        <f>Flavor!L54</f>
        <v>1093575.5009234559</v>
      </c>
      <c r="M176" s="143">
        <f>Flavor!M54</f>
        <v>700042.14067503333</v>
      </c>
      <c r="N176" s="139">
        <f>Flavor!N54</f>
        <v>1.77886352565669</v>
      </c>
      <c r="O176" s="137">
        <f>Flavor!O54</f>
        <v>341644.56075334549</v>
      </c>
      <c r="P176" s="138">
        <f>Flavor!P54</f>
        <v>229857.33054614067</v>
      </c>
      <c r="Q176" s="139">
        <f>Flavor!Q54</f>
        <v>2.0562038268600564</v>
      </c>
    </row>
    <row r="177" spans="2:17">
      <c r="B177" s="418"/>
      <c r="C177" s="94" t="s">
        <v>104</v>
      </c>
      <c r="D177" s="121">
        <f>Flavor!D55</f>
        <v>73592448.971274436</v>
      </c>
      <c r="E177" s="122">
        <f>Flavor!E55</f>
        <v>2665007.5101749599</v>
      </c>
      <c r="F177" s="123">
        <f>Flavor!F55</f>
        <v>3.7573715550371249E-2</v>
      </c>
      <c r="G177" s="124">
        <f>Flavor!G55</f>
        <v>4.7849666626907323</v>
      </c>
      <c r="H177" s="125">
        <f>Flavor!H55</f>
        <v>0.13757442857649238</v>
      </c>
      <c r="I177" s="256">
        <f>Flavor!I55</f>
        <v>7.4125249485277926</v>
      </c>
      <c r="J177" s="183">
        <f>Flavor!J55</f>
        <v>-7.97524812831929E-2</v>
      </c>
      <c r="K177" s="123">
        <f>Flavor!K55</f>
        <v>-1.064462468592876E-2</v>
      </c>
      <c r="L177" s="126">
        <f>Flavor!L55</f>
        <v>545505864.02283025</v>
      </c>
      <c r="M177" s="127">
        <f>Flavor!M55</f>
        <v>14097795.209594727</v>
      </c>
      <c r="N177" s="123">
        <f>Flavor!N55</f>
        <v>2.6529132764352936E-2</v>
      </c>
      <c r="O177" s="121">
        <f>Flavor!O55</f>
        <v>165016851.09805509</v>
      </c>
      <c r="P177" s="122">
        <f>Flavor!P55</f>
        <v>5429013.8045322597</v>
      </c>
      <c r="Q177" s="123">
        <f>Flavor!Q55</f>
        <v>3.4018969719772037E-2</v>
      </c>
    </row>
    <row r="178" spans="2:17">
      <c r="B178" s="418"/>
      <c r="C178" s="94" t="s">
        <v>103</v>
      </c>
      <c r="D178" s="121">
        <f>Flavor!D56</f>
        <v>107644.22143785986</v>
      </c>
      <c r="E178" s="122">
        <f>Flavor!E56</f>
        <v>-10786.71307508547</v>
      </c>
      <c r="F178" s="123">
        <f>Flavor!F56</f>
        <v>-9.1080198931524997E-2</v>
      </c>
      <c r="G178" s="124">
        <f>Flavor!G56</f>
        <v>6.9990062596300999E-3</v>
      </c>
      <c r="H178" s="125">
        <f>Flavor!H56</f>
        <v>-7.6096638278110636E-4</v>
      </c>
      <c r="I178" s="256">
        <f>Flavor!I56</f>
        <v>14.01430655907401</v>
      </c>
      <c r="J178" s="183">
        <f>Flavor!J56</f>
        <v>-1.1010077318699647</v>
      </c>
      <c r="K178" s="123">
        <f>Flavor!K56</f>
        <v>-7.284054507087627E-2</v>
      </c>
      <c r="L178" s="126">
        <f>Flavor!L56</f>
        <v>1508559.1185430146</v>
      </c>
      <c r="M178" s="127">
        <f>Flavor!M56</f>
        <v>-281561.67839035788</v>
      </c>
      <c r="N178" s="123">
        <f>Flavor!N56</f>
        <v>-0.15728641266706511</v>
      </c>
      <c r="O178" s="121">
        <f>Flavor!O56</f>
        <v>679503.72621309757</v>
      </c>
      <c r="P178" s="122">
        <f>Flavor!P56</f>
        <v>-84257.523922736174</v>
      </c>
      <c r="Q178" s="123">
        <f>Flavor!Q56</f>
        <v>-0.11031919190421235</v>
      </c>
    </row>
    <row r="179" spans="2:17">
      <c r="B179" s="418"/>
      <c r="C179" s="94" t="s">
        <v>102</v>
      </c>
      <c r="D179" s="121">
        <f>Flavor!D57</f>
        <v>10904.988985511904</v>
      </c>
      <c r="E179" s="122">
        <f>Flavor!E57</f>
        <v>1614.2152205808306</v>
      </c>
      <c r="F179" s="123">
        <f>Flavor!F57</f>
        <v>0.17374389490290276</v>
      </c>
      <c r="G179" s="124">
        <f>Flavor!G57</f>
        <v>7.0904025456540616E-4</v>
      </c>
      <c r="H179" s="125">
        <f>Flavor!H57</f>
        <v>1.0027911847206321E-4</v>
      </c>
      <c r="I179" s="256">
        <f>Flavor!I57</f>
        <v>5.9156888089000947</v>
      </c>
      <c r="J179" s="183">
        <f>Flavor!J57</f>
        <v>-2.3716792385514438</v>
      </c>
      <c r="K179" s="123">
        <f>Flavor!K57</f>
        <v>-0.28618003025469135</v>
      </c>
      <c r="L179" s="126">
        <f>Flavor!L57</f>
        <v>64510.521302771565</v>
      </c>
      <c r="M179" s="127">
        <f>Flavor!M57</f>
        <v>-12485.540332819248</v>
      </c>
      <c r="N179" s="123">
        <f>Flavor!N57</f>
        <v>-0.1621581684516693</v>
      </c>
      <c r="O179" s="121">
        <f>Flavor!O57</f>
        <v>24775.270347727313</v>
      </c>
      <c r="P179" s="122">
        <f>Flavor!P57</f>
        <v>2083.8118144684413</v>
      </c>
      <c r="Q179" s="123">
        <f>Flavor!Q57</f>
        <v>9.183243163563938E-2</v>
      </c>
    </row>
    <row r="180" spans="2:17">
      <c r="B180" s="418"/>
      <c r="C180" s="94" t="s">
        <v>63</v>
      </c>
      <c r="D180" s="121">
        <f>Flavor!D58</f>
        <v>2836601.0253470889</v>
      </c>
      <c r="E180" s="122">
        <f>Flavor!E58</f>
        <v>170699.05710354447</v>
      </c>
      <c r="F180" s="123">
        <f>Flavor!F58</f>
        <v>6.4030507924494773E-2</v>
      </c>
      <c r="G180" s="124">
        <f>Flavor!G58</f>
        <v>0.18443524480260437</v>
      </c>
      <c r="H180" s="125">
        <f>Flavor!H58</f>
        <v>9.7568432008773576E-3</v>
      </c>
      <c r="I180" s="256">
        <f>Flavor!I58</f>
        <v>14.293043028251848</v>
      </c>
      <c r="J180" s="183">
        <f>Flavor!J58</f>
        <v>-0.46123620670683785</v>
      </c>
      <c r="K180" s="123">
        <f>Flavor!K58</f>
        <v>-3.1261181882337431E-2</v>
      </c>
      <c r="L180" s="126">
        <f>Flavor!L58</f>
        <v>40543660.509269252</v>
      </c>
      <c r="M180" s="127">
        <f>Flavor!M58</f>
        <v>1210198.4567780346</v>
      </c>
      <c r="N180" s="123">
        <f>Flavor!N58</f>
        <v>3.0767656687911246E-2</v>
      </c>
      <c r="O180" s="121">
        <f>Flavor!O58</f>
        <v>18064830.864339698</v>
      </c>
      <c r="P180" s="122">
        <f>Flavor!P58</f>
        <v>711338.07547932863</v>
      </c>
      <c r="Q180" s="123">
        <f>Flavor!Q58</f>
        <v>4.0991060654714646E-2</v>
      </c>
    </row>
    <row r="181" spans="2:17">
      <c r="B181" s="418"/>
      <c r="C181" s="94" t="s">
        <v>64</v>
      </c>
      <c r="D181" s="121">
        <f>Flavor!D59</f>
        <v>1229731.1770941895</v>
      </c>
      <c r="E181" s="122">
        <f>Flavor!E59</f>
        <v>95714.623855214333</v>
      </c>
      <c r="F181" s="123">
        <f>Flavor!F59</f>
        <v>8.4403198156000878E-2</v>
      </c>
      <c r="G181" s="124">
        <f>Flavor!G59</f>
        <v>7.9956881021365889E-2</v>
      </c>
      <c r="H181" s="125">
        <f>Flavor!H59</f>
        <v>5.6524987637556201E-3</v>
      </c>
      <c r="I181" s="256">
        <f>Flavor!I59</f>
        <v>10.519480116060917</v>
      </c>
      <c r="J181" s="183">
        <f>Flavor!J59</f>
        <v>-1.593390296406529</v>
      </c>
      <c r="K181" s="123">
        <f>Flavor!K59</f>
        <v>-0.13154522769157143</v>
      </c>
      <c r="L181" s="126">
        <f>Flavor!L59</f>
        <v>12936132.665542511</v>
      </c>
      <c r="M181" s="127">
        <f>Flavor!M59</f>
        <v>-800062.88943418488</v>
      </c>
      <c r="N181" s="123">
        <f>Flavor!N59</f>
        <v>-5.824486745489859E-2</v>
      </c>
      <c r="O181" s="121">
        <f>Flavor!O59</f>
        <v>3233043.2683423213</v>
      </c>
      <c r="P181" s="122">
        <f>Flavor!P59</f>
        <v>-448215.83328669518</v>
      </c>
      <c r="Q181" s="123">
        <f>Flavor!Q59</f>
        <v>-0.1217561222703266</v>
      </c>
    </row>
    <row r="182" spans="2:17">
      <c r="B182" s="418"/>
      <c r="C182" s="94" t="s">
        <v>196</v>
      </c>
      <c r="D182" s="121">
        <f>Flavor!D60</f>
        <v>353194.50735148933</v>
      </c>
      <c r="E182" s="122">
        <f>Flavor!E60</f>
        <v>-65236.246146328165</v>
      </c>
      <c r="F182" s="123">
        <f>Flavor!F60</f>
        <v>-0.15590691076359528</v>
      </c>
      <c r="G182" s="124">
        <f>Flavor!G60</f>
        <v>2.2964637904386437E-2</v>
      </c>
      <c r="H182" s="125">
        <f>Flavor!H60</f>
        <v>-4.4522799240517934E-3</v>
      </c>
      <c r="I182" s="256">
        <f>Flavor!I60</f>
        <v>15.899006739177924</v>
      </c>
      <c r="J182" s="183">
        <f>Flavor!J60</f>
        <v>-0.61330179382635208</v>
      </c>
      <c r="K182" s="123">
        <f>Flavor!K60</f>
        <v>-3.7142098732015814E-2</v>
      </c>
      <c r="L182" s="126">
        <f>Flavor!L60</f>
        <v>5615441.8526219558</v>
      </c>
      <c r="M182" s="127">
        <f>Flavor!M60</f>
        <v>-1293815.8488314655</v>
      </c>
      <c r="N182" s="123">
        <f>Flavor!N60</f>
        <v>-0.18725829962302612</v>
      </c>
      <c r="O182" s="121">
        <f>Flavor!O60</f>
        <v>2395031.8951630201</v>
      </c>
      <c r="P182" s="122">
        <f>Flavor!P60</f>
        <v>-531155.4749101894</v>
      </c>
      <c r="Q182" s="123">
        <f>Flavor!Q60</f>
        <v>-0.18151793024002444</v>
      </c>
    </row>
    <row r="183" spans="2:17" ht="15" thickBot="1">
      <c r="B183" s="418"/>
      <c r="C183" s="94" t="s">
        <v>197</v>
      </c>
      <c r="D183" s="121">
        <f>Flavor!D61</f>
        <v>232506.25441131656</v>
      </c>
      <c r="E183" s="122">
        <f>Flavor!E61</f>
        <v>148356.73626120188</v>
      </c>
      <c r="F183" s="123">
        <f>Flavor!F61</f>
        <v>1.7630134969584454</v>
      </c>
      <c r="G183" s="124">
        <f>Flavor!G61</f>
        <v>1.5117511263410989E-2</v>
      </c>
      <c r="H183" s="125">
        <f>Flavor!H61</f>
        <v>9.6037663841489068E-3</v>
      </c>
      <c r="I183" s="256">
        <f>Flavor!I61</f>
        <v>7.3476001387869285</v>
      </c>
      <c r="J183" s="183">
        <f>Flavor!J61</f>
        <v>-6.8609259921497099</v>
      </c>
      <c r="K183" s="123">
        <f>Flavor!K61</f>
        <v>-0.48287386945864957</v>
      </c>
      <c r="L183" s="126">
        <f>Flavor!L61</f>
        <v>1708362.9871814186</v>
      </c>
      <c r="M183" s="127">
        <f>Flavor!M61</f>
        <v>512722.35963978712</v>
      </c>
      <c r="N183" s="123">
        <f>Flavor!N61</f>
        <v>0.42882647831564624</v>
      </c>
      <c r="O183" s="121">
        <f>Flavor!O61</f>
        <v>746587.35008969542</v>
      </c>
      <c r="P183" s="122">
        <f>Flavor!P61</f>
        <v>337182.62691149989</v>
      </c>
      <c r="Q183" s="123">
        <f>Flavor!Q61</f>
        <v>0.82359242046345271</v>
      </c>
    </row>
    <row r="184" spans="2:17">
      <c r="B184" s="416" t="s">
        <v>101</v>
      </c>
      <c r="C184" s="117" t="s">
        <v>13</v>
      </c>
      <c r="D184" s="166">
        <f>'Branded vs. Private Label'!D13</f>
        <v>355463548.46795678</v>
      </c>
      <c r="E184" s="167">
        <f>'Branded vs. Private Label'!E13</f>
        <v>5290272.5815854669</v>
      </c>
      <c r="F184" s="168">
        <f>'Branded vs. Private Label'!F13</f>
        <v>1.5107585146794932E-2</v>
      </c>
      <c r="G184" s="169">
        <f>'Branded vs. Private Label'!G13</f>
        <v>23.112170514733581</v>
      </c>
      <c r="H184" s="170">
        <f>'Branded vs. Private Label'!H13</f>
        <v>0.16770037137986549</v>
      </c>
      <c r="I184" s="257">
        <f>'Branded vs. Private Label'!I13</f>
        <v>8.001138591173703</v>
      </c>
      <c r="J184" s="188">
        <f>'Branded vs. Private Label'!J13</f>
        <v>0.1122706007372809</v>
      </c>
      <c r="K184" s="168">
        <f>'Branded vs. Private Label'!K13</f>
        <v>1.4231522301220552E-2</v>
      </c>
      <c r="L184" s="171">
        <f>'Branded vs. Private Label'!L13</f>
        <v>2844113115.402513</v>
      </c>
      <c r="M184" s="172">
        <f>'Branded vs. Private Label'!M13</f>
        <v>81642368.156256199</v>
      </c>
      <c r="N184" s="168">
        <f>'Branded vs. Private Label'!N13</f>
        <v>2.9554111382949715E-2</v>
      </c>
      <c r="O184" s="166">
        <f>'Branded vs. Private Label'!O13</f>
        <v>664819714.69056618</v>
      </c>
      <c r="P184" s="167">
        <f>'Branded vs. Private Label'!P13</f>
        <v>17442630.959872007</v>
      </c>
      <c r="Q184" s="168">
        <f>'Branded vs. Private Label'!Q13</f>
        <v>2.6943540941168163E-2</v>
      </c>
    </row>
    <row r="185" spans="2:17" ht="15" thickBot="1">
      <c r="B185" s="417"/>
      <c r="C185" s="116" t="s">
        <v>12</v>
      </c>
      <c r="D185" s="158">
        <f>'Branded vs. Private Label'!D14</f>
        <v>1182529381.4532866</v>
      </c>
      <c r="E185" s="159">
        <f>'Branded vs. Private Label'!E14</f>
        <v>6525440.3521764278</v>
      </c>
      <c r="F185" s="160">
        <f>'Branded vs. Private Label'!F14</f>
        <v>5.5488252412373377E-3</v>
      </c>
      <c r="G185" s="161">
        <f>'Branded vs. Private Label'!G14</f>
        <v>76.887829485263026</v>
      </c>
      <c r="H185" s="162">
        <f>'Branded vs. Private Label'!H14</f>
        <v>-0.16770037137985128</v>
      </c>
      <c r="I185" s="258">
        <f>'Branded vs. Private Label'!I14</f>
        <v>3.8232267593095433</v>
      </c>
      <c r="J185" s="181">
        <f>'Branded vs. Private Label'!J14</f>
        <v>-7.2508332694889432E-2</v>
      </c>
      <c r="K185" s="160">
        <f>'Branded vs. Private Label'!K14</f>
        <v>-1.8612233887182115E-2</v>
      </c>
      <c r="L185" s="163">
        <f>'Branded vs. Private Label'!L14</f>
        <v>4521077974.8419676</v>
      </c>
      <c r="M185" s="164">
        <f>'Branded vs. Private Label'!M14</f>
        <v>-60321846.841141701</v>
      </c>
      <c r="N185" s="160">
        <f>'Branded vs. Private Label'!N14</f>
        <v>-1.3166684679133884E-2</v>
      </c>
      <c r="O185" s="158">
        <f>'Branded vs. Private Label'!O14</f>
        <v>1423890676.4694541</v>
      </c>
      <c r="P185" s="159">
        <f>'Branded vs. Private Label'!P14</f>
        <v>3775563.1089897156</v>
      </c>
      <c r="Q185" s="160">
        <f>'Branded vs. Private Label'!Q14</f>
        <v>2.658631735884761E-3</v>
      </c>
    </row>
    <row r="186" spans="2:17" ht="15" thickBot="1">
      <c r="B186" s="416" t="s">
        <v>100</v>
      </c>
      <c r="C186" s="165" t="s">
        <v>99</v>
      </c>
      <c r="D186" s="130">
        <f>'Single Serve'!E18</f>
        <v>17441505.552236136</v>
      </c>
      <c r="E186" s="131">
        <f>'Single Serve'!F18</f>
        <v>-514841.24429069459</v>
      </c>
      <c r="F186" s="132">
        <f>'Single Serve'!G18</f>
        <v>-2.8671825629380063E-2</v>
      </c>
      <c r="G186" s="133">
        <f>'Single Serve'!H18</f>
        <v>1.1340432854349127</v>
      </c>
      <c r="H186" s="134">
        <f>'Single Serve'!I18</f>
        <v>-4.2513840215948395E-2</v>
      </c>
      <c r="I186" s="259">
        <f>'Single Serve'!J18</f>
        <v>15.017210737926296</v>
      </c>
      <c r="J186" s="186">
        <f>'Single Serve'!K18</f>
        <v>-0.31368187289876559</v>
      </c>
      <c r="K186" s="132">
        <f>'Single Serve'!L18</f>
        <v>-2.0460770345314173E-2</v>
      </c>
      <c r="L186" s="135">
        <f>'Single Serve'!M18</f>
        <v>261922764.46464163</v>
      </c>
      <c r="M186" s="136">
        <f>'Single Serve'!N18</f>
        <v>-13364059.955643833</v>
      </c>
      <c r="N186" s="132">
        <f>'Single Serve'!O18</f>
        <v>-4.854594833511057E-2</v>
      </c>
      <c r="O186" s="130">
        <f>'Single Serve'!P18</f>
        <v>107116559.48900917</v>
      </c>
      <c r="P186" s="131">
        <f>'Single Serve'!Q18</f>
        <v>185387.52075016499</v>
      </c>
      <c r="Q186" s="132">
        <f>'Single Serve'!R18</f>
        <v>1.7337088646629125E-3</v>
      </c>
    </row>
    <row r="187" spans="2:17">
      <c r="B187" s="418"/>
      <c r="C187" s="115" t="s">
        <v>98</v>
      </c>
      <c r="D187" s="166">
        <f>'Single Serve'!E19</f>
        <v>8797287.4079944044</v>
      </c>
      <c r="E187" s="167">
        <f>'Single Serve'!F19</f>
        <v>568963.54879356548</v>
      </c>
      <c r="F187" s="168">
        <f>'Single Serve'!G19</f>
        <v>6.9146956115169855E-2</v>
      </c>
      <c r="G187" s="169">
        <f>'Single Serve'!H19</f>
        <v>0.5719979095381531</v>
      </c>
      <c r="H187" s="170">
        <f>'Single Serve'!I19</f>
        <v>3.285188064889788E-2</v>
      </c>
      <c r="I187" s="257">
        <f>'Single Serve'!J19</f>
        <v>13.082871257330986</v>
      </c>
      <c r="J187" s="188">
        <f>'Single Serve'!K19</f>
        <v>-0.47135290710516209</v>
      </c>
      <c r="K187" s="168">
        <f>'Single Serve'!L19</f>
        <v>-3.4775351313866235E-2</v>
      </c>
      <c r="L187" s="171">
        <f>'Single Serve'!M19</f>
        <v>115093778.57252981</v>
      </c>
      <c r="M187" s="172">
        <f>'Single Serve'!N19</f>
        <v>3565232.4873432964</v>
      </c>
      <c r="N187" s="168">
        <f>'Single Serve'!O19</f>
        <v>3.1966995110114138E-2</v>
      </c>
      <c r="O187" s="166">
        <f>'Single Serve'!P19</f>
        <v>67186695.188558519</v>
      </c>
      <c r="P187" s="167">
        <f>'Single Serve'!Q19</f>
        <v>3906629.5640430078</v>
      </c>
      <c r="Q187" s="168">
        <f>'Single Serve'!R19</f>
        <v>6.1735548556851198E-2</v>
      </c>
    </row>
    <row r="188" spans="2:17" ht="15" thickBot="1">
      <c r="B188" s="418"/>
      <c r="C188" s="114" t="s">
        <v>97</v>
      </c>
      <c r="D188" s="158">
        <f>'Single Serve'!E20</f>
        <v>8644218.1442414317</v>
      </c>
      <c r="E188" s="159">
        <f>'Single Serve'!F20</f>
        <v>-1083804.7930842247</v>
      </c>
      <c r="F188" s="160">
        <f>'Single Serve'!G20</f>
        <v>-0.11141059186093726</v>
      </c>
      <c r="G188" s="161">
        <f>'Single Serve'!H20</f>
        <v>0.56204537589674008</v>
      </c>
      <c r="H188" s="162">
        <f>'Single Serve'!I20</f>
        <v>-7.5365720864843833E-2</v>
      </c>
      <c r="I188" s="258">
        <f>'Single Serve'!J20</f>
        <v>16.985802931168017</v>
      </c>
      <c r="J188" s="181">
        <f>'Single Serve'!K20</f>
        <v>0.15213802411158639</v>
      </c>
      <c r="K188" s="160">
        <f>'Single Serve'!L20</f>
        <v>9.0377244023559199E-3</v>
      </c>
      <c r="L188" s="163">
        <f>'Single Serve'!M20</f>
        <v>146828985.89211187</v>
      </c>
      <c r="M188" s="164">
        <f>'Single Serve'!N20</f>
        <v>-16929292.442987055</v>
      </c>
      <c r="N188" s="160">
        <f>'Single Serve'!O20</f>
        <v>-0.10337976568332384</v>
      </c>
      <c r="O188" s="158">
        <f>'Single Serve'!P20</f>
        <v>39929864.300450638</v>
      </c>
      <c r="P188" s="159">
        <f>'Single Serve'!Q20</f>
        <v>-3721242.0432928652</v>
      </c>
      <c r="Q188" s="160">
        <f>'Single Serve'!R20</f>
        <v>-8.5249661577620692E-2</v>
      </c>
    </row>
    <row r="189" spans="2:17">
      <c r="B189" s="418"/>
      <c r="C189" s="93" t="s">
        <v>96</v>
      </c>
      <c r="D189" s="137">
        <f>Size!D37</f>
        <v>17834416.48539814</v>
      </c>
      <c r="E189" s="138">
        <f>Size!E37</f>
        <v>-560858.88849405572</v>
      </c>
      <c r="F189" s="139">
        <f>Size!F37</f>
        <v>-3.0489290162519892E-2</v>
      </c>
      <c r="G189" s="140">
        <f>Size!G37</f>
        <v>1.1595902775905991</v>
      </c>
      <c r="H189" s="141">
        <f>Size!H37</f>
        <v>-4.5726848699751965E-2</v>
      </c>
      <c r="I189" s="176">
        <f>Size!I37</f>
        <v>15.156986445601527</v>
      </c>
      <c r="J189" s="177">
        <f>Size!J37</f>
        <v>-0.29923973675398052</v>
      </c>
      <c r="K189" s="139">
        <f>Size!K37</f>
        <v>-1.9360465693468314E-2</v>
      </c>
      <c r="L189" s="142">
        <f>Size!L37</f>
        <v>270316008.93439204</v>
      </c>
      <c r="M189" s="143">
        <f>Size!M37</f>
        <v>-14005527.931200027</v>
      </c>
      <c r="N189" s="139">
        <f>Size!N37</f>
        <v>-4.9259468999778552E-2</v>
      </c>
      <c r="O189" s="137">
        <f>Size!O37</f>
        <v>108594501.68621734</v>
      </c>
      <c r="P189" s="138">
        <f>Size!P37</f>
        <v>-61824.053115054965</v>
      </c>
      <c r="Q189" s="139">
        <f>Size!Q37</f>
        <v>-5.6898715002908786E-4</v>
      </c>
    </row>
    <row r="190" spans="2:17">
      <c r="B190" s="418"/>
      <c r="C190" s="94" t="s">
        <v>95</v>
      </c>
      <c r="D190" s="121">
        <f>Size!D38</f>
        <v>25170049.136448339</v>
      </c>
      <c r="E190" s="122">
        <f>Size!E38</f>
        <v>-248249.1186838001</v>
      </c>
      <c r="F190" s="123">
        <f>Size!F38</f>
        <v>-9.766551489483636E-3</v>
      </c>
      <c r="G190" s="124">
        <f>Size!G38</f>
        <v>1.6365516802301801</v>
      </c>
      <c r="H190" s="125">
        <f>Size!H38</f>
        <v>-2.8936309775620783E-2</v>
      </c>
      <c r="I190" s="182">
        <f>Size!I38</f>
        <v>9.1783130480601702</v>
      </c>
      <c r="J190" s="183">
        <f>Size!J38</f>
        <v>-0.12868289405878919</v>
      </c>
      <c r="K190" s="123">
        <f>Size!K38</f>
        <v>-1.3826469341888577E-2</v>
      </c>
      <c r="L190" s="126">
        <f>Size!L38</f>
        <v>231018590.40937939</v>
      </c>
      <c r="M190" s="127">
        <f>Size!M38</f>
        <v>-5549408.306704849</v>
      </c>
      <c r="N190" s="123">
        <f>Size!N38</f>
        <v>-2.3457983906626949E-2</v>
      </c>
      <c r="O190" s="121">
        <f>Size!O38</f>
        <v>100392695.76253337</v>
      </c>
      <c r="P190" s="122">
        <f>Size!P38</f>
        <v>-1262715.6359336972</v>
      </c>
      <c r="Q190" s="123">
        <f>Size!Q38</f>
        <v>-1.2421528953182109E-2</v>
      </c>
    </row>
    <row r="191" spans="2:17">
      <c r="B191" s="418"/>
      <c r="C191" s="94" t="s">
        <v>231</v>
      </c>
      <c r="D191" s="121">
        <f>Size!D39</f>
        <v>47151824.67506773</v>
      </c>
      <c r="E191" s="122">
        <f>Size!E39</f>
        <v>7158285.2531546652</v>
      </c>
      <c r="F191" s="123">
        <f>Size!F39</f>
        <v>0.17898604016108993</v>
      </c>
      <c r="G191" s="124">
        <f>Size!G39</f>
        <v>3.0658024336614247</v>
      </c>
      <c r="H191" s="125">
        <f>Size!H39</f>
        <v>0.44529814511917554</v>
      </c>
      <c r="I191" s="182">
        <f>Size!I39</f>
        <v>11.468359263542958</v>
      </c>
      <c r="J191" s="183">
        <f>Size!J39</f>
        <v>0.3918931708640887</v>
      </c>
      <c r="K191" s="123">
        <f>Size!K39</f>
        <v>3.5380704241320747E-2</v>
      </c>
      <c r="L191" s="126">
        <f>Size!L39</f>
        <v>540754065.30526638</v>
      </c>
      <c r="M191" s="127">
        <f>Size!M39</f>
        <v>97766981.972230673</v>
      </c>
      <c r="N191" s="123">
        <f>Size!N39</f>
        <v>0.22069939655267531</v>
      </c>
      <c r="O191" s="121">
        <f>Size!O39</f>
        <v>113968392.82009707</v>
      </c>
      <c r="P191" s="122">
        <f>Size!P39</f>
        <v>17422850.660203189</v>
      </c>
      <c r="Q191" s="123">
        <f>Size!Q39</f>
        <v>0.18046250785301238</v>
      </c>
    </row>
    <row r="192" spans="2:17">
      <c r="B192" s="418"/>
      <c r="C192" s="94" t="s">
        <v>117</v>
      </c>
      <c r="D192" s="121">
        <f>Size!D40</f>
        <v>339768402.19545424</v>
      </c>
      <c r="E192" s="122">
        <f>Size!E40</f>
        <v>895707.24021780491</v>
      </c>
      <c r="F192" s="123">
        <f>Size!F40</f>
        <v>2.6431968510656303E-3</v>
      </c>
      <c r="G192" s="124">
        <f>Size!G40</f>
        <v>22.091675168678531</v>
      </c>
      <c r="H192" s="125">
        <f>Size!H40</f>
        <v>-0.1123448614543463</v>
      </c>
      <c r="I192" s="182">
        <f>Size!I40</f>
        <v>6.1745389199750056</v>
      </c>
      <c r="J192" s="183">
        <f>Size!J40</f>
        <v>9.4025362487357711E-3</v>
      </c>
      <c r="K192" s="123">
        <f>Size!K40</f>
        <v>1.5251140710455435E-3</v>
      </c>
      <c r="L192" s="126">
        <f>Size!L40</f>
        <v>2097913223.1335533</v>
      </c>
      <c r="M192" s="127">
        <f>Size!M40</f>
        <v>8716842.0136516094</v>
      </c>
      <c r="N192" s="123">
        <f>Size!N40</f>
        <v>4.1723420988212688E-3</v>
      </c>
      <c r="O192" s="121">
        <f>Size!O40</f>
        <v>678071291.3220278</v>
      </c>
      <c r="P192" s="122">
        <f>Size!P40</f>
        <v>1794312.4628192186</v>
      </c>
      <c r="Q192" s="123">
        <f>Size!Q40</f>
        <v>2.6532212671884687E-3</v>
      </c>
    </row>
    <row r="193" spans="2:17">
      <c r="B193" s="418"/>
      <c r="C193" s="94" t="s">
        <v>94</v>
      </c>
      <c r="D193" s="121">
        <f>Size!D41</f>
        <v>37960638.554249585</v>
      </c>
      <c r="E193" s="122">
        <f>Size!E41</f>
        <v>3385654.922061637</v>
      </c>
      <c r="F193" s="123">
        <f>Size!F41</f>
        <v>9.7922097609027522E-2</v>
      </c>
      <c r="G193" s="124">
        <f>Size!G41</f>
        <v>2.4681933067268496</v>
      </c>
      <c r="H193" s="125">
        <f>Size!H41</f>
        <v>0.20273007956413069</v>
      </c>
      <c r="I193" s="182">
        <f>Size!I41</f>
        <v>8.6041617920279503</v>
      </c>
      <c r="J193" s="183">
        <f>Size!J41</f>
        <v>6.5828264659415936E-2</v>
      </c>
      <c r="K193" s="123">
        <f>Size!K41</f>
        <v>7.7097321682752101E-3</v>
      </c>
      <c r="L193" s="126">
        <f>Size!L41</f>
        <v>326619475.84945738</v>
      </c>
      <c r="M193" s="127">
        <f>Size!M41</f>
        <v>31406733.894528747</v>
      </c>
      <c r="N193" s="123">
        <f>Size!N41</f>
        <v>0.10638678292322404</v>
      </c>
      <c r="O193" s="121">
        <f>Size!O41</f>
        <v>50614184.738999456</v>
      </c>
      <c r="P193" s="122">
        <f>Size!P41</f>
        <v>4514206.5627488792</v>
      </c>
      <c r="Q193" s="123">
        <f>Size!Q41</f>
        <v>9.7922097609028202E-2</v>
      </c>
    </row>
    <row r="194" spans="2:17">
      <c r="B194" s="418"/>
      <c r="C194" s="94" t="s">
        <v>118</v>
      </c>
      <c r="D194" s="121">
        <f>Size!D42</f>
        <v>991946409.33838284</v>
      </c>
      <c r="E194" s="122">
        <f>Size!E42</f>
        <v>-4499113.074339509</v>
      </c>
      <c r="F194" s="123">
        <f>Size!F42</f>
        <v>-4.5151621168869087E-3</v>
      </c>
      <c r="G194" s="124">
        <f>Size!G42</f>
        <v>64.496161850961442</v>
      </c>
      <c r="H194" s="125">
        <f>Size!H42</f>
        <v>-0.79412759390200449</v>
      </c>
      <c r="I194" s="182">
        <f>Size!I42</f>
        <v>3.5045048466436035</v>
      </c>
      <c r="J194" s="183">
        <f>Size!J42</f>
        <v>-0.11924275260980233</v>
      </c>
      <c r="K194" s="123">
        <f>Size!K42</f>
        <v>-3.2905921106196716E-2</v>
      </c>
      <c r="L194" s="126">
        <f>Size!L42</f>
        <v>3476280999.1370826</v>
      </c>
      <c r="M194" s="127">
        <f>Size!M42</f>
        <v>-134586070.49282598</v>
      </c>
      <c r="N194" s="123">
        <f>Size!N42</f>
        <v>-3.7272507654683679E-2</v>
      </c>
      <c r="O194" s="121">
        <f>Size!O42</f>
        <v>991946409.33838284</v>
      </c>
      <c r="P194" s="122">
        <f>Size!P42</f>
        <v>-4499113.074339509</v>
      </c>
      <c r="Q194" s="123">
        <f>Size!Q42</f>
        <v>-4.5151621168869087E-3</v>
      </c>
    </row>
    <row r="195" spans="2:17" ht="15" thickBot="1">
      <c r="B195" s="418"/>
      <c r="C195" s="95" t="s">
        <v>93</v>
      </c>
      <c r="D195" s="121">
        <f>Size!D43</f>
        <v>0</v>
      </c>
      <c r="E195" s="122">
        <f>Size!E43</f>
        <v>-344.94612121582031</v>
      </c>
      <c r="F195" s="123">
        <f>Size!F43</f>
        <v>-1</v>
      </c>
      <c r="G195" s="124">
        <f>Size!G43</f>
        <v>0</v>
      </c>
      <c r="H195" s="125">
        <f>Size!H43</f>
        <v>-2.2601970293901848E-5</v>
      </c>
      <c r="I195" s="182">
        <f>Size!I43</f>
        <v>0</v>
      </c>
      <c r="J195" s="183">
        <f>Size!J43</f>
        <v>-5.6644444444444444</v>
      </c>
      <c r="K195" s="123">
        <f>Size!K43</f>
        <v>-1</v>
      </c>
      <c r="L195" s="126">
        <f>Size!L43</f>
        <v>0</v>
      </c>
      <c r="M195" s="127">
        <f>Size!M43</f>
        <v>-1953.9281399536133</v>
      </c>
      <c r="N195" s="123">
        <f>Size!N43</f>
        <v>-1</v>
      </c>
      <c r="O195" s="121">
        <f>Size!O43</f>
        <v>0</v>
      </c>
      <c r="P195" s="122">
        <f>Size!P43</f>
        <v>-76.654693603515625</v>
      </c>
      <c r="Q195" s="123">
        <f>Size!Q43</f>
        <v>-1</v>
      </c>
    </row>
    <row r="196" spans="2:17">
      <c r="B196" s="418"/>
      <c r="C196" s="117" t="s">
        <v>119</v>
      </c>
      <c r="D196" s="166">
        <f>'White Milk Size'!D13</f>
        <v>308691476.23038095</v>
      </c>
      <c r="E196" s="167">
        <f>'White Milk Size'!E13</f>
        <v>224682.41587030888</v>
      </c>
      <c r="F196" s="168">
        <f>'White Milk Size'!F13</f>
        <v>7.2838444972270319E-4</v>
      </c>
      <c r="G196" s="169">
        <f>'White Milk Size'!G13</f>
        <v>20.071059510408656</v>
      </c>
      <c r="H196" s="170">
        <f>'White Milk Size'!H13</f>
        <v>-0.14066887742445644</v>
      </c>
      <c r="I196" s="257">
        <f>'White Milk Size'!I13</f>
        <v>6.1950285998388397</v>
      </c>
      <c r="J196" s="188">
        <f>'White Milk Size'!J13</f>
        <v>2.3508792291312197E-2</v>
      </c>
      <c r="K196" s="168">
        <f>'White Milk Size'!K13</f>
        <v>3.8092387328258854E-3</v>
      </c>
      <c r="L196" s="171">
        <f>'White Milk Size'!L13</f>
        <v>1912352523.7736814</v>
      </c>
      <c r="M196" s="172">
        <f>'White Milk Size'!M13</f>
        <v>8643595.7767498493</v>
      </c>
      <c r="N196" s="168">
        <f>'White Milk Size'!N13</f>
        <v>4.5403977728068843E-3</v>
      </c>
      <c r="O196" s="166">
        <f>'White Milk Size'!O13</f>
        <v>616000927.28390229</v>
      </c>
      <c r="P196" s="167">
        <f>'White Milk Size'!P13</f>
        <v>460139.66870713234</v>
      </c>
      <c r="Q196" s="168">
        <f>'White Milk Size'!Q13</f>
        <v>7.4753725173901608E-4</v>
      </c>
    </row>
    <row r="197" spans="2:17" ht="15" thickBot="1">
      <c r="B197" s="417"/>
      <c r="C197" s="116" t="s">
        <v>116</v>
      </c>
      <c r="D197" s="158">
        <f>'White Milk Size'!D14</f>
        <v>966954225.91074944</v>
      </c>
      <c r="E197" s="159">
        <f>'White Milk Size'!E14</f>
        <v>-5177998.9316192865</v>
      </c>
      <c r="F197" s="160">
        <f>'White Milk Size'!F14</f>
        <v>-5.3264348195626362E-3</v>
      </c>
      <c r="G197" s="161">
        <f>'White Milk Size'!G14</f>
        <v>62.871174964388935</v>
      </c>
      <c r="H197" s="162">
        <f>'White Milk Size'!H14</f>
        <v>-0.82602966045966042</v>
      </c>
      <c r="I197" s="258">
        <f>'White Milk Size'!I14</f>
        <v>3.4934083785222243</v>
      </c>
      <c r="J197" s="181">
        <f>'White Milk Size'!J14</f>
        <v>-0.11940742176197494</v>
      </c>
      <c r="K197" s="160">
        <f>'White Milk Size'!K14</f>
        <v>-3.3051068297636946E-2</v>
      </c>
      <c r="L197" s="163">
        <f>'White Milk Size'!L14</f>
        <v>3377965994.4440837</v>
      </c>
      <c r="M197" s="164">
        <f>'White Milk Size'!M14</f>
        <v>-134168667.43185759</v>
      </c>
      <c r="N197" s="160">
        <f>'White Milk Size'!N14</f>
        <v>-3.8201458756195267E-2</v>
      </c>
      <c r="O197" s="158">
        <f>'White Milk Size'!O14</f>
        <v>966954225.91074944</v>
      </c>
      <c r="P197" s="159">
        <f>'White Milk Size'!P14</f>
        <v>-5177998.9316192865</v>
      </c>
      <c r="Q197" s="160">
        <f>'White Milk Size'!Q14</f>
        <v>-5.3264348195626362E-3</v>
      </c>
    </row>
    <row r="198" spans="2:17">
      <c r="B198" s="416" t="s">
        <v>65</v>
      </c>
      <c r="C198" s="93" t="s">
        <v>90</v>
      </c>
      <c r="D198" s="137">
        <f>Organic!D13</f>
        <v>121922619.52235638</v>
      </c>
      <c r="E198" s="138">
        <f>Organic!E13</f>
        <v>2031847.5700413138</v>
      </c>
      <c r="F198" s="139">
        <f>Organic!F13</f>
        <v>1.6947489260052923E-2</v>
      </c>
      <c r="G198" s="140">
        <f>Organic!G13</f>
        <v>7.927384915130629</v>
      </c>
      <c r="H198" s="141">
        <f>Organic!H13</f>
        <v>7.1759066583161335E-2</v>
      </c>
      <c r="I198" s="254">
        <f>Organic!I13</f>
        <v>9.3742648179839794</v>
      </c>
      <c r="J198" s="177">
        <f>Organic!J13</f>
        <v>0.15446311918988087</v>
      </c>
      <c r="K198" s="139">
        <f>Organic!K13</f>
        <v>1.6753410131378838E-2</v>
      </c>
      <c r="L198" s="142">
        <f>Organic!L13</f>
        <v>1142934922.7048721</v>
      </c>
      <c r="M198" s="143">
        <f>Organic!M13</f>
        <v>37565779.789181948</v>
      </c>
      <c r="N198" s="139">
        <f>Organic!N13</f>
        <v>3.3984827629702709E-2</v>
      </c>
      <c r="O198" s="137">
        <f>Organic!O13</f>
        <v>172354269.24959695</v>
      </c>
      <c r="P198" s="138">
        <f>Organic!P13</f>
        <v>2886192.8059793115</v>
      </c>
      <c r="Q198" s="139">
        <f>Organic!Q13</f>
        <v>1.7030893762103646E-2</v>
      </c>
    </row>
    <row r="199" spans="2:17" ht="15" thickBot="1">
      <c r="B199" s="417"/>
      <c r="C199" s="95" t="s">
        <v>92</v>
      </c>
      <c r="D199" s="144">
        <f>Organic!D14</f>
        <v>1416070310.3989334</v>
      </c>
      <c r="E199" s="145">
        <f>Organic!E14</f>
        <v>9783865.363720417</v>
      </c>
      <c r="F199" s="146">
        <f>Organic!F14</f>
        <v>6.9572350627865381E-3</v>
      </c>
      <c r="G199" s="147">
        <f>Organic!G14</f>
        <v>92.072615084868985</v>
      </c>
      <c r="H199" s="148">
        <f>Organic!H14</f>
        <v>-7.1759066583183539E-2</v>
      </c>
      <c r="I199" s="255">
        <f>Organic!I14</f>
        <v>4.3940305236585928</v>
      </c>
      <c r="J199" s="184">
        <f>Organic!J14</f>
        <v>-4.2122187645873943E-2</v>
      </c>
      <c r="K199" s="146">
        <f>Organic!K14</f>
        <v>-9.4952068576304172E-3</v>
      </c>
      <c r="L199" s="149">
        <f>Organic!L14</f>
        <v>6222256167.5396109</v>
      </c>
      <c r="M199" s="150">
        <f>Organic!M14</f>
        <v>-16245258.474068642</v>
      </c>
      <c r="N199" s="146">
        <f>Organic!N14</f>
        <v>-2.6040321809221974E-3</v>
      </c>
      <c r="O199" s="144">
        <f>Organic!O14</f>
        <v>1916356121.9104214</v>
      </c>
      <c r="P199" s="145">
        <f>Organic!P14</f>
        <v>18332001.262879848</v>
      </c>
      <c r="Q199" s="146">
        <f>Organic!Q14</f>
        <v>9.6584659085499885E-3</v>
      </c>
    </row>
    <row r="200" spans="2:17">
      <c r="B200" s="416" t="s">
        <v>126</v>
      </c>
      <c r="C200" s="173" t="s">
        <v>89</v>
      </c>
      <c r="D200" s="137">
        <f>'Form Data'!D13</f>
        <v>136845939.04719672</v>
      </c>
      <c r="E200" s="138">
        <f>'Form Data'!E13</f>
        <v>14548764.103384644</v>
      </c>
      <c r="F200" s="139">
        <f>'Form Data'!F13</f>
        <v>0.1189623890336706</v>
      </c>
      <c r="G200" s="140">
        <f>'Form Data'!G13</f>
        <v>8.8976962367570565</v>
      </c>
      <c r="H200" s="141">
        <f>'Form Data'!H13</f>
        <v>0.88439518740644019</v>
      </c>
      <c r="I200" s="254">
        <f>'Form Data'!I13</f>
        <v>9.4983546982338254</v>
      </c>
      <c r="J200" s="177">
        <f>'Form Data'!J13</f>
        <v>0.23434443698025831</v>
      </c>
      <c r="K200" s="139">
        <f>'Form Data'!K13</f>
        <v>2.5296219495826399E-2</v>
      </c>
      <c r="L200" s="142">
        <f>'Form Data'!L13</f>
        <v>1299811268.0831606</v>
      </c>
      <c r="M200" s="143">
        <f>'Form Data'!M13</f>
        <v>166848984.48136306</v>
      </c>
      <c r="N200" s="139">
        <f>'Form Data'!N13</f>
        <v>0.14726790723424071</v>
      </c>
      <c r="O200" s="137">
        <f>'Form Data'!O13</f>
        <v>252184546.68919575</v>
      </c>
      <c r="P200" s="138">
        <f>'Form Data'!P13</f>
        <v>23527470.941523045</v>
      </c>
      <c r="Q200" s="139">
        <f>'Form Data'!Q13</f>
        <v>0.10289413028042939</v>
      </c>
    </row>
    <row r="201" spans="2:17" ht="15" thickBot="1">
      <c r="B201" s="417"/>
      <c r="C201" s="174" t="s">
        <v>91</v>
      </c>
      <c r="D201" s="144">
        <f>'Form Data'!D14</f>
        <v>1401146990.8740718</v>
      </c>
      <c r="E201" s="145">
        <f>'Form Data'!E14</f>
        <v>-2733051.1696271896</v>
      </c>
      <c r="F201" s="146">
        <f>'Form Data'!F14</f>
        <v>-1.9467839756796806E-3</v>
      </c>
      <c r="G201" s="147">
        <f>'Form Data'!G14</f>
        <v>91.102303763241196</v>
      </c>
      <c r="H201" s="148">
        <f>'Form Data'!H14</f>
        <v>-0.88439518740671019</v>
      </c>
      <c r="I201" s="255">
        <f>'Form Data'!I14</f>
        <v>4.3288676075145984</v>
      </c>
      <c r="J201" s="184">
        <f>'Form Data'!J14</f>
        <v>-9.5234238314088948E-2</v>
      </c>
      <c r="K201" s="146">
        <f>'Form Data'!K14</f>
        <v>-2.1526231002995916E-2</v>
      </c>
      <c r="L201" s="149">
        <f>'Form Data'!L14</f>
        <v>6065379822.1613216</v>
      </c>
      <c r="M201" s="150">
        <f>'Form Data'!M14</f>
        <v>-145528463.16626263</v>
      </c>
      <c r="N201" s="146">
        <f>'Form Data'!N14</f>
        <v>-2.3431108057102305E-2</v>
      </c>
      <c r="O201" s="144">
        <f>'Form Data'!O14</f>
        <v>1836525844.4708228</v>
      </c>
      <c r="P201" s="145">
        <f>'Form Data'!P14</f>
        <v>-2309276.8726620674</v>
      </c>
      <c r="Q201" s="146">
        <f>'Form Data'!Q14</f>
        <v>-1.2558368316213525E-3</v>
      </c>
    </row>
    <row r="202" spans="2:17" ht="15" thickBot="1">
      <c r="B202" s="306" t="s">
        <v>221</v>
      </c>
      <c r="C202" s="307" t="s">
        <v>127</v>
      </c>
      <c r="D202" s="328">
        <f>'Glass Bottle'!D8</f>
        <v>1976638.4546872065</v>
      </c>
      <c r="E202" s="329">
        <f>'Glass Bottle'!E8</f>
        <v>-26072.553304242436</v>
      </c>
      <c r="F202" s="330">
        <f>'Glass Bottle'!F8</f>
        <v>-1.3018629847344285E-2</v>
      </c>
      <c r="G202" s="133">
        <f>'Glass Bottle'!G8</f>
        <v>0.1285206463717852</v>
      </c>
      <c r="H202" s="134">
        <f>'Glass Bottle'!H8</f>
        <v>-2.7033678317899545E-3</v>
      </c>
      <c r="I202" s="185">
        <f>'Glass Bottle'!I8</f>
        <v>12.804025924220886</v>
      </c>
      <c r="J202" s="186">
        <f>'Glass Bottle'!J8</f>
        <v>0.26669357660123794</v>
      </c>
      <c r="K202" s="132">
        <f>'Glass Bottle'!K8</f>
        <v>2.1271955564923083E-2</v>
      </c>
      <c r="L202" s="135">
        <f>'Glass Bottle'!L8</f>
        <v>25308930.016626902</v>
      </c>
      <c r="M202" s="136">
        <f>'Glass Bottle'!M8</f>
        <v>200276.51320175827</v>
      </c>
      <c r="N202" s="132">
        <f>'Glass Bottle'!N8</f>
        <v>7.9763940019498842E-3</v>
      </c>
      <c r="O202" s="130">
        <f>'Glass Bottle'!O8</f>
        <v>5032136.8594727386</v>
      </c>
      <c r="P202" s="131">
        <f>'Glass Bottle'!P8</f>
        <v>-115417.63749325182</v>
      </c>
      <c r="Q202" s="132">
        <f>'Glass Bottle'!Q8</f>
        <v>-2.2421838867617602E-2</v>
      </c>
    </row>
    <row r="203" spans="2:17">
      <c r="B203" s="418" t="s">
        <v>222</v>
      </c>
      <c r="C203" s="308" t="s">
        <v>223</v>
      </c>
      <c r="D203" s="313">
        <f>Enhanced!D39</f>
        <v>7880308.3421339039</v>
      </c>
      <c r="E203" s="138">
        <f>Enhanced!E39</f>
        <v>921482.82509733737</v>
      </c>
      <c r="F203" s="139">
        <f>Enhanced!F39</f>
        <v>0.13241930306218586</v>
      </c>
      <c r="G203" s="140">
        <f>Enhanced!G39</f>
        <v>0.51237610972224468</v>
      </c>
      <c r="H203" s="141">
        <f>Enhanced!H39</f>
        <v>5.6411662108988958E-2</v>
      </c>
      <c r="I203" s="254">
        <f>Enhanced!I39</f>
        <v>10.53500106042743</v>
      </c>
      <c r="J203" s="177">
        <f>Enhanced!J39</f>
        <v>-0.31247981763303478</v>
      </c>
      <c r="K203" s="139">
        <f>Enhanced!K39</f>
        <v>-2.8806671442494984E-2</v>
      </c>
      <c r="L203" s="142">
        <f>Enhanced!L39</f>
        <v>83019056.740875795</v>
      </c>
      <c r="M203" s="143">
        <f>Enhanced!M39</f>
        <v>7533330.0110624135</v>
      </c>
      <c r="N203" s="139">
        <f>Enhanced!N39</f>
        <v>9.9798072263734272E-2</v>
      </c>
      <c r="O203" s="137">
        <f>Enhanced!O39</f>
        <v>13859276.045393649</v>
      </c>
      <c r="P203" s="138">
        <f>Enhanced!P39</f>
        <v>306884.13961351663</v>
      </c>
      <c r="Q203" s="139">
        <f>Enhanced!Q39</f>
        <v>2.2644278718255608E-2</v>
      </c>
    </row>
    <row r="204" spans="2:17">
      <c r="B204" s="418"/>
      <c r="C204" s="308" t="s">
        <v>224</v>
      </c>
      <c r="D204" s="314">
        <f>Enhanced!D40</f>
        <v>1471405577.9359596</v>
      </c>
      <c r="E204" s="122">
        <f>Enhanced!E40</f>
        <v>2967180.1790928841</v>
      </c>
      <c r="F204" s="123">
        <f>Enhanced!F40</f>
        <v>2.0206364690717985E-3</v>
      </c>
      <c r="G204" s="124">
        <f>Enhanced!G40</f>
        <v>95.67050337554258</v>
      </c>
      <c r="H204" s="125">
        <f>Enhanced!H40</f>
        <v>-0.54626499263976314</v>
      </c>
      <c r="I204" s="182">
        <f>Enhanced!I40</f>
        <v>4.4913330539239045</v>
      </c>
      <c r="J204" s="183">
        <f>Enhanced!J40</f>
        <v>-7.5746610372413592E-2</v>
      </c>
      <c r="K204" s="123">
        <f>Enhanced!K40</f>
        <v>-1.6585349050197574E-2</v>
      </c>
      <c r="L204" s="126">
        <f>Enhanced!L40</f>
        <v>6608572507.9117813</v>
      </c>
      <c r="M204" s="127">
        <f>Enhanced!M40</f>
        <v>-97902636.755472183</v>
      </c>
      <c r="N204" s="123">
        <f>Enhanced!N40</f>
        <v>-1.4598225542268776E-2</v>
      </c>
      <c r="O204" s="121">
        <f>Enhanced!O40</f>
        <v>1940668225.4302461</v>
      </c>
      <c r="P204" s="122">
        <f>Enhanced!P40</f>
        <v>2401855.0856845379</v>
      </c>
      <c r="Q204" s="123">
        <f>Enhanced!Q40</f>
        <v>1.2391769895164436E-3</v>
      </c>
    </row>
    <row r="205" spans="2:17">
      <c r="B205" s="418"/>
      <c r="C205" s="309" t="s">
        <v>128</v>
      </c>
      <c r="D205" s="314">
        <f>'Enhanced - Aggs'!D32</f>
        <v>232.08300250768661</v>
      </c>
      <c r="E205" s="122">
        <f>'Enhanced - Aggs'!E32</f>
        <v>21.914966702461243</v>
      </c>
      <c r="F205" s="123">
        <f>'Enhanced - Aggs'!F32</f>
        <v>0.10427354768053827</v>
      </c>
      <c r="G205" s="124">
        <f>'Enhanced - Aggs'!G32</f>
        <v>1.5089991507279757E-5</v>
      </c>
      <c r="H205" s="125">
        <f>'Enhanced - Aggs'!H32</f>
        <v>1.3191113325600402E-6</v>
      </c>
      <c r="I205" s="182">
        <f>'Enhanced - Aggs'!I32</f>
        <v>8.7170659885428563</v>
      </c>
      <c r="J205" s="183">
        <f>'Enhanced - Aggs'!J32</f>
        <v>-2.4884783787531006E-3</v>
      </c>
      <c r="K205" s="123">
        <f>'Enhanced - Aggs'!K32</f>
        <v>-2.853905423944951E-4</v>
      </c>
      <c r="L205" s="126">
        <f>'Enhanced - Aggs'!L32</f>
        <v>2023.0828476786614</v>
      </c>
      <c r="M205" s="127">
        <f>'Enhanced - Aggs'!M32</f>
        <v>190.51121226906798</v>
      </c>
      <c r="N205" s="123">
        <f>'Enhanced - Aggs'!N32</f>
        <v>0.10395839845381395</v>
      </c>
      <c r="O205" s="121">
        <f>'Enhanced - Aggs'!O32</f>
        <v>464.16600501537323</v>
      </c>
      <c r="P205" s="122">
        <f>'Enhanced - Aggs'!P32</f>
        <v>43.829933404922485</v>
      </c>
      <c r="Q205" s="123">
        <f>'Enhanced - Aggs'!Q32</f>
        <v>0.10427354768053827</v>
      </c>
    </row>
    <row r="206" spans="2:17" ht="15" customHeight="1">
      <c r="B206" s="418"/>
      <c r="C206" s="309" t="s">
        <v>129</v>
      </c>
      <c r="D206" s="314">
        <f>'Enhanced - Aggs'!D33</f>
        <v>3081862.9984928872</v>
      </c>
      <c r="E206" s="122">
        <f>'Enhanced - Aggs'!E33</f>
        <v>507196.99696306325</v>
      </c>
      <c r="F206" s="123">
        <f>'Enhanced - Aggs'!F33</f>
        <v>0.19699525944790322</v>
      </c>
      <c r="G206" s="124">
        <f>'Enhanced - Aggs'!G33</f>
        <v>0.20038213040749131</v>
      </c>
      <c r="H206" s="125">
        <f>'Enhanced - Aggs'!H33</f>
        <v>3.1681800401788252E-2</v>
      </c>
      <c r="I206" s="182">
        <f>'Enhanced - Aggs'!I33</f>
        <v>12.693935147457934</v>
      </c>
      <c r="J206" s="183">
        <f>'Enhanced - Aggs'!J33</f>
        <v>-5.8707596209748303E-2</v>
      </c>
      <c r="K206" s="123">
        <f>'Enhanced - Aggs'!K33</f>
        <v>-4.603563150775123E-3</v>
      </c>
      <c r="L206" s="126">
        <f>'Enhanced - Aggs'!L33</f>
        <v>39120969.036218956</v>
      </c>
      <c r="M206" s="127">
        <f>'Enhanced - Aggs'!M33</f>
        <v>6287173.3344417624</v>
      </c>
      <c r="N206" s="123">
        <f>'Enhanced - Aggs'!N33</f>
        <v>0.19148481617985633</v>
      </c>
      <c r="O206" s="121">
        <f>'Enhanced - Aggs'!O33</f>
        <v>6218211.6874692552</v>
      </c>
      <c r="P206" s="122">
        <f>'Enhanced - Aggs'!P33</f>
        <v>1040246.7306810804</v>
      </c>
      <c r="Q206" s="123">
        <f>'Enhanced - Aggs'!Q33</f>
        <v>0.20089875836593765</v>
      </c>
    </row>
    <row r="207" spans="2:17">
      <c r="B207" s="418"/>
      <c r="C207" s="309" t="s">
        <v>130</v>
      </c>
      <c r="D207" s="314">
        <f>'Enhanced - Aggs'!D34</f>
        <v>454097.80601763504</v>
      </c>
      <c r="E207" s="122">
        <f>'Enhanced - Aggs'!E34</f>
        <v>41303.120272765751</v>
      </c>
      <c r="F207" s="123">
        <f>'Enhanced - Aggs'!F34</f>
        <v>0.10005729651833124</v>
      </c>
      <c r="G207" s="124">
        <f>'Enhanced - Aggs'!G34</f>
        <v>2.9525350681610271E-2</v>
      </c>
      <c r="H207" s="125">
        <f>'Enhanced - Aggs'!H34</f>
        <v>2.4777259922789847E-3</v>
      </c>
      <c r="I207" s="182">
        <f>'Enhanced - Aggs'!I34</f>
        <v>9.6350678293450898</v>
      </c>
      <c r="J207" s="183">
        <f>'Enhanced - Aggs'!J34</f>
        <v>0.4024341617408016</v>
      </c>
      <c r="K207" s="123">
        <f>'Enhanced - Aggs'!K34</f>
        <v>4.3588230209205998E-2</v>
      </c>
      <c r="L207" s="126">
        <f>'Enhanced - Aggs'!L34</f>
        <v>4375263.1621367028</v>
      </c>
      <c r="M207" s="127">
        <f>'Enhanced - Aggs'!M34</f>
        <v>564081.04872049065</v>
      </c>
      <c r="N207" s="123">
        <f>'Enhanced - Aggs'!N34</f>
        <v>0.14800684720228913</v>
      </c>
      <c r="O207" s="121">
        <f>'Enhanced - Aggs'!O34</f>
        <v>982120.2577278614</v>
      </c>
      <c r="P207" s="122">
        <f>'Enhanced - Aggs'!P34</f>
        <v>101469.40924370312</v>
      </c>
      <c r="Q207" s="123">
        <f>'Enhanced - Aggs'!Q34</f>
        <v>0.11522092940506423</v>
      </c>
    </row>
    <row r="208" spans="2:17">
      <c r="B208" s="418"/>
      <c r="C208" s="310" t="s">
        <v>225</v>
      </c>
      <c r="D208" s="314">
        <f>Enhanced!D41</f>
        <v>14719538.316945266</v>
      </c>
      <c r="E208" s="122">
        <f>Enhanced!E41</f>
        <v>700187.29131503031</v>
      </c>
      <c r="F208" s="123">
        <f>Enhanced!F41</f>
        <v>4.9944344073769534E-2</v>
      </c>
      <c r="G208" s="124">
        <f>Enhanced!G41</f>
        <v>0.95706150727874384</v>
      </c>
      <c r="H208" s="125">
        <f>Enhanced!H41</f>
        <v>3.8468904166601314E-2</v>
      </c>
      <c r="I208" s="182">
        <f>Enhanced!I41</f>
        <v>11.342062008530128</v>
      </c>
      <c r="J208" s="183">
        <f>Enhanced!J41</f>
        <v>0.15640208724089</v>
      </c>
      <c r="K208" s="123">
        <f>Enhanced!K41</f>
        <v>1.3982374606545644E-2</v>
      </c>
      <c r="L208" s="126">
        <f>Enhanced!L41</f>
        <v>166949916.32772839</v>
      </c>
      <c r="M208" s="127">
        <f>Enhanced!M41</f>
        <v>10134223.437851101</v>
      </c>
      <c r="N208" s="123">
        <f>Enhanced!N41</f>
        <v>6.4625059208632818E-2</v>
      </c>
      <c r="O208" s="121">
        <f>Enhanced!O41</f>
        <v>24892535.371004812</v>
      </c>
      <c r="P208" s="122">
        <f>Enhanced!P41</f>
        <v>1688043.702118963</v>
      </c>
      <c r="Q208" s="123">
        <f>Enhanced!Q41</f>
        <v>7.2746420227873643E-2</v>
      </c>
    </row>
    <row r="209" spans="2:17">
      <c r="B209" s="418"/>
      <c r="C209" s="310" t="s">
        <v>226</v>
      </c>
      <c r="D209" s="314">
        <f>Enhanced!D42</f>
        <v>125461.46635091351</v>
      </c>
      <c r="E209" s="122">
        <f>Enhanced!E42</f>
        <v>47194.279679999308</v>
      </c>
      <c r="F209" s="123">
        <f>Enhanced!F42</f>
        <v>0.60298934569393092</v>
      </c>
      <c r="G209" s="124">
        <f>Enhanced!G42</f>
        <v>8.1574800449397255E-3</v>
      </c>
      <c r="H209" s="125">
        <f>Enhanced!H42</f>
        <v>3.0291642897482679E-3</v>
      </c>
      <c r="I209" s="182">
        <f>Enhanced!I42</f>
        <v>8.9866711706716256</v>
      </c>
      <c r="J209" s="183">
        <f>Enhanced!J42</f>
        <v>-7.5363708405010499E-2</v>
      </c>
      <c r="K209" s="123">
        <f>Enhanced!K42</f>
        <v>-8.316422239669153E-3</v>
      </c>
      <c r="L209" s="126">
        <f>Enhanced!L42</f>
        <v>1127480.9426859426</v>
      </c>
      <c r="M209" s="127">
        <f>Enhanced!M42</f>
        <v>418220.96718691615</v>
      </c>
      <c r="N209" s="123">
        <f>Enhanced!N42</f>
        <v>0.58965820944944913</v>
      </c>
      <c r="O209" s="121">
        <f>Enhanced!O42</f>
        <v>266053.0764695406</v>
      </c>
      <c r="P209" s="122">
        <f>Enhanced!P42</f>
        <v>103440.54725923398</v>
      </c>
      <c r="Q209" s="123">
        <f>Enhanced!Q42</f>
        <v>0.63611671106507683</v>
      </c>
    </row>
    <row r="210" spans="2:17">
      <c r="B210" s="418"/>
      <c r="C210" s="310" t="s">
        <v>227</v>
      </c>
      <c r="D210" s="314">
        <f>Enhanced!D43</f>
        <v>43406470.681420229</v>
      </c>
      <c r="E210" s="122">
        <f>Enhanced!E43</f>
        <v>7135333.423206687</v>
      </c>
      <c r="F210" s="123">
        <f>Enhanced!F43</f>
        <v>0.19672207607967687</v>
      </c>
      <c r="G210" s="124">
        <f>Enhanced!G43</f>
        <v>2.8222802483000677</v>
      </c>
      <c r="H210" s="125">
        <f>Enhanced!H43</f>
        <v>0.44567962456596177</v>
      </c>
      <c r="I210" s="182">
        <f>Enhanced!I43</f>
        <v>11.555491819080737</v>
      </c>
      <c r="J210" s="183">
        <f>Enhanced!J43</f>
        <v>0.50268173501699742</v>
      </c>
      <c r="K210" s="123">
        <f>Enhanced!K43</f>
        <v>4.5479993883345414E-2</v>
      </c>
      <c r="L210" s="126">
        <f>Enhanced!L43</f>
        <v>501583116.85431933</v>
      </c>
      <c r="M210" s="127">
        <f>Enhanced!M43</f>
        <v>100685125.20627666</v>
      </c>
      <c r="N210" s="123">
        <f>Enhanced!N43</f>
        <v>0.25114898877984498</v>
      </c>
      <c r="O210" s="121">
        <f>Enhanced!O43</f>
        <v>108076201.76448376</v>
      </c>
      <c r="P210" s="122">
        <f>Enhanced!P43</f>
        <v>16622107.611274466</v>
      </c>
      <c r="Q210" s="123">
        <f>Enhanced!Q43</f>
        <v>0.18175356461820211</v>
      </c>
    </row>
    <row r="211" spans="2:17">
      <c r="B211" s="418"/>
      <c r="C211" s="310" t="s">
        <v>131</v>
      </c>
      <c r="D211" s="314">
        <f>'Enhanced - Aggs'!D36</f>
        <v>141618.00149226189</v>
      </c>
      <c r="E211" s="122">
        <f>'Enhanced - Aggs'!E36</f>
        <v>25241.109686970711</v>
      </c>
      <c r="F211" s="123">
        <f>'Enhanced - Aggs'!F36</f>
        <v>0.21689107945245106</v>
      </c>
      <c r="G211" s="124">
        <f>'Enhanced - Aggs'!G36</f>
        <v>9.2079748051578474E-3</v>
      </c>
      <c r="H211" s="125">
        <f>'Enhanced - Aggs'!H36</f>
        <v>1.5825895936682315E-3</v>
      </c>
      <c r="I211" s="182">
        <f>'Enhanced - Aggs'!I36</f>
        <v>19.020521241717177</v>
      </c>
      <c r="J211" s="183">
        <f>'Enhanced - Aggs'!J36</f>
        <v>1.3669740446568888</v>
      </c>
      <c r="K211" s="123">
        <f>'Enhanced - Aggs'!K36</f>
        <v>7.7433392246772967E-2</v>
      </c>
      <c r="L211" s="126">
        <f>'Enhanced - Aggs'!L36</f>
        <v>2693648.2055931021</v>
      </c>
      <c r="M211" s="127">
        <f>'Enhanced - Aggs'!M36</f>
        <v>639183.25346121565</v>
      </c>
      <c r="N211" s="123">
        <f>'Enhanced - Aggs'!N36</f>
        <v>0.3111190837292917</v>
      </c>
      <c r="O211" s="121">
        <f>'Enhanced - Aggs'!O36</f>
        <v>270235.26442539692</v>
      </c>
      <c r="P211" s="122">
        <f>'Enhanced - Aggs'!P36</f>
        <v>50741.254742860794</v>
      </c>
      <c r="Q211" s="123">
        <f>'Enhanced - Aggs'!Q36</f>
        <v>0.23117375647859414</v>
      </c>
    </row>
    <row r="212" spans="2:17">
      <c r="B212" s="423"/>
      <c r="C212" s="311" t="s">
        <v>179</v>
      </c>
      <c r="D212" s="314">
        <f>'Enhanced - Aggs'!D37</f>
        <v>10894598.584214814</v>
      </c>
      <c r="E212" s="122">
        <f>'Enhanced - Aggs'!E37</f>
        <v>3172024.2375272019</v>
      </c>
      <c r="F212" s="123">
        <f>'Enhanced - Aggs'!F37</f>
        <v>0.41074699900917822</v>
      </c>
      <c r="G212" s="124">
        <f>'Enhanced - Aggs'!G37</f>
        <v>7.7764417505550307</v>
      </c>
      <c r="H212" s="125">
        <f>'Enhanced - Aggs'!H37</f>
        <v>1.7256377773018787</v>
      </c>
      <c r="I212" s="182">
        <f>'Enhanced - Aggs'!I37</f>
        <v>30.475474522125513</v>
      </c>
      <c r="J212" s="183">
        <f>'Enhanced - Aggs'!J37</f>
        <v>1.3911243491216574</v>
      </c>
      <c r="K212" s="123">
        <f>'Enhanced - Aggs'!K37</f>
        <v>4.7830683541037179E-2</v>
      </c>
      <c r="L212" s="126">
        <f>'Enhanced - Aggs'!L37</f>
        <v>332018061.58202326</v>
      </c>
      <c r="M212" s="127">
        <f>'Enhanced - Aggs'!M37</f>
        <v>107412005.04590428</v>
      </c>
      <c r="N212" s="123">
        <f>'Enhanced - Aggs'!N37</f>
        <v>0.47822399227525425</v>
      </c>
      <c r="O212" s="121">
        <f>'Enhanced - Aggs'!O37</f>
        <v>64457667.588924401</v>
      </c>
      <c r="P212" s="122">
        <f>'Enhanced - Aggs'!P37</f>
        <v>17722204.953106828</v>
      </c>
      <c r="Q212" s="123">
        <f>'Enhanced - Aggs'!Q37</f>
        <v>0.37920251461306204</v>
      </c>
    </row>
    <row r="213" spans="2:17" ht="15" thickBot="1">
      <c r="B213" s="417"/>
      <c r="C213" s="312" t="s">
        <v>228</v>
      </c>
      <c r="D213" s="315">
        <f>Enhanced!D44</f>
        <v>455573.17846939119</v>
      </c>
      <c r="E213" s="145">
        <f>Enhanced!E44</f>
        <v>44334.935366778052</v>
      </c>
      <c r="F213" s="146">
        <f>Enhanced!F44</f>
        <v>0.10780839600979303</v>
      </c>
      <c r="G213" s="147">
        <f>Enhanced!G44</f>
        <v>2.9621279110347041E-2</v>
      </c>
      <c r="H213" s="148">
        <f>Enhanced!H44</f>
        <v>2.675637508230768E-3</v>
      </c>
      <c r="I213" s="255">
        <f>Enhanced!I44</f>
        <v>8.6462760611177423</v>
      </c>
      <c r="J213" s="184">
        <f>Enhanced!J44</f>
        <v>0.1676068775656212</v>
      </c>
      <c r="K213" s="146">
        <f>Enhanced!K44</f>
        <v>1.9768064296076551E-2</v>
      </c>
      <c r="L213" s="149">
        <f>Enhanced!L44</f>
        <v>3939011.4670872176</v>
      </c>
      <c r="M213" s="150">
        <f>Enhanced!M44</f>
        <v>452258.44819497596</v>
      </c>
      <c r="N213" s="146">
        <f>Enhanced!N44</f>
        <v>0.12970762360984794</v>
      </c>
      <c r="O213" s="144">
        <f>Enhanced!O44</f>
        <v>948099.4724211985</v>
      </c>
      <c r="P213" s="145">
        <f>Enhanced!P44</f>
        <v>95862.982909567538</v>
      </c>
      <c r="Q213" s="146">
        <f>Enhanced!Q44</f>
        <v>0.11248401598540007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Alternatives'!D57</f>
        <v>183135453.80652073</v>
      </c>
      <c r="E214" s="384">
        <f>'Non-Dairy Alternatives'!E158</f>
        <v>-45452.612181912205</v>
      </c>
      <c r="F214" s="385">
        <f>'Non-Dairy Alternatives'!F158</f>
        <v>-0.17208250952378312</v>
      </c>
      <c r="G214" s="386">
        <f>'Non-Dairy Alternatives'!G158</f>
        <v>21.423685227347296</v>
      </c>
      <c r="H214" s="387">
        <f>'Non-Dairy Alternatives'!H158</f>
        <v>-11.865832303126677</v>
      </c>
      <c r="I214" s="388">
        <f>'Non-Dairy Alternatives'!I158</f>
        <v>17.781521266694845</v>
      </c>
      <c r="J214" s="389">
        <f>'Non-Dairy Alternatives'!J158</f>
        <v>-2.5850826000839682</v>
      </c>
      <c r="K214" s="385">
        <f>'Non-Dairy Alternatives'!K158</f>
        <v>-0.12692752395015897</v>
      </c>
      <c r="L214" s="390">
        <f>'Non-Dairy Alternatives'!L158</f>
        <v>3888464.0450752168</v>
      </c>
      <c r="M214" s="391">
        <f>'Non-Dairy Alternatives'!M158</f>
        <v>-1491021.3516750555</v>
      </c>
      <c r="N214" s="385">
        <f>'Non-Dairy Alternatives'!N158</f>
        <v>-0.2771680266249586</v>
      </c>
      <c r="O214" s="383">
        <f>'Non-Dairy Alternatives'!O158</f>
        <v>942245.79073172889</v>
      </c>
      <c r="P214" s="384">
        <f>'Non-Dairy Alternatives'!P158</f>
        <v>-417564.90655134211</v>
      </c>
      <c r="Q214" s="385">
        <f>'Non-Dairy Alternatives'!Q158</f>
        <v>-0.30707576237313411</v>
      </c>
    </row>
    <row r="215" spans="2:17" ht="15.5" customHeight="1">
      <c r="B215" s="423"/>
      <c r="C215" s="93" t="s">
        <v>265</v>
      </c>
      <c r="D215" s="137">
        <f>'Non-Dairy Alternatives'!D58</f>
        <v>1505375.0137389137</v>
      </c>
      <c r="E215" s="138">
        <f>'Non-Dairy Alternatives'!E58</f>
        <v>-6683.3764126293827</v>
      </c>
      <c r="F215" s="139">
        <f>'Non-Dairy Alternatives'!F58</f>
        <v>-4.4200518023378415E-3</v>
      </c>
      <c r="G215" s="140">
        <f>'Non-Dairy Alternatives'!G58</f>
        <v>0.82200086463286037</v>
      </c>
      <c r="H215" s="141">
        <f>'Non-Dairy Alternatives'!H58</f>
        <v>3.8949405679687965E-2</v>
      </c>
      <c r="I215" s="254">
        <f>'Non-Dairy Alternatives'!I58</f>
        <v>14.992252571433827</v>
      </c>
      <c r="J215" s="177">
        <f>'Non-Dairy Alternatives'!J58</f>
        <v>0.96153808593547119</v>
      </c>
      <c r="K215" s="317">
        <f>'Non-Dairy Alternatives'!K58</f>
        <v>6.8530942378542625E-2</v>
      </c>
      <c r="L215" s="335">
        <f>'Non-Dairy Alternatives'!L58</f>
        <v>22568962.420699462</v>
      </c>
      <c r="M215" s="143">
        <f>'Non-Dairy Alternatives'!M58</f>
        <v>1353702.8630808815</v>
      </c>
      <c r="N215" s="139">
        <f>'Non-Dairy Alternatives'!N58</f>
        <v>6.3807980260828595E-2</v>
      </c>
      <c r="O215" s="137">
        <f>'Non-Dairy Alternatives'!O58</f>
        <v>4033595.4951273785</v>
      </c>
      <c r="P215" s="138">
        <f>'Non-Dairy Alternatives'!P58</f>
        <v>142422.35483658221</v>
      </c>
      <c r="Q215" s="139">
        <f>'Non-Dairy Alternatives'!Q58</f>
        <v>3.6601392356943194E-2</v>
      </c>
    </row>
    <row r="216" spans="2:17">
      <c r="B216" s="418"/>
      <c r="C216" s="332" t="s">
        <v>85</v>
      </c>
      <c r="D216" s="121">
        <f>'Non-Dairy Alternatives'!D59</f>
        <v>119490216.5858448</v>
      </c>
      <c r="E216" s="122">
        <f>'Non-Dairy Alternatives'!E59</f>
        <v>-10789269.384503797</v>
      </c>
      <c r="F216" s="123">
        <f>'Non-Dairy Alternatives'!F59</f>
        <v>-8.2816333700912959E-2</v>
      </c>
      <c r="G216" s="124">
        <f>'Non-Dairy Alternatives'!G59</f>
        <v>65.24690555662913</v>
      </c>
      <c r="H216" s="125">
        <f>'Non-Dairy Alternatives'!H59</f>
        <v>-2.221085246640385</v>
      </c>
      <c r="I216" s="182">
        <f>'Non-Dairy Alternatives'!I59</f>
        <v>6.7836272604406531</v>
      </c>
      <c r="J216" s="183">
        <f>'Non-Dairy Alternatives'!J59</f>
        <v>-2.2615522766577634E-2</v>
      </c>
      <c r="K216" s="316">
        <f>'Non-Dairy Alternatives'!K59</f>
        <v>-3.322761689074037E-3</v>
      </c>
      <c r="L216" s="319">
        <f>'Non-Dairy Alternatives'!L59</f>
        <v>810577090.58769464</v>
      </c>
      <c r="M216" s="127">
        <f>'Non-Dairy Alternatives'!M59</f>
        <v>-76136720.59793818</v>
      </c>
      <c r="N216" s="123">
        <f>'Non-Dairy Alternatives'!N59</f>
        <v>-8.586391644913606E-2</v>
      </c>
      <c r="O216" s="121">
        <f>'Non-Dairy Alternatives'!O59</f>
        <v>211368997.61006197</v>
      </c>
      <c r="P216" s="122">
        <f>'Non-Dairy Alternatives'!P59</f>
        <v>-17625983.130245417</v>
      </c>
      <c r="Q216" s="123">
        <f>'Non-Dairy Alternatives'!Q59</f>
        <v>-7.6971045711408975E-2</v>
      </c>
    </row>
    <row r="217" spans="2:17">
      <c r="B217" s="418"/>
      <c r="C217" s="332" t="s">
        <v>87</v>
      </c>
      <c r="D217" s="121">
        <f>'Non-Dairy Alternatives'!D60</f>
        <v>905418.67333273171</v>
      </c>
      <c r="E217" s="122">
        <f>'Non-Dairy Alternatives'!E60</f>
        <v>-263161.81221687235</v>
      </c>
      <c r="F217" s="123">
        <f>'Non-Dairy Alternatives'!F60</f>
        <v>-0.22519784941736615</v>
      </c>
      <c r="G217" s="124">
        <f>'Non-Dairy Alternatives'!G60</f>
        <v>0.49439835625126394</v>
      </c>
      <c r="H217" s="125">
        <f>'Non-Dairy Alternatives'!H60</f>
        <v>-0.1107757958012332</v>
      </c>
      <c r="I217" s="182">
        <f>'Non-Dairy Alternatives'!I60</f>
        <v>10.613206074918958</v>
      </c>
      <c r="J217" s="183">
        <f>'Non-Dairy Alternatives'!J60</f>
        <v>0.49748390684862542</v>
      </c>
      <c r="K217" s="316">
        <f>'Non-Dairy Alternatives'!K60</f>
        <v>4.9179277424097646E-2</v>
      </c>
      <c r="L217" s="319">
        <f>'Non-Dairy Alternatives'!L60</f>
        <v>9609394.9641600121</v>
      </c>
      <c r="M217" s="127">
        <f>'Non-Dairy Alternatives'!M60</f>
        <v>-2211640.5586885102</v>
      </c>
      <c r="N217" s="123">
        <f>'Non-Dairy Alternatives'!N60</f>
        <v>-0.18709363950507527</v>
      </c>
      <c r="O217" s="121">
        <f>'Non-Dairy Alternatives'!O60</f>
        <v>2053883.2755090296</v>
      </c>
      <c r="P217" s="122">
        <f>'Non-Dairy Alternatives'!P60</f>
        <v>-517269.40709744208</v>
      </c>
      <c r="Q217" s="123">
        <f>'Non-Dairy Alternatives'!Q60</f>
        <v>-0.20118190980905387</v>
      </c>
    </row>
    <row r="218" spans="2:17">
      <c r="B218" s="418"/>
      <c r="C218" s="332" t="s">
        <v>261</v>
      </c>
      <c r="D218" s="121">
        <f>'Non-Dairy Alternatives'!D61</f>
        <v>12758242.748604061</v>
      </c>
      <c r="E218" s="122">
        <f>'Non-Dairy Alternatives'!E61</f>
        <v>1428408.7540436927</v>
      </c>
      <c r="F218" s="123">
        <f>'Non-Dairy Alternatives'!F61</f>
        <v>0.12607499410225201</v>
      </c>
      <c r="G218" s="124">
        <f>'Non-Dairy Alternatives'!G61</f>
        <v>6.9665608069985758</v>
      </c>
      <c r="H218" s="125">
        <f>'Non-Dairy Alternatives'!H61</f>
        <v>1.0991663353812582</v>
      </c>
      <c r="I218" s="182">
        <f>'Non-Dairy Alternatives'!I61</f>
        <v>14.815474043968079</v>
      </c>
      <c r="J218" s="183">
        <f>'Non-Dairy Alternatives'!J61</f>
        <v>0.44794587794485352</v>
      </c>
      <c r="K218" s="316">
        <f>'Non-Dairy Alternatives'!K61</f>
        <v>3.1177657894151185E-2</v>
      </c>
      <c r="L218" s="319">
        <f>'Non-Dairy Alternatives'!L61</f>
        <v>189019414.28858742</v>
      </c>
      <c r="M218" s="127">
        <f>'Non-Dairy Alternatives'!M61</f>
        <v>26237705.255373895</v>
      </c>
      <c r="N218" s="123">
        <f>'Non-Dairy Alternatives'!N61</f>
        <v>0.16118337503153027</v>
      </c>
      <c r="O218" s="121">
        <f>'Non-Dairy Alternatives'!O61</f>
        <v>60817573.03920646</v>
      </c>
      <c r="P218" s="122">
        <f>'Non-Dairy Alternatives'!P61</f>
        <v>9191641.2287571505</v>
      </c>
      <c r="Q218" s="123">
        <f>'Non-Dairy Alternatives'!Q61</f>
        <v>0.17804310559478798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Alternatives'!D62</f>
        <v>824371.34584247426</v>
      </c>
      <c r="E220" s="122">
        <f>'Non-Dairy Alternatives'!E62</f>
        <v>42362.108708144049</v>
      </c>
      <c r="F220" s="123">
        <f>'Non-Dairy Alternatives'!F62</f>
        <v>5.4170854635144504E-2</v>
      </c>
      <c r="G220" s="124">
        <f>'Non-Dairy Alternatives'!G62</f>
        <v>0.45014295632423373</v>
      </c>
      <c r="H220" s="125">
        <f>'Non-Dairy Alternatives'!H62</f>
        <v>4.5162911875339939E-2</v>
      </c>
      <c r="I220" s="182">
        <f>'Non-Dairy Alternatives'!I62</f>
        <v>24.658601271947045</v>
      </c>
      <c r="J220" s="183">
        <f>'Non-Dairy Alternatives'!J62</f>
        <v>1.4280578863332209</v>
      </c>
      <c r="K220" s="316">
        <f>'Non-Dairy Alternatives'!K62</f>
        <v>6.1473288103006084E-2</v>
      </c>
      <c r="L220" s="319">
        <f>'Non-Dairy Alternatives'!L62</f>
        <v>20327844.317147933</v>
      </c>
      <c r="M220" s="127">
        <f>'Non-Dairy Alternatives'!M62</f>
        <v>2161344.8059481047</v>
      </c>
      <c r="N220" s="123">
        <f>'Non-Dairy Alternatives'!N62</f>
        <v>0.11897420329192281</v>
      </c>
      <c r="O220" s="121">
        <f>'Non-Dairy Alternatives'!O62</f>
        <v>3124741.5221129856</v>
      </c>
      <c r="P220" s="122">
        <f>'Non-Dairy Alternatives'!P62</f>
        <v>174542.71726279799</v>
      </c>
      <c r="Q220" s="123">
        <f>'Non-Dairy Alternatives'!Q62</f>
        <v>5.9163035716727347E-2</v>
      </c>
    </row>
    <row r="221" spans="2:17">
      <c r="B221" s="418"/>
      <c r="C221" s="332" t="s">
        <v>264</v>
      </c>
      <c r="D221" s="121">
        <f>'Non-Dairy Alternatives'!D63</f>
        <v>599826.54961091571</v>
      </c>
      <c r="E221" s="122">
        <f>'Non-Dairy Alternatives'!E63</f>
        <v>-4712.3068359002937</v>
      </c>
      <c r="F221" s="123">
        <f>'Non-Dairy Alternatives'!F63</f>
        <v>-7.7948783368482393E-3</v>
      </c>
      <c r="G221" s="124">
        <f>'Non-Dairy Alternatives'!G63</f>
        <v>0.32753163690774001</v>
      </c>
      <c r="H221" s="125">
        <f>'Non-Dairy Alternatives'!H63</f>
        <v>1.4458387476467938E-2</v>
      </c>
      <c r="I221" s="182">
        <f>'Non-Dairy Alternatives'!I63</f>
        <v>7.7038067815839737</v>
      </c>
      <c r="J221" s="183">
        <f>'Non-Dairy Alternatives'!J63</f>
        <v>0.11037580056619323</v>
      </c>
      <c r="K221" s="316">
        <f>'Non-Dairy Alternatives'!K63</f>
        <v>1.4535695503404587E-2</v>
      </c>
      <c r="L221" s="319">
        <f>'Non-Dairy Alternatives'!L63</f>
        <v>4620947.840666688</v>
      </c>
      <c r="M221" s="127">
        <f>'Non-Dairy Alternatives'!M63</f>
        <v>30423.758894374594</v>
      </c>
      <c r="N221" s="123">
        <f>'Non-Dairy Alternatives'!N63</f>
        <v>6.6275131885657297E-3</v>
      </c>
      <c r="O221" s="121">
        <f>'Non-Dairy Alternatives'!O63</f>
        <v>1205844.000564198</v>
      </c>
      <c r="P221" s="122">
        <f>'Non-Dairy Alternatives'!P63</f>
        <v>-34440.328291143989</v>
      </c>
      <c r="Q221" s="123">
        <f>'Non-Dairy Alternatives'!Q63</f>
        <v>-2.7768091146430075E-2</v>
      </c>
    </row>
    <row r="222" spans="2:17">
      <c r="B222" s="418"/>
      <c r="C222" s="332" t="s">
        <v>229</v>
      </c>
      <c r="D222" s="121">
        <f>'Non-Dairy Alternatives'!D64</f>
        <v>30669260.684470378</v>
      </c>
      <c r="E222" s="122">
        <f>'Non-Dairy Alternatives'!E64</f>
        <v>85301.660120557994</v>
      </c>
      <c r="F222" s="123">
        <f>'Non-Dairy Alternatives'!F64</f>
        <v>2.7890980383750829E-3</v>
      </c>
      <c r="G222" s="124">
        <f>'Non-Dairy Alternatives'!G64</f>
        <v>16.746763145530455</v>
      </c>
      <c r="H222" s="125">
        <f>'Non-Dairy Alternatives'!H64</f>
        <v>0.90821227304665797</v>
      </c>
      <c r="I222" s="182">
        <f>'Non-Dairy Alternatives'!I64</f>
        <v>10.284131108054131</v>
      </c>
      <c r="J222" s="183">
        <f>'Non-Dairy Alternatives'!J64</f>
        <v>-8.8976113263404599E-2</v>
      </c>
      <c r="K222" s="316">
        <f>'Non-Dairy Alternatives'!K64</f>
        <v>-8.577575779854258E-3</v>
      </c>
      <c r="L222" s="319">
        <f>'Non-Dairy Alternatives'!L64</f>
        <v>315406697.86618334</v>
      </c>
      <c r="M222" s="127">
        <f>'Non-Dairy Alternatives'!M64</f>
        <v>-1843988.3457794189</v>
      </c>
      <c r="N222" s="123">
        <f>'Non-Dairy Alternatives'!N64</f>
        <v>-5.8124014412608907E-3</v>
      </c>
      <c r="O222" s="121">
        <f>'Non-Dairy Alternatives'!O64</f>
        <v>70752169.870809615</v>
      </c>
      <c r="P222" s="122">
        <f>'Non-Dairy Alternatives'!P64</f>
        <v>1408764.1710470319</v>
      </c>
      <c r="Q222" s="123">
        <f>'Non-Dairy Alternatives'!Q64</f>
        <v>2.0315762642904849E-2</v>
      </c>
    </row>
    <row r="223" spans="2:17">
      <c r="B223" s="418"/>
      <c r="C223" s="332" t="s">
        <v>230</v>
      </c>
      <c r="D223" s="121">
        <f>'Non-Dairy Alternatives'!D65</f>
        <v>2106252.658234735</v>
      </c>
      <c r="E223" s="122">
        <f>'Non-Dairy Alternatives'!E65</f>
        <v>-167639.2529375758</v>
      </c>
      <c r="F223" s="123">
        <f>'Non-Dairy Alternatives'!F65</f>
        <v>-7.3723492358591908E-2</v>
      </c>
      <c r="G223" s="124">
        <f>'Non-Dairy Alternatives'!G65</f>
        <v>1.1501064455056047</v>
      </c>
      <c r="H223" s="125">
        <f>'Non-Dairy Alternatives'!H65</f>
        <v>-2.7476636035870028E-2</v>
      </c>
      <c r="I223" s="182">
        <f>'Non-Dairy Alternatives'!I65</f>
        <v>14.111817614549713</v>
      </c>
      <c r="J223" s="183">
        <f>'Non-Dairy Alternatives'!J65</f>
        <v>0.15885160388993569</v>
      </c>
      <c r="K223" s="316">
        <f>'Non-Dairy Alternatives'!K65</f>
        <v>1.1384791145379151E-2</v>
      </c>
      <c r="L223" s="319">
        <f>'Non-Dairy Alternatives'!L65</f>
        <v>29723053.363169089</v>
      </c>
      <c r="M223" s="127">
        <f>'Non-Dairy Alternatives'!M65</f>
        <v>-2004483.1853323653</v>
      </c>
      <c r="N223" s="123">
        <f>'Non-Dairy Alternatives'!N65</f>
        <v>-6.3178027776223319E-2</v>
      </c>
      <c r="O223" s="121">
        <f>'Non-Dairy Alternatives'!O65</f>
        <v>5661048.7402730584</v>
      </c>
      <c r="P223" s="122">
        <f>'Non-Dairy Alternatives'!P65</f>
        <v>-447905.25500689447</v>
      </c>
      <c r="Q223" s="123">
        <f>'Non-Dairy Alternatives'!Q65</f>
        <v>-7.3319467678585534E-2</v>
      </c>
    </row>
    <row r="224" spans="2:17">
      <c r="B224" s="418"/>
      <c r="C224" s="333" t="s">
        <v>230</v>
      </c>
      <c r="D224" s="121">
        <f>'Non-Dairy Alternatives'!D66</f>
        <v>884214.01913079561</v>
      </c>
      <c r="E224" s="122">
        <f>'Non-Dairy Alternatives'!E66</f>
        <v>-135620.47603383951</v>
      </c>
      <c r="F224" s="123">
        <f>'Non-Dairy Alternatives'!F66</f>
        <v>-0.13298282875982328</v>
      </c>
      <c r="G224" s="124">
        <f>'Non-Dairy Alternatives'!G66</f>
        <v>0.48281968387451135</v>
      </c>
      <c r="H224" s="125">
        <f>'Non-Dairy Alternatives'!H66</f>
        <v>-4.5323206989249076E-2</v>
      </c>
      <c r="I224" s="182">
        <f>'Non-Dairy Alternatives'!I66</f>
        <v>10.336868934385475</v>
      </c>
      <c r="J224" s="183">
        <f>'Non-Dairy Alternatives'!J66</f>
        <v>6.4560954099437851E-2</v>
      </c>
      <c r="K224" s="316">
        <f>'Non-Dairy Alternatives'!K66</f>
        <v>6.2849511739074748E-3</v>
      </c>
      <c r="L224" s="319">
        <f>'Non-Dairy Alternatives'!L66</f>
        <v>9140004.4257012457</v>
      </c>
      <c r="M224" s="127">
        <f>'Non-Dairy Alternatives'!M66</f>
        <v>-1336049.597549418</v>
      </c>
      <c r="N224" s="123">
        <f>'Non-Dairy Alternatives'!N66</f>
        <v>-0.12753366817163939</v>
      </c>
      <c r="O224" s="121">
        <f>'Non-Dairy Alternatives'!O66</f>
        <v>1965157.7664576892</v>
      </c>
      <c r="P224" s="122">
        <f>'Non-Dairy Alternatives'!P66</f>
        <v>-338707.8402282896</v>
      </c>
      <c r="Q224" s="123">
        <f>'Non-Dairy Alternatives'!Q66</f>
        <v>-0.14701718678612841</v>
      </c>
    </row>
    <row r="225" spans="1:17" ht="15" thickBot="1">
      <c r="B225" s="417"/>
      <c r="C225" s="334" t="s">
        <v>86</v>
      </c>
      <c r="D225" s="144">
        <f>'Non-Dairy Alternatives'!D67</f>
        <v>13392275.527718874</v>
      </c>
      <c r="E225" s="145">
        <f>'Non-Dairy Alternatives'!E67</f>
        <v>-150355.65613114275</v>
      </c>
      <c r="F225" s="146">
        <f>'Non-Dairy Alternatives'!F67</f>
        <v>-1.1102396136317015E-2</v>
      </c>
      <c r="G225" s="147">
        <f>'Non-Dairy Alternatives'!G67</f>
        <v>7.3127705473499205</v>
      </c>
      <c r="H225" s="148">
        <f>'Non-Dairy Alternatives'!H67</f>
        <v>0.29943218975140162</v>
      </c>
      <c r="I225" s="255">
        <f>'Non-Dairy Alternatives'!I67</f>
        <v>7.7257018585839239</v>
      </c>
      <c r="J225" s="184">
        <f>'Non-Dairy Alternatives'!J67</f>
        <v>0.23995998145906849</v>
      </c>
      <c r="K225" s="318">
        <f>'Non-Dairy Alternatives'!K67</f>
        <v>3.2055604561031563E-2</v>
      </c>
      <c r="L225" s="320">
        <f>'Non-Dairy Alternatives'!L67</f>
        <v>103464727.9351657</v>
      </c>
      <c r="M225" s="150">
        <f>'Non-Dairy Alternatives'!M67</f>
        <v>2088086.5557626784</v>
      </c>
      <c r="N225" s="146">
        <f>'Non-Dairy Alternatives'!N67</f>
        <v>2.0597314404488851E-2</v>
      </c>
      <c r="O225" s="144">
        <f>'Non-Dairy Alternatives'!O67</f>
        <v>24155959.468866892</v>
      </c>
      <c r="P225" s="145">
        <f>'Non-Dairy Alternatives'!P67</f>
        <v>44022.588393289596</v>
      </c>
      <c r="Q225" s="146">
        <f>'Non-Dairy Alternatives'!Q67</f>
        <v>1.8257591089225226E-3</v>
      </c>
    </row>
    <row r="226" spans="1:17">
      <c r="B226" s="295"/>
      <c r="C226" s="93" t="s">
        <v>207</v>
      </c>
      <c r="D226" s="137">
        <f>'Trad vs Value Add'!D29</f>
        <v>61902628.755164869</v>
      </c>
      <c r="E226" s="138">
        <f>'Trad vs Value Add'!E29</f>
        <v>1962230.4015581757</v>
      </c>
      <c r="F226" s="139">
        <f>'Trad vs Value Add'!F29</f>
        <v>3.273635904089893E-2</v>
      </c>
      <c r="G226" s="140">
        <f>'Trad vs Value Add'!G29</f>
        <v>4.0248968347554523</v>
      </c>
      <c r="H226" s="141">
        <f>'Trad vs Value Add'!H29</f>
        <v>9.7410715422542093E-2</v>
      </c>
      <c r="I226" s="254">
        <f>'Trad vs Value Add'!I29</f>
        <v>6.2933431230740267</v>
      </c>
      <c r="J226" s="177">
        <f>'Trad vs Value Add'!J29</f>
        <v>-0.22451018893479358</v>
      </c>
      <c r="K226" s="139">
        <f>'Trad vs Value Add'!K29</f>
        <v>-3.4445419095447384E-2</v>
      </c>
      <c r="L226" s="142">
        <f>'Trad vs Value Add'!L29</f>
        <v>389574482.97652131</v>
      </c>
      <c r="M226" s="143">
        <f>'Trad vs Value Add'!M29</f>
        <v>-1108240.9556621313</v>
      </c>
      <c r="N226" s="139">
        <f>'Trad vs Value Add'!N29</f>
        <v>-2.8366776613713411E-3</v>
      </c>
      <c r="O226" s="137">
        <f>'Trad vs Value Add'!O29</f>
        <v>146908891.0857861</v>
      </c>
      <c r="P226" s="138">
        <f>'Trad vs Value Add'!P29</f>
        <v>3336627.6583597958</v>
      </c>
      <c r="Q226" s="139">
        <f>'Trad vs Value Add'!Q29</f>
        <v>2.3240057506277407E-2</v>
      </c>
    </row>
    <row r="227" spans="1:17">
      <c r="B227" s="295" t="s">
        <v>220</v>
      </c>
      <c r="C227" s="94" t="s">
        <v>208</v>
      </c>
      <c r="D227" s="121">
        <f>'Trad vs Value Add'!D30</f>
        <v>1215076590.0285568</v>
      </c>
      <c r="E227" s="122">
        <f>'Trad vs Value Add'!E30</f>
        <v>-2559454.1842885017</v>
      </c>
      <c r="F227" s="123">
        <f>'Trad vs Value Add'!F30</f>
        <v>-2.1019862186677381E-3</v>
      </c>
      <c r="G227" s="124">
        <f>'Trad vs Value Add'!G30</f>
        <v>79.004042631765316</v>
      </c>
      <c r="H227" s="125">
        <f>'Trad vs Value Add'!H30</f>
        <v>-0.7793554336502666</v>
      </c>
      <c r="I227" s="256">
        <f>'Trad vs Value Add'!I30</f>
        <v>3.7037174198034091</v>
      </c>
      <c r="J227" s="183">
        <f>'Trad vs Value Add'!J30</f>
        <v>-0.11051801133685624</v>
      </c>
      <c r="K227" s="123">
        <f>'Trad vs Value Add'!K30</f>
        <v>-2.8975141501377352E-2</v>
      </c>
      <c r="L227" s="126">
        <f>'Trad vs Value Add'!L30</f>
        <v>4500300332.8840914</v>
      </c>
      <c r="M227" s="127">
        <f>'Trad vs Value Add'!M30</f>
        <v>-144050209.18601799</v>
      </c>
      <c r="N227" s="123">
        <f>'Trad vs Value Add'!N30</f>
        <v>-3.101622237192523E-2</v>
      </c>
      <c r="O227" s="121">
        <f>'Trad vs Value Add'!O30</f>
        <v>1479790227.5491128</v>
      </c>
      <c r="P227" s="122">
        <f>'Trad vs Value Add'!P30</f>
        <v>-5324431.9088089466</v>
      </c>
      <c r="Q227" s="123">
        <f>'Trad vs Value Add'!Q30</f>
        <v>-3.5851992133404736E-3</v>
      </c>
    </row>
    <row r="228" spans="1:17">
      <c r="B228" s="295" t="s">
        <v>218</v>
      </c>
      <c r="C228" s="94" t="s">
        <v>209</v>
      </c>
      <c r="D228" s="121">
        <f>'Trad vs Value Add'!D31</f>
        <v>16413964.612580627</v>
      </c>
      <c r="E228" s="122">
        <f>'Trad vs Value Add'!E31</f>
        <v>1158183.4430702031</v>
      </c>
      <c r="F228" s="123">
        <f>'Trad vs Value Add'!F31</f>
        <v>7.5917675417690234E-2</v>
      </c>
      <c r="G228" s="124">
        <f>'Trad vs Value Add'!G31</f>
        <v>1.0672327741728038</v>
      </c>
      <c r="H228" s="125">
        <f>'Trad vs Value Add'!H31</f>
        <v>6.7625323628936918E-2</v>
      </c>
      <c r="I228" s="256">
        <f>'Trad vs Value Add'!I31</f>
        <v>13.138998795723399</v>
      </c>
      <c r="J228" s="183">
        <f>'Trad vs Value Add'!J31</f>
        <v>1.2852533821254397E-2</v>
      </c>
      <c r="K228" s="123">
        <f>'Trad vs Value Add'!K31</f>
        <v>9.791551583238189E-4</v>
      </c>
      <c r="L228" s="126">
        <f>'Trad vs Value Add'!L31</f>
        <v>215663061.27774334</v>
      </c>
      <c r="M228" s="127">
        <f>'Trad vs Value Add'!M31</f>
        <v>15413446.307176948</v>
      </c>
      <c r="N228" s="123">
        <f>'Trad vs Value Add'!N31</f>
        <v>7.6971165759507132E-2</v>
      </c>
      <c r="O228" s="121">
        <f>'Trad vs Value Add'!O31</f>
        <v>42008136.453336932</v>
      </c>
      <c r="P228" s="122">
        <f>'Trad vs Value Add'!P31</f>
        <v>2602780.9309256151</v>
      </c>
      <c r="Q228" s="123">
        <f>'Trad vs Value Add'!Q31</f>
        <v>6.6051451545598036E-2</v>
      </c>
    </row>
    <row r="229" spans="1:17" ht="15" thickBot="1">
      <c r="B229" s="295"/>
      <c r="C229" s="95" t="s">
        <v>210</v>
      </c>
      <c r="D229" s="144">
        <f>'Trad vs Value Add'!D32</f>
        <v>234814265.77367362</v>
      </c>
      <c r="E229" s="145">
        <f>'Trad vs Value Add'!E32</f>
        <v>11094745.753770024</v>
      </c>
      <c r="F229" s="146">
        <f>'Trad vs Value Add'!F32</f>
        <v>4.9592211501182197E-2</v>
      </c>
      <c r="G229" s="147">
        <f>'Trad vs Value Add'!G32</f>
        <v>15.267577711536676</v>
      </c>
      <c r="H229" s="148">
        <f>'Trad vs Value Add'!H32</f>
        <v>0.6087610597263744</v>
      </c>
      <c r="I229" s="255">
        <f>'Trad vs Value Add'!I32</f>
        <v>9.2516754851050784</v>
      </c>
      <c r="J229" s="184">
        <f>'Trad vs Value Add'!J32</f>
        <v>0.20923135959787764</v>
      </c>
      <c r="K229" s="146">
        <f>'Trad vs Value Add'!K32</f>
        <v>2.3138805912847331E-2</v>
      </c>
      <c r="L229" s="149">
        <f>'Trad vs Value Add'!L32</f>
        <v>2172425386.2112446</v>
      </c>
      <c r="M229" s="150">
        <f>'Trad vs Value Add'!M32</f>
        <v>149454126.64597654</v>
      </c>
      <c r="N229" s="146">
        <f>'Trad vs Value Add'!N32</f>
        <v>7.3878521970744113E-2</v>
      </c>
      <c r="O229" s="144">
        <f>'Trad vs Value Add'!O32</f>
        <v>387234952.46857947</v>
      </c>
      <c r="P229" s="145">
        <f>'Trad vs Value Add'!P32</f>
        <v>20151235.264947832</v>
      </c>
      <c r="Q229" s="146">
        <f>'Trad vs Value Add'!Q32</f>
        <v>5.4895475665485256E-2</v>
      </c>
    </row>
    <row r="230" spans="1:17">
      <c r="B230" s="416" t="s">
        <v>219</v>
      </c>
      <c r="C230" s="173" t="s">
        <v>216</v>
      </c>
      <c r="D230" s="137">
        <f>Filtration!D19</f>
        <v>1498473167.6616316</v>
      </c>
      <c r="E230" s="138">
        <f>Filtration!E19</f>
        <v>5024524.0068268776</v>
      </c>
      <c r="F230" s="139">
        <f>Filtration!F19</f>
        <v>3.3643768255269477E-3</v>
      </c>
      <c r="G230" s="140">
        <f>Filtration!G19</f>
        <v>97.430432774376541</v>
      </c>
      <c r="H230" s="141">
        <f>Filtration!H19</f>
        <v>-0.42508669161767898</v>
      </c>
      <c r="I230" s="254">
        <f>Filtration!I19</f>
        <v>4.6046075880803858</v>
      </c>
      <c r="J230" s="177">
        <f>Filtration!J19</f>
        <v>-6.4446181710163586E-2</v>
      </c>
      <c r="K230" s="139">
        <f>Filtration!K19</f>
        <v>-1.3802835625312277E-2</v>
      </c>
      <c r="L230" s="142">
        <f>Filtration!L19</f>
        <v>6899880918.3496008</v>
      </c>
      <c r="M230" s="143">
        <f>Filtration!M19</f>
        <v>-73111101.295448303</v>
      </c>
      <c r="N230" s="139">
        <f>Filtration!N19</f>
        <v>-1.0484896740089763E-2</v>
      </c>
      <c r="O230" s="137">
        <f>Filtration!O19</f>
        <v>1989811281.4058919</v>
      </c>
      <c r="P230" s="138">
        <f>Filtration!P19</f>
        <v>5586068.491001606</v>
      </c>
      <c r="Q230" s="139">
        <f>Filtration!Q19</f>
        <v>2.8152391445502765E-3</v>
      </c>
    </row>
    <row r="231" spans="1:17" ht="15" thickBot="1">
      <c r="B231" s="417"/>
      <c r="C231" s="174" t="s">
        <v>217</v>
      </c>
      <c r="D231" s="144">
        <f>Filtration!D20</f>
        <v>39519762.259643361</v>
      </c>
      <c r="E231" s="145">
        <f>Filtration!E20</f>
        <v>6791188.926932849</v>
      </c>
      <c r="F231" s="146">
        <f>Filtration!F20</f>
        <v>0.20750030433332112</v>
      </c>
      <c r="G231" s="147">
        <f>Filtration!G20</f>
        <v>2.5695672256221451</v>
      </c>
      <c r="H231" s="148">
        <f>Filtration!H20</f>
        <v>0.42508669161756396</v>
      </c>
      <c r="I231" s="255">
        <f>Filtration!I20</f>
        <v>11.774113640608821</v>
      </c>
      <c r="J231" s="184">
        <f>Filtration!J20</f>
        <v>0.44216386345020098</v>
      </c>
      <c r="K231" s="146">
        <f>Filtration!K20</f>
        <v>3.9019221947263996E-2</v>
      </c>
      <c r="L231" s="149">
        <f>Filtration!L20</f>
        <v>465310171.89488459</v>
      </c>
      <c r="M231" s="150">
        <f>Filtration!M20</f>
        <v>94431622.610556126</v>
      </c>
      <c r="N231" s="146">
        <f>Filtration!N20</f>
        <v>0.25461602670949174</v>
      </c>
      <c r="O231" s="144">
        <f>Filtration!O20</f>
        <v>98899109.754125565</v>
      </c>
      <c r="P231" s="145">
        <f>Filtration!P20</f>
        <v>15632125.577857241</v>
      </c>
      <c r="Q231" s="146">
        <f>Filtration!Q20</f>
        <v>0.18773497962608457</v>
      </c>
    </row>
    <row r="232" spans="1:17">
      <c r="A232" s="59"/>
      <c r="B232" s="87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169:B172"/>
    <mergeCell ref="B162:B164"/>
    <mergeCell ref="B165:B168"/>
    <mergeCell ref="B49:B59"/>
    <mergeCell ref="B60:B71"/>
    <mergeCell ref="B126:B136"/>
    <mergeCell ref="B137:B148"/>
    <mergeCell ref="B88:B91"/>
    <mergeCell ref="B92:B95"/>
    <mergeCell ref="B96:B106"/>
    <mergeCell ref="B107:B108"/>
    <mergeCell ref="B284:B288"/>
    <mergeCell ref="B289:B360"/>
    <mergeCell ref="B253:B259"/>
    <mergeCell ref="B260:B261"/>
    <mergeCell ref="B262:B265"/>
    <mergeCell ref="B266:B278"/>
    <mergeCell ref="B279:B283"/>
    <mergeCell ref="B32:B43"/>
    <mergeCell ref="B44:B45"/>
    <mergeCell ref="O159:Q159"/>
    <mergeCell ref="D82:F82"/>
    <mergeCell ref="G82:H82"/>
    <mergeCell ref="I82:K82"/>
    <mergeCell ref="L82:N82"/>
    <mergeCell ref="O82:Q82"/>
    <mergeCell ref="B79:Q79"/>
    <mergeCell ref="B80:Q80"/>
    <mergeCell ref="B81:Q81"/>
    <mergeCell ref="B46:B47"/>
    <mergeCell ref="B109:B120"/>
    <mergeCell ref="B121:B122"/>
    <mergeCell ref="B123:B124"/>
    <mergeCell ref="B85:B87"/>
    <mergeCell ref="B8:B10"/>
    <mergeCell ref="B11:B14"/>
    <mergeCell ref="B15:B18"/>
    <mergeCell ref="B19:B29"/>
    <mergeCell ref="B30:B31"/>
    <mergeCell ref="B2:Q2"/>
    <mergeCell ref="B4:Q4"/>
    <mergeCell ref="G5:H5"/>
    <mergeCell ref="I5:K5"/>
    <mergeCell ref="L5:N5"/>
    <mergeCell ref="O5:Q5"/>
    <mergeCell ref="D5:F5"/>
    <mergeCell ref="B3:Q3"/>
    <mergeCell ref="G159:H159"/>
    <mergeCell ref="I159:K159"/>
    <mergeCell ref="D159:F159"/>
    <mergeCell ref="L159:N159"/>
    <mergeCell ref="B76:B77"/>
    <mergeCell ref="B153:B154"/>
    <mergeCell ref="B156:Q156"/>
    <mergeCell ref="B157:Q157"/>
    <mergeCell ref="B158:Q158"/>
    <mergeCell ref="B230:B231"/>
    <mergeCell ref="B173:B183"/>
    <mergeCell ref="B184:B185"/>
    <mergeCell ref="B186:B197"/>
    <mergeCell ref="B198:B199"/>
    <mergeCell ref="B200:B201"/>
    <mergeCell ref="B203:B213"/>
    <mergeCell ref="B214:B225"/>
  </mergeCells>
  <conditionalFormatting sqref="D290:Q322 D325:Q350 D289">
    <cfRule type="cellIs" dxfId="720" priority="118" operator="lessThan">
      <formula>0</formula>
    </cfRule>
  </conditionalFormatting>
  <conditionalFormatting sqref="D232:Q288">
    <cfRule type="cellIs" dxfId="719" priority="113" operator="lessThan">
      <formula>0</formula>
    </cfRule>
  </conditionalFormatting>
  <conditionalFormatting sqref="D8:Q18 D30:Q34 D42:Q47">
    <cfRule type="cellIs" dxfId="718" priority="112" operator="lessThan">
      <formula>0</formula>
    </cfRule>
  </conditionalFormatting>
  <conditionalFormatting sqref="D8:Q8">
    <cfRule type="cellIs" dxfId="717" priority="111" operator="lessThan">
      <formula>0</formula>
    </cfRule>
  </conditionalFormatting>
  <conditionalFormatting sqref="D9:Q9">
    <cfRule type="cellIs" dxfId="716" priority="110" operator="lessThan">
      <formula>0</formula>
    </cfRule>
  </conditionalFormatting>
  <conditionalFormatting sqref="D10:Q10">
    <cfRule type="cellIs" dxfId="715" priority="109" operator="lessThan">
      <formula>0</formula>
    </cfRule>
  </conditionalFormatting>
  <conditionalFormatting sqref="D88:Q95 D107:Q111">
    <cfRule type="cellIs" dxfId="714" priority="108" operator="lessThan">
      <formula>0</formula>
    </cfRule>
  </conditionalFormatting>
  <conditionalFormatting sqref="D85:Q95 D107:Q111">
    <cfRule type="cellIs" dxfId="713" priority="107" operator="lessThan">
      <formula>0</formula>
    </cfRule>
  </conditionalFormatting>
  <conditionalFormatting sqref="D85:Q85">
    <cfRule type="cellIs" dxfId="712" priority="106" operator="lessThan">
      <formula>0</formula>
    </cfRule>
  </conditionalFormatting>
  <conditionalFormatting sqref="D86:Q86">
    <cfRule type="cellIs" dxfId="711" priority="105" operator="lessThan">
      <formula>0</formula>
    </cfRule>
  </conditionalFormatting>
  <conditionalFormatting sqref="D87:Q87">
    <cfRule type="cellIs" dxfId="710" priority="104" operator="lessThan">
      <formula>0</formula>
    </cfRule>
  </conditionalFormatting>
  <conditionalFormatting sqref="D165:Q172 D184:Q188">
    <cfRule type="cellIs" dxfId="709" priority="103" operator="lessThan">
      <formula>0</formula>
    </cfRule>
  </conditionalFormatting>
  <conditionalFormatting sqref="D162:Q172 D184:Q188">
    <cfRule type="cellIs" dxfId="708" priority="102" operator="lessThan">
      <formula>0</formula>
    </cfRule>
  </conditionalFormatting>
  <conditionalFormatting sqref="D162:Q162">
    <cfRule type="cellIs" dxfId="707" priority="101" operator="lessThan">
      <formula>0</formula>
    </cfRule>
  </conditionalFormatting>
  <conditionalFormatting sqref="D163:Q163">
    <cfRule type="cellIs" dxfId="706" priority="100" operator="lessThan">
      <formula>0</formula>
    </cfRule>
  </conditionalFormatting>
  <conditionalFormatting sqref="D164:Q164">
    <cfRule type="cellIs" dxfId="705" priority="99" operator="lessThan">
      <formula>0</formula>
    </cfRule>
  </conditionalFormatting>
  <conditionalFormatting sqref="D78:Q78">
    <cfRule type="cellIs" dxfId="704" priority="120" operator="lessThan">
      <formula>0</formula>
    </cfRule>
  </conditionalFormatting>
  <conditionalFormatting sqref="D155:Q155">
    <cfRule type="cellIs" dxfId="703" priority="121" operator="lessThan">
      <formula>0</formula>
    </cfRule>
  </conditionalFormatting>
  <conditionalFormatting sqref="D11:Q18 D30:Q34 D42:Q47">
    <cfRule type="cellIs" dxfId="702" priority="119" operator="lessThan">
      <formula>0</formula>
    </cfRule>
  </conditionalFormatting>
  <conditionalFormatting sqref="D289:Q289">
    <cfRule type="cellIs" dxfId="701" priority="117" operator="lessThan">
      <formula>0</formula>
    </cfRule>
  </conditionalFormatting>
  <conditionalFormatting sqref="D351:Q360">
    <cfRule type="cellIs" dxfId="700" priority="115" operator="lessThan">
      <formula>0</formula>
    </cfRule>
  </conditionalFormatting>
  <conditionalFormatting sqref="D323:Q324">
    <cfRule type="cellIs" dxfId="699" priority="116" operator="lessThan">
      <formula>0</formula>
    </cfRule>
  </conditionalFormatting>
  <conditionalFormatting sqref="D289:D360">
    <cfRule type="dataBar" priority="11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{1DBEC041-9BF7-4BD4-8211-A5332D45585A}</x14:id>
        </ext>
      </extLst>
    </cfRule>
  </conditionalFormatting>
  <conditionalFormatting sqref="D155 D78">
    <cfRule type="dataBar" priority="12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{443DD885-8F48-421D-8045-B3273978E43B}</x14:id>
        </ext>
      </extLst>
    </cfRule>
  </conditionalFormatting>
  <conditionalFormatting sqref="D19:Q29">
    <cfRule type="cellIs" dxfId="698" priority="86" operator="lessThan">
      <formula>0</formula>
    </cfRule>
  </conditionalFormatting>
  <conditionalFormatting sqref="D96:Q106">
    <cfRule type="cellIs" dxfId="697" priority="85" operator="lessThan">
      <formula>0</formula>
    </cfRule>
  </conditionalFormatting>
  <conditionalFormatting sqref="D173:Q183">
    <cfRule type="cellIs" dxfId="696" priority="84" operator="lessThan">
      <formula>0</formula>
    </cfRule>
  </conditionalFormatting>
  <conditionalFormatting sqref="D72:Q75">
    <cfRule type="cellIs" dxfId="695" priority="83" operator="lessThan">
      <formula>0</formula>
    </cfRule>
  </conditionalFormatting>
  <conditionalFormatting sqref="D76:Q77">
    <cfRule type="cellIs" dxfId="694" priority="82" operator="lessThan">
      <formula>0</formula>
    </cfRule>
  </conditionalFormatting>
  <conditionalFormatting sqref="D149:Q152">
    <cfRule type="cellIs" dxfId="693" priority="81" operator="lessThan">
      <formula>0</formula>
    </cfRule>
  </conditionalFormatting>
  <conditionalFormatting sqref="D153:Q154">
    <cfRule type="cellIs" dxfId="692" priority="80" operator="lessThan">
      <formula>0</formula>
    </cfRule>
  </conditionalFormatting>
  <conditionalFormatting sqref="D226:Q229">
    <cfRule type="cellIs" dxfId="691" priority="79" operator="lessThan">
      <formula>0</formula>
    </cfRule>
  </conditionalFormatting>
  <conditionalFormatting sqref="D230:Q231">
    <cfRule type="cellIs" dxfId="690" priority="78" operator="lessThan">
      <formula>0</formula>
    </cfRule>
  </conditionalFormatting>
  <conditionalFormatting sqref="D35:Q41">
    <cfRule type="cellIs" dxfId="689" priority="65" operator="lessThan">
      <formula>0</formula>
    </cfRule>
  </conditionalFormatting>
  <conditionalFormatting sqref="D50:E55 D48:Q49 D61:Q61">
    <cfRule type="cellIs" dxfId="688" priority="63" operator="lessThan">
      <formula>0</formula>
    </cfRule>
  </conditionalFormatting>
  <conditionalFormatting sqref="D56:E59">
    <cfRule type="cellIs" dxfId="687" priority="62" operator="lessThan">
      <formula>0</formula>
    </cfRule>
  </conditionalFormatting>
  <conditionalFormatting sqref="F50:F58">
    <cfRule type="cellIs" dxfId="686" priority="61" operator="lessThan">
      <formula>0</formula>
    </cfRule>
  </conditionalFormatting>
  <conditionalFormatting sqref="F59">
    <cfRule type="cellIs" dxfId="685" priority="60" operator="lessThan">
      <formula>0</formula>
    </cfRule>
  </conditionalFormatting>
  <conditionalFormatting sqref="G59:K59">
    <cfRule type="cellIs" dxfId="684" priority="59" operator="lessThan">
      <formula>0</formula>
    </cfRule>
  </conditionalFormatting>
  <conditionalFormatting sqref="G50:K58">
    <cfRule type="cellIs" dxfId="683" priority="58" operator="lessThan">
      <formula>0</formula>
    </cfRule>
  </conditionalFormatting>
  <conditionalFormatting sqref="L59:Q59">
    <cfRule type="cellIs" dxfId="682" priority="57" operator="lessThan">
      <formula>0</formula>
    </cfRule>
  </conditionalFormatting>
  <conditionalFormatting sqref="L50:Q58">
    <cfRule type="cellIs" dxfId="681" priority="56" operator="lessThan">
      <formula>0</formula>
    </cfRule>
  </conditionalFormatting>
  <conditionalFormatting sqref="D62:E67">
    <cfRule type="cellIs" dxfId="680" priority="55" operator="lessThan">
      <formula>0</formula>
    </cfRule>
  </conditionalFormatting>
  <conditionalFormatting sqref="D68:E70">
    <cfRule type="cellIs" dxfId="679" priority="54" operator="lessThan">
      <formula>0</formula>
    </cfRule>
  </conditionalFormatting>
  <conditionalFormatting sqref="F62:F70">
    <cfRule type="cellIs" dxfId="678" priority="53" operator="lessThan">
      <formula>0</formula>
    </cfRule>
  </conditionalFormatting>
  <conditionalFormatting sqref="G62:K70">
    <cfRule type="cellIs" dxfId="677" priority="52" operator="lessThan">
      <formula>0</formula>
    </cfRule>
  </conditionalFormatting>
  <conditionalFormatting sqref="D71:E71">
    <cfRule type="cellIs" dxfId="676" priority="51" operator="lessThan">
      <formula>0</formula>
    </cfRule>
  </conditionalFormatting>
  <conditionalFormatting sqref="F71">
    <cfRule type="cellIs" dxfId="675" priority="50" operator="lessThan">
      <formula>0</formula>
    </cfRule>
  </conditionalFormatting>
  <conditionalFormatting sqref="G71:K71">
    <cfRule type="cellIs" dxfId="674" priority="49" operator="lessThan">
      <formula>0</formula>
    </cfRule>
  </conditionalFormatting>
  <conditionalFormatting sqref="L62:Q70">
    <cfRule type="cellIs" dxfId="673" priority="48" operator="lessThan">
      <formula>0</formula>
    </cfRule>
  </conditionalFormatting>
  <conditionalFormatting sqref="L71:Q71">
    <cfRule type="cellIs" dxfId="672" priority="47" operator="lessThan">
      <formula>0</formula>
    </cfRule>
  </conditionalFormatting>
  <conditionalFormatting sqref="D119:Q124">
    <cfRule type="cellIs" dxfId="671" priority="45" operator="lessThan">
      <formula>0</formula>
    </cfRule>
  </conditionalFormatting>
  <conditionalFormatting sqref="D119:Q124">
    <cfRule type="cellIs" dxfId="670" priority="46" operator="lessThan">
      <formula>0</formula>
    </cfRule>
  </conditionalFormatting>
  <conditionalFormatting sqref="D112:Q118">
    <cfRule type="cellIs" dxfId="669" priority="44" operator="lessThan">
      <formula>0</formula>
    </cfRule>
  </conditionalFormatting>
  <conditionalFormatting sqref="D127:E132 D125:Q126 D138:Q138">
    <cfRule type="cellIs" dxfId="668" priority="43" operator="lessThan">
      <formula>0</formula>
    </cfRule>
  </conditionalFormatting>
  <conditionalFormatting sqref="D133:E136">
    <cfRule type="cellIs" dxfId="667" priority="42" operator="lessThan">
      <formula>0</formula>
    </cfRule>
  </conditionalFormatting>
  <conditionalFormatting sqref="F127:F135">
    <cfRule type="cellIs" dxfId="666" priority="41" operator="lessThan">
      <formula>0</formula>
    </cfRule>
  </conditionalFormatting>
  <conditionalFormatting sqref="F136">
    <cfRule type="cellIs" dxfId="665" priority="40" operator="lessThan">
      <formula>0</formula>
    </cfRule>
  </conditionalFormatting>
  <conditionalFormatting sqref="G136:K136">
    <cfRule type="cellIs" dxfId="664" priority="39" operator="lessThan">
      <formula>0</formula>
    </cfRule>
  </conditionalFormatting>
  <conditionalFormatting sqref="G127:K135">
    <cfRule type="cellIs" dxfId="663" priority="38" operator="lessThan">
      <formula>0</formula>
    </cfRule>
  </conditionalFormatting>
  <conditionalFormatting sqref="L136:Q136">
    <cfRule type="cellIs" dxfId="662" priority="37" operator="lessThan">
      <formula>0</formula>
    </cfRule>
  </conditionalFormatting>
  <conditionalFormatting sqref="L127:Q135">
    <cfRule type="cellIs" dxfId="661" priority="36" operator="lessThan">
      <formula>0</formula>
    </cfRule>
  </conditionalFormatting>
  <conditionalFormatting sqref="D139:E144">
    <cfRule type="cellIs" dxfId="660" priority="35" operator="lessThan">
      <formula>0</formula>
    </cfRule>
  </conditionalFormatting>
  <conditionalFormatting sqref="D145:E147">
    <cfRule type="cellIs" dxfId="659" priority="34" operator="lessThan">
      <formula>0</formula>
    </cfRule>
  </conditionalFormatting>
  <conditionalFormatting sqref="F139:F147">
    <cfRule type="cellIs" dxfId="658" priority="33" operator="lessThan">
      <formula>0</formula>
    </cfRule>
  </conditionalFormatting>
  <conditionalFormatting sqref="G139:K147">
    <cfRule type="cellIs" dxfId="657" priority="32" operator="lessThan">
      <formula>0</formula>
    </cfRule>
  </conditionalFormatting>
  <conditionalFormatting sqref="D148:E148">
    <cfRule type="cellIs" dxfId="656" priority="31" operator="lessThan">
      <formula>0</formula>
    </cfRule>
  </conditionalFormatting>
  <conditionalFormatting sqref="F148">
    <cfRule type="cellIs" dxfId="655" priority="30" operator="lessThan">
      <formula>0</formula>
    </cfRule>
  </conditionalFormatting>
  <conditionalFormatting sqref="G148:K148">
    <cfRule type="cellIs" dxfId="654" priority="29" operator="lessThan">
      <formula>0</formula>
    </cfRule>
  </conditionalFormatting>
  <conditionalFormatting sqref="L139:Q147">
    <cfRule type="cellIs" dxfId="653" priority="28" operator="lessThan">
      <formula>0</formula>
    </cfRule>
  </conditionalFormatting>
  <conditionalFormatting sqref="L148:Q148">
    <cfRule type="cellIs" dxfId="652" priority="27" operator="lessThan">
      <formula>0</formula>
    </cfRule>
  </conditionalFormatting>
  <conditionalFormatting sqref="D196:Q201">
    <cfRule type="cellIs" dxfId="651" priority="25" operator="lessThan">
      <formula>0</formula>
    </cfRule>
  </conditionalFormatting>
  <conditionalFormatting sqref="D196:Q201">
    <cfRule type="cellIs" dxfId="650" priority="26" operator="lessThan">
      <formula>0</formula>
    </cfRule>
  </conditionalFormatting>
  <conditionalFormatting sqref="D189:Q195">
    <cfRule type="cellIs" dxfId="649" priority="24" operator="lessThan">
      <formula>0</formula>
    </cfRule>
  </conditionalFormatting>
  <conditionalFormatting sqref="D204:E209 D202:Q203 D215:Q215">
    <cfRule type="cellIs" dxfId="648" priority="23" operator="lessThan">
      <formula>0</formula>
    </cfRule>
  </conditionalFormatting>
  <conditionalFormatting sqref="D210:E213">
    <cfRule type="cellIs" dxfId="647" priority="22" operator="lessThan">
      <formula>0</formula>
    </cfRule>
  </conditionalFormatting>
  <conditionalFormatting sqref="F204:F212">
    <cfRule type="cellIs" dxfId="646" priority="21" operator="lessThan">
      <formula>0</formula>
    </cfRule>
  </conditionalFormatting>
  <conditionalFormatting sqref="F213">
    <cfRule type="cellIs" dxfId="645" priority="20" operator="lessThan">
      <formula>0</formula>
    </cfRule>
  </conditionalFormatting>
  <conditionalFormatting sqref="G213:K213">
    <cfRule type="cellIs" dxfId="644" priority="19" operator="lessThan">
      <formula>0</formula>
    </cfRule>
  </conditionalFormatting>
  <conditionalFormatting sqref="G204:K212">
    <cfRule type="cellIs" dxfId="643" priority="18" operator="lessThan">
      <formula>0</formula>
    </cfRule>
  </conditionalFormatting>
  <conditionalFormatting sqref="L213:Q213">
    <cfRule type="cellIs" dxfId="642" priority="17" operator="lessThan">
      <formula>0</formula>
    </cfRule>
  </conditionalFormatting>
  <conditionalFormatting sqref="L204:Q212">
    <cfRule type="cellIs" dxfId="641" priority="16" operator="lessThan">
      <formula>0</formula>
    </cfRule>
  </conditionalFormatting>
  <conditionalFormatting sqref="D216:E221">
    <cfRule type="cellIs" dxfId="640" priority="15" operator="lessThan">
      <formula>0</formula>
    </cfRule>
  </conditionalFormatting>
  <conditionalFormatting sqref="D222:E224">
    <cfRule type="cellIs" dxfId="639" priority="14" operator="lessThan">
      <formula>0</formula>
    </cfRule>
  </conditionalFormatting>
  <conditionalFormatting sqref="F216:F224">
    <cfRule type="cellIs" dxfId="638" priority="13" operator="lessThan">
      <formula>0</formula>
    </cfRule>
  </conditionalFormatting>
  <conditionalFormatting sqref="G216:K224">
    <cfRule type="cellIs" dxfId="637" priority="12" operator="lessThan">
      <formula>0</formula>
    </cfRule>
  </conditionalFormatting>
  <conditionalFormatting sqref="D225:E225">
    <cfRule type="cellIs" dxfId="636" priority="11" operator="lessThan">
      <formula>0</formula>
    </cfRule>
  </conditionalFormatting>
  <conditionalFormatting sqref="F225">
    <cfRule type="cellIs" dxfId="635" priority="10" operator="lessThan">
      <formula>0</formula>
    </cfRule>
  </conditionalFormatting>
  <conditionalFormatting sqref="G225:K225">
    <cfRule type="cellIs" dxfId="634" priority="9" operator="lessThan">
      <formula>0</formula>
    </cfRule>
  </conditionalFormatting>
  <conditionalFormatting sqref="L216:Q224">
    <cfRule type="cellIs" dxfId="633" priority="8" operator="lessThan">
      <formula>0</formula>
    </cfRule>
  </conditionalFormatting>
  <conditionalFormatting sqref="L225:Q225">
    <cfRule type="cellIs" dxfId="632" priority="7" operator="lessThan">
      <formula>0</formula>
    </cfRule>
  </conditionalFormatting>
  <conditionalFormatting sqref="D60:Q60">
    <cfRule type="cellIs" dxfId="631" priority="6" operator="lessThan">
      <formula>0</formula>
    </cfRule>
  </conditionalFormatting>
  <conditionalFormatting sqref="D84:Q84">
    <cfRule type="cellIs" dxfId="630" priority="5" operator="lessThan">
      <formula>0</formula>
    </cfRule>
  </conditionalFormatting>
  <conditionalFormatting sqref="D137:Q137">
    <cfRule type="cellIs" dxfId="629" priority="4" operator="lessThan">
      <formula>0</formula>
    </cfRule>
  </conditionalFormatting>
  <conditionalFormatting sqref="D161:Q161">
    <cfRule type="cellIs" dxfId="628" priority="3" operator="lessThan">
      <formula>0</formula>
    </cfRule>
  </conditionalFormatting>
  <conditionalFormatting sqref="D214:Q214">
    <cfRule type="cellIs" dxfId="627" priority="2" operator="lessThan">
      <formula>0</formula>
    </cfRule>
  </conditionalFormatting>
  <conditionalFormatting sqref="D7:Q7">
    <cfRule type="cellIs" dxfId="626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1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1DBEC041-9BF7-4BD4-8211-A5332D45585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443DD885-8F48-421D-8045-B3273978E43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C00000"/>
    <pageSetUpPr fitToPage="1"/>
  </sheetPr>
  <dimension ref="A2:Q366"/>
  <sheetViews>
    <sheetView showGridLines="0" zoomScale="70" zoomScaleNormal="70" workbookViewId="0">
      <selection activeCell="C214" sqref="C214:Q214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20" style="1" bestFit="1" customWidth="1"/>
    <col min="5" max="5" width="18.5429687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20.1796875" style="1" bestFit="1" customWidth="1"/>
    <col min="13" max="13" width="19.1796875" style="1" bestFit="1" customWidth="1"/>
    <col min="14" max="14" width="17.453125" style="88" bestFit="1" customWidth="1"/>
    <col min="15" max="15" width="20.26953125" style="1" bestFit="1" customWidth="1"/>
    <col min="16" max="16" width="18.5429687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14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06-16-2024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Data'!E57</f>
        <v>133119106.96121351</v>
      </c>
      <c r="E7" s="384">
        <f>'Segment Data'!F57</f>
        <v>-2207892.8924298733</v>
      </c>
      <c r="F7" s="385">
        <f>'Segment Data'!G57</f>
        <v>-1.6315243039583507E-2</v>
      </c>
      <c r="G7" s="386">
        <f>'Segment Data'!H57</f>
        <v>99.999999999999972</v>
      </c>
      <c r="H7" s="387">
        <f>'Segment Data'!I57</f>
        <v>-4.2632564145606011E-14</v>
      </c>
      <c r="I7" s="388">
        <f>'Segment Data'!J57</f>
        <v>0</v>
      </c>
      <c r="J7" s="389">
        <f>'Segment Data'!K57</f>
        <v>5.1570383736801757</v>
      </c>
      <c r="K7" s="385">
        <f>'Segment Data'!L57</f>
        <v>4.2209829674634491E-2</v>
      </c>
      <c r="L7" s="390">
        <f>'Segment Data'!M57</f>
        <v>8.2524427381057419E-3</v>
      </c>
      <c r="M7" s="391">
        <f>'Segment Data'!N57</f>
        <v>686500342.86901391</v>
      </c>
      <c r="N7" s="385">
        <f>'Segment Data'!O57</f>
        <v>-5674058.757035017</v>
      </c>
      <c r="O7" s="383">
        <f>'Segment Data'!P57</f>
        <v>-8.1974409104202308E-3</v>
      </c>
      <c r="P7" s="384">
        <f>'Segment Data'!Q57</f>
        <v>197483678.4998877</v>
      </c>
      <c r="Q7" s="385">
        <f>'Segment Data'!R57</f>
        <v>-1208343.0595463514</v>
      </c>
    </row>
    <row r="8" spans="2:17">
      <c r="B8" s="416" t="s">
        <v>111</v>
      </c>
      <c r="C8" s="93" t="s">
        <v>111</v>
      </c>
      <c r="D8" s="137">
        <f>'Segment Data'!E60</f>
        <v>125099301.25479338</v>
      </c>
      <c r="E8" s="138">
        <f>'Segment Data'!F60</f>
        <v>-2279469.3943431228</v>
      </c>
      <c r="F8" s="139">
        <f>'Segment Data'!G60</f>
        <v>-1.7895206420400284E-2</v>
      </c>
      <c r="G8" s="140">
        <f>'Segment Data'!H60</f>
        <v>93.975466114900499</v>
      </c>
      <c r="H8" s="141">
        <f>'Segment Data'!I60</f>
        <v>-0.15118325063417615</v>
      </c>
      <c r="I8" s="176">
        <f>'Segment Data'!J60</f>
        <v>0</v>
      </c>
      <c r="J8" s="177">
        <f>'Segment Data'!K60</f>
        <v>4.9523219459163661</v>
      </c>
      <c r="K8" s="139">
        <f>'Segment Data'!L60</f>
        <v>3.121195263449561E-2</v>
      </c>
      <c r="L8" s="142">
        <f>'Segment Data'!M60</f>
        <v>6.3424618992676636E-3</v>
      </c>
      <c r="M8" s="143">
        <f>'Segment Data'!N60</f>
        <v>619532015.02291608</v>
      </c>
      <c r="N8" s="139">
        <f>'Segment Data'!O60</f>
        <v>-7312926.1505089998</v>
      </c>
      <c r="O8" s="137">
        <f>'Segment Data'!P60</f>
        <v>-1.166624418603353E-2</v>
      </c>
      <c r="P8" s="138">
        <f>'Segment Data'!Q60</f>
        <v>176012252.98446935</v>
      </c>
      <c r="Q8" s="139">
        <f>'Segment Data'!R60</f>
        <v>-1004763.1182815731</v>
      </c>
    </row>
    <row r="9" spans="2:17">
      <c r="B9" s="418"/>
      <c r="C9" s="118" t="s">
        <v>110</v>
      </c>
      <c r="D9" s="151">
        <f>'Segment Data'!E61</f>
        <v>124782240.14030294</v>
      </c>
      <c r="E9" s="152">
        <f>'Segment Data'!F61</f>
        <v>-2225186.9823546261</v>
      </c>
      <c r="F9" s="153">
        <f>'Segment Data'!G61</f>
        <v>-1.752013274157305E-2</v>
      </c>
      <c r="G9" s="154">
        <f>'Segment Data'!H61</f>
        <v>93.73728759813595</v>
      </c>
      <c r="H9" s="155">
        <f>'Segment Data'!I61</f>
        <v>-0.11495715717271082</v>
      </c>
      <c r="I9" s="178">
        <f>'Segment Data'!J61</f>
        <v>0</v>
      </c>
      <c r="J9" s="179">
        <f>'Segment Data'!K61</f>
        <v>4.9310994440336673</v>
      </c>
      <c r="K9" s="153">
        <f>'Segment Data'!L61</f>
        <v>3.2877174083623117E-2</v>
      </c>
      <c r="L9" s="156">
        <f>'Segment Data'!M61</f>
        <v>6.7120625140513323E-3</v>
      </c>
      <c r="M9" s="157">
        <f>'Segment Data'!N61</f>
        <v>615313634.98112345</v>
      </c>
      <c r="N9" s="153">
        <f>'Segment Data'!O61</f>
        <v>-6796973.0001350641</v>
      </c>
      <c r="O9" s="151">
        <f>'Segment Data'!P61</f>
        <v>-1.092566645373748E-2</v>
      </c>
      <c r="P9" s="152">
        <f>'Segment Data'!Q61</f>
        <v>174533268.40644288</v>
      </c>
      <c r="Q9" s="153">
        <f>'Segment Data'!R61</f>
        <v>-737852.28269210458</v>
      </c>
    </row>
    <row r="10" spans="2:17" ht="15" thickBot="1">
      <c r="B10" s="417"/>
      <c r="C10" s="114" t="s">
        <v>109</v>
      </c>
      <c r="D10" s="158">
        <f>'Segment Data'!E62</f>
        <v>317061.11449035833</v>
      </c>
      <c r="E10" s="159">
        <f>'Segment Data'!F62</f>
        <v>-54282.411988499283</v>
      </c>
      <c r="F10" s="160">
        <f>'Segment Data'!G62</f>
        <v>-0.14617842541437126</v>
      </c>
      <c r="G10" s="161">
        <f>'Segment Data'!H62</f>
        <v>0.23817851676449373</v>
      </c>
      <c r="H10" s="162">
        <f>'Segment Data'!I62</f>
        <v>-3.6226093461453029E-2</v>
      </c>
      <c r="I10" s="180">
        <f>'Segment Data'!J62</f>
        <v>0</v>
      </c>
      <c r="J10" s="181">
        <f>'Segment Data'!K62</f>
        <v>13.304627559179471</v>
      </c>
      <c r="K10" s="160">
        <f>'Segment Data'!L62</f>
        <v>0.55542673950020571</v>
      </c>
      <c r="L10" s="163">
        <f>'Segment Data'!M62</f>
        <v>4.3565612257269216E-2</v>
      </c>
      <c r="M10" s="164">
        <f>'Segment Data'!N62</f>
        <v>4218380.041792579</v>
      </c>
      <c r="N10" s="160">
        <f>'Segment Data'!O62</f>
        <v>-515953.15037426166</v>
      </c>
      <c r="O10" s="158">
        <f>'Segment Data'!P62</f>
        <v>-0.10898116575908272</v>
      </c>
      <c r="P10" s="159">
        <f>'Segment Data'!Q62</f>
        <v>1478984.5780264779</v>
      </c>
      <c r="Q10" s="160">
        <f>'Segment Data'!R62</f>
        <v>-266910.83558944403</v>
      </c>
    </row>
    <row r="11" spans="2:17">
      <c r="B11" s="416" t="s">
        <v>108</v>
      </c>
      <c r="C11" s="93" t="s">
        <v>185</v>
      </c>
      <c r="D11" s="137">
        <f>Fat!E51</f>
        <v>9989504.7485816367</v>
      </c>
      <c r="E11" s="138">
        <f>Fat!F51</f>
        <v>-448051.87861159071</v>
      </c>
      <c r="F11" s="139">
        <f>Fat!G51</f>
        <v>-4.2926893200681659E-2</v>
      </c>
      <c r="G11" s="140">
        <f>Fat!H51</f>
        <v>7.5041855197332747</v>
      </c>
      <c r="H11" s="141">
        <f>Fat!I51</f>
        <v>-0.208655700778138</v>
      </c>
      <c r="I11" s="254">
        <f>Fat!J51</f>
        <v>5.5256253849030257</v>
      </c>
      <c r="J11" s="177">
        <f>Fat!K51</f>
        <v>0.16368872748163099</v>
      </c>
      <c r="K11" s="139">
        <f>Fat!L51</f>
        <v>3.052791145062695E-2</v>
      </c>
      <c r="L11" s="142">
        <f>Fat!M51</f>
        <v>55198261.021372005</v>
      </c>
      <c r="M11" s="143">
        <f>Fat!N51</f>
        <v>-767256.47188697755</v>
      </c>
      <c r="N11" s="139">
        <f>Fat!O51</f>
        <v>-1.3709450144535753E-2</v>
      </c>
      <c r="O11" s="137">
        <f>Fat!P51</f>
        <v>15682723.147823401</v>
      </c>
      <c r="P11" s="138">
        <f>Fat!Q51</f>
        <v>-362848.28073129244</v>
      </c>
      <c r="Q11" s="139">
        <f>Fat!R51</f>
        <v>-2.2613609141122128E-2</v>
      </c>
    </row>
    <row r="12" spans="2:17">
      <c r="B12" s="418"/>
      <c r="C12" s="94" t="s">
        <v>186</v>
      </c>
      <c r="D12" s="121">
        <f>Fat!E52</f>
        <v>18202998.014324501</v>
      </c>
      <c r="E12" s="122">
        <f>Fat!F52</f>
        <v>-897115.33370767534</v>
      </c>
      <c r="F12" s="123">
        <f>Fat!G52</f>
        <v>-4.6969110463425716E-2</v>
      </c>
      <c r="G12" s="124">
        <f>Fat!H52</f>
        <v>13.674218847958651</v>
      </c>
      <c r="H12" s="125">
        <f>Fat!I52</f>
        <v>-0.43982592410384491</v>
      </c>
      <c r="I12" s="256">
        <f>Fat!J52</f>
        <v>4.8868203276605335</v>
      </c>
      <c r="J12" s="183">
        <f>Fat!K52</f>
        <v>-6.1850084509513792E-2</v>
      </c>
      <c r="K12" s="123">
        <f>Fat!L52</f>
        <v>-1.2498323662333341E-2</v>
      </c>
      <c r="L12" s="126">
        <f>Fat!M52</f>
        <v>88954780.720765293</v>
      </c>
      <c r="M12" s="127">
        <f>Fat!N52</f>
        <v>-5565385.0737357289</v>
      </c>
      <c r="N12" s="123">
        <f>Fat!O52</f>
        <v>-5.8880398981055439E-2</v>
      </c>
      <c r="O12" s="121">
        <f>Fat!P52</f>
        <v>27821065.320820004</v>
      </c>
      <c r="P12" s="122">
        <f>Fat!Q52</f>
        <v>-1579234.9511514828</v>
      </c>
      <c r="Q12" s="123">
        <f>Fat!R52</f>
        <v>-5.3714925920570693E-2</v>
      </c>
    </row>
    <row r="13" spans="2:17">
      <c r="B13" s="418"/>
      <c r="C13" s="94" t="s">
        <v>187</v>
      </c>
      <c r="D13" s="121">
        <f>Fat!E53</f>
        <v>47431006.214410104</v>
      </c>
      <c r="E13" s="122">
        <f>Fat!F53</f>
        <v>-1724808.9471624196</v>
      </c>
      <c r="F13" s="123">
        <f>Fat!G53</f>
        <v>-3.5088604298251697E-2</v>
      </c>
      <c r="G13" s="124">
        <f>Fat!H53</f>
        <v>35.630502109836051</v>
      </c>
      <c r="H13" s="125">
        <f>Fat!I53</f>
        <v>-0.69322871604104819</v>
      </c>
      <c r="I13" s="256">
        <f>Fat!J53</f>
        <v>5.1201379839996193</v>
      </c>
      <c r="J13" s="183">
        <f>Fat!K53</f>
        <v>0.10330626191997272</v>
      </c>
      <c r="K13" s="123">
        <f>Fat!L53</f>
        <v>2.0591932845845741E-2</v>
      </c>
      <c r="L13" s="126">
        <f>Fat!M53</f>
        <v>242853296.53772315</v>
      </c>
      <c r="M13" s="127">
        <f>Fat!N53</f>
        <v>-3753156.2895375192</v>
      </c>
      <c r="N13" s="123">
        <f>Fat!O53</f>
        <v>-1.521921363577001E-2</v>
      </c>
      <c r="O13" s="121">
        <f>Fat!P53</f>
        <v>69558035.020118639</v>
      </c>
      <c r="P13" s="122">
        <f>Fat!Q53</f>
        <v>-773746.24369199574</v>
      </c>
      <c r="Q13" s="123">
        <f>Fat!R53</f>
        <v>-1.1001374197956344E-2</v>
      </c>
    </row>
    <row r="14" spans="2:17" ht="15" thickBot="1">
      <c r="B14" s="417"/>
      <c r="C14" s="95" t="s">
        <v>188</v>
      </c>
      <c r="D14" s="144">
        <f>Fat!E54</f>
        <v>57495597.983897343</v>
      </c>
      <c r="E14" s="145">
        <f>Fat!F54</f>
        <v>862083.26705197245</v>
      </c>
      <c r="F14" s="146">
        <f>Fat!G54</f>
        <v>1.5222139599885188E-2</v>
      </c>
      <c r="G14" s="147">
        <f>Fat!H54</f>
        <v>43.191093522472045</v>
      </c>
      <c r="H14" s="148">
        <f>Fat!I54</f>
        <v>1.3417103409231217</v>
      </c>
      <c r="I14" s="255">
        <f>Fat!J54</f>
        <v>5.2089901677869754</v>
      </c>
      <c r="J14" s="184">
        <f>Fat!K54</f>
        <v>-1.3921824233591451E-3</v>
      </c>
      <c r="K14" s="146">
        <f>Fat!L54</f>
        <v>-2.671939081981085E-4</v>
      </c>
      <c r="L14" s="149">
        <f>Fat!M54</f>
        <v>299494004.58915389</v>
      </c>
      <c r="M14" s="150">
        <f>Fat!N54</f>
        <v>4411739.0781255364</v>
      </c>
      <c r="N14" s="146">
        <f>Fat!O54</f>
        <v>1.4950878428716188E-2</v>
      </c>
      <c r="O14" s="144">
        <f>Fat!P54</f>
        <v>84421855.011125639</v>
      </c>
      <c r="P14" s="145">
        <f>Fat!Q54</f>
        <v>1507486.4160284251</v>
      </c>
      <c r="Q14" s="146">
        <f>Fat!R54</f>
        <v>1.8181244596941475E-2</v>
      </c>
    </row>
    <row r="15" spans="2:17" ht="15" customHeight="1">
      <c r="B15" s="427" t="s">
        <v>107</v>
      </c>
      <c r="C15" s="93" t="s">
        <v>201</v>
      </c>
      <c r="D15" s="137">
        <f>Fat!E55</f>
        <v>9852268.0969087984</v>
      </c>
      <c r="E15" s="138">
        <f>Fat!F55</f>
        <v>-437307.09161782637</v>
      </c>
      <c r="F15" s="139">
        <f>Fat!G55</f>
        <v>-4.2500014199366068E-2</v>
      </c>
      <c r="G15" s="140">
        <f>Fat!H55</f>
        <v>7.4010923914772198</v>
      </c>
      <c r="H15" s="141">
        <f>Fat!I55</f>
        <v>-0.20239782086387592</v>
      </c>
      <c r="I15" s="254">
        <f>Fat!J55</f>
        <v>5.4762330369258976</v>
      </c>
      <c r="J15" s="177">
        <f>Fat!K55</f>
        <v>0.14837520925519421</v>
      </c>
      <c r="K15" s="139">
        <f>Fat!L55</f>
        <v>2.7848943056362045E-2</v>
      </c>
      <c r="L15" s="142">
        <f>Fat!M55</f>
        <v>53953316.040943004</v>
      </c>
      <c r="M15" s="143">
        <f>Fat!N55</f>
        <v>-868077.67065482587</v>
      </c>
      <c r="N15" s="139">
        <f>Fat!O55</f>
        <v>-1.5834651618336699E-2</v>
      </c>
      <c r="O15" s="137">
        <f>Fat!P55</f>
        <v>15309676.524934093</v>
      </c>
      <c r="P15" s="138">
        <f>Fat!Q55</f>
        <v>-361603.18208825774</v>
      </c>
      <c r="Q15" s="139">
        <f>Fat!R55</f>
        <v>-2.3074259974201226E-2</v>
      </c>
    </row>
    <row r="16" spans="2:17">
      <c r="B16" s="428"/>
      <c r="C16" s="94" t="s">
        <v>202</v>
      </c>
      <c r="D16" s="121">
        <f>Fat!E56</f>
        <v>14741036.98201081</v>
      </c>
      <c r="E16" s="122">
        <f>Fat!F56</f>
        <v>-803109.42792780511</v>
      </c>
      <c r="F16" s="123">
        <f>Fat!G56</f>
        <v>-5.1666357659518256E-2</v>
      </c>
      <c r="G16" s="124">
        <f>Fat!H56</f>
        <v>11.073569616348053</v>
      </c>
      <c r="H16" s="125">
        <f>Fat!I56</f>
        <v>-0.4127904054876943</v>
      </c>
      <c r="I16" s="256">
        <f>Fat!J56</f>
        <v>4.4661904728774067</v>
      </c>
      <c r="J16" s="183">
        <f>Fat!K56</f>
        <v>-4.9524217385702229E-2</v>
      </c>
      <c r="K16" s="123">
        <f>Fat!L56</f>
        <v>-1.0967082905500546E-2</v>
      </c>
      <c r="L16" s="126">
        <f>Fat!M56</f>
        <v>65836278.929390192</v>
      </c>
      <c r="M16" s="127">
        <f>Fat!N56</f>
        <v>-4356651.3615701795</v>
      </c>
      <c r="N16" s="123">
        <f>Fat!O56</f>
        <v>-6.2066811337141745E-2</v>
      </c>
      <c r="O16" s="121">
        <f>Fat!P56</f>
        <v>19497907.994720194</v>
      </c>
      <c r="P16" s="122">
        <f>Fat!Q56</f>
        <v>-994274.66414478421</v>
      </c>
      <c r="Q16" s="123">
        <f>Fat!R56</f>
        <v>-4.8519705328444261E-2</v>
      </c>
    </row>
    <row r="17" spans="2:17">
      <c r="B17" s="428"/>
      <c r="C17" s="94" t="s">
        <v>203</v>
      </c>
      <c r="D17" s="121">
        <f>Fat!E57</f>
        <v>46060447.8055484</v>
      </c>
      <c r="E17" s="122">
        <f>Fat!F57</f>
        <v>-1940338.2099661976</v>
      </c>
      <c r="F17" s="123">
        <f>Fat!G57</f>
        <v>-4.0423050767107234E-2</v>
      </c>
      <c r="G17" s="124">
        <f>Fat!H57</f>
        <v>34.600929090494027</v>
      </c>
      <c r="H17" s="125">
        <f>Fat!I57</f>
        <v>-0.8692919795271834</v>
      </c>
      <c r="I17" s="256">
        <f>Fat!J57</f>
        <v>4.9340151067083884</v>
      </c>
      <c r="J17" s="183">
        <f>Fat!K57</f>
        <v>5.9654532998085763E-2</v>
      </c>
      <c r="K17" s="123">
        <f>Fat!L57</f>
        <v>1.2238432527915651E-2</v>
      </c>
      <c r="L17" s="126">
        <f>Fat!M57</f>
        <v>227262945.29432905</v>
      </c>
      <c r="M17" s="127">
        <f>Fat!N57</f>
        <v>-6710193.5668001771</v>
      </c>
      <c r="N17" s="123">
        <f>Fat!O57</f>
        <v>-2.8679333018577394E-2</v>
      </c>
      <c r="O17" s="121">
        <f>Fat!P57</f>
        <v>65791089.407656938</v>
      </c>
      <c r="P17" s="122">
        <f>Fat!Q57</f>
        <v>-1384793.9202645421</v>
      </c>
      <c r="Q17" s="123">
        <f>Fat!R57</f>
        <v>-2.0614450479268295E-2</v>
      </c>
    </row>
    <row r="18" spans="2:17" ht="15" thickBot="1">
      <c r="B18" s="429"/>
      <c r="C18" s="95" t="s">
        <v>204</v>
      </c>
      <c r="D18" s="144">
        <f>Fat!E58</f>
        <v>54445548.370325319</v>
      </c>
      <c r="E18" s="145">
        <f>Fat!F58</f>
        <v>901285.33516871184</v>
      </c>
      <c r="F18" s="146">
        <f>Fat!G58</f>
        <v>1.6832528530216901E-2</v>
      </c>
      <c r="G18" s="147">
        <f>Fat!H58</f>
        <v>40.899875016581149</v>
      </c>
      <c r="H18" s="148">
        <f>Fat!I58</f>
        <v>1.3332969552445988</v>
      </c>
      <c r="I18" s="255">
        <f>Fat!J58</f>
        <v>5.0046235718835019</v>
      </c>
      <c r="J18" s="184">
        <f>Fat!K58</f>
        <v>2.0805705190944934E-3</v>
      </c>
      <c r="K18" s="146">
        <f>Fat!L58</f>
        <v>4.1590257565542822E-4</v>
      </c>
      <c r="L18" s="149">
        <f>Fat!M58</f>
        <v>272479474.75825346</v>
      </c>
      <c r="M18" s="150">
        <f>Fat!N58</f>
        <v>4621996.4485158026</v>
      </c>
      <c r="N18" s="146">
        <f>Fat!O58</f>
        <v>1.7255431797842679E-2</v>
      </c>
      <c r="O18" s="144">
        <f>Fat!P58</f>
        <v>75413579.057158142</v>
      </c>
      <c r="P18" s="145">
        <f>Fat!Q58</f>
        <v>1735908.6482160389</v>
      </c>
      <c r="Q18" s="146">
        <f>Fat!R58</f>
        <v>2.3560851457178476E-2</v>
      </c>
    </row>
    <row r="19" spans="2:17" ht="15" thickBot="1">
      <c r="B19" s="416" t="s">
        <v>106</v>
      </c>
      <c r="C19" s="165" t="s">
        <v>106</v>
      </c>
      <c r="D19" s="130">
        <f>'Segment Data'!E63</f>
        <v>6993779.1077574585</v>
      </c>
      <c r="E19" s="131">
        <f>'Segment Data'!F63</f>
        <v>112203.43097352237</v>
      </c>
      <c r="F19" s="132">
        <f>'Segment Data'!G63</f>
        <v>1.630490402831114E-2</v>
      </c>
      <c r="G19" s="133">
        <f>'Segment Data'!H63</f>
        <v>5.2537755604048728</v>
      </c>
      <c r="H19" s="134">
        <f>'Segment Data'!I63</f>
        <v>0.16862944453266326</v>
      </c>
      <c r="I19" s="185">
        <f>'Segment Data'!J63</f>
        <v>0</v>
      </c>
      <c r="J19" s="186">
        <f>'Segment Data'!K63</f>
        <v>8.2152314144536351</v>
      </c>
      <c r="K19" s="132">
        <f>'Segment Data'!L63</f>
        <v>8.7443007176490894E-2</v>
      </c>
      <c r="L19" s="135">
        <f>'Segment Data'!M63</f>
        <v>1.0758524065193375E-2</v>
      </c>
      <c r="M19" s="136">
        <f>'Segment Data'!N63</f>
        <v>57455513.831798591</v>
      </c>
      <c r="N19" s="132">
        <f>'Segment Data'!O63</f>
        <v>1523522.8222337514</v>
      </c>
      <c r="O19" s="130">
        <f>'Segment Data'!P63</f>
        <v>2.7238844795873907E-2</v>
      </c>
      <c r="P19" s="131">
        <f>'Segment Data'!Q63</f>
        <v>17896774.338066079</v>
      </c>
      <c r="Q19" s="132">
        <f>'Segment Data'!R63</f>
        <v>-150067.47783003375</v>
      </c>
    </row>
    <row r="20" spans="2:17">
      <c r="B20" s="418"/>
      <c r="C20" s="115" t="s">
        <v>120</v>
      </c>
      <c r="D20" s="166">
        <f>'Segment Data'!E64</f>
        <v>6653038.6604261165</v>
      </c>
      <c r="E20" s="167">
        <f>'Segment Data'!F64</f>
        <v>166330.85890805162</v>
      </c>
      <c r="F20" s="168">
        <f>'Segment Data'!G64</f>
        <v>2.5641799198836381E-2</v>
      </c>
      <c r="G20" s="169">
        <f>'Segment Data'!H64</f>
        <v>4.9978089639412842</v>
      </c>
      <c r="H20" s="170">
        <f>'Segment Data'!I64</f>
        <v>0.20445079555399825</v>
      </c>
      <c r="I20" s="187">
        <f>'Segment Data'!J64</f>
        <v>0</v>
      </c>
      <c r="J20" s="188">
        <f>'Segment Data'!K64</f>
        <v>7.6194172166300431</v>
      </c>
      <c r="K20" s="168">
        <f>'Segment Data'!L64</f>
        <v>0.16971171238952198</v>
      </c>
      <c r="L20" s="171">
        <f>'Segment Data'!M64</f>
        <v>2.2780996147152219E-2</v>
      </c>
      <c r="M20" s="172">
        <f>'Segment Data'!N64</f>
        <v>50692277.312156029</v>
      </c>
      <c r="N20" s="168">
        <f>'Segment Data'!O64</f>
        <v>2368214.498786971</v>
      </c>
      <c r="O20" s="166">
        <f>'Segment Data'!P64</f>
        <v>4.9006941074743293E-2</v>
      </c>
      <c r="P20" s="167">
        <f>'Segment Data'!Q64</f>
        <v>15568234.932197729</v>
      </c>
      <c r="Q20" s="168">
        <f>'Segment Data'!R64</f>
        <v>326740.21085231937</v>
      </c>
    </row>
    <row r="21" spans="2:17" ht="15" thickBot="1">
      <c r="B21" s="418"/>
      <c r="C21" s="114" t="s">
        <v>121</v>
      </c>
      <c r="D21" s="158">
        <f>'Segment Data'!E65</f>
        <v>340740.44733133359</v>
      </c>
      <c r="E21" s="159">
        <f>'Segment Data'!F65</f>
        <v>-54127.427934535604</v>
      </c>
      <c r="F21" s="160">
        <f>'Segment Data'!G65</f>
        <v>-0.13707731452727312</v>
      </c>
      <c r="G21" s="161">
        <f>'Segment Data'!H65</f>
        <v>0.25596659646358205</v>
      </c>
      <c r="H21" s="162">
        <f>'Segment Data'!I65</f>
        <v>-3.582135102133982E-2</v>
      </c>
      <c r="I21" s="180">
        <f>'Segment Data'!J65</f>
        <v>0</v>
      </c>
      <c r="J21" s="181">
        <f>'Segment Data'!K65</f>
        <v>19.848646007869036</v>
      </c>
      <c r="K21" s="160">
        <f>'Segment Data'!L65</f>
        <v>0.58162361190111156</v>
      </c>
      <c r="L21" s="163">
        <f>'Segment Data'!M65</f>
        <v>3.0187519376259714E-2</v>
      </c>
      <c r="M21" s="164">
        <f>'Segment Data'!N65</f>
        <v>6763236.519642584</v>
      </c>
      <c r="N21" s="160">
        <f>'Segment Data'!O65</f>
        <v>-844691.67655318603</v>
      </c>
      <c r="O21" s="158">
        <f>'Segment Data'!P65</f>
        <v>-0.11102781923935105</v>
      </c>
      <c r="P21" s="159">
        <f>'Segment Data'!Q65</f>
        <v>2328539.4058683477</v>
      </c>
      <c r="Q21" s="160">
        <f>'Segment Data'!R65</f>
        <v>-476807.68868235452</v>
      </c>
    </row>
    <row r="22" spans="2:17">
      <c r="B22" s="418"/>
      <c r="C22" s="93" t="s">
        <v>105</v>
      </c>
      <c r="D22" s="137">
        <f>Flavor!D63</f>
        <v>14905.996652351547</v>
      </c>
      <c r="E22" s="138">
        <f>Flavor!E63</f>
        <v>13230.026184762979</v>
      </c>
      <c r="F22" s="139">
        <f>Flavor!F63</f>
        <v>7.8939494702425774</v>
      </c>
      <c r="G22" s="140">
        <f>Flavor!G63</f>
        <v>1.1197488469250816E-2</v>
      </c>
      <c r="H22" s="141">
        <f>Flavor!H63</f>
        <v>9.9590286870926831E-3</v>
      </c>
      <c r="I22" s="254">
        <f>Flavor!I63</f>
        <v>7.5049584486721344</v>
      </c>
      <c r="J22" s="177">
        <f>Flavor!J63</f>
        <v>-10.789533536696617</v>
      </c>
      <c r="K22" s="139">
        <f>Flavor!K63</f>
        <v>-0.58976950796587746</v>
      </c>
      <c r="L22" s="142">
        <f>Flavor!L63</f>
        <v>111868.88551194429</v>
      </c>
      <c r="M22" s="143">
        <f>Flavor!M63</f>
        <v>81207.857224930514</v>
      </c>
      <c r="N22" s="139">
        <f>Flavor!N63</f>
        <v>2.6485692673042358</v>
      </c>
      <c r="O22" s="137">
        <f>Flavor!O63</f>
        <v>35164.041267871857</v>
      </c>
      <c r="P22" s="138">
        <f>Flavor!P63</f>
        <v>27596.43471467495</v>
      </c>
      <c r="Q22" s="139">
        <f>Flavor!Q63</f>
        <v>3.6466529437919761</v>
      </c>
    </row>
    <row r="23" spans="2:17">
      <c r="B23" s="418"/>
      <c r="C23" s="94" t="s">
        <v>104</v>
      </c>
      <c r="D23" s="121">
        <f>Flavor!D64</f>
        <v>6575839.4778075507</v>
      </c>
      <c r="E23" s="122">
        <f>Flavor!E64</f>
        <v>149359.34954582062</v>
      </c>
      <c r="F23" s="123">
        <f>Flavor!F64</f>
        <v>2.3241237281507031E-2</v>
      </c>
      <c r="G23" s="124">
        <f>Flavor!G64</f>
        <v>4.9398164004537151</v>
      </c>
      <c r="H23" s="125">
        <f>Flavor!H64</f>
        <v>0.19096352171407638</v>
      </c>
      <c r="I23" s="256">
        <f>Flavor!I64</f>
        <v>7.9100667657308561</v>
      </c>
      <c r="J23" s="183">
        <f>Flavor!J64</f>
        <v>0.11808411688749842</v>
      </c>
      <c r="K23" s="123">
        <f>Flavor!K64</f>
        <v>1.5154566200814993E-2</v>
      </c>
      <c r="L23" s="126">
        <f>Flavor!L64</f>
        <v>52015329.310186453</v>
      </c>
      <c r="M23" s="127">
        <f>Flavor!M64</f>
        <v>1940307.6576344147</v>
      </c>
      <c r="N23" s="123">
        <f>Flavor!N64</f>
        <v>3.8748014351293415E-2</v>
      </c>
      <c r="O23" s="121">
        <f>Flavor!O64</f>
        <v>15873084.681573091</v>
      </c>
      <c r="P23" s="122">
        <f>Flavor!P64</f>
        <v>67262.37824886851</v>
      </c>
      <c r="Q23" s="123">
        <f>Flavor!Q64</f>
        <v>4.2555443783979614E-3</v>
      </c>
    </row>
    <row r="24" spans="2:17">
      <c r="B24" s="418"/>
      <c r="C24" s="94" t="s">
        <v>103</v>
      </c>
      <c r="D24" s="121">
        <f>Flavor!D65</f>
        <v>16329.619499229897</v>
      </c>
      <c r="E24" s="122">
        <f>Flavor!E65</f>
        <v>-432.42879657372941</v>
      </c>
      <c r="F24" s="123">
        <f>Flavor!F65</f>
        <v>-2.579808797484421E-2</v>
      </c>
      <c r="G24" s="124">
        <f>Flavor!G65</f>
        <v>1.2266923863895661E-2</v>
      </c>
      <c r="H24" s="125">
        <f>Flavor!H65</f>
        <v>-1.1940577758891985E-4</v>
      </c>
      <c r="I24" s="256">
        <f>Flavor!I65</f>
        <v>14.361760477115563</v>
      </c>
      <c r="J24" s="183">
        <f>Flavor!J65</f>
        <v>-0.30808354572135954</v>
      </c>
      <c r="K24" s="123">
        <f>Flavor!K65</f>
        <v>-2.1001146654440087E-2</v>
      </c>
      <c r="L24" s="126">
        <f>Flavor!L65</f>
        <v>234522.08393037558</v>
      </c>
      <c r="M24" s="127">
        <f>Flavor!M65</f>
        <v>-11374.550072323094</v>
      </c>
      <c r="N24" s="123">
        <f>Flavor!N65</f>
        <v>-4.6257445200320477E-2</v>
      </c>
      <c r="O24" s="121">
        <f>Flavor!O65</f>
        <v>100836.10752391815</v>
      </c>
      <c r="P24" s="122">
        <f>Flavor!P65</f>
        <v>-339.48132288455963</v>
      </c>
      <c r="Q24" s="123">
        <f>Flavor!Q65</f>
        <v>-3.3553678980667253E-3</v>
      </c>
    </row>
    <row r="25" spans="2:17">
      <c r="B25" s="418"/>
      <c r="C25" s="94" t="s">
        <v>102</v>
      </c>
      <c r="D25" s="121">
        <f>Flavor!D66</f>
        <v>68.50140842795372</v>
      </c>
      <c r="E25" s="122">
        <f>Flavor!E66</f>
        <v>19.3775534927845</v>
      </c>
      <c r="F25" s="123">
        <f>Flavor!F66</f>
        <v>0.39446320974520133</v>
      </c>
      <c r="G25" s="124">
        <f>Flavor!G66</f>
        <v>5.145873495674271E-5</v>
      </c>
      <c r="H25" s="125">
        <f>Flavor!H66</f>
        <v>1.515862116696178E-5</v>
      </c>
      <c r="I25" s="256">
        <f>Flavor!I66</f>
        <v>14.935225005115679</v>
      </c>
      <c r="J25" s="183">
        <f>Flavor!J66</f>
        <v>-2.1379670607236001</v>
      </c>
      <c r="K25" s="123">
        <f>Flavor!K66</f>
        <v>-0.12522362850947652</v>
      </c>
      <c r="L25" s="126">
        <f>Flavor!L66</f>
        <v>1023.0839480388164</v>
      </c>
      <c r="M25" s="127">
        <f>Flavor!M66</f>
        <v>184.38293771624558</v>
      </c>
      <c r="N25" s="123">
        <f>Flavor!N66</f>
        <v>0.21984346679793612</v>
      </c>
      <c r="O25" s="121">
        <f>Flavor!O66</f>
        <v>233.12303197383881</v>
      </c>
      <c r="P25" s="122">
        <f>Flavor!P66</f>
        <v>36.627612233161926</v>
      </c>
      <c r="Q25" s="123">
        <f>Flavor!Q66</f>
        <v>0.18640440719433002</v>
      </c>
    </row>
    <row r="26" spans="2:17">
      <c r="B26" s="418"/>
      <c r="C26" s="94" t="s">
        <v>63</v>
      </c>
      <c r="D26" s="121">
        <f>Flavor!D67</f>
        <v>259884.18302515883</v>
      </c>
      <c r="E26" s="122">
        <f>Flavor!E67</f>
        <v>-10223.468234566448</v>
      </c>
      <c r="F26" s="123">
        <f>Flavor!F67</f>
        <v>-3.7849606210288163E-2</v>
      </c>
      <c r="G26" s="124">
        <f>Flavor!G67</f>
        <v>0.19522680774960455</v>
      </c>
      <c r="H26" s="125">
        <f>Flavor!H67</f>
        <v>-4.3694676070113736E-3</v>
      </c>
      <c r="I26" s="256">
        <f>Flavor!I67</f>
        <v>15.112943951651824</v>
      </c>
      <c r="J26" s="183">
        <f>Flavor!J67</f>
        <v>0.58482269506277795</v>
      </c>
      <c r="K26" s="123">
        <f>Flavor!K67</f>
        <v>4.0254530144256541E-2</v>
      </c>
      <c r="L26" s="126">
        <f>Flavor!L67</f>
        <v>3927615.0919800494</v>
      </c>
      <c r="M26" s="127">
        <f>Flavor!M67</f>
        <v>3458.3821462937631</v>
      </c>
      <c r="N26" s="123">
        <f>Flavor!N67</f>
        <v>8.8130581982804538E-4</v>
      </c>
      <c r="O26" s="121">
        <f>Flavor!O67</f>
        <v>1609044.6316961236</v>
      </c>
      <c r="P26" s="122">
        <f>Flavor!P67</f>
        <v>-86295.762441597879</v>
      </c>
      <c r="Q26" s="123">
        <f>Flavor!Q67</f>
        <v>-5.0901732029743414E-2</v>
      </c>
    </row>
    <row r="27" spans="2:17">
      <c r="B27" s="418"/>
      <c r="C27" s="94" t="s">
        <v>64</v>
      </c>
      <c r="D27" s="121">
        <f>Flavor!D68</f>
        <v>107178.53638799279</v>
      </c>
      <c r="E27" s="122">
        <f>Flavor!E68</f>
        <v>-37164.546373745339</v>
      </c>
      <c r="F27" s="123">
        <f>Flavor!F68</f>
        <v>-0.25747369158722694</v>
      </c>
      <c r="G27" s="124">
        <f>Flavor!G68</f>
        <v>8.0513262772429081E-2</v>
      </c>
      <c r="H27" s="125">
        <f>Flavor!H68</f>
        <v>-2.6149179251591007E-2</v>
      </c>
      <c r="I27" s="256">
        <f>Flavor!I68</f>
        <v>10.752224936549156</v>
      </c>
      <c r="J27" s="183">
        <f>Flavor!J68</f>
        <v>0.77106902203747651</v>
      </c>
      <c r="K27" s="123">
        <f>Flavor!K68</f>
        <v>7.7252477432640174E-2</v>
      </c>
      <c r="L27" s="126">
        <f>Flavor!L68</f>
        <v>1152407.7316138172</v>
      </c>
      <c r="M27" s="127">
        <f>Flavor!M68</f>
        <v>-288303.08261235431</v>
      </c>
      <c r="N27" s="123">
        <f>Flavor!N68</f>
        <v>-0.20011169470342766</v>
      </c>
      <c r="O27" s="121">
        <f>Flavor!O68</f>
        <v>318675.53020395711</v>
      </c>
      <c r="P27" s="122">
        <f>Flavor!P68</f>
        <v>-127715.72941275215</v>
      </c>
      <c r="Q27" s="123">
        <f>Flavor!Q68</f>
        <v>-0.28610714627883699</v>
      </c>
    </row>
    <row r="28" spans="2:17">
      <c r="B28" s="418"/>
      <c r="C28" s="94" t="s">
        <v>196</v>
      </c>
      <c r="D28" s="121">
        <f>Flavor!D69</f>
        <v>14273.760285188406</v>
      </c>
      <c r="E28" s="122">
        <f>Flavor!E69</f>
        <v>-8707.8056685475258</v>
      </c>
      <c r="F28" s="123">
        <f>Flavor!F69</f>
        <v>-0.37890393048398718</v>
      </c>
      <c r="G28" s="124">
        <f>Flavor!G69</f>
        <v>1.072254810824963E-2</v>
      </c>
      <c r="H28" s="125">
        <f>Flavor!H69</f>
        <v>-6.2596993210073358E-3</v>
      </c>
      <c r="I28" s="256">
        <f>Flavor!I69</f>
        <v>19.525833180339244</v>
      </c>
      <c r="J28" s="183">
        <f>Flavor!J69</f>
        <v>3.9043037753122309</v>
      </c>
      <c r="K28" s="123">
        <f>Flavor!K69</f>
        <v>0.24993095580358635</v>
      </c>
      <c r="L28" s="126">
        <f>Flavor!L69</f>
        <v>278707.06218474032</v>
      </c>
      <c r="M28" s="127">
        <f>Flavor!M69</f>
        <v>-80300.146135113202</v>
      </c>
      <c r="N28" s="123">
        <f>Flavor!N69</f>
        <v>-0.22367279618399938</v>
      </c>
      <c r="O28" s="121">
        <f>Flavor!O69</f>
        <v>106614.31468439102</v>
      </c>
      <c r="P28" s="122">
        <f>Flavor!P69</f>
        <v>-18467.865717411041</v>
      </c>
      <c r="Q28" s="123">
        <f>Flavor!Q69</f>
        <v>-0.14764585697248506</v>
      </c>
    </row>
    <row r="29" spans="2:17" ht="15" thickBot="1">
      <c r="B29" s="418"/>
      <c r="C29" s="94" t="s">
        <v>197</v>
      </c>
      <c r="D29" s="121">
        <f>Flavor!D70</f>
        <v>23654.26887488753</v>
      </c>
      <c r="E29" s="122">
        <f>Flavor!E70</f>
        <v>10961.689140783494</v>
      </c>
      <c r="F29" s="123">
        <f>Flavor!F70</f>
        <v>0.86362972464378018</v>
      </c>
      <c r="G29" s="124">
        <f>Flavor!G70</f>
        <v>1.7769251473253641E-2</v>
      </c>
      <c r="H29" s="125">
        <f>Flavor!H70</f>
        <v>8.3900590372792197E-3</v>
      </c>
      <c r="I29" s="256">
        <f>Flavor!I70</f>
        <v>11.002457332081581</v>
      </c>
      <c r="J29" s="183">
        <f>Flavor!J70</f>
        <v>-5.6854013006879409</v>
      </c>
      <c r="K29" s="123">
        <f>Flavor!K70</f>
        <v>-0.34069088346204368</v>
      </c>
      <c r="L29" s="126">
        <f>Flavor!L70</f>
        <v>260255.08401753544</v>
      </c>
      <c r="M29" s="127">
        <f>Flavor!M70</f>
        <v>48443.107729651907</v>
      </c>
      <c r="N29" s="123">
        <f>Flavor!N70</f>
        <v>0.2287080673087655</v>
      </c>
      <c r="O29" s="121">
        <f>Flavor!O70</f>
        <v>92300.082469463348</v>
      </c>
      <c r="P29" s="122">
        <f>Flavor!P70</f>
        <v>26039.749945998192</v>
      </c>
      <c r="Q29" s="123">
        <f>Flavor!Q70</f>
        <v>0.3929915373844009</v>
      </c>
    </row>
    <row r="30" spans="2:17">
      <c r="B30" s="416" t="s">
        <v>101</v>
      </c>
      <c r="C30" s="117" t="s">
        <v>13</v>
      </c>
      <c r="D30" s="166">
        <f>'Branded vs. Private Label'!D15</f>
        <v>36085232.331214711</v>
      </c>
      <c r="E30" s="167">
        <f>'Branded vs. Private Label'!E15</f>
        <v>253501.54575550556</v>
      </c>
      <c r="F30" s="168">
        <f>'Branded vs. Private Label'!F15</f>
        <v>7.0747781421258739E-3</v>
      </c>
      <c r="G30" s="169">
        <f>'Branded vs. Private Label'!G15</f>
        <v>27.107477773065842</v>
      </c>
      <c r="H30" s="170">
        <f>'Branded vs. Private Label'!H15</f>
        <v>0.6295902678293821</v>
      </c>
      <c r="I30" s="257">
        <f>'Branded vs. Private Label'!I15</f>
        <v>8.2038154657471232</v>
      </c>
      <c r="J30" s="188">
        <f>'Branded vs. Private Label'!J15</f>
        <v>0.20889143163041624</v>
      </c>
      <c r="K30" s="168">
        <f>'Branded vs. Private Label'!K15</f>
        <v>2.6128007062858217E-2</v>
      </c>
      <c r="L30" s="171">
        <f>'Branded vs. Private Label'!L15</f>
        <v>296036587.08389735</v>
      </c>
      <c r="M30" s="172">
        <f>'Branded vs. Private Label'!M15</f>
        <v>9564621.4432300329</v>
      </c>
      <c r="N30" s="168">
        <f>'Branded vs. Private Label'!N15</f>
        <v>3.3387635058249647E-2</v>
      </c>
      <c r="O30" s="166">
        <f>'Branded vs. Private Label'!O15</f>
        <v>69079706.44790329</v>
      </c>
      <c r="P30" s="167">
        <f>'Branded vs. Private Label'!P15</f>
        <v>957374.54830016196</v>
      </c>
      <c r="Q30" s="168">
        <f>'Branded vs. Private Label'!Q15</f>
        <v>1.4053754790882892E-2</v>
      </c>
    </row>
    <row r="31" spans="2:17" ht="15" thickBot="1">
      <c r="B31" s="417"/>
      <c r="C31" s="116" t="s">
        <v>12</v>
      </c>
      <c r="D31" s="158">
        <f>'Branded vs. Private Label'!D16</f>
        <v>97033874.629998922</v>
      </c>
      <c r="E31" s="159">
        <f>'Branded vs. Private Label'!E16</f>
        <v>-2461394.4381852299</v>
      </c>
      <c r="F31" s="160">
        <f>'Branded vs. Private Label'!F16</f>
        <v>-2.4738808802038971E-2</v>
      </c>
      <c r="G31" s="161">
        <f>'Branded vs. Private Label'!G16</f>
        <v>72.892522226934219</v>
      </c>
      <c r="H31" s="162">
        <f>'Branded vs. Private Label'!H16</f>
        <v>-0.62959026782930039</v>
      </c>
      <c r="I31" s="258">
        <f>'Branded vs. Private Label'!I16</f>
        <v>4.0239942728660401</v>
      </c>
      <c r="J31" s="181">
        <f>'Branded vs. Private Label'!J16</f>
        <v>-5.361102218928071E-2</v>
      </c>
      <c r="K31" s="160">
        <f>'Branded vs. Private Label'!K16</f>
        <v>-1.3147673281249595E-2</v>
      </c>
      <c r="L31" s="163">
        <f>'Branded vs. Private Label'!L16</f>
        <v>390463755.78511697</v>
      </c>
      <c r="M31" s="164">
        <f>'Branded vs. Private Label'!M16</f>
        <v>-15238680.200264573</v>
      </c>
      <c r="N31" s="160">
        <f>'Branded vs. Private Label'!N16</f>
        <v>-3.7561224307792081E-2</v>
      </c>
      <c r="O31" s="158">
        <f>'Branded vs. Private Label'!O16</f>
        <v>128403972.0519844</v>
      </c>
      <c r="P31" s="159">
        <f>'Branded vs. Private Label'!P16</f>
        <v>-2165717.6078465283</v>
      </c>
      <c r="Q31" s="160">
        <f>'Branded vs. Private Label'!Q16</f>
        <v>-1.6586679599904109E-2</v>
      </c>
    </row>
    <row r="32" spans="2:17" ht="15" thickBot="1">
      <c r="B32" s="416" t="s">
        <v>100</v>
      </c>
      <c r="C32" s="165" t="s">
        <v>99</v>
      </c>
      <c r="D32" s="130">
        <f>'Single Serve'!E21</f>
        <v>1325626.0634176654</v>
      </c>
      <c r="E32" s="131">
        <f>'Single Serve'!F21</f>
        <v>-27254.464298453415</v>
      </c>
      <c r="F32" s="132">
        <f>'Single Serve'!G21</f>
        <v>-2.0145507116185166E-2</v>
      </c>
      <c r="G32" s="133">
        <f>'Single Serve'!H21</f>
        <v>0.99581952859998402</v>
      </c>
      <c r="H32" s="134">
        <f>'Single Serve'!I21</f>
        <v>-3.8926716108117487E-3</v>
      </c>
      <c r="I32" s="259">
        <f>'Single Serve'!J21</f>
        <v>15.463941450444876</v>
      </c>
      <c r="J32" s="186">
        <f>'Single Serve'!K21</f>
        <v>9.8555704732470772E-2</v>
      </c>
      <c r="K32" s="132">
        <f>'Single Serve'!L21</f>
        <v>6.4141380088665852E-3</v>
      </c>
      <c r="L32" s="135">
        <f>'Single Serve'!M21</f>
        <v>20499403.829874504</v>
      </c>
      <c r="M32" s="136">
        <f>'Single Serve'!N21</f>
        <v>-288127.3463466242</v>
      </c>
      <c r="N32" s="132">
        <f>'Single Serve'!O21</f>
        <v>-1.3860585170220371E-2</v>
      </c>
      <c r="O32" s="130">
        <f>'Single Serve'!P21</f>
        <v>10240218.454143493</v>
      </c>
      <c r="P32" s="131">
        <f>'Single Serve'!Q21</f>
        <v>-436189.61866811104</v>
      </c>
      <c r="Q32" s="132">
        <f>'Single Serve'!R21</f>
        <v>-4.0855465217642405E-2</v>
      </c>
    </row>
    <row r="33" spans="2:17">
      <c r="B33" s="418"/>
      <c r="C33" s="115" t="s">
        <v>98</v>
      </c>
      <c r="D33" s="166">
        <f>'Single Serve'!E22</f>
        <v>830510.98161770764</v>
      </c>
      <c r="E33" s="167">
        <f>'Single Serve'!F22</f>
        <v>29455.482299447991</v>
      </c>
      <c r="F33" s="168">
        <f>'Single Serve'!G22</f>
        <v>3.6770838380756586E-2</v>
      </c>
      <c r="G33" s="169">
        <f>'Single Serve'!H22</f>
        <v>0.62388563187979518</v>
      </c>
      <c r="H33" s="170">
        <f>'Single Serve'!I22</f>
        <v>3.1944999053674761E-2</v>
      </c>
      <c r="I33" s="257">
        <f>'Single Serve'!J22</f>
        <v>13.268957471865525</v>
      </c>
      <c r="J33" s="188">
        <f>'Single Serve'!K22</f>
        <v>1.6968223473009303E-2</v>
      </c>
      <c r="K33" s="168">
        <f>'Single Serve'!L22</f>
        <v>1.2804284062536175E-3</v>
      </c>
      <c r="L33" s="171">
        <f>'Single Serve'!M22</f>
        <v>11020014.895002654</v>
      </c>
      <c r="M33" s="172">
        <f>'Single Serve'!N22</f>
        <v>404436.0306713786</v>
      </c>
      <c r="N33" s="168">
        <f>'Single Serve'!O22</f>
        <v>3.8098349212994702E-2</v>
      </c>
      <c r="O33" s="166">
        <f>'Single Serve'!P22</f>
        <v>6930414.0842262972</v>
      </c>
      <c r="P33" s="167">
        <f>'Single Serve'!Q22</f>
        <v>68113.946632471867</v>
      </c>
      <c r="Q33" s="168">
        <f>'Single Serve'!R22</f>
        <v>9.9258186419626821E-3</v>
      </c>
    </row>
    <row r="34" spans="2:17" ht="15" thickBot="1">
      <c r="B34" s="418"/>
      <c r="C34" s="114" t="s">
        <v>97</v>
      </c>
      <c r="D34" s="158">
        <f>'Single Serve'!E23</f>
        <v>495115.08179995802</v>
      </c>
      <c r="E34" s="159">
        <f>'Single Serve'!F23</f>
        <v>-56709.946597901639</v>
      </c>
      <c r="F34" s="160">
        <f>'Single Serve'!G23</f>
        <v>-0.10276798564673729</v>
      </c>
      <c r="G34" s="161">
        <f>'Single Serve'!H23</f>
        <v>0.37193389672018906</v>
      </c>
      <c r="H34" s="162">
        <f>'Single Serve'!I23</f>
        <v>-3.5837670664486787E-2</v>
      </c>
      <c r="I34" s="258">
        <f>'Single Serve'!J23</f>
        <v>19.145829491620749</v>
      </c>
      <c r="J34" s="181">
        <f>'Single Serve'!K23</f>
        <v>0.71253671143900377</v>
      </c>
      <c r="K34" s="160">
        <f>'Single Serve'!L23</f>
        <v>3.8654879512632495E-2</v>
      </c>
      <c r="L34" s="163">
        <f>'Single Serve'!M23</f>
        <v>9479388.9348718561</v>
      </c>
      <c r="M34" s="164">
        <f>'Single Serve'!N23</f>
        <v>-692563.37701799721</v>
      </c>
      <c r="N34" s="160">
        <f>'Single Serve'!O23</f>
        <v>-6.8085590237035379E-2</v>
      </c>
      <c r="O34" s="158">
        <f>'Single Serve'!P23</f>
        <v>3309804.3699171958</v>
      </c>
      <c r="P34" s="159">
        <f>'Single Serve'!Q23</f>
        <v>-504303.56530058244</v>
      </c>
      <c r="Q34" s="160">
        <f>'Single Serve'!R23</f>
        <v>-0.13222058050430807</v>
      </c>
    </row>
    <row r="35" spans="2:17">
      <c r="B35" s="418"/>
      <c r="C35" s="93" t="s">
        <v>96</v>
      </c>
      <c r="D35" s="137">
        <f>Size!D44</f>
        <v>1376843.0229060964</v>
      </c>
      <c r="E35" s="138">
        <f>Size!E44</f>
        <v>-17342.398957348429</v>
      </c>
      <c r="F35" s="139">
        <f>Size!F44</f>
        <v>-1.2439090730247968E-2</v>
      </c>
      <c r="G35" s="140">
        <f>Size!G44</f>
        <v>1.0342940651692187</v>
      </c>
      <c r="H35" s="141">
        <f>Size!H44</f>
        <v>4.0595787982351528E-3</v>
      </c>
      <c r="I35" s="176">
        <f>Size!I44</f>
        <v>15.630449411125806</v>
      </c>
      <c r="J35" s="177">
        <f>Size!J44</f>
        <v>0.14988744489258821</v>
      </c>
      <c r="K35" s="139">
        <f>Size!K44</f>
        <v>9.6822999849442374E-3</v>
      </c>
      <c r="L35" s="142">
        <f>Size!L44</f>
        <v>21520675.21659527</v>
      </c>
      <c r="M35" s="143">
        <f>Size!M44</f>
        <v>-62098.598980788141</v>
      </c>
      <c r="N35" s="139">
        <f>Size!N44</f>
        <v>-2.8772297532939093E-3</v>
      </c>
      <c r="O35" s="137">
        <f>Size!O44</f>
        <v>10474302.900260784</v>
      </c>
      <c r="P35" s="138">
        <f>Size!P44</f>
        <v>-390893.14443197101</v>
      </c>
      <c r="Q35" s="139">
        <f>Size!Q44</f>
        <v>-3.597663059406165E-2</v>
      </c>
    </row>
    <row r="36" spans="2:17">
      <c r="B36" s="418"/>
      <c r="C36" s="94" t="s">
        <v>95</v>
      </c>
      <c r="D36" s="121">
        <f>Size!D45</f>
        <v>3237904.425010114</v>
      </c>
      <c r="E36" s="122">
        <f>Size!E45</f>
        <v>-157031.71550974669</v>
      </c>
      <c r="F36" s="123">
        <f>Size!F45</f>
        <v>-4.6254689045697545E-2</v>
      </c>
      <c r="G36" s="124">
        <f>Size!G45</f>
        <v>2.4323363481949518</v>
      </c>
      <c r="H36" s="125">
        <f>Size!H45</f>
        <v>-7.6354559156497359E-2</v>
      </c>
      <c r="I36" s="182">
        <f>Size!I45</f>
        <v>9.1272772794063108</v>
      </c>
      <c r="J36" s="183">
        <f>Size!J45</f>
        <v>-3.3386193884137327E-3</v>
      </c>
      <c r="K36" s="123">
        <f>Size!K45</f>
        <v>-3.6565106071918357E-4</v>
      </c>
      <c r="L36" s="126">
        <f>Size!L45</f>
        <v>29553251.491283968</v>
      </c>
      <c r="M36" s="127">
        <f>Size!M45</f>
        <v>-1444606.4087394737</v>
      </c>
      <c r="N36" s="123">
        <f>Size!N45</f>
        <v>-4.6603427030303964E-2</v>
      </c>
      <c r="O36" s="121">
        <f>Size!O45</f>
        <v>12896398.505726691</v>
      </c>
      <c r="P36" s="122">
        <f>Size!P45</f>
        <v>-668504.78858925588</v>
      </c>
      <c r="Q36" s="123">
        <f>Size!Q45</f>
        <v>-4.9281942825893717E-2</v>
      </c>
    </row>
    <row r="37" spans="2:17">
      <c r="B37" s="418"/>
      <c r="C37" s="94" t="s">
        <v>231</v>
      </c>
      <c r="D37" s="121">
        <f>Size!D46</f>
        <v>5193685.6684468351</v>
      </c>
      <c r="E37" s="122">
        <f>Size!E46</f>
        <v>870227.19998165499</v>
      </c>
      <c r="F37" s="123">
        <f>Size!F46</f>
        <v>0.20128034219109409</v>
      </c>
      <c r="G37" s="124">
        <f>Size!G46</f>
        <v>3.9015328355230787</v>
      </c>
      <c r="H37" s="125">
        <f>Size!H46</f>
        <v>0.70670957546336011</v>
      </c>
      <c r="I37" s="182">
        <f>Size!I46</f>
        <v>11.686887396578356</v>
      </c>
      <c r="J37" s="183">
        <f>Size!J46</f>
        <v>0.24086809149306099</v>
      </c>
      <c r="K37" s="123">
        <f>Size!K46</f>
        <v>2.1043830616819498E-2</v>
      </c>
      <c r="L37" s="126">
        <f>Size!L46</f>
        <v>60698019.580360956</v>
      </c>
      <c r="M37" s="127">
        <f>Size!M46</f>
        <v>11211630.485574</v>
      </c>
      <c r="N37" s="123">
        <f>Size!N46</f>
        <v>0.22655988223547849</v>
      </c>
      <c r="O37" s="121">
        <f>Size!O46</f>
        <v>12520536.296600033</v>
      </c>
      <c r="P37" s="122">
        <f>Size!P46</f>
        <v>2134648.0218836777</v>
      </c>
      <c r="Q37" s="123">
        <f>Size!Q46</f>
        <v>0.20553350521594901</v>
      </c>
    </row>
    <row r="38" spans="2:17">
      <c r="B38" s="418"/>
      <c r="C38" s="94" t="s">
        <v>117</v>
      </c>
      <c r="D38" s="121">
        <f>Size!D47</f>
        <v>37260012.740497902</v>
      </c>
      <c r="E38" s="122">
        <f>Size!E47</f>
        <v>550241.75955080241</v>
      </c>
      <c r="F38" s="123">
        <f>Size!F47</f>
        <v>1.4988972822423376E-2</v>
      </c>
      <c r="G38" s="124">
        <f>Size!G47</f>
        <v>27.989980996006999</v>
      </c>
      <c r="H38" s="125">
        <f>Size!H47</f>
        <v>0.8632649521659026</v>
      </c>
      <c r="I38" s="182">
        <f>Size!I47</f>
        <v>6.4439215941118535</v>
      </c>
      <c r="J38" s="183">
        <f>Size!J47</f>
        <v>-7.8582736721117818E-2</v>
      </c>
      <c r="K38" s="123">
        <f>Size!K47</f>
        <v>-1.2047939370410848E-2</v>
      </c>
      <c r="L38" s="126">
        <f>Size!L47</f>
        <v>240100600.6953772</v>
      </c>
      <c r="M38" s="127">
        <f>Size!M47</f>
        <v>660960.48826321959</v>
      </c>
      <c r="N38" s="123">
        <f>Size!N47</f>
        <v>2.7604472162232299E-3</v>
      </c>
      <c r="O38" s="121">
        <f>Size!O47</f>
        <v>74449870.64110297</v>
      </c>
      <c r="P38" s="122">
        <f>Size!P47</f>
        <v>1102073.8652402908</v>
      </c>
      <c r="Q38" s="123">
        <f>Size!Q47</f>
        <v>1.5025316555969977E-2</v>
      </c>
    </row>
    <row r="39" spans="2:17">
      <c r="B39" s="418"/>
      <c r="C39" s="94" t="s">
        <v>94</v>
      </c>
      <c r="D39" s="121">
        <f>Size!D48</f>
        <v>3244453.084157777</v>
      </c>
      <c r="E39" s="122">
        <f>Size!E48</f>
        <v>206719.63556061219</v>
      </c>
      <c r="F39" s="123">
        <f>Size!F48</f>
        <v>6.8050617033589958E-2</v>
      </c>
      <c r="G39" s="124">
        <f>Size!G48</f>
        <v>2.437255746542156</v>
      </c>
      <c r="H39" s="125">
        <f>Size!H48</f>
        <v>0.19252006786570286</v>
      </c>
      <c r="I39" s="182">
        <f>Size!I48</f>
        <v>9.0128426260770471</v>
      </c>
      <c r="J39" s="183">
        <f>Size!J48</f>
        <v>3.4453248655180957E-2</v>
      </c>
      <c r="K39" s="123">
        <f>Size!K48</f>
        <v>3.8373529156377675E-3</v>
      </c>
      <c r="L39" s="126">
        <f>Size!L48</f>
        <v>29241745.055204354</v>
      </c>
      <c r="M39" s="127">
        <f>Size!M48</f>
        <v>1967791.3288804777</v>
      </c>
      <c r="N39" s="123">
        <f>Size!N48</f>
        <v>7.2149104182912566E-2</v>
      </c>
      <c r="O39" s="121">
        <f>Size!O48</f>
        <v>4325937.4455437027</v>
      </c>
      <c r="P39" s="122">
        <f>Size!P48</f>
        <v>275626.18074748246</v>
      </c>
      <c r="Q39" s="123">
        <f>Size!Q48</f>
        <v>6.8050617033589833E-2</v>
      </c>
    </row>
    <row r="40" spans="2:17">
      <c r="B40" s="418"/>
      <c r="C40" s="94" t="s">
        <v>118</v>
      </c>
      <c r="D40" s="121">
        <f>Size!D49</f>
        <v>82781722.044899449</v>
      </c>
      <c r="E40" s="122">
        <f>Size!E49</f>
        <v>-3659130.9816455543</v>
      </c>
      <c r="F40" s="123">
        <f>Size!F49</f>
        <v>-4.2331037391797569E-2</v>
      </c>
      <c r="G40" s="124">
        <f>Size!G49</f>
        <v>62.186205973436451</v>
      </c>
      <c r="H40" s="125">
        <f>Size!H49</f>
        <v>-1.6893348425360344</v>
      </c>
      <c r="I40" s="182">
        <f>Size!I49</f>
        <v>3.6871097608613561</v>
      </c>
      <c r="J40" s="183">
        <f>Size!J49</f>
        <v>-5.2364864291504887E-2</v>
      </c>
      <c r="K40" s="123">
        <f>Size!K49</f>
        <v>-1.4003267715545558E-2</v>
      </c>
      <c r="L40" s="126">
        <f>Size!L49</f>
        <v>305225295.37266046</v>
      </c>
      <c r="M40" s="127">
        <f>Size!M49</f>
        <v>-18018081.096672475</v>
      </c>
      <c r="N40" s="123">
        <f>Size!N49</f>
        <v>-5.5741532258069035E-2</v>
      </c>
      <c r="O40" s="121">
        <f>Size!O49</f>
        <v>82781722.044899449</v>
      </c>
      <c r="P40" s="122">
        <f>Size!P49</f>
        <v>-3659130.9816455543</v>
      </c>
      <c r="Q40" s="123">
        <f>Size!Q49</f>
        <v>-4.2331037391797569E-2</v>
      </c>
    </row>
    <row r="41" spans="2:17" ht="15" thickBot="1">
      <c r="B41" s="418"/>
      <c r="C41" s="95" t="s">
        <v>93</v>
      </c>
      <c r="D41" s="121">
        <f>Size!D50</f>
        <v>0</v>
      </c>
      <c r="E41" s="122">
        <f>Size!E50</f>
        <v>0</v>
      </c>
      <c r="F41" s="123">
        <f>Size!F50</f>
        <v>0</v>
      </c>
      <c r="G41" s="124">
        <f>Size!G50</f>
        <v>0</v>
      </c>
      <c r="H41" s="125">
        <f>Size!H50</f>
        <v>0</v>
      </c>
      <c r="I41" s="182">
        <f>Size!I50</f>
        <v>0</v>
      </c>
      <c r="J41" s="183">
        <f>Size!J50</f>
        <v>0</v>
      </c>
      <c r="K41" s="123">
        <f>Size!K50</f>
        <v>0</v>
      </c>
      <c r="L41" s="126">
        <f>Size!L50</f>
        <v>0</v>
      </c>
      <c r="M41" s="127">
        <f>Size!M50</f>
        <v>0</v>
      </c>
      <c r="N41" s="123">
        <f>Size!N50</f>
        <v>0</v>
      </c>
      <c r="O41" s="121">
        <f>Size!O50</f>
        <v>0</v>
      </c>
      <c r="P41" s="122">
        <f>Size!P50</f>
        <v>0</v>
      </c>
      <c r="Q41" s="123">
        <f>Size!Q50</f>
        <v>0</v>
      </c>
    </row>
    <row r="42" spans="2:17">
      <c r="B42" s="418"/>
      <c r="C42" s="117" t="s">
        <v>119</v>
      </c>
      <c r="D42" s="166">
        <f>'White Milk Size'!D15</f>
        <v>34037610.603213057</v>
      </c>
      <c r="E42" s="167">
        <f>'White Milk Size'!E15</f>
        <v>611944.51599565148</v>
      </c>
      <c r="F42" s="168">
        <f>'White Milk Size'!F15</f>
        <v>1.8307623680524663E-2</v>
      </c>
      <c r="G42" s="169">
        <f>'White Milk Size'!G15</f>
        <v>25.56929007428699</v>
      </c>
      <c r="H42" s="170">
        <f>'White Milk Size'!H15</f>
        <v>0.86936609506083329</v>
      </c>
      <c r="I42" s="257">
        <f>'White Milk Size'!I15</f>
        <v>6.4597119702147729</v>
      </c>
      <c r="J42" s="188">
        <f>'White Milk Size'!J15</f>
        <v>-8.9056350897418923E-2</v>
      </c>
      <c r="K42" s="168">
        <f>'White Milk Size'!K15</f>
        <v>-1.3598946630974156E-2</v>
      </c>
      <c r="L42" s="171">
        <f>'White Milk Size'!L15</f>
        <v>219873160.65108466</v>
      </c>
      <c r="M42" s="172">
        <f>'White Milk Size'!M15</f>
        <v>976217.46704119444</v>
      </c>
      <c r="N42" s="168">
        <f>'White Milk Size'!N15</f>
        <v>4.4597126521790367E-3</v>
      </c>
      <c r="O42" s="166">
        <f>'White Milk Size'!O15</f>
        <v>68019060.586297601</v>
      </c>
      <c r="P42" s="167">
        <f>'White Milk Size'!P15</f>
        <v>1226524.8170727342</v>
      </c>
      <c r="Q42" s="168">
        <f>'White Milk Size'!Q15</f>
        <v>1.8363201860017782E-2</v>
      </c>
    </row>
    <row r="43" spans="2:17" ht="15" thickBot="1">
      <c r="B43" s="417"/>
      <c r="C43" s="116" t="s">
        <v>116</v>
      </c>
      <c r="D43" s="158">
        <f>'White Milk Size'!D16</f>
        <v>80906500.290176943</v>
      </c>
      <c r="E43" s="159">
        <f>'White Milk Size'!E16</f>
        <v>-3642331.3863121867</v>
      </c>
      <c r="F43" s="160">
        <f>'White Milk Size'!F16</f>
        <v>-4.3079618181465967E-2</v>
      </c>
      <c r="G43" s="161">
        <f>'White Milk Size'!G16</f>
        <v>60.777526334931309</v>
      </c>
      <c r="H43" s="162">
        <f>'White Milk Size'!H16</f>
        <v>-1.6999037181467784</v>
      </c>
      <c r="I43" s="258">
        <f>'White Milk Size'!I16</f>
        <v>3.6653776783850631</v>
      </c>
      <c r="J43" s="181">
        <f>'White Milk Size'!J16</f>
        <v>-5.4471763890991731E-2</v>
      </c>
      <c r="K43" s="160">
        <f>'White Milk Size'!K16</f>
        <v>-1.4643539943289272E-2</v>
      </c>
      <c r="L43" s="163">
        <f>'White Milk Size'!L16</f>
        <v>296552880.19986922</v>
      </c>
      <c r="M43" s="164">
        <f>'White Milk Size'!M16</f>
        <v>-17956044.157010913</v>
      </c>
      <c r="N43" s="160">
        <f>'White Milk Size'!N16</f>
        <v>-5.709232001517324E-2</v>
      </c>
      <c r="O43" s="158">
        <f>'White Milk Size'!O16</f>
        <v>80906500.290176943</v>
      </c>
      <c r="P43" s="159">
        <f>'White Milk Size'!P16</f>
        <v>-3642331.3863121867</v>
      </c>
      <c r="Q43" s="160">
        <f>'White Milk Size'!Q16</f>
        <v>-4.3079618181465967E-2</v>
      </c>
    </row>
    <row r="44" spans="2:17">
      <c r="B44" s="416" t="s">
        <v>65</v>
      </c>
      <c r="C44" s="93" t="s">
        <v>90</v>
      </c>
      <c r="D44" s="137">
        <f>Organic!D15</f>
        <v>10038260.013968052</v>
      </c>
      <c r="E44" s="138">
        <f>Organic!E15</f>
        <v>-176276.02258969843</v>
      </c>
      <c r="F44" s="139">
        <f>Organic!F15</f>
        <v>-1.7257369493710515E-2</v>
      </c>
      <c r="G44" s="140">
        <f>Organic!G15</f>
        <v>7.5408108145533648</v>
      </c>
      <c r="H44" s="141">
        <f>Organic!H15</f>
        <v>-7.2291535275104124E-3</v>
      </c>
      <c r="I44" s="254">
        <f>Organic!I15</f>
        <v>9.9255180026053189</v>
      </c>
      <c r="J44" s="177">
        <f>Organic!J15</f>
        <v>0.19990147304124939</v>
      </c>
      <c r="K44" s="139">
        <f>Organic!K15</f>
        <v>2.0554118336208918E-2</v>
      </c>
      <c r="L44" s="142">
        <f>Organic!L15</f>
        <v>99634930.483473018</v>
      </c>
      <c r="M44" s="143">
        <f>Organic!M15</f>
        <v>292269.96449910104</v>
      </c>
      <c r="N44" s="139">
        <f>Organic!N15</f>
        <v>2.9420388277529475E-3</v>
      </c>
      <c r="O44" s="137">
        <f>Organic!O15</f>
        <v>17814975.732972749</v>
      </c>
      <c r="P44" s="138">
        <f>Organic!P15</f>
        <v>-138208.64039714634</v>
      </c>
      <c r="Q44" s="139">
        <f>Organic!Q15</f>
        <v>-7.6982800111022286E-3</v>
      </c>
    </row>
    <row r="45" spans="2:17" ht="15" thickBot="1">
      <c r="B45" s="417"/>
      <c r="C45" s="95" t="s">
        <v>92</v>
      </c>
      <c r="D45" s="144">
        <f>Organic!D16</f>
        <v>123080846.94724551</v>
      </c>
      <c r="E45" s="145">
        <f>Organic!E16</f>
        <v>-2031616.8698400706</v>
      </c>
      <c r="F45" s="146">
        <f>Organic!F16</f>
        <v>-1.6238325166470179E-2</v>
      </c>
      <c r="G45" s="147">
        <f>Organic!G16</f>
        <v>92.459189185446633</v>
      </c>
      <c r="H45" s="148">
        <f>Organic!H16</f>
        <v>7.2291535275610386E-3</v>
      </c>
      <c r="I45" s="255">
        <f>Organic!I16</f>
        <v>4.7681294607688338</v>
      </c>
      <c r="J45" s="184">
        <f>Organic!J16</f>
        <v>2.9738711995833E-2</v>
      </c>
      <c r="K45" s="146">
        <f>Organic!K16</f>
        <v>6.2761206436032727E-3</v>
      </c>
      <c r="L45" s="149">
        <f>Organic!L16</f>
        <v>586865412.38554108</v>
      </c>
      <c r="M45" s="150">
        <f>Organic!M16</f>
        <v>-5966328.7215340137</v>
      </c>
      <c r="N45" s="146">
        <f>Organic!N16</f>
        <v>-1.0064118210661728E-2</v>
      </c>
      <c r="O45" s="144">
        <f>Organic!O16</f>
        <v>179668702.76691496</v>
      </c>
      <c r="P45" s="145">
        <f>Organic!P16</f>
        <v>-1070134.4191491902</v>
      </c>
      <c r="Q45" s="146">
        <f>Organic!Q16</f>
        <v>-5.9208880382887775E-3</v>
      </c>
    </row>
    <row r="46" spans="2:17">
      <c r="B46" s="416" t="s">
        <v>126</v>
      </c>
      <c r="C46" s="173" t="s">
        <v>89</v>
      </c>
      <c r="D46" s="137">
        <f>'Form Data'!D15</f>
        <v>12202837.306390073</v>
      </c>
      <c r="E46" s="138">
        <f>'Form Data'!E15</f>
        <v>1029714.7437707279</v>
      </c>
      <c r="F46" s="139">
        <f>'Form Data'!F15</f>
        <v>9.2159979271661113E-2</v>
      </c>
      <c r="G46" s="140">
        <f>'Form Data'!G15</f>
        <v>9.1668563476357843</v>
      </c>
      <c r="H46" s="141">
        <f>'Form Data'!H15</f>
        <v>0.91046806244279566</v>
      </c>
      <c r="I46" s="254">
        <f>'Form Data'!I15</f>
        <v>9.9884249348324943</v>
      </c>
      <c r="J46" s="177">
        <f>'Form Data'!J15</f>
        <v>0.27615017508569295</v>
      </c>
      <c r="K46" s="139">
        <f>'Form Data'!K15</f>
        <v>2.8433109844690201E-2</v>
      </c>
      <c r="L46" s="142">
        <f>'Form Data'!L15</f>
        <v>121887124.4268508</v>
      </c>
      <c r="M46" s="143">
        <f>'Form Data'!M15</f>
        <v>13370688.174365431</v>
      </c>
      <c r="N46" s="139">
        <f>'Form Data'!N15</f>
        <v>0.12321348393026683</v>
      </c>
      <c r="O46" s="137">
        <f>'Form Data'!O15</f>
        <v>24532302.329210646</v>
      </c>
      <c r="P46" s="138">
        <f>'Form Data'!P15</f>
        <v>2282742.6391615048</v>
      </c>
      <c r="Q46" s="139">
        <f>'Form Data'!Q15</f>
        <v>0.10259720511154363</v>
      </c>
    </row>
    <row r="47" spans="2:17" ht="15" thickBot="1">
      <c r="B47" s="417"/>
      <c r="C47" s="174" t="s">
        <v>91</v>
      </c>
      <c r="D47" s="144">
        <f>'Form Data'!D16</f>
        <v>120916269.65482351</v>
      </c>
      <c r="E47" s="145">
        <f>'Form Data'!E16</f>
        <v>-3237607.636200428</v>
      </c>
      <c r="F47" s="146">
        <f>'Form Data'!F16</f>
        <v>-2.607737838594671E-2</v>
      </c>
      <c r="G47" s="147">
        <f>'Form Data'!G16</f>
        <v>90.833143652364242</v>
      </c>
      <c r="H47" s="148">
        <f>'Form Data'!H16</f>
        <v>-0.91046806244268907</v>
      </c>
      <c r="I47" s="255">
        <f>'Form Data'!I16</f>
        <v>4.6694561455952099</v>
      </c>
      <c r="J47" s="184">
        <f>'Form Data'!J16</f>
        <v>-3.1629137512261707E-2</v>
      </c>
      <c r="K47" s="146">
        <f>'Form Data'!K16</f>
        <v>-6.7280501432117144E-3</v>
      </c>
      <c r="L47" s="149">
        <f>'Form Data'!L16</f>
        <v>564613218.44216323</v>
      </c>
      <c r="M47" s="150">
        <f>'Form Data'!M16</f>
        <v>-19044746.931400299</v>
      </c>
      <c r="N47" s="146">
        <f>'Form Data'!N16</f>
        <v>-3.2629978619774222E-2</v>
      </c>
      <c r="O47" s="144">
        <f>'Form Data'!O16</f>
        <v>172951376.17067707</v>
      </c>
      <c r="P47" s="145">
        <f>'Form Data'!P16</f>
        <v>-3491085.6987078488</v>
      </c>
      <c r="Q47" s="146">
        <f>'Form Data'!Q16</f>
        <v>-1.9785972501858397E-2</v>
      </c>
    </row>
    <row r="48" spans="2:17" ht="15" thickBot="1">
      <c r="B48" s="306" t="s">
        <v>221</v>
      </c>
      <c r="C48" s="307" t="s">
        <v>127</v>
      </c>
      <c r="D48" s="328">
        <f>'Glass Bottle'!D9</f>
        <v>301375.44054336951</v>
      </c>
      <c r="E48" s="329">
        <f>'Glass Bottle'!E9</f>
        <v>-6499.3728399194079</v>
      </c>
      <c r="F48" s="330">
        <f>'Glass Bottle'!F9</f>
        <v>-2.1110440209436716E-2</v>
      </c>
      <c r="G48" s="133">
        <f>'Glass Bottle'!G9</f>
        <v>0.22639532928295575</v>
      </c>
      <c r="H48" s="134">
        <f>'Glass Bottle'!H9</f>
        <v>-1.1090221888544471E-3</v>
      </c>
      <c r="I48" s="185">
        <f>'Glass Bottle'!I9</f>
        <v>12.930008348144389</v>
      </c>
      <c r="J48" s="186">
        <f>'Glass Bottle'!J9</f>
        <v>0.35649276959190068</v>
      </c>
      <c r="K48" s="132">
        <f>'Glass Bottle'!K9</f>
        <v>2.8352672517461621E-2</v>
      </c>
      <c r="L48" s="135">
        <f>'Glass Bottle'!L9</f>
        <v>3896786.9621514608</v>
      </c>
      <c r="M48" s="136">
        <f>'Glass Bottle'!M9</f>
        <v>25718.199832737446</v>
      </c>
      <c r="N48" s="132">
        <f>'Glass Bottle'!N9</f>
        <v>6.6436949100673057E-3</v>
      </c>
      <c r="O48" s="130">
        <f>'Glass Bottle'!O9</f>
        <v>780272.226739645</v>
      </c>
      <c r="P48" s="131">
        <f>'Glass Bottle'!P9</f>
        <v>-17480.775246620178</v>
      </c>
      <c r="Q48" s="132">
        <f>'Glass Bottle'!Q9</f>
        <v>-2.1912515782574443E-2</v>
      </c>
    </row>
    <row r="49" spans="2:17">
      <c r="B49" s="418" t="s">
        <v>222</v>
      </c>
      <c r="C49" s="308" t="s">
        <v>223</v>
      </c>
      <c r="D49" s="313">
        <f>Enhanced!D45</f>
        <v>666050.20635820657</v>
      </c>
      <c r="E49" s="138">
        <f>Enhanced!E45</f>
        <v>47381.914147040807</v>
      </c>
      <c r="F49" s="139">
        <f>Enhanced!F45</f>
        <v>7.6586944479883359E-2</v>
      </c>
      <c r="G49" s="140">
        <f>Enhanced!G45</f>
        <v>0.50034155243564793</v>
      </c>
      <c r="H49" s="141">
        <f>Enhanced!H45</f>
        <v>4.3176099214740304E-2</v>
      </c>
      <c r="I49" s="254">
        <f>Enhanced!I45</f>
        <v>12.484632118566154</v>
      </c>
      <c r="J49" s="177">
        <f>Enhanced!J45</f>
        <v>-1.859430332794787E-2</v>
      </c>
      <c r="K49" s="139">
        <f>Enhanced!K45</f>
        <v>-1.4871604096833621E-3</v>
      </c>
      <c r="L49" s="142">
        <f>Enhanced!L45</f>
        <v>8315391.7988772802</v>
      </c>
      <c r="M49" s="143">
        <f>Enhanced!M45</f>
        <v>580042.0613145316</v>
      </c>
      <c r="N49" s="139">
        <f>Enhanced!N45</f>
        <v>7.4985886998470877E-2</v>
      </c>
      <c r="O49" s="137">
        <f>Enhanced!O45</f>
        <v>1750060.9192240518</v>
      </c>
      <c r="P49" s="138">
        <f>Enhanced!P45</f>
        <v>175712.35592792695</v>
      </c>
      <c r="Q49" s="139">
        <f>Enhanced!Q45</f>
        <v>0.11160956348830903</v>
      </c>
    </row>
    <row r="50" spans="2:17">
      <c r="B50" s="418"/>
      <c r="C50" s="308" t="s">
        <v>224</v>
      </c>
      <c r="D50" s="314">
        <f>Enhanced!D46</f>
        <v>126520972.35148087</v>
      </c>
      <c r="E50" s="122">
        <f>Enhanced!E46</f>
        <v>-3228646.4771284908</v>
      </c>
      <c r="F50" s="123">
        <f>Enhanced!F46</f>
        <v>-2.4883668301124789E-2</v>
      </c>
      <c r="G50" s="124">
        <f>Enhanced!G46</f>
        <v>95.043435341212756</v>
      </c>
      <c r="H50" s="125">
        <f>Enhanced!H46</f>
        <v>-0.83515427426236499</v>
      </c>
      <c r="I50" s="182">
        <f>Enhanced!I46</f>
        <v>4.8107301996937544</v>
      </c>
      <c r="J50" s="183">
        <f>Enhanced!J46</f>
        <v>-2.6065175510255223E-2</v>
      </c>
      <c r="K50" s="123">
        <f>Enhanced!K46</f>
        <v>-5.3889349224652341E-3</v>
      </c>
      <c r="L50" s="126">
        <f>Enhanced!L46</f>
        <v>608658262.58588755</v>
      </c>
      <c r="M50" s="127">
        <f>Enhanced!M46</f>
        <v>-18914093.698813319</v>
      </c>
      <c r="N50" s="123">
        <f>Enhanced!N46</f>
        <v>-3.0138506754483079E-2</v>
      </c>
      <c r="O50" s="121">
        <f>Enhanced!O46</f>
        <v>181630854.9927578</v>
      </c>
      <c r="P50" s="122">
        <f>Enhanced!P46</f>
        <v>-3657705.2671944201</v>
      </c>
      <c r="Q50" s="123">
        <f>Enhanced!Q46</f>
        <v>-1.9740588744727738E-2</v>
      </c>
    </row>
    <row r="51" spans="2:17">
      <c r="B51" s="418"/>
      <c r="C51" s="309" t="s">
        <v>128</v>
      </c>
      <c r="D51" s="314">
        <f>'Enhanced - Aggs'!D38</f>
        <v>37.858492732048035</v>
      </c>
      <c r="E51" s="122">
        <f>'Enhanced - Aggs'!E38</f>
        <v>9.3404208421707153</v>
      </c>
      <c r="F51" s="123">
        <f>'Enhanced - Aggs'!F38</f>
        <v>0.32752637970192366</v>
      </c>
      <c r="G51" s="124">
        <f>'Enhanced - Aggs'!G38</f>
        <v>2.8439563332616655E-5</v>
      </c>
      <c r="H51" s="125">
        <f>'Enhanced - Aggs'!H38</f>
        <v>7.3661102000416988E-6</v>
      </c>
      <c r="I51" s="182">
        <f>'Enhanced - Aggs'!I38</f>
        <v>8.7724289596838823</v>
      </c>
      <c r="J51" s="183">
        <f>'Enhanced - Aggs'!J38</f>
        <v>5.5849703133135975E-2</v>
      </c>
      <c r="K51" s="123">
        <f>'Enhanced - Aggs'!K38</f>
        <v>6.407295968904706E-3</v>
      </c>
      <c r="L51" s="126">
        <f>'Enhanced - Aggs'!L38</f>
        <v>332.11093801259995</v>
      </c>
      <c r="M51" s="127">
        <f>'Enhanced - Aggs'!M38</f>
        <v>83.530904140472387</v>
      </c>
      <c r="N51" s="123">
        <f>'Enhanced - Aggs'!N38</f>
        <v>0.33603223412320254</v>
      </c>
      <c r="O51" s="121">
        <f>'Enhanced - Aggs'!O38</f>
        <v>75.716985464096069</v>
      </c>
      <c r="P51" s="122">
        <f>'Enhanced - Aggs'!P38</f>
        <v>18.680841684341431</v>
      </c>
      <c r="Q51" s="123">
        <f>'Enhanced - Aggs'!Q38</f>
        <v>0.32752637970192366</v>
      </c>
    </row>
    <row r="52" spans="2:17" ht="15" customHeight="1">
      <c r="B52" s="418"/>
      <c r="C52" s="309" t="s">
        <v>129</v>
      </c>
      <c r="D52" s="314">
        <f>'Enhanced - Aggs'!D39</f>
        <v>378400.89670111239</v>
      </c>
      <c r="E52" s="122">
        <f>'Enhanced - Aggs'!E39</f>
        <v>59425.876624256489</v>
      </c>
      <c r="F52" s="123">
        <f>'Enhanced - Aggs'!F39</f>
        <v>0.1863026032883015</v>
      </c>
      <c r="G52" s="124">
        <f>'Enhanced - Aggs'!G39</f>
        <v>0.28425738824357177</v>
      </c>
      <c r="H52" s="125">
        <f>'Enhanced - Aggs'!H39</f>
        <v>4.8550529729137482E-2</v>
      </c>
      <c r="I52" s="182">
        <f>'Enhanced - Aggs'!I39</f>
        <v>13.446186759281803</v>
      </c>
      <c r="J52" s="183">
        <f>'Enhanced - Aggs'!J39</f>
        <v>7.3933372566891364E-2</v>
      </c>
      <c r="K52" s="123">
        <f>'Enhanced - Aggs'!K39</f>
        <v>5.5288641658811834E-3</v>
      </c>
      <c r="L52" s="126">
        <f>'Enhanced - Aggs'!L39</f>
        <v>5088049.1269228589</v>
      </c>
      <c r="M52" s="127">
        <f>'Enhanced - Aggs'!M39</f>
        <v>822634.33442266565</v>
      </c>
      <c r="N52" s="123">
        <f>'Enhanced - Aggs'!N39</f>
        <v>0.1928615092415138</v>
      </c>
      <c r="O52" s="121">
        <f>'Enhanced - Aggs'!O39</f>
        <v>765227.90150845051</v>
      </c>
      <c r="P52" s="122">
        <f>'Enhanced - Aggs'!P39</f>
        <v>120605.98692378425</v>
      </c>
      <c r="Q52" s="123">
        <f>'Enhanced - Aggs'!Q39</f>
        <v>0.1870956977959575</v>
      </c>
    </row>
    <row r="53" spans="2:17">
      <c r="B53" s="418"/>
      <c r="C53" s="309" t="s">
        <v>130</v>
      </c>
      <c r="D53" s="314">
        <f>'Enhanced - Aggs'!D40</f>
        <v>67844.741111175972</v>
      </c>
      <c r="E53" s="122">
        <f>'Enhanced - Aggs'!E40</f>
        <v>3588.429346579127</v>
      </c>
      <c r="F53" s="123">
        <f>'Enhanced - Aggs'!F40</f>
        <v>5.5845554281505401E-2</v>
      </c>
      <c r="G53" s="124">
        <f>'Enhanced - Aggs'!G40</f>
        <v>5.0965441896288904E-2</v>
      </c>
      <c r="H53" s="125">
        <f>'Enhanced - Aggs'!H40</f>
        <v>3.4831864453513453E-3</v>
      </c>
      <c r="I53" s="182">
        <f>'Enhanced - Aggs'!I40</f>
        <v>9.6423225919903857</v>
      </c>
      <c r="J53" s="183">
        <f>'Enhanced - Aggs'!J40</f>
        <v>0.16796459576810818</v>
      </c>
      <c r="K53" s="123">
        <f>'Enhanced - Aggs'!K40</f>
        <v>1.7728335348430036E-2</v>
      </c>
      <c r="L53" s="126">
        <f>'Enhanced - Aggs'!L40</f>
        <v>654180.87996403093</v>
      </c>
      <c r="M53" s="127">
        <f>'Enhanced - Aggs'!M40</f>
        <v>45393.578789371182</v>
      </c>
      <c r="N53" s="123">
        <f>'Enhanced - Aggs'!N40</f>
        <v>7.456393834395679E-2</v>
      </c>
      <c r="O53" s="121">
        <f>'Enhanced - Aggs'!O40</f>
        <v>128378.36411809921</v>
      </c>
      <c r="P53" s="122">
        <f>'Enhanced - Aggs'!P40</f>
        <v>2894.247990489006</v>
      </c>
      <c r="Q53" s="123">
        <f>'Enhanced - Aggs'!Q40</f>
        <v>2.306465614776073E-2</v>
      </c>
    </row>
    <row r="54" spans="2:17">
      <c r="B54" s="418"/>
      <c r="C54" s="310" t="s">
        <v>225</v>
      </c>
      <c r="D54" s="314">
        <f>Enhanced!D47</f>
        <v>1236121.4059658926</v>
      </c>
      <c r="E54" s="122">
        <f>Enhanced!E47</f>
        <v>76819.851563208969</v>
      </c>
      <c r="F54" s="123">
        <f>Enhanced!F47</f>
        <v>6.6263908015537415E-2</v>
      </c>
      <c r="G54" s="124">
        <f>Enhanced!G47</f>
        <v>0.92858300674001437</v>
      </c>
      <c r="H54" s="125">
        <f>Enhanced!H47</f>
        <v>7.1916151155783425E-2</v>
      </c>
      <c r="I54" s="182">
        <f>Enhanced!I47</f>
        <v>11.997035805347203</v>
      </c>
      <c r="J54" s="183">
        <f>Enhanced!J47</f>
        <v>7.3805106114921415E-3</v>
      </c>
      <c r="K54" s="123">
        <f>Enhanced!K47</f>
        <v>6.1557321124425463E-4</v>
      </c>
      <c r="L54" s="126">
        <f>Enhanced!L47</f>
        <v>14829792.767128939</v>
      </c>
      <c r="M54" s="127">
        <f>Enhanced!M47</f>
        <v>930166.74718946405</v>
      </c>
      <c r="N54" s="123">
        <f>Enhanced!N47</f>
        <v>6.6920271513428414E-2</v>
      </c>
      <c r="O54" s="121">
        <f>Enhanced!O47</f>
        <v>2475238.2856212221</v>
      </c>
      <c r="P54" s="122">
        <f>Enhanced!P47</f>
        <v>152212.81600247556</v>
      </c>
      <c r="Q54" s="123">
        <f>Enhanced!Q47</f>
        <v>6.5523524383680837E-2</v>
      </c>
    </row>
    <row r="55" spans="2:17">
      <c r="B55" s="418"/>
      <c r="C55" s="310" t="s">
        <v>226</v>
      </c>
      <c r="D55" s="314">
        <f>Enhanced!D48</f>
        <v>17258.953780704571</v>
      </c>
      <c r="E55" s="122">
        <f>Enhanced!E48</f>
        <v>76.158408286722988</v>
      </c>
      <c r="F55" s="123">
        <f>Enhanced!F48</f>
        <v>4.4322478756264492E-3</v>
      </c>
      <c r="G55" s="124">
        <f>Enhanced!G48</f>
        <v>1.2965046246691883E-2</v>
      </c>
      <c r="H55" s="125">
        <f>Enhanced!H48</f>
        <v>2.6780520018889441E-4</v>
      </c>
      <c r="I55" s="182">
        <f>Enhanced!I48</f>
        <v>8.7215617027467598</v>
      </c>
      <c r="J55" s="183">
        <f>Enhanced!J48</f>
        <v>-0.62576223105826934</v>
      </c>
      <c r="K55" s="123">
        <f>Enhanced!K48</f>
        <v>-6.6945602344556751E-2</v>
      </c>
      <c r="L55" s="126">
        <f>Enhanced!L48</f>
        <v>150525.03032326937</v>
      </c>
      <c r="M55" s="127">
        <f>Enhanced!M48</f>
        <v>-10088.124111006269</v>
      </c>
      <c r="N55" s="123">
        <f>Enhanced!N48</f>
        <v>-6.2810073972704522E-2</v>
      </c>
      <c r="O55" s="121">
        <f>Enhanced!O48</f>
        <v>37036.845899939537</v>
      </c>
      <c r="P55" s="122">
        <f>Enhanced!P48</f>
        <v>847.65991747379303</v>
      </c>
      <c r="Q55" s="123">
        <f>Enhanced!Q48</f>
        <v>2.3423016972100402E-2</v>
      </c>
    </row>
    <row r="56" spans="2:17">
      <c r="B56" s="418"/>
      <c r="C56" s="310" t="s">
        <v>227</v>
      </c>
      <c r="D56" s="314">
        <f>Enhanced!D49</f>
        <v>4612700.823363346</v>
      </c>
      <c r="E56" s="122">
        <f>Enhanced!E49</f>
        <v>897392.14134495566</v>
      </c>
      <c r="F56" s="123">
        <f>Enhanced!F49</f>
        <v>0.24153905318506014</v>
      </c>
      <c r="G56" s="124">
        <f>Enhanced!G49</f>
        <v>3.4650929747502981</v>
      </c>
      <c r="H56" s="125">
        <f>Enhanced!H49</f>
        <v>0.71966250925818676</v>
      </c>
      <c r="I56" s="182">
        <f>Enhanced!I49</f>
        <v>11.705175715245794</v>
      </c>
      <c r="J56" s="183">
        <f>Enhanced!J49</f>
        <v>0.33530903896781084</v>
      </c>
      <c r="K56" s="123">
        <f>Enhanced!K49</f>
        <v>2.9491026457451559E-2</v>
      </c>
      <c r="L56" s="126">
        <f>Enhanced!L49</f>
        <v>53992473.659326918</v>
      </c>
      <c r="M56" s="127">
        <f>Enhanced!M49</f>
        <v>11749909.283559747</v>
      </c>
      <c r="N56" s="123">
        <f>Enhanced!N49</f>
        <v>0.27815331425050011</v>
      </c>
      <c r="O56" s="121">
        <f>Enhanced!O49</f>
        <v>11452610.029888164</v>
      </c>
      <c r="P56" s="122">
        <f>Enhanced!P49</f>
        <v>2121739.0678858012</v>
      </c>
      <c r="Q56" s="123">
        <f>Enhanced!Q49</f>
        <v>0.22738917690814209</v>
      </c>
    </row>
    <row r="57" spans="2:17">
      <c r="B57" s="418"/>
      <c r="C57" s="310" t="s">
        <v>131</v>
      </c>
      <c r="D57" s="314">
        <f>'Enhanced - Aggs'!D42</f>
        <v>23473.596046090126</v>
      </c>
      <c r="E57" s="122">
        <f>'Enhanced - Aggs'!E42</f>
        <v>3530.1648657917976</v>
      </c>
      <c r="F57" s="123">
        <f>'Enhanced - Aggs'!F42</f>
        <v>0.17700890252421403</v>
      </c>
      <c r="G57" s="124">
        <f>'Enhanced - Aggs'!G42</f>
        <v>1.7633528786314308E-2</v>
      </c>
      <c r="H57" s="125">
        <f>'Enhanced - Aggs'!H42</f>
        <v>2.8963135950611091E-3</v>
      </c>
      <c r="I57" s="182">
        <f>'Enhanced - Aggs'!I42</f>
        <v>18.838893389290686</v>
      </c>
      <c r="J57" s="183">
        <f>'Enhanced - Aggs'!J42</f>
        <v>0.89359323320118023</v>
      </c>
      <c r="K57" s="123">
        <f>'Enhanced - Aggs'!K42</f>
        <v>4.9795390739003659E-2</v>
      </c>
      <c r="L57" s="126">
        <f>'Enhanced - Aggs'!L42</f>
        <v>442216.57337556721</v>
      </c>
      <c r="M57" s="127">
        <f>'Enhanced - Aggs'!M42</f>
        <v>84325.714702799334</v>
      </c>
      <c r="N57" s="123">
        <f>'Enhanced - Aggs'!N42</f>
        <v>0.2356185207286931</v>
      </c>
      <c r="O57" s="121">
        <f>'Enhanced - Aggs'!O42</f>
        <v>44160.082879900932</v>
      </c>
      <c r="P57" s="122">
        <f>'Enhanced - Aggs'!P42</f>
        <v>7774.6687657833099</v>
      </c>
      <c r="Q57" s="123">
        <f>'Enhanced - Aggs'!Q42</f>
        <v>0.21367542338254497</v>
      </c>
    </row>
    <row r="58" spans="2:17">
      <c r="B58" s="423"/>
      <c r="C58" s="311" t="s">
        <v>179</v>
      </c>
      <c r="D58" s="314">
        <f>'Enhanced - Aggs'!D43</f>
        <v>750941.99627821927</v>
      </c>
      <c r="E58" s="122">
        <f>'Enhanced - Aggs'!E43</f>
        <v>184728.64385046565</v>
      </c>
      <c r="F58" s="123">
        <f>'Enhanced - Aggs'!F43</f>
        <v>0.32625271562107189</v>
      </c>
      <c r="G58" s="124">
        <f>'Enhanced - Aggs'!G43</f>
        <v>16.518060961504947</v>
      </c>
      <c r="H58" s="125">
        <f>'Enhanced - Aggs'!H43</f>
        <v>3.2417724312498599</v>
      </c>
      <c r="I58" s="182">
        <f>'Enhanced - Aggs'!I43</f>
        <v>34.11491273893833</v>
      </c>
      <c r="J58" s="183">
        <f>'Enhanced - Aggs'!J43</f>
        <v>2.9950074723060958</v>
      </c>
      <c r="K58" s="123">
        <f>'Enhanced - Aggs'!K43</f>
        <v>9.6240892979755938E-2</v>
      </c>
      <c r="L58" s="126">
        <f>'Enhanced - Aggs'!L43</f>
        <v>25618320.675035603</v>
      </c>
      <c r="M58" s="127">
        <f>'Enhanced - Aggs'!M43</f>
        <v>7997814.7867816612</v>
      </c>
      <c r="N58" s="123">
        <f>'Enhanced - Aggs'!N43</f>
        <v>0.45389246128927024</v>
      </c>
      <c r="O58" s="121">
        <f>'Enhanced - Aggs'!O43</f>
        <v>6079417.0540647432</v>
      </c>
      <c r="P58" s="122">
        <f>'Enhanced - Aggs'!P43</f>
        <v>1213565.559043033</v>
      </c>
      <c r="Q58" s="123">
        <f>'Enhanced - Aggs'!Q43</f>
        <v>0.24940456162392979</v>
      </c>
    </row>
    <row r="59" spans="2:17" ht="15" thickBot="1">
      <c r="B59" s="417"/>
      <c r="C59" s="312" t="s">
        <v>228</v>
      </c>
      <c r="D59" s="315">
        <f>Enhanced!D50</f>
        <v>66003.220264597403</v>
      </c>
      <c r="E59" s="145">
        <f>Enhanced!E50</f>
        <v>-916.48076463055622</v>
      </c>
      <c r="F59" s="146">
        <f>Enhanced!F50</f>
        <v>-1.3695231008731981E-2</v>
      </c>
      <c r="G59" s="147">
        <f>Enhanced!G50</f>
        <v>4.9582078614626317E-2</v>
      </c>
      <c r="H59" s="148">
        <f>Enhanced!H50</f>
        <v>1.3170943360416715E-4</v>
      </c>
      <c r="I59" s="255">
        <f>Enhanced!I50</f>
        <v>8.3919697440449799</v>
      </c>
      <c r="J59" s="184">
        <f>Enhanced!J50</f>
        <v>-3.4428535856138254E-2</v>
      </c>
      <c r="K59" s="146">
        <f>Enhanced!K50</f>
        <v>-4.085794987670849E-3</v>
      </c>
      <c r="L59" s="149">
        <f>Enhanced!L50</f>
        <v>553897.02747003792</v>
      </c>
      <c r="M59" s="150">
        <f>Enhanced!M50</f>
        <v>-9995.0261741456343</v>
      </c>
      <c r="N59" s="146">
        <f>Enhanced!N50</f>
        <v>-1.7725070090192308E-2</v>
      </c>
      <c r="O59" s="144">
        <f>Enhanced!O50</f>
        <v>137877.42649650574</v>
      </c>
      <c r="P59" s="145">
        <f>Enhanced!P50</f>
        <v>-1149.6920856270881</v>
      </c>
      <c r="Q59" s="146">
        <f>Enhanced!Q50</f>
        <v>-8.2695527128247744E-3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Alternatives'!D68</f>
        <v>16790176.541319426</v>
      </c>
      <c r="E60" s="384">
        <f>'Non-Dairy Alternatives'!E68</f>
        <v>-1132003.7865422815</v>
      </c>
      <c r="F60" s="385">
        <f>'Non-Dairy Alternatives'!F68</f>
        <v>-6.3162169213445293E-2</v>
      </c>
      <c r="G60" s="386">
        <f>'Non-Dairy Alternatives'!G68</f>
        <v>99.999999999999943</v>
      </c>
      <c r="H60" s="387">
        <f>'Non-Dairy Alternatives'!H68</f>
        <v>-1.4210854715202004E-14</v>
      </c>
      <c r="I60" s="388">
        <f>'Non-Dairy Alternatives'!I68</f>
        <v>8.8661434957950007</v>
      </c>
      <c r="J60" s="389">
        <f>'Non-Dairy Alternatives'!J68</f>
        <v>0.11447050622974331</v>
      </c>
      <c r="K60" s="385">
        <f>'Non-Dairy Alternatives'!K68</f>
        <v>1.3079842718783952E-2</v>
      </c>
      <c r="L60" s="390">
        <f>'Non-Dairy Alternatives'!L68</f>
        <v>148864114.53506902</v>
      </c>
      <c r="M60" s="391">
        <f>'Non-Dairy Alternatives'!M68</f>
        <v>-7984946.9543960989</v>
      </c>
      <c r="N60" s="385">
        <f>'Non-Dairy Alternatives'!N68</f>
        <v>-5.0908477733750505E-2</v>
      </c>
      <c r="O60" s="383">
        <f>'Non-Dairy Alternatives'!O68</f>
        <v>38736076.938793287</v>
      </c>
      <c r="P60" s="384">
        <f>'Non-Dairy Alternatives'!P68</f>
        <v>-1660959.0490041077</v>
      </c>
      <c r="Q60" s="385">
        <f>'Non-Dairy Alternatives'!Q68</f>
        <v>-4.1115864280385037E-2</v>
      </c>
    </row>
    <row r="61" spans="2:17" ht="15.5" customHeight="1">
      <c r="B61" s="423"/>
      <c r="C61" s="93" t="s">
        <v>265</v>
      </c>
      <c r="D61" s="137">
        <f>'Non-Dairy Alternatives'!D69</f>
        <v>170950.65549412501</v>
      </c>
      <c r="E61" s="138">
        <f>'Non-Dairy Alternatives'!E69</f>
        <v>12557.563388332812</v>
      </c>
      <c r="F61" s="139">
        <f>'Non-Dairy Alternatives'!F69</f>
        <v>7.9281004123244847E-2</v>
      </c>
      <c r="G61" s="140">
        <f>'Non-Dairy Alternatives'!G69</f>
        <v>1.0181587732173487</v>
      </c>
      <c r="H61" s="141">
        <f>'Non-Dairy Alternatives'!H69</f>
        <v>0.13437628019357728</v>
      </c>
      <c r="I61" s="254">
        <f>'Non-Dairy Alternatives'!I69</f>
        <v>13.405430544989215</v>
      </c>
      <c r="J61" s="177">
        <f>'Non-Dairy Alternatives'!J69</f>
        <v>1.220363206917698</v>
      </c>
      <c r="K61" s="317">
        <f>'Non-Dairy Alternatives'!K69</f>
        <v>0.10015235640961505</v>
      </c>
      <c r="L61" s="335">
        <f>'Non-Dairy Alternatives'!L69</f>
        <v>2291667.1388468719</v>
      </c>
      <c r="M61" s="143">
        <f>'Non-Dairy Alternatives'!M69</f>
        <v>361636.6456524299</v>
      </c>
      <c r="N61" s="139">
        <f>'Non-Dairy Alternatives'!N69</f>
        <v>0.18737353991432332</v>
      </c>
      <c r="O61" s="137">
        <f>'Non-Dairy Alternatives'!O69</f>
        <v>489122.33245459013</v>
      </c>
      <c r="P61" s="138">
        <f>'Non-Dairy Alternatives'!P69</f>
        <v>67291.589094517985</v>
      </c>
      <c r="Q61" s="139">
        <f>'Non-Dairy Alternatives'!Q69</f>
        <v>0.1595227236367604</v>
      </c>
    </row>
    <row r="62" spans="2:17" ht="15.5" customHeight="1">
      <c r="B62" s="423"/>
      <c r="C62" s="332" t="s">
        <v>85</v>
      </c>
      <c r="D62" s="121">
        <f>'Non-Dairy Alternatives'!D70</f>
        <v>10276889.666569324</v>
      </c>
      <c r="E62" s="122">
        <f>'Non-Dairy Alternatives'!E70</f>
        <v>-1149881.4809443597</v>
      </c>
      <c r="F62" s="123">
        <f>'Non-Dairy Alternatives'!F70</f>
        <v>-0.10063048135820581</v>
      </c>
      <c r="G62" s="124">
        <f>'Non-Dairy Alternatives'!G70</f>
        <v>61.207752290624391</v>
      </c>
      <c r="H62" s="125">
        <f>'Non-Dairy Alternatives'!H70</f>
        <v>-2.5499542968363542</v>
      </c>
      <c r="I62" s="182">
        <f>'Non-Dairy Alternatives'!I70</f>
        <v>7.4300544465804519</v>
      </c>
      <c r="J62" s="183">
        <f>'Non-Dairy Alternatives'!J70</f>
        <v>0.11720123976899188</v>
      </c>
      <c r="K62" s="316">
        <f>'Non-Dairy Alternatives'!K70</f>
        <v>1.6026745847957997E-2</v>
      </c>
      <c r="L62" s="319">
        <f>'Non-Dairy Alternatives'!L70</f>
        <v>76357849.764110103</v>
      </c>
      <c r="M62" s="127">
        <f>'Non-Dairy Alternatives'!M70</f>
        <v>-7204450.265486002</v>
      </c>
      <c r="N62" s="123">
        <f>'Non-Dairy Alternatives'!N70</f>
        <v>-8.6216514659533408E-2</v>
      </c>
      <c r="O62" s="121">
        <f>'Non-Dairy Alternatives'!O70</f>
        <v>20663328.659803502</v>
      </c>
      <c r="P62" s="122">
        <f>'Non-Dairy Alternatives'!P70</f>
        <v>-2020346.3177475445</v>
      </c>
      <c r="Q62" s="123">
        <f>'Non-Dairy Alternatives'!Q70</f>
        <v>-8.9066093556136081E-2</v>
      </c>
    </row>
    <row r="63" spans="2:17" ht="15.5" customHeight="1">
      <c r="B63" s="423"/>
      <c r="C63" s="332" t="s">
        <v>87</v>
      </c>
      <c r="D63" s="121">
        <f>'Non-Dairy Alternatives'!D71</f>
        <v>111092.63074139752</v>
      </c>
      <c r="E63" s="122">
        <f>'Non-Dairy Alternatives'!E71</f>
        <v>-23778.984196743855</v>
      </c>
      <c r="F63" s="123">
        <f>'Non-Dairy Alternatives'!F71</f>
        <v>-0.17630829294696326</v>
      </c>
      <c r="G63" s="124">
        <f>'Non-Dairy Alternatives'!G71</f>
        <v>0.66165254705932619</v>
      </c>
      <c r="H63" s="125">
        <f>'Non-Dairy Alternatives'!H71</f>
        <v>-9.0887671099681877E-2</v>
      </c>
      <c r="I63" s="182">
        <f>'Non-Dairy Alternatives'!I71</f>
        <v>11.297377436356234</v>
      </c>
      <c r="J63" s="183">
        <f>'Non-Dairy Alternatives'!J71</f>
        <v>0.40670039948188474</v>
      </c>
      <c r="K63" s="316">
        <f>'Non-Dairy Alternatives'!K71</f>
        <v>3.7343904158102618E-2</v>
      </c>
      <c r="L63" s="319">
        <f>'Non-Dairy Alternatives'!L71</f>
        <v>1255055.3798833191</v>
      </c>
      <c r="M63" s="127">
        <f>'Non-Dairy Alternatives'!M71</f>
        <v>-213787.81984965643</v>
      </c>
      <c r="N63" s="123">
        <f>'Non-Dairy Alternatives'!N71</f>
        <v>-0.14554842878295071</v>
      </c>
      <c r="O63" s="121">
        <f>'Non-Dairy Alternatives'!O71</f>
        <v>264930.68998958543</v>
      </c>
      <c r="P63" s="122">
        <f>'Non-Dairy Alternatives'!P71</f>
        <v>-46096.73892399756</v>
      </c>
      <c r="Q63" s="123">
        <f>'Non-Dairy Alternatives'!Q71</f>
        <v>-0.14820795415058152</v>
      </c>
    </row>
    <row r="64" spans="2:17" ht="15.5" customHeight="1">
      <c r="B64" s="423"/>
      <c r="C64" s="332" t="s">
        <v>261</v>
      </c>
      <c r="D64" s="121">
        <f>'Non-Dairy Alternatives'!D72</f>
        <v>1096324.2341221971</v>
      </c>
      <c r="E64" s="122">
        <f>'Non-Dairy Alternatives'!E72</f>
        <v>53553.158923054463</v>
      </c>
      <c r="F64" s="123">
        <f>'Non-Dairy Alternatives'!F72</f>
        <v>5.1356582663963112E-2</v>
      </c>
      <c r="G64" s="124">
        <f>'Non-Dairy Alternatives'!G72</f>
        <v>6.5295575149208291</v>
      </c>
      <c r="H64" s="125">
        <f>'Non-Dairy Alternatives'!H72</f>
        <v>0.71123041340150728</v>
      </c>
      <c r="I64" s="182">
        <f>'Non-Dairy Alternatives'!I72</f>
        <v>15.103894751997251</v>
      </c>
      <c r="J64" s="183">
        <f>'Non-Dairy Alternatives'!J72</f>
        <v>-0.21038798245291979</v>
      </c>
      <c r="K64" s="316">
        <f>'Non-Dairy Alternatives'!K72</f>
        <v>-1.3738023915389946E-2</v>
      </c>
      <c r="L64" s="319">
        <f>'Non-Dairy Alternatives'!L72</f>
        <v>16558765.846245658</v>
      </c>
      <c r="M64" s="127">
        <f>'Non-Dairy Alternatives'!M72</f>
        <v>589474.77333938703</v>
      </c>
      <c r="N64" s="123">
        <f>'Non-Dairy Alternatives'!N72</f>
        <v>3.6913020787722906E-2</v>
      </c>
      <c r="O64" s="121">
        <f>'Non-Dairy Alternatives'!O72</f>
        <v>5392747.8322199695</v>
      </c>
      <c r="P64" s="122">
        <f>'Non-Dairy Alternatives'!P72</f>
        <v>302894.68759025447</v>
      </c>
      <c r="Q64" s="123">
        <f>'Non-Dairy Alternatives'!Q72</f>
        <v>5.9509514122197717E-2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Alternatives'!D73</f>
        <v>88345.565722996718</v>
      </c>
      <c r="E66" s="122">
        <f>'Non-Dairy Alternatives'!E73</f>
        <v>8248.3368521889643</v>
      </c>
      <c r="F66" s="123">
        <f>'Non-Dairy Alternatives'!F73</f>
        <v>0.10297905393822125</v>
      </c>
      <c r="G66" s="124">
        <f>'Non-Dairy Alternatives'!G73</f>
        <v>0.5261741322706438</v>
      </c>
      <c r="H66" s="125">
        <f>'Non-Dairy Alternatives'!H73</f>
        <v>7.9257365417845893E-2</v>
      </c>
      <c r="I66" s="182">
        <f>'Non-Dairy Alternatives'!I73</f>
        <v>26.50695214131937</v>
      </c>
      <c r="J66" s="183">
        <f>'Non-Dairy Alternatives'!J73</f>
        <v>1.5891098430842803</v>
      </c>
      <c r="K66" s="316">
        <f>'Non-Dairy Alternatives'!K73</f>
        <v>6.3773974650960671E-2</v>
      </c>
      <c r="L66" s="319">
        <f>'Non-Dairy Alternatives'!L73</f>
        <v>2341771.6825172589</v>
      </c>
      <c r="M66" s="127">
        <f>'Non-Dairy Alternatives'!M73</f>
        <v>345921.56498882873</v>
      </c>
      <c r="N66" s="123">
        <f>'Non-Dairy Alternatives'!N73</f>
        <v>0.17332041216461797</v>
      </c>
      <c r="O66" s="121">
        <f>'Non-Dairy Alternatives'!O73</f>
        <v>323027.53779210523</v>
      </c>
      <c r="P66" s="122">
        <f>'Non-Dairy Alternatives'!P73</f>
        <v>32033.130453243386</v>
      </c>
      <c r="Q66" s="123">
        <f>'Non-Dairy Alternatives'!Q73</f>
        <v>0.11008160172625218</v>
      </c>
    </row>
    <row r="67" spans="2:17">
      <c r="B67" s="418"/>
      <c r="C67" s="332" t="s">
        <v>264</v>
      </c>
      <c r="D67" s="121">
        <f>'Non-Dairy Alternatives'!D74</f>
        <v>76496.462148406994</v>
      </c>
      <c r="E67" s="122">
        <f>'Non-Dairy Alternatives'!E74</f>
        <v>3447.6585644525621</v>
      </c>
      <c r="F67" s="123">
        <f>'Non-Dairy Alternatives'!F74</f>
        <v>4.7196646560955575E-2</v>
      </c>
      <c r="G67" s="124">
        <f>'Non-Dairy Alternatives'!G74</f>
        <v>0.45560248851555923</v>
      </c>
      <c r="H67" s="125">
        <f>'Non-Dairy Alternatives'!H74</f>
        <v>4.8013667023828144E-2</v>
      </c>
      <c r="I67" s="182">
        <f>'Non-Dairy Alternatives'!I74</f>
        <v>8.0591485401878504</v>
      </c>
      <c r="J67" s="183">
        <f>'Non-Dairy Alternatives'!J74</f>
        <v>0.30222874113340126</v>
      </c>
      <c r="K67" s="316">
        <f>'Non-Dairy Alternatives'!K74</f>
        <v>3.8962468217119149E-2</v>
      </c>
      <c r="L67" s="319">
        <f>'Non-Dairy Alternatives'!L74</f>
        <v>616496.35125286935</v>
      </c>
      <c r="M67" s="127">
        <f>'Non-Dairy Alternatives'!M74</f>
        <v>49862.640435253619</v>
      </c>
      <c r="N67" s="123">
        <f>'Non-Dairy Alternatives'!N74</f>
        <v>8.7998012619660518E-2</v>
      </c>
      <c r="O67" s="121">
        <f>'Non-Dairy Alternatives'!O74</f>
        <v>149642.68274271488</v>
      </c>
      <c r="P67" s="122">
        <f>'Non-Dairy Alternatives'!P74</f>
        <v>4838.0581269046234</v>
      </c>
      <c r="Q67" s="123">
        <f>'Non-Dairy Alternatives'!Q74</f>
        <v>3.3410936561872676E-2</v>
      </c>
    </row>
    <row r="68" spans="2:17">
      <c r="B68" s="418"/>
      <c r="C68" s="332" t="s">
        <v>229</v>
      </c>
      <c r="D68" s="121">
        <f>'Non-Dairy Alternatives'!D75</f>
        <v>3422668.8449145504</v>
      </c>
      <c r="E68" s="122">
        <f>'Non-Dairy Alternatives'!E75</f>
        <v>-8062.2965060668066</v>
      </c>
      <c r="F68" s="123">
        <f>'Non-Dairy Alternatives'!F75</f>
        <v>-2.3500228300397576E-3</v>
      </c>
      <c r="G68" s="124">
        <f>'Non-Dairy Alternatives'!G75</f>
        <v>20.384948523272552</v>
      </c>
      <c r="H68" s="125">
        <f>'Non-Dairy Alternatives'!H75</f>
        <v>1.2425725474699725</v>
      </c>
      <c r="I68" s="182">
        <f>'Non-Dairy Alternatives'!I75</f>
        <v>10.17607094473464</v>
      </c>
      <c r="J68" s="183">
        <f>'Non-Dairy Alternatives'!J75</f>
        <v>-0.46102522638255117</v>
      </c>
      <c r="K68" s="316">
        <f>'Non-Dairy Alternatives'!K75</f>
        <v>-4.334126710580738E-2</v>
      </c>
      <c r="L68" s="319">
        <f>'Non-Dairy Alternatives'!L75</f>
        <v>34829320.986183427</v>
      </c>
      <c r="M68" s="127">
        <f>'Non-Dairy Alternatives'!M75</f>
        <v>-1663696.1023543328</v>
      </c>
      <c r="N68" s="123">
        <f>'Non-Dairy Alternatives'!N75</f>
        <v>-4.5589436968665707E-2</v>
      </c>
      <c r="O68" s="121">
        <f>'Non-Dairy Alternatives'!O75</f>
        <v>8059484.065748347</v>
      </c>
      <c r="P68" s="122">
        <f>'Non-Dairy Alternatives'!P75</f>
        <v>75253.106180757284</v>
      </c>
      <c r="Q68" s="123">
        <f>'Non-Dairy Alternatives'!Q75</f>
        <v>9.425216600301458E-3</v>
      </c>
    </row>
    <row r="69" spans="2:17">
      <c r="B69" s="418"/>
      <c r="C69" s="332" t="s">
        <v>230</v>
      </c>
      <c r="D69" s="121">
        <f>'Non-Dairy Alternatives'!D76</f>
        <v>217409.73603204964</v>
      </c>
      <c r="E69" s="122">
        <f>'Non-Dairy Alternatives'!E76</f>
        <v>-10339.1487589881</v>
      </c>
      <c r="F69" s="123">
        <f>'Non-Dairy Alternatives'!F76</f>
        <v>-4.5397143298744974E-2</v>
      </c>
      <c r="G69" s="124">
        <f>'Non-Dairy Alternatives'!G76</f>
        <v>1.2948627162854405</v>
      </c>
      <c r="H69" s="125">
        <f>'Non-Dairy Alternatives'!H76</f>
        <v>2.4097214406293199E-2</v>
      </c>
      <c r="I69" s="182">
        <f>'Non-Dairy Alternatives'!I76</f>
        <v>14.553582923465639</v>
      </c>
      <c r="J69" s="183">
        <f>'Non-Dairy Alternatives'!J76</f>
        <v>-0.17774194217576245</v>
      </c>
      <c r="K69" s="316">
        <f>'Non-Dairy Alternatives'!K76</f>
        <v>-1.20655775225159E-2</v>
      </c>
      <c r="L69" s="319">
        <f>'Non-Dairy Alternatives'!L76</f>
        <v>3164090.6217112099</v>
      </c>
      <c r="M69" s="127">
        <f>'Non-Dairy Alternatives'!M76</f>
        <v>-190952.18793310318</v>
      </c>
      <c r="N69" s="123">
        <f>'Non-Dairy Alternatives'!N76</f>
        <v>-5.69149780694891E-2</v>
      </c>
      <c r="O69" s="121">
        <f>'Non-Dairy Alternatives'!O76</f>
        <v>584193.78310443833</v>
      </c>
      <c r="P69" s="122">
        <f>'Non-Dairy Alternatives'!P76</f>
        <v>-27533.027611406287</v>
      </c>
      <c r="Q69" s="123">
        <f>'Non-Dairy Alternatives'!Q76</f>
        <v>-4.5008698538465321E-2</v>
      </c>
    </row>
    <row r="70" spans="2:17">
      <c r="B70" s="418"/>
      <c r="C70" s="333" t="s">
        <v>230</v>
      </c>
      <c r="D70" s="121">
        <f>'Non-Dairy Alternatives'!D77</f>
        <v>82656.661948070774</v>
      </c>
      <c r="E70" s="122">
        <f>'Non-Dairy Alternatives'!E77</f>
        <v>-18085.826170150278</v>
      </c>
      <c r="F70" s="123">
        <f>'Non-Dairy Alternatives'!F77</f>
        <v>-0.17952530762320071</v>
      </c>
      <c r="G70" s="124">
        <f>'Non-Dairy Alternatives'!G77</f>
        <v>0.49229179779413634</v>
      </c>
      <c r="H70" s="125">
        <f>'Non-Dairy Alternatives'!H77</f>
        <v>-6.9818873314374863E-2</v>
      </c>
      <c r="I70" s="182">
        <f>'Non-Dairy Alternatives'!I77</f>
        <v>11.776839001951767</v>
      </c>
      <c r="J70" s="183">
        <f>'Non-Dairy Alternatives'!J77</f>
        <v>0.72043654002138169</v>
      </c>
      <c r="K70" s="316">
        <f>'Non-Dairy Alternatives'!K77</f>
        <v>6.5160122607873808E-2</v>
      </c>
      <c r="L70" s="319">
        <f>'Non-Dairy Alternatives'!L77</f>
        <v>973434.20020118239</v>
      </c>
      <c r="M70" s="127">
        <f>'Non-Dairy Alternatives'!M77</f>
        <v>-140415.29345010943</v>
      </c>
      <c r="N70" s="123">
        <f>'Non-Dairy Alternatives'!N77</f>
        <v>-0.12606307607127096</v>
      </c>
      <c r="O70" s="121">
        <f>'Non-Dairy Alternatives'!O77</f>
        <v>194587.79783130623</v>
      </c>
      <c r="P70" s="122">
        <f>'Non-Dairy Alternatives'!P77</f>
        <v>-47747.14354217911</v>
      </c>
      <c r="Q70" s="123">
        <f>'Non-Dairy Alternatives'!Q77</f>
        <v>-0.1970295462617232</v>
      </c>
    </row>
    <row r="71" spans="2:17" ht="15" thickBot="1">
      <c r="B71" s="417"/>
      <c r="C71" s="334" t="s">
        <v>86</v>
      </c>
      <c r="D71" s="144">
        <f>'Non-Dairy Alternatives'!D78</f>
        <v>1247342.0836262731</v>
      </c>
      <c r="E71" s="145">
        <f>'Non-Dairy Alternatives'!E78</f>
        <v>337.23230599798262</v>
      </c>
      <c r="F71" s="146">
        <f>'Non-Dairy Alternatives'!F78</f>
        <v>2.7043383643691164E-4</v>
      </c>
      <c r="G71" s="147">
        <f>'Non-Dairy Alternatives'!G78</f>
        <v>7.428999216039526</v>
      </c>
      <c r="H71" s="148">
        <f>'Non-Dairy Alternatives'!H78</f>
        <v>0.47111335333738147</v>
      </c>
      <c r="I71" s="255">
        <f>'Non-Dairy Alternatives'!I78</f>
        <v>8.398387821296236</v>
      </c>
      <c r="J71" s="184">
        <f>'Non-Dairy Alternatives'!J78</f>
        <v>6.3052587555221251E-2</v>
      </c>
      <c r="K71" s="318">
        <f>'Non-Dairy Alternatives'!K78</f>
        <v>7.5644933031592506E-3</v>
      </c>
      <c r="L71" s="320">
        <f>'Non-Dairy Alternatives'!L78</f>
        <v>10475662.564117163</v>
      </c>
      <c r="M71" s="150">
        <f>'Non-Dairy Alternatives'!M78</f>
        <v>81459.090261299163</v>
      </c>
      <c r="N71" s="146">
        <f>'Non-Dairy Alternatives'!N78</f>
        <v>7.8369728345409097E-3</v>
      </c>
      <c r="O71" s="144">
        <f>'Non-Dairy Alternatives'!O78</f>
        <v>2615011.5571067259</v>
      </c>
      <c r="P71" s="145">
        <f>'Non-Dairy Alternatives'!P78</f>
        <v>-1546.3926246501505</v>
      </c>
      <c r="Q71" s="146">
        <f>'Non-Dairy Alternatives'!Q78</f>
        <v>-5.9100262801705121E-4</v>
      </c>
    </row>
    <row r="72" spans="2:17">
      <c r="B72" s="295"/>
      <c r="C72" s="93" t="s">
        <v>207</v>
      </c>
      <c r="D72" s="137">
        <f>'Trad vs Value Add'!D33</f>
        <v>5495377.9212667579</v>
      </c>
      <c r="E72" s="138">
        <f>'Trad vs Value Add'!E33</f>
        <v>-13910.927988271229</v>
      </c>
      <c r="F72" s="139">
        <f>'Trad vs Value Add'!F33</f>
        <v>-2.5249952160617383E-3</v>
      </c>
      <c r="G72" s="140">
        <f>'Trad vs Value Add'!G33</f>
        <v>4.1281661563940082</v>
      </c>
      <c r="H72" s="141">
        <f>'Trad vs Value Add'!H33</f>
        <v>5.7072542249496649E-2</v>
      </c>
      <c r="I72" s="254">
        <f>'Trad vs Value Add'!I33</f>
        <v>6.8273963666121604</v>
      </c>
      <c r="J72" s="177">
        <f>'Trad vs Value Add'!J33</f>
        <v>-9.032275717958349E-2</v>
      </c>
      <c r="K72" s="139">
        <f>'Trad vs Value Add'!K33</f>
        <v>-1.3056725137761264E-2</v>
      </c>
      <c r="L72" s="142">
        <f>'Trad vs Value Add'!L33</f>
        <v>37519123.252817348</v>
      </c>
      <c r="M72" s="143">
        <f>'Trad vs Value Add'!M33</f>
        <v>-592589.57816677541</v>
      </c>
      <c r="N72" s="139">
        <f>'Trad vs Value Add'!N33</f>
        <v>-1.5548752185312724E-2</v>
      </c>
      <c r="O72" s="137">
        <f>'Trad vs Value Add'!O33</f>
        <v>13722326.514088394</v>
      </c>
      <c r="P72" s="138">
        <f>'Trad vs Value Add'!P33</f>
        <v>-437395.51400577463</v>
      </c>
      <c r="Q72" s="139">
        <f>'Trad vs Value Add'!Q33</f>
        <v>-3.0890120098257746E-2</v>
      </c>
    </row>
    <row r="73" spans="2:17">
      <c r="B73" s="295" t="s">
        <v>220</v>
      </c>
      <c r="C73" s="94" t="s">
        <v>208</v>
      </c>
      <c r="D73" s="121">
        <f>'Trad vs Value Add'!D34</f>
        <v>103748643.4260457</v>
      </c>
      <c r="E73" s="122">
        <f>'Trad vs Value Add'!E34</f>
        <v>-2971325.6603345871</v>
      </c>
      <c r="F73" s="123">
        <f>'Trad vs Value Add'!F34</f>
        <v>-2.7842265002246808E-2</v>
      </c>
      <c r="G73" s="124">
        <f>'Trad vs Value Add'!G34</f>
        <v>77.936703298553965</v>
      </c>
      <c r="H73" s="125">
        <f>'Trad vs Value Add'!H34</f>
        <v>-0.92410733184374294</v>
      </c>
      <c r="I73" s="256">
        <f>'Trad vs Value Add'!I34</f>
        <v>3.9635414515017753</v>
      </c>
      <c r="J73" s="183">
        <f>'Trad vs Value Add'!J34</f>
        <v>-6.2781318977544576E-2</v>
      </c>
      <c r="K73" s="123">
        <f>'Trad vs Value Add'!K34</f>
        <v>-1.559271885449727E-2</v>
      </c>
      <c r="L73" s="126">
        <f>'Trad vs Value Add'!L34</f>
        <v>411212048.75620931</v>
      </c>
      <c r="M73" s="127">
        <f>'Trad vs Value Add'!M34</f>
        <v>-18476992.8411327</v>
      </c>
      <c r="N73" s="123">
        <f>'Trad vs Value Add'!N34</f>
        <v>-4.3000847246291503E-2</v>
      </c>
      <c r="O73" s="121">
        <f>'Trad vs Value Add'!O34</f>
        <v>136101415.28760558</v>
      </c>
      <c r="P73" s="122">
        <f>'Trad vs Value Add'!P34</f>
        <v>-2781046.5629196763</v>
      </c>
      <c r="Q73" s="123">
        <f>'Trad vs Value Add'!Q34</f>
        <v>-2.0024461878511538E-2</v>
      </c>
    </row>
    <row r="74" spans="2:17">
      <c r="B74" s="295" t="s">
        <v>218</v>
      </c>
      <c r="C74" s="94" t="s">
        <v>209</v>
      </c>
      <c r="D74" s="121">
        <f>'Trad vs Value Add'!D35</f>
        <v>1501479.4546424614</v>
      </c>
      <c r="E74" s="122">
        <f>'Trad vs Value Add'!E35</f>
        <v>129192.62711355486</v>
      </c>
      <c r="F74" s="123">
        <f>'Trad vs Value Add'!F35</f>
        <v>9.4144040824317751E-2</v>
      </c>
      <c r="G74" s="124">
        <f>'Trad vs Value Add'!G35</f>
        <v>1.1279218204791157</v>
      </c>
      <c r="H74" s="125">
        <f>'Trad vs Value Add'!H35</f>
        <v>0.11386931875141948</v>
      </c>
      <c r="I74" s="256">
        <f>'Trad vs Value Add'!I35</f>
        <v>13.343159349350211</v>
      </c>
      <c r="J74" s="183">
        <f>'Trad vs Value Add'!J35</f>
        <v>0.35733319326159751</v>
      </c>
      <c r="K74" s="123">
        <f>'Trad vs Value Add'!K35</f>
        <v>2.751717056477428E-2</v>
      </c>
      <c r="L74" s="126">
        <f>'Trad vs Value Add'!L35</f>
        <v>20034479.623069815</v>
      </c>
      <c r="M74" s="127">
        <f>'Trad vs Value Add'!M35</f>
        <v>2214201.4444890767</v>
      </c>
      <c r="N74" s="123">
        <f>'Trad vs Value Add'!N35</f>
        <v>0.12425178901811186</v>
      </c>
      <c r="O74" s="121">
        <f>'Trad vs Value Add'!O35</f>
        <v>4205557.4532878138</v>
      </c>
      <c r="P74" s="122">
        <f>'Trad vs Value Add'!P35</f>
        <v>318437.66548586963</v>
      </c>
      <c r="Q74" s="123">
        <f>'Trad vs Value Add'!Q35</f>
        <v>8.1921238055268963E-2</v>
      </c>
    </row>
    <row r="75" spans="2:17" ht="15" thickBot="1">
      <c r="B75" s="295"/>
      <c r="C75" s="95" t="s">
        <v>210</v>
      </c>
      <c r="D75" s="144">
        <f>'Trad vs Value Add'!D36</f>
        <v>21350657.828747582</v>
      </c>
      <c r="E75" s="145">
        <f>'Trad vs Value Add'!E36</f>
        <v>691856.265991427</v>
      </c>
      <c r="F75" s="146">
        <f>'Trad vs Value Add'!F36</f>
        <v>3.3489661241468661E-2</v>
      </c>
      <c r="G75" s="147">
        <f>'Trad vs Value Add'!G36</f>
        <v>16.038762816346452</v>
      </c>
      <c r="H75" s="148">
        <f>'Trad vs Value Add'!H36</f>
        <v>0.77292408120954725</v>
      </c>
      <c r="I75" s="255">
        <f>'Trad vs Value Add'!I36</f>
        <v>9.7570748375824987</v>
      </c>
      <c r="J75" s="184">
        <f>'Trad vs Value Add'!J36</f>
        <v>0.21364130504317913</v>
      </c>
      <c r="K75" s="146">
        <f>'Trad vs Value Add'!K36</f>
        <v>2.2386209776046231E-2</v>
      </c>
      <c r="L75" s="149">
        <f>'Trad vs Value Add'!L36</f>
        <v>208319966.26670682</v>
      </c>
      <c r="M75" s="150">
        <f>'Trad vs Value Add'!M36</f>
        <v>11164066.690624028</v>
      </c>
      <c r="N75" s="146">
        <f>'Trad vs Value Add'!N36</f>
        <v>5.662557759939512E-2</v>
      </c>
      <c r="O75" s="144">
        <f>'Trad vs Value Add'!O36</f>
        <v>39910837.696863778</v>
      </c>
      <c r="P75" s="145">
        <f>'Trad vs Value Add'!P36</f>
        <v>1776283.4446381181</v>
      </c>
      <c r="Q75" s="146">
        <f>'Trad vs Value Add'!Q36</f>
        <v>4.6579368225720071E-2</v>
      </c>
    </row>
    <row r="76" spans="2:17">
      <c r="B76" s="416" t="s">
        <v>219</v>
      </c>
      <c r="C76" s="173" t="s">
        <v>216</v>
      </c>
      <c r="D76" s="137">
        <f>Filtration!D21</f>
        <v>129012074.33912219</v>
      </c>
      <c r="E76" s="138">
        <f>Filtration!E21</f>
        <v>-3070403.5768435746</v>
      </c>
      <c r="F76" s="139">
        <f>Filtration!F21</f>
        <v>-2.3246108229412865E-2</v>
      </c>
      <c r="G76" s="140">
        <f>Filtration!G21</f>
        <v>96.914768498794132</v>
      </c>
      <c r="H76" s="141">
        <f>Filtration!H21</f>
        <v>-0.68768929515195509</v>
      </c>
      <c r="I76" s="254">
        <f>Filtration!I21</f>
        <v>4.9409031983655991</v>
      </c>
      <c r="J76" s="177">
        <f>Filtration!J21</f>
        <v>-1.2026803161449884E-2</v>
      </c>
      <c r="K76" s="139">
        <f>Filtration!K21</f>
        <v>-2.428219893626979E-3</v>
      </c>
      <c r="L76" s="142">
        <f>Filtration!L21</f>
        <v>637436170.72994924</v>
      </c>
      <c r="M76" s="143">
        <f>Filtration!M21</f>
        <v>-16759096.81607151</v>
      </c>
      <c r="N76" s="139">
        <f>Filtration!N21</f>
        <v>-2.5617881460587844E-2</v>
      </c>
      <c r="O76" s="137">
        <f>Filtration!O21</f>
        <v>187265219.50106707</v>
      </c>
      <c r="P76" s="138">
        <f>Filtration!P21</f>
        <v>-3275304.7519833148</v>
      </c>
      <c r="Q76" s="139">
        <f>Filtration!Q21</f>
        <v>-1.7189544139353231E-2</v>
      </c>
    </row>
    <row r="77" spans="2:17" ht="15" thickBot="1">
      <c r="B77" s="417"/>
      <c r="C77" s="174" t="s">
        <v>217</v>
      </c>
      <c r="D77" s="144">
        <f>Filtration!D22</f>
        <v>4107032.6220914121</v>
      </c>
      <c r="E77" s="145">
        <f>Filtration!E22</f>
        <v>862510.68441388803</v>
      </c>
      <c r="F77" s="146">
        <f>Filtration!F22</f>
        <v>0.26583598477108333</v>
      </c>
      <c r="G77" s="147">
        <f>Filtration!G22</f>
        <v>3.0852315012059579</v>
      </c>
      <c r="H77" s="148">
        <f>Filtration!H22</f>
        <v>0.68768929515211363</v>
      </c>
      <c r="I77" s="255">
        <f>Filtration!I22</f>
        <v>11.946379942334138</v>
      </c>
      <c r="J77" s="184">
        <f>Filtration!J22</f>
        <v>0.24076203943459795</v>
      </c>
      <c r="K77" s="146">
        <f>Filtration!K22</f>
        <v>2.0568076066702981E-2</v>
      </c>
      <c r="L77" s="149">
        <f>Filtration!L22</f>
        <v>49064172.139064826</v>
      </c>
      <c r="M77" s="150">
        <f>Filtration!M22</f>
        <v>11085038.059036493</v>
      </c>
      <c r="N77" s="146">
        <f>Filtration!N22</f>
        <v>0.29187179559382476</v>
      </c>
      <c r="O77" s="144">
        <f>Filtration!O22</f>
        <v>10218458.998820618</v>
      </c>
      <c r="P77" s="145">
        <f>Filtration!P22</f>
        <v>2066961.6924369596</v>
      </c>
      <c r="Q77" s="146">
        <f>Filtration!Q22</f>
        <v>0.25356834637217707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14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06-16-2024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Data'!E66</f>
        <v>1804019292.3770399</v>
      </c>
      <c r="E84" s="384">
        <f>'Segment Data'!F66</f>
        <v>-53828396.214995384</v>
      </c>
      <c r="F84" s="385">
        <f>'Segment Data'!G66</f>
        <v>-2.8973524872638556E-2</v>
      </c>
      <c r="G84" s="386">
        <f>'Segment Data'!H66</f>
        <v>99.999999999999972</v>
      </c>
      <c r="H84" s="387">
        <f>'Segment Data'!I66</f>
        <v>-4.2632564145606011E-14</v>
      </c>
      <c r="I84" s="388">
        <f>'Segment Data'!J66</f>
        <v>0</v>
      </c>
      <c r="J84" s="389">
        <f>'Segment Data'!K66</f>
        <v>5.1775657110942861</v>
      </c>
      <c r="K84" s="385">
        <f>'Segment Data'!L66</f>
        <v>-2.4343413067319908E-2</v>
      </c>
      <c r="L84" s="390">
        <f>'Segment Data'!M66</f>
        <v>-4.679707485517319E-3</v>
      </c>
      <c r="M84" s="391">
        <f>'Segment Data'!N66</f>
        <v>9340428430.3639393</v>
      </c>
      <c r="N84" s="385">
        <f>'Segment Data'!O66</f>
        <v>-323926412.22551918</v>
      </c>
      <c r="O84" s="383">
        <f>'Segment Data'!P66</f>
        <v>-3.3517644736927588E-2</v>
      </c>
      <c r="P84" s="384">
        <f>'Segment Data'!Q66</f>
        <v>2683029409.1354699</v>
      </c>
      <c r="Q84" s="385">
        <f>'Segment Data'!R66</f>
        <v>-61211259.879975796</v>
      </c>
    </row>
    <row r="85" spans="2:17">
      <c r="B85" s="416" t="s">
        <v>111</v>
      </c>
      <c r="C85" s="93" t="s">
        <v>111</v>
      </c>
      <c r="D85" s="137">
        <f>'Segment Data'!E69</f>
        <v>1682953315.8115618</v>
      </c>
      <c r="E85" s="138">
        <f>'Segment Data'!F69</f>
        <v>-53613403.544225931</v>
      </c>
      <c r="F85" s="139">
        <f>'Segment Data'!G69</f>
        <v>-3.0873218372004064E-2</v>
      </c>
      <c r="G85" s="140">
        <f>'Segment Data'!H69</f>
        <v>93.28909745715869</v>
      </c>
      <c r="H85" s="141">
        <f>'Segment Data'!I69</f>
        <v>-0.18286636522763899</v>
      </c>
      <c r="I85" s="176">
        <f>'Segment Data'!J69</f>
        <v>0</v>
      </c>
      <c r="J85" s="177">
        <f>'Segment Data'!K69</f>
        <v>4.923093417688758</v>
      </c>
      <c r="K85" s="139">
        <f>'Segment Data'!L69</f>
        <v>-3.7504657419770382E-2</v>
      </c>
      <c r="L85" s="142">
        <f>'Segment Data'!M69</f>
        <v>-7.5605112230242221E-3</v>
      </c>
      <c r="M85" s="143">
        <f>'Segment Data'!N69</f>
        <v>8285336391.34937</v>
      </c>
      <c r="N85" s="139">
        <f>'Segment Data'!O69</f>
        <v>-329073133.98448277</v>
      </c>
      <c r="O85" s="137">
        <f>'Segment Data'!P69</f>
        <v>-3.8200312281035827E-2</v>
      </c>
      <c r="P85" s="138">
        <f>'Segment Data'!Q69</f>
        <v>2358550769.8883367</v>
      </c>
      <c r="Q85" s="139">
        <f>'Segment Data'!R69</f>
        <v>-57440351.806553364</v>
      </c>
    </row>
    <row r="86" spans="2:17">
      <c r="B86" s="418"/>
      <c r="C86" s="118" t="s">
        <v>110</v>
      </c>
      <c r="D86" s="151">
        <f>'Segment Data'!E70</f>
        <v>1678167728.4254413</v>
      </c>
      <c r="E86" s="152">
        <f>'Segment Data'!F70</f>
        <v>-53145448.963042498</v>
      </c>
      <c r="F86" s="153">
        <f>'Segment Data'!G70</f>
        <v>-3.0696612061375979E-2</v>
      </c>
      <c r="G86" s="154">
        <f>'Segment Data'!H70</f>
        <v>93.023823831408549</v>
      </c>
      <c r="H86" s="155">
        <f>'Segment Data'!I70</f>
        <v>-0.16536428231432865</v>
      </c>
      <c r="I86" s="178">
        <f>'Segment Data'!J70</f>
        <v>0</v>
      </c>
      <c r="J86" s="179">
        <f>'Segment Data'!K70</f>
        <v>4.9005960123945274</v>
      </c>
      <c r="K86" s="153">
        <f>'Segment Data'!L70</f>
        <v>-3.7705505151270913E-2</v>
      </c>
      <c r="L86" s="156">
        <f>'Segment Data'!M70</f>
        <v>-7.6353185436942549E-3</v>
      </c>
      <c r="M86" s="157">
        <f>'Segment Data'!N70</f>
        <v>8224022078.0508995</v>
      </c>
      <c r="N86" s="153">
        <f>'Segment Data'!O70</f>
        <v>-325724413.19368744</v>
      </c>
      <c r="O86" s="151">
        <f>'Segment Data'!P70</f>
        <v>-3.8097552193769396E-2</v>
      </c>
      <c r="P86" s="152">
        <f>'Segment Data'!Q70</f>
        <v>2336486832.619379</v>
      </c>
      <c r="Q86" s="153">
        <f>'Segment Data'!R70</f>
        <v>-55160695.436439991</v>
      </c>
    </row>
    <row r="87" spans="2:17" ht="15" thickBot="1">
      <c r="B87" s="417"/>
      <c r="C87" s="114" t="s">
        <v>109</v>
      </c>
      <c r="D87" s="158">
        <f>'Segment Data'!E71</f>
        <v>4785587.3861195603</v>
      </c>
      <c r="E87" s="159">
        <f>'Segment Data'!F71</f>
        <v>-467954.58118299302</v>
      </c>
      <c r="F87" s="160">
        <f>'Segment Data'!G71</f>
        <v>-8.9074111160715758E-2</v>
      </c>
      <c r="G87" s="161">
        <f>'Segment Data'!H71</f>
        <v>0.26527362575008273</v>
      </c>
      <c r="H87" s="162">
        <f>'Segment Data'!I71</f>
        <v>-1.7502082913308126E-2</v>
      </c>
      <c r="I87" s="180">
        <f>'Segment Data'!J71</f>
        <v>0</v>
      </c>
      <c r="J87" s="181">
        <f>'Segment Data'!K71</f>
        <v>12.812285797206322</v>
      </c>
      <c r="K87" s="160">
        <f>'Segment Data'!L71</f>
        <v>0.50382143321662554</v>
      </c>
      <c r="L87" s="163">
        <f>'Segment Data'!M71</f>
        <v>4.0932923743975128E-2</v>
      </c>
      <c r="M87" s="164">
        <f>'Segment Data'!N71</f>
        <v>61314313.298469365</v>
      </c>
      <c r="N87" s="160">
        <f>'Segment Data'!O71</f>
        <v>-3348720.7907984331</v>
      </c>
      <c r="O87" s="158">
        <f>'Segment Data'!P71</f>
        <v>-5.1787251216444612E-2</v>
      </c>
      <c r="P87" s="159">
        <f>'Segment Data'!Q71</f>
        <v>22063937.268958036</v>
      </c>
      <c r="Q87" s="160">
        <f>'Segment Data'!R71</f>
        <v>-2279656.3701116964</v>
      </c>
    </row>
    <row r="88" spans="2:17">
      <c r="B88" s="416" t="s">
        <v>108</v>
      </c>
      <c r="C88" s="93" t="s">
        <v>185</v>
      </c>
      <c r="D88" s="137">
        <f>Fat!E59</f>
        <v>134832062.32474902</v>
      </c>
      <c r="E88" s="138">
        <f>Fat!F59</f>
        <v>-9019883.3197707534</v>
      </c>
      <c r="F88" s="139">
        <f>Fat!G59</f>
        <v>-6.2702546561728606E-2</v>
      </c>
      <c r="G88" s="140">
        <f>Fat!H59</f>
        <v>7.4739811760599038</v>
      </c>
      <c r="H88" s="141">
        <f>Fat!I59</f>
        <v>-0.26895418553250039</v>
      </c>
      <c r="I88" s="254">
        <f>Fat!J59</f>
        <v>5.4437199121485618</v>
      </c>
      <c r="J88" s="177">
        <f>Fat!K59</f>
        <v>0.12961110331653458</v>
      </c>
      <c r="K88" s="139">
        <f>Fat!L59</f>
        <v>2.4389998018317097E-2</v>
      </c>
      <c r="L88" s="142">
        <f>Fat!M59</f>
        <v>733987982.47329211</v>
      </c>
      <c r="M88" s="143">
        <f>Fat!N59</f>
        <v>-30456909.04387641</v>
      </c>
      <c r="N88" s="139">
        <f>Fat!O59</f>
        <v>-3.9841863529795574E-2</v>
      </c>
      <c r="O88" s="137">
        <f>Fat!P59</f>
        <v>209536508.46018443</v>
      </c>
      <c r="P88" s="138">
        <f>Fat!Q59</f>
        <v>-10564820.542973578</v>
      </c>
      <c r="Q88" s="139">
        <f>Fat!R59</f>
        <v>-4.7999803503330933E-2</v>
      </c>
    </row>
    <row r="89" spans="2:17">
      <c r="B89" s="418"/>
      <c r="C89" s="94" t="s">
        <v>186</v>
      </c>
      <c r="D89" s="121">
        <f>Fat!E60</f>
        <v>249115313.09025389</v>
      </c>
      <c r="E89" s="122">
        <f>Fat!F60</f>
        <v>-15491811.588928461</v>
      </c>
      <c r="F89" s="123">
        <f>Fat!G60</f>
        <v>-5.8546464339201749E-2</v>
      </c>
      <c r="G89" s="124">
        <f>Fat!H60</f>
        <v>13.808905156552441</v>
      </c>
      <c r="H89" s="125">
        <f>Fat!I60</f>
        <v>-0.4337653435096076</v>
      </c>
      <c r="I89" s="256">
        <f>Fat!J60</f>
        <v>4.917859329347217</v>
      </c>
      <c r="J89" s="183">
        <f>Fat!K60</f>
        <v>-0.15827929545453934</v>
      </c>
      <c r="K89" s="123">
        <f>Fat!L60</f>
        <v>-3.1181042747964901E-2</v>
      </c>
      <c r="L89" s="126">
        <f>Fat!M60</f>
        <v>1225114066.564158</v>
      </c>
      <c r="M89" s="127">
        <f>Fat!N60</f>
        <v>-118068379.41757369</v>
      </c>
      <c r="N89" s="123">
        <f>Fat!O60</f>
        <v>-8.7901967279863866E-2</v>
      </c>
      <c r="O89" s="121">
        <f>Fat!P60</f>
        <v>383041643.88121647</v>
      </c>
      <c r="P89" s="122">
        <f>Fat!Q60</f>
        <v>-24912833.440273046</v>
      </c>
      <c r="Q89" s="123">
        <f>Fat!R60</f>
        <v>-6.1067679913316478E-2</v>
      </c>
    </row>
    <row r="90" spans="2:17">
      <c r="B90" s="418"/>
      <c r="C90" s="94" t="s">
        <v>187</v>
      </c>
      <c r="D90" s="121">
        <f>Fat!E61</f>
        <v>643288677.68564832</v>
      </c>
      <c r="E90" s="122">
        <f>Fat!F61</f>
        <v>-31652275.354912996</v>
      </c>
      <c r="F90" s="123">
        <f>Fat!G61</f>
        <v>-4.6896362137045816E-2</v>
      </c>
      <c r="G90" s="124">
        <f>Fat!H61</f>
        <v>35.658636268685818</v>
      </c>
      <c r="H90" s="125">
        <f>Fat!I61</f>
        <v>-0.67055030484129929</v>
      </c>
      <c r="I90" s="256">
        <f>Fat!J61</f>
        <v>5.0625067040860499</v>
      </c>
      <c r="J90" s="183">
        <f>Fat!K61</f>
        <v>2.7537863418721109E-2</v>
      </c>
      <c r="K90" s="123">
        <f>Fat!L61</f>
        <v>5.4693215172055111E-3</v>
      </c>
      <c r="L90" s="126">
        <f>Fat!M61</f>
        <v>3256653243.4462447</v>
      </c>
      <c r="M90" s="127">
        <f>Fat!N61</f>
        <v>-141653424.40329218</v>
      </c>
      <c r="N90" s="123">
        <f>Fat!O61</f>
        <v>-4.1683531902355082E-2</v>
      </c>
      <c r="O90" s="121">
        <f>Fat!P61</f>
        <v>933535268.76724005</v>
      </c>
      <c r="P90" s="122">
        <f>Fat!Q61</f>
        <v>-30305777.769958019</v>
      </c>
      <c r="Q90" s="123">
        <f>Fat!R61</f>
        <v>-3.144271337980252E-2</v>
      </c>
    </row>
    <row r="91" spans="2:17" ht="15" thickBot="1">
      <c r="B91" s="417"/>
      <c r="C91" s="95" t="s">
        <v>188</v>
      </c>
      <c r="D91" s="144">
        <f>Fat!E62</f>
        <v>776783239.27637887</v>
      </c>
      <c r="E91" s="145">
        <f>Fat!F62</f>
        <v>2335574.048607707</v>
      </c>
      <c r="F91" s="146">
        <f>Fat!G62</f>
        <v>3.0157932594719571E-3</v>
      </c>
      <c r="G91" s="147">
        <f>Fat!H62</f>
        <v>43.058477398701314</v>
      </c>
      <c r="H91" s="148">
        <f>Fat!I62</f>
        <v>1.3732698338828868</v>
      </c>
      <c r="I91" s="255">
        <f>Fat!J62</f>
        <v>5.3099409582042432</v>
      </c>
      <c r="J91" s="184">
        <f>Fat!K62</f>
        <v>-5.9590159199262693E-2</v>
      </c>
      <c r="K91" s="146">
        <f>Fat!L62</f>
        <v>-1.1097832919921349E-2</v>
      </c>
      <c r="L91" s="149">
        <f>Fat!M62</f>
        <v>4124673137.8802114</v>
      </c>
      <c r="M91" s="150">
        <f>Fat!N62</f>
        <v>-33747699.360798836</v>
      </c>
      <c r="N91" s="146">
        <f>Fat!O62</f>
        <v>-8.1155084301639466E-3</v>
      </c>
      <c r="O91" s="144">
        <f>Fat!P62</f>
        <v>1156915988.0268297</v>
      </c>
      <c r="P91" s="145">
        <f>Fat!Q62</f>
        <v>4572171.8732295036</v>
      </c>
      <c r="Q91" s="146">
        <f>Fat!R62</f>
        <v>3.9677150249227888E-3</v>
      </c>
    </row>
    <row r="92" spans="2:17" ht="15" customHeight="1">
      <c r="B92" s="427" t="s">
        <v>107</v>
      </c>
      <c r="C92" s="93" t="s">
        <v>201</v>
      </c>
      <c r="D92" s="137">
        <f>Fat!E63</f>
        <v>132939467.51363041</v>
      </c>
      <c r="E92" s="138">
        <f>Fat!F63</f>
        <v>-8471793.30207403</v>
      </c>
      <c r="F92" s="139">
        <f>Fat!G63</f>
        <v>-5.990890154861836E-2</v>
      </c>
      <c r="G92" s="140">
        <f>Fat!H63</f>
        <v>7.3690712774176967</v>
      </c>
      <c r="H92" s="141">
        <f>Fat!I63</f>
        <v>-0.24249245216191273</v>
      </c>
      <c r="I92" s="254">
        <f>Fat!J63</f>
        <v>5.3978759535450145</v>
      </c>
      <c r="J92" s="177">
        <f>Fat!K63</f>
        <v>0.12486210614512228</v>
      </c>
      <c r="K92" s="139">
        <f>Fat!L63</f>
        <v>2.3679457281662823E-2</v>
      </c>
      <c r="L92" s="142">
        <f>Fat!M63</f>
        <v>717590754.96890426</v>
      </c>
      <c r="M92" s="143">
        <f>Fat!N63</f>
        <v>-28072781.490583062</v>
      </c>
      <c r="N92" s="139">
        <f>Fat!O63</f>
        <v>-3.7648054541967381E-2</v>
      </c>
      <c r="O92" s="137">
        <f>Fat!P63</f>
        <v>204577375.40036958</v>
      </c>
      <c r="P92" s="138">
        <f>Fat!Q63</f>
        <v>-9263675.9872873425</v>
      </c>
      <c r="Q92" s="139">
        <f>Fat!R63</f>
        <v>-4.3320381784383841E-2</v>
      </c>
    </row>
    <row r="93" spans="2:17">
      <c r="B93" s="428"/>
      <c r="C93" s="94" t="s">
        <v>202</v>
      </c>
      <c r="D93" s="121">
        <f>Fat!E64</f>
        <v>200355924.69736591</v>
      </c>
      <c r="E93" s="122">
        <f>Fat!F64</f>
        <v>-13369109.021376729</v>
      </c>
      <c r="F93" s="123">
        <f>Fat!G64</f>
        <v>-6.2552845535961771E-2</v>
      </c>
      <c r="G93" s="124">
        <f>Fat!H64</f>
        <v>11.106085480569881</v>
      </c>
      <c r="H93" s="125">
        <f>Fat!I64</f>
        <v>-0.39781955056394835</v>
      </c>
      <c r="I93" s="256">
        <f>Fat!J64</f>
        <v>4.4864733636180079</v>
      </c>
      <c r="J93" s="183">
        <f>Fat!K64</f>
        <v>-0.13880725105756486</v>
      </c>
      <c r="K93" s="123">
        <f>Fat!L64</f>
        <v>-3.0010557763164195E-2</v>
      </c>
      <c r="L93" s="126">
        <f>Fat!M64</f>
        <v>898891519.39778745</v>
      </c>
      <c r="M93" s="127">
        <f>Fat!N64</f>
        <v>-89646735.932396054</v>
      </c>
      <c r="N93" s="123">
        <f>Fat!O64</f>
        <v>-9.0686157514918819E-2</v>
      </c>
      <c r="O93" s="121">
        <f>Fat!P64</f>
        <v>265380514.79351887</v>
      </c>
      <c r="P93" s="122">
        <f>Fat!Q64</f>
        <v>-18948921.025357813</v>
      </c>
      <c r="Q93" s="123">
        <f>Fat!R64</f>
        <v>-6.664424656133261E-2</v>
      </c>
    </row>
    <row r="94" spans="2:17">
      <c r="B94" s="428"/>
      <c r="C94" s="94" t="s">
        <v>203</v>
      </c>
      <c r="D94" s="121">
        <f>Fat!E65</f>
        <v>625755983.99326646</v>
      </c>
      <c r="E94" s="122">
        <f>Fat!F65</f>
        <v>-34174816.684082985</v>
      </c>
      <c r="F94" s="123">
        <f>Fat!G65</f>
        <v>-5.1785454852245318E-2</v>
      </c>
      <c r="G94" s="124">
        <f>Fat!H65</f>
        <v>34.686767854280994</v>
      </c>
      <c r="H94" s="125">
        <f>Fat!I65</f>
        <v>-0.83448637606317533</v>
      </c>
      <c r="I94" s="256">
        <f>Fat!J65</f>
        <v>4.8854985462722871</v>
      </c>
      <c r="J94" s="183">
        <f>Fat!K65</f>
        <v>-1.9500982605622497E-2</v>
      </c>
      <c r="K94" s="123">
        <f>Fat!L65</f>
        <v>-3.975735877406625E-3</v>
      </c>
      <c r="L94" s="126">
        <f>Fat!M65</f>
        <v>3057129950.1202879</v>
      </c>
      <c r="M94" s="127">
        <f>Fat!N65</f>
        <v>-179830316.29413271</v>
      </c>
      <c r="N94" s="123">
        <f>Fat!O65</f>
        <v>-5.5555305438868011E-2</v>
      </c>
      <c r="O94" s="121">
        <f>Fat!P65</f>
        <v>885803915.9705435</v>
      </c>
      <c r="P94" s="122">
        <f>Fat!Q65</f>
        <v>-36770905.920369029</v>
      </c>
      <c r="Q94" s="123">
        <f>Fat!R65</f>
        <v>-3.9856827921017024E-2</v>
      </c>
    </row>
    <row r="95" spans="2:17" ht="15" thickBot="1">
      <c r="B95" s="429"/>
      <c r="C95" s="95" t="s">
        <v>204</v>
      </c>
      <c r="D95" s="144">
        <f>Fat!E66</f>
        <v>723901939.60729086</v>
      </c>
      <c r="E95" s="145">
        <f>Fat!F66</f>
        <v>2402315.46329844</v>
      </c>
      <c r="F95" s="146">
        <f>Fat!G66</f>
        <v>3.3296142962633071E-3</v>
      </c>
      <c r="G95" s="147">
        <f>Fat!H66</f>
        <v>40.127172844889699</v>
      </c>
      <c r="H95" s="148">
        <f>Fat!I66</f>
        <v>1.2919320135608814</v>
      </c>
      <c r="I95" s="255">
        <f>Fat!J66</f>
        <v>4.9892450472251824</v>
      </c>
      <c r="J95" s="184">
        <f>Fat!K66</f>
        <v>-6.0303622259167078E-2</v>
      </c>
      <c r="K95" s="146">
        <f>Fat!L66</f>
        <v>-1.1942378657244465E-2</v>
      </c>
      <c r="L95" s="149">
        <f>Fat!M66</f>
        <v>3611724166.8623791</v>
      </c>
      <c r="M95" s="150">
        <f>Fat!N66</f>
        <v>-31523300.267375946</v>
      </c>
      <c r="N95" s="146">
        <f>Fat!O66</f>
        <v>-8.6525278756896581E-3</v>
      </c>
      <c r="O95" s="144">
        <f>Fat!P66</f>
        <v>1002788963.7239058</v>
      </c>
      <c r="P95" s="145">
        <f>Fat!Q66</f>
        <v>7543151.1264621019</v>
      </c>
      <c r="Q95" s="146">
        <f>Fat!R66</f>
        <v>7.5791839874971168E-3</v>
      </c>
    </row>
    <row r="96" spans="2:17" ht="15" thickBot="1">
      <c r="B96" s="416" t="s">
        <v>106</v>
      </c>
      <c r="C96" s="165" t="s">
        <v>106</v>
      </c>
      <c r="D96" s="130">
        <f>'Segment Data'!E72</f>
        <v>93597038.916407555</v>
      </c>
      <c r="E96" s="131">
        <f>'Segment Data'!F72</f>
        <v>118136.34868693352</v>
      </c>
      <c r="F96" s="132">
        <f>'Segment Data'!G72</f>
        <v>1.2637755198436338E-3</v>
      </c>
      <c r="G96" s="133">
        <f>'Segment Data'!H72</f>
        <v>5.1882504423265194</v>
      </c>
      <c r="H96" s="134">
        <f>'Segment Data'!I72</f>
        <v>0.15668067793085161</v>
      </c>
      <c r="I96" s="185">
        <f>'Segment Data'!J72</f>
        <v>0</v>
      </c>
      <c r="J96" s="186">
        <f>'Segment Data'!K72</f>
        <v>8.0620333981967551</v>
      </c>
      <c r="K96" s="132">
        <f>'Segment Data'!L72</f>
        <v>1.3362398172155565E-2</v>
      </c>
      <c r="L96" s="135">
        <f>'Segment Data'!M72</f>
        <v>1.6601993263378172E-3</v>
      </c>
      <c r="M96" s="136">
        <f>'Segment Data'!N72</f>
        <v>754582453.71639919</v>
      </c>
      <c r="N96" s="132">
        <f>'Segment Data'!O72</f>
        <v>2201521.5054610968</v>
      </c>
      <c r="O96" s="130">
        <f>'Segment Data'!P72</f>
        <v>2.9260729654481416E-3</v>
      </c>
      <c r="P96" s="131">
        <f>'Segment Data'!Q72</f>
        <v>238219459.77743405</v>
      </c>
      <c r="Q96" s="132">
        <f>'Segment Data'!R72</f>
        <v>-1884678.2335735261</v>
      </c>
    </row>
    <row r="97" spans="2:17">
      <c r="B97" s="418"/>
      <c r="C97" s="115" t="s">
        <v>120</v>
      </c>
      <c r="D97" s="166">
        <f>'Segment Data'!E73</f>
        <v>88753851.473919943</v>
      </c>
      <c r="E97" s="167">
        <f>'Segment Data'!F73</f>
        <v>685140.68451035023</v>
      </c>
      <c r="F97" s="168">
        <f>'Segment Data'!G73</f>
        <v>7.779615238704499E-3</v>
      </c>
      <c r="G97" s="169">
        <f>'Segment Data'!H73</f>
        <v>4.9197839429408035</v>
      </c>
      <c r="H97" s="170">
        <f>'Segment Data'!I73</f>
        <v>0.17942167696020306</v>
      </c>
      <c r="I97" s="187">
        <f>'Segment Data'!J73</f>
        <v>0</v>
      </c>
      <c r="J97" s="188">
        <f>'Segment Data'!K73</f>
        <v>7.4226606197597889</v>
      </c>
      <c r="K97" s="168">
        <f>'Segment Data'!L73</f>
        <v>7.5842366135622008E-2</v>
      </c>
      <c r="L97" s="171">
        <f>'Segment Data'!M73</f>
        <v>1.0323158068897262E-2</v>
      </c>
      <c r="M97" s="172">
        <f>'Segment Data'!N73</f>
        <v>658789718.18747485</v>
      </c>
      <c r="N97" s="168">
        <f>'Segment Data'!O73</f>
        <v>11764906.186692834</v>
      </c>
      <c r="O97" s="166">
        <f>'Segment Data'!P73</f>
        <v>1.8183083505426086E-2</v>
      </c>
      <c r="P97" s="167">
        <f>'Segment Data'!Q73</f>
        <v>205453812.12565991</v>
      </c>
      <c r="Q97" s="168">
        <f>'Segment Data'!R73</f>
        <v>1864930.520421803</v>
      </c>
    </row>
    <row r="98" spans="2:17" ht="15" thickBot="1">
      <c r="B98" s="418"/>
      <c r="C98" s="114" t="s">
        <v>121</v>
      </c>
      <c r="D98" s="158">
        <f>'Segment Data'!E74</f>
        <v>4843187.442487685</v>
      </c>
      <c r="E98" s="159">
        <f>'Segment Data'!F74</f>
        <v>-567004.335823345</v>
      </c>
      <c r="F98" s="160">
        <f>'Segment Data'!G74</f>
        <v>-0.1048030012718614</v>
      </c>
      <c r="G98" s="161">
        <f>'Segment Data'!H74</f>
        <v>0.26846649938572043</v>
      </c>
      <c r="H98" s="162">
        <f>'Segment Data'!I74</f>
        <v>-2.2740999029347675E-2</v>
      </c>
      <c r="I98" s="180">
        <f>'Segment Data'!J74</f>
        <v>0</v>
      </c>
      <c r="J98" s="181">
        <f>'Segment Data'!K74</f>
        <v>19.778861889293633</v>
      </c>
      <c r="K98" s="160">
        <f>'Segment Data'!L74</f>
        <v>0.30522314833085673</v>
      </c>
      <c r="L98" s="163">
        <f>'Segment Data'!M74</f>
        <v>1.5673657727295731E-2</v>
      </c>
      <c r="M98" s="164">
        <f>'Segment Data'!N74</f>
        <v>95792735.528925166</v>
      </c>
      <c r="N98" s="160">
        <f>'Segment Data'!O74</f>
        <v>-9563384.6812308133</v>
      </c>
      <c r="O98" s="158">
        <f>'Segment Data'!P74</f>
        <v>-9.077198991529431E-2</v>
      </c>
      <c r="P98" s="159">
        <f>'Segment Data'!Q74</f>
        <v>32765647.651774079</v>
      </c>
      <c r="Q98" s="160">
        <f>'Segment Data'!R74</f>
        <v>-3749608.7539954558</v>
      </c>
    </row>
    <row r="99" spans="2:17">
      <c r="B99" s="418"/>
      <c r="C99" s="93" t="s">
        <v>105</v>
      </c>
      <c r="D99" s="137">
        <f>Flavor!D72</f>
        <v>172277.71768781682</v>
      </c>
      <c r="E99" s="138">
        <f>Flavor!E72</f>
        <v>106916.01537388942</v>
      </c>
      <c r="F99" s="139">
        <f>Flavor!F72</f>
        <v>1.6357593451342458</v>
      </c>
      <c r="G99" s="140">
        <f>Flavor!G72</f>
        <v>9.5496604950835989E-3</v>
      </c>
      <c r="H99" s="141">
        <f>Flavor!H72</f>
        <v>6.0315194378120192E-3</v>
      </c>
      <c r="I99" s="254">
        <f>Flavor!I72</f>
        <v>8.1744173464984566</v>
      </c>
      <c r="J99" s="177">
        <f>Flavor!J72</f>
        <v>-1.9411201430123501</v>
      </c>
      <c r="K99" s="139">
        <f>Flavor!K72</f>
        <v>-0.19189490870111181</v>
      </c>
      <c r="L99" s="142">
        <f>Flavor!L72</f>
        <v>1408269.963882454</v>
      </c>
      <c r="M99" s="143">
        <f>Flavor!M72</f>
        <v>747101.213747676</v>
      </c>
      <c r="N99" s="139">
        <f>Flavor!N72</f>
        <v>1.1299705462416076</v>
      </c>
      <c r="O99" s="137">
        <f>Flavor!O72</f>
        <v>415255.51304169476</v>
      </c>
      <c r="P99" s="138">
        <f>Flavor!P72</f>
        <v>222394.55014355958</v>
      </c>
      <c r="Q99" s="139">
        <f>Flavor!Q72</f>
        <v>1.1531340858285737</v>
      </c>
    </row>
    <row r="100" spans="2:17">
      <c r="B100" s="418"/>
      <c r="C100" s="94" t="s">
        <v>104</v>
      </c>
      <c r="D100" s="121">
        <f>Flavor!D73</f>
        <v>87751262.95790647</v>
      </c>
      <c r="E100" s="122">
        <f>Flavor!E73</f>
        <v>270136.60527063906</v>
      </c>
      <c r="F100" s="123">
        <f>Flavor!F73</f>
        <v>3.0879415541784434E-3</v>
      </c>
      <c r="G100" s="124">
        <f>Flavor!G73</f>
        <v>4.8642086771856139</v>
      </c>
      <c r="H100" s="125">
        <f>Flavor!H73</f>
        <v>0.15547356989954864</v>
      </c>
      <c r="I100" s="256">
        <f>Flavor!I73</f>
        <v>7.7602853440728232</v>
      </c>
      <c r="J100" s="183">
        <f>Flavor!J73</f>
        <v>4.9988891072773711E-2</v>
      </c>
      <c r="K100" s="123">
        <f>Flavor!K73</f>
        <v>6.4833941700546682E-3</v>
      </c>
      <c r="L100" s="126">
        <f>Flavor!L73</f>
        <v>680974839.85612202</v>
      </c>
      <c r="M100" s="127">
        <f>Flavor!M73</f>
        <v>6469421.6349447966</v>
      </c>
      <c r="N100" s="123">
        <f>Flavor!N73</f>
        <v>9.5913560665029478E-3</v>
      </c>
      <c r="O100" s="121">
        <f>Flavor!O73</f>
        <v>210842998.95397413</v>
      </c>
      <c r="P100" s="122">
        <f>Flavor!P73</f>
        <v>-395100.73811540008</v>
      </c>
      <c r="Q100" s="123">
        <f>Flavor!Q73</f>
        <v>-1.8704047171950386E-3</v>
      </c>
    </row>
    <row r="101" spans="2:17">
      <c r="B101" s="418"/>
      <c r="C101" s="94" t="s">
        <v>103</v>
      </c>
      <c r="D101" s="121">
        <f>Flavor!D74</f>
        <v>211235.55702607785</v>
      </c>
      <c r="E101" s="122">
        <f>Flavor!E74</f>
        <v>-85748.329214085679</v>
      </c>
      <c r="F101" s="123">
        <f>Flavor!F74</f>
        <v>-0.28873057828040921</v>
      </c>
      <c r="G101" s="124">
        <f>Flavor!G74</f>
        <v>1.1709162863094796E-2</v>
      </c>
      <c r="H101" s="125">
        <f>Flavor!H74</f>
        <v>-4.2762103224343179E-3</v>
      </c>
      <c r="I101" s="256">
        <f>Flavor!I74</f>
        <v>14.437914356312005</v>
      </c>
      <c r="J101" s="183">
        <f>Flavor!J74</f>
        <v>-2.0666925966157326</v>
      </c>
      <c r="K101" s="123">
        <f>Flavor!K74</f>
        <v>-0.12521913442168484</v>
      </c>
      <c r="L101" s="126">
        <f>Flavor!L74</f>
        <v>3049800.8813503725</v>
      </c>
      <c r="M101" s="127">
        <f>Flavor!M74</f>
        <v>-1851801.4323965306</v>
      </c>
      <c r="N101" s="123">
        <f>Flavor!N74</f>
        <v>-0.37779511960874868</v>
      </c>
      <c r="O101" s="121">
        <f>Flavor!O74</f>
        <v>1299112.4118146496</v>
      </c>
      <c r="P101" s="122">
        <f>Flavor!P74</f>
        <v>-643814.11742504966</v>
      </c>
      <c r="Q101" s="123">
        <f>Flavor!Q74</f>
        <v>-0.33136307921894775</v>
      </c>
    </row>
    <row r="102" spans="2:17">
      <c r="B102" s="418"/>
      <c r="C102" s="94" t="s">
        <v>102</v>
      </c>
      <c r="D102" s="121">
        <f>Flavor!D75</f>
        <v>368468.03001473221</v>
      </c>
      <c r="E102" s="122">
        <f>Flavor!E75</f>
        <v>-22576.193190952763</v>
      </c>
      <c r="F102" s="123">
        <f>Flavor!F75</f>
        <v>-5.7733094753014504E-2</v>
      </c>
      <c r="G102" s="124">
        <f>Flavor!G75</f>
        <v>2.0424838668395041E-2</v>
      </c>
      <c r="H102" s="125">
        <f>Flavor!H75</f>
        <v>-6.2340040991373455E-4</v>
      </c>
      <c r="I102" s="256">
        <f>Flavor!I75</f>
        <v>9.7886282601299204</v>
      </c>
      <c r="J102" s="183">
        <f>Flavor!J75</f>
        <v>-0.68668303692238908</v>
      </c>
      <c r="K102" s="123">
        <f>Flavor!K75</f>
        <v>-6.5552518435954985E-2</v>
      </c>
      <c r="L102" s="126">
        <f>Flavor!L75</f>
        <v>3606796.5715566073</v>
      </c>
      <c r="M102" s="127">
        <f>Flavor!M75</f>
        <v>-489513.39743694942</v>
      </c>
      <c r="N102" s="123">
        <f>Flavor!N75</f>
        <v>-0.11950106343080782</v>
      </c>
      <c r="O102" s="121">
        <f>Flavor!O75</f>
        <v>993150.3162008276</v>
      </c>
      <c r="P102" s="122">
        <f>Flavor!P75</f>
        <v>-110920.84006373782</v>
      </c>
      <c r="Q102" s="123">
        <f>Flavor!Q75</f>
        <v>-0.10046530011618035</v>
      </c>
    </row>
    <row r="103" spans="2:17">
      <c r="B103" s="418"/>
      <c r="C103" s="94" t="s">
        <v>63</v>
      </c>
      <c r="D103" s="121">
        <f>Flavor!D76</f>
        <v>3329950.2514379905</v>
      </c>
      <c r="E103" s="122">
        <f>Flavor!E76</f>
        <v>-84812.555240935646</v>
      </c>
      <c r="F103" s="123">
        <f>Flavor!F76</f>
        <v>-2.483702676948776E-2</v>
      </c>
      <c r="G103" s="124">
        <f>Flavor!G76</f>
        <v>0.18458506876887831</v>
      </c>
      <c r="H103" s="125">
        <f>Flavor!H76</f>
        <v>7.8298275036320364E-4</v>
      </c>
      <c r="I103" s="256">
        <f>Flavor!I76</f>
        <v>14.662055231378474</v>
      </c>
      <c r="J103" s="183">
        <f>Flavor!J76</f>
        <v>5.4152955581795226E-2</v>
      </c>
      <c r="K103" s="123">
        <f>Flavor!K76</f>
        <v>3.7071000722341467E-3</v>
      </c>
      <c r="L103" s="126">
        <f>Flavor!L76</f>
        <v>48823914.504326455</v>
      </c>
      <c r="M103" s="127">
        <f>Flavor!M76</f>
        <v>-1058606.8706644848</v>
      </c>
      <c r="N103" s="123">
        <f>Flavor!N76</f>
        <v>-2.1222000040984838E-2</v>
      </c>
      <c r="O103" s="121">
        <f>Flavor!O76</f>
        <v>20559099.235931627</v>
      </c>
      <c r="P103" s="122">
        <f>Flavor!P76</f>
        <v>-718763.42188087478</v>
      </c>
      <c r="Q103" s="123">
        <f>Flavor!Q76</f>
        <v>-3.3779869408874556E-2</v>
      </c>
    </row>
    <row r="104" spans="2:17">
      <c r="B104" s="418"/>
      <c r="C104" s="94" t="s">
        <v>64</v>
      </c>
      <c r="D104" s="121">
        <f>Flavor!D77</f>
        <v>2648906.3601880958</v>
      </c>
      <c r="E104" s="122">
        <f>Flavor!E77</f>
        <v>-9658.4944945140742</v>
      </c>
      <c r="F104" s="123">
        <f>Flavor!F77</f>
        <v>-3.6329730596950751E-3</v>
      </c>
      <c r="G104" s="124">
        <f>Flavor!G77</f>
        <v>0.14683359381915495</v>
      </c>
      <c r="H104" s="125">
        <f>Flavor!H77</f>
        <v>3.7344113077297514E-3</v>
      </c>
      <c r="I104" s="256">
        <f>Flavor!I77</f>
        <v>11.124737290230668</v>
      </c>
      <c r="J104" s="183">
        <f>Flavor!J77</f>
        <v>5.3957487479570077E-2</v>
      </c>
      <c r="K104" s="123">
        <f>Flavor!K77</f>
        <v>4.8738651152795574E-3</v>
      </c>
      <c r="L104" s="126">
        <f>Flavor!L77</f>
        <v>29468387.363513697</v>
      </c>
      <c r="M104" s="127">
        <f>Flavor!M77</f>
        <v>36001.265989553183</v>
      </c>
      <c r="N104" s="123">
        <f>Flavor!N77</f>
        <v>1.2231854349240687E-3</v>
      </c>
      <c r="O104" s="121">
        <f>Flavor!O77</f>
        <v>8012188.9420092823</v>
      </c>
      <c r="P104" s="122">
        <f>Flavor!P77</f>
        <v>-182494.64796939865</v>
      </c>
      <c r="Q104" s="123">
        <f>Flavor!Q77</f>
        <v>-2.2269883390320554E-2</v>
      </c>
    </row>
    <row r="105" spans="2:17">
      <c r="B105" s="418"/>
      <c r="C105" s="94" t="s">
        <v>196</v>
      </c>
      <c r="D105" s="121">
        <f>Flavor!D78</f>
        <v>1752445.032385871</v>
      </c>
      <c r="E105" s="122">
        <f>Flavor!E78</f>
        <v>-15839.935494952602</v>
      </c>
      <c r="F105" s="123">
        <f>Flavor!F78</f>
        <v>-8.9577957075186541E-3</v>
      </c>
      <c r="G105" s="124">
        <f>Flavor!G78</f>
        <v>9.7141146981681525E-2</v>
      </c>
      <c r="H105" s="125">
        <f>Flavor!H78</f>
        <v>1.9619254158429328E-3</v>
      </c>
      <c r="I105" s="256">
        <f>Flavor!I78</f>
        <v>13.099243325896357</v>
      </c>
      <c r="J105" s="183">
        <f>Flavor!J78</f>
        <v>-0.32575414487465437</v>
      </c>
      <c r="K105" s="123">
        <f>Flavor!K78</f>
        <v>-2.4264745344190073E-2</v>
      </c>
      <c r="L105" s="126">
        <f>Flavor!L78</f>
        <v>22955703.894480847</v>
      </c>
      <c r="M105" s="127">
        <f>Flavor!M78</f>
        <v>-783517.3269216083</v>
      </c>
      <c r="N105" s="123">
        <f>Flavor!N78</f>
        <v>-3.3005182420020436E-2</v>
      </c>
      <c r="O105" s="121">
        <f>Flavor!O78</f>
        <v>4961731.4437170839</v>
      </c>
      <c r="P105" s="122">
        <f>Flavor!P78</f>
        <v>-733081.80096936319</v>
      </c>
      <c r="Q105" s="123">
        <f>Flavor!Q78</f>
        <v>-0.1287279792104449</v>
      </c>
    </row>
    <row r="106" spans="2:17" ht="15" thickBot="1">
      <c r="B106" s="418"/>
      <c r="C106" s="94" t="s">
        <v>197</v>
      </c>
      <c r="D106" s="121">
        <f>Flavor!D79</f>
        <v>274060.05615519726</v>
      </c>
      <c r="E106" s="122">
        <f>Flavor!E79</f>
        <v>96804.320026507747</v>
      </c>
      <c r="F106" s="123">
        <f>Flavor!F79</f>
        <v>0.54612799642335297</v>
      </c>
      <c r="G106" s="124">
        <f>Flavor!G79</f>
        <v>1.5191636658945372E-2</v>
      </c>
      <c r="H106" s="125">
        <f>Flavor!H79</f>
        <v>5.6507180348238026E-3</v>
      </c>
      <c r="I106" s="256">
        <f>Flavor!I79</f>
        <v>9.8957809487981265</v>
      </c>
      <c r="J106" s="183">
        <f>Flavor!J79</f>
        <v>-4.3759226439869323</v>
      </c>
      <c r="K106" s="123">
        <f>Flavor!K79</f>
        <v>-0.30661529757380496</v>
      </c>
      <c r="L106" s="126">
        <f>Flavor!L79</f>
        <v>2712038.2825271459</v>
      </c>
      <c r="M106" s="127">
        <f>Flavor!M79</f>
        <v>182296.95637756726</v>
      </c>
      <c r="N106" s="123">
        <f>Flavor!N79</f>
        <v>7.2061500712815724E-2</v>
      </c>
      <c r="O106" s="121">
        <f>Flavor!O79</f>
        <v>1090339.0033224791</v>
      </c>
      <c r="P106" s="122">
        <f>Flavor!P79</f>
        <v>239768.10878478887</v>
      </c>
      <c r="Q106" s="123">
        <f>Flavor!Q79</f>
        <v>0.28189079866776978</v>
      </c>
    </row>
    <row r="107" spans="2:17">
      <c r="B107" s="416" t="s">
        <v>101</v>
      </c>
      <c r="C107" s="117" t="s">
        <v>13</v>
      </c>
      <c r="D107" s="166">
        <f>'Branded vs. Private Label'!D17</f>
        <v>486491558.04875976</v>
      </c>
      <c r="E107" s="167">
        <f>'Branded vs. Private Label'!E17</f>
        <v>-8281285.7762380242</v>
      </c>
      <c r="F107" s="168">
        <f>'Branded vs. Private Label'!F17</f>
        <v>-1.6737551140068498E-2</v>
      </c>
      <c r="G107" s="169">
        <f>'Branded vs. Private Label'!G17</f>
        <v>26.967092874474819</v>
      </c>
      <c r="H107" s="170">
        <f>'Branded vs. Private Label'!H17</f>
        <v>0.33558551985631269</v>
      </c>
      <c r="I107" s="257">
        <f>'Branded vs. Private Label'!I17</f>
        <v>8.2185671100986752</v>
      </c>
      <c r="J107" s="188">
        <f>'Branded vs. Private Label'!J17</f>
        <v>0.24960714919185012</v>
      </c>
      <c r="K107" s="168">
        <f>'Branded vs. Private Label'!K17</f>
        <v>3.1322424810306886E-2</v>
      </c>
      <c r="L107" s="171">
        <f>'Branded vs. Private Label'!L17</f>
        <v>3998263518.3201966</v>
      </c>
      <c r="M107" s="172">
        <f>'Branded vs. Private Label'!M17</f>
        <v>55438536.134784698</v>
      </c>
      <c r="N107" s="168">
        <f>'Branded vs. Private Label'!N17</f>
        <v>1.406061298314501E-2</v>
      </c>
      <c r="O107" s="166">
        <f>'Branded vs. Private Label'!O17</f>
        <v>933560783.06898999</v>
      </c>
      <c r="P107" s="167">
        <f>'Branded vs. Private Label'!P17</f>
        <v>-5787136.2314147949</v>
      </c>
      <c r="Q107" s="168">
        <f>'Branded vs. Private Label'!Q17</f>
        <v>-6.1608016715732575E-3</v>
      </c>
    </row>
    <row r="108" spans="2:17" ht="15" thickBot="1">
      <c r="B108" s="417"/>
      <c r="C108" s="116" t="s">
        <v>12</v>
      </c>
      <c r="D108" s="158">
        <f>'Branded vs. Private Label'!D18</f>
        <v>1317527734.3282723</v>
      </c>
      <c r="E108" s="159">
        <f>'Branded vs. Private Label'!E18</f>
        <v>-45547110.438765526</v>
      </c>
      <c r="F108" s="160">
        <f>'Branded vs. Private Label'!F18</f>
        <v>-3.3414973956584132E-2</v>
      </c>
      <c r="G108" s="161">
        <f>'Branded vs. Private Label'!G18</f>
        <v>73.03290712552473</v>
      </c>
      <c r="H108" s="162">
        <f>'Branded vs. Private Label'!H18</f>
        <v>-0.33558551985682072</v>
      </c>
      <c r="I108" s="258">
        <f>'Branded vs. Private Label'!I18</f>
        <v>4.0546887726559744</v>
      </c>
      <c r="J108" s="181">
        <f>'Branded vs. Private Label'!J18</f>
        <v>-0.14282824731506505</v>
      </c>
      <c r="K108" s="160">
        <f>'Branded vs. Private Label'!K18</f>
        <v>-3.4026841734176097E-2</v>
      </c>
      <c r="L108" s="163">
        <f>'Branded vs. Private Label'!L18</f>
        <v>5342164912.0437078</v>
      </c>
      <c r="M108" s="164">
        <f>'Branded vs. Private Label'!M18</f>
        <v>-379364948.36031723</v>
      </c>
      <c r="N108" s="160">
        <f>'Branded vs. Private Label'!N18</f>
        <v>-6.6304809660388347E-2</v>
      </c>
      <c r="O108" s="158">
        <f>'Branded vs. Private Label'!O18</f>
        <v>1749468626.0664814</v>
      </c>
      <c r="P108" s="159">
        <f>'Branded vs. Private Label'!P18</f>
        <v>-55424123.648560047</v>
      </c>
      <c r="Q108" s="160">
        <f>'Branded vs. Private Label'!Q18</f>
        <v>-3.0707710282126443E-2</v>
      </c>
    </row>
    <row r="109" spans="2:17" ht="15" thickBot="1">
      <c r="B109" s="416" t="s">
        <v>100</v>
      </c>
      <c r="C109" s="165" t="s">
        <v>99</v>
      </c>
      <c r="D109" s="130">
        <f>'Single Serve'!E24</f>
        <v>17808406.7975851</v>
      </c>
      <c r="E109" s="131">
        <f>'Single Serve'!F24</f>
        <v>-472381.73131926358</v>
      </c>
      <c r="F109" s="132">
        <f>'Single Serve'!G24</f>
        <v>-2.5840336732322302E-2</v>
      </c>
      <c r="G109" s="133">
        <f>'Single Serve'!H24</f>
        <v>0.9871516825144433</v>
      </c>
      <c r="H109" s="134">
        <f>'Single Serve'!I24</f>
        <v>3.1749743506854777E-3</v>
      </c>
      <c r="I109" s="259">
        <f>'Single Serve'!J24</f>
        <v>15.469184396329394</v>
      </c>
      <c r="J109" s="186">
        <f>'Single Serve'!K24</f>
        <v>3.4830287961145956E-2</v>
      </c>
      <c r="K109" s="132">
        <f>'Single Serve'!L24</f>
        <v>2.2566728556695195E-3</v>
      </c>
      <c r="L109" s="135">
        <f>'Single Serve'!M24</f>
        <v>275481528.55668974</v>
      </c>
      <c r="M109" s="136">
        <f>'Single Serve'!N24</f>
        <v>-6670634.9786164761</v>
      </c>
      <c r="N109" s="132">
        <f>'Single Serve'!O24</f>
        <v>-2.3641977063138017E-2</v>
      </c>
      <c r="O109" s="130">
        <f>'Single Serve'!P24</f>
        <v>136969910.00970888</v>
      </c>
      <c r="P109" s="131">
        <f>'Single Serve'!Q24</f>
        <v>-4407338.7387155592</v>
      </c>
      <c r="Q109" s="132">
        <f>'Single Serve'!R24</f>
        <v>-3.1174313955976429E-2</v>
      </c>
    </row>
    <row r="110" spans="2:17">
      <c r="B110" s="418"/>
      <c r="C110" s="115" t="s">
        <v>98</v>
      </c>
      <c r="D110" s="166">
        <f>'Single Serve'!E25</f>
        <v>10927168.330378002</v>
      </c>
      <c r="E110" s="167">
        <f>'Single Serve'!F25</f>
        <v>266616.12701208144</v>
      </c>
      <c r="F110" s="168">
        <f>'Single Serve'!G25</f>
        <v>2.5009598182719008E-2</v>
      </c>
      <c r="G110" s="169">
        <f>'Single Serve'!H25</f>
        <v>0.60571238769736091</v>
      </c>
      <c r="H110" s="170">
        <f>'Single Serve'!I25</f>
        <v>3.1900429439093103E-2</v>
      </c>
      <c r="I110" s="257">
        <f>'Single Serve'!J25</f>
        <v>13.305885780607303</v>
      </c>
      <c r="J110" s="188">
        <f>'Single Serve'!K25</f>
        <v>3.6203778281016952E-2</v>
      </c>
      <c r="K110" s="168">
        <f>'Single Serve'!L25</f>
        <v>2.7283079032843537E-3</v>
      </c>
      <c r="L110" s="171">
        <f>'Single Serve'!M25</f>
        <v>145395653.70947909</v>
      </c>
      <c r="M110" s="172">
        <f>'Single Serve'!N25</f>
        <v>3933516.001614511</v>
      </c>
      <c r="N110" s="168">
        <f>'Single Serve'!O25</f>
        <v>2.7806139970383236E-2</v>
      </c>
      <c r="O110" s="166">
        <f>'Single Serve'!P25</f>
        <v>91397079.411526471</v>
      </c>
      <c r="P110" s="167">
        <f>'Single Serve'!Q25</f>
        <v>199686.4589535147</v>
      </c>
      <c r="Q110" s="168">
        <f>'Single Serve'!R25</f>
        <v>2.1896070982792381E-3</v>
      </c>
    </row>
    <row r="111" spans="2:17" ht="15" thickBot="1">
      <c r="B111" s="418"/>
      <c r="C111" s="114" t="s">
        <v>97</v>
      </c>
      <c r="D111" s="158">
        <f>'Single Serve'!E26</f>
        <v>6881238.4672070788</v>
      </c>
      <c r="E111" s="159">
        <f>'Single Serve'!F26</f>
        <v>-738997.85833136924</v>
      </c>
      <c r="F111" s="160">
        <f>'Single Serve'!G26</f>
        <v>-9.6978338566048539E-2</v>
      </c>
      <c r="G111" s="161">
        <f>'Single Serve'!H26</f>
        <v>0.38143929481708122</v>
      </c>
      <c r="H111" s="162">
        <f>'Single Serve'!I26</f>
        <v>-2.8725455088408958E-2</v>
      </c>
      <c r="I111" s="258">
        <f>'Single Serve'!J26</f>
        <v>18.904427664749889</v>
      </c>
      <c r="J111" s="181">
        <f>'Single Serve'!K26</f>
        <v>0.44174228110458813</v>
      </c>
      <c r="K111" s="160">
        <f>'Single Serve'!L26</f>
        <v>2.3926220477975227E-2</v>
      </c>
      <c r="L111" s="163">
        <f>'Single Serve'!M26</f>
        <v>130085874.84721062</v>
      </c>
      <c r="M111" s="164">
        <f>'Single Serve'!N26</f>
        <v>-10604150.980231076</v>
      </c>
      <c r="N111" s="160">
        <f>'Single Serve'!O26</f>
        <v>-7.5372443198192446E-2</v>
      </c>
      <c r="O111" s="158">
        <f>'Single Serve'!P26</f>
        <v>45572830.598182425</v>
      </c>
      <c r="P111" s="159">
        <f>'Single Serve'!Q26</f>
        <v>-4607025.1976689994</v>
      </c>
      <c r="Q111" s="160">
        <f>'Single Serve'!R26</f>
        <v>-9.1810251835157355E-2</v>
      </c>
    </row>
    <row r="112" spans="2:17">
      <c r="B112" s="418"/>
      <c r="C112" s="93" t="s">
        <v>96</v>
      </c>
      <c r="D112" s="137">
        <f>Size!D51</f>
        <v>18341722.149803776</v>
      </c>
      <c r="E112" s="138">
        <f>Size!E51</f>
        <v>-651659.23138147965</v>
      </c>
      <c r="F112" s="139">
        <f>Size!F51</f>
        <v>-3.4309806047858854E-2</v>
      </c>
      <c r="G112" s="140">
        <f>Size!G51</f>
        <v>1.0167143016323332</v>
      </c>
      <c r="H112" s="141">
        <f>Size!H51</f>
        <v>-5.6182339039541063E-3</v>
      </c>
      <c r="I112" s="176">
        <f>Size!I51</f>
        <v>15.580017552723016</v>
      </c>
      <c r="J112" s="177">
        <f>Size!J51</f>
        <v>1.9193984061587344E-2</v>
      </c>
      <c r="K112" s="139">
        <f>Size!K51</f>
        <v>1.2334812471136093E-3</v>
      </c>
      <c r="L112" s="142">
        <f>Size!L51</f>
        <v>285764353.04111135</v>
      </c>
      <c r="M112" s="143">
        <f>Size!M51</f>
        <v>-9788303.6038113236</v>
      </c>
      <c r="N112" s="139">
        <f>Size!N51</f>
        <v>-3.311864530309739E-2</v>
      </c>
      <c r="O112" s="137">
        <f>Size!O51</f>
        <v>139415619.8807624</v>
      </c>
      <c r="P112" s="138">
        <f>Size!P51</f>
        <v>-5219201.1945497394</v>
      </c>
      <c r="Q112" s="139">
        <f>Size!Q51</f>
        <v>-3.6085371114277336E-2</v>
      </c>
    </row>
    <row r="113" spans="2:17">
      <c r="B113" s="418"/>
      <c r="C113" s="94" t="s">
        <v>95</v>
      </c>
      <c r="D113" s="121">
        <f>Size!D52</f>
        <v>49557469.506574102</v>
      </c>
      <c r="E113" s="122">
        <f>Size!E52</f>
        <v>-1638871.4502608776</v>
      </c>
      <c r="F113" s="123">
        <f>Size!F52</f>
        <v>-3.2011495736436607E-2</v>
      </c>
      <c r="G113" s="124">
        <f>Size!G52</f>
        <v>2.7470587324637439</v>
      </c>
      <c r="H113" s="125">
        <f>Size!H52</f>
        <v>-8.6214705583889106E-3</v>
      </c>
      <c r="I113" s="182">
        <f>Size!I52</f>
        <v>9.8593348009813173</v>
      </c>
      <c r="J113" s="183">
        <f>Size!J52</f>
        <v>8.189450962202649E-2</v>
      </c>
      <c r="K113" s="123">
        <f>Size!K52</f>
        <v>8.3758639461495761E-3</v>
      </c>
      <c r="L113" s="126">
        <f>Size!L52</f>
        <v>488603683.75473648</v>
      </c>
      <c r="M113" s="127">
        <f>Size!M52</f>
        <v>-11965483.086789727</v>
      </c>
      <c r="N113" s="123">
        <f>Size!N52</f>
        <v>-2.3903755723288178E-2</v>
      </c>
      <c r="O113" s="121">
        <f>Size!O52</f>
        <v>197751702.09701684</v>
      </c>
      <c r="P113" s="122">
        <f>Size!P52</f>
        <v>-7015880.1082615852</v>
      </c>
      <c r="Q113" s="123">
        <f>Size!Q52</f>
        <v>-3.4262650526528181E-2</v>
      </c>
    </row>
    <row r="114" spans="2:17">
      <c r="B114" s="418"/>
      <c r="C114" s="94" t="s">
        <v>231</v>
      </c>
      <c r="D114" s="121">
        <f>Size!D53</f>
        <v>63309069.714826152</v>
      </c>
      <c r="E114" s="122">
        <f>Size!E53</f>
        <v>9522130.4295143932</v>
      </c>
      <c r="F114" s="123">
        <f>Size!F53</f>
        <v>0.17703424950440924</v>
      </c>
      <c r="G114" s="124">
        <f>Size!G53</f>
        <v>3.5093344058093683</v>
      </c>
      <c r="H114" s="125">
        <f>Size!H53</f>
        <v>0.6142133678692745</v>
      </c>
      <c r="I114" s="182">
        <f>Size!I53</f>
        <v>11.672124862016105</v>
      </c>
      <c r="J114" s="183">
        <f>Size!J53</f>
        <v>0.36786871034382784</v>
      </c>
      <c r="K114" s="123">
        <f>Size!K53</f>
        <v>3.2542495977447197E-2</v>
      </c>
      <c r="L114" s="126">
        <f>Size!L53</f>
        <v>738951366.60953319</v>
      </c>
      <c r="M114" s="127">
        <f>Size!M53</f>
        <v>130930027.31392443</v>
      </c>
      <c r="N114" s="123">
        <f>Size!N53</f>
        <v>0.21533788183422403</v>
      </c>
      <c r="O114" s="121">
        <f>Size!O53</f>
        <v>152257192.82670462</v>
      </c>
      <c r="P114" s="122">
        <f>Size!P53</f>
        <v>23001453.390488029</v>
      </c>
      <c r="Q114" s="123">
        <f>Size!Q53</f>
        <v>0.17795305253611954</v>
      </c>
    </row>
    <row r="115" spans="2:17">
      <c r="B115" s="418"/>
      <c r="C115" s="94" t="s">
        <v>117</v>
      </c>
      <c r="D115" s="121">
        <f>Size!D54</f>
        <v>507530568.46194285</v>
      </c>
      <c r="E115" s="122">
        <f>Size!E54</f>
        <v>-11462937.832565367</v>
      </c>
      <c r="F115" s="123">
        <f>Size!F54</f>
        <v>-2.2086861769057674E-2</v>
      </c>
      <c r="G115" s="124">
        <f>Size!G54</f>
        <v>28.13332266492575</v>
      </c>
      <c r="H115" s="125">
        <f>Size!H54</f>
        <v>0.19812057697492236</v>
      </c>
      <c r="I115" s="182">
        <f>Size!I54</f>
        <v>6.490963597517589</v>
      </c>
      <c r="J115" s="183">
        <f>Size!J54</f>
        <v>4.856717572302216E-3</v>
      </c>
      <c r="K115" s="123">
        <f>Size!K54</f>
        <v>7.4878778012723473E-4</v>
      </c>
      <c r="L115" s="126">
        <f>Size!L54</f>
        <v>3294362444.5138798</v>
      </c>
      <c r="M115" s="127">
        <f>Size!M54</f>
        <v>-71884907.309857368</v>
      </c>
      <c r="N115" s="123">
        <f>Size!N54</f>
        <v>-2.1354612361124375E-2</v>
      </c>
      <c r="O115" s="121">
        <f>Size!O54</f>
        <v>1014126042.6529841</v>
      </c>
      <c r="P115" s="122">
        <f>Size!P54</f>
        <v>-23361737.761782408</v>
      </c>
      <c r="Q115" s="123">
        <f>Size!Q54</f>
        <v>-2.2517602812095638E-2</v>
      </c>
    </row>
    <row r="116" spans="2:17">
      <c r="B116" s="418"/>
      <c r="C116" s="94" t="s">
        <v>94</v>
      </c>
      <c r="D116" s="121">
        <f>Size!D55</f>
        <v>42163925.833488032</v>
      </c>
      <c r="E116" s="122">
        <f>Size!E55</f>
        <v>2904234.6940715015</v>
      </c>
      <c r="F116" s="123">
        <f>Size!F55</f>
        <v>7.3974975599226361E-2</v>
      </c>
      <c r="G116" s="124">
        <f>Size!G55</f>
        <v>2.3372214483322598</v>
      </c>
      <c r="H116" s="125">
        <f>Size!H55</f>
        <v>0.22404008365486838</v>
      </c>
      <c r="I116" s="182">
        <f>Size!I55</f>
        <v>8.9621282895540322</v>
      </c>
      <c r="J116" s="183">
        <f>Size!J55</f>
        <v>0.20718834410016029</v>
      </c>
      <c r="K116" s="123">
        <f>Size!K55</f>
        <v>2.366530728834363E-2</v>
      </c>
      <c r="L116" s="126">
        <f>Size!L55</f>
        <v>377878512.51096117</v>
      </c>
      <c r="M116" s="127">
        <f>Size!M55</f>
        <v>34162274.308301926</v>
      </c>
      <c r="N116" s="123">
        <f>Size!N55</f>
        <v>9.939092341677333E-2</v>
      </c>
      <c r="O116" s="121">
        <f>Size!O55</f>
        <v>56218567.777984038</v>
      </c>
      <c r="P116" s="122">
        <f>Size!P55</f>
        <v>3872312.9254286736</v>
      </c>
      <c r="Q116" s="123">
        <f>Size!Q55</f>
        <v>7.3974975599226472E-2</v>
      </c>
    </row>
    <row r="117" spans="2:17">
      <c r="B117" s="418"/>
      <c r="C117" s="94" t="s">
        <v>118</v>
      </c>
      <c r="D117" s="121">
        <f>Size!D56</f>
        <v>1122780040.8811593</v>
      </c>
      <c r="E117" s="122">
        <f>Size!E56</f>
        <v>-52468397.03220582</v>
      </c>
      <c r="F117" s="123">
        <f>Size!F56</f>
        <v>-4.4644515439954659E-2</v>
      </c>
      <c r="G117" s="124">
        <f>Size!G56</f>
        <v>62.237695884157901</v>
      </c>
      <c r="H117" s="125">
        <f>Size!H56</f>
        <v>-1.0209041146409419</v>
      </c>
      <c r="I117" s="182">
        <f>Size!I56</f>
        <v>3.6986532781306432</v>
      </c>
      <c r="J117" s="183">
        <f>Size!J56</f>
        <v>-0.1712782545509528</v>
      </c>
      <c r="K117" s="123">
        <f>Size!K56</f>
        <v>-4.4258729929588382E-2</v>
      </c>
      <c r="L117" s="126">
        <f>Size!L56</f>
        <v>4152774078.8247576</v>
      </c>
      <c r="M117" s="127">
        <f>Size!M56</f>
        <v>-395356909.79096317</v>
      </c>
      <c r="N117" s="123">
        <f>Size!N56</f>
        <v>-8.6927335817848742E-2</v>
      </c>
      <c r="O117" s="121">
        <f>Size!O56</f>
        <v>1122780040.8811593</v>
      </c>
      <c r="P117" s="122">
        <f>Size!P56</f>
        <v>-52468397.03220582</v>
      </c>
      <c r="Q117" s="123">
        <f>Size!Q56</f>
        <v>-4.4644515439954659E-2</v>
      </c>
    </row>
    <row r="118" spans="2:17" ht="15" thickBot="1">
      <c r="B118" s="418"/>
      <c r="C118" s="95" t="s">
        <v>93</v>
      </c>
      <c r="D118" s="121">
        <f>Size!D57</f>
        <v>1283.8787364959717</v>
      </c>
      <c r="E118" s="122">
        <f>Size!E57</f>
        <v>-16927.77591840694</v>
      </c>
      <c r="F118" s="123">
        <f>Size!F57</f>
        <v>-0.92950235654999491</v>
      </c>
      <c r="G118" s="124">
        <f>Size!G57</f>
        <v>7.1167683290364791E-5</v>
      </c>
      <c r="H118" s="125">
        <f>Size!H57</f>
        <v>-9.0908784393773485E-4</v>
      </c>
      <c r="I118" s="182">
        <f>Size!I57</f>
        <v>0.70742739108677311</v>
      </c>
      <c r="J118" s="183">
        <f>Size!J57</f>
        <v>-0.89688729712264437</v>
      </c>
      <c r="K118" s="123">
        <f>Size!K57</f>
        <v>-0.55904698979204892</v>
      </c>
      <c r="L118" s="126">
        <f>Size!L57</f>
        <v>908.25098503112793</v>
      </c>
      <c r="M118" s="127">
        <f>Size!M57</f>
        <v>-28308.97407442702</v>
      </c>
      <c r="N118" s="123">
        <f>Size!N57</f>
        <v>-0.96891385190815338</v>
      </c>
      <c r="O118" s="121">
        <f>Size!O57</f>
        <v>256.77574729919434</v>
      </c>
      <c r="P118" s="122">
        <f>Size!P57</f>
        <v>-9723.1114809414776</v>
      </c>
      <c r="Q118" s="123">
        <f>Size!Q57</f>
        <v>-0.9742706764689103</v>
      </c>
    </row>
    <row r="119" spans="2:17">
      <c r="B119" s="418"/>
      <c r="C119" s="117" t="s">
        <v>119</v>
      </c>
      <c r="D119" s="166">
        <f>'White Milk Size'!D17</f>
        <v>455168382.96401745</v>
      </c>
      <c r="E119" s="167">
        <f>'White Milk Size'!E17</f>
        <v>-10724818.531650662</v>
      </c>
      <c r="F119" s="168">
        <f>'White Milk Size'!F17</f>
        <v>-2.3019907775474122E-2</v>
      </c>
      <c r="G119" s="169">
        <f>'White Milk Size'!G17</f>
        <v>25.230793533492179</v>
      </c>
      <c r="H119" s="170">
        <f>'White Milk Size'!H17</f>
        <v>0.15375388398548751</v>
      </c>
      <c r="I119" s="257">
        <f>'White Milk Size'!I17</f>
        <v>6.4610273101667559</v>
      </c>
      <c r="J119" s="188">
        <f>'White Milk Size'!J17</f>
        <v>2.0966493236005412E-2</v>
      </c>
      <c r="K119" s="168">
        <f>'White Milk Size'!K17</f>
        <v>3.255635906556201E-3</v>
      </c>
      <c r="L119" s="171">
        <f>'White Milk Size'!L17</f>
        <v>2940855353.0549574</v>
      </c>
      <c r="M119" s="172">
        <f>'White Milk Size'!M17</f>
        <v>-59525198.771717548</v>
      </c>
      <c r="N119" s="168">
        <f>'White Milk Size'!N17</f>
        <v>-1.9839216307237343E-2</v>
      </c>
      <c r="O119" s="166">
        <f>'White Milk Size'!O17</f>
        <v>909574154.04920304</v>
      </c>
      <c r="P119" s="167">
        <f>'White Milk Size'!P17</f>
        <v>-21830084.430691957</v>
      </c>
      <c r="Q119" s="168">
        <f>'White Milk Size'!Q17</f>
        <v>-2.3437819508229749E-2</v>
      </c>
    </row>
    <row r="120" spans="2:17" ht="15" thickBot="1">
      <c r="B120" s="417"/>
      <c r="C120" s="116" t="s">
        <v>116</v>
      </c>
      <c r="D120" s="158">
        <f>'White Milk Size'!D18</f>
        <v>1097552546.6226673</v>
      </c>
      <c r="E120" s="159">
        <f>'White Milk Size'!E18</f>
        <v>-51481746.984414339</v>
      </c>
      <c r="F120" s="160">
        <f>'White Milk Size'!F18</f>
        <v>-4.480436073217741E-2</v>
      </c>
      <c r="G120" s="161">
        <f>'White Milk Size'!G18</f>
        <v>60.839290979892638</v>
      </c>
      <c r="H120" s="162">
        <f>'White Milk Size'!H18</f>
        <v>-1.008313679124079</v>
      </c>
      <c r="I120" s="258">
        <f>'White Milk Size'!I18</f>
        <v>3.6774973187619473</v>
      </c>
      <c r="J120" s="181">
        <f>'White Milk Size'!J18</f>
        <v>-0.17332028663953469</v>
      </c>
      <c r="K120" s="160">
        <f>'White Milk Size'!K18</f>
        <v>-4.5008697996088164E-2</v>
      </c>
      <c r="L120" s="163">
        <f>'White Milk Size'!L18</f>
        <v>4036246547.4052062</v>
      </c>
      <c r="M120" s="164">
        <f>'White Milk Size'!M18</f>
        <v>-388474939.62699938</v>
      </c>
      <c r="N120" s="160">
        <f>'White Milk Size'!N18</f>
        <v>-8.779647278716321E-2</v>
      </c>
      <c r="O120" s="158">
        <f>'White Milk Size'!O18</f>
        <v>1097552546.6226673</v>
      </c>
      <c r="P120" s="159">
        <f>'White Milk Size'!P18</f>
        <v>-51481746.984414339</v>
      </c>
      <c r="Q120" s="160">
        <f>'White Milk Size'!Q18</f>
        <v>-4.480436073217741E-2</v>
      </c>
    </row>
    <row r="121" spans="2:17">
      <c r="B121" s="416" t="s">
        <v>65</v>
      </c>
      <c r="C121" s="93" t="s">
        <v>90</v>
      </c>
      <c r="D121" s="137">
        <f>Organic!D17</f>
        <v>134630495.88609871</v>
      </c>
      <c r="E121" s="138">
        <f>Organic!E17</f>
        <v>-5552483.9497602582</v>
      </c>
      <c r="F121" s="139">
        <f>Organic!F17</f>
        <v>-3.9608830945537701E-2</v>
      </c>
      <c r="G121" s="140">
        <f>Organic!G17</f>
        <v>7.4628079896365636</v>
      </c>
      <c r="H121" s="141">
        <f>Organic!H17</f>
        <v>-8.264262489127816E-2</v>
      </c>
      <c r="I121" s="254">
        <f>Organic!I17</f>
        <v>9.8984901524644897</v>
      </c>
      <c r="J121" s="177">
        <f>Organic!J17</f>
        <v>0.42482011241697748</v>
      </c>
      <c r="K121" s="139">
        <f>Organic!K17</f>
        <v>4.4842190051074114E-2</v>
      </c>
      <c r="L121" s="142">
        <f>Organic!L17</f>
        <v>1332638637.749959</v>
      </c>
      <c r="M121" s="143">
        <f>Organic!M17</f>
        <v>4591341.5543973446</v>
      </c>
      <c r="N121" s="139">
        <f>Organic!N17</f>
        <v>3.4572123805756737E-3</v>
      </c>
      <c r="O121" s="137">
        <f>Organic!O17</f>
        <v>239292456.68157908</v>
      </c>
      <c r="P121" s="138">
        <f>Organic!P17</f>
        <v>-6088533.8263669014</v>
      </c>
      <c r="Q121" s="139">
        <f>Organic!Q17</f>
        <v>-2.4812573352823518E-2</v>
      </c>
    </row>
    <row r="122" spans="2:17" ht="15" thickBot="1">
      <c r="B122" s="417"/>
      <c r="C122" s="95" t="s">
        <v>92</v>
      </c>
      <c r="D122" s="144">
        <f>Organic!D18</f>
        <v>1669388796.4909422</v>
      </c>
      <c r="E122" s="145">
        <f>Organic!E18</f>
        <v>-48275912.265233278</v>
      </c>
      <c r="F122" s="146">
        <f>Organic!F18</f>
        <v>-2.8105550529818855E-2</v>
      </c>
      <c r="G122" s="147">
        <f>Organic!G18</f>
        <v>92.537192010363512</v>
      </c>
      <c r="H122" s="148">
        <f>Organic!H18</f>
        <v>8.2642624891363425E-2</v>
      </c>
      <c r="I122" s="255">
        <f>Organic!I18</f>
        <v>4.7968393039694135</v>
      </c>
      <c r="J122" s="184">
        <f>Organic!J18</f>
        <v>-5.6440561360367347E-2</v>
      </c>
      <c r="K122" s="146">
        <f>Organic!K18</f>
        <v>-1.1629364661939232E-2</v>
      </c>
      <c r="L122" s="149">
        <f>Organic!L18</f>
        <v>8007789792.6139479</v>
      </c>
      <c r="M122" s="150">
        <f>Organic!M18</f>
        <v>-328517753.77994156</v>
      </c>
      <c r="N122" s="146">
        <f>Organic!N18</f>
        <v>-3.9408065495622389E-2</v>
      </c>
      <c r="O122" s="144">
        <f>Organic!O18</f>
        <v>2443736952.4538932</v>
      </c>
      <c r="P122" s="145">
        <f>Organic!P18</f>
        <v>-55122726.05360508</v>
      </c>
      <c r="Q122" s="146">
        <f>Organic!Q18</f>
        <v>-2.2059152231600456E-2</v>
      </c>
    </row>
    <row r="123" spans="2:17">
      <c r="B123" s="416" t="s">
        <v>126</v>
      </c>
      <c r="C123" s="173" t="s">
        <v>89</v>
      </c>
      <c r="D123" s="137">
        <f>'Form Data'!D17</f>
        <v>155442455.41591567</v>
      </c>
      <c r="E123" s="138">
        <f>'Form Data'!E17</f>
        <v>11089067.288902432</v>
      </c>
      <c r="F123" s="139">
        <f>'Form Data'!F17</f>
        <v>7.6818891698928568E-2</v>
      </c>
      <c r="G123" s="140">
        <f>'Form Data'!G17</f>
        <v>8.6164519455387403</v>
      </c>
      <c r="H123" s="141">
        <f>'Form Data'!H17</f>
        <v>0.84652607845051264</v>
      </c>
      <c r="I123" s="254">
        <f>'Form Data'!I17</f>
        <v>9.90764913111515</v>
      </c>
      <c r="J123" s="177">
        <f>'Form Data'!J17</f>
        <v>0.3150636305092096</v>
      </c>
      <c r="K123" s="139">
        <f>'Form Data'!K17</f>
        <v>3.2844495416726571E-2</v>
      </c>
      <c r="L123" s="142">
        <f>'Form Data'!L17</f>
        <v>1540069308.3399024</v>
      </c>
      <c r="M123" s="143">
        <f>'Form Data'!M17</f>
        <v>155347090.4293735</v>
      </c>
      <c r="N123" s="139">
        <f>'Form Data'!N17</f>
        <v>0.11218646485197867</v>
      </c>
      <c r="O123" s="137">
        <f>'Form Data'!O17</f>
        <v>311219141.86980146</v>
      </c>
      <c r="P123" s="138">
        <f>'Form Data'!P17</f>
        <v>23300741.050400496</v>
      </c>
      <c r="Q123" s="139">
        <f>'Form Data'!Q17</f>
        <v>8.0928280318617304E-2</v>
      </c>
    </row>
    <row r="124" spans="2:17" ht="15" thickBot="1">
      <c r="B124" s="417"/>
      <c r="C124" s="174" t="s">
        <v>91</v>
      </c>
      <c r="D124" s="144">
        <f>'Form Data'!D18</f>
        <v>1648576836.9611175</v>
      </c>
      <c r="E124" s="145">
        <f>'Form Data'!E18</f>
        <v>-64917463.50390625</v>
      </c>
      <c r="F124" s="146">
        <f>'Form Data'!F18</f>
        <v>-3.7886010759585462E-2</v>
      </c>
      <c r="G124" s="147">
        <f>'Form Data'!G18</f>
        <v>91.383548054460903</v>
      </c>
      <c r="H124" s="148">
        <f>'Form Data'!H18</f>
        <v>-0.84652607845100647</v>
      </c>
      <c r="I124" s="255">
        <f>'Form Data'!I18</f>
        <v>4.7315714664550992</v>
      </c>
      <c r="J124" s="184">
        <f>'Form Data'!J18</f>
        <v>-0.10044497061849711</v>
      </c>
      <c r="K124" s="146">
        <f>'Form Data'!K18</f>
        <v>-2.0787381815971093E-2</v>
      </c>
      <c r="L124" s="149">
        <f>'Form Data'!L18</f>
        <v>7800359122.0240231</v>
      </c>
      <c r="M124" s="150">
        <f>'Form Data'!M18</f>
        <v>-479273502.65489578</v>
      </c>
      <c r="N124" s="146">
        <f>'Form Data'!N18</f>
        <v>-5.7885841604413193E-2</v>
      </c>
      <c r="O124" s="144">
        <f>'Form Data'!O18</f>
        <v>2371810267.2656693</v>
      </c>
      <c r="P124" s="145">
        <f>'Form Data'!P18</f>
        <v>-84512000.930374146</v>
      </c>
      <c r="Q124" s="146">
        <f>'Form Data'!Q18</f>
        <v>-3.4405909201987939E-2</v>
      </c>
    </row>
    <row r="125" spans="2:17" ht="15" thickBot="1">
      <c r="B125" s="306" t="s">
        <v>221</v>
      </c>
      <c r="C125" s="307" t="s">
        <v>127</v>
      </c>
      <c r="D125" s="328">
        <f>'Glass Bottle'!D10</f>
        <v>4295562.3901516395</v>
      </c>
      <c r="E125" s="329">
        <f>'Glass Bottle'!E10</f>
        <v>-177783.60520451982</v>
      </c>
      <c r="F125" s="330">
        <f>'Glass Bottle'!F10</f>
        <v>-3.9742869294948205E-2</v>
      </c>
      <c r="G125" s="133">
        <f>'Glass Bottle'!G10</f>
        <v>0.23811066812326903</v>
      </c>
      <c r="H125" s="134">
        <f>'Glass Bottle'!H10</f>
        <v>-2.6704261948703456E-3</v>
      </c>
      <c r="I125" s="185">
        <f>'Glass Bottle'!I10</f>
        <v>13.745281533691935</v>
      </c>
      <c r="J125" s="186">
        <f>'Glass Bottle'!J10</f>
        <v>0.7100145681338379</v>
      </c>
      <c r="K125" s="132">
        <f>'Glass Bottle'!K10</f>
        <v>5.4468740073359827E-2</v>
      </c>
      <c r="L125" s="135">
        <f>'Glass Bottle'!L10</f>
        <v>59043714.398172922</v>
      </c>
      <c r="M125" s="136">
        <f>'Glass Bottle'!M10</f>
        <v>732455.11939517409</v>
      </c>
      <c r="N125" s="132">
        <f>'Glass Bottle'!N10</f>
        <v>1.2561126761015595E-2</v>
      </c>
      <c r="O125" s="130">
        <f>'Glass Bottle'!O10</f>
        <v>11302926.023950359</v>
      </c>
      <c r="P125" s="131">
        <f>'Glass Bottle'!P10</f>
        <v>-629821.48356946744</v>
      </c>
      <c r="Q125" s="132">
        <f>'Glass Bottle'!Q10</f>
        <v>-5.2780927709445292E-2</v>
      </c>
    </row>
    <row r="126" spans="2:17">
      <c r="B126" s="418" t="s">
        <v>222</v>
      </c>
      <c r="C126" s="308" t="s">
        <v>223</v>
      </c>
      <c r="D126" s="313">
        <f>Enhanced!D51</f>
        <v>8560595.7289998643</v>
      </c>
      <c r="E126" s="138">
        <f>Enhanced!E51</f>
        <v>-249310.67813471518</v>
      </c>
      <c r="F126" s="139">
        <f>Enhanced!F51</f>
        <v>-2.8298902010220495E-2</v>
      </c>
      <c r="G126" s="140">
        <f>Enhanced!G51</f>
        <v>0.47452905660006106</v>
      </c>
      <c r="H126" s="141">
        <f>Enhanced!H51</f>
        <v>3.2945125937000608E-4</v>
      </c>
      <c r="I126" s="254">
        <f>Enhanced!I51</f>
        <v>12.421028094446331</v>
      </c>
      <c r="J126" s="177">
        <f>Enhanced!J51</f>
        <v>0.50367076881350137</v>
      </c>
      <c r="K126" s="139">
        <f>Enhanced!K51</f>
        <v>4.2263629011959299E-2</v>
      </c>
      <c r="L126" s="142">
        <f>Enhanced!L51</f>
        <v>106331400.05510458</v>
      </c>
      <c r="M126" s="143">
        <f>Enhanced!M51</f>
        <v>1340597.3958996981</v>
      </c>
      <c r="N126" s="139">
        <f>Enhanced!N51</f>
        <v>1.2768712705733026E-2</v>
      </c>
      <c r="O126" s="137">
        <f>Enhanced!O51</f>
        <v>21634397.80920383</v>
      </c>
      <c r="P126" s="138">
        <f>Enhanced!P51</f>
        <v>-1275512.2433100231</v>
      </c>
      <c r="Q126" s="139">
        <f>Enhanced!Q51</f>
        <v>-5.5675130997298004E-2</v>
      </c>
    </row>
    <row r="127" spans="2:17">
      <c r="B127" s="418"/>
      <c r="C127" s="308" t="s">
        <v>224</v>
      </c>
      <c r="D127" s="314">
        <f>Enhanced!D52</f>
        <v>1723582647.152133</v>
      </c>
      <c r="E127" s="122">
        <f>Enhanced!E52</f>
        <v>-60960595.770386934</v>
      </c>
      <c r="F127" s="123">
        <f>Enhanced!F52</f>
        <v>-3.4160335431576698E-2</v>
      </c>
      <c r="G127" s="124">
        <f>Enhanced!G52</f>
        <v>95.541253601621932</v>
      </c>
      <c r="H127" s="125">
        <f>Enhanced!H52</f>
        <v>-0.5130814162788937</v>
      </c>
      <c r="I127" s="182">
        <f>Enhanced!I52</f>
        <v>4.8712682502958264</v>
      </c>
      <c r="J127" s="183">
        <f>Enhanced!J52</f>
        <v>-7.6400419965949595E-2</v>
      </c>
      <c r="K127" s="123">
        <f>Enhanced!K52</f>
        <v>-1.5441700941932179E-2</v>
      </c>
      <c r="L127" s="126">
        <f>Enhanced!L52</f>
        <v>8396033425.8330193</v>
      </c>
      <c r="M127" s="127">
        <f>Enhanced!M52</f>
        <v>-433295267.90208244</v>
      </c>
      <c r="N127" s="123">
        <f>Enhanced!N52</f>
        <v>-4.9074542689698422E-2</v>
      </c>
      <c r="O127" s="121">
        <f>Enhanced!O52</f>
        <v>2490245378.8534269</v>
      </c>
      <c r="P127" s="122">
        <f>Enhanced!P52</f>
        <v>-77418242.638542175</v>
      </c>
      <c r="Q127" s="123">
        <f>Enhanced!Q52</f>
        <v>-3.0151240213294551E-2</v>
      </c>
    </row>
    <row r="128" spans="2:17">
      <c r="B128" s="418"/>
      <c r="C128" s="309" t="s">
        <v>128</v>
      </c>
      <c r="D128" s="314">
        <f>'Enhanced - Aggs'!D44</f>
        <v>528.86462578177452</v>
      </c>
      <c r="E128" s="122">
        <f>'Enhanced - Aggs'!E44</f>
        <v>14.839475721120834</v>
      </c>
      <c r="F128" s="123">
        <f>'Enhanced - Aggs'!F44</f>
        <v>2.88691627625026E-2</v>
      </c>
      <c r="G128" s="124">
        <f>'Enhanced - Aggs'!G44</f>
        <v>2.9315907430508894E-5</v>
      </c>
      <c r="H128" s="125">
        <f>'Enhanced - Aggs'!H44</f>
        <v>1.6481307221713876E-6</v>
      </c>
      <c r="I128" s="182">
        <f>'Enhanced - Aggs'!I44</f>
        <v>8.7301470984555589</v>
      </c>
      <c r="J128" s="183">
        <f>'Enhanced - Aggs'!J44</f>
        <v>1.389841449129392E-2</v>
      </c>
      <c r="K128" s="123">
        <f>'Enhanced - Aggs'!K44</f>
        <v>1.5945408392102848E-3</v>
      </c>
      <c r="L128" s="126">
        <f>'Enhanced - Aggs'!L44</f>
        <v>4617.0659782445437</v>
      </c>
      <c r="M128" s="127">
        <f>'Enhanced - Aggs'!M44</f>
        <v>136.69494050383673</v>
      </c>
      <c r="N128" s="123">
        <f>'Enhanced - Aggs'!N44</f>
        <v>3.0509736660731378E-2</v>
      </c>
      <c r="O128" s="121">
        <f>'Enhanced - Aggs'!O44</f>
        <v>1057.1742045879364</v>
      </c>
      <c r="P128" s="122">
        <f>'Enhanced - Aggs'!P44</f>
        <v>31.344538450241089</v>
      </c>
      <c r="Q128" s="123">
        <f>'Enhanced - Aggs'!Q44</f>
        <v>3.0555305120249628E-2</v>
      </c>
    </row>
    <row r="129" spans="2:17" ht="15" customHeight="1">
      <c r="B129" s="418"/>
      <c r="C129" s="309" t="s">
        <v>129</v>
      </c>
      <c r="D129" s="314">
        <f>'Enhanced - Aggs'!D45</f>
        <v>4571320.959517844</v>
      </c>
      <c r="E129" s="122">
        <f>'Enhanced - Aggs'!E45</f>
        <v>528193.80158178043</v>
      </c>
      <c r="F129" s="123">
        <f>'Enhanced - Aggs'!F45</f>
        <v>0.13063991829814547</v>
      </c>
      <c r="G129" s="124">
        <f>'Enhanced - Aggs'!G45</f>
        <v>0.25339645639235431</v>
      </c>
      <c r="H129" s="125">
        <f>'Enhanced - Aggs'!H45</f>
        <v>3.5772203189975926E-2</v>
      </c>
      <c r="I129" s="182">
        <f>'Enhanced - Aggs'!I45</f>
        <v>13.326250441412864</v>
      </c>
      <c r="J129" s="183">
        <f>'Enhanced - Aggs'!J45</f>
        <v>1.6941322707326734E-2</v>
      </c>
      <c r="K129" s="123">
        <f>'Enhanced - Aggs'!K45</f>
        <v>1.2728927216452274E-3</v>
      </c>
      <c r="L129" s="126">
        <f>'Enhanced - Aggs'!L45</f>
        <v>60918567.954614542</v>
      </c>
      <c r="M129" s="127">
        <f>'Enhanced - Aggs'!M45</f>
        <v>7107338.8034100905</v>
      </c>
      <c r="N129" s="123">
        <f>'Enhanced - Aggs'!N45</f>
        <v>0.13207910162094871</v>
      </c>
      <c r="O129" s="121">
        <f>'Enhanced - Aggs'!O45</f>
        <v>9256923.0576524138</v>
      </c>
      <c r="P129" s="122">
        <f>'Enhanced - Aggs'!P45</f>
        <v>1108634.0707984921</v>
      </c>
      <c r="Q129" s="123">
        <f>'Enhanced - Aggs'!Q45</f>
        <v>0.13605728424545468</v>
      </c>
    </row>
    <row r="130" spans="2:17">
      <c r="B130" s="418"/>
      <c r="C130" s="309" t="s">
        <v>130</v>
      </c>
      <c r="D130" s="314">
        <f>'Enhanced - Aggs'!D46</f>
        <v>901957.22442625347</v>
      </c>
      <c r="E130" s="122">
        <f>'Enhanced - Aggs'!E46</f>
        <v>70477.311422518687</v>
      </c>
      <c r="F130" s="123">
        <f>'Enhanced - Aggs'!F46</f>
        <v>8.47612916683919E-2</v>
      </c>
      <c r="G130" s="124">
        <f>'Enhanced - Aggs'!G46</f>
        <v>4.9997094168422261E-2</v>
      </c>
      <c r="H130" s="125">
        <f>'Enhanced - Aggs'!H46</f>
        <v>5.2420844811712081E-3</v>
      </c>
      <c r="I130" s="182">
        <f>'Enhanced - Aggs'!I46</f>
        <v>9.5582414466538292</v>
      </c>
      <c r="J130" s="183">
        <f>'Enhanced - Aggs'!J46</f>
        <v>0.58589005081433854</v>
      </c>
      <c r="K130" s="123">
        <f>'Enhanced - Aggs'!K46</f>
        <v>6.5299498979277351E-2</v>
      </c>
      <c r="L130" s="126">
        <f>'Enhanced - Aggs'!L46</f>
        <v>8621124.9256198648</v>
      </c>
      <c r="M130" s="127">
        <f>'Enhanced - Aggs'!M46</f>
        <v>1160794.9675683063</v>
      </c>
      <c r="N130" s="123">
        <f>'Enhanced - Aggs'!N46</f>
        <v>0.15559566052645146</v>
      </c>
      <c r="O130" s="121">
        <f>'Enhanced - Aggs'!O46</f>
        <v>1724187.5579844054</v>
      </c>
      <c r="P130" s="122">
        <f>'Enhanced - Aggs'!P46</f>
        <v>104891.60757010547</v>
      </c>
      <c r="Q130" s="123">
        <f>'Enhanced - Aggs'!Q46</f>
        <v>6.47760574855194E-2</v>
      </c>
    </row>
    <row r="131" spans="2:17">
      <c r="B131" s="418"/>
      <c r="C131" s="310" t="s">
        <v>225</v>
      </c>
      <c r="D131" s="314">
        <f>Enhanced!D53</f>
        <v>15601418.950254627</v>
      </c>
      <c r="E131" s="122">
        <f>Enhanced!E53</f>
        <v>-694843.38877728395</v>
      </c>
      <c r="F131" s="123">
        <f>Enhanced!F53</f>
        <v>-4.2638205885593368E-2</v>
      </c>
      <c r="G131" s="124">
        <f>Enhanced!G53</f>
        <v>0.86481441834791273</v>
      </c>
      <c r="H131" s="125">
        <f>Enhanced!H53</f>
        <v>-1.2343727559193107E-2</v>
      </c>
      <c r="I131" s="182">
        <f>Enhanced!I53</f>
        <v>12.004573076862288</v>
      </c>
      <c r="J131" s="183">
        <f>Enhanced!J53</f>
        <v>0.19236820727289938</v>
      </c>
      <c r="K131" s="123">
        <f>Enhanced!K53</f>
        <v>1.6285546127645722E-2</v>
      </c>
      <c r="L131" s="126">
        <f>Enhanced!L53</f>
        <v>187288373.89107579</v>
      </c>
      <c r="M131" s="127">
        <f>Enhanced!M53</f>
        <v>-5206415.4661431015</v>
      </c>
      <c r="N131" s="123">
        <f>Enhanced!N53</f>
        <v>-2.704704622669752E-2</v>
      </c>
      <c r="O131" s="121">
        <f>Enhanced!O53</f>
        <v>31254717.103319366</v>
      </c>
      <c r="P131" s="122">
        <f>Enhanced!P53</f>
        <v>-1416867.4549888782</v>
      </c>
      <c r="Q131" s="123">
        <f>Enhanced!Q53</f>
        <v>-4.3366964723128953E-2</v>
      </c>
    </row>
    <row r="132" spans="2:17">
      <c r="B132" s="418"/>
      <c r="C132" s="310" t="s">
        <v>226</v>
      </c>
      <c r="D132" s="314">
        <f>Enhanced!D54</f>
        <v>220535.0598871597</v>
      </c>
      <c r="E132" s="122">
        <f>Enhanced!E54</f>
        <v>100265.65100635952</v>
      </c>
      <c r="F132" s="123">
        <f>Enhanced!F54</f>
        <v>0.83367542868472466</v>
      </c>
      <c r="G132" s="124">
        <f>Enhanced!G54</f>
        <v>1.2224650857063446E-2</v>
      </c>
      <c r="H132" s="125">
        <f>Enhanced!H54</f>
        <v>5.7510626496283116E-3</v>
      </c>
      <c r="I132" s="182">
        <f>Enhanced!I54</f>
        <v>9.1937324249484398</v>
      </c>
      <c r="J132" s="183">
        <f>Enhanced!J54</f>
        <v>0.65339019644269314</v>
      </c>
      <c r="K132" s="123">
        <f>Enhanced!K54</f>
        <v>7.6506324800641276E-2</v>
      </c>
      <c r="L132" s="126">
        <f>Enhanced!L54</f>
        <v>2027540.3309225261</v>
      </c>
      <c r="M132" s="127">
        <f>Enhanced!M54</f>
        <v>1000398.4194604042</v>
      </c>
      <c r="N132" s="123">
        <f>Enhanced!N54</f>
        <v>0.97396319661063324</v>
      </c>
      <c r="O132" s="121">
        <f>Enhanced!O54</f>
        <v>465267.52905734105</v>
      </c>
      <c r="P132" s="122">
        <f>Enhanced!P54</f>
        <v>218718.90222726247</v>
      </c>
      <c r="Q132" s="123">
        <f>Enhanced!Q54</f>
        <v>0.88712277589768784</v>
      </c>
    </row>
    <row r="133" spans="2:17">
      <c r="B133" s="418"/>
      <c r="C133" s="310" t="s">
        <v>227</v>
      </c>
      <c r="D133" s="314">
        <f>Enhanced!D55</f>
        <v>55189738.561895356</v>
      </c>
      <c r="E133" s="122">
        <f>Enhanced!E55</f>
        <v>7915906.2550083846</v>
      </c>
      <c r="F133" s="123">
        <f>Enhanced!F55</f>
        <v>0.1674479488699116</v>
      </c>
      <c r="G133" s="124">
        <f>Enhanced!G55</f>
        <v>3.0592654299819264</v>
      </c>
      <c r="H133" s="125">
        <f>Enhanced!H55</f>
        <v>0.51471710144196248</v>
      </c>
      <c r="I133" s="182">
        <f>Enhanced!I55</f>
        <v>11.617035225424164</v>
      </c>
      <c r="J133" s="183">
        <f>Enhanced!J55</f>
        <v>0.4150708190056136</v>
      </c>
      <c r="K133" s="123">
        <f>Enhanced!K55</f>
        <v>3.7053395631911179E-2</v>
      </c>
      <c r="L133" s="126">
        <f>Enhanced!L55</f>
        <v>641141136.95548868</v>
      </c>
      <c r="M133" s="127">
        <f>Enhanced!M55</f>
        <v>111581350.09874147</v>
      </c>
      <c r="N133" s="123">
        <f>Enhanced!N55</f>
        <v>0.21070585959905161</v>
      </c>
      <c r="O133" s="121">
        <f>Enhanced!O55</f>
        <v>137612086.36443591</v>
      </c>
      <c r="P133" s="122">
        <f>Enhanced!P55</f>
        <v>18555053.871960878</v>
      </c>
      <c r="Q133" s="123">
        <f>Enhanced!Q55</f>
        <v>0.15585012899707243</v>
      </c>
    </row>
    <row r="134" spans="2:17">
      <c r="B134" s="418"/>
      <c r="C134" s="310" t="s">
        <v>131</v>
      </c>
      <c r="D134" s="314">
        <f>'Enhanced - Aggs'!D48</f>
        <v>284451.37843322754</v>
      </c>
      <c r="E134" s="122">
        <f>'Enhanced - Aggs'!E48</f>
        <v>63601.448255181313</v>
      </c>
      <c r="F134" s="123">
        <f>'Enhanced - Aggs'!F48</f>
        <v>0.28798491447974056</v>
      </c>
      <c r="G134" s="124">
        <f>'Enhanced - Aggs'!G48</f>
        <v>1.5767646146312788E-2</v>
      </c>
      <c r="H134" s="125">
        <f>'Enhanced - Aggs'!H48</f>
        <v>3.8802383930207612E-3</v>
      </c>
      <c r="I134" s="182">
        <f>'Enhanced - Aggs'!I48</f>
        <v>19.078869380923315</v>
      </c>
      <c r="J134" s="183">
        <f>'Enhanced - Aggs'!J48</f>
        <v>1.5659777885827992</v>
      </c>
      <c r="K134" s="123">
        <f>'Enhanced - Aggs'!K48</f>
        <v>8.941857375898446E-2</v>
      </c>
      <c r="L134" s="126">
        <f>'Enhanced - Aggs'!L48</f>
        <v>5427010.6943511358</v>
      </c>
      <c r="M134" s="127">
        <f>'Enhanced - Aggs'!M48</f>
        <v>1559289.8089670399</v>
      </c>
      <c r="N134" s="123">
        <f>'Enhanced - Aggs'!N48</f>
        <v>0.40315468855560654</v>
      </c>
      <c r="O134" s="121">
        <f>'Enhanced - Aggs'!O48</f>
        <v>544832.2098493576</v>
      </c>
      <c r="P134" s="122">
        <f>'Enhanced - Aggs'!P48</f>
        <v>131238.0675214529</v>
      </c>
      <c r="Q134" s="123">
        <f>'Enhanced - Aggs'!Q48</f>
        <v>0.31731123362333563</v>
      </c>
    </row>
    <row r="135" spans="2:17">
      <c r="B135" s="423"/>
      <c r="C135" s="311" t="s">
        <v>179</v>
      </c>
      <c r="D135" s="314">
        <f>'Enhanced - Aggs'!D49</f>
        <v>8209742.0815086327</v>
      </c>
      <c r="E135" s="122">
        <f>'Enhanced - Aggs'!E49</f>
        <v>3068711.7674828572</v>
      </c>
      <c r="F135" s="123">
        <f>'Enhanced - Aggs'!F49</f>
        <v>0.59690598577308285</v>
      </c>
      <c r="G135" s="124">
        <f>'Enhanced - Aggs'!G49</f>
        <v>14.637433947789184</v>
      </c>
      <c r="H135" s="125">
        <f>'Enhanced - Aggs'!H49</f>
        <v>4.9483389666599766</v>
      </c>
      <c r="I135" s="182">
        <f>'Enhanced - Aggs'!I49</f>
        <v>33.062226356566065</v>
      </c>
      <c r="J135" s="183">
        <f>'Enhanced - Aggs'!J49</f>
        <v>2.7679063176903185</v>
      </c>
      <c r="K135" s="123">
        <f>'Enhanced - Aggs'!K49</f>
        <v>9.1367170946182366E-2</v>
      </c>
      <c r="L135" s="126">
        <f>'Enhanced - Aggs'!L49</f>
        <v>271432351.02786428</v>
      </c>
      <c r="M135" s="127">
        <f>'Enhanced - Aggs'!M49</f>
        <v>115688333.36520556</v>
      </c>
      <c r="N135" s="123">
        <f>'Enhanced - Aggs'!N49</f>
        <v>0.74281076796019407</v>
      </c>
      <c r="O135" s="121">
        <f>'Enhanced - Aggs'!O49</f>
        <v>68141150.373337597</v>
      </c>
      <c r="P135" s="122">
        <f>'Enhanced - Aggs'!P49</f>
        <v>23647366.200108938</v>
      </c>
      <c r="Q135" s="123">
        <f>'Enhanced - Aggs'!Q49</f>
        <v>0.53147572496962969</v>
      </c>
    </row>
    <row r="136" spans="2:17" ht="15" thickBot="1">
      <c r="B136" s="417"/>
      <c r="C136" s="312" t="s">
        <v>228</v>
      </c>
      <c r="D136" s="315">
        <f>Enhanced!D56</f>
        <v>864356.92386566324</v>
      </c>
      <c r="E136" s="145">
        <f>Enhanced!E56</f>
        <v>60181.71627980785</v>
      </c>
      <c r="F136" s="146">
        <f>Enhanced!F56</f>
        <v>7.4836572567903645E-2</v>
      </c>
      <c r="G136" s="147">
        <f>Enhanced!G56</f>
        <v>4.7912842590876949E-2</v>
      </c>
      <c r="H136" s="148">
        <f>Enhanced!H56</f>
        <v>4.6275284866137689E-3</v>
      </c>
      <c r="I136" s="255">
        <f>Enhanced!I56</f>
        <v>8.8002456951502097</v>
      </c>
      <c r="J136" s="184">
        <f>Enhanced!J56</f>
        <v>0.15333889658223931</v>
      </c>
      <c r="K136" s="146">
        <f>Enhanced!K56</f>
        <v>1.7733381445447526E-2</v>
      </c>
      <c r="L136" s="149">
        <f>Enhanced!L56</f>
        <v>7606553.2983220806</v>
      </c>
      <c r="M136" s="150">
        <f>Enhanced!M56</f>
        <v>652925.22860813886</v>
      </c>
      <c r="N136" s="146">
        <f>Enhanced!N56</f>
        <v>9.3897059500767766E-2</v>
      </c>
      <c r="O136" s="144">
        <f>Enhanced!O56</f>
        <v>1817561.476027142</v>
      </c>
      <c r="P136" s="145">
        <f>Enhanced!P56</f>
        <v>125589.68267930322</v>
      </c>
      <c r="Q136" s="146">
        <f>Enhanced!Q56</f>
        <v>7.4226818185191959E-2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Alternatives'!D79</f>
        <v>228048068.05338341</v>
      </c>
      <c r="E137" s="384">
        <f>'Non-Dairy Alternatives'!E79</f>
        <v>-16974865.39612025</v>
      </c>
      <c r="F137" s="385">
        <f>'Non-Dairy Alternatives'!F79</f>
        <v>-6.9278679987800282E-2</v>
      </c>
      <c r="G137" s="386">
        <f>'Non-Dairy Alternatives'!G79</f>
        <v>99.999999999999972</v>
      </c>
      <c r="H137" s="387">
        <f>'Non-Dairy Alternatives'!H79</f>
        <v>-7.1054273576010019E-14</v>
      </c>
      <c r="I137" s="388">
        <f>'Non-Dairy Alternatives'!I79</f>
        <v>8.7899865601128582</v>
      </c>
      <c r="J137" s="389">
        <f>'Non-Dairy Alternatives'!J79</f>
        <v>0.23848834348459924</v>
      </c>
      <c r="K137" s="385">
        <f>'Non-Dairy Alternatives'!K79</f>
        <v>2.7888486607044162E-2</v>
      </c>
      <c r="L137" s="390">
        <f>'Non-Dairy Alternatives'!L79</f>
        <v>2004539453.2489426</v>
      </c>
      <c r="M137" s="391">
        <f>'Non-Dairy Alternatives'!M79</f>
        <v>-90773725.177512407</v>
      </c>
      <c r="N137" s="385">
        <f>'Non-Dairy Alternatives'!N79</f>
        <v>-4.332227091974955E-2</v>
      </c>
      <c r="O137" s="383">
        <f>'Non-Dairy Alternatives'!O79</f>
        <v>525455632.89501321</v>
      </c>
      <c r="P137" s="384">
        <f>'Non-Dairy Alternatives'!P79</f>
        <v>-26144795.548313737</v>
      </c>
      <c r="Q137" s="385">
        <f>'Non-Dairy Alternatives'!Q79</f>
        <v>-4.7398069689860531E-2</v>
      </c>
    </row>
    <row r="138" spans="2:17" ht="15.5" customHeight="1">
      <c r="B138" s="423"/>
      <c r="C138" s="93" t="s">
        <v>265</v>
      </c>
      <c r="D138" s="137">
        <f>'Non-Dairy Alternatives'!D80</f>
        <v>2131542.048603592</v>
      </c>
      <c r="E138" s="138">
        <f>'Non-Dairy Alternatives'!E80</f>
        <v>-606412.98812019918</v>
      </c>
      <c r="F138" s="139">
        <f>'Non-Dairy Alternatives'!F80</f>
        <v>-0.22148391043186258</v>
      </c>
      <c r="G138" s="140">
        <f>'Non-Dairy Alternatives'!G80</f>
        <v>0.93468980763503862</v>
      </c>
      <c r="H138" s="141">
        <f>'Non-Dairy Alternatives'!H80</f>
        <v>-0.18273826253703473</v>
      </c>
      <c r="I138" s="254">
        <f>'Non-Dairy Alternatives'!I80</f>
        <v>12.807537876705279</v>
      </c>
      <c r="J138" s="177">
        <f>'Non-Dairy Alternatives'!J80</f>
        <v>2.0819584025522637</v>
      </c>
      <c r="K138" s="317">
        <f>'Non-Dairy Alternatives'!K80</f>
        <v>0.19411150768771618</v>
      </c>
      <c r="L138" s="335">
        <f>'Non-Dairy Alternatives'!L80</f>
        <v>27299805.523280468</v>
      </c>
      <c r="M138" s="143">
        <f>'Non-Dairy Alternatives'!M80</f>
        <v>-2066348.8197580911</v>
      </c>
      <c r="N138" s="139">
        <f>'Non-Dairy Alternatives'!N80</f>
        <v>-7.036497852664636E-2</v>
      </c>
      <c r="O138" s="137">
        <f>'Non-Dairy Alternatives'!O80</f>
        <v>5870109.0894516399</v>
      </c>
      <c r="P138" s="138">
        <f>'Non-Dairy Alternatives'!P80</f>
        <v>-847206.72739850264</v>
      </c>
      <c r="Q138" s="139">
        <f>'Non-Dairy Alternatives'!Q80</f>
        <v>-0.12612280715956742</v>
      </c>
    </row>
    <row r="139" spans="2:17" ht="15.5" customHeight="1">
      <c r="B139" s="423"/>
      <c r="C139" s="332" t="s">
        <v>85</v>
      </c>
      <c r="D139" s="121">
        <f>'Non-Dairy Alternatives'!D81</f>
        <v>142023581.85370159</v>
      </c>
      <c r="E139" s="122">
        <f>'Non-Dairy Alternatives'!E81</f>
        <v>-15713700.188612342</v>
      </c>
      <c r="F139" s="123">
        <f>'Non-Dairy Alternatives'!F81</f>
        <v>-9.961944307115074E-2</v>
      </c>
      <c r="G139" s="124">
        <f>'Non-Dairy Alternatives'!G81</f>
        <v>62.27791494399132</v>
      </c>
      <c r="H139" s="125">
        <f>'Non-Dairy Alternatives'!H81</f>
        <v>-2.0986231300750404</v>
      </c>
      <c r="I139" s="182">
        <f>'Non-Dairy Alternatives'!I81</f>
        <v>7.2958065408898403</v>
      </c>
      <c r="J139" s="183">
        <f>'Non-Dairy Alternatives'!J81</f>
        <v>6.4754581962029434E-2</v>
      </c>
      <c r="K139" s="316">
        <f>'Non-Dairy Alternatives'!K81</f>
        <v>8.9550707600821837E-3</v>
      </c>
      <c r="L139" s="319">
        <f>'Non-Dairy Alternatives'!L81</f>
        <v>1036176577.4488397</v>
      </c>
      <c r="M139" s="127">
        <f>'Non-Dairy Alternatives'!M81</f>
        <v>-104429904.85918307</v>
      </c>
      <c r="N139" s="123">
        <f>'Non-Dairy Alternatives'!N81</f>
        <v>-9.1556471472850703E-2</v>
      </c>
      <c r="O139" s="121">
        <f>'Non-Dairy Alternatives'!O81</f>
        <v>284098726.20776463</v>
      </c>
      <c r="P139" s="122">
        <f>'Non-Dairy Alternatives'!P81</f>
        <v>-30000984.736163557</v>
      </c>
      <c r="Q139" s="123">
        <f>'Non-Dairy Alternatives'!Q81</f>
        <v>-9.551420676575921E-2</v>
      </c>
    </row>
    <row r="140" spans="2:17" ht="15.5" customHeight="1">
      <c r="B140" s="423"/>
      <c r="C140" s="332" t="s">
        <v>87</v>
      </c>
      <c r="D140" s="121">
        <f>'Non-Dairy Alternatives'!D82</f>
        <v>1552805.6514502321</v>
      </c>
      <c r="E140" s="122">
        <f>'Non-Dairy Alternatives'!E82</f>
        <v>-329869.34594664746</v>
      </c>
      <c r="F140" s="123">
        <f>'Non-Dairy Alternatives'!F82</f>
        <v>-0.17521311240800896</v>
      </c>
      <c r="G140" s="124">
        <f>'Non-Dairy Alternatives'!G82</f>
        <v>0.68091155724535146</v>
      </c>
      <c r="H140" s="125">
        <f>'Non-Dairy Alternatives'!H82</f>
        <v>-8.7455293519202559E-2</v>
      </c>
      <c r="I140" s="182">
        <f>'Non-Dairy Alternatives'!I82</f>
        <v>11.194986920420101</v>
      </c>
      <c r="J140" s="183">
        <f>'Non-Dairy Alternatives'!J82</f>
        <v>0.87736518123328189</v>
      </c>
      <c r="K140" s="316">
        <f>'Non-Dairy Alternatives'!K82</f>
        <v>8.5035602526598461E-2</v>
      </c>
      <c r="L140" s="319">
        <f>'Non-Dairy Alternatives'!L82</f>
        <v>17383638.957939763</v>
      </c>
      <c r="M140" s="127">
        <f>'Non-Dairy Alternatives'!M82</f>
        <v>-2041089.5230257697</v>
      </c>
      <c r="N140" s="123">
        <f>'Non-Dairy Alternatives'!N82</f>
        <v>-0.10507686246558616</v>
      </c>
      <c r="O140" s="121">
        <f>'Non-Dairy Alternatives'!O82</f>
        <v>3590813.2328651464</v>
      </c>
      <c r="P140" s="122">
        <f>'Non-Dairy Alternatives'!P82</f>
        <v>-622848.78107463475</v>
      </c>
      <c r="Q140" s="123">
        <f>'Non-Dairy Alternatives'!Q82</f>
        <v>-0.14781650237112162</v>
      </c>
    </row>
    <row r="141" spans="2:17" ht="15.5" customHeight="1">
      <c r="B141" s="423"/>
      <c r="C141" s="332" t="s">
        <v>261</v>
      </c>
      <c r="D141" s="121">
        <f>'Non-Dairy Alternatives'!D83</f>
        <v>14454619.610096458</v>
      </c>
      <c r="E141" s="122">
        <f>'Non-Dairy Alternatives'!E83</f>
        <v>1198416.2368108071</v>
      </c>
      <c r="F141" s="123">
        <f>'Non-Dairy Alternatives'!F83</f>
        <v>9.0404183088039825E-2</v>
      </c>
      <c r="G141" s="124">
        <f>'Non-Dairy Alternatives'!G83</f>
        <v>6.338409149211822</v>
      </c>
      <c r="H141" s="125">
        <f>'Non-Dairy Alternatives'!H83</f>
        <v>0.92822032049240644</v>
      </c>
      <c r="I141" s="182">
        <f>'Non-Dairy Alternatives'!I83</f>
        <v>15.563110665267825</v>
      </c>
      <c r="J141" s="183">
        <f>'Non-Dairy Alternatives'!J83</f>
        <v>0.69755224629460955</v>
      </c>
      <c r="K141" s="316">
        <f>'Non-Dairy Alternatives'!K83</f>
        <v>4.6924052674961032E-2</v>
      </c>
      <c r="L141" s="319">
        <f>'Non-Dairy Alternatives'!L83</f>
        <v>224958844.61628163</v>
      </c>
      <c r="M141" s="127">
        <f>'Non-Dairy Alternatives'!M83</f>
        <v>27897978.956913978</v>
      </c>
      <c r="N141" s="123">
        <f>'Non-Dairy Alternatives'!N83</f>
        <v>0.14157036641226078</v>
      </c>
      <c r="O141" s="121">
        <f>'Non-Dairy Alternatives'!O83</f>
        <v>74231453.488804534</v>
      </c>
      <c r="P141" s="122">
        <f>'Non-Dairy Alternatives'!P83</f>
        <v>8433806.393123053</v>
      </c>
      <c r="Q141" s="123">
        <f>'Non-Dairy Alternatives'!Q83</f>
        <v>0.12817793288046908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Alternatives'!D84</f>
        <v>1057483.7655516136</v>
      </c>
      <c r="E143" s="122">
        <f>'Non-Dairy Alternatives'!E84</f>
        <v>11605.327479316853</v>
      </c>
      <c r="F143" s="123">
        <f>'Non-Dairy Alternatives'!F84</f>
        <v>1.10962489108267E-2</v>
      </c>
      <c r="G143" s="124">
        <f>'Non-Dairy Alternatives'!G84</f>
        <v>0.46371090734435366</v>
      </c>
      <c r="H143" s="125">
        <f>'Non-Dairy Alternatives'!H84</f>
        <v>3.6861704558264097E-2</v>
      </c>
      <c r="I143" s="182">
        <f>'Non-Dairy Alternatives'!I84</f>
        <v>26.330912131788573</v>
      </c>
      <c r="J143" s="183">
        <f>'Non-Dairy Alternatives'!J84</f>
        <v>1.9397511994762802</v>
      </c>
      <c r="K143" s="316">
        <f>'Non-Dairy Alternatives'!K84</f>
        <v>7.9526809111680558E-2</v>
      </c>
      <c r="L143" s="319">
        <f>'Non-Dairy Alternatives'!L84</f>
        <v>27844512.111532446</v>
      </c>
      <c r="M143" s="127">
        <f>'Non-Dairy Alternatives'!M84</f>
        <v>2334322.8128756396</v>
      </c>
      <c r="N143" s="123">
        <f>'Non-Dairy Alternatives'!N84</f>
        <v>9.1505507291494273E-2</v>
      </c>
      <c r="O143" s="121">
        <f>'Non-Dairy Alternatives'!O84</f>
        <v>3851160.8406615416</v>
      </c>
      <c r="P143" s="122">
        <f>'Non-Dairy Alternatives'!P84</f>
        <v>45942.012879028451</v>
      </c>
      <c r="Q143" s="123">
        <f>'Non-Dairy Alternatives'!Q84</f>
        <v>1.2073422044377171E-2</v>
      </c>
    </row>
    <row r="144" spans="2:17">
      <c r="B144" s="418"/>
      <c r="C144" s="332" t="s">
        <v>264</v>
      </c>
      <c r="D144" s="121">
        <f>'Non-Dairy Alternatives'!D85</f>
        <v>951623.72050468845</v>
      </c>
      <c r="E144" s="122">
        <f>'Non-Dairy Alternatives'!E85</f>
        <v>-177.57368528761435</v>
      </c>
      <c r="F144" s="123">
        <f>'Non-Dairy Alternatives'!F85</f>
        <v>-1.8656592123961885E-4</v>
      </c>
      <c r="G144" s="124">
        <f>'Non-Dairy Alternatives'!G85</f>
        <v>0.41729084952472567</v>
      </c>
      <c r="H144" s="125">
        <f>'Non-Dairy Alternatives'!H85</f>
        <v>2.8836886954674512E-2</v>
      </c>
      <c r="I144" s="182">
        <f>'Non-Dairy Alternatives'!I85</f>
        <v>7.7814814858744068</v>
      </c>
      <c r="J144" s="183">
        <f>'Non-Dairy Alternatives'!J85</f>
        <v>0.37786831497357198</v>
      </c>
      <c r="K144" s="316">
        <f>'Non-Dairy Alternatives'!K85</f>
        <v>5.1038365491425972E-2</v>
      </c>
      <c r="L144" s="319">
        <f>'Non-Dairy Alternatives'!L85</f>
        <v>7405042.362626154</v>
      </c>
      <c r="M144" s="127">
        <f>'Non-Dairy Alternatives'!M85</f>
        <v>358273.76488078665</v>
      </c>
      <c r="N144" s="123">
        <f>'Non-Dairy Alternatives'!N85</f>
        <v>5.0842277550509789E-2</v>
      </c>
      <c r="O144" s="121">
        <f>'Non-Dairy Alternatives'!O85</f>
        <v>1886711.5597800578</v>
      </c>
      <c r="P144" s="122">
        <f>'Non-Dairy Alternatives'!P85</f>
        <v>-19232.384961051634</v>
      </c>
      <c r="Q144" s="123">
        <f>'Non-Dairy Alternatives'!Q85</f>
        <v>-1.0090740083997608E-2</v>
      </c>
    </row>
    <row r="145" spans="2:17">
      <c r="B145" s="418"/>
      <c r="C145" s="332" t="s">
        <v>229</v>
      </c>
      <c r="D145" s="121">
        <f>'Non-Dairy Alternatives'!D86</f>
        <v>45437449.647497684</v>
      </c>
      <c r="E145" s="122">
        <f>'Non-Dairy Alternatives'!E86</f>
        <v>-606958.21196193248</v>
      </c>
      <c r="F145" s="123">
        <f>'Non-Dairy Alternatives'!F86</f>
        <v>-1.318201797305198E-2</v>
      </c>
      <c r="G145" s="124">
        <f>'Non-Dairy Alternatives'!G86</f>
        <v>19.924505405966119</v>
      </c>
      <c r="H145" s="125">
        <f>'Non-Dairy Alternatives'!H86</f>
        <v>1.1326285758126495</v>
      </c>
      <c r="I145" s="182">
        <f>'Non-Dairy Alternatives'!I86</f>
        <v>10.351036724373465</v>
      </c>
      <c r="J145" s="183">
        <f>'Non-Dairy Alternatives'!J86</f>
        <v>-0.10737779292495375</v>
      </c>
      <c r="K145" s="316">
        <f>'Non-Dairy Alternatives'!K86</f>
        <v>-1.0267119623853961E-2</v>
      </c>
      <c r="L145" s="319">
        <f>'Non-Dairy Alternatives'!L86</f>
        <v>470324709.96311867</v>
      </c>
      <c r="M145" s="127">
        <f>'Non-Dairy Alternatives'!M86</f>
        <v>-11226793.634663165</v>
      </c>
      <c r="N145" s="123">
        <f>'Non-Dairy Alternatives'!N86</f>
        <v>-2.3313796241492782E-2</v>
      </c>
      <c r="O145" s="121">
        <f>'Non-Dairy Alternatives'!O86</f>
        <v>106950356.26645701</v>
      </c>
      <c r="P145" s="122">
        <f>'Non-Dairy Alternatives'!P86</f>
        <v>-909483.20755982399</v>
      </c>
      <c r="Q145" s="123">
        <f>'Non-Dairy Alternatives'!Q86</f>
        <v>-8.4320838228107708E-3</v>
      </c>
    </row>
    <row r="146" spans="2:17">
      <c r="B146" s="418"/>
      <c r="C146" s="332" t="s">
        <v>230</v>
      </c>
      <c r="D146" s="121">
        <f>'Non-Dairy Alternatives'!D87</f>
        <v>2923479.6100516752</v>
      </c>
      <c r="E146" s="122">
        <f>'Non-Dairy Alternatives'!E87</f>
        <v>-1011.0365727697499</v>
      </c>
      <c r="F146" s="123">
        <f>'Non-Dairy Alternatives'!F87</f>
        <v>-3.4571373101730576E-4</v>
      </c>
      <c r="G146" s="124">
        <f>'Non-Dairy Alternatives'!G87</f>
        <v>1.2819576306900886</v>
      </c>
      <c r="H146" s="125">
        <f>'Non-Dairy Alternatives'!H87</f>
        <v>8.8399703090160875E-2</v>
      </c>
      <c r="I146" s="182">
        <f>'Non-Dairy Alternatives'!I87</f>
        <v>14.719405439888396</v>
      </c>
      <c r="J146" s="183">
        <f>'Non-Dairy Alternatives'!J87</f>
        <v>0.54638391710877876</v>
      </c>
      <c r="K146" s="316">
        <f>'Non-Dairy Alternatives'!K87</f>
        <v>3.8550983375746813E-2</v>
      </c>
      <c r="L146" s="319">
        <f>'Non-Dairy Alternatives'!L87</f>
        <v>43031881.675597437</v>
      </c>
      <c r="M146" s="127">
        <f>'Non-Dairy Alternatives'!M87</f>
        <v>1583012.7978214994</v>
      </c>
      <c r="N146" s="123">
        <f>'Non-Dairy Alternatives'!N87</f>
        <v>3.8191942040432365E-2</v>
      </c>
      <c r="O146" s="121">
        <f>'Non-Dairy Alternatives'!O87</f>
        <v>7858918.6072478034</v>
      </c>
      <c r="P146" s="122">
        <f>'Non-Dairy Alternatives'!P87</f>
        <v>-554.94080511387438</v>
      </c>
      <c r="Q146" s="123">
        <f>'Non-Dairy Alternatives'!Q87</f>
        <v>-7.0607885085554337E-5</v>
      </c>
    </row>
    <row r="147" spans="2:17">
      <c r="B147" s="418"/>
      <c r="C147" s="333" t="s">
        <v>230</v>
      </c>
      <c r="D147" s="121">
        <f>'Non-Dairy Alternatives'!D88</f>
        <v>1173191.9847169803</v>
      </c>
      <c r="E147" s="122">
        <f>'Non-Dairy Alternatives'!E88</f>
        <v>-232395.7345693321</v>
      </c>
      <c r="F147" s="123">
        <f>'Non-Dairy Alternatives'!F88</f>
        <v>-0.16533705536878987</v>
      </c>
      <c r="G147" s="124">
        <f>'Non-Dairy Alternatives'!G88</f>
        <v>0.51444942933800664</v>
      </c>
      <c r="H147" s="125">
        <f>'Non-Dairy Alternatives'!H88</f>
        <v>-5.9206146284259797E-2</v>
      </c>
      <c r="I147" s="182">
        <f>'Non-Dairy Alternatives'!I88</f>
        <v>11.531145100383217</v>
      </c>
      <c r="J147" s="183">
        <f>'Non-Dairy Alternatives'!J88</f>
        <v>0.46125213670124765</v>
      </c>
      <c r="K147" s="316">
        <f>'Non-Dairy Alternatives'!K88</f>
        <v>4.1667262566541574E-2</v>
      </c>
      <c r="L147" s="319">
        <f>'Non-Dairy Alternatives'!L88</f>
        <v>13528247.00637807</v>
      </c>
      <c r="M147" s="127">
        <f>'Non-Dairy Alternatives'!M88</f>
        <v>-2031458.5971872676</v>
      </c>
      <c r="N147" s="123">
        <f>'Non-Dairy Alternatives'!N88</f>
        <v>-0.13055893530027848</v>
      </c>
      <c r="O147" s="121">
        <f>'Non-Dairy Alternatives'!O88</f>
        <v>2804805.8202851312</v>
      </c>
      <c r="P147" s="122">
        <f>'Non-Dairy Alternatives'!P88</f>
        <v>-584566.83552454831</v>
      </c>
      <c r="Q147" s="123">
        <f>'Non-Dairy Alternatives'!Q88</f>
        <v>-0.17247051147431366</v>
      </c>
    </row>
    <row r="148" spans="2:17" ht="15" thickBot="1">
      <c r="B148" s="417"/>
      <c r="C148" s="334" t="s">
        <v>86</v>
      </c>
      <c r="D148" s="144">
        <f>'Non-Dairy Alternatives'!D89</f>
        <v>16342290.161211198</v>
      </c>
      <c r="E148" s="145">
        <f>'Non-Dairy Alternatives'!E89</f>
        <v>-694361.8809422534</v>
      </c>
      <c r="F148" s="146">
        <f>'Non-Dairy Alternatives'!F89</f>
        <v>-4.0756944452713335E-2</v>
      </c>
      <c r="G148" s="147">
        <f>'Non-Dairy Alternatives'!G89</f>
        <v>7.1661603190541623</v>
      </c>
      <c r="H148" s="148">
        <f>'Non-Dairy Alternatives'!H89</f>
        <v>0.21307564150722946</v>
      </c>
      <c r="I148" s="255">
        <f>'Non-Dairy Alternatives'!I89</f>
        <v>8.3578367680400074</v>
      </c>
      <c r="J148" s="184">
        <f>'Non-Dairy Alternatives'!J89</f>
        <v>0.27303751765156115</v>
      </c>
      <c r="K148" s="318">
        <f>'Non-Dairy Alternatives'!K89</f>
        <v>3.3771712716112602E-2</v>
      </c>
      <c r="L148" s="320">
        <f>'Non-Dairy Alternatives'!L89</f>
        <v>136586193.58334941</v>
      </c>
      <c r="M148" s="150">
        <f>'Non-Dairy Alternatives'!M89</f>
        <v>-1151718.0761816204</v>
      </c>
      <c r="N148" s="146">
        <f>'Non-Dairy Alternatives'!N89</f>
        <v>-8.3616635558444313E-3</v>
      </c>
      <c r="O148" s="144">
        <f>'Non-Dairy Alternatives'!O89</f>
        <v>34312577.781695858</v>
      </c>
      <c r="P148" s="145">
        <f>'Non-Dairy Alternatives'!P89</f>
        <v>-1639666.3408285826</v>
      </c>
      <c r="Q148" s="146">
        <f>'Non-Dairy Alternatives'!Q89</f>
        <v>-4.5606787026719019E-2</v>
      </c>
    </row>
    <row r="149" spans="2:17">
      <c r="B149" s="295"/>
      <c r="C149" s="93" t="s">
        <v>207</v>
      </c>
      <c r="D149" s="137">
        <f>'Trad vs Value Add'!D37</f>
        <v>74410985.403427854</v>
      </c>
      <c r="E149" s="138">
        <f>'Trad vs Value Add'!E37</f>
        <v>-1062468.2854367495</v>
      </c>
      <c r="F149" s="139">
        <f>'Trad vs Value Add'!F37</f>
        <v>-1.4077377322849433E-2</v>
      </c>
      <c r="G149" s="140">
        <f>'Trad vs Value Add'!G37</f>
        <v>4.1247333505719501</v>
      </c>
      <c r="H149" s="141">
        <f>'Trad vs Value Add'!H37</f>
        <v>6.2319937873841269E-2</v>
      </c>
      <c r="I149" s="254">
        <f>'Trad vs Value Add'!I37</f>
        <v>6.7561372474437986</v>
      </c>
      <c r="J149" s="177">
        <f>'Trad vs Value Add'!J37</f>
        <v>-0.13484929576640692</v>
      </c>
      <c r="K149" s="139">
        <f>'Trad vs Value Add'!K37</f>
        <v>-1.9568939065666292E-2</v>
      </c>
      <c r="L149" s="142">
        <f>'Trad vs Value Add'!L37</f>
        <v>502730830.10309577</v>
      </c>
      <c r="M149" s="143">
        <f>'Trad vs Value Add'!M37</f>
        <v>-17355723.636468828</v>
      </c>
      <c r="N149" s="139">
        <f>'Trad vs Value Add'!N37</f>
        <v>-3.3370837049480372E-2</v>
      </c>
      <c r="O149" s="137">
        <f>'Trad vs Value Add'!O37</f>
        <v>185141781.49324882</v>
      </c>
      <c r="P149" s="138">
        <f>'Trad vs Value Add'!P37</f>
        <v>-3430573.3011697531</v>
      </c>
      <c r="Q149" s="139">
        <f>'Trad vs Value Add'!Q37</f>
        <v>-1.8192344815918332E-2</v>
      </c>
    </row>
    <row r="150" spans="2:17">
      <c r="B150" s="295" t="s">
        <v>220</v>
      </c>
      <c r="C150" s="94" t="s">
        <v>208</v>
      </c>
      <c r="D150" s="121">
        <f>'Trad vs Value Add'!D38</f>
        <v>1404362751.5966811</v>
      </c>
      <c r="E150" s="122">
        <f>'Trad vs Value Add'!E38</f>
        <v>-57224164.318368435</v>
      </c>
      <c r="F150" s="123">
        <f>'Trad vs Value Add'!F38</f>
        <v>-3.9152077577639194E-2</v>
      </c>
      <c r="G150" s="124">
        <f>'Trad vs Value Add'!G38</f>
        <v>77.846326673493778</v>
      </c>
      <c r="H150" s="125">
        <f>'Trad vs Value Add'!H38</f>
        <v>-0.82464968747527223</v>
      </c>
      <c r="I150" s="256">
        <f>'Trad vs Value Add'!I38</f>
        <v>3.9774058889191237</v>
      </c>
      <c r="J150" s="183">
        <f>'Trad vs Value Add'!J38</f>
        <v>-0.15986419361634097</v>
      </c>
      <c r="K150" s="123">
        <f>'Trad vs Value Add'!K38</f>
        <v>-3.8640018762896564E-2</v>
      </c>
      <c r="L150" s="126">
        <f>'Trad vs Value Add'!L38</f>
        <v>5585720678.3793039</v>
      </c>
      <c r="M150" s="127">
        <f>'Trad vs Value Add'!M38</f>
        <v>-461259141.8613081</v>
      </c>
      <c r="N150" s="123">
        <f>'Trad vs Value Add'!N38</f>
        <v>-7.6279259328329366E-2</v>
      </c>
      <c r="O150" s="121">
        <f>'Trad vs Value Add'!O38</f>
        <v>1840351770.7236443</v>
      </c>
      <c r="P150" s="122">
        <f>'Trad vs Value Add'!P38</f>
        <v>-70136331.054828405</v>
      </c>
      <c r="Q150" s="123">
        <f>'Trad vs Value Add'!Q38</f>
        <v>-3.6711210600860862E-2</v>
      </c>
    </row>
    <row r="151" spans="2:17">
      <c r="B151" s="295" t="s">
        <v>218</v>
      </c>
      <c r="C151" s="94" t="s">
        <v>209</v>
      </c>
      <c r="D151" s="121">
        <f>'Trad vs Value Add'!D39</f>
        <v>19198148.066830713</v>
      </c>
      <c r="E151" s="122">
        <f>'Trad vs Value Add'!E39</f>
        <v>1192688.1484823562</v>
      </c>
      <c r="F151" s="123">
        <f>'Trad vs Value Add'!F39</f>
        <v>6.6240360084718217E-2</v>
      </c>
      <c r="G151" s="124">
        <f>'Trad vs Value Add'!G39</f>
        <v>1.0641875143992809</v>
      </c>
      <c r="H151" s="125">
        <f>'Trad vs Value Add'!H39</f>
        <v>9.5030568493034373E-2</v>
      </c>
      <c r="I151" s="256">
        <f>'Trad vs Value Add'!I39</f>
        <v>13.138837268696859</v>
      </c>
      <c r="J151" s="183">
        <f>'Trad vs Value Add'!J39</f>
        <v>0.23750636670177983</v>
      </c>
      <c r="K151" s="123">
        <f>'Trad vs Value Add'!K39</f>
        <v>1.8409446940474299E-2</v>
      </c>
      <c r="L151" s="126">
        <f>'Trad vs Value Add'!L39</f>
        <v>252241343.31043595</v>
      </c>
      <c r="M151" s="127">
        <f>'Trad vs Value Add'!M39</f>
        <v>19946946.861214489</v>
      </c>
      <c r="N151" s="123">
        <f>'Trad vs Value Add'!N39</f>
        <v>8.5869255419490087E-2</v>
      </c>
      <c r="O151" s="121">
        <f>'Trad vs Value Add'!O39</f>
        <v>53208012.613138273</v>
      </c>
      <c r="P151" s="122">
        <f>'Trad vs Value Add'!P39</f>
        <v>1676200.2609134018</v>
      </c>
      <c r="Q151" s="123">
        <f>'Trad vs Value Add'!Q39</f>
        <v>3.2527485147551431E-2</v>
      </c>
    </row>
    <row r="152" spans="2:17" ht="15" thickBot="1">
      <c r="B152" s="295"/>
      <c r="C152" s="95" t="s">
        <v>210</v>
      </c>
      <c r="D152" s="144">
        <f>'Trad vs Value Add'!D40</f>
        <v>278590564.21487612</v>
      </c>
      <c r="E152" s="145">
        <f>'Trad vs Value Add'!E40</f>
        <v>3610760.7741350532</v>
      </c>
      <c r="F152" s="146">
        <f>'Trad vs Value Add'!F40</f>
        <v>1.3131003546277472E-2</v>
      </c>
      <c r="G152" s="147">
        <f>'Trad vs Value Add'!G40</f>
        <v>15.442770783664697</v>
      </c>
      <c r="H152" s="148">
        <f>'Trad vs Value Add'!H40</f>
        <v>0.64178332224724244</v>
      </c>
      <c r="I152" s="255">
        <f>'Trad vs Value Add'!I40</f>
        <v>9.6902625563723337</v>
      </c>
      <c r="J152" s="184">
        <f>'Trad vs Value Add'!J40</f>
        <v>0.35346882473187513</v>
      </c>
      <c r="K152" s="146">
        <f>'Trad vs Value Add'!K40</f>
        <v>3.7857623815126445E-2</v>
      </c>
      <c r="L152" s="149">
        <f>'Trad vs Value Add'!L40</f>
        <v>2699615712.9700561</v>
      </c>
      <c r="M152" s="150">
        <f>'Trad vs Value Add'!M40</f>
        <v>132186007.87681961</v>
      </c>
      <c r="N152" s="146">
        <f>'Trad vs Value Add'!N40</f>
        <v>5.148573595397396E-2</v>
      </c>
      <c r="O152" s="144">
        <f>'Trad vs Value Add'!O40</f>
        <v>518198999.164693</v>
      </c>
      <c r="P152" s="145">
        <f>'Trad vs Value Add'!P40</f>
        <v>12695979.248276532</v>
      </c>
      <c r="Q152" s="146">
        <f>'Trad vs Value Add'!Q40</f>
        <v>2.5115535907927467E-2</v>
      </c>
    </row>
    <row r="153" spans="2:17">
      <c r="B153" s="416" t="s">
        <v>219</v>
      </c>
      <c r="C153" s="173" t="s">
        <v>216</v>
      </c>
      <c r="D153" s="137">
        <f>Filtration!D23</f>
        <v>1755680973.9068232</v>
      </c>
      <c r="E153" s="138">
        <f>Filtration!E23</f>
        <v>-61863267.197998524</v>
      </c>
      <c r="F153" s="139">
        <f>Filtration!F23</f>
        <v>-3.4036732531139931E-2</v>
      </c>
      <c r="G153" s="140">
        <f>Filtration!G23</f>
        <v>97.320520979211636</v>
      </c>
      <c r="H153" s="141">
        <f>Filtration!H23</f>
        <v>-0.51011671328096497</v>
      </c>
      <c r="I153" s="254">
        <f>Filtration!I23</f>
        <v>4.992493279863595</v>
      </c>
      <c r="J153" s="177">
        <f>Filtration!J23</f>
        <v>-6.9313813470992969E-2</v>
      </c>
      <c r="K153" s="139">
        <f>Filtration!K23</f>
        <v>-1.3693491710157372E-2</v>
      </c>
      <c r="L153" s="142">
        <f>Filtration!L23</f>
        <v>8765225463.8141861</v>
      </c>
      <c r="M153" s="143">
        <f>Filtration!M23</f>
        <v>-434832868.2596302</v>
      </c>
      <c r="N153" s="139">
        <f>Filtration!N23</f>
        <v>-4.726414252654125E-2</v>
      </c>
      <c r="O153" s="137">
        <f>Filtration!O23</f>
        <v>2562344155.5450821</v>
      </c>
      <c r="P153" s="138">
        <f>Filtration!P23</f>
        <v>-80691109.303544044</v>
      </c>
      <c r="Q153" s="139">
        <f>Filtration!Q23</f>
        <v>-3.0529713461150298E-2</v>
      </c>
    </row>
    <row r="154" spans="2:17" ht="15" thickBot="1">
      <c r="B154" s="417"/>
      <c r="C154" s="174" t="s">
        <v>217</v>
      </c>
      <c r="D154" s="144">
        <f>Filtration!D24</f>
        <v>48338318.470212646</v>
      </c>
      <c r="E154" s="145">
        <f>Filtration!E24</f>
        <v>8034870.9829981476</v>
      </c>
      <c r="F154" s="146">
        <f>Filtration!F24</f>
        <v>0.19935939687410259</v>
      </c>
      <c r="G154" s="147">
        <f>Filtration!G24</f>
        <v>2.679479020788095</v>
      </c>
      <c r="H154" s="148">
        <f>Filtration!H24</f>
        <v>0.5101167132806177</v>
      </c>
      <c r="I154" s="255">
        <f>Filtration!I24</f>
        <v>11.899523706109264</v>
      </c>
      <c r="J154" s="184">
        <f>Filtration!J24</f>
        <v>0.37950396926356689</v>
      </c>
      <c r="K154" s="146">
        <f>Filtration!K24</f>
        <v>3.2942996447285523E-2</v>
      </c>
      <c r="L154" s="149">
        <f>Filtration!L24</f>
        <v>575202966.54975462</v>
      </c>
      <c r="M154" s="150">
        <f>Filtration!M24</f>
        <v>110906456.03411949</v>
      </c>
      <c r="N154" s="146">
        <f>Filtration!N24</f>
        <v>0.23886988922434454</v>
      </c>
      <c r="O154" s="144">
        <f>Filtration!O24</f>
        <v>120685253.59038946</v>
      </c>
      <c r="P154" s="145">
        <f>Filtration!P24</f>
        <v>19479849.423568755</v>
      </c>
      <c r="Q154" s="146">
        <f>Filtration!Q24</f>
        <v>0.19247835215854067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14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>
      <c r="B158" s="420" t="str">
        <f>'HOME PAGE'!H7</f>
        <v>YTD ENDING 06-16-2024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Data'!E75</f>
        <v>824647854.37980425</v>
      </c>
      <c r="E161" s="384">
        <f>'Segment Data'!F75</f>
        <v>-13287633.374569535</v>
      </c>
      <c r="F161" s="385">
        <f>'Segment Data'!G75</f>
        <v>-1.5857585182577412E-2</v>
      </c>
      <c r="G161" s="386">
        <f>'Segment Data'!H75</f>
        <v>99.999999999999986</v>
      </c>
      <c r="H161" s="387">
        <f>'Segment Data'!I75</f>
        <v>-1.4210854715202004E-14</v>
      </c>
      <c r="I161" s="388">
        <f>'Segment Data'!J75</f>
        <v>0</v>
      </c>
      <c r="J161" s="389">
        <f>'Segment Data'!K75</f>
        <v>5.1526425921687329</v>
      </c>
      <c r="K161" s="385">
        <f>'Segment Data'!L75</f>
        <v>1.9780735823357709E-2</v>
      </c>
      <c r="L161" s="390">
        <f>'Segment Data'!M75</f>
        <v>3.8537440470766339E-3</v>
      </c>
      <c r="M161" s="391">
        <f>'Segment Data'!N75</f>
        <v>4249115658.0179381</v>
      </c>
      <c r="N161" s="385">
        <f>'Segment Data'!O75</f>
        <v>-51891445.154644489</v>
      </c>
      <c r="O161" s="383">
        <f>'Segment Data'!P75</f>
        <v>-1.2064952209999242E-2</v>
      </c>
      <c r="P161" s="384">
        <f>'Segment Data'!Q75</f>
        <v>1218967729.0994248</v>
      </c>
      <c r="Q161" s="385">
        <f>'Segment Data'!R75</f>
        <v>-13890213.807887077</v>
      </c>
    </row>
    <row r="162" spans="2:17">
      <c r="B162" s="416" t="s">
        <v>111</v>
      </c>
      <c r="C162" s="93" t="s">
        <v>111</v>
      </c>
      <c r="D162" s="137">
        <f>'Segment Data'!E78</f>
        <v>774106798.61063874</v>
      </c>
      <c r="E162" s="138">
        <f>'Segment Data'!F78</f>
        <v>-14091472.945201874</v>
      </c>
      <c r="F162" s="139">
        <f>'Segment Data'!G78</f>
        <v>-1.7878081510362142E-2</v>
      </c>
      <c r="G162" s="140">
        <f>'Segment Data'!H78</f>
        <v>93.871195383491752</v>
      </c>
      <c r="H162" s="141">
        <f>'Segment Data'!I78</f>
        <v>-0.19311900283094019</v>
      </c>
      <c r="I162" s="176">
        <f>'Segment Data'!J78</f>
        <v>0</v>
      </c>
      <c r="J162" s="177">
        <f>'Segment Data'!K78</f>
        <v>4.9465818557453201</v>
      </c>
      <c r="K162" s="139">
        <f>'Segment Data'!L78</f>
        <v>1.1347579582250411E-2</v>
      </c>
      <c r="L162" s="142">
        <f>'Segment Data'!M78</f>
        <v>2.2992990701695042E-3</v>
      </c>
      <c r="M162" s="143">
        <f>'Segment Data'!N78</f>
        <v>3829182644.416482</v>
      </c>
      <c r="N162" s="139">
        <f>'Segment Data'!O78</f>
        <v>-60760481.778389454</v>
      </c>
      <c r="O162" s="137">
        <f>'Segment Data'!P78</f>
        <v>-1.5619889496385811E-2</v>
      </c>
      <c r="P162" s="138">
        <f>'Segment Data'!Q78</f>
        <v>1084566251.8735511</v>
      </c>
      <c r="Q162" s="139">
        <f>'Segment Data'!R78</f>
        <v>-14093591.629632235</v>
      </c>
    </row>
    <row r="163" spans="2:17">
      <c r="B163" s="418"/>
      <c r="C163" s="118" t="s">
        <v>110</v>
      </c>
      <c r="D163" s="151">
        <f>'Segment Data'!E79</f>
        <v>772071290.38529396</v>
      </c>
      <c r="E163" s="152">
        <f>'Segment Data'!F79</f>
        <v>-13821769.094238639</v>
      </c>
      <c r="F163" s="153">
        <f>'Segment Data'!G79</f>
        <v>-1.7587340831578632E-2</v>
      </c>
      <c r="G163" s="154">
        <f>'Segment Data'!H79</f>
        <v>93.624361754502843</v>
      </c>
      <c r="H163" s="155">
        <f>'Segment Data'!I79</f>
        <v>-0.16484647985511458</v>
      </c>
      <c r="I163" s="178">
        <f>'Segment Data'!J79</f>
        <v>0</v>
      </c>
      <c r="J163" s="179">
        <f>'Segment Data'!K79</f>
        <v>4.9253008331948998</v>
      </c>
      <c r="K163" s="153">
        <f>'Segment Data'!L79</f>
        <v>1.2350589724677619E-2</v>
      </c>
      <c r="L163" s="156">
        <f>'Segment Data'!M79</f>
        <v>2.5138845525848191E-3</v>
      </c>
      <c r="M163" s="157">
        <f>'Segment Data'!N79</f>
        <v>3802683369.8205495</v>
      </c>
      <c r="N163" s="153">
        <f>'Segment Data'!O79</f>
        <v>-58370128.090978146</v>
      </c>
      <c r="O163" s="151">
        <f>'Segment Data'!P79</f>
        <v>-1.5117668823431475E-2</v>
      </c>
      <c r="P163" s="152">
        <f>'Segment Data'!Q79</f>
        <v>1075247000.1277823</v>
      </c>
      <c r="Q163" s="153">
        <f>'Segment Data'!R79</f>
        <v>-12702200.071377039</v>
      </c>
    </row>
    <row r="164" spans="2:17" ht="15" thickBot="1">
      <c r="B164" s="417"/>
      <c r="C164" s="114" t="s">
        <v>109</v>
      </c>
      <c r="D164" s="158">
        <f>'Segment Data'!E80</f>
        <v>2035508.2253445273</v>
      </c>
      <c r="E164" s="159">
        <f>'Segment Data'!F80</f>
        <v>-269703.85096359882</v>
      </c>
      <c r="F164" s="160">
        <f>'Segment Data'!G80</f>
        <v>-0.11699741370240369</v>
      </c>
      <c r="G164" s="161">
        <f>'Segment Data'!H80</f>
        <v>0.24683362898887048</v>
      </c>
      <c r="H164" s="162">
        <f>'Segment Data'!I80</f>
        <v>-2.8272522975880648E-2</v>
      </c>
      <c r="I164" s="180">
        <f>'Segment Data'!J80</f>
        <v>0</v>
      </c>
      <c r="J164" s="181">
        <f>'Segment Data'!K80</f>
        <v>13.018505288254044</v>
      </c>
      <c r="K164" s="160">
        <f>'Segment Data'!L80</f>
        <v>0.48619705498574106</v>
      </c>
      <c r="L164" s="163">
        <f>'Segment Data'!M80</f>
        <v>3.8795491296254661E-2</v>
      </c>
      <c r="M164" s="164">
        <f>'Segment Data'!N80</f>
        <v>26499274.595932331</v>
      </c>
      <c r="N164" s="160">
        <f>'Segment Data'!O80</f>
        <v>-2390353.6874135174</v>
      </c>
      <c r="O164" s="158">
        <f>'Segment Data'!P80</f>
        <v>-8.2740894551125002E-2</v>
      </c>
      <c r="P164" s="159">
        <f>'Segment Data'!Q80</f>
        <v>9319251.7457693294</v>
      </c>
      <c r="Q164" s="160">
        <f>'Segment Data'!R80</f>
        <v>-1391391.5582550913</v>
      </c>
    </row>
    <row r="165" spans="2:17">
      <c r="B165" s="416" t="s">
        <v>108</v>
      </c>
      <c r="C165" s="93" t="s">
        <v>185</v>
      </c>
      <c r="D165" s="137">
        <f>Fat!E67</f>
        <v>61998795.549552336</v>
      </c>
      <c r="E165" s="138">
        <f>Fat!F67</f>
        <v>-2441045.3294882625</v>
      </c>
      <c r="F165" s="139">
        <f>Fat!G67</f>
        <v>-3.788099561062426E-2</v>
      </c>
      <c r="G165" s="140">
        <f>Fat!H67</f>
        <v>7.5182146197639685</v>
      </c>
      <c r="H165" s="141">
        <f>Fat!I67</f>
        <v>-0.17209588990739455</v>
      </c>
      <c r="I165" s="254">
        <f>Fat!J67</f>
        <v>5.508789167925217</v>
      </c>
      <c r="J165" s="177">
        <f>Fat!K67</f>
        <v>0.16354913266762772</v>
      </c>
      <c r="K165" s="139">
        <f>Fat!L67</f>
        <v>3.0597154026544331E-2</v>
      </c>
      <c r="L165" s="142">
        <f>Fat!M67</f>
        <v>341538293.34778404</v>
      </c>
      <c r="M165" s="143">
        <f>Fat!N67</f>
        <v>-2908123.9844923615</v>
      </c>
      <c r="N165" s="139">
        <f>Fat!O67</f>
        <v>-8.4428922414570735E-3</v>
      </c>
      <c r="O165" s="137">
        <f>Fat!P67</f>
        <v>96605285.930605933</v>
      </c>
      <c r="P165" s="138">
        <f>Fat!Q67</f>
        <v>-2887275.34405303</v>
      </c>
      <c r="Q165" s="139">
        <f>Fat!R67</f>
        <v>-2.902001222063651E-2</v>
      </c>
    </row>
    <row r="166" spans="2:17">
      <c r="B166" s="418"/>
      <c r="C166" s="94" t="s">
        <v>186</v>
      </c>
      <c r="D166" s="121">
        <f>Fat!E68</f>
        <v>113459891.90808587</v>
      </c>
      <c r="E166" s="122">
        <f>Fat!F68</f>
        <v>-5817497.9507077485</v>
      </c>
      <c r="F166" s="123">
        <f>Fat!G68</f>
        <v>-4.8772847541305071E-2</v>
      </c>
      <c r="G166" s="124">
        <f>Fat!H68</f>
        <v>13.758586929619312</v>
      </c>
      <c r="H166" s="125">
        <f>Fat!I68</f>
        <v>-0.47608764878423493</v>
      </c>
      <c r="I166" s="256">
        <f>Fat!J68</f>
        <v>4.9067880144380824</v>
      </c>
      <c r="J166" s="183">
        <f>Fat!K68</f>
        <v>-9.8047946478939885E-2</v>
      </c>
      <c r="K166" s="123">
        <f>Fat!L68</f>
        <v>-1.9590641380576802E-2</v>
      </c>
      <c r="L166" s="126">
        <f>Fat!M68</f>
        <v>556723637.73403609</v>
      </c>
      <c r="M166" s="127">
        <f>Fat!N68</f>
        <v>-40240132.355573535</v>
      </c>
      <c r="N166" s="123">
        <f>Fat!O68</f>
        <v>-6.7407997556590632E-2</v>
      </c>
      <c r="O166" s="121">
        <f>Fat!P68</f>
        <v>173518282.12598896</v>
      </c>
      <c r="P166" s="122">
        <f>Fat!Q68</f>
        <v>-9834513.2239381075</v>
      </c>
      <c r="Q166" s="123">
        <f>Fat!R68</f>
        <v>-5.3637105478370438E-2</v>
      </c>
    </row>
    <row r="167" spans="2:17">
      <c r="B167" s="418"/>
      <c r="C167" s="94" t="s">
        <v>187</v>
      </c>
      <c r="D167" s="121">
        <f>Fat!E69</f>
        <v>294144975.59798735</v>
      </c>
      <c r="E167" s="122">
        <f>Fat!F69</f>
        <v>-11141918.239610553</v>
      </c>
      <c r="F167" s="123">
        <f>Fat!G69</f>
        <v>-3.6496549522815967E-2</v>
      </c>
      <c r="G167" s="124">
        <f>Fat!H69</f>
        <v>35.669161574331135</v>
      </c>
      <c r="H167" s="125">
        <f>Fat!I69</f>
        <v>-0.76406011147571462</v>
      </c>
      <c r="I167" s="256">
        <f>Fat!J69</f>
        <v>5.1016565960894091</v>
      </c>
      <c r="J167" s="183">
        <f>Fat!K69</f>
        <v>7.7315936867172752E-2</v>
      </c>
      <c r="K167" s="123">
        <f>Fat!L69</f>
        <v>1.5388275220801049E-2</v>
      </c>
      <c r="L167" s="126">
        <f>Fat!M69</f>
        <v>1500626654.9660306</v>
      </c>
      <c r="M167" s="127">
        <f>Fat!N69</f>
        <v>-33238698.469875097</v>
      </c>
      <c r="N167" s="123">
        <f>Fat!O69</f>
        <v>-2.166989325068161E-2</v>
      </c>
      <c r="O167" s="121">
        <f>Fat!P69</f>
        <v>428070959.90037292</v>
      </c>
      <c r="P167" s="122">
        <f>Fat!Q69</f>
        <v>-9614594.4407610297</v>
      </c>
      <c r="Q167" s="123">
        <f>Fat!R69</f>
        <v>-2.1966899170876849E-2</v>
      </c>
    </row>
    <row r="168" spans="2:17" ht="15" thickBot="1">
      <c r="B168" s="417"/>
      <c r="C168" s="95" t="s">
        <v>188</v>
      </c>
      <c r="D168" s="144">
        <f>Fat!E70</f>
        <v>355044191.32417589</v>
      </c>
      <c r="E168" s="145">
        <f>Fat!F70</f>
        <v>6112828.145232141</v>
      </c>
      <c r="F168" s="146">
        <f>Fat!G70</f>
        <v>1.7518712246274281E-2</v>
      </c>
      <c r="G168" s="147">
        <f>Fat!H70</f>
        <v>43.054036876285224</v>
      </c>
      <c r="H168" s="148">
        <f>Fat!I70</f>
        <v>1.4122436501667295</v>
      </c>
      <c r="I168" s="255">
        <f>Fat!J70</f>
        <v>5.2112585339573139</v>
      </c>
      <c r="J168" s="184">
        <f>Fat!K70</f>
        <v>-2.1093025619999928E-2</v>
      </c>
      <c r="K168" s="146">
        <f>Fat!L70</f>
        <v>-4.0312707163935079E-3</v>
      </c>
      <c r="L168" s="149">
        <f>Fat!M70</f>
        <v>1850227071.9700849</v>
      </c>
      <c r="M168" s="150">
        <f>Fat!N70</f>
        <v>24495509.655300617</v>
      </c>
      <c r="N168" s="146">
        <f>Fat!O70</f>
        <v>1.3416818858213513E-2</v>
      </c>
      <c r="O168" s="144">
        <f>Fat!P70</f>
        <v>520773201.14245754</v>
      </c>
      <c r="P168" s="145">
        <f>Fat!Q70</f>
        <v>8446169.2008661628</v>
      </c>
      <c r="Q168" s="146">
        <f>Fat!R70</f>
        <v>1.6485894115048531E-2</v>
      </c>
    </row>
    <row r="169" spans="2:17" ht="15" customHeight="1">
      <c r="B169" s="427" t="s">
        <v>107</v>
      </c>
      <c r="C169" s="93" t="s">
        <v>201</v>
      </c>
      <c r="D169" s="137">
        <f>Fat!E71</f>
        <v>61145428.671804763</v>
      </c>
      <c r="E169" s="138">
        <f>Fat!F71</f>
        <v>-2252718.4094190523</v>
      </c>
      <c r="F169" s="139">
        <f>Fat!G71</f>
        <v>-3.5532874589109628E-2</v>
      </c>
      <c r="G169" s="140">
        <f>Fat!H71</f>
        <v>7.414732039506803</v>
      </c>
      <c r="H169" s="141">
        <f>Fat!I71</f>
        <v>-0.15126176404097968</v>
      </c>
      <c r="I169" s="254">
        <f>Fat!J71</f>
        <v>5.4620815486078733</v>
      </c>
      <c r="J169" s="177">
        <f>Fat!K71</f>
        <v>0.15685241917120507</v>
      </c>
      <c r="K169" s="139">
        <f>Fat!L71</f>
        <v>2.9565625790013771E-2</v>
      </c>
      <c r="L169" s="142">
        <f>Fat!M71</f>
        <v>333981317.72998363</v>
      </c>
      <c r="M169" s="143">
        <f>Fat!N71</f>
        <v>-2360378.917635262</v>
      </c>
      <c r="N169" s="139">
        <f>Fat!O71</f>
        <v>-7.0178004724409842E-3</v>
      </c>
      <c r="O169" s="137">
        <f>Fat!P71</f>
        <v>94318082.88525036</v>
      </c>
      <c r="P169" s="138">
        <f>Fat!Q71</f>
        <v>-2511555.1803343743</v>
      </c>
      <c r="Q169" s="139">
        <f>Fat!R71</f>
        <v>-2.5937876362124225E-2</v>
      </c>
    </row>
    <row r="170" spans="2:17">
      <c r="B170" s="428"/>
      <c r="C170" s="94" t="s">
        <v>202</v>
      </c>
      <c r="D170" s="121">
        <f>Fat!E72</f>
        <v>91573546.851279929</v>
      </c>
      <c r="E170" s="122">
        <f>Fat!F72</f>
        <v>-5353225.6923599839</v>
      </c>
      <c r="F170" s="123">
        <f>Fat!G72</f>
        <v>-5.5229587779266759E-2</v>
      </c>
      <c r="G170" s="124">
        <f>Fat!H72</f>
        <v>11.104563768027983</v>
      </c>
      <c r="H170" s="125">
        <f>Fat!I72</f>
        <v>-0.46276736427659593</v>
      </c>
      <c r="I170" s="256">
        <f>Fat!J72</f>
        <v>4.4820782871951979</v>
      </c>
      <c r="J170" s="183">
        <f>Fat!K72</f>
        <v>-8.4392644975048725E-2</v>
      </c>
      <c r="K170" s="123">
        <f>Fat!L72</f>
        <v>-1.8480933357204257E-2</v>
      </c>
      <c r="L170" s="126">
        <f>Fat!M72</f>
        <v>410439806.02357394</v>
      </c>
      <c r="M170" s="127">
        <f>Fat!N72</f>
        <v>-32173483.346034884</v>
      </c>
      <c r="N170" s="123">
        <f>Fat!O72</f>
        <v>-7.2689826805376556E-2</v>
      </c>
      <c r="O170" s="121">
        <f>Fat!P72</f>
        <v>121013978.01733509</v>
      </c>
      <c r="P170" s="122">
        <f>Fat!Q72</f>
        <v>-7441781.3588200659</v>
      </c>
      <c r="Q170" s="123">
        <f>Fat!R72</f>
        <v>-5.7932640739201145E-2</v>
      </c>
    </row>
    <row r="171" spans="2:17">
      <c r="B171" s="428"/>
      <c r="C171" s="94" t="s">
        <v>203</v>
      </c>
      <c r="D171" s="121">
        <f>Fat!E73</f>
        <v>285905364.472902</v>
      </c>
      <c r="E171" s="122">
        <f>Fat!F73</f>
        <v>-12356520.675277114</v>
      </c>
      <c r="F171" s="123">
        <f>Fat!G73</f>
        <v>-4.1428426797270081E-2</v>
      </c>
      <c r="G171" s="124">
        <f>Fat!H73</f>
        <v>34.669994344182676</v>
      </c>
      <c r="H171" s="125">
        <f>Fat!I73</f>
        <v>-0.92485627462885134</v>
      </c>
      <c r="I171" s="256">
        <f>Fat!J73</f>
        <v>4.9191861001640307</v>
      </c>
      <c r="J171" s="183">
        <f>Fat!K73</f>
        <v>3.4439028067597022E-2</v>
      </c>
      <c r="K171" s="123">
        <f>Fat!L73</f>
        <v>7.0503196090389375E-3</v>
      </c>
      <c r="L171" s="126">
        <f>Fat!M73</f>
        <v>1406421694.8774307</v>
      </c>
      <c r="M171" s="127">
        <f>Fat!N73</f>
        <v>-50512175.318099976</v>
      </c>
      <c r="N171" s="123">
        <f>Fat!O73</f>
        <v>-3.4670190838051486E-2</v>
      </c>
      <c r="O171" s="121">
        <f>Fat!P73</f>
        <v>405553385.81085789</v>
      </c>
      <c r="P171" s="122">
        <f>Fat!Q73</f>
        <v>-12951259.185211182</v>
      </c>
      <c r="Q171" s="123">
        <f>Fat!R73</f>
        <v>-3.0946512398525063E-2</v>
      </c>
    </row>
    <row r="172" spans="2:17" ht="15" thickBot="1">
      <c r="B172" s="429"/>
      <c r="C172" s="95" t="s">
        <v>204</v>
      </c>
      <c r="D172" s="144">
        <f>Fat!E74</f>
        <v>335482458.61465156</v>
      </c>
      <c r="E172" s="145">
        <f>Fat!F74</f>
        <v>5870991.8318522573</v>
      </c>
      <c r="F172" s="146">
        <f>Fat!G74</f>
        <v>1.7811855543608878E-2</v>
      </c>
      <c r="G172" s="147">
        <f>Fat!H74</f>
        <v>40.68190523177423</v>
      </c>
      <c r="H172" s="148">
        <f>Fat!I74</f>
        <v>1.3457664001152523</v>
      </c>
      <c r="I172" s="255">
        <f>Fat!J74</f>
        <v>5.00276477260857</v>
      </c>
      <c r="J172" s="184">
        <f>Fat!K74</f>
        <v>-1.5429182009093267E-2</v>
      </c>
      <c r="K172" s="146">
        <f>Fat!L74</f>
        <v>-3.0746483991308418E-3</v>
      </c>
      <c r="L172" s="149">
        <f>Fat!M74</f>
        <v>1678339825.7854912</v>
      </c>
      <c r="M172" s="150">
        <f>Fat!N74</f>
        <v>24285555.803386927</v>
      </c>
      <c r="N172" s="146">
        <f>Fat!O74</f>
        <v>1.4682441951345212E-2</v>
      </c>
      <c r="O172" s="144">
        <f>Fat!P74</f>
        <v>463680805.16010815</v>
      </c>
      <c r="P172" s="145">
        <f>Fat!Q74</f>
        <v>8811004.0947338343</v>
      </c>
      <c r="Q172" s="146">
        <f>Fat!R74</f>
        <v>1.9370387029644793E-2</v>
      </c>
    </row>
    <row r="173" spans="2:17" ht="15" thickBot="1">
      <c r="B173" s="416" t="s">
        <v>106</v>
      </c>
      <c r="C173" s="165" t="s">
        <v>106</v>
      </c>
      <c r="D173" s="130">
        <f>'Segment Data'!E81</f>
        <v>43527231.45076406</v>
      </c>
      <c r="E173" s="131">
        <f>'Segment Data'!F81</f>
        <v>841413.10308352113</v>
      </c>
      <c r="F173" s="132">
        <f>'Segment Data'!G81</f>
        <v>1.9711771629399764E-2</v>
      </c>
      <c r="G173" s="133">
        <f>'Segment Data'!H81</f>
        <v>5.2782810528864754</v>
      </c>
      <c r="H173" s="134">
        <f>'Segment Data'!I81</f>
        <v>0.18411581325968118</v>
      </c>
      <c r="I173" s="185">
        <f>'Segment Data'!J81</f>
        <v>0</v>
      </c>
      <c r="J173" s="186">
        <f>'Segment Data'!K81</f>
        <v>8.1497368627186955</v>
      </c>
      <c r="K173" s="132">
        <f>'Segment Data'!L81</f>
        <v>-1.777980800881096E-3</v>
      </c>
      <c r="L173" s="135">
        <f>'Segment Data'!M81</f>
        <v>-2.1811661206684596E-4</v>
      </c>
      <c r="M173" s="136">
        <f>'Segment Data'!N81</f>
        <v>354735482.68638039</v>
      </c>
      <c r="N173" s="132">
        <f>'Segment Data'!O81</f>
        <v>6781400.8174821734</v>
      </c>
      <c r="O173" s="130">
        <f>'Segment Data'!P81</f>
        <v>1.9489355552487132E-2</v>
      </c>
      <c r="P173" s="131">
        <f>'Segment Data'!Q81</f>
        <v>110479860.13424875</v>
      </c>
      <c r="Q173" s="132">
        <f>'Segment Data'!R81</f>
        <v>97512.965376511216</v>
      </c>
    </row>
    <row r="174" spans="2:17">
      <c r="B174" s="418"/>
      <c r="C174" s="115" t="s">
        <v>120</v>
      </c>
      <c r="D174" s="166">
        <f>'Segment Data'!E82</f>
        <v>41352988.297234334</v>
      </c>
      <c r="E174" s="167">
        <f>'Segment Data'!F82</f>
        <v>1099387.1261944398</v>
      </c>
      <c r="F174" s="168">
        <f>'Segment Data'!G82</f>
        <v>2.7311522303882327E-2</v>
      </c>
      <c r="G174" s="169">
        <f>'Segment Data'!H82</f>
        <v>5.0146238879545519</v>
      </c>
      <c r="H174" s="170">
        <f>'Segment Data'!I82</f>
        <v>0.21072170702203419</v>
      </c>
      <c r="I174" s="187">
        <f>'Segment Data'!J82</f>
        <v>0</v>
      </c>
      <c r="J174" s="188">
        <f>'Segment Data'!K82</f>
        <v>7.5332611322003959</v>
      </c>
      <c r="K174" s="168">
        <f>'Segment Data'!L82</f>
        <v>8.0554330299158039E-2</v>
      </c>
      <c r="L174" s="171">
        <f>'Segment Data'!M82</f>
        <v>1.0808734657132635E-2</v>
      </c>
      <c r="M174" s="172">
        <f>'Segment Data'!N82</f>
        <v>311522859.43989325</v>
      </c>
      <c r="N174" s="168">
        <f>'Segment Data'!O82</f>
        <v>11524572.191464603</v>
      </c>
      <c r="O174" s="166">
        <f>'Segment Data'!P82</f>
        <v>3.8415459958680037E-2</v>
      </c>
      <c r="P174" s="167">
        <f>'Segment Data'!Q82</f>
        <v>95697750.644534975</v>
      </c>
      <c r="Q174" s="168">
        <f>'Segment Data'!R82</f>
        <v>1976121.2703337371</v>
      </c>
    </row>
    <row r="175" spans="2:17" ht="15" thickBot="1">
      <c r="B175" s="418"/>
      <c r="C175" s="114" t="s">
        <v>121</v>
      </c>
      <c r="D175" s="158">
        <f>'Segment Data'!E83</f>
        <v>2174243.1535297441</v>
      </c>
      <c r="E175" s="159">
        <f>'Segment Data'!F83</f>
        <v>-257974.02311090846</v>
      </c>
      <c r="F175" s="160">
        <f>'Segment Data'!G83</f>
        <v>-0.10606537343314831</v>
      </c>
      <c r="G175" s="161">
        <f>'Segment Data'!H83</f>
        <v>0.26365716493192531</v>
      </c>
      <c r="H175" s="162">
        <f>'Segment Data'!I83</f>
        <v>-2.6605893762351507E-2</v>
      </c>
      <c r="I175" s="180">
        <f>'Segment Data'!J83</f>
        <v>0</v>
      </c>
      <c r="J175" s="181">
        <f>'Segment Data'!K83</f>
        <v>19.874788694325314</v>
      </c>
      <c r="K175" s="160">
        <f>'Segment Data'!L83</f>
        <v>0.15788385496972168</v>
      </c>
      <c r="L175" s="163">
        <f>'Segment Data'!M83</f>
        <v>8.0075375042932845E-3</v>
      </c>
      <c r="M175" s="164">
        <f>'Segment Data'!N83</f>
        <v>43212623.246487178</v>
      </c>
      <c r="N175" s="160">
        <f>'Segment Data'!O83</f>
        <v>-4743171.3739826977</v>
      </c>
      <c r="O175" s="158">
        <f>'Segment Data'!P83</f>
        <v>-9.8907158384527752E-2</v>
      </c>
      <c r="P175" s="159">
        <f>'Segment Data'!Q83</f>
        <v>14782109.489713764</v>
      </c>
      <c r="Q175" s="160">
        <f>'Segment Data'!R83</f>
        <v>-1878608.3049572054</v>
      </c>
    </row>
    <row r="176" spans="2:17">
      <c r="B176" s="418"/>
      <c r="C176" s="93" t="s">
        <v>105</v>
      </c>
      <c r="D176" s="137">
        <f>Flavor!D81</f>
        <v>123754.15399954918</v>
      </c>
      <c r="E176" s="138">
        <f>Flavor!E81</f>
        <v>83875.883847868274</v>
      </c>
      <c r="F176" s="139">
        <f>Flavor!F81</f>
        <v>2.1032979497063975</v>
      </c>
      <c r="G176" s="140">
        <f>Flavor!G81</f>
        <v>1.5006909111844033E-2</v>
      </c>
      <c r="H176" s="141">
        <f>Flavor!H81</f>
        <v>1.0247799283645597E-2</v>
      </c>
      <c r="I176" s="254">
        <f>Flavor!I81</f>
        <v>7.4192125405259564</v>
      </c>
      <c r="J176" s="177">
        <f>Flavor!J81</f>
        <v>-2.1658381348055826</v>
      </c>
      <c r="K176" s="139">
        <f>Flavor!K81</f>
        <v>-0.22596000878531278</v>
      </c>
      <c r="L176" s="142">
        <f>Flavor!L81</f>
        <v>918158.3712956357</v>
      </c>
      <c r="M176" s="143">
        <f>Flavor!M81</f>
        <v>535923.1310472131</v>
      </c>
      <c r="N176" s="139">
        <f>Flavor!N81</f>
        <v>1.4020767177272968</v>
      </c>
      <c r="O176" s="137">
        <f>Flavor!O81</f>
        <v>277184.52929806709</v>
      </c>
      <c r="P176" s="138">
        <f>Flavor!P81</f>
        <v>168847.29909086227</v>
      </c>
      <c r="Q176" s="139">
        <f>Flavor!Q81</f>
        <v>1.5585343908823075</v>
      </c>
    </row>
    <row r="177" spans="2:17">
      <c r="B177" s="418"/>
      <c r="C177" s="94" t="s">
        <v>104</v>
      </c>
      <c r="D177" s="121">
        <f>Flavor!D82</f>
        <v>40731241.644279487</v>
      </c>
      <c r="E177" s="122">
        <f>Flavor!E82</f>
        <v>835338.61577774584</v>
      </c>
      <c r="F177" s="123">
        <f>Flavor!F82</f>
        <v>2.0937954836640186E-2</v>
      </c>
      <c r="G177" s="124">
        <f>Flavor!G82</f>
        <v>4.9392284752759554</v>
      </c>
      <c r="H177" s="125">
        <f>Flavor!H82</f>
        <v>0.17801432316732324</v>
      </c>
      <c r="I177" s="256">
        <f>Flavor!I82</f>
        <v>7.8574662999646954</v>
      </c>
      <c r="J177" s="183">
        <f>Flavor!J82</f>
        <v>4.8682697085085103E-2</v>
      </c>
      <c r="K177" s="123">
        <f>Flavor!K82</f>
        <v>6.234350900328779E-3</v>
      </c>
      <c r="L177" s="126">
        <f>Flavor!L82</f>
        <v>320044358.57564467</v>
      </c>
      <c r="M177" s="127">
        <f>Flavor!M82</f>
        <v>8505885.1846053004</v>
      </c>
      <c r="N177" s="123">
        <f>Flavor!N82</f>
        <v>2.7302840294555899E-2</v>
      </c>
      <c r="O177" s="121">
        <f>Flavor!O82</f>
        <v>97611458.93860282</v>
      </c>
      <c r="P177" s="122">
        <f>Flavor!P82</f>
        <v>752889.69051119685</v>
      </c>
      <c r="Q177" s="123">
        <f>Flavor!Q82</f>
        <v>7.7730829224078261E-3</v>
      </c>
    </row>
    <row r="178" spans="2:17">
      <c r="B178" s="418"/>
      <c r="C178" s="94" t="s">
        <v>103</v>
      </c>
      <c r="D178" s="121">
        <f>Flavor!D83</f>
        <v>99001.74519083128</v>
      </c>
      <c r="E178" s="122">
        <f>Flavor!E83</f>
        <v>-9971.8681805124943</v>
      </c>
      <c r="F178" s="123">
        <f>Flavor!F83</f>
        <v>-9.1507181160744591E-2</v>
      </c>
      <c r="G178" s="124">
        <f>Flavor!G83</f>
        <v>1.2005335934001531E-2</v>
      </c>
      <c r="H178" s="125">
        <f>Flavor!H83</f>
        <v>-9.9967638065621631E-4</v>
      </c>
      <c r="I178" s="256">
        <f>Flavor!I83</f>
        <v>14.411981279038912</v>
      </c>
      <c r="J178" s="183">
        <f>Flavor!J83</f>
        <v>-1.1334267424155584</v>
      </c>
      <c r="K178" s="123">
        <f>Flavor!K83</f>
        <v>-7.2910710407298268E-2</v>
      </c>
      <c r="L178" s="126">
        <f>Flavor!L83</f>
        <v>1426811.298282441</v>
      </c>
      <c r="M178" s="127">
        <f>Flavor!M83</f>
        <v>-267227.98514732462</v>
      </c>
      <c r="N178" s="123">
        <f>Flavor!N83</f>
        <v>-0.15774603798224365</v>
      </c>
      <c r="O178" s="121">
        <f>Flavor!O83</f>
        <v>615329.08410131931</v>
      </c>
      <c r="P178" s="122">
        <f>Flavor!P83</f>
        <v>-82891.009473944665</v>
      </c>
      <c r="Q178" s="123">
        <f>Flavor!Q83</f>
        <v>-0.11871759383133465</v>
      </c>
    </row>
    <row r="179" spans="2:17">
      <c r="B179" s="418"/>
      <c r="C179" s="94" t="s">
        <v>102</v>
      </c>
      <c r="D179" s="121">
        <f>Flavor!D84</f>
        <v>10466.326102077961</v>
      </c>
      <c r="E179" s="122">
        <f>Flavor!E84</f>
        <v>1543.4793775799717</v>
      </c>
      <c r="F179" s="123">
        <f>Flavor!F84</f>
        <v>0.17298059971626487</v>
      </c>
      <c r="G179" s="124">
        <f>Flavor!G84</f>
        <v>1.2691873320824203E-3</v>
      </c>
      <c r="H179" s="125">
        <f>Flavor!H84</f>
        <v>2.0432650987153834E-4</v>
      </c>
      <c r="I179" s="256">
        <f>Flavor!I84</f>
        <v>5.6319063250019372</v>
      </c>
      <c r="J179" s="183">
        <f>Flavor!J84</f>
        <v>-2.4321868735428094</v>
      </c>
      <c r="K179" s="123">
        <f>Flavor!K84</f>
        <v>-0.30160698960941124</v>
      </c>
      <c r="L179" s="126">
        <f>Flavor!L84</f>
        <v>58945.368173825744</v>
      </c>
      <c r="M179" s="127">
        <f>Flavor!M84</f>
        <v>-13009.299408855761</v>
      </c>
      <c r="N179" s="123">
        <f>Flavor!N84</f>
        <v>-0.18079854783439955</v>
      </c>
      <c r="O179" s="121">
        <f>Flavor!O84</f>
        <v>23404.618813991547</v>
      </c>
      <c r="P179" s="122">
        <f>Flavor!P84</f>
        <v>2184.8684424650055</v>
      </c>
      <c r="Q179" s="123">
        <f>Flavor!Q84</f>
        <v>0.10296390882131885</v>
      </c>
    </row>
    <row r="180" spans="2:17">
      <c r="B180" s="418"/>
      <c r="C180" s="94" t="s">
        <v>63</v>
      </c>
      <c r="D180" s="121">
        <f>Flavor!D85</f>
        <v>1579719.060562426</v>
      </c>
      <c r="E180" s="122">
        <f>Flavor!E85</f>
        <v>-14118.198363534641</v>
      </c>
      <c r="F180" s="123">
        <f>Flavor!F85</f>
        <v>-8.8579924232970141E-3</v>
      </c>
      <c r="G180" s="124">
        <f>Flavor!G85</f>
        <v>0.19156286555192584</v>
      </c>
      <c r="H180" s="125">
        <f>Flavor!H85</f>
        <v>1.3528455422271435E-3</v>
      </c>
      <c r="I180" s="256">
        <f>Flavor!I85</f>
        <v>14.661219241402472</v>
      </c>
      <c r="J180" s="183">
        <f>Flavor!J85</f>
        <v>-0.11747169753953912</v>
      </c>
      <c r="K180" s="123">
        <f>Flavor!K85</f>
        <v>-7.9487214412204757E-3</v>
      </c>
      <c r="L180" s="126">
        <f>Flavor!L85</f>
        <v>23160607.486728076</v>
      </c>
      <c r="M180" s="127">
        <f>Flavor!M85</f>
        <v>-394220.76990919188</v>
      </c>
      <c r="N180" s="123">
        <f>Flavor!N85</f>
        <v>-1.6736304150216361E-2</v>
      </c>
      <c r="O180" s="121">
        <f>Flavor!O85</f>
        <v>9664801.9513554517</v>
      </c>
      <c r="P180" s="122">
        <f>Flavor!P85</f>
        <v>-301558.25023484044</v>
      </c>
      <c r="Q180" s="123">
        <f>Flavor!Q85</f>
        <v>-3.0257611016981104E-2</v>
      </c>
    </row>
    <row r="181" spans="2:17">
      <c r="B181" s="418"/>
      <c r="C181" s="94" t="s">
        <v>64</v>
      </c>
      <c r="D181" s="121">
        <f>Flavor!D86</f>
        <v>831310.40341833618</v>
      </c>
      <c r="E181" s="122">
        <f>Flavor!E86</f>
        <v>-59633.668063043035</v>
      </c>
      <c r="F181" s="123">
        <f>Flavor!F86</f>
        <v>-6.6933121810766077E-2</v>
      </c>
      <c r="G181" s="124">
        <f>Flavor!G86</f>
        <v>0.10080792655957889</v>
      </c>
      <c r="H181" s="125">
        <f>Flavor!H86</f>
        <v>-5.518167095800941E-3</v>
      </c>
      <c r="I181" s="256">
        <f>Flavor!I86</f>
        <v>10.146092907203631</v>
      </c>
      <c r="J181" s="183">
        <f>Flavor!J86</f>
        <v>-0.13754437918941242</v>
      </c>
      <c r="K181" s="123">
        <f>Flavor!K86</f>
        <v>-1.337507103361244E-2</v>
      </c>
      <c r="L181" s="126">
        <f>Flavor!L86</f>
        <v>8434552.5878073703</v>
      </c>
      <c r="M181" s="127">
        <f>Flavor!M86</f>
        <v>-727593.0857693702</v>
      </c>
      <c r="N181" s="123">
        <f>Flavor!N86</f>
        <v>-7.9412957585658056E-2</v>
      </c>
      <c r="O181" s="121">
        <f>Flavor!O86</f>
        <v>2352473.4937703051</v>
      </c>
      <c r="P181" s="122">
        <f>Flavor!P86</f>
        <v>-371755.48794406885</v>
      </c>
      <c r="Q181" s="123">
        <f>Flavor!Q86</f>
        <v>-0.13646264335317396</v>
      </c>
    </row>
    <row r="182" spans="2:17">
      <c r="B182" s="418"/>
      <c r="C182" s="94" t="s">
        <v>196</v>
      </c>
      <c r="D182" s="121">
        <f>Flavor!D87</f>
        <v>206097.24454993074</v>
      </c>
      <c r="E182" s="122">
        <f>Flavor!E87</f>
        <v>-13318.738689095393</v>
      </c>
      <c r="F182" s="123">
        <f>Flavor!F87</f>
        <v>-6.0700859128326588E-2</v>
      </c>
      <c r="G182" s="124">
        <f>Flavor!G87</f>
        <v>2.4992151917369743E-2</v>
      </c>
      <c r="H182" s="125">
        <f>Flavor!H87</f>
        <v>-1.193155477481174E-3</v>
      </c>
      <c r="I182" s="256">
        <f>Flavor!I87</f>
        <v>15.326656367743938</v>
      </c>
      <c r="J182" s="183">
        <f>Flavor!J87</f>
        <v>-0.22886045067881433</v>
      </c>
      <c r="K182" s="123">
        <f>Flavor!K87</f>
        <v>-1.4712494181342127E-2</v>
      </c>
      <c r="L182" s="126">
        <f>Flavor!L87</f>
        <v>3158781.6455556755</v>
      </c>
      <c r="M182" s="127">
        <f>Flavor!M87</f>
        <v>-254347.37194976024</v>
      </c>
      <c r="N182" s="123">
        <f>Flavor!N87</f>
        <v>-7.4520292272940769E-2</v>
      </c>
      <c r="O182" s="121">
        <f>Flavor!O87</f>
        <v>1000289.2344357111</v>
      </c>
      <c r="P182" s="122">
        <f>Flavor!P87</f>
        <v>-59028.069137869636</v>
      </c>
      <c r="Q182" s="123">
        <f>Flavor!Q87</f>
        <v>-5.5722746091978206E-2</v>
      </c>
    </row>
    <row r="183" spans="2:17" ht="15" thickBot="1">
      <c r="B183" s="418"/>
      <c r="C183" s="94" t="s">
        <v>197</v>
      </c>
      <c r="D183" s="121">
        <f>Flavor!D88</f>
        <v>135480.12091873513</v>
      </c>
      <c r="E183" s="122">
        <f>Flavor!E88</f>
        <v>59611.133597603053</v>
      </c>
      <c r="F183" s="123">
        <f>Flavor!F88</f>
        <v>0.78571147055496993</v>
      </c>
      <c r="G183" s="124">
        <f>Flavor!G88</f>
        <v>1.6428845379174134E-2</v>
      </c>
      <c r="H183" s="125">
        <f>Flavor!H88</f>
        <v>7.3745699092978949E-3</v>
      </c>
      <c r="I183" s="256">
        <f>Flavor!I88</f>
        <v>9.3697764731235704</v>
      </c>
      <c r="J183" s="183">
        <f>Flavor!J88</f>
        <v>-5.4079998329985539</v>
      </c>
      <c r="K183" s="123">
        <f>Flavor!K88</f>
        <v>-0.36595491236107913</v>
      </c>
      <c r="L183" s="126">
        <f>Flavor!L88</f>
        <v>1269418.4495603009</v>
      </c>
      <c r="M183" s="127">
        <f>Flavor!M88</f>
        <v>148243.52635659534</v>
      </c>
      <c r="N183" s="123">
        <f>Flavor!N88</f>
        <v>0.13222158584585206</v>
      </c>
      <c r="O183" s="121">
        <f>Flavor!O88</f>
        <v>524563.1878209376</v>
      </c>
      <c r="P183" s="122">
        <f>Flavor!P88</f>
        <v>143986.58795867243</v>
      </c>
      <c r="Q183" s="123">
        <f>Flavor!Q88</f>
        <v>0.37833799558560027</v>
      </c>
    </row>
    <row r="184" spans="2:17">
      <c r="B184" s="416" t="s">
        <v>101</v>
      </c>
      <c r="C184" s="117" t="s">
        <v>13</v>
      </c>
      <c r="D184" s="166">
        <f>'Branded vs. Private Label'!D19</f>
        <v>221670650.26338634</v>
      </c>
      <c r="E184" s="167">
        <f>'Branded vs. Private Label'!E19</f>
        <v>1694727.4755510688</v>
      </c>
      <c r="F184" s="168">
        <f>'Branded vs. Private Label'!F19</f>
        <v>7.7041498636449303E-3</v>
      </c>
      <c r="G184" s="169">
        <f>'Branded vs. Private Label'!G19</f>
        <v>26.880643548160194</v>
      </c>
      <c r="H184" s="170">
        <f>'Branded vs. Private Label'!H19</f>
        <v>0.62851244707029963</v>
      </c>
      <c r="I184" s="257">
        <f>'Branded vs. Private Label'!I19</f>
        <v>8.1796387895733726</v>
      </c>
      <c r="J184" s="188">
        <f>'Branded vs. Private Label'!J19</f>
        <v>0.19261562093382256</v>
      </c>
      <c r="K184" s="168">
        <f>'Branded vs. Private Label'!K19</f>
        <v>2.4116071390666977E-2</v>
      </c>
      <c r="L184" s="171">
        <f>'Branded vs. Private Label'!L19</f>
        <v>1813185849.4043479</v>
      </c>
      <c r="M184" s="172">
        <f>'Branded vs. Private Label'!M19</f>
        <v>56233057.555042744</v>
      </c>
      <c r="N184" s="168">
        <f>'Branded vs. Private Label'!N19</f>
        <v>3.2006015082427945E-2</v>
      </c>
      <c r="O184" s="166">
        <f>'Branded vs. Private Label'!O19</f>
        <v>421845879.19887453</v>
      </c>
      <c r="P184" s="167">
        <f>'Branded vs. Private Label'!P19</f>
        <v>5342071.1021617651</v>
      </c>
      <c r="Q184" s="168">
        <f>'Branded vs. Private Label'!Q19</f>
        <v>1.2825983816506495E-2</v>
      </c>
    </row>
    <row r="185" spans="2:17" ht="15" thickBot="1">
      <c r="B185" s="417"/>
      <c r="C185" s="116" t="s">
        <v>12</v>
      </c>
      <c r="D185" s="158">
        <f>'Branded vs. Private Label'!D20</f>
        <v>602977204.11641514</v>
      </c>
      <c r="E185" s="159">
        <f>'Branded vs. Private Label'!E20</f>
        <v>-14982360.85012567</v>
      </c>
      <c r="F185" s="160">
        <f>'Branded vs. Private Label'!F20</f>
        <v>-2.4244888661828359E-2</v>
      </c>
      <c r="G185" s="161">
        <f>'Branded vs. Private Label'!G20</f>
        <v>73.119356451839465</v>
      </c>
      <c r="H185" s="162">
        <f>'Branded vs. Private Label'!H20</f>
        <v>-0.6285124470709178</v>
      </c>
      <c r="I185" s="258">
        <f>'Branded vs. Private Label'!I20</f>
        <v>4.0398373138883841</v>
      </c>
      <c r="J185" s="181">
        <f>'Branded vs. Private Label'!J20</f>
        <v>-7.7024784461075413E-2</v>
      </c>
      <c r="K185" s="160">
        <f>'Branded vs. Private Label'!K20</f>
        <v>-1.8709585752691677E-2</v>
      </c>
      <c r="L185" s="163">
        <f>'Branded vs. Private Label'!L20</f>
        <v>2435929808.6135864</v>
      </c>
      <c r="M185" s="164">
        <f>'Branded vs. Private Label'!M20</f>
        <v>-108124502.7096858</v>
      </c>
      <c r="N185" s="160">
        <f>'Branded vs. Private Label'!N20</f>
        <v>-4.250086259103706E-2</v>
      </c>
      <c r="O185" s="158">
        <f>'Branded vs. Private Label'!O20</f>
        <v>797121849.90055072</v>
      </c>
      <c r="P185" s="159">
        <f>'Branded vs. Private Label'!P20</f>
        <v>-19232284.910048008</v>
      </c>
      <c r="Q185" s="160">
        <f>'Branded vs. Private Label'!Q20</f>
        <v>-2.355875237222883E-2</v>
      </c>
    </row>
    <row r="186" spans="2:17" ht="15" thickBot="1">
      <c r="B186" s="416" t="s">
        <v>100</v>
      </c>
      <c r="C186" s="165" t="s">
        <v>99</v>
      </c>
      <c r="D186" s="130">
        <f>'Single Serve'!E27</f>
        <v>8057320.7526360601</v>
      </c>
      <c r="E186" s="131">
        <f>'Single Serve'!F27</f>
        <v>-161468.37629089132</v>
      </c>
      <c r="F186" s="132">
        <f>'Single Serve'!G27</f>
        <v>-1.9646248827894276E-2</v>
      </c>
      <c r="G186" s="133">
        <f>'Single Serve'!H27</f>
        <v>0.97706199195725263</v>
      </c>
      <c r="H186" s="134">
        <f>'Single Serve'!I27</f>
        <v>-3.7759423511397605E-3</v>
      </c>
      <c r="I186" s="259">
        <f>'Single Serve'!J27</f>
        <v>15.496331742669609</v>
      </c>
      <c r="J186" s="186">
        <f>'Single Serve'!K27</f>
        <v>-3.1950846952923939E-2</v>
      </c>
      <c r="K186" s="132">
        <f>'Single Serve'!L27</f>
        <v>-2.057590513858662E-3</v>
      </c>
      <c r="L186" s="135">
        <f>'Single Serve'!M27</f>
        <v>124858915.33994476</v>
      </c>
      <c r="M186" s="136">
        <f>'Single Serve'!N27</f>
        <v>-2764764.7985505611</v>
      </c>
      <c r="N186" s="132">
        <f>'Single Serve'!O27</f>
        <v>-2.1663415406531761E-2</v>
      </c>
      <c r="O186" s="130">
        <f>'Single Serve'!P27</f>
        <v>61986112.38922561</v>
      </c>
      <c r="P186" s="131">
        <f>'Single Serve'!Q27</f>
        <v>-1815607.5161993727</v>
      </c>
      <c r="Q186" s="132">
        <f>'Single Serve'!R27</f>
        <v>-2.8457030921591093E-2</v>
      </c>
    </row>
    <row r="187" spans="2:17">
      <c r="B187" s="418"/>
      <c r="C187" s="115" t="s">
        <v>98</v>
      </c>
      <c r="D187" s="166">
        <f>'Single Serve'!E28</f>
        <v>5000624.66515519</v>
      </c>
      <c r="E187" s="167">
        <f>'Single Serve'!F28</f>
        <v>187545.765470732</v>
      </c>
      <c r="F187" s="168">
        <f>'Single Serve'!G28</f>
        <v>3.8965861432902621E-2</v>
      </c>
      <c r="G187" s="169">
        <f>'Single Serve'!H28</f>
        <v>0.60639515868455474</v>
      </c>
      <c r="H187" s="170">
        <f>'Single Serve'!I28</f>
        <v>3.1997848865003564E-2</v>
      </c>
      <c r="I187" s="257">
        <f>'Single Serve'!J28</f>
        <v>13.254910066706488</v>
      </c>
      <c r="J187" s="188">
        <f>'Single Serve'!K28</f>
        <v>-1.143866733511345E-2</v>
      </c>
      <c r="K187" s="168">
        <f>'Single Serve'!L28</f>
        <v>-8.6223176884847748E-4</v>
      </c>
      <c r="L187" s="171">
        <f>'Single Serve'!M28</f>
        <v>66282830.213986292</v>
      </c>
      <c r="M187" s="172">
        <f>'Single Serve'!N28</f>
        <v>2430847.0463150367</v>
      </c>
      <c r="N187" s="168">
        <f>'Single Serve'!O28</f>
        <v>3.8070032060426168E-2</v>
      </c>
      <c r="O187" s="166">
        <f>'Single Serve'!P28</f>
        <v>41641312.002638333</v>
      </c>
      <c r="P187" s="167">
        <f>'Single Serve'!Q28</f>
        <v>567211.93196843565</v>
      </c>
      <c r="Q187" s="168">
        <f>'Single Serve'!R28</f>
        <v>1.3809479233690358E-2</v>
      </c>
    </row>
    <row r="188" spans="2:17" ht="15" thickBot="1">
      <c r="B188" s="418"/>
      <c r="C188" s="114" t="s">
        <v>97</v>
      </c>
      <c r="D188" s="158">
        <f>'Single Serve'!E29</f>
        <v>3056696.0874808705</v>
      </c>
      <c r="E188" s="159">
        <f>'Single Serve'!F29</f>
        <v>-349014.14176161448</v>
      </c>
      <c r="F188" s="160">
        <f>'Single Serve'!G29</f>
        <v>-0.10247910663827789</v>
      </c>
      <c r="G188" s="161">
        <f>'Single Serve'!H29</f>
        <v>0.37066683327269795</v>
      </c>
      <c r="H188" s="162">
        <f>'Single Serve'!I29</f>
        <v>-3.5773791216142159E-2</v>
      </c>
      <c r="I188" s="258">
        <f>'Single Serve'!J29</f>
        <v>19.163202179590265</v>
      </c>
      <c r="J188" s="181">
        <f>'Single Serve'!K29</f>
        <v>0.43826885341926314</v>
      </c>
      <c r="K188" s="160">
        <f>'Single Serve'!L29</f>
        <v>2.3405629584096536E-2</v>
      </c>
      <c r="L188" s="163">
        <f>'Single Serve'!M29</f>
        <v>58576085.125958458</v>
      </c>
      <c r="M188" s="164">
        <f>'Single Serve'!N29</f>
        <v>-5195611.844865635</v>
      </c>
      <c r="N188" s="160">
        <f>'Single Serve'!O29</f>
        <v>-8.1472065064265992E-2</v>
      </c>
      <c r="O188" s="158">
        <f>'Single Serve'!P29</f>
        <v>20344800.386587281</v>
      </c>
      <c r="P188" s="159">
        <f>'Single Serve'!Q29</f>
        <v>-2382819.4481678121</v>
      </c>
      <c r="Q188" s="160">
        <f>'Single Serve'!R29</f>
        <v>-0.10484245448896513</v>
      </c>
    </row>
    <row r="189" spans="2:17">
      <c r="B189" s="418"/>
      <c r="C189" s="93" t="s">
        <v>96</v>
      </c>
      <c r="D189" s="137">
        <f>Size!D58</f>
        <v>8302703.3287958819</v>
      </c>
      <c r="E189" s="138">
        <f>Size!E58</f>
        <v>-219537.29048229009</v>
      </c>
      <c r="F189" s="139">
        <f>Size!F58</f>
        <v>-2.5760513025843753E-2</v>
      </c>
      <c r="G189" s="140">
        <f>Size!G58</f>
        <v>1.0068180356862899</v>
      </c>
      <c r="H189" s="141">
        <f>Size!H58</f>
        <v>-1.0234081549771012E-2</v>
      </c>
      <c r="I189" s="176">
        <f>Size!I58</f>
        <v>15.612644953781716</v>
      </c>
      <c r="J189" s="177">
        <f>Size!J58</f>
        <v>-4.5436230098630404E-2</v>
      </c>
      <c r="K189" s="139">
        <f>Size!K58</f>
        <v>-2.9017751003492056E-3</v>
      </c>
      <c r="L189" s="142">
        <f>Size!L58</f>
        <v>129627159.22907168</v>
      </c>
      <c r="M189" s="143">
        <f>Size!M58</f>
        <v>-3814776.2561486661</v>
      </c>
      <c r="N189" s="139">
        <f>Size!N58</f>
        <v>-2.8587536910922431E-2</v>
      </c>
      <c r="O189" s="137">
        <f>Size!O58</f>
        <v>63107738.949488193</v>
      </c>
      <c r="P189" s="138">
        <f>Size!P58</f>
        <v>-2080952.6442214549</v>
      </c>
      <c r="Q189" s="139">
        <f>Size!Q58</f>
        <v>-3.1921988206038109E-2</v>
      </c>
    </row>
    <row r="190" spans="2:17">
      <c r="B190" s="418"/>
      <c r="C190" s="94" t="s">
        <v>95</v>
      </c>
      <c r="D190" s="121">
        <f>Size!D59</f>
        <v>20478999.375662468</v>
      </c>
      <c r="E190" s="122">
        <f>Size!E59</f>
        <v>-440762.28204590082</v>
      </c>
      <c r="F190" s="123">
        <f>Size!F59</f>
        <v>-2.1069182778355976E-2</v>
      </c>
      <c r="G190" s="124">
        <f>Size!G59</f>
        <v>2.4833629611592425</v>
      </c>
      <c r="H190" s="125">
        <f>Size!H59</f>
        <v>-1.3220840748027207E-2</v>
      </c>
      <c r="I190" s="182">
        <f>Size!I59</f>
        <v>9.1755929490964938</v>
      </c>
      <c r="J190" s="183">
        <f>Size!J59</f>
        <v>-2.7982607356349831E-2</v>
      </c>
      <c r="K190" s="123">
        <f>Size!K59</f>
        <v>-3.0404061100721409E-3</v>
      </c>
      <c r="L190" s="126">
        <f>Size!L59</f>
        <v>187906962.27588004</v>
      </c>
      <c r="M190" s="127">
        <f>Size!M59</f>
        <v>-4629644.7638241351</v>
      </c>
      <c r="N190" s="123">
        <f>Size!N59</f>
        <v>-2.4045530016374637E-2</v>
      </c>
      <c r="O190" s="121">
        <f>Size!O59</f>
        <v>81628496.719389886</v>
      </c>
      <c r="P190" s="122">
        <f>Size!P59</f>
        <v>-2032768.2893821001</v>
      </c>
      <c r="Q190" s="123">
        <f>Size!Q59</f>
        <v>-2.429760402462193E-2</v>
      </c>
    </row>
    <row r="191" spans="2:17">
      <c r="B191" s="418"/>
      <c r="C191" s="94" t="s">
        <v>231</v>
      </c>
      <c r="D191" s="121">
        <f>Size!D60</f>
        <v>30408677.482702427</v>
      </c>
      <c r="E191" s="122">
        <f>Size!E60</f>
        <v>4219852.5251814388</v>
      </c>
      <c r="F191" s="123">
        <f>Size!F60</f>
        <v>0.16113180075952849</v>
      </c>
      <c r="G191" s="124">
        <f>Size!G60</f>
        <v>3.6874742741642104</v>
      </c>
      <c r="H191" s="125">
        <f>Size!H60</f>
        <v>0.5620755602720755</v>
      </c>
      <c r="I191" s="182">
        <f>Size!I60</f>
        <v>11.826049621405293</v>
      </c>
      <c r="J191" s="183">
        <f>Size!J60</f>
        <v>0.3202386393012624</v>
      </c>
      <c r="K191" s="123">
        <f>Size!K60</f>
        <v>2.7832774221596104E-2</v>
      </c>
      <c r="L191" s="126">
        <f>Size!L60</f>
        <v>359614528.83174866</v>
      </c>
      <c r="M191" s="127">
        <f>Size!M60</f>
        <v>58290859.027103543</v>
      </c>
      <c r="N191" s="123">
        <f>Size!N60</f>
        <v>0.1934493200115836</v>
      </c>
      <c r="O191" s="121">
        <f>Size!O60</f>
        <v>73225496.83243981</v>
      </c>
      <c r="P191" s="122">
        <f>Size!P60</f>
        <v>10349512.820686407</v>
      </c>
      <c r="Q191" s="123">
        <f>Size!Q60</f>
        <v>0.16460200159653604</v>
      </c>
    </row>
    <row r="192" spans="2:17">
      <c r="B192" s="418"/>
      <c r="C192" s="94" t="s">
        <v>117</v>
      </c>
      <c r="D192" s="121">
        <f>Size!D61</f>
        <v>229266415.86704683</v>
      </c>
      <c r="E192" s="122">
        <f>Size!E61</f>
        <v>-3870142.2099656463</v>
      </c>
      <c r="F192" s="123">
        <f>Size!F61</f>
        <v>-1.6600323183493231E-2</v>
      </c>
      <c r="G192" s="124">
        <f>Size!G61</f>
        <v>27.801735571054383</v>
      </c>
      <c r="H192" s="125">
        <f>Size!H61</f>
        <v>-2.0997978733213074E-2</v>
      </c>
      <c r="I192" s="182">
        <f>Size!I61</f>
        <v>6.4775059845137246</v>
      </c>
      <c r="J192" s="183">
        <f>Size!J61</f>
        <v>7.7119436789547358E-2</v>
      </c>
      <c r="K192" s="123">
        <f>Size!K61</f>
        <v>1.2049184250749537E-2</v>
      </c>
      <c r="L192" s="126">
        <f>Size!L61</f>
        <v>1485074580.8268082</v>
      </c>
      <c r="M192" s="127">
        <f>Size!M61</f>
        <v>-7089509.2720189095</v>
      </c>
      <c r="N192" s="123">
        <f>Size!N61</f>
        <v>-4.7511592854036352E-3</v>
      </c>
      <c r="O192" s="121">
        <f>Size!O61</f>
        <v>458100340.22994101</v>
      </c>
      <c r="P192" s="122">
        <f>Size!P61</f>
        <v>-7779625.8684853315</v>
      </c>
      <c r="Q192" s="123">
        <f>Size!Q61</f>
        <v>-1.6698777441830868E-2</v>
      </c>
    </row>
    <row r="193" spans="2:17">
      <c r="B193" s="418"/>
      <c r="C193" s="94" t="s">
        <v>94</v>
      </c>
      <c r="D193" s="121">
        <f>Size!D62</f>
        <v>19941689.403708167</v>
      </c>
      <c r="E193" s="122">
        <f>Size!E62</f>
        <v>1881712.9668829367</v>
      </c>
      <c r="F193" s="123">
        <f>Size!F62</f>
        <v>0.10419243754083898</v>
      </c>
      <c r="G193" s="124">
        <f>Size!G62</f>
        <v>2.41820666819121</v>
      </c>
      <c r="H193" s="125">
        <f>Size!H62</f>
        <v>0.26291229281810269</v>
      </c>
      <c r="I193" s="182">
        <f>Size!I62</f>
        <v>8.9684952979674915</v>
      </c>
      <c r="J193" s="183">
        <f>Size!J62</f>
        <v>6.5526620394807722E-2</v>
      </c>
      <c r="K193" s="123">
        <f>Size!K62</f>
        <v>7.3600865922256601E-3</v>
      </c>
      <c r="L193" s="126">
        <f>Size!L62</f>
        <v>178846947.65068486</v>
      </c>
      <c r="M193" s="127">
        <f>Size!M62</f>
        <v>18059543.115929097</v>
      </c>
      <c r="N193" s="123">
        <f>Size!N62</f>
        <v>0.11231938949562029</v>
      </c>
      <c r="O193" s="121">
        <f>Size!O62</f>
        <v>26588919.204944216</v>
      </c>
      <c r="P193" s="122">
        <f>Size!P62</f>
        <v>2508950.622510571</v>
      </c>
      <c r="Q193" s="123">
        <f>Size!Q62</f>
        <v>0.1041924375408385</v>
      </c>
    </row>
    <row r="194" spans="2:17">
      <c r="B194" s="418"/>
      <c r="C194" s="94" t="s">
        <v>118</v>
      </c>
      <c r="D194" s="121">
        <f>Size!D63</f>
        <v>516092951.5546326</v>
      </c>
      <c r="E194" s="122">
        <f>Size!E63</f>
        <v>-14858122.28736347</v>
      </c>
      <c r="F194" s="123">
        <f>Size!F63</f>
        <v>-2.7983976338627856E-2</v>
      </c>
      <c r="G194" s="124">
        <f>Size!G63</f>
        <v>62.583434712598908</v>
      </c>
      <c r="H194" s="125">
        <f>Size!H63</f>
        <v>-0.78075997796361207</v>
      </c>
      <c r="I194" s="182">
        <f>Size!I63</f>
        <v>3.6951788205100424</v>
      </c>
      <c r="J194" s="183">
        <f>Size!J63</f>
        <v>-0.10896699655041031</v>
      </c>
      <c r="K194" s="123">
        <f>Size!K63</f>
        <v>-2.8644274376057308E-2</v>
      </c>
      <c r="L194" s="126">
        <f>Size!L63</f>
        <v>1907055743.9991937</v>
      </c>
      <c r="M194" s="127">
        <f>Size!M63</f>
        <v>-112759562.62059116</v>
      </c>
      <c r="N194" s="123">
        <f>Size!N63</f>
        <v>-5.5826670018308419E-2</v>
      </c>
      <c r="O194" s="121">
        <f>Size!O63</f>
        <v>516092951.5546326</v>
      </c>
      <c r="P194" s="122">
        <f>Size!P63</f>
        <v>-14858122.28736347</v>
      </c>
      <c r="Q194" s="123">
        <f>Size!Q63</f>
        <v>-2.7983976338627856E-2</v>
      </c>
    </row>
    <row r="195" spans="2:17" ht="15" thickBot="1">
      <c r="B195" s="418"/>
      <c r="C195" s="95" t="s">
        <v>93</v>
      </c>
      <c r="D195" s="121">
        <f>Size!D64</f>
        <v>0</v>
      </c>
      <c r="E195" s="122">
        <f>Size!E64</f>
        <v>-344.94612121582031</v>
      </c>
      <c r="F195" s="123">
        <f>Size!F64</f>
        <v>-1</v>
      </c>
      <c r="G195" s="124">
        <f>Size!G64</f>
        <v>0</v>
      </c>
      <c r="H195" s="125">
        <f>Size!H64</f>
        <v>-4.1166190745812556E-5</v>
      </c>
      <c r="I195" s="182">
        <f>Size!I64</f>
        <v>0</v>
      </c>
      <c r="J195" s="183">
        <f>Size!J64</f>
        <v>-5.6644444444444444</v>
      </c>
      <c r="K195" s="123">
        <f>Size!K64</f>
        <v>-1</v>
      </c>
      <c r="L195" s="126">
        <f>Size!L64</f>
        <v>0</v>
      </c>
      <c r="M195" s="127">
        <f>Size!M64</f>
        <v>-1953.9281399536133</v>
      </c>
      <c r="N195" s="123">
        <f>Size!N64</f>
        <v>-1</v>
      </c>
      <c r="O195" s="121">
        <f>Size!O64</f>
        <v>0</v>
      </c>
      <c r="P195" s="122">
        <f>Size!P64</f>
        <v>-76.654693603515625</v>
      </c>
      <c r="Q195" s="123">
        <f>Size!Q64</f>
        <v>-1</v>
      </c>
    </row>
    <row r="196" spans="2:17">
      <c r="B196" s="418"/>
      <c r="C196" s="117" t="s">
        <v>119</v>
      </c>
      <c r="D196" s="166">
        <f>'White Milk Size'!D19</f>
        <v>208570639.74372876</v>
      </c>
      <c r="E196" s="167">
        <f>'White Milk Size'!E19</f>
        <v>-3820691.7783890367</v>
      </c>
      <c r="F196" s="168">
        <f>'White Milk Size'!F19</f>
        <v>-1.7988925211814312E-2</v>
      </c>
      <c r="G196" s="169">
        <f>'White Milk Size'!G19</f>
        <v>25.292085419974708</v>
      </c>
      <c r="H196" s="170">
        <f>'White Milk Size'!H19</f>
        <v>-5.4893509312105238E-2</v>
      </c>
      <c r="I196" s="257">
        <f>'White Milk Size'!I19</f>
        <v>6.4982363193977681</v>
      </c>
      <c r="J196" s="188">
        <f>'White Milk Size'!J19</f>
        <v>8.6808527652485701E-2</v>
      </c>
      <c r="K196" s="168">
        <f>'White Milk Size'!K19</f>
        <v>1.3539656137787551E-2</v>
      </c>
      <c r="L196" s="171">
        <f>'White Milk Size'!L19</f>
        <v>1355341306.3427258</v>
      </c>
      <c r="M196" s="172">
        <f>'White Milk Size'!M19</f>
        <v>-6390379.3039660454</v>
      </c>
      <c r="N196" s="168">
        <f>'White Milk Size'!N19</f>
        <v>-4.6928329356830884E-3</v>
      </c>
      <c r="O196" s="166">
        <f>'White Milk Size'!O19</f>
        <v>416792275.87532628</v>
      </c>
      <c r="P196" s="167">
        <f>'White Milk Size'!P19</f>
        <v>-7678615.7254487872</v>
      </c>
      <c r="Q196" s="168">
        <f>'White Milk Size'!Q19</f>
        <v>-1.8089852278188035E-2</v>
      </c>
    </row>
    <row r="197" spans="2:17" ht="15" thickBot="1">
      <c r="B197" s="417"/>
      <c r="C197" s="116" t="s">
        <v>116</v>
      </c>
      <c r="D197" s="158">
        <f>'White Milk Size'!D20</f>
        <v>504312431.60958165</v>
      </c>
      <c r="E197" s="159">
        <f>'White Milk Size'!E20</f>
        <v>-14853463.989571333</v>
      </c>
      <c r="F197" s="160">
        <f>'White Milk Size'!F20</f>
        <v>-2.861024600321525E-2</v>
      </c>
      <c r="G197" s="161">
        <f>'White Milk Size'!G20</f>
        <v>61.154883133584526</v>
      </c>
      <c r="H197" s="162">
        <f>'White Milk Size'!H20</f>
        <v>-0.80285743072696647</v>
      </c>
      <c r="I197" s="258">
        <f>'White Milk Size'!I20</f>
        <v>3.6736283660475664</v>
      </c>
      <c r="J197" s="181">
        <f>'White Milk Size'!J20</f>
        <v>-0.11057845916619069</v>
      </c>
      <c r="K197" s="160">
        <f>'White Milk Size'!K20</f>
        <v>-2.9221040041844035E-2</v>
      </c>
      <c r="L197" s="163">
        <f>'White Milk Size'!L20</f>
        <v>1852656454.1113825</v>
      </c>
      <c r="M197" s="164">
        <f>'White Milk Size'!M20</f>
        <v>-111974671.43314505</v>
      </c>
      <c r="N197" s="160">
        <f>'White Milk Size'!N20</f>
        <v>-5.6995264900992319E-2</v>
      </c>
      <c r="O197" s="158">
        <f>'White Milk Size'!O20</f>
        <v>504312431.60958165</v>
      </c>
      <c r="P197" s="159">
        <f>'White Milk Size'!P20</f>
        <v>-14853463.989571333</v>
      </c>
      <c r="Q197" s="160">
        <f>'White Milk Size'!Q20</f>
        <v>-2.861024600321525E-2</v>
      </c>
    </row>
    <row r="198" spans="2:17">
      <c r="B198" s="416" t="s">
        <v>65</v>
      </c>
      <c r="C198" s="93" t="s">
        <v>90</v>
      </c>
      <c r="D198" s="137">
        <f>Organic!D19</f>
        <v>62036782.234406427</v>
      </c>
      <c r="E198" s="138">
        <f>Organic!E19</f>
        <v>-826096.08777476847</v>
      </c>
      <c r="F198" s="139">
        <f>Organic!F19</f>
        <v>-1.3141238674133063E-2</v>
      </c>
      <c r="G198" s="140">
        <f>Organic!G19</f>
        <v>7.5228210326288458</v>
      </c>
      <c r="H198" s="141">
        <f>Organic!H19</f>
        <v>2.0706700336912576E-2</v>
      </c>
      <c r="I198" s="254">
        <f>Organic!I19</f>
        <v>9.9015909377836486</v>
      </c>
      <c r="J198" s="177">
        <f>Organic!J19</f>
        <v>0.28588399533979292</v>
      </c>
      <c r="K198" s="139">
        <f>Organic!K19</f>
        <v>2.9730938874384497E-2</v>
      </c>
      <c r="L198" s="142">
        <f>Organic!L19</f>
        <v>614262840.78145635</v>
      </c>
      <c r="M198" s="143">
        <f>Organic!M19</f>
        <v>9791825.2768552303</v>
      </c>
      <c r="N198" s="139">
        <f>Organic!N19</f>
        <v>1.6198998836497062E-2</v>
      </c>
      <c r="O198" s="137">
        <f>Organic!O19</f>
        <v>110214695.83584866</v>
      </c>
      <c r="P198" s="138">
        <f>Organic!P19</f>
        <v>464391.11448740959</v>
      </c>
      <c r="Q198" s="139">
        <f>Organic!Q19</f>
        <v>4.2313423699954691E-3</v>
      </c>
    </row>
    <row r="199" spans="2:17" ht="15" thickBot="1">
      <c r="B199" s="417"/>
      <c r="C199" s="95" t="s">
        <v>92</v>
      </c>
      <c r="D199" s="144">
        <f>Organic!D20</f>
        <v>762611072.1453979</v>
      </c>
      <c r="E199" s="145">
        <f>Organic!E20</f>
        <v>-12461537.286794186</v>
      </c>
      <c r="F199" s="146">
        <f>Organic!F20</f>
        <v>-1.6077896619161064E-2</v>
      </c>
      <c r="G199" s="147">
        <f>Organic!G20</f>
        <v>92.47717896737116</v>
      </c>
      <c r="H199" s="148">
        <f>Organic!H20</f>
        <v>-2.0706700336845074E-2</v>
      </c>
      <c r="I199" s="255">
        <f>Organic!I20</f>
        <v>4.7663257851880063</v>
      </c>
      <c r="J199" s="184">
        <f>Organic!J20</f>
        <v>-2.9513672790422163E-3</v>
      </c>
      <c r="K199" s="146">
        <f>Organic!K20</f>
        <v>-6.1882905620520184E-4</v>
      </c>
      <c r="L199" s="149">
        <f>Organic!L20</f>
        <v>3634852817.2364812</v>
      </c>
      <c r="M199" s="150">
        <f>Organic!M20</f>
        <v>-61683270.431488991</v>
      </c>
      <c r="N199" s="146">
        <f>Organic!N20</f>
        <v>-1.6686776205775675E-2</v>
      </c>
      <c r="O199" s="144">
        <f>Organic!O20</f>
        <v>1108753033.2635765</v>
      </c>
      <c r="P199" s="145">
        <f>Organic!P20</f>
        <v>-14354604.922373295</v>
      </c>
      <c r="Q199" s="146">
        <f>Organic!Q20</f>
        <v>-1.2781147981113314E-2</v>
      </c>
    </row>
    <row r="200" spans="2:17">
      <c r="B200" s="416" t="s">
        <v>126</v>
      </c>
      <c r="C200" s="173" t="s">
        <v>89</v>
      </c>
      <c r="D200" s="137">
        <f>'Form Data'!D19</f>
        <v>73649241.206815541</v>
      </c>
      <c r="E200" s="138">
        <f>'Form Data'!E19</f>
        <v>6155244.4959970415</v>
      </c>
      <c r="F200" s="139">
        <f>'Form Data'!F19</f>
        <v>9.1196918184731343E-2</v>
      </c>
      <c r="G200" s="140">
        <f>'Form Data'!G19</f>
        <v>8.930992885709399</v>
      </c>
      <c r="H200" s="141">
        <f>'Form Data'!H19</f>
        <v>0.87619658012516943</v>
      </c>
      <c r="I200" s="254">
        <f>'Form Data'!I19</f>
        <v>9.9907765121683951</v>
      </c>
      <c r="J200" s="177">
        <f>'Form Data'!J19</f>
        <v>0.24248837003277224</v>
      </c>
      <c r="K200" s="139">
        <f>'Form Data'!K19</f>
        <v>2.4874969481528751E-2</v>
      </c>
      <c r="L200" s="142">
        <f>'Form Data'!L19</f>
        <v>735813109.18807745</v>
      </c>
      <c r="M200" s="143">
        <f>'Form Data'!M19</f>
        <v>77862181.386664748</v>
      </c>
      <c r="N200" s="139">
        <f>'Form Data'!N19</f>
        <v>0.11834040822291485</v>
      </c>
      <c r="O200" s="137">
        <f>'Form Data'!O19</f>
        <v>147448445.62655225</v>
      </c>
      <c r="P200" s="138">
        <f>'Form Data'!P19</f>
        <v>12805542.403331608</v>
      </c>
      <c r="Q200" s="139">
        <f>'Form Data'!Q19</f>
        <v>9.5107444185911993E-2</v>
      </c>
    </row>
    <row r="201" spans="2:17" ht="15" thickBot="1">
      <c r="B201" s="417"/>
      <c r="C201" s="174" t="s">
        <v>91</v>
      </c>
      <c r="D201" s="144">
        <f>'Form Data'!D20</f>
        <v>750998613.17298794</v>
      </c>
      <c r="E201" s="145">
        <f>'Form Data'!E20</f>
        <v>-19442877.870568991</v>
      </c>
      <c r="F201" s="146">
        <f>'Form Data'!F20</f>
        <v>-2.5236021289862992E-2</v>
      </c>
      <c r="G201" s="147">
        <f>'Form Data'!G20</f>
        <v>91.0690071142905</v>
      </c>
      <c r="H201" s="148">
        <f>'Form Data'!H20</f>
        <v>-0.87619658012546608</v>
      </c>
      <c r="I201" s="255">
        <f>'Form Data'!I20</f>
        <v>4.6781744828876146</v>
      </c>
      <c r="J201" s="184">
        <f>'Form Data'!J20</f>
        <v>-5.0356129393763105E-2</v>
      </c>
      <c r="K201" s="146">
        <f>'Form Data'!K20</f>
        <v>-1.064942442435997E-2</v>
      </c>
      <c r="L201" s="149">
        <f>'Form Data'!L20</f>
        <v>3513302548.8298588</v>
      </c>
      <c r="M201" s="150">
        <f>'Form Data'!M20</f>
        <v>-129753626.54130936</v>
      </c>
      <c r="N201" s="146">
        <f>'Form Data'!N20</f>
        <v>-3.5616696612725048E-2</v>
      </c>
      <c r="O201" s="144">
        <f>'Form Data'!O20</f>
        <v>1071519283.4728732</v>
      </c>
      <c r="P201" s="145">
        <f>'Form Data'!P20</f>
        <v>-26695756.211217642</v>
      </c>
      <c r="Q201" s="146">
        <f>'Form Data'!Q20</f>
        <v>-2.4308314170325751E-2</v>
      </c>
    </row>
    <row r="202" spans="2:17" ht="15" thickBot="1">
      <c r="B202" s="306" t="s">
        <v>221</v>
      </c>
      <c r="C202" s="307" t="s">
        <v>127</v>
      </c>
      <c r="D202" s="328">
        <f>'Glass Bottle'!D11</f>
        <v>1891382.6870921685</v>
      </c>
      <c r="E202" s="329">
        <f>'Glass Bottle'!E11</f>
        <v>-14020.008399280719</v>
      </c>
      <c r="F202" s="330">
        <f>'Glass Bottle'!F11</f>
        <v>-7.3580290572983695E-3</v>
      </c>
      <c r="G202" s="133">
        <f>'Glass Bottle'!G11</f>
        <v>0.22935640674341257</v>
      </c>
      <c r="H202" s="134">
        <f>'Glass Bottle'!H11</f>
        <v>1.9638779226276437E-3</v>
      </c>
      <c r="I202" s="185">
        <f>'Glass Bottle'!I11</f>
        <v>12.982638526799434</v>
      </c>
      <c r="J202" s="186">
        <f>'Glass Bottle'!J11</f>
        <v>0.36252930247454529</v>
      </c>
      <c r="K202" s="132">
        <f>'Glass Bottle'!K11</f>
        <v>2.8726320512011159E-2</v>
      </c>
      <c r="L202" s="135">
        <f>'Glass Bottle'!L11</f>
        <v>24555137.742364224</v>
      </c>
      <c r="M202" s="136">
        <f>'Glass Bottle'!M11</f>
        <v>508747.60893907771</v>
      </c>
      <c r="N202" s="132">
        <f>'Glass Bottle'!N11</f>
        <v>2.1156922353676052E-2</v>
      </c>
      <c r="O202" s="130">
        <f>'Glass Bottle'!O11</f>
        <v>4878089.7241760362</v>
      </c>
      <c r="P202" s="131">
        <f>'Glass Bottle'!P11</f>
        <v>-91229.772789954208</v>
      </c>
      <c r="Q202" s="132">
        <f>'Glass Bottle'!Q11</f>
        <v>-1.8358604804069128E-2</v>
      </c>
    </row>
    <row r="203" spans="2:17">
      <c r="B203" s="418" t="s">
        <v>222</v>
      </c>
      <c r="C203" s="308" t="s">
        <v>223</v>
      </c>
      <c r="D203" s="313">
        <f>Enhanced!D57</f>
        <v>4045719.4540658919</v>
      </c>
      <c r="E203" s="138">
        <f>Enhanced!E57</f>
        <v>-10985.9798071892</v>
      </c>
      <c r="F203" s="139">
        <f>Enhanced!F57</f>
        <v>-2.7081039001396003E-3</v>
      </c>
      <c r="G203" s="140">
        <f>Enhanced!G57</f>
        <v>0.49059964596749839</v>
      </c>
      <c r="H203" s="141">
        <f>Enhanced!H57</f>
        <v>6.4686486344156524E-3</v>
      </c>
      <c r="I203" s="254">
        <f>Enhanced!I57</f>
        <v>12.389957322756548</v>
      </c>
      <c r="J203" s="177">
        <f>Enhanced!J57</f>
        <v>0.21504371072025386</v>
      </c>
      <c r="K203" s="139">
        <f>Enhanced!K57</f>
        <v>1.7662853107036306E-2</v>
      </c>
      <c r="L203" s="142">
        <f>Enhanced!L57</f>
        <v>50126291.375722319</v>
      </c>
      <c r="M203" s="143">
        <f>Enhanced!M57</f>
        <v>736253.16883934289</v>
      </c>
      <c r="N203" s="139">
        <f>Enhanced!N57</f>
        <v>1.4906916365509896E-2</v>
      </c>
      <c r="O203" s="137">
        <f>Enhanced!O57</f>
        <v>10206470.180331236</v>
      </c>
      <c r="P203" s="138">
        <f>Enhanced!P57</f>
        <v>-201275.88847908936</v>
      </c>
      <c r="Q203" s="139">
        <f>Enhanced!Q57</f>
        <v>-1.9339046816511784E-2</v>
      </c>
    </row>
    <row r="204" spans="2:17">
      <c r="B204" s="418"/>
      <c r="C204" s="308" t="s">
        <v>224</v>
      </c>
      <c r="D204" s="314">
        <f>Enhanced!D58</f>
        <v>785905554.90434813</v>
      </c>
      <c r="E204" s="122">
        <f>Enhanced!E58</f>
        <v>-18479777.30735147</v>
      </c>
      <c r="F204" s="123">
        <f>Enhanced!F58</f>
        <v>-2.2973787023863743E-2</v>
      </c>
      <c r="G204" s="124">
        <f>Enhanced!G58</f>
        <v>95.301958372935644</v>
      </c>
      <c r="H204" s="125">
        <f>Enhanced!H58</f>
        <v>-0.69413487851657862</v>
      </c>
      <c r="I204" s="182">
        <f>Enhanced!I58</f>
        <v>4.820543832819471</v>
      </c>
      <c r="J204" s="183">
        <f>Enhanced!J58</f>
        <v>-4.2866984665757002E-2</v>
      </c>
      <c r="K204" s="123">
        <f>Enhanced!K58</f>
        <v>-8.8141812967226681E-3</v>
      </c>
      <c r="L204" s="126">
        <f>Enhanced!L58</f>
        <v>3788492175.8727193</v>
      </c>
      <c r="M204" s="127">
        <f>Enhanced!M58</f>
        <v>-123564150.23210907</v>
      </c>
      <c r="N204" s="123">
        <f>Enhanced!N58</f>
        <v>-3.1585473196685775E-2</v>
      </c>
      <c r="O204" s="121">
        <f>Enhanced!O58</f>
        <v>1126154403.0125697</v>
      </c>
      <c r="P204" s="122">
        <f>Enhanced!P58</f>
        <v>-25771422.320972204</v>
      </c>
      <c r="Q204" s="123">
        <f>Enhanced!Q58</f>
        <v>-2.2372466832671321E-2</v>
      </c>
    </row>
    <row r="205" spans="2:17">
      <c r="B205" s="418"/>
      <c r="C205" s="309" t="s">
        <v>128</v>
      </c>
      <c r="D205" s="314">
        <f>'Enhanced - Aggs'!D50</f>
        <v>231.58300250768661</v>
      </c>
      <c r="E205" s="122">
        <f>'Enhanced - Aggs'!E50</f>
        <v>21.914966702461243</v>
      </c>
      <c r="F205" s="123">
        <f>'Enhanced - Aggs'!F50</f>
        <v>0.10452221111480968</v>
      </c>
      <c r="G205" s="124">
        <f>'Enhanced - Aggs'!G50</f>
        <v>2.8082653859792553E-5</v>
      </c>
      <c r="H205" s="125">
        <f>'Enhanced - Aggs'!H50</f>
        <v>3.0606755727617114E-6</v>
      </c>
      <c r="I205" s="182">
        <f>'Enhanced - Aggs'!I50</f>
        <v>8.7186573531520057</v>
      </c>
      <c r="J205" s="183">
        <f>'Enhanced - Aggs'!J50</f>
        <v>-3.6146344983709611E-3</v>
      </c>
      <c r="K205" s="123">
        <f>'Enhanced - Aggs'!K50</f>
        <v>-4.1441432960228963E-4</v>
      </c>
      <c r="L205" s="126">
        <f>'Enhanced - Aggs'!L50</f>
        <v>2019.0928476786614</v>
      </c>
      <c r="M205" s="127">
        <f>'Enhanced - Aggs'!M50</f>
        <v>190.31121226906794</v>
      </c>
      <c r="N205" s="123">
        <f>'Enhanced - Aggs'!N50</f>
        <v>0.10406448128315976</v>
      </c>
      <c r="O205" s="121">
        <f>'Enhanced - Aggs'!O50</f>
        <v>463.16600501537323</v>
      </c>
      <c r="P205" s="122">
        <f>'Enhanced - Aggs'!P50</f>
        <v>43.829933404922485</v>
      </c>
      <c r="Q205" s="123">
        <f>'Enhanced - Aggs'!Q50</f>
        <v>0.10452221111480968</v>
      </c>
    </row>
    <row r="206" spans="2:17" ht="15" customHeight="1">
      <c r="B206" s="418"/>
      <c r="C206" s="309" t="s">
        <v>129</v>
      </c>
      <c r="D206" s="314">
        <f>'Enhanced - Aggs'!D51</f>
        <v>2227427.8256396558</v>
      </c>
      <c r="E206" s="122">
        <f>'Enhanced - Aggs'!E51</f>
        <v>272620.28308815602</v>
      </c>
      <c r="F206" s="123">
        <f>'Enhanced - Aggs'!F51</f>
        <v>0.13946144423625467</v>
      </c>
      <c r="G206" s="124">
        <f>'Enhanced - Aggs'!G51</f>
        <v>0.27010654472809426</v>
      </c>
      <c r="H206" s="125">
        <f>'Enhanced - Aggs'!H51</f>
        <v>3.6817995535567666E-2</v>
      </c>
      <c r="I206" s="182">
        <f>'Enhanced - Aggs'!I51</f>
        <v>13.411044147877114</v>
      </c>
      <c r="J206" s="183">
        <f>'Enhanced - Aggs'!J51</f>
        <v>7.2311642515835217E-2</v>
      </c>
      <c r="K206" s="123">
        <f>'Enhanced - Aggs'!K51</f>
        <v>5.4211779482623837E-3</v>
      </c>
      <c r="L206" s="126">
        <f>'Enhanced - Aggs'!L51</f>
        <v>29872132.905863348</v>
      </c>
      <c r="M206" s="127">
        <f>'Enhanced - Aggs'!M51</f>
        <v>3797477.9963062592</v>
      </c>
      <c r="N206" s="123">
        <f>'Enhanced - Aggs'!N51</f>
        <v>0.14563866749064347</v>
      </c>
      <c r="O206" s="121">
        <f>'Enhanced - Aggs'!O51</f>
        <v>4509350.8174779527</v>
      </c>
      <c r="P206" s="122">
        <f>'Enhanced - Aggs'!P51</f>
        <v>571102.77864642628</v>
      </c>
      <c r="Q206" s="123">
        <f>'Enhanced - Aggs'!Q51</f>
        <v>0.14501442596182229</v>
      </c>
    </row>
    <row r="207" spans="2:17">
      <c r="B207" s="418"/>
      <c r="C207" s="309" t="s">
        <v>130</v>
      </c>
      <c r="D207" s="314">
        <f>'Enhanced - Aggs'!D52</f>
        <v>437508.35475519911</v>
      </c>
      <c r="E207" s="122">
        <f>'Enhanced - Aggs'!E52</f>
        <v>36580.069303233235</v>
      </c>
      <c r="F207" s="123">
        <f>'Enhanced - Aggs'!F52</f>
        <v>9.1238434978456504E-2</v>
      </c>
      <c r="G207" s="124">
        <f>'Enhanced - Aggs'!G52</f>
        <v>5.3053961449307047E-2</v>
      </c>
      <c r="H207" s="125">
        <f>'Enhanced - Aggs'!H52</f>
        <v>5.2068071861030782E-3</v>
      </c>
      <c r="I207" s="182">
        <f>'Enhanced - Aggs'!I52</f>
        <v>9.5283301961053191</v>
      </c>
      <c r="J207" s="183">
        <f>'Enhanced - Aggs'!J52</f>
        <v>0.42700988798916306</v>
      </c>
      <c r="K207" s="123">
        <f>'Enhanced - Aggs'!K52</f>
        <v>4.6917356332176828E-2</v>
      </c>
      <c r="L207" s="126">
        <f>'Enhanced - Aggs'!L52</f>
        <v>4168724.0676623215</v>
      </c>
      <c r="M207" s="127">
        <f>'Enhanced - Aggs'!M52</f>
        <v>519747.32118015317</v>
      </c>
      <c r="N207" s="123">
        <f>'Enhanced - Aggs'!N52</f>
        <v>0.14243645747570757</v>
      </c>
      <c r="O207" s="121">
        <f>'Enhanced - Aggs'!O52</f>
        <v>830557.07499921322</v>
      </c>
      <c r="P207" s="122">
        <f>'Enhanced - Aggs'!P52</f>
        <v>58374.236505031586</v>
      </c>
      <c r="Q207" s="123">
        <f>'Enhanced - Aggs'!Q52</f>
        <v>7.5596391935964319E-2</v>
      </c>
    </row>
    <row r="208" spans="2:17">
      <c r="B208" s="418"/>
      <c r="C208" s="310" t="s">
        <v>225</v>
      </c>
      <c r="D208" s="314">
        <f>Enhanced!D59</f>
        <v>7348910.8194905641</v>
      </c>
      <c r="E208" s="122">
        <f>Enhanced!E59</f>
        <v>674892.7909199642</v>
      </c>
      <c r="F208" s="123">
        <f>Enhanced!F59</f>
        <v>0.10112241052254223</v>
      </c>
      <c r="G208" s="124">
        <f>Enhanced!G59</f>
        <v>0.89115745350692555</v>
      </c>
      <c r="H208" s="125">
        <f>Enhanced!H59</f>
        <v>9.4673938235762867E-2</v>
      </c>
      <c r="I208" s="182">
        <f>Enhanced!I59</f>
        <v>11.987645688699173</v>
      </c>
      <c r="J208" s="183">
        <f>Enhanced!J59</f>
        <v>0.14634524367792778</v>
      </c>
      <c r="K208" s="123">
        <f>Enhanced!K59</f>
        <v>1.2358882739054191E-2</v>
      </c>
      <c r="L208" s="126">
        <f>Enhanced!L59</f>
        <v>88096139.101900771</v>
      </c>
      <c r="M208" s="127">
        <f>Enhanced!M59</f>
        <v>9067086.4501079172</v>
      </c>
      <c r="N208" s="123">
        <f>Enhanced!N59</f>
        <v>0.11473105327553514</v>
      </c>
      <c r="O208" s="121">
        <f>Enhanced!O59</f>
        <v>14719950.76286673</v>
      </c>
      <c r="P208" s="122">
        <f>Enhanced!P59</f>
        <v>1340028.5438073538</v>
      </c>
      <c r="Q208" s="123">
        <f>Enhanced!Q59</f>
        <v>0.10015219235718094</v>
      </c>
    </row>
    <row r="209" spans="2:17">
      <c r="B209" s="418"/>
      <c r="C209" s="310" t="s">
        <v>226</v>
      </c>
      <c r="D209" s="314">
        <f>Enhanced!D60</f>
        <v>105354.30508061494</v>
      </c>
      <c r="E209" s="122">
        <f>Enhanced!E60</f>
        <v>29047.445009700707</v>
      </c>
      <c r="F209" s="123">
        <f>Enhanced!F60</f>
        <v>0.38066623345143613</v>
      </c>
      <c r="G209" s="124">
        <f>Enhanced!G60</f>
        <v>1.2775672006064833E-2</v>
      </c>
      <c r="H209" s="125">
        <f>Enhanced!H60</f>
        <v>3.6691403952110076E-3</v>
      </c>
      <c r="I209" s="182">
        <f>Enhanced!I60</f>
        <v>9.0888179976133863</v>
      </c>
      <c r="J209" s="183">
        <f>Enhanced!J60</f>
        <v>-4.5588592452920906E-2</v>
      </c>
      <c r="K209" s="123">
        <f>Enhanced!K60</f>
        <v>-4.9908652525385315E-3</v>
      </c>
      <c r="L209" s="126">
        <f>Enhanced!L60</f>
        <v>957546.10414274456</v>
      </c>
      <c r="M209" s="127">
        <f>Enhanced!M60</f>
        <v>260528.21864371805</v>
      </c>
      <c r="N209" s="123">
        <f>Enhanced!N60</f>
        <v>0.37377551432155026</v>
      </c>
      <c r="O209" s="121">
        <f>Enhanced!O60</f>
        <v>222754.41608703136</v>
      </c>
      <c r="P209" s="122">
        <f>Enhanced!P60</f>
        <v>64130.886876724748</v>
      </c>
      <c r="Q209" s="123">
        <f>Enhanced!Q60</f>
        <v>0.40429617974076587</v>
      </c>
    </row>
    <row r="210" spans="2:17">
      <c r="B210" s="418"/>
      <c r="C210" s="310" t="s">
        <v>227</v>
      </c>
      <c r="D210" s="314">
        <f>Enhanced!D61</f>
        <v>26832865.833236557</v>
      </c>
      <c r="E210" s="122">
        <f>Enhanced!E61</f>
        <v>4448942.5950470231</v>
      </c>
      <c r="F210" s="123">
        <f>Enhanced!F61</f>
        <v>0.19875615850293027</v>
      </c>
      <c r="G210" s="124">
        <f>Enhanced!G61</f>
        <v>3.2538574727047385</v>
      </c>
      <c r="H210" s="125">
        <f>Enhanced!H61</f>
        <v>0.58253926679161294</v>
      </c>
      <c r="I210" s="182">
        <f>Enhanced!I61</f>
        <v>11.846088409306935</v>
      </c>
      <c r="J210" s="183">
        <f>Enhanced!J61</f>
        <v>0.37764150390349904</v>
      </c>
      <c r="K210" s="123">
        <f>Enhanced!K61</f>
        <v>3.2928739786515532E-2</v>
      </c>
      <c r="L210" s="126">
        <f>Enhanced!L61</f>
        <v>317864500.93559164</v>
      </c>
      <c r="M210" s="127">
        <f>Enhanced!M61</f>
        <v>61155665.743788809</v>
      </c>
      <c r="N210" s="123">
        <f>Enhanced!N61</f>
        <v>0.23822968811375611</v>
      </c>
      <c r="O210" s="121">
        <f>Enhanced!O61</f>
        <v>66806941.382387154</v>
      </c>
      <c r="P210" s="122">
        <f>Enhanced!P61</f>
        <v>10570968.2870197</v>
      </c>
      <c r="Q210" s="123">
        <f>Enhanced!Q61</f>
        <v>0.18797519995062562</v>
      </c>
    </row>
    <row r="211" spans="2:17">
      <c r="B211" s="418"/>
      <c r="C211" s="310" t="s">
        <v>131</v>
      </c>
      <c r="D211" s="314">
        <f>'Enhanced - Aggs'!D54</f>
        <v>141618.00149226189</v>
      </c>
      <c r="E211" s="122">
        <f>'Enhanced - Aggs'!E54</f>
        <v>25241.109686970711</v>
      </c>
      <c r="F211" s="123">
        <f>'Enhanced - Aggs'!F54</f>
        <v>0.21689107945245106</v>
      </c>
      <c r="G211" s="124">
        <f>'Enhanced - Aggs'!G54</f>
        <v>1.7173148603990367E-2</v>
      </c>
      <c r="H211" s="125">
        <f>'Enhanced - Aggs'!H54</f>
        <v>3.2846221594098231E-3</v>
      </c>
      <c r="I211" s="182">
        <f>'Enhanced - Aggs'!I54</f>
        <v>19.020521241717177</v>
      </c>
      <c r="J211" s="183">
        <f>'Enhanced - Aggs'!J54</f>
        <v>1.3669740446568888</v>
      </c>
      <c r="K211" s="123">
        <f>'Enhanced - Aggs'!K54</f>
        <v>7.7433392246772967E-2</v>
      </c>
      <c r="L211" s="126">
        <f>'Enhanced - Aggs'!L54</f>
        <v>2693648.2055931021</v>
      </c>
      <c r="M211" s="127">
        <f>'Enhanced - Aggs'!M54</f>
        <v>639183.25346121565</v>
      </c>
      <c r="N211" s="123">
        <f>'Enhanced - Aggs'!N54</f>
        <v>0.3111190837292917</v>
      </c>
      <c r="O211" s="121">
        <f>'Enhanced - Aggs'!O54</f>
        <v>270235.26442539692</v>
      </c>
      <c r="P211" s="122">
        <f>'Enhanced - Aggs'!P54</f>
        <v>50741.254742860794</v>
      </c>
      <c r="Q211" s="123">
        <f>'Enhanced - Aggs'!Q54</f>
        <v>0.23117375647859414</v>
      </c>
    </row>
    <row r="212" spans="2:17">
      <c r="B212" s="423"/>
      <c r="C212" s="311" t="s">
        <v>179</v>
      </c>
      <c r="D212" s="314">
        <f>'Enhanced - Aggs'!D55</f>
        <v>4146219.6588589414</v>
      </c>
      <c r="E212" s="122">
        <f>'Enhanced - Aggs'!E55</f>
        <v>1200592.9715907751</v>
      </c>
      <c r="F212" s="123">
        <f>'Enhanced - Aggs'!F55</f>
        <v>0.40758490435331751</v>
      </c>
      <c r="G212" s="124">
        <f>'Enhanced - Aggs'!G55</f>
        <v>15.375097907477072</v>
      </c>
      <c r="H212" s="125">
        <f>'Enhanced - Aggs'!H55</f>
        <v>4.0303135426833023</v>
      </c>
      <c r="I212" s="182">
        <f>'Enhanced - Aggs'!I55</f>
        <v>34.072070165193395</v>
      </c>
      <c r="J212" s="183">
        <f>'Enhanced - Aggs'!J55</f>
        <v>3.2965233918995267</v>
      </c>
      <c r="K212" s="123">
        <f>'Enhanced - Aggs'!K55</f>
        <v>0.10711502272187588</v>
      </c>
      <c r="L212" s="126">
        <f>'Enhanced - Aggs'!L55</f>
        <v>141270287.13694608</v>
      </c>
      <c r="M212" s="127">
        <f>'Enhanced - Aggs'!M55</f>
        <v>50617015.246261954</v>
      </c>
      <c r="N212" s="123">
        <f>'Enhanced - Aggs'!N55</f>
        <v>0.55835839336609261</v>
      </c>
      <c r="O212" s="121">
        <f>'Enhanced - Aggs'!O55</f>
        <v>33871257.922693811</v>
      </c>
      <c r="P212" s="122">
        <f>'Enhanced - Aggs'!P55</f>
        <v>8472278.7231572643</v>
      </c>
      <c r="Q212" s="123">
        <f>'Enhanced - Aggs'!Q55</f>
        <v>0.3335676861892094</v>
      </c>
    </row>
    <row r="213" spans="2:17" ht="15" thickBot="1">
      <c r="B213" s="417"/>
      <c r="C213" s="312" t="s">
        <v>228</v>
      </c>
      <c r="D213" s="315">
        <f>Enhanced!D62</f>
        <v>409449.06358161604</v>
      </c>
      <c r="E213" s="145">
        <f>Enhanced!E62</f>
        <v>50247.081609607034</v>
      </c>
      <c r="F213" s="146">
        <f>Enhanced!F62</f>
        <v>0.13988531280855396</v>
      </c>
      <c r="G213" s="147">
        <f>Enhanced!G62</f>
        <v>4.9651382879004974E-2</v>
      </c>
      <c r="H213" s="148">
        <f>Enhanced!H62</f>
        <v>6.7838844592098199E-3</v>
      </c>
      <c r="I213" s="255">
        <f>Enhanced!I62</f>
        <v>8.7410253098437547</v>
      </c>
      <c r="J213" s="184">
        <f>Enhanced!J62</f>
        <v>3.8865275500516105E-2</v>
      </c>
      <c r="K213" s="146">
        <f>Enhanced!K62</f>
        <v>4.4661641876423287E-3</v>
      </c>
      <c r="L213" s="149">
        <f>Enhanced!L62</f>
        <v>3579004.6278587305</v>
      </c>
      <c r="M213" s="150">
        <f>Enhanced!M62</f>
        <v>453171.49608503329</v>
      </c>
      <c r="N213" s="146">
        <f>Enhanced!N62</f>
        <v>0.14497622777063898</v>
      </c>
      <c r="O213" s="144">
        <f>Enhanced!O62</f>
        <v>857209.34518304409</v>
      </c>
      <c r="P213" s="145">
        <f>Enhanced!P62</f>
        <v>107356.68386104319</v>
      </c>
      <c r="Q213" s="146">
        <f>Enhanced!Q62</f>
        <v>0.14317037119235107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Alternatives'!D90</f>
        <v>105849974.24519582</v>
      </c>
      <c r="E214" s="384">
        <f>'Non-Dairy Alternatives'!E90</f>
        <v>-6715827.1036635041</v>
      </c>
      <c r="F214" s="385">
        <f>'Non-Dairy Alternatives'!F90</f>
        <v>-5.966134494836569E-2</v>
      </c>
      <c r="G214" s="386">
        <f>'Non-Dairy Alternatives'!G90</f>
        <v>100</v>
      </c>
      <c r="H214" s="387">
        <f>'Non-Dairy Alternatives'!H90</f>
        <v>1.4210854715202004E-14</v>
      </c>
      <c r="I214" s="388">
        <f>'Non-Dairy Alternatives'!I90</f>
        <v>8.7554124023474316</v>
      </c>
      <c r="J214" s="389">
        <f>'Non-Dairy Alternatives'!J90</f>
        <v>0.11055455331344533</v>
      </c>
      <c r="K214" s="385">
        <f>'Non-Dairy Alternatives'!K90</f>
        <v>1.2788475559005192E-2</v>
      </c>
      <c r="L214" s="390">
        <f>'Non-Dairy Alternatives'!L90</f>
        <v>926760177.29454362</v>
      </c>
      <c r="M214" s="391">
        <f>'Non-Dairy Alternatives'!M90</f>
        <v>-46355174.0289433</v>
      </c>
      <c r="N214" s="385">
        <f>'Non-Dairy Alternatives'!N90</f>
        <v>-4.7635847041050047E-2</v>
      </c>
      <c r="O214" s="383">
        <f>'Non-Dairy Alternatives'!O90</f>
        <v>244415981.93973058</v>
      </c>
      <c r="P214" s="384">
        <f>'Non-Dairy Alternatives'!P90</f>
        <v>-8574294.7587376237</v>
      </c>
      <c r="Q214" s="385">
        <f>'Non-Dairy Alternatives'!Q90</f>
        <v>-3.3891795647771387E-2</v>
      </c>
    </row>
    <row r="215" spans="2:17" ht="15.5" customHeight="1">
      <c r="B215" s="423"/>
      <c r="C215" s="93" t="s">
        <v>265</v>
      </c>
      <c r="D215" s="137">
        <f>'Non-Dairy Alternatives'!D91</f>
        <v>1049479.7305904669</v>
      </c>
      <c r="E215" s="138">
        <f>'Non-Dairy Alternatives'!E91</f>
        <v>-71039.370918858564</v>
      </c>
      <c r="F215" s="139">
        <f>'Non-Dairy Alternatives'!F91</f>
        <v>-6.3398625532728001E-2</v>
      </c>
      <c r="G215" s="140">
        <f>'Non-Dairy Alternatives'!G91</f>
        <v>0.9914784940423349</v>
      </c>
      <c r="H215" s="141">
        <f>'Non-Dairy Alternatives'!H91</f>
        <v>-3.9562544179531089E-3</v>
      </c>
      <c r="I215" s="254">
        <f>'Non-Dairy Alternatives'!I91</f>
        <v>13.036086549837464</v>
      </c>
      <c r="J215" s="177">
        <f>'Non-Dairy Alternatives'!J91</f>
        <v>1.4738984846677567</v>
      </c>
      <c r="K215" s="317">
        <f>'Non-Dairy Alternatives'!K91</f>
        <v>0.12747574043599708</v>
      </c>
      <c r="L215" s="335">
        <f>'Non-Dairy Alternatives'!L91</f>
        <v>13681108.600277429</v>
      </c>
      <c r="M215" s="143">
        <f>'Non-Dairy Alternatives'!M91</f>
        <v>725456.01801162399</v>
      </c>
      <c r="N215" s="139">
        <f>'Non-Dairy Alternatives'!N91</f>
        <v>5.5995328170860031E-2</v>
      </c>
      <c r="O215" s="137">
        <f>'Non-Dairy Alternatives'!O91</f>
        <v>2920325.7567248926</v>
      </c>
      <c r="P215" s="138">
        <f>'Non-Dairy Alternatives'!P91</f>
        <v>16582.087806577329</v>
      </c>
      <c r="Q215" s="139">
        <f>'Non-Dairy Alternatives'!Q91</f>
        <v>5.710589396740514E-3</v>
      </c>
    </row>
    <row r="216" spans="2:17" ht="15.5" customHeight="1">
      <c r="B216" s="423"/>
      <c r="C216" s="332" t="s">
        <v>85</v>
      </c>
      <c r="D216" s="121">
        <f>'Non-Dairy Alternatives'!D92</f>
        <v>65509393.264284559</v>
      </c>
      <c r="E216" s="122">
        <f>'Non-Dairy Alternatives'!E92</f>
        <v>-6484356.5701095238</v>
      </c>
      <c r="F216" s="123">
        <f>'Non-Dairy Alternatives'!F92</f>
        <v>-9.0068326556477077E-2</v>
      </c>
      <c r="G216" s="124">
        <f>'Non-Dairy Alternatives'!G92</f>
        <v>61.88890808091795</v>
      </c>
      <c r="H216" s="125">
        <f>'Non-Dairy Alternatives'!H92</f>
        <v>-2.068127689896663</v>
      </c>
      <c r="I216" s="182">
        <f>'Non-Dairy Alternatives'!I92</f>
        <v>7.275041930049861</v>
      </c>
      <c r="J216" s="183">
        <f>'Non-Dairy Alternatives'!J92</f>
        <v>2.5223657793309151E-2</v>
      </c>
      <c r="K216" s="316">
        <f>'Non-Dairy Alternatives'!K92</f>
        <v>3.4792124224457461E-3</v>
      </c>
      <c r="L216" s="319">
        <f>'Non-Dairy Alternatives'!L92</f>
        <v>476583582.80979609</v>
      </c>
      <c r="M216" s="127">
        <f>'Non-Dairy Alternatives'!M92</f>
        <v>-45358020.227861226</v>
      </c>
      <c r="N216" s="123">
        <f>'Non-Dairy Alternatives'!N92</f>
        <v>-8.6902480974655527E-2</v>
      </c>
      <c r="O216" s="121">
        <f>'Non-Dairy Alternatives'!O92</f>
        <v>131545099.35867545</v>
      </c>
      <c r="P216" s="122">
        <f>'Non-Dairy Alternatives'!P92</f>
        <v>-11217436.326308489</v>
      </c>
      <c r="Q216" s="123">
        <f>'Non-Dairy Alternatives'!Q92</f>
        <v>-7.8574089991372734E-2</v>
      </c>
    </row>
    <row r="217" spans="2:17" ht="15.5" customHeight="1">
      <c r="B217" s="423"/>
      <c r="C217" s="332" t="s">
        <v>87</v>
      </c>
      <c r="D217" s="121">
        <f>'Non-Dairy Alternatives'!D93</f>
        <v>717528.76349070843</v>
      </c>
      <c r="E217" s="122">
        <f>'Non-Dairy Alternatives'!E93</f>
        <v>-135591.97169353289</v>
      </c>
      <c r="F217" s="123">
        <f>'Non-Dairy Alternatives'!F93</f>
        <v>-0.15893643900737009</v>
      </c>
      <c r="G217" s="124">
        <f>'Non-Dairy Alternatives'!G93</f>
        <v>0.6778733472608991</v>
      </c>
      <c r="H217" s="125">
        <f>'Non-Dairy Alternatives'!H93</f>
        <v>-8.0012906789107108E-2</v>
      </c>
      <c r="I217" s="182">
        <f>'Non-Dairy Alternatives'!I93</f>
        <v>11.27122115815459</v>
      </c>
      <c r="J217" s="183">
        <f>'Non-Dairy Alternatives'!J93</f>
        <v>0.38652015949034002</v>
      </c>
      <c r="K217" s="316">
        <f>'Non-Dairy Alternatives'!K93</f>
        <v>3.5510406720200491E-2</v>
      </c>
      <c r="L217" s="319">
        <f>'Non-Dairy Alternatives'!L93</f>
        <v>8087425.3806409743</v>
      </c>
      <c r="M217" s="127">
        <f>'Non-Dairy Alternatives'!M93</f>
        <v>-1198538.7376001161</v>
      </c>
      <c r="N217" s="123">
        <f>'Non-Dairy Alternatives'!N93</f>
        <v>-0.12906992987898153</v>
      </c>
      <c r="O217" s="121">
        <f>'Non-Dairy Alternatives'!O93</f>
        <v>1675369.5040471852</v>
      </c>
      <c r="P217" s="122">
        <f>'Non-Dairy Alternatives'!P93</f>
        <v>-257019.88259388087</v>
      </c>
      <c r="Q217" s="123">
        <f>'Non-Dairy Alternatives'!Q93</f>
        <v>-0.1330062586612733</v>
      </c>
    </row>
    <row r="218" spans="2:17" ht="15.5" customHeight="1">
      <c r="B218" s="423"/>
      <c r="C218" s="332" t="s">
        <v>261</v>
      </c>
      <c r="D218" s="121">
        <f>'Non-Dairy Alternatives'!D94</f>
        <v>6854563.7752268901</v>
      </c>
      <c r="E218" s="122">
        <f>'Non-Dairy Alternatives'!E94</f>
        <v>307675.63958662469</v>
      </c>
      <c r="F218" s="123">
        <f>'Non-Dairy Alternatives'!F94</f>
        <v>4.6995707458584057E-2</v>
      </c>
      <c r="G218" s="124">
        <f>'Non-Dairy Alternatives'!G94</f>
        <v>6.4757349485495936</v>
      </c>
      <c r="H218" s="125">
        <f>'Non-Dairy Alternatives'!H94</f>
        <v>0.65968064325449127</v>
      </c>
      <c r="I218" s="182">
        <f>'Non-Dairy Alternatives'!I94</f>
        <v>15.37951967177956</v>
      </c>
      <c r="J218" s="183">
        <f>'Non-Dairy Alternatives'!J94</f>
        <v>0.62292987946783818</v>
      </c>
      <c r="K218" s="316">
        <f>'Non-Dairy Alternatives'!K94</f>
        <v>4.2213674584380509E-2</v>
      </c>
      <c r="L218" s="319">
        <f>'Non-Dairy Alternatives'!L94</f>
        <v>105419898.42256953</v>
      </c>
      <c r="M218" s="127">
        <f>'Non-Dairy Alternatives'!M94</f>
        <v>8810155.7887736708</v>
      </c>
      <c r="N218" s="123">
        <f>'Non-Dairy Alternatives'!N94</f>
        <v>9.1193243544484062E-2</v>
      </c>
      <c r="O218" s="121">
        <f>'Non-Dairy Alternatives'!O94</f>
        <v>34611732.688627772</v>
      </c>
      <c r="P218" s="122">
        <f>'Non-Dairy Alternatives'!P94</f>
        <v>3161926.2777357548</v>
      </c>
      <c r="Q218" s="123">
        <f>'Non-Dairy Alternatives'!Q94</f>
        <v>0.10053881529269713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Alternatives'!D95</f>
        <v>491895.99035849515</v>
      </c>
      <c r="E220" s="122">
        <f>'Non-Dairy Alternatives'!E95</f>
        <v>9009.1116637000232</v>
      </c>
      <c r="F220" s="123">
        <f>'Non-Dairy Alternatives'!F95</f>
        <v>1.8656774621938241E-2</v>
      </c>
      <c r="G220" s="124">
        <f>'Non-Dairy Alternatives'!G95</f>
        <v>0.46471054326290556</v>
      </c>
      <c r="H220" s="125">
        <f>'Non-Dairy Alternatives'!H95</f>
        <v>3.5728674073122246E-2</v>
      </c>
      <c r="I220" s="182">
        <f>'Non-Dairy Alternatives'!I95</f>
        <v>26.889252109723948</v>
      </c>
      <c r="J220" s="183">
        <f>'Non-Dairy Alternatives'!J95</f>
        <v>1.6355236073774044</v>
      </c>
      <c r="K220" s="316">
        <f>'Non-Dairy Alternatives'!K95</f>
        <v>6.4763648948923863E-2</v>
      </c>
      <c r="L220" s="319">
        <f>'Non-Dairy Alternatives'!L95</f>
        <v>13226715.296511916</v>
      </c>
      <c r="M220" s="127">
        <f>'Non-Dairy Alternatives'!M95</f>
        <v>1032021.164608011</v>
      </c>
      <c r="N220" s="123">
        <f>'Non-Dairy Alternatives'!N95</f>
        <v>8.4628704372996522E-2</v>
      </c>
      <c r="O220" s="121">
        <f>'Non-Dairy Alternatives'!O95</f>
        <v>1794981.1001770697</v>
      </c>
      <c r="P220" s="122">
        <f>'Non-Dairy Alternatives'!P95</f>
        <v>41166.729085022118</v>
      </c>
      <c r="Q220" s="123">
        <f>'Non-Dairy Alternatives'!Q95</f>
        <v>2.3472683177632323E-2</v>
      </c>
    </row>
    <row r="221" spans="2:17">
      <c r="B221" s="418"/>
      <c r="C221" s="332" t="s">
        <v>264</v>
      </c>
      <c r="D221" s="121">
        <f>'Non-Dairy Alternatives'!D96</f>
        <v>419263.59489256033</v>
      </c>
      <c r="E221" s="122">
        <f>'Non-Dairy Alternatives'!E96</f>
        <v>-4690.1750207793084</v>
      </c>
      <c r="F221" s="123">
        <f>'Non-Dairy Alternatives'!F96</f>
        <v>-1.1062939767555379E-2</v>
      </c>
      <c r="G221" s="124">
        <f>'Non-Dairy Alternatives'!G96</f>
        <v>0.39609229750151714</v>
      </c>
      <c r="H221" s="125">
        <f>'Non-Dairy Alternatives'!H96</f>
        <v>1.9464791782049684E-2</v>
      </c>
      <c r="I221" s="182">
        <f>'Non-Dairy Alternatives'!I96</f>
        <v>7.8539029868195254</v>
      </c>
      <c r="J221" s="183">
        <f>'Non-Dairy Alternatives'!J96</f>
        <v>0.21480791065256355</v>
      </c>
      <c r="K221" s="316">
        <f>'Non-Dairy Alternatives'!K96</f>
        <v>2.8119549306663015E-2</v>
      </c>
      <c r="L221" s="319">
        <f>'Non-Dairy Alternatives'!L96</f>
        <v>3292855.600191371</v>
      </c>
      <c r="M221" s="127">
        <f>'Non-Dairy Alternatives'!M96</f>
        <v>54232.44392395718</v>
      </c>
      <c r="N221" s="123">
        <f>'Non-Dairy Alternatives'!N96</f>
        <v>1.6745524658837212E-2</v>
      </c>
      <c r="O221" s="121">
        <f>'Non-Dairy Alternatives'!O96</f>
        <v>813997.26242278051</v>
      </c>
      <c r="P221" s="122">
        <f>'Non-Dairy Alternatives'!P96</f>
        <v>-30844.677891492029</v>
      </c>
      <c r="Q221" s="123">
        <f>'Non-Dairy Alternatives'!Q96</f>
        <v>-3.6509406576120174E-2</v>
      </c>
    </row>
    <row r="222" spans="2:17">
      <c r="B222" s="418"/>
      <c r="C222" s="332" t="s">
        <v>229</v>
      </c>
      <c r="D222" s="121">
        <f>'Non-Dairy Alternatives'!D97</f>
        <v>21283661.573382098</v>
      </c>
      <c r="E222" s="122">
        <f>'Non-Dairy Alternatives'!E97</f>
        <v>-162141.9430116415</v>
      </c>
      <c r="F222" s="123">
        <f>'Non-Dairy Alternatives'!F97</f>
        <v>-7.5605440890893138E-3</v>
      </c>
      <c r="G222" s="124">
        <f>'Non-Dairy Alternatives'!G97</f>
        <v>20.107384744449377</v>
      </c>
      <c r="H222" s="125">
        <f>'Non-Dairy Alternatives'!H97</f>
        <v>1.0555916959285554</v>
      </c>
      <c r="I222" s="182">
        <f>'Non-Dairy Alternatives'!I97</f>
        <v>10.176697007419975</v>
      </c>
      <c r="J222" s="183">
        <f>'Non-Dairy Alternatives'!J97</f>
        <v>-0.34903620300240945</v>
      </c>
      <c r="K222" s="316">
        <f>'Non-Dairy Alternatives'!K97</f>
        <v>-3.3160274540950774E-2</v>
      </c>
      <c r="L222" s="319">
        <f>'Non-Dairy Alternatives'!L97</f>
        <v>216597375.04077712</v>
      </c>
      <c r="M222" s="127">
        <f>'Non-Dairy Alternatives'!M97</f>
        <v>-9135431.2559216321</v>
      </c>
      <c r="N222" s="123">
        <f>'Non-Dairy Alternatives'!N97</f>
        <v>-4.0470108912366957E-2</v>
      </c>
      <c r="O222" s="121">
        <f>'Non-Dairy Alternatives'!O97</f>
        <v>50140005.691879548</v>
      </c>
      <c r="P222" s="122">
        <f>'Non-Dairy Alternatives'!P97</f>
        <v>174777.73743840307</v>
      </c>
      <c r="Q222" s="123">
        <f>'Non-Dairy Alternatives'!Q97</f>
        <v>3.4979873923074536E-3</v>
      </c>
    </row>
    <row r="223" spans="2:17">
      <c r="B223" s="418"/>
      <c r="C223" s="332" t="s">
        <v>230</v>
      </c>
      <c r="D223" s="121">
        <f>'Non-Dairy Alternatives'!D98</f>
        <v>1332180.0257522303</v>
      </c>
      <c r="E223" s="122">
        <f>'Non-Dairy Alternatives'!E98</f>
        <v>-55547.456150179729</v>
      </c>
      <c r="F223" s="123">
        <f>'Non-Dairy Alternatives'!F98</f>
        <v>-4.0027640062320263E-2</v>
      </c>
      <c r="G223" s="124">
        <f>'Non-Dairy Alternatives'!G98</f>
        <v>1.2585548888904841</v>
      </c>
      <c r="H223" s="125">
        <f>'Non-Dairy Alternatives'!H98</f>
        <v>2.5740423685708613E-2</v>
      </c>
      <c r="I223" s="182">
        <f>'Non-Dairy Alternatives'!I98</f>
        <v>14.631793985122998</v>
      </c>
      <c r="J223" s="183">
        <f>'Non-Dairy Alternatives'!J98</f>
        <v>-7.99479528767435E-2</v>
      </c>
      <c r="K223" s="316">
        <f>'Non-Dairy Alternatives'!K98</f>
        <v>-5.4342954908855271E-3</v>
      </c>
      <c r="L223" s="319">
        <f>'Non-Dairy Alternatives'!L98</f>
        <v>19492183.687902484</v>
      </c>
      <c r="M223" s="127">
        <f>'Non-Dairy Alternatives'!M98</f>
        <v>-923704.90611597896</v>
      </c>
      <c r="N223" s="123">
        <f>'Non-Dairy Alternatives'!N98</f>
        <v>-4.5244413529304334E-2</v>
      </c>
      <c r="O223" s="121">
        <f>'Non-Dairy Alternatives'!O98</f>
        <v>3582239.8787217727</v>
      </c>
      <c r="P223" s="122">
        <f>'Non-Dairy Alternatives'!P98</f>
        <v>-145322.62876380654</v>
      </c>
      <c r="Q223" s="123">
        <f>'Non-Dairy Alternatives'!Q98</f>
        <v>-3.8985966961512783E-2</v>
      </c>
    </row>
    <row r="224" spans="2:17">
      <c r="B224" s="418"/>
      <c r="C224" s="333" t="s">
        <v>230</v>
      </c>
      <c r="D224" s="121">
        <f>'Non-Dairy Alternatives'!D99</f>
        <v>518927.76015455648</v>
      </c>
      <c r="E224" s="122">
        <f>'Non-Dairy Alternatives'!E99</f>
        <v>-106000.15430419403</v>
      </c>
      <c r="F224" s="123">
        <f>'Non-Dairy Alternatives'!F99</f>
        <v>-0.1696198103040423</v>
      </c>
      <c r="G224" s="124">
        <f>'Non-Dairy Alternatives'!G99</f>
        <v>0.49024835750312795</v>
      </c>
      <c r="H224" s="125">
        <f>'Non-Dairy Alternatives'!H99</f>
        <v>-6.4918404488819637E-2</v>
      </c>
      <c r="I224" s="182">
        <f>'Non-Dairy Alternatives'!I99</f>
        <v>11.622610934260093</v>
      </c>
      <c r="J224" s="183">
        <f>'Non-Dairy Alternatives'!J99</f>
        <v>0.36362363343535264</v>
      </c>
      <c r="K224" s="316">
        <f>'Non-Dairy Alternatives'!K99</f>
        <v>3.2296300166242888E-2</v>
      </c>
      <c r="L224" s="319">
        <f>'Non-Dairy Alternatives'!L99</f>
        <v>6031295.4592634477</v>
      </c>
      <c r="M224" s="127">
        <f>'Non-Dairy Alternatives'!M99</f>
        <v>-1004759.9935585139</v>
      </c>
      <c r="N224" s="123">
        <f>'Non-Dairy Alternatives'!N99</f>
        <v>-0.14280160244551984</v>
      </c>
      <c r="O224" s="121">
        <f>'Non-Dairy Alternatives'!O99</f>
        <v>1231406.0340706829</v>
      </c>
      <c r="P224" s="122">
        <f>'Non-Dairy Alternatives'!P99</f>
        <v>-274812.00449732319</v>
      </c>
      <c r="Q224" s="123">
        <f>'Non-Dairy Alternatives'!Q99</f>
        <v>-0.18245167529569151</v>
      </c>
    </row>
    <row r="225" spans="1:17" ht="15" thickBot="1">
      <c r="B225" s="417"/>
      <c r="C225" s="334" t="s">
        <v>86</v>
      </c>
      <c r="D225" s="144">
        <f>'Non-Dairy Alternatives'!D100</f>
        <v>7673079.7670631949</v>
      </c>
      <c r="E225" s="145">
        <f>'Non-Dairy Alternatives'!E100</f>
        <v>-13144.213705739006</v>
      </c>
      <c r="F225" s="146">
        <f>'Non-Dairy Alternatives'!F100</f>
        <v>-1.7101002701230225E-3</v>
      </c>
      <c r="G225" s="147">
        <f>'Non-Dairy Alternatives'!G100</f>
        <v>7.2490142976217591</v>
      </c>
      <c r="H225" s="148">
        <f>'Non-Dairy Alternatives'!H100</f>
        <v>0.42080902686807686</v>
      </c>
      <c r="I225" s="255">
        <f>'Non-Dairy Alternatives'!I100</f>
        <v>8.3861681293640693</v>
      </c>
      <c r="J225" s="184">
        <f>'Non-Dairy Alternatives'!J100</f>
        <v>9.8051431333216144E-2</v>
      </c>
      <c r="K225" s="318">
        <f>'Non-Dairy Alternatives'!K100</f>
        <v>1.183036326654424E-2</v>
      </c>
      <c r="L225" s="320">
        <f>'Non-Dairy Alternatives'!L100</f>
        <v>64347736.996613644</v>
      </c>
      <c r="M225" s="150">
        <f>'Non-Dairy Alternatives'!M100</f>
        <v>643415.67679747194</v>
      </c>
      <c r="N225" s="146">
        <f>'Non-Dairy Alternatives'!N100</f>
        <v>1.0100031889003548E-2</v>
      </c>
      <c r="O225" s="144">
        <f>'Non-Dairy Alternatives'!O100</f>
        <v>16100824.664383471</v>
      </c>
      <c r="P225" s="145">
        <f>'Non-Dairy Alternatives'!P100</f>
        <v>-43312.070748401806</v>
      </c>
      <c r="Q225" s="146">
        <f>'Non-Dairy Alternatives'!Q100</f>
        <v>-2.6828359706684568E-3</v>
      </c>
    </row>
    <row r="226" spans="1:17">
      <c r="B226" s="295"/>
      <c r="C226" s="93" t="s">
        <v>207</v>
      </c>
      <c r="D226" s="137">
        <f>'Trad vs Value Add'!D41</f>
        <v>34375971.7237195</v>
      </c>
      <c r="E226" s="138">
        <f>'Trad vs Value Add'!E41</f>
        <v>156910.38855694979</v>
      </c>
      <c r="F226" s="139">
        <f>'Trad vs Value Add'!F41</f>
        <v>4.5854673516632404E-3</v>
      </c>
      <c r="G226" s="140">
        <f>'Trad vs Value Add'!G41</f>
        <v>4.1685637743607238</v>
      </c>
      <c r="H226" s="141">
        <f>'Trad vs Value Add'!H41</f>
        <v>8.4829186765207787E-2</v>
      </c>
      <c r="I226" s="254">
        <f>'Trad vs Value Add'!I41</f>
        <v>6.7889194464242619</v>
      </c>
      <c r="J226" s="177">
        <f>'Trad vs Value Add'!J41</f>
        <v>-0.14318852934724013</v>
      </c>
      <c r="K226" s="139">
        <f>'Trad vs Value Add'!K41</f>
        <v>-2.0655842327860469E-2</v>
      </c>
      <c r="L226" s="142">
        <f>'Trad vs Value Add'!L41</f>
        <v>233375702.92488986</v>
      </c>
      <c r="M226" s="143">
        <f>'Trad vs Value Add'!M41</f>
        <v>-3834525.0800046623</v>
      </c>
      <c r="N226" s="139">
        <f>'Trad vs Value Add'!N41</f>
        <v>-1.6165091666812705E-2</v>
      </c>
      <c r="O226" s="137">
        <f>'Trad vs Value Add'!O41</f>
        <v>85277338.445008412</v>
      </c>
      <c r="P226" s="138">
        <f>'Trad vs Value Add'!P41</f>
        <v>-1139317.175735265</v>
      </c>
      <c r="Q226" s="139">
        <f>'Trad vs Value Add'!Q41</f>
        <v>-1.3183999861501009E-2</v>
      </c>
    </row>
    <row r="227" spans="1:17">
      <c r="B227" s="295" t="s">
        <v>220</v>
      </c>
      <c r="C227" s="94" t="s">
        <v>208</v>
      </c>
      <c r="D227" s="121">
        <f>'Trad vs Value Add'!D42</f>
        <v>643781982.42823708</v>
      </c>
      <c r="E227" s="122">
        <f>'Trad vs Value Add'!E42</f>
        <v>-18263363.046178818</v>
      </c>
      <c r="F227" s="123">
        <f>'Trad vs Value Add'!F42</f>
        <v>-2.7586272105110037E-2</v>
      </c>
      <c r="G227" s="124">
        <f>'Trad vs Value Add'!G42</f>
        <v>78.067502268881583</v>
      </c>
      <c r="H227" s="125">
        <f>'Trad vs Value Add'!H42</f>
        <v>-0.94160465516874581</v>
      </c>
      <c r="I227" s="256">
        <f>'Trad vs Value Add'!I42</f>
        <v>3.9751875702824804</v>
      </c>
      <c r="J227" s="183">
        <f>'Trad vs Value Add'!J42</f>
        <v>-9.0574597862343342E-2</v>
      </c>
      <c r="K227" s="123">
        <f>'Trad vs Value Add'!K42</f>
        <v>-2.2277396984012925E-2</v>
      </c>
      <c r="L227" s="126">
        <f>'Trad vs Value Add'!L42</f>
        <v>2559154134.5205421</v>
      </c>
      <c r="M227" s="127">
        <f>'Trad vs Value Add'!M42</f>
        <v>-132564784.70570803</v>
      </c>
      <c r="N227" s="123">
        <f>'Trad vs Value Add'!N42</f>
        <v>-4.9249118754128504E-2</v>
      </c>
      <c r="O227" s="121">
        <f>'Trad vs Value Add'!O42</f>
        <v>841611966.52882588</v>
      </c>
      <c r="P227" s="122">
        <f>'Trad vs Value Add'!P42</f>
        <v>-24656365.357555866</v>
      </c>
      <c r="Q227" s="123">
        <f>'Trad vs Value Add'!Q42</f>
        <v>-2.8462734293731234E-2</v>
      </c>
    </row>
    <row r="228" spans="1:17">
      <c r="B228" s="295" t="s">
        <v>218</v>
      </c>
      <c r="C228" s="94" t="s">
        <v>209</v>
      </c>
      <c r="D228" s="121">
        <f>'Trad vs Value Add'!D43</f>
        <v>9162681.1651125047</v>
      </c>
      <c r="E228" s="122">
        <f>'Trad vs Value Add'!E43</f>
        <v>695924.15259453654</v>
      </c>
      <c r="F228" s="123">
        <f>'Trad vs Value Add'!F43</f>
        <v>8.2194888971730676E-2</v>
      </c>
      <c r="G228" s="124">
        <f>'Trad vs Value Add'!G43</f>
        <v>1.1111022864424371</v>
      </c>
      <c r="H228" s="125">
        <f>'Trad vs Value Add'!H43</f>
        <v>0.10067163441116156</v>
      </c>
      <c r="I228" s="256">
        <f>'Trad vs Value Add'!I43</f>
        <v>13.284694405097662</v>
      </c>
      <c r="J228" s="183">
        <f>'Trad vs Value Add'!J43</f>
        <v>0.20485123725064547</v>
      </c>
      <c r="K228" s="123">
        <f>'Trad vs Value Add'!K43</f>
        <v>1.5661597361825604E-2</v>
      </c>
      <c r="L228" s="126">
        <f>'Trad vs Value Add'!L43</f>
        <v>121723419.20986381</v>
      </c>
      <c r="M228" s="127">
        <f>'Trad vs Value Add'!M43</f>
        <v>10979565.345859855</v>
      </c>
      <c r="N228" s="123">
        <f>'Trad vs Value Add'!N43</f>
        <v>9.9143789589831485E-2</v>
      </c>
      <c r="O228" s="121">
        <f>'Trad vs Value Add'!O43</f>
        <v>25325048.178346246</v>
      </c>
      <c r="P228" s="122">
        <f>'Trad vs Value Add'!P43</f>
        <v>1359356.6302177198</v>
      </c>
      <c r="Q228" s="123">
        <f>'Trad vs Value Add'!Q43</f>
        <v>5.6720943248719714E-2</v>
      </c>
    </row>
    <row r="229" spans="1:17" ht="15" thickBot="1">
      <c r="B229" s="295"/>
      <c r="C229" s="95" t="s">
        <v>210</v>
      </c>
      <c r="D229" s="144">
        <f>'Trad vs Value Add'!D44</f>
        <v>130324816.18240091</v>
      </c>
      <c r="E229" s="145">
        <f>'Trad vs Value Add'!E44</f>
        <v>4171890.100974679</v>
      </c>
      <c r="F229" s="146">
        <f>'Trad vs Value Add'!F44</f>
        <v>3.3070101745257222E-2</v>
      </c>
      <c r="G229" s="147">
        <f>'Trad vs Value Add'!G44</f>
        <v>15.803693114610081</v>
      </c>
      <c r="H229" s="148">
        <f>'Trad vs Value Add'!H44</f>
        <v>0.74848565233754627</v>
      </c>
      <c r="I229" s="255">
        <f>'Trad vs Value Add'!I44</f>
        <v>9.7451011027586993</v>
      </c>
      <c r="J229" s="184">
        <f>'Trad vs Value Add'!J44</f>
        <v>0.24691311625723245</v>
      </c>
      <c r="K229" s="146">
        <f>'Trad vs Value Add'!K44</f>
        <v>2.5995812739033779E-2</v>
      </c>
      <c r="L229" s="149">
        <f>'Trad vs Value Add'!L44</f>
        <v>1270028509.8959398</v>
      </c>
      <c r="M229" s="150">
        <f>'Trad vs Value Add'!M44</f>
        <v>71804302.92732954</v>
      </c>
      <c r="N229" s="146">
        <f>'Trad vs Value Add'!N44</f>
        <v>5.9925598656521376E-2</v>
      </c>
      <c r="O229" s="144">
        <f>'Trad vs Value Add'!O44</f>
        <v>242954285.3447257</v>
      </c>
      <c r="P229" s="145">
        <f>'Trad vs Value Add'!P44</f>
        <v>10562773.727924228</v>
      </c>
      <c r="Q229" s="146">
        <f>'Trad vs Value Add'!Q44</f>
        <v>4.5452493744012286E-2</v>
      </c>
    </row>
    <row r="230" spans="1:17">
      <c r="B230" s="416" t="s">
        <v>219</v>
      </c>
      <c r="C230" s="173" t="s">
        <v>216</v>
      </c>
      <c r="D230" s="137">
        <f>Filtration!D25</f>
        <v>800963394.62839222</v>
      </c>
      <c r="E230" s="138">
        <f>Filtration!E25</f>
        <v>-17523549.317902446</v>
      </c>
      <c r="F230" s="139">
        <f>Filtration!F25</f>
        <v>-2.140968704206021E-2</v>
      </c>
      <c r="G230" s="140">
        <f>Filtration!G25</f>
        <v>97.127930470488565</v>
      </c>
      <c r="H230" s="141">
        <f>Filtration!H25</f>
        <v>-0.55106223332924742</v>
      </c>
      <c r="I230" s="254">
        <f>Filtration!I25</f>
        <v>4.9461776558240036</v>
      </c>
      <c r="J230" s="177">
        <f>Filtration!J25</f>
        <v>-2.8315205364351392E-2</v>
      </c>
      <c r="K230" s="139">
        <f>Filtration!K25</f>
        <v>-5.692078801694608E-3</v>
      </c>
      <c r="L230" s="142">
        <f>Filtration!L25</f>
        <v>3961707245.6438975</v>
      </c>
      <c r="M230" s="143">
        <f>Filtration!M25</f>
        <v>-109850213.99281836</v>
      </c>
      <c r="N230" s="139">
        <f>Filtration!N25</f>
        <v>-2.6979900217991699E-2</v>
      </c>
      <c r="O230" s="137">
        <f>Filtration!O25</f>
        <v>1159906083.4109135</v>
      </c>
      <c r="P230" s="138">
        <f>Filtration!P25</f>
        <v>-24103703.783145666</v>
      </c>
      <c r="Q230" s="139">
        <f>Filtration!Q25</f>
        <v>-2.0357689643991997E-2</v>
      </c>
    </row>
    <row r="231" spans="1:17" ht="15" thickBot="1">
      <c r="B231" s="417"/>
      <c r="C231" s="174" t="s">
        <v>217</v>
      </c>
      <c r="D231" s="144">
        <f>Filtration!D26</f>
        <v>23684459.751411002</v>
      </c>
      <c r="E231" s="145">
        <f>Filtration!E26</f>
        <v>4235915.9433314539</v>
      </c>
      <c r="F231" s="146">
        <f>Filtration!F26</f>
        <v>0.21780118784891847</v>
      </c>
      <c r="G231" s="147">
        <f>Filtration!G26</f>
        <v>2.872069529511291</v>
      </c>
      <c r="H231" s="148">
        <f>Filtration!H26</f>
        <v>0.5510622333290156</v>
      </c>
      <c r="I231" s="255">
        <f>Filtration!I26</f>
        <v>12.134894162275312</v>
      </c>
      <c r="J231" s="184">
        <f>Filtration!J26</f>
        <v>0.33711404052947813</v>
      </c>
      <c r="K231" s="146">
        <f>Filtration!K26</f>
        <v>2.857436204528891E-2</v>
      </c>
      <c r="L231" s="149">
        <f>Filtration!L26</f>
        <v>287408412.37404197</v>
      </c>
      <c r="M231" s="150">
        <f>Filtration!M26</f>
        <v>57958768.838178068</v>
      </c>
      <c r="N231" s="146">
        <f>Filtration!N26</f>
        <v>0.25259907988969649</v>
      </c>
      <c r="O231" s="144">
        <f>Filtration!O26</f>
        <v>59061645.688512407</v>
      </c>
      <c r="P231" s="145">
        <f>Filtration!P26</f>
        <v>10213489.975260057</v>
      </c>
      <c r="Q231" s="146">
        <f>Filtration!Q26</f>
        <v>0.20908650134541659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8:B10"/>
    <mergeCell ref="B284:B288"/>
    <mergeCell ref="B289:B360"/>
    <mergeCell ref="B253:B259"/>
    <mergeCell ref="B260:B261"/>
    <mergeCell ref="B262:B265"/>
    <mergeCell ref="B266:B278"/>
    <mergeCell ref="B279:B283"/>
    <mergeCell ref="B214:B225"/>
    <mergeCell ref="B49:B59"/>
    <mergeCell ref="B60:B71"/>
    <mergeCell ref="B126:B136"/>
    <mergeCell ref="B137:B148"/>
    <mergeCell ref="B203:B213"/>
    <mergeCell ref="B153:B154"/>
    <mergeCell ref="B79:Q79"/>
    <mergeCell ref="B3:Q3"/>
    <mergeCell ref="B2:Q2"/>
    <mergeCell ref="B4:Q4"/>
    <mergeCell ref="G5:H5"/>
    <mergeCell ref="I5:K5"/>
    <mergeCell ref="L5:N5"/>
    <mergeCell ref="O5:Q5"/>
    <mergeCell ref="D5:F5"/>
    <mergeCell ref="B44:B45"/>
    <mergeCell ref="B30:B31"/>
    <mergeCell ref="B11:B14"/>
    <mergeCell ref="L82:N82"/>
    <mergeCell ref="O82:Q82"/>
    <mergeCell ref="B32:B43"/>
    <mergeCell ref="B15:B18"/>
    <mergeCell ref="B46:B47"/>
    <mergeCell ref="B19:B29"/>
    <mergeCell ref="B80:Q80"/>
    <mergeCell ref="B81:Q81"/>
    <mergeCell ref="D82:F82"/>
    <mergeCell ref="G82:H82"/>
    <mergeCell ref="I82:K82"/>
    <mergeCell ref="B92:B95"/>
    <mergeCell ref="B76:B77"/>
    <mergeCell ref="B96:B106"/>
    <mergeCell ref="B158:Q158"/>
    <mergeCell ref="B107:B108"/>
    <mergeCell ref="B109:B120"/>
    <mergeCell ref="B121:B122"/>
    <mergeCell ref="B123:B124"/>
    <mergeCell ref="B85:B87"/>
    <mergeCell ref="B88:B91"/>
    <mergeCell ref="B230:B231"/>
    <mergeCell ref="B169:B172"/>
    <mergeCell ref="B173:B183"/>
    <mergeCell ref="B184:B185"/>
    <mergeCell ref="B156:Q156"/>
    <mergeCell ref="B157:Q157"/>
    <mergeCell ref="O159:Q159"/>
    <mergeCell ref="B162:B164"/>
    <mergeCell ref="G159:H159"/>
    <mergeCell ref="I159:K159"/>
    <mergeCell ref="D159:F159"/>
    <mergeCell ref="L159:N159"/>
    <mergeCell ref="B165:B168"/>
    <mergeCell ref="B200:B201"/>
    <mergeCell ref="B186:B197"/>
    <mergeCell ref="B198:B199"/>
  </mergeCells>
  <conditionalFormatting sqref="D11:Q18 D30:Q34">
    <cfRule type="cellIs" dxfId="625" priority="140" operator="lessThan">
      <formula>0</formula>
    </cfRule>
  </conditionalFormatting>
  <conditionalFormatting sqref="D232:Q288">
    <cfRule type="cellIs" dxfId="624" priority="134" operator="lessThan">
      <formula>0</formula>
    </cfRule>
  </conditionalFormatting>
  <conditionalFormatting sqref="D8:Q18 D30:Q34">
    <cfRule type="cellIs" dxfId="623" priority="133" operator="lessThan">
      <formula>0</formula>
    </cfRule>
  </conditionalFormatting>
  <conditionalFormatting sqref="D8:Q8">
    <cfRule type="cellIs" dxfId="622" priority="132" operator="lessThan">
      <formula>0</formula>
    </cfRule>
  </conditionalFormatting>
  <conditionalFormatting sqref="D9:Q9">
    <cfRule type="cellIs" dxfId="621" priority="131" operator="lessThan">
      <formula>0</formula>
    </cfRule>
  </conditionalFormatting>
  <conditionalFormatting sqref="D10:Q10">
    <cfRule type="cellIs" dxfId="620" priority="130" operator="lessThan">
      <formula>0</formula>
    </cfRule>
  </conditionalFormatting>
  <conditionalFormatting sqref="D88:Q95 D107:Q111">
    <cfRule type="cellIs" dxfId="619" priority="129" operator="lessThan">
      <formula>0</formula>
    </cfRule>
  </conditionalFormatting>
  <conditionalFormatting sqref="D85:Q95 D107:Q111">
    <cfRule type="cellIs" dxfId="618" priority="128" operator="lessThan">
      <formula>0</formula>
    </cfRule>
  </conditionalFormatting>
  <conditionalFormatting sqref="D85:Q85">
    <cfRule type="cellIs" dxfId="617" priority="127" operator="lessThan">
      <formula>0</formula>
    </cfRule>
  </conditionalFormatting>
  <conditionalFormatting sqref="D86:Q86">
    <cfRule type="cellIs" dxfId="616" priority="126" operator="lessThan">
      <formula>0</formula>
    </cfRule>
  </conditionalFormatting>
  <conditionalFormatting sqref="D87:Q87">
    <cfRule type="cellIs" dxfId="615" priority="125" operator="lessThan">
      <formula>0</formula>
    </cfRule>
  </conditionalFormatting>
  <conditionalFormatting sqref="D165:Q172 D184:Q188">
    <cfRule type="cellIs" dxfId="614" priority="124" operator="lessThan">
      <formula>0</formula>
    </cfRule>
  </conditionalFormatting>
  <conditionalFormatting sqref="D162:Q172 D184:Q188">
    <cfRule type="cellIs" dxfId="613" priority="123" operator="lessThan">
      <formula>0</formula>
    </cfRule>
  </conditionalFormatting>
  <conditionalFormatting sqref="D162:Q162">
    <cfRule type="cellIs" dxfId="612" priority="122" operator="lessThan">
      <formula>0</formula>
    </cfRule>
  </conditionalFormatting>
  <conditionalFormatting sqref="D163:Q163">
    <cfRule type="cellIs" dxfId="611" priority="121" operator="lessThan">
      <formula>0</formula>
    </cfRule>
  </conditionalFormatting>
  <conditionalFormatting sqref="D164:Q164">
    <cfRule type="cellIs" dxfId="610" priority="120" operator="lessThan">
      <formula>0</formula>
    </cfRule>
  </conditionalFormatting>
  <conditionalFormatting sqref="D78:Q78">
    <cfRule type="cellIs" dxfId="609" priority="141" operator="lessThan">
      <formula>0</formula>
    </cfRule>
  </conditionalFormatting>
  <conditionalFormatting sqref="D155:Q155">
    <cfRule type="cellIs" dxfId="608" priority="142" operator="lessThan">
      <formula>0</formula>
    </cfRule>
  </conditionalFormatting>
  <conditionalFormatting sqref="D289:Q289">
    <cfRule type="cellIs" dxfId="607" priority="138" operator="lessThan">
      <formula>0</formula>
    </cfRule>
  </conditionalFormatting>
  <conditionalFormatting sqref="D351:Q360">
    <cfRule type="cellIs" dxfId="606" priority="136" operator="lessThan">
      <formula>0</formula>
    </cfRule>
  </conditionalFormatting>
  <conditionalFormatting sqref="D323:Q324">
    <cfRule type="cellIs" dxfId="605" priority="137" operator="lessThan">
      <formula>0</formula>
    </cfRule>
  </conditionalFormatting>
  <conditionalFormatting sqref="D290:Q322 D325:Q350 D289">
    <cfRule type="cellIs" dxfId="604" priority="139" operator="lessThan">
      <formula>0</formula>
    </cfRule>
  </conditionalFormatting>
  <conditionalFormatting sqref="D289:D360">
    <cfRule type="dataBar" priority="135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{9AAE1560-3045-4B0B-8744-C5E6F036D731}</x14:id>
        </ext>
      </extLst>
    </cfRule>
  </conditionalFormatting>
  <conditionalFormatting sqref="D78 D155">
    <cfRule type="dataBar" priority="143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{F6D7974F-8259-4CA3-BA65-1A991CA05EB3}</x14:id>
        </ext>
      </extLst>
    </cfRule>
  </conditionalFormatting>
  <conditionalFormatting sqref="D72:Q75">
    <cfRule type="cellIs" dxfId="603" priority="107" operator="lessThan">
      <formula>0</formula>
    </cfRule>
  </conditionalFormatting>
  <conditionalFormatting sqref="D76:Q77">
    <cfRule type="cellIs" dxfId="602" priority="106" operator="lessThan">
      <formula>0</formula>
    </cfRule>
  </conditionalFormatting>
  <conditionalFormatting sqref="D149:Q152">
    <cfRule type="cellIs" dxfId="601" priority="105" operator="lessThan">
      <formula>0</formula>
    </cfRule>
  </conditionalFormatting>
  <conditionalFormatting sqref="D153:Q154">
    <cfRule type="cellIs" dxfId="600" priority="104" operator="lessThan">
      <formula>0</formula>
    </cfRule>
  </conditionalFormatting>
  <conditionalFormatting sqref="D226:Q229">
    <cfRule type="cellIs" dxfId="599" priority="103" operator="lessThan">
      <formula>0</formula>
    </cfRule>
  </conditionalFormatting>
  <conditionalFormatting sqref="D230:Q231">
    <cfRule type="cellIs" dxfId="598" priority="102" operator="lessThan">
      <formula>0</formula>
    </cfRule>
  </conditionalFormatting>
  <conditionalFormatting sqref="D19:Q29">
    <cfRule type="cellIs" dxfId="597" priority="101" operator="lessThan">
      <formula>0</formula>
    </cfRule>
  </conditionalFormatting>
  <conditionalFormatting sqref="D96:Q106">
    <cfRule type="cellIs" dxfId="596" priority="100" operator="lessThan">
      <formula>0</formula>
    </cfRule>
  </conditionalFormatting>
  <conditionalFormatting sqref="D173:Q183">
    <cfRule type="cellIs" dxfId="595" priority="99" operator="lessThan">
      <formula>0</formula>
    </cfRule>
  </conditionalFormatting>
  <conditionalFormatting sqref="D42:Q47">
    <cfRule type="cellIs" dxfId="594" priority="65" operator="lessThan">
      <formula>0</formula>
    </cfRule>
  </conditionalFormatting>
  <conditionalFormatting sqref="D42:Q47">
    <cfRule type="cellIs" dxfId="593" priority="66" operator="lessThan">
      <formula>0</formula>
    </cfRule>
  </conditionalFormatting>
  <conditionalFormatting sqref="D35:Q41">
    <cfRule type="cellIs" dxfId="592" priority="64" operator="lessThan">
      <formula>0</formula>
    </cfRule>
  </conditionalFormatting>
  <conditionalFormatting sqref="D50:E55 D48:Q49 D61:Q61">
    <cfRule type="cellIs" dxfId="591" priority="63" operator="lessThan">
      <formula>0</formula>
    </cfRule>
  </conditionalFormatting>
  <conditionalFormatting sqref="D56:E59">
    <cfRule type="cellIs" dxfId="590" priority="62" operator="lessThan">
      <formula>0</formula>
    </cfRule>
  </conditionalFormatting>
  <conditionalFormatting sqref="F50:F58">
    <cfRule type="cellIs" dxfId="589" priority="61" operator="lessThan">
      <formula>0</formula>
    </cfRule>
  </conditionalFormatting>
  <conditionalFormatting sqref="F59">
    <cfRule type="cellIs" dxfId="588" priority="60" operator="lessThan">
      <formula>0</formula>
    </cfRule>
  </conditionalFormatting>
  <conditionalFormatting sqref="G59:K59">
    <cfRule type="cellIs" dxfId="587" priority="59" operator="lessThan">
      <formula>0</formula>
    </cfRule>
  </conditionalFormatting>
  <conditionalFormatting sqref="G50:K58">
    <cfRule type="cellIs" dxfId="586" priority="58" operator="lessThan">
      <formula>0</formula>
    </cfRule>
  </conditionalFormatting>
  <conditionalFormatting sqref="L59:Q59">
    <cfRule type="cellIs" dxfId="585" priority="57" operator="lessThan">
      <formula>0</formula>
    </cfRule>
  </conditionalFormatting>
  <conditionalFormatting sqref="L50:Q58">
    <cfRule type="cellIs" dxfId="584" priority="56" operator="lessThan">
      <formula>0</formula>
    </cfRule>
  </conditionalFormatting>
  <conditionalFormatting sqref="D62:E67">
    <cfRule type="cellIs" dxfId="583" priority="55" operator="lessThan">
      <formula>0</formula>
    </cfRule>
  </conditionalFormatting>
  <conditionalFormatting sqref="D68:E70">
    <cfRule type="cellIs" dxfId="582" priority="54" operator="lessThan">
      <formula>0</formula>
    </cfRule>
  </conditionalFormatting>
  <conditionalFormatting sqref="F62:F70">
    <cfRule type="cellIs" dxfId="581" priority="53" operator="lessThan">
      <formula>0</formula>
    </cfRule>
  </conditionalFormatting>
  <conditionalFormatting sqref="G62:K70">
    <cfRule type="cellIs" dxfId="580" priority="52" operator="lessThan">
      <formula>0</formula>
    </cfRule>
  </conditionalFormatting>
  <conditionalFormatting sqref="D71:E71">
    <cfRule type="cellIs" dxfId="579" priority="51" operator="lessThan">
      <formula>0</formula>
    </cfRule>
  </conditionalFormatting>
  <conditionalFormatting sqref="F71">
    <cfRule type="cellIs" dxfId="578" priority="50" operator="lessThan">
      <formula>0</formula>
    </cfRule>
  </conditionalFormatting>
  <conditionalFormatting sqref="G71:K71">
    <cfRule type="cellIs" dxfId="577" priority="49" operator="lessThan">
      <formula>0</formula>
    </cfRule>
  </conditionalFormatting>
  <conditionalFormatting sqref="L62:Q70">
    <cfRule type="cellIs" dxfId="576" priority="48" operator="lessThan">
      <formula>0</formula>
    </cfRule>
  </conditionalFormatting>
  <conditionalFormatting sqref="L71:Q71">
    <cfRule type="cellIs" dxfId="575" priority="47" operator="lessThan">
      <formula>0</formula>
    </cfRule>
  </conditionalFormatting>
  <conditionalFormatting sqref="D119:Q124">
    <cfRule type="cellIs" dxfId="574" priority="45" operator="lessThan">
      <formula>0</formula>
    </cfRule>
  </conditionalFormatting>
  <conditionalFormatting sqref="D119:Q124">
    <cfRule type="cellIs" dxfId="573" priority="46" operator="lessThan">
      <formula>0</formula>
    </cfRule>
  </conditionalFormatting>
  <conditionalFormatting sqref="D112:Q118">
    <cfRule type="cellIs" dxfId="572" priority="44" operator="lessThan">
      <formula>0</formula>
    </cfRule>
  </conditionalFormatting>
  <conditionalFormatting sqref="D127:E132 D125:Q126 D138:Q138">
    <cfRule type="cellIs" dxfId="571" priority="43" operator="lessThan">
      <formula>0</formula>
    </cfRule>
  </conditionalFormatting>
  <conditionalFormatting sqref="D133:E136">
    <cfRule type="cellIs" dxfId="570" priority="42" operator="lessThan">
      <formula>0</formula>
    </cfRule>
  </conditionalFormatting>
  <conditionalFormatting sqref="F127:F135">
    <cfRule type="cellIs" dxfId="569" priority="41" operator="lessThan">
      <formula>0</formula>
    </cfRule>
  </conditionalFormatting>
  <conditionalFormatting sqref="F136">
    <cfRule type="cellIs" dxfId="568" priority="40" operator="lessThan">
      <formula>0</formula>
    </cfRule>
  </conditionalFormatting>
  <conditionalFormatting sqref="G136:K136">
    <cfRule type="cellIs" dxfId="567" priority="39" operator="lessThan">
      <formula>0</formula>
    </cfRule>
  </conditionalFormatting>
  <conditionalFormatting sqref="G127:K135">
    <cfRule type="cellIs" dxfId="566" priority="38" operator="lessThan">
      <formula>0</formula>
    </cfRule>
  </conditionalFormatting>
  <conditionalFormatting sqref="L136:Q136">
    <cfRule type="cellIs" dxfId="565" priority="37" operator="lessThan">
      <formula>0</formula>
    </cfRule>
  </conditionalFormatting>
  <conditionalFormatting sqref="L127:Q135">
    <cfRule type="cellIs" dxfId="564" priority="36" operator="lessThan">
      <formula>0</formula>
    </cfRule>
  </conditionalFormatting>
  <conditionalFormatting sqref="D139:E144">
    <cfRule type="cellIs" dxfId="563" priority="35" operator="lessThan">
      <formula>0</formula>
    </cfRule>
  </conditionalFormatting>
  <conditionalFormatting sqref="D145:E147">
    <cfRule type="cellIs" dxfId="562" priority="34" operator="lessThan">
      <formula>0</formula>
    </cfRule>
  </conditionalFormatting>
  <conditionalFormatting sqref="F139:F147">
    <cfRule type="cellIs" dxfId="561" priority="33" operator="lessThan">
      <formula>0</formula>
    </cfRule>
  </conditionalFormatting>
  <conditionalFormatting sqref="G139:K147">
    <cfRule type="cellIs" dxfId="560" priority="32" operator="lessThan">
      <formula>0</formula>
    </cfRule>
  </conditionalFormatting>
  <conditionalFormatting sqref="D148:E148">
    <cfRule type="cellIs" dxfId="559" priority="31" operator="lessThan">
      <formula>0</formula>
    </cfRule>
  </conditionalFormatting>
  <conditionalFormatting sqref="F148">
    <cfRule type="cellIs" dxfId="558" priority="30" operator="lessThan">
      <formula>0</formula>
    </cfRule>
  </conditionalFormatting>
  <conditionalFormatting sqref="G148:K148">
    <cfRule type="cellIs" dxfId="557" priority="29" operator="lessThan">
      <formula>0</formula>
    </cfRule>
  </conditionalFormatting>
  <conditionalFormatting sqref="L139:Q147">
    <cfRule type="cellIs" dxfId="556" priority="28" operator="lessThan">
      <formula>0</formula>
    </cfRule>
  </conditionalFormatting>
  <conditionalFormatting sqref="L148:Q148">
    <cfRule type="cellIs" dxfId="555" priority="27" operator="lessThan">
      <formula>0</formula>
    </cfRule>
  </conditionalFormatting>
  <conditionalFormatting sqref="D196:Q201">
    <cfRule type="cellIs" dxfId="554" priority="25" operator="lessThan">
      <formula>0</formula>
    </cfRule>
  </conditionalFormatting>
  <conditionalFormatting sqref="D196:Q201">
    <cfRule type="cellIs" dxfId="553" priority="26" operator="lessThan">
      <formula>0</formula>
    </cfRule>
  </conditionalFormatting>
  <conditionalFormatting sqref="D189:Q195">
    <cfRule type="cellIs" dxfId="552" priority="24" operator="lessThan">
      <formula>0</formula>
    </cfRule>
  </conditionalFormatting>
  <conditionalFormatting sqref="D204:E209 D202:Q203 D215:Q215">
    <cfRule type="cellIs" dxfId="551" priority="23" operator="lessThan">
      <formula>0</formula>
    </cfRule>
  </conditionalFormatting>
  <conditionalFormatting sqref="D210:E213">
    <cfRule type="cellIs" dxfId="550" priority="22" operator="lessThan">
      <formula>0</formula>
    </cfRule>
  </conditionalFormatting>
  <conditionalFormatting sqref="F204:F212">
    <cfRule type="cellIs" dxfId="549" priority="21" operator="lessThan">
      <formula>0</formula>
    </cfRule>
  </conditionalFormatting>
  <conditionalFormatting sqref="F213">
    <cfRule type="cellIs" dxfId="548" priority="20" operator="lessThan">
      <formula>0</formula>
    </cfRule>
  </conditionalFormatting>
  <conditionalFormatting sqref="G213:K213">
    <cfRule type="cellIs" dxfId="547" priority="19" operator="lessThan">
      <formula>0</formula>
    </cfRule>
  </conditionalFormatting>
  <conditionalFormatting sqref="G204:K212">
    <cfRule type="cellIs" dxfId="546" priority="18" operator="lessThan">
      <formula>0</formula>
    </cfRule>
  </conditionalFormatting>
  <conditionalFormatting sqref="L213:Q213">
    <cfRule type="cellIs" dxfId="545" priority="17" operator="lessThan">
      <formula>0</formula>
    </cfRule>
  </conditionalFormatting>
  <conditionalFormatting sqref="L204:Q212">
    <cfRule type="cellIs" dxfId="544" priority="16" operator="lessThan">
      <formula>0</formula>
    </cfRule>
  </conditionalFormatting>
  <conditionalFormatting sqref="D216:E221">
    <cfRule type="cellIs" dxfId="543" priority="15" operator="lessThan">
      <formula>0</formula>
    </cfRule>
  </conditionalFormatting>
  <conditionalFormatting sqref="D222:E224">
    <cfRule type="cellIs" dxfId="542" priority="14" operator="lessThan">
      <formula>0</formula>
    </cfRule>
  </conditionalFormatting>
  <conditionalFormatting sqref="F216:F224">
    <cfRule type="cellIs" dxfId="541" priority="13" operator="lessThan">
      <formula>0</formula>
    </cfRule>
  </conditionalFormatting>
  <conditionalFormatting sqref="G216:K224">
    <cfRule type="cellIs" dxfId="540" priority="12" operator="lessThan">
      <formula>0</formula>
    </cfRule>
  </conditionalFormatting>
  <conditionalFormatting sqref="D225:E225">
    <cfRule type="cellIs" dxfId="539" priority="11" operator="lessThan">
      <formula>0</formula>
    </cfRule>
  </conditionalFormatting>
  <conditionalFormatting sqref="F225">
    <cfRule type="cellIs" dxfId="538" priority="10" operator="lessThan">
      <formula>0</formula>
    </cfRule>
  </conditionalFormatting>
  <conditionalFormatting sqref="G225:K225">
    <cfRule type="cellIs" dxfId="537" priority="9" operator="lessThan">
      <formula>0</formula>
    </cfRule>
  </conditionalFormatting>
  <conditionalFormatting sqref="L216:Q224">
    <cfRule type="cellIs" dxfId="536" priority="8" operator="lessThan">
      <formula>0</formula>
    </cfRule>
  </conditionalFormatting>
  <conditionalFormatting sqref="L225:Q225">
    <cfRule type="cellIs" dxfId="535" priority="7" operator="lessThan">
      <formula>0</formula>
    </cfRule>
  </conditionalFormatting>
  <conditionalFormatting sqref="D60:Q60">
    <cfRule type="cellIs" dxfId="534" priority="6" operator="lessThan">
      <formula>0</formula>
    </cfRule>
  </conditionalFormatting>
  <conditionalFormatting sqref="D7:Q7">
    <cfRule type="cellIs" dxfId="533" priority="5" operator="lessThan">
      <formula>0</formula>
    </cfRule>
  </conditionalFormatting>
  <conditionalFormatting sqref="D84:Q84">
    <cfRule type="cellIs" dxfId="532" priority="4" operator="lessThan">
      <formula>0</formula>
    </cfRule>
  </conditionalFormatting>
  <conditionalFormatting sqref="D137:Q137">
    <cfRule type="cellIs" dxfId="531" priority="3" operator="lessThan">
      <formula>0</formula>
    </cfRule>
  </conditionalFormatting>
  <conditionalFormatting sqref="D161:Q161">
    <cfRule type="cellIs" dxfId="530" priority="2" operator="lessThan">
      <formula>0</formula>
    </cfRule>
  </conditionalFormatting>
  <conditionalFormatting sqref="D214:Q214">
    <cfRule type="cellIs" dxfId="529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AAE1560-3045-4B0B-8744-C5E6F036D731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F6D7974F-8259-4CA3-BA65-1A991CA05EB3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C00000"/>
    <pageSetUpPr fitToPage="1"/>
  </sheetPr>
  <dimension ref="A2:Q366"/>
  <sheetViews>
    <sheetView showGridLines="0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16.7265625" style="1" bestFit="1" customWidth="1"/>
    <col min="5" max="5" width="15.8164062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17.81640625" style="1" bestFit="1" customWidth="1"/>
    <col min="13" max="13" width="17.7265625" style="1" bestFit="1" customWidth="1"/>
    <col min="14" max="14" width="11.54296875" style="88" bestFit="1" customWidth="1"/>
    <col min="15" max="16" width="16.726562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15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06-16-2024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Data'!E84</f>
        <v>1506149.7524231393</v>
      </c>
      <c r="E7" s="384">
        <f>'Segment Data'!F84</f>
        <v>-308021.35965186544</v>
      </c>
      <c r="F7" s="385">
        <f>'Segment Data'!G84</f>
        <v>-0.16978627738127641</v>
      </c>
      <c r="G7" s="386">
        <f>'Segment Data'!H84</f>
        <v>99.999999999999957</v>
      </c>
      <c r="H7" s="387">
        <f>'Segment Data'!I84</f>
        <v>-5.6843418860808015E-14</v>
      </c>
      <c r="I7" s="388">
        <f>'Segment Data'!J84</f>
        <v>0</v>
      </c>
      <c r="J7" s="389">
        <f>'Segment Data'!K84</f>
        <v>7.4218942939786725</v>
      </c>
      <c r="K7" s="385">
        <f>'Segment Data'!L84</f>
        <v>0.54728173546216308</v>
      </c>
      <c r="L7" s="390">
        <f>'Segment Data'!M84</f>
        <v>7.9609102448133087E-2</v>
      </c>
      <c r="M7" s="391">
        <f>'Segment Data'!N84</f>
        <v>11178484.253386687</v>
      </c>
      <c r="N7" s="385">
        <f>'Segment Data'!O84</f>
        <v>-1293239.2569820024</v>
      </c>
      <c r="O7" s="383">
        <f>'Segment Data'!P84</f>
        <v>-0.10369370808347655</v>
      </c>
      <c r="P7" s="384">
        <f>'Segment Data'!Q84</f>
        <v>2690957.6328495909</v>
      </c>
      <c r="Q7" s="385">
        <f>'Segment Data'!R84</f>
        <v>-450690.80847670324</v>
      </c>
    </row>
    <row r="8" spans="2:17">
      <c r="B8" s="416" t="s">
        <v>111</v>
      </c>
      <c r="C8" s="93" t="s">
        <v>111</v>
      </c>
      <c r="D8" s="137">
        <f>'Segment Data'!E87</f>
        <v>1412224.2979206613</v>
      </c>
      <c r="E8" s="138">
        <f>'Segment Data'!F87</f>
        <v>-300342.51022491418</v>
      </c>
      <c r="F8" s="139">
        <f>'Segment Data'!G87</f>
        <v>-0.17537564595808972</v>
      </c>
      <c r="G8" s="140">
        <f>'Segment Data'!H87</f>
        <v>93.763870136328194</v>
      </c>
      <c r="H8" s="141">
        <f>'Segment Data'!I87</f>
        <v>-0.63553886907614299</v>
      </c>
      <c r="I8" s="176">
        <f>'Segment Data'!J87</f>
        <v>0</v>
      </c>
      <c r="J8" s="177">
        <f>'Segment Data'!K87</f>
        <v>6.8329733244578588</v>
      </c>
      <c r="K8" s="139">
        <f>'Segment Data'!L87</f>
        <v>0.47924590239792764</v>
      </c>
      <c r="L8" s="142">
        <f>'Segment Data'!M87</f>
        <v>7.5427520030840758E-2</v>
      </c>
      <c r="M8" s="143">
        <f>'Segment Data'!N87</f>
        <v>9649690.9558431059</v>
      </c>
      <c r="N8" s="139">
        <f>'Segment Data'!O87</f>
        <v>-1231491.7351810858</v>
      </c>
      <c r="O8" s="137">
        <f>'Segment Data'!P87</f>
        <v>-0.11317627597567444</v>
      </c>
      <c r="P8" s="138">
        <f>'Segment Data'!Q87</f>
        <v>2190496.1440715571</v>
      </c>
      <c r="Q8" s="139">
        <f>'Segment Data'!R87</f>
        <v>-391659.68006814737</v>
      </c>
    </row>
    <row r="9" spans="2:17">
      <c r="B9" s="418"/>
      <c r="C9" s="118" t="s">
        <v>110</v>
      </c>
      <c r="D9" s="151">
        <f>'Segment Data'!E88</f>
        <v>1406975.389241914</v>
      </c>
      <c r="E9" s="152">
        <f>'Segment Data'!F88</f>
        <v>-298670.35484783375</v>
      </c>
      <c r="F9" s="153">
        <f>'Segment Data'!G88</f>
        <v>-0.1751069094404625</v>
      </c>
      <c r="G9" s="154">
        <f>'Segment Data'!H88</f>
        <v>93.415371677240543</v>
      </c>
      <c r="H9" s="155">
        <f>'Segment Data'!I88</f>
        <v>-0.60253725853078777</v>
      </c>
      <c r="I9" s="178">
        <f>'Segment Data'!J88</f>
        <v>0</v>
      </c>
      <c r="J9" s="179">
        <f>'Segment Data'!K88</f>
        <v>6.7633604968114893</v>
      </c>
      <c r="K9" s="153">
        <f>'Segment Data'!L88</f>
        <v>0.47881977217157434</v>
      </c>
      <c r="L9" s="156">
        <f>'Segment Data'!M88</f>
        <v>7.619009775754286E-2</v>
      </c>
      <c r="M9" s="157">
        <f>'Segment Data'!N88</f>
        <v>9515881.7675847299</v>
      </c>
      <c r="N9" s="153">
        <f>'Segment Data'!O88</f>
        <v>-1203318.3729560412</v>
      </c>
      <c r="O9" s="151">
        <f>'Segment Data'!P88</f>
        <v>-0.11225822423120978</v>
      </c>
      <c r="P9" s="152">
        <f>'Segment Data'!Q88</f>
        <v>2143264.0731189032</v>
      </c>
      <c r="Q9" s="153">
        <f>'Segment Data'!R88</f>
        <v>-376358.26777684409</v>
      </c>
    </row>
    <row r="10" spans="2:17" ht="15" thickBot="1">
      <c r="B10" s="417"/>
      <c r="C10" s="114" t="s">
        <v>109</v>
      </c>
      <c r="D10" s="158">
        <f>'Segment Data'!E89</f>
        <v>5248.9086787472952</v>
      </c>
      <c r="E10" s="159">
        <f>'Segment Data'!F89</f>
        <v>-1672.1553770805931</v>
      </c>
      <c r="F10" s="160">
        <f>'Segment Data'!G89</f>
        <v>-0.2416038001660385</v>
      </c>
      <c r="G10" s="161">
        <f>'Segment Data'!H89</f>
        <v>0.34849845908766314</v>
      </c>
      <c r="H10" s="162">
        <f>'Segment Data'!I89</f>
        <v>-3.3001610545335569E-2</v>
      </c>
      <c r="I10" s="180">
        <f>'Segment Data'!J89</f>
        <v>0</v>
      </c>
      <c r="J10" s="181">
        <f>'Segment Data'!K89</f>
        <v>25.492763629164724</v>
      </c>
      <c r="K10" s="160">
        <f>'Segment Data'!L89</f>
        <v>2.0884793779555793</v>
      </c>
      <c r="L10" s="163">
        <f>'Segment Data'!M89</f>
        <v>8.9234917656056123E-2</v>
      </c>
      <c r="M10" s="164">
        <f>'Segment Data'!N89</f>
        <v>133809.18825837612</v>
      </c>
      <c r="N10" s="160">
        <f>'Segment Data'!O89</f>
        <v>-28173.362225046207</v>
      </c>
      <c r="O10" s="158">
        <f>'Segment Data'!P89</f>
        <v>-0.17392837772318898</v>
      </c>
      <c r="P10" s="159">
        <f>'Segment Data'!Q89</f>
        <v>47232.070952653885</v>
      </c>
      <c r="Q10" s="160">
        <f>'Segment Data'!R89</f>
        <v>-15301.412291303634</v>
      </c>
    </row>
    <row r="11" spans="2:17">
      <c r="B11" s="416" t="s">
        <v>108</v>
      </c>
      <c r="C11" s="93" t="s">
        <v>185</v>
      </c>
      <c r="D11" s="137">
        <f>Fat!E75</f>
        <v>37943.270947475423</v>
      </c>
      <c r="E11" s="138">
        <f>Fat!F75</f>
        <v>-22552.448076071472</v>
      </c>
      <c r="F11" s="139">
        <f>Fat!G75</f>
        <v>-0.37279411568434007</v>
      </c>
      <c r="G11" s="140">
        <f>Fat!H75</f>
        <v>2.5192229980074119</v>
      </c>
      <c r="H11" s="141">
        <f>Fat!I75</f>
        <v>-0.81539734849084944</v>
      </c>
      <c r="I11" s="254">
        <f>Fat!J75</f>
        <v>5.4256230489970454</v>
      </c>
      <c r="J11" s="177">
        <f>Fat!K75</f>
        <v>-0.40614657024160294</v>
      </c>
      <c r="K11" s="139">
        <f>Fat!L75</f>
        <v>-6.9643795410187406E-2</v>
      </c>
      <c r="L11" s="142">
        <f>Fat!M75</f>
        <v>205865.88540696262</v>
      </c>
      <c r="M11" s="143">
        <f>Fat!N75</f>
        <v>-146931.21088855571</v>
      </c>
      <c r="N11" s="139">
        <f>Fat!O75</f>
        <v>-0.41647511397168552</v>
      </c>
      <c r="O11" s="137">
        <f>Fat!P75</f>
        <v>56774.480303764343</v>
      </c>
      <c r="P11" s="138">
        <f>Fat!Q75</f>
        <v>-35711.837468733022</v>
      </c>
      <c r="Q11" s="139">
        <f>Fat!R75</f>
        <v>-0.38613103352842792</v>
      </c>
    </row>
    <row r="12" spans="2:17">
      <c r="B12" s="418"/>
      <c r="C12" s="94" t="s">
        <v>186</v>
      </c>
      <c r="D12" s="121">
        <f>Fat!E76</f>
        <v>65155.529194207775</v>
      </c>
      <c r="E12" s="122">
        <f>Fat!F76</f>
        <v>-49949.096780369713</v>
      </c>
      <c r="F12" s="123">
        <f>Fat!G76</f>
        <v>-0.43394517255459125</v>
      </c>
      <c r="G12" s="124">
        <f>Fat!H76</f>
        <v>4.3259661988712335</v>
      </c>
      <c r="H12" s="125">
        <f>Fat!I76</f>
        <v>-2.0187840404225454</v>
      </c>
      <c r="I12" s="256">
        <f>Fat!J76</f>
        <v>10.439330010154276</v>
      </c>
      <c r="J12" s="183">
        <f>Fat!K76</f>
        <v>1.3461051824059123</v>
      </c>
      <c r="K12" s="123">
        <f>Fat!L76</f>
        <v>0.14803386124339682</v>
      </c>
      <c r="L12" s="126">
        <f>Fat!M76</f>
        <v>680180.07124457625</v>
      </c>
      <c r="M12" s="127">
        <f>Fat!N76</f>
        <v>-366492.17145614093</v>
      </c>
      <c r="N12" s="123">
        <f>Fat!O76</f>
        <v>-0.35014989077238268</v>
      </c>
      <c r="O12" s="121">
        <f>Fat!P76</f>
        <v>260625.14133016174</v>
      </c>
      <c r="P12" s="122">
        <f>Fat!Q76</f>
        <v>-100802.63564764932</v>
      </c>
      <c r="Q12" s="123">
        <f>Fat!R76</f>
        <v>-0.2789011859867036</v>
      </c>
    </row>
    <row r="13" spans="2:17">
      <c r="B13" s="418"/>
      <c r="C13" s="94" t="s">
        <v>187</v>
      </c>
      <c r="D13" s="121">
        <f>Fat!E77</f>
        <v>573475.91532790416</v>
      </c>
      <c r="E13" s="122">
        <f>Fat!F77</f>
        <v>-99985.588054264314</v>
      </c>
      <c r="F13" s="123">
        <f>Fat!G77</f>
        <v>-0.14846518702573203</v>
      </c>
      <c r="G13" s="124">
        <f>Fat!H77</f>
        <v>38.075623914904796</v>
      </c>
      <c r="H13" s="125">
        <f>Fat!I77</f>
        <v>0.95335364504698106</v>
      </c>
      <c r="I13" s="256">
        <f>Fat!J77</f>
        <v>7.2888953357023745</v>
      </c>
      <c r="J13" s="183">
        <f>Fat!K77</f>
        <v>0.68362053517150922</v>
      </c>
      <c r="K13" s="123">
        <f>Fat!L77</f>
        <v>0.1034961535766183</v>
      </c>
      <c r="L13" s="126">
        <f>Fat!M77</f>
        <v>4180005.9243712104</v>
      </c>
      <c r="M13" s="127">
        <f>Fat!N77</f>
        <v>-268392.3730466594</v>
      </c>
      <c r="N13" s="123">
        <f>Fat!O77</f>
        <v>-6.0334609246310344E-2</v>
      </c>
      <c r="O13" s="121">
        <f>Fat!P77</f>
        <v>910207.57677467563</v>
      </c>
      <c r="P13" s="122">
        <f>Fat!Q77</f>
        <v>-114878.10399279161</v>
      </c>
      <c r="Q13" s="123">
        <f>Fat!R77</f>
        <v>-0.11206683123969109</v>
      </c>
    </row>
    <row r="14" spans="2:17" ht="15" thickBot="1">
      <c r="B14" s="417"/>
      <c r="C14" s="95" t="s">
        <v>188</v>
      </c>
      <c r="D14" s="144">
        <f>Fat!E78</f>
        <v>829575.03695355193</v>
      </c>
      <c r="E14" s="145">
        <f>Fat!F78</f>
        <v>-135534.2267411605</v>
      </c>
      <c r="F14" s="146">
        <f>Fat!G78</f>
        <v>-0.140434075020995</v>
      </c>
      <c r="G14" s="147">
        <f>Fat!H78</f>
        <v>55.079186888216562</v>
      </c>
      <c r="H14" s="148">
        <f>Fat!I78</f>
        <v>1.8808277438664049</v>
      </c>
      <c r="I14" s="255">
        <f>Fat!J78</f>
        <v>7.3681488715121226</v>
      </c>
      <c r="J14" s="184">
        <f>Fat!K78</f>
        <v>0.5048266310887044</v>
      </c>
      <c r="K14" s="146">
        <f>Fat!L78</f>
        <v>7.355426620003204E-2</v>
      </c>
      <c r="L14" s="149">
        <f>Fat!M78</f>
        <v>6112432.3723639408</v>
      </c>
      <c r="M14" s="150">
        <f>Fat!N78</f>
        <v>-511423.50159064867</v>
      </c>
      <c r="N14" s="146">
        <f>Fat!O78</f>
        <v>-7.7209334158612586E-2</v>
      </c>
      <c r="O14" s="144">
        <f>Fat!P78</f>
        <v>1463350.4344409893</v>
      </c>
      <c r="P14" s="145">
        <f>Fat!Q78</f>
        <v>-199298.2313675289</v>
      </c>
      <c r="Q14" s="146">
        <f>Fat!R78</f>
        <v>-0.11986791645522628</v>
      </c>
    </row>
    <row r="15" spans="2:17" ht="15" customHeight="1">
      <c r="B15" s="427" t="s">
        <v>107</v>
      </c>
      <c r="C15" s="93" t="s">
        <v>201</v>
      </c>
      <c r="D15" s="137">
        <f>Fat!E79</f>
        <v>37848.305393219554</v>
      </c>
      <c r="E15" s="138">
        <f>Fat!F79</f>
        <v>-22530.765325730797</v>
      </c>
      <c r="F15" s="139">
        <f>Fat!G79</f>
        <v>-0.37315521847969374</v>
      </c>
      <c r="G15" s="140">
        <f>Fat!H79</f>
        <v>2.5129178112819162</v>
      </c>
      <c r="H15" s="141">
        <f>Fat!I79</f>
        <v>-0.81527269495375165</v>
      </c>
      <c r="I15" s="254">
        <f>Fat!J79</f>
        <v>5.404980042695759</v>
      </c>
      <c r="J15" s="177">
        <f>Fat!K79</f>
        <v>-0.41496120509973178</v>
      </c>
      <c r="K15" s="139">
        <f>Fat!L79</f>
        <v>-7.1299895897903268E-2</v>
      </c>
      <c r="L15" s="142">
        <f>Fat!M79</f>
        <v>204569.33530020594</v>
      </c>
      <c r="M15" s="143">
        <f>Fat!N79</f>
        <v>-146833.30888057416</v>
      </c>
      <c r="N15" s="139">
        <f>Fat!O79</f>
        <v>-0.41784918614623556</v>
      </c>
      <c r="O15" s="137">
        <f>Fat!P79</f>
        <v>56002.92670917511</v>
      </c>
      <c r="P15" s="138">
        <f>Fat!Q79</f>
        <v>-35550.204626549894</v>
      </c>
      <c r="Q15" s="139">
        <f>Fat!R79</f>
        <v>-0.38830135144353961</v>
      </c>
    </row>
    <row r="16" spans="2:17">
      <c r="B16" s="428"/>
      <c r="C16" s="94" t="s">
        <v>202</v>
      </c>
      <c r="D16" s="121">
        <f>Fat!E80</f>
        <v>43811.934116347329</v>
      </c>
      <c r="E16" s="122">
        <f>Fat!F80</f>
        <v>-45342.260359922962</v>
      </c>
      <c r="F16" s="123">
        <f>Fat!G80</f>
        <v>-0.50858246912871241</v>
      </c>
      <c r="G16" s="124">
        <f>Fat!H80</f>
        <v>2.9088697220088084</v>
      </c>
      <c r="H16" s="125">
        <f>Fat!I80</f>
        <v>-2.0054514179799039</v>
      </c>
      <c r="I16" s="256">
        <f>Fat!J80</f>
        <v>5.9210233999144011</v>
      </c>
      <c r="J16" s="183">
        <f>Fat!K80</f>
        <v>-0.35176673913924095</v>
      </c>
      <c r="K16" s="123">
        <f>Fat!L80</f>
        <v>-5.6078193489876735E-2</v>
      </c>
      <c r="L16" s="126">
        <f>Fat!M80</f>
        <v>259411.4870984006</v>
      </c>
      <c r="M16" s="127">
        <f>Fat!N80</f>
        <v>-299834.06486761838</v>
      </c>
      <c r="N16" s="123">
        <f>Fat!O80</f>
        <v>-0.53614027650923002</v>
      </c>
      <c r="O16" s="121">
        <f>Fat!P80</f>
        <v>79903.880117893219</v>
      </c>
      <c r="P16" s="122">
        <f>Fat!Q80</f>
        <v>-74590.142403377569</v>
      </c>
      <c r="Q16" s="123">
        <f>Fat!R80</f>
        <v>-0.48280277247042341</v>
      </c>
    </row>
    <row r="17" spans="2:17">
      <c r="B17" s="428"/>
      <c r="C17" s="94" t="s">
        <v>203</v>
      </c>
      <c r="D17" s="121">
        <f>Fat!E81</f>
        <v>542469.47064065374</v>
      </c>
      <c r="E17" s="122">
        <f>Fat!F81</f>
        <v>-101625.98856554984</v>
      </c>
      <c r="F17" s="123">
        <f>Fat!G81</f>
        <v>-0.1577809424255153</v>
      </c>
      <c r="G17" s="124">
        <f>Fat!H81</f>
        <v>36.016967752901891</v>
      </c>
      <c r="H17" s="125">
        <f>Fat!I81</f>
        <v>0.51340059106439639</v>
      </c>
      <c r="I17" s="256">
        <f>Fat!J81</f>
        <v>6.9813555453264344</v>
      </c>
      <c r="J17" s="183">
        <f>Fat!K81</f>
        <v>0.62351228380149504</v>
      </c>
      <c r="K17" s="123">
        <f>Fat!L81</f>
        <v>9.806977903572045E-2</v>
      </c>
      <c r="L17" s="126">
        <f>Fat!M81</f>
        <v>3787172.2470274232</v>
      </c>
      <c r="M17" s="127">
        <f>Fat!N81</f>
        <v>-307885.72806554986</v>
      </c>
      <c r="N17" s="123">
        <f>Fat!O81</f>
        <v>-7.518470554951294E-2</v>
      </c>
      <c r="O17" s="121">
        <f>Fat!P81</f>
        <v>834034.82664867141</v>
      </c>
      <c r="P17" s="122">
        <f>Fat!Q81</f>
        <v>-116111.10192177759</v>
      </c>
      <c r="Q17" s="123">
        <f>Fat!R81</f>
        <v>-0.12220344099824081</v>
      </c>
    </row>
    <row r="18" spans="2:17" ht="15" thickBot="1">
      <c r="B18" s="429"/>
      <c r="C18" s="95" t="s">
        <v>204</v>
      </c>
      <c r="D18" s="144">
        <f>Fat!E82</f>
        <v>788094.5877704412</v>
      </c>
      <c r="E18" s="145">
        <f>Fat!F82</f>
        <v>-130843.49597371113</v>
      </c>
      <c r="F18" s="146">
        <f>Fat!G82</f>
        <v>-0.14238554075438684</v>
      </c>
      <c r="G18" s="147">
        <f>Fat!H82</f>
        <v>52.325114850135634</v>
      </c>
      <c r="H18" s="148">
        <f>Fat!I82</f>
        <v>1.671784652793157</v>
      </c>
      <c r="I18" s="255">
        <f>Fat!J82</f>
        <v>6.850114148975198</v>
      </c>
      <c r="J18" s="184">
        <f>Fat!K82</f>
        <v>0.45634657777477283</v>
      </c>
      <c r="K18" s="146">
        <f>Fat!L82</f>
        <v>7.1373657658483525E-2</v>
      </c>
      <c r="L18" s="149">
        <f>Fat!M82</f>
        <v>5398537.8864170751</v>
      </c>
      <c r="M18" s="150">
        <f>Fat!N82</f>
        <v>-476938.6333673466</v>
      </c>
      <c r="N18" s="146">
        <f>Fat!O82</f>
        <v>-8.1174459937224983E-2</v>
      </c>
      <c r="O18" s="144">
        <f>Fat!P82</f>
        <v>1220554.5105958174</v>
      </c>
      <c r="P18" s="145">
        <f>Fat!Q82</f>
        <v>-165408.23111644224</v>
      </c>
      <c r="Q18" s="146">
        <f>Fat!R82</f>
        <v>-0.11934536632066457</v>
      </c>
    </row>
    <row r="19" spans="2:17" ht="15" thickBot="1">
      <c r="B19" s="416" t="s">
        <v>106</v>
      </c>
      <c r="C19" s="165" t="s">
        <v>106</v>
      </c>
      <c r="D19" s="130">
        <f>'Segment Data'!E90</f>
        <v>93508.595065548769</v>
      </c>
      <c r="E19" s="131">
        <f>'Segment Data'!F90</f>
        <v>-8040.4568965606886</v>
      </c>
      <c r="F19" s="132">
        <f>'Segment Data'!G90</f>
        <v>-7.9178059678595411E-2</v>
      </c>
      <c r="G19" s="133">
        <f>'Segment Data'!H90</f>
        <v>6.2084527063201573</v>
      </c>
      <c r="H19" s="134">
        <f>'Segment Data'!I90</f>
        <v>0.61090728812858774</v>
      </c>
      <c r="I19" s="185">
        <f>'Segment Data'!J90</f>
        <v>0</v>
      </c>
      <c r="J19" s="186">
        <f>'Segment Data'!K90</f>
        <v>16.255784600088617</v>
      </c>
      <c r="K19" s="132">
        <f>'Segment Data'!L90</f>
        <v>0.5987534057326922</v>
      </c>
      <c r="L19" s="135">
        <f>'Segment Data'!M90</f>
        <v>3.8241822367227056E-2</v>
      </c>
      <c r="M19" s="136">
        <f>'Segment Data'!N90</f>
        <v>1520055.5796424702</v>
      </c>
      <c r="N19" s="132">
        <f>'Segment Data'!O90</f>
        <v>-69901.094685548218</v>
      </c>
      <c r="O19" s="130">
        <f>'Segment Data'!P90</f>
        <v>-4.396415060497879E-2</v>
      </c>
      <c r="P19" s="131">
        <f>'Segment Data'!Q90</f>
        <v>497224.08158663812</v>
      </c>
      <c r="Q19" s="132">
        <f>'Segment Data'!R90</f>
        <v>-62082.535026673577</v>
      </c>
    </row>
    <row r="20" spans="2:17">
      <c r="B20" s="418"/>
      <c r="C20" s="115" t="s">
        <v>120</v>
      </c>
      <c r="D20" s="166">
        <f>'Segment Data'!E91</f>
        <v>59227.640951504385</v>
      </c>
      <c r="E20" s="167">
        <f>'Segment Data'!F91</f>
        <v>-2437.6239485579354</v>
      </c>
      <c r="F20" s="168">
        <f>'Segment Data'!G91</f>
        <v>-3.952993557245664E-2</v>
      </c>
      <c r="G20" s="169">
        <f>'Segment Data'!H91</f>
        <v>3.9323872580543298</v>
      </c>
      <c r="H20" s="170">
        <f>'Segment Data'!I91</f>
        <v>0.5332996808339483</v>
      </c>
      <c r="I20" s="187">
        <f>'Segment Data'!J91</f>
        <v>0</v>
      </c>
      <c r="J20" s="188">
        <f>'Segment Data'!K91</f>
        <v>11.821607979413216</v>
      </c>
      <c r="K20" s="168">
        <f>'Segment Data'!L91</f>
        <v>0.56200951272330535</v>
      </c>
      <c r="L20" s="171">
        <f>'Segment Data'!M91</f>
        <v>4.9913814811952575E-2</v>
      </c>
      <c r="M20" s="172">
        <f>'Segment Data'!N91</f>
        <v>700165.95287412521</v>
      </c>
      <c r="N20" s="168">
        <f>'Segment Data'!O91</f>
        <v>5839.8307573563652</v>
      </c>
      <c r="O20" s="166">
        <f>'Segment Data'!P91</f>
        <v>8.410789355803968E-3</v>
      </c>
      <c r="P20" s="167">
        <f>'Segment Data'!Q91</f>
        <v>173914.30829882622</v>
      </c>
      <c r="Q20" s="168">
        <f>'Segment Data'!R91</f>
        <v>-14104.961900389142</v>
      </c>
    </row>
    <row r="21" spans="2:17" ht="15" thickBot="1">
      <c r="B21" s="418"/>
      <c r="C21" s="114" t="s">
        <v>121</v>
      </c>
      <c r="D21" s="158">
        <f>'Segment Data'!E92</f>
        <v>34280.954114044391</v>
      </c>
      <c r="E21" s="159">
        <f>'Segment Data'!F92</f>
        <v>-5602.8329480026805</v>
      </c>
      <c r="F21" s="160">
        <f>'Segment Data'!G92</f>
        <v>-0.14047896051812664</v>
      </c>
      <c r="G21" s="161">
        <f>'Segment Data'!H92</f>
        <v>2.276065448265828</v>
      </c>
      <c r="H21" s="162">
        <f>'Segment Data'!I92</f>
        <v>7.7607607294643E-2</v>
      </c>
      <c r="I21" s="180">
        <f>'Segment Data'!J92</f>
        <v>0</v>
      </c>
      <c r="J21" s="181">
        <f>'Segment Data'!K92</f>
        <v>23.916768011787877</v>
      </c>
      <c r="K21" s="160">
        <f>'Segment Data'!L92</f>
        <v>1.460762246389514</v>
      </c>
      <c r="L21" s="163">
        <f>'Segment Data'!M92</f>
        <v>6.5049958645822456E-2</v>
      </c>
      <c r="M21" s="164">
        <f>'Segment Data'!N92</f>
        <v>819889.6267683449</v>
      </c>
      <c r="N21" s="160">
        <f>'Segment Data'!O92</f>
        <v>-75740.9254429047</v>
      </c>
      <c r="O21" s="158">
        <f>'Segment Data'!P92</f>
        <v>-8.4567152444616392E-2</v>
      </c>
      <c r="P21" s="159">
        <f>'Segment Data'!Q92</f>
        <v>323309.7732878119</v>
      </c>
      <c r="Q21" s="160">
        <f>'Segment Data'!R92</f>
        <v>-47977.57312628458</v>
      </c>
    </row>
    <row r="22" spans="2:17">
      <c r="B22" s="418"/>
      <c r="C22" s="93" t="s">
        <v>105</v>
      </c>
      <c r="D22" s="137">
        <f>Flavor!D90</f>
        <v>0</v>
      </c>
      <c r="E22" s="138">
        <f>Flavor!E90</f>
        <v>0</v>
      </c>
      <c r="F22" s="139">
        <f>Flavor!F90</f>
        <v>0</v>
      </c>
      <c r="G22" s="140">
        <f>Flavor!G90</f>
        <v>0</v>
      </c>
      <c r="H22" s="141">
        <f>Flavor!H90</f>
        <v>0</v>
      </c>
      <c r="I22" s="254">
        <f>Flavor!I90</f>
        <v>0</v>
      </c>
      <c r="J22" s="177">
        <f>Flavor!J90</f>
        <v>0</v>
      </c>
      <c r="K22" s="139">
        <f>Flavor!K90</f>
        <v>0</v>
      </c>
      <c r="L22" s="142">
        <f>Flavor!L90</f>
        <v>0</v>
      </c>
      <c r="M22" s="143">
        <f>Flavor!M90</f>
        <v>0</v>
      </c>
      <c r="N22" s="139">
        <f>Flavor!N90</f>
        <v>0</v>
      </c>
      <c r="O22" s="137">
        <f>Flavor!O90</f>
        <v>0</v>
      </c>
      <c r="P22" s="138">
        <f>Flavor!P90</f>
        <v>0</v>
      </c>
      <c r="Q22" s="139">
        <f>Flavor!Q90</f>
        <v>0</v>
      </c>
    </row>
    <row r="23" spans="2:17">
      <c r="B23" s="418"/>
      <c r="C23" s="94" t="s">
        <v>104</v>
      </c>
      <c r="D23" s="121">
        <f>Flavor!D91</f>
        <v>79773.498629363035</v>
      </c>
      <c r="E23" s="122">
        <f>Flavor!E91</f>
        <v>-6161.6064399523748</v>
      </c>
      <c r="F23" s="123">
        <f>Flavor!F91</f>
        <v>-7.1700691294697458E-2</v>
      </c>
      <c r="G23" s="124">
        <f>Flavor!G91</f>
        <v>5.2965183907523814</v>
      </c>
      <c r="H23" s="125">
        <f>Flavor!H91</f>
        <v>0.55963858391735144</v>
      </c>
      <c r="I23" s="256">
        <f>Flavor!I91</f>
        <v>15.07344759166085</v>
      </c>
      <c r="J23" s="183">
        <f>Flavor!J91</f>
        <v>0.47035257029920174</v>
      </c>
      <c r="K23" s="123">
        <f>Flavor!K91</f>
        <v>3.2209101537116772E-2</v>
      </c>
      <c r="L23" s="126">
        <f>Flavor!L91</f>
        <v>1202461.6507931324</v>
      </c>
      <c r="M23" s="127">
        <f>Flavor!M91</f>
        <v>-52456.854204777628</v>
      </c>
      <c r="N23" s="123">
        <f>Flavor!N91</f>
        <v>-4.1801004603773048E-2</v>
      </c>
      <c r="O23" s="121">
        <f>Flavor!O91</f>
        <v>371613.53314038384</v>
      </c>
      <c r="P23" s="122">
        <f>Flavor!P91</f>
        <v>-48124.816855455574</v>
      </c>
      <c r="Q23" s="123">
        <f>Flavor!Q91</f>
        <v>-0.1146543241901356</v>
      </c>
    </row>
    <row r="24" spans="2:17">
      <c r="B24" s="418"/>
      <c r="C24" s="94" t="s">
        <v>103</v>
      </c>
      <c r="D24" s="121">
        <f>Flavor!D92</f>
        <v>0</v>
      </c>
      <c r="E24" s="122">
        <f>Flavor!E92</f>
        <v>0</v>
      </c>
      <c r="F24" s="123">
        <f>Flavor!F92</f>
        <v>0</v>
      </c>
      <c r="G24" s="124">
        <f>Flavor!G92</f>
        <v>0</v>
      </c>
      <c r="H24" s="125">
        <f>Flavor!H92</f>
        <v>0</v>
      </c>
      <c r="I24" s="256">
        <f>Flavor!I92</f>
        <v>0</v>
      </c>
      <c r="J24" s="183">
        <f>Flavor!J92</f>
        <v>0</v>
      </c>
      <c r="K24" s="123">
        <f>Flavor!K92</f>
        <v>0</v>
      </c>
      <c r="L24" s="126">
        <f>Flavor!L92</f>
        <v>0</v>
      </c>
      <c r="M24" s="127">
        <f>Flavor!M92</f>
        <v>0</v>
      </c>
      <c r="N24" s="123">
        <f>Flavor!N92</f>
        <v>0</v>
      </c>
      <c r="O24" s="121">
        <f>Flavor!O92</f>
        <v>0</v>
      </c>
      <c r="P24" s="122">
        <f>Flavor!P92</f>
        <v>0</v>
      </c>
      <c r="Q24" s="123">
        <f>Flavor!Q92</f>
        <v>0</v>
      </c>
    </row>
    <row r="25" spans="2:17">
      <c r="B25" s="418"/>
      <c r="C25" s="94" t="s">
        <v>102</v>
      </c>
      <c r="D25" s="121">
        <f>Flavor!D93</f>
        <v>0</v>
      </c>
      <c r="E25" s="122">
        <f>Flavor!E93</f>
        <v>0</v>
      </c>
      <c r="F25" s="123">
        <f>Flavor!F93</f>
        <v>0</v>
      </c>
      <c r="G25" s="124">
        <f>Flavor!G93</f>
        <v>0</v>
      </c>
      <c r="H25" s="125">
        <f>Flavor!H93</f>
        <v>0</v>
      </c>
      <c r="I25" s="256">
        <f>Flavor!I93</f>
        <v>0</v>
      </c>
      <c r="J25" s="183">
        <f>Flavor!J93</f>
        <v>0</v>
      </c>
      <c r="K25" s="123">
        <f>Flavor!K93</f>
        <v>0</v>
      </c>
      <c r="L25" s="126">
        <f>Flavor!L93</f>
        <v>0</v>
      </c>
      <c r="M25" s="127">
        <f>Flavor!M93</f>
        <v>0</v>
      </c>
      <c r="N25" s="123">
        <f>Flavor!N93</f>
        <v>0</v>
      </c>
      <c r="O25" s="121">
        <f>Flavor!O93</f>
        <v>0</v>
      </c>
      <c r="P25" s="122">
        <f>Flavor!P93</f>
        <v>0</v>
      </c>
      <c r="Q25" s="123">
        <f>Flavor!Q93</f>
        <v>0</v>
      </c>
    </row>
    <row r="26" spans="2:17">
      <c r="B26" s="418"/>
      <c r="C26" s="94" t="s">
        <v>63</v>
      </c>
      <c r="D26" s="121">
        <f>Flavor!D94</f>
        <v>13200.117403101538</v>
      </c>
      <c r="E26" s="122">
        <f>Flavor!E94</f>
        <v>-1537.713798496603</v>
      </c>
      <c r="F26" s="123">
        <f>Flavor!F94</f>
        <v>-0.10433786202747772</v>
      </c>
      <c r="G26" s="124">
        <f>Flavor!G94</f>
        <v>0.87641467137413054</v>
      </c>
      <c r="H26" s="125">
        <f>Flavor!H94</f>
        <v>6.4041951761074412E-2</v>
      </c>
      <c r="I26" s="256">
        <f>Flavor!I94</f>
        <v>23.500241573224997</v>
      </c>
      <c r="J26" s="183">
        <f>Flavor!J94</f>
        <v>1.7191614891678739</v>
      </c>
      <c r="K26" s="123">
        <f>Flavor!K94</f>
        <v>7.8929120251765253E-2</v>
      </c>
      <c r="L26" s="126">
        <f>Flavor!L94</f>
        <v>310205.94776781753</v>
      </c>
      <c r="M26" s="127">
        <f>Flavor!M94</f>
        <v>-10799.933899507392</v>
      </c>
      <c r="N26" s="123">
        <f>Flavor!N94</f>
        <v>-3.3644037434491389E-2</v>
      </c>
      <c r="O26" s="121">
        <f>Flavor!O94</f>
        <v>122871.77026672797</v>
      </c>
      <c r="P26" s="122">
        <f>Flavor!P94</f>
        <v>-11679.009231054966</v>
      </c>
      <c r="Q26" s="123">
        <f>Flavor!Q94</f>
        <v>-8.6800011673268729E-2</v>
      </c>
    </row>
    <row r="27" spans="2:17">
      <c r="B27" s="418"/>
      <c r="C27" s="94" t="s">
        <v>64</v>
      </c>
      <c r="D27" s="121">
        <f>Flavor!D95</f>
        <v>314.47445384361737</v>
      </c>
      <c r="E27" s="122">
        <f>Flavor!E95</f>
        <v>191.63981307593656</v>
      </c>
      <c r="F27" s="123">
        <f>Flavor!F95</f>
        <v>1.560144694348788</v>
      </c>
      <c r="G27" s="124">
        <f>Flavor!G95</f>
        <v>2.0879361652961888E-2</v>
      </c>
      <c r="H27" s="125">
        <f>Flavor!H95</f>
        <v>1.4108520691483589E-2</v>
      </c>
      <c r="I27" s="256">
        <f>Flavor!I95</f>
        <v>21.181747981311389</v>
      </c>
      <c r="J27" s="183">
        <f>Flavor!J95</f>
        <v>-11.225690959893718</v>
      </c>
      <c r="K27" s="123">
        <f>Flavor!K95</f>
        <v>-0.34639241256489978</v>
      </c>
      <c r="L27" s="126">
        <f>Flavor!L95</f>
        <v>6661.1186278760433</v>
      </c>
      <c r="M27" s="127">
        <f>Flavor!M95</f>
        <v>2680.3625073325634</v>
      </c>
      <c r="N27" s="123">
        <f>Flavor!N95</f>
        <v>0.67332999715808317</v>
      </c>
      <c r="O27" s="121">
        <f>Flavor!O95</f>
        <v>2703.597313284874</v>
      </c>
      <c r="P27" s="122">
        <f>Flavor!P95</f>
        <v>1081.0499375872314</v>
      </c>
      <c r="Q27" s="123">
        <f>Flavor!Q95</f>
        <v>0.66626710182956295</v>
      </c>
    </row>
    <row r="28" spans="2:17">
      <c r="B28" s="418"/>
      <c r="C28" s="94" t="s">
        <v>196</v>
      </c>
      <c r="D28" s="121">
        <f>Flavor!D96</f>
        <v>305.88771160881498</v>
      </c>
      <c r="E28" s="122">
        <f>Flavor!E96</f>
        <v>-252.01207170270806</v>
      </c>
      <c r="F28" s="123">
        <f>Flavor!F96</f>
        <v>-0.45171566514480654</v>
      </c>
      <c r="G28" s="124">
        <f>Flavor!G96</f>
        <v>2.0309249536222648E-2</v>
      </c>
      <c r="H28" s="125">
        <f>Flavor!H96</f>
        <v>-1.0443074740036543E-2</v>
      </c>
      <c r="I28" s="256">
        <f>Flavor!I96</f>
        <v>24.960492825191224</v>
      </c>
      <c r="J28" s="183">
        <f>Flavor!J96</f>
        <v>-0.67641789217418236</v>
      </c>
      <c r="K28" s="123">
        <f>Flavor!K96</f>
        <v>-2.6384532037863839E-2</v>
      </c>
      <c r="L28" s="126">
        <f>Flavor!L96</f>
        <v>7635.1080309259887</v>
      </c>
      <c r="M28" s="127">
        <f>Flavor!M96</f>
        <v>-6667.7189030690333</v>
      </c>
      <c r="N28" s="123">
        <f>Flavor!N96</f>
        <v>-0.46618189074365218</v>
      </c>
      <c r="O28" s="121">
        <f>Flavor!O96</f>
        <v>2781.0738943815231</v>
      </c>
      <c r="P28" s="122">
        <f>Flavor!P96</f>
        <v>-2318.5584942064379</v>
      </c>
      <c r="Q28" s="123">
        <f>Flavor!Q96</f>
        <v>-0.45465208421590253</v>
      </c>
    </row>
    <row r="29" spans="2:17" ht="15" thickBot="1">
      <c r="B29" s="418"/>
      <c r="C29" s="94" t="s">
        <v>197</v>
      </c>
      <c r="D29" s="121">
        <f>Flavor!D97</f>
        <v>0</v>
      </c>
      <c r="E29" s="122">
        <f>Flavor!E97</f>
        <v>0</v>
      </c>
      <c r="F29" s="123">
        <f>Flavor!F97</f>
        <v>0</v>
      </c>
      <c r="G29" s="124">
        <f>Flavor!G97</f>
        <v>0</v>
      </c>
      <c r="H29" s="125">
        <f>Flavor!H97</f>
        <v>0</v>
      </c>
      <c r="I29" s="256">
        <f>Flavor!I97</f>
        <v>0</v>
      </c>
      <c r="J29" s="183">
        <f>Flavor!J97</f>
        <v>0</v>
      </c>
      <c r="K29" s="123">
        <f>Flavor!K97</f>
        <v>0</v>
      </c>
      <c r="L29" s="126">
        <f>Flavor!L97</f>
        <v>0</v>
      </c>
      <c r="M29" s="127">
        <f>Flavor!M97</f>
        <v>0</v>
      </c>
      <c r="N29" s="123">
        <f>Flavor!N97</f>
        <v>0</v>
      </c>
      <c r="O29" s="121">
        <f>Flavor!O97</f>
        <v>0</v>
      </c>
      <c r="P29" s="122">
        <f>Flavor!P97</f>
        <v>0</v>
      </c>
      <c r="Q29" s="123">
        <f>Flavor!Q97</f>
        <v>0</v>
      </c>
    </row>
    <row r="30" spans="2:17">
      <c r="B30" s="416" t="s">
        <v>101</v>
      </c>
      <c r="C30" s="117" t="s">
        <v>13</v>
      </c>
      <c r="D30" s="166">
        <f>'Branded vs. Private Label'!D21</f>
        <v>1493610.3997770862</v>
      </c>
      <c r="E30" s="167">
        <f>'Branded vs. Private Label'!E21</f>
        <v>-308409.86556154676</v>
      </c>
      <c r="F30" s="168">
        <f>'Branded vs. Private Label'!F21</f>
        <v>-0.1711467243147739</v>
      </c>
      <c r="G30" s="169">
        <f>'Branded vs. Private Label'!G21</f>
        <v>99.167456448080316</v>
      </c>
      <c r="H30" s="170">
        <f>'Branded vs. Private Label'!H21</f>
        <v>-0.16276953471168554</v>
      </c>
      <c r="I30" s="257">
        <f>'Branded vs. Private Label'!I21</f>
        <v>7.4514519256131377</v>
      </c>
      <c r="J30" s="188">
        <f>'Branded vs. Private Label'!J21</f>
        <v>0.5582687727436495</v>
      </c>
      <c r="K30" s="168">
        <f>'Branded vs. Private Label'!K21</f>
        <v>8.0988530315091636E-2</v>
      </c>
      <c r="L30" s="171">
        <f>'Branded vs. Private Label'!L21</f>
        <v>11129566.089534778</v>
      </c>
      <c r="M30" s="172">
        <f>'Branded vs. Private Label'!M21</f>
        <v>-1292089.6446268912</v>
      </c>
      <c r="N30" s="168">
        <f>'Branded vs. Private Label'!N21</f>
        <v>-0.10401911567017789</v>
      </c>
      <c r="O30" s="166">
        <f>'Branded vs. Private Label'!O21</f>
        <v>2674396.4846414495</v>
      </c>
      <c r="P30" s="167">
        <f>'Branded vs. Private Label'!P21</f>
        <v>-451876.14228707366</v>
      </c>
      <c r="Q30" s="168">
        <f>'Branded vs. Private Label'!Q21</f>
        <v>-0.14454150236124144</v>
      </c>
    </row>
    <row r="31" spans="2:17" ht="15" thickBot="1">
      <c r="B31" s="417"/>
      <c r="C31" s="116" t="s">
        <v>12</v>
      </c>
      <c r="D31" s="158">
        <f>'Branded vs. Private Label'!D22</f>
        <v>12539.352646052837</v>
      </c>
      <c r="E31" s="159">
        <f>'Branded vs. Private Label'!E22</f>
        <v>388.50590968155302</v>
      </c>
      <c r="F31" s="160">
        <f>'Branded vs. Private Label'!F22</f>
        <v>3.197356679009318E-2</v>
      </c>
      <c r="G31" s="161">
        <f>'Branded vs. Private Label'!G22</f>
        <v>0.83254355191966456</v>
      </c>
      <c r="H31" s="162">
        <f>'Branded vs. Private Label'!H22</f>
        <v>0.16276953471169342</v>
      </c>
      <c r="I31" s="258">
        <f>'Branded vs. Private Label'!I22</f>
        <v>3.9011713947853446</v>
      </c>
      <c r="J31" s="181">
        <f>'Branded vs. Private Label'!J22</f>
        <v>-0.2193460714715636</v>
      </c>
      <c r="K31" s="160">
        <f>'Branded vs. Private Label'!K22</f>
        <v>-5.3232651788955601E-2</v>
      </c>
      <c r="L31" s="163">
        <f>'Branded vs. Private Label'!L22</f>
        <v>48918.163851907251</v>
      </c>
      <c r="M31" s="164">
        <f>'Branded vs. Private Label'!M22</f>
        <v>-1149.612355121375</v>
      </c>
      <c r="N31" s="160">
        <f>'Branded vs. Private Label'!N22</f>
        <v>-2.2961122746250309E-2</v>
      </c>
      <c r="O31" s="158">
        <f>'Branded vs. Private Label'!O22</f>
        <v>16561.148208141327</v>
      </c>
      <c r="P31" s="159">
        <f>'Branded vs. Private Label'!P22</f>
        <v>1185.3338103704154</v>
      </c>
      <c r="Q31" s="160">
        <f>'Branded vs. Private Label'!Q22</f>
        <v>7.7090798555831785E-2</v>
      </c>
    </row>
    <row r="32" spans="2:17" ht="15" thickBot="1">
      <c r="B32" s="416" t="s">
        <v>100</v>
      </c>
      <c r="C32" s="165" t="s">
        <v>99</v>
      </c>
      <c r="D32" s="130">
        <f>'Single Serve'!E30</f>
        <v>54404.831038495853</v>
      </c>
      <c r="E32" s="131">
        <f>'Single Serve'!F30</f>
        <v>-6377.3482014518668</v>
      </c>
      <c r="F32" s="132">
        <f>'Single Serve'!G30</f>
        <v>-0.10492134834909798</v>
      </c>
      <c r="G32" s="133">
        <f>'Single Serve'!H30</f>
        <v>3.6121793965684827</v>
      </c>
      <c r="H32" s="134">
        <f>'Single Serve'!I30</f>
        <v>0.26176890687511856</v>
      </c>
      <c r="I32" s="259">
        <f>'Single Serve'!J30</f>
        <v>22.282675646649722</v>
      </c>
      <c r="J32" s="186">
        <f>'Single Serve'!K30</f>
        <v>0.42866374454818867</v>
      </c>
      <c r="K32" s="132">
        <f>'Single Serve'!L30</f>
        <v>1.9614876502696853E-2</v>
      </c>
      <c r="L32" s="135">
        <f>'Single Serve'!M30</f>
        <v>1212285.2036415844</v>
      </c>
      <c r="M32" s="136">
        <f>'Single Serve'!N30</f>
        <v>-116049.26490390184</v>
      </c>
      <c r="N32" s="132">
        <f>'Single Serve'!O30</f>
        <v>-8.7364491136765199E-2</v>
      </c>
      <c r="O32" s="130">
        <f>'Single Serve'!P30</f>
        <v>483691.92578534374</v>
      </c>
      <c r="P32" s="131">
        <f>'Single Serve'!Q30</f>
        <v>-84509.210727423197</v>
      </c>
      <c r="Q32" s="132">
        <f>'Single Serve'!R30</f>
        <v>-0.14873115398199199</v>
      </c>
    </row>
    <row r="33" spans="2:17">
      <c r="B33" s="418"/>
      <c r="C33" s="115" t="s">
        <v>98</v>
      </c>
      <c r="D33" s="166">
        <f>'Single Serve'!E31</f>
        <v>15695.000380982285</v>
      </c>
      <c r="E33" s="167">
        <f>'Single Serve'!F31</f>
        <v>936.9370677722527</v>
      </c>
      <c r="F33" s="168">
        <f>'Single Serve'!G31</f>
        <v>6.3486451297006877E-2</v>
      </c>
      <c r="G33" s="169">
        <f>'Single Serve'!H31</f>
        <v>1.042061080296411</v>
      </c>
      <c r="H33" s="170">
        <f>'Single Serve'!I31</f>
        <v>0.228573134480202</v>
      </c>
      <c r="I33" s="257">
        <f>'Single Serve'!J31</f>
        <v>16.957324708652543</v>
      </c>
      <c r="J33" s="188">
        <f>'Single Serve'!K31</f>
        <v>-2.0300066319753576</v>
      </c>
      <c r="K33" s="168">
        <f>'Single Serve'!L31</f>
        <v>-0.10691374135509379</v>
      </c>
      <c r="L33" s="171">
        <f>'Single Serve'!M31</f>
        <v>266145.21776274196</v>
      </c>
      <c r="M33" s="172">
        <f>'Single Serve'!N31</f>
        <v>-14071.020311141736</v>
      </c>
      <c r="N33" s="168">
        <f>'Single Serve'!O31</f>
        <v>-5.0214864091607983E-2</v>
      </c>
      <c r="O33" s="166">
        <f>'Single Serve'!P31</f>
        <v>115384.27996182625</v>
      </c>
      <c r="P33" s="167">
        <f>'Single Serve'!Q31</f>
        <v>-22111.050462122337</v>
      </c>
      <c r="Q33" s="168">
        <f>'Single Serve'!R31</f>
        <v>-0.16081310102638285</v>
      </c>
    </row>
    <row r="34" spans="2:17" ht="15" thickBot="1">
      <c r="B34" s="418"/>
      <c r="C34" s="114" t="s">
        <v>97</v>
      </c>
      <c r="D34" s="158">
        <f>'Single Serve'!E32</f>
        <v>38709.830657513594</v>
      </c>
      <c r="E34" s="159">
        <f>'Single Serve'!F32</f>
        <v>-7314.2852692240704</v>
      </c>
      <c r="F34" s="160">
        <f>'Single Serve'!G32</f>
        <v>-0.15892288470825017</v>
      </c>
      <c r="G34" s="161">
        <f>'Single Serve'!H32</f>
        <v>2.5701183162720738</v>
      </c>
      <c r="H34" s="162">
        <f>'Single Serve'!I32</f>
        <v>3.3195772394920109E-2</v>
      </c>
      <c r="I34" s="258">
        <f>'Single Serve'!J32</f>
        <v>24.441852878403022</v>
      </c>
      <c r="J34" s="181">
        <f>'Single Serve'!K32</f>
        <v>1.6686130373591901</v>
      </c>
      <c r="K34" s="160">
        <f>'Single Serve'!L32</f>
        <v>7.3270779608260936E-2</v>
      </c>
      <c r="L34" s="163">
        <f>'Single Serve'!M32</f>
        <v>946139.98587884218</v>
      </c>
      <c r="M34" s="164">
        <f>'Single Serve'!N32</f>
        <v>-101978.24459275999</v>
      </c>
      <c r="N34" s="160">
        <f>'Single Serve'!O32</f>
        <v>-9.7296508760156525E-2</v>
      </c>
      <c r="O34" s="158">
        <f>'Single Serve'!P32</f>
        <v>368307.64582351747</v>
      </c>
      <c r="P34" s="159">
        <f>'Single Serve'!Q32</f>
        <v>-62398.160265300947</v>
      </c>
      <c r="Q34" s="160">
        <f>'Single Serve'!R32</f>
        <v>-0.14487420272303794</v>
      </c>
    </row>
    <row r="35" spans="2:17">
      <c r="B35" s="418"/>
      <c r="C35" s="93" t="s">
        <v>96</v>
      </c>
      <c r="D35" s="137">
        <f>Size!D65</f>
        <v>54559.750278282881</v>
      </c>
      <c r="E35" s="138">
        <f>Size!E65</f>
        <v>-6548.8912350779065</v>
      </c>
      <c r="F35" s="139">
        <f>Size!F65</f>
        <v>-0.10716800558634669</v>
      </c>
      <c r="G35" s="140">
        <f>Size!G65</f>
        <v>3.6224651758900803</v>
      </c>
      <c r="H35" s="141">
        <f>Size!H65</f>
        <v>0.25405956593269297</v>
      </c>
      <c r="I35" s="176">
        <f>Size!I65</f>
        <v>22.273094836220032</v>
      </c>
      <c r="J35" s="177">
        <f>Size!J65</f>
        <v>0.46737136566911275</v>
      </c>
      <c r="K35" s="139">
        <f>Size!K65</f>
        <v>2.1433426242440771E-2</v>
      </c>
      <c r="L35" s="142">
        <f>Size!L65</f>
        <v>1215214.492188677</v>
      </c>
      <c r="M35" s="143">
        <f>Size!M65</f>
        <v>-117303.64631269663</v>
      </c>
      <c r="N35" s="139">
        <f>Size!N65</f>
        <v>-8.8031556887190332E-2</v>
      </c>
      <c r="O35" s="137">
        <f>Size!O65</f>
        <v>484399.96618656407</v>
      </c>
      <c r="P35" s="138">
        <f>Size!P65</f>
        <v>-85293.228248566273</v>
      </c>
      <c r="Q35" s="139">
        <f>Size!Q65</f>
        <v>-0.14971782896781369</v>
      </c>
    </row>
    <row r="36" spans="2:17">
      <c r="B36" s="418"/>
      <c r="C36" s="94" t="s">
        <v>95</v>
      </c>
      <c r="D36" s="121">
        <f>Size!D66</f>
        <v>23655.723737537861</v>
      </c>
      <c r="E36" s="122">
        <f>Size!E66</f>
        <v>-2441.0797730204577</v>
      </c>
      <c r="F36" s="123">
        <f>Size!F66</f>
        <v>-9.3539416504892586E-2</v>
      </c>
      <c r="G36" s="124">
        <f>Size!G66</f>
        <v>1.5706090114531983</v>
      </c>
      <c r="H36" s="125">
        <f>Size!H66</f>
        <v>0.13211165379714873</v>
      </c>
      <c r="I36" s="182">
        <f>Size!I66</f>
        <v>9.8846332037869296</v>
      </c>
      <c r="J36" s="183">
        <f>Size!J66</f>
        <v>-2.1641879078766024E-2</v>
      </c>
      <c r="K36" s="123">
        <f>Size!K66</f>
        <v>-2.1846636498312789E-3</v>
      </c>
      <c r="L36" s="126">
        <f>Size!L66</f>
        <v>233828.15231567741</v>
      </c>
      <c r="M36" s="127">
        <f>Size!M66</f>
        <v>-24693.962043408479</v>
      </c>
      <c r="N36" s="123">
        <f>Size!N66</f>
        <v>-9.5519727991659129E-2</v>
      </c>
      <c r="O36" s="121">
        <f>Size!O66</f>
        <v>94622.894950151443</v>
      </c>
      <c r="P36" s="122">
        <f>Size!P66</f>
        <v>-9764.3190920818306</v>
      </c>
      <c r="Q36" s="123">
        <f>Size!Q66</f>
        <v>-9.3539416504892586E-2</v>
      </c>
    </row>
    <row r="37" spans="2:17">
      <c r="B37" s="418"/>
      <c r="C37" s="94" t="s">
        <v>231</v>
      </c>
      <c r="D37" s="121">
        <f>Size!D67</f>
        <v>107518.05063430498</v>
      </c>
      <c r="E37" s="122">
        <f>Size!E67</f>
        <v>16352.027179508746</v>
      </c>
      <c r="F37" s="123">
        <f>Size!F67</f>
        <v>0.17936536617303195</v>
      </c>
      <c r="G37" s="124">
        <f>Size!G67</f>
        <v>7.1386029484336921</v>
      </c>
      <c r="H37" s="125">
        <f>Size!H67</f>
        <v>2.1133865921594079</v>
      </c>
      <c r="I37" s="182">
        <f>Size!I67</f>
        <v>12.466758188634497</v>
      </c>
      <c r="J37" s="183">
        <f>Size!J67</f>
        <v>0.82716676419141777</v>
      </c>
      <c r="K37" s="123">
        <f>Size!K67</f>
        <v>7.1064931235848366E-2</v>
      </c>
      <c r="L37" s="126">
        <f>Size!L67</f>
        <v>1340401.5381712401</v>
      </c>
      <c r="M37" s="127">
        <f>Size!M67</f>
        <v>279266.27336621727</v>
      </c>
      <c r="N37" s="123">
        <f>Size!N67</f>
        <v>0.26317688482205964</v>
      </c>
      <c r="O37" s="121">
        <f>Size!O67</f>
        <v>263156.95548343658</v>
      </c>
      <c r="P37" s="122">
        <f>Size!P67</f>
        <v>39336.991868857585</v>
      </c>
      <c r="Q37" s="123">
        <f>Size!Q67</f>
        <v>0.17575282934366129</v>
      </c>
    </row>
    <row r="38" spans="2:17">
      <c r="B38" s="418"/>
      <c r="C38" s="94" t="s">
        <v>117</v>
      </c>
      <c r="D38" s="121">
        <f>Size!D68</f>
        <v>528300.29159790557</v>
      </c>
      <c r="E38" s="122">
        <f>Size!E68</f>
        <v>-79526.929585572681</v>
      </c>
      <c r="F38" s="123">
        <f>Size!F68</f>
        <v>-0.13083805202196883</v>
      </c>
      <c r="G38" s="124">
        <f>Size!G68</f>
        <v>35.076212756929387</v>
      </c>
      <c r="H38" s="125">
        <f>Size!H68</f>
        <v>1.5718086167785614</v>
      </c>
      <c r="I38" s="182">
        <f>Size!I68</f>
        <v>8.0525626029143123</v>
      </c>
      <c r="J38" s="183">
        <f>Size!J68</f>
        <v>0.45516783223878932</v>
      </c>
      <c r="K38" s="123">
        <f>Size!K68</f>
        <v>5.9911041347443107E-2</v>
      </c>
      <c r="L38" s="126">
        <f>Size!L68</f>
        <v>4254171.1712300209</v>
      </c>
      <c r="M38" s="127">
        <f>Size!M68</f>
        <v>-363732.1804635711</v>
      </c>
      <c r="N38" s="123">
        <f>Size!N68</f>
        <v>-7.8765654619032732E-2</v>
      </c>
      <c r="O38" s="121">
        <f>Size!O68</f>
        <v>1056613.2516048909</v>
      </c>
      <c r="P38" s="122">
        <f>Size!P68</f>
        <v>-159094.7997004434</v>
      </c>
      <c r="Q38" s="123">
        <f>Size!Q68</f>
        <v>-0.13086595875516294</v>
      </c>
    </row>
    <row r="39" spans="2:17">
      <c r="B39" s="418"/>
      <c r="C39" s="94" t="s">
        <v>94</v>
      </c>
      <c r="D39" s="121">
        <f>Size!D69</f>
        <v>145.88534832000732</v>
      </c>
      <c r="E39" s="122">
        <f>Size!E69</f>
        <v>-56.901200294494629</v>
      </c>
      <c r="F39" s="123">
        <f>Size!F69</f>
        <v>-0.28059652222132364</v>
      </c>
      <c r="G39" s="124">
        <f>Size!G69</f>
        <v>9.685978972894466E-3</v>
      </c>
      <c r="H39" s="125">
        <f>Size!H69</f>
        <v>-1.4919384387966292E-3</v>
      </c>
      <c r="I39" s="182">
        <f>Size!I69</f>
        <v>11.986666666666666</v>
      </c>
      <c r="J39" s="183">
        <f>Size!J69</f>
        <v>0.99874536950530768</v>
      </c>
      <c r="K39" s="123">
        <f>Size!K69</f>
        <v>9.0894841935510173E-2</v>
      </c>
      <c r="L39" s="126">
        <f>Size!L69</f>
        <v>1748.6790418624878</v>
      </c>
      <c r="M39" s="127">
        <f>Size!M69</f>
        <v>-479.52359443664545</v>
      </c>
      <c r="N39" s="123">
        <f>Size!N69</f>
        <v>-0.21520645682077455</v>
      </c>
      <c r="O39" s="121">
        <f>Size!O69</f>
        <v>194.51379776000977</v>
      </c>
      <c r="P39" s="122">
        <f>Size!P69</f>
        <v>-75.868267059326172</v>
      </c>
      <c r="Q39" s="123">
        <f>Size!Q69</f>
        <v>-0.28059652222132364</v>
      </c>
    </row>
    <row r="40" spans="2:17">
      <c r="B40" s="418"/>
      <c r="C40" s="94" t="s">
        <v>118</v>
      </c>
      <c r="D40" s="121">
        <f>Size!D70</f>
        <v>791970.05082678795</v>
      </c>
      <c r="E40" s="122">
        <f>Size!E70</f>
        <v>-235799.58503740956</v>
      </c>
      <c r="F40" s="123">
        <f>Size!F70</f>
        <v>-0.22942844078005678</v>
      </c>
      <c r="G40" s="124">
        <f>Size!G70</f>
        <v>52.582424128320746</v>
      </c>
      <c r="H40" s="125">
        <f>Size!H70</f>
        <v>-4.0698744902290471</v>
      </c>
      <c r="I40" s="182">
        <f>Size!I70</f>
        <v>5.2187834831940743</v>
      </c>
      <c r="J40" s="183">
        <f>Size!J70</f>
        <v>0.15985173726697877</v>
      </c>
      <c r="K40" s="123">
        <f>Size!K70</f>
        <v>3.1597923295896231E-2</v>
      </c>
      <c r="L40" s="126">
        <f>Size!L70</f>
        <v>4133120.2204392124</v>
      </c>
      <c r="M40" s="127">
        <f>Size!M70</f>
        <v>-1066296.2179341074</v>
      </c>
      <c r="N40" s="123">
        <f>Size!N70</f>
        <v>-0.20507997975782585</v>
      </c>
      <c r="O40" s="121">
        <f>Size!O70</f>
        <v>791970.05082678795</v>
      </c>
      <c r="P40" s="122">
        <f>Size!P70</f>
        <v>-235799.58503740956</v>
      </c>
      <c r="Q40" s="123">
        <f>Size!Q70</f>
        <v>-0.22942844078005678</v>
      </c>
    </row>
    <row r="41" spans="2:17" ht="15" thickBot="1">
      <c r="B41" s="418"/>
      <c r="C41" s="95" t="s">
        <v>93</v>
      </c>
      <c r="D41" s="121">
        <f>Size!D71</f>
        <v>0</v>
      </c>
      <c r="E41" s="122">
        <f>Size!E71</f>
        <v>0</v>
      </c>
      <c r="F41" s="123">
        <f>Size!F71</f>
        <v>0</v>
      </c>
      <c r="G41" s="124">
        <f>Size!G71</f>
        <v>0</v>
      </c>
      <c r="H41" s="125">
        <f>Size!H71</f>
        <v>0</v>
      </c>
      <c r="I41" s="182">
        <f>Size!I71</f>
        <v>0</v>
      </c>
      <c r="J41" s="183">
        <f>Size!J71</f>
        <v>0</v>
      </c>
      <c r="K41" s="123">
        <f>Size!K71</f>
        <v>0</v>
      </c>
      <c r="L41" s="126">
        <f>Size!L71</f>
        <v>0</v>
      </c>
      <c r="M41" s="127">
        <f>Size!M71</f>
        <v>0</v>
      </c>
      <c r="N41" s="123">
        <f>Size!N71</f>
        <v>0</v>
      </c>
      <c r="O41" s="121">
        <f>Size!O71</f>
        <v>0</v>
      </c>
      <c r="P41" s="122">
        <f>Size!P71</f>
        <v>0</v>
      </c>
      <c r="Q41" s="123">
        <f>Size!Q71</f>
        <v>0</v>
      </c>
    </row>
    <row r="42" spans="2:17">
      <c r="B42" s="418"/>
      <c r="C42" s="117" t="s">
        <v>119</v>
      </c>
      <c r="D42" s="166">
        <f>'White Milk Size'!D21</f>
        <v>509903.72172731441</v>
      </c>
      <c r="E42" s="167">
        <f>'White Milk Size'!E21</f>
        <v>-76806.664093575906</v>
      </c>
      <c r="F42" s="168">
        <f>'White Milk Size'!F21</f>
        <v>-0.1309106945262484</v>
      </c>
      <c r="G42" s="169">
        <f>'White Milk Size'!G21</f>
        <v>33.854782428305413</v>
      </c>
      <c r="H42" s="170">
        <f>'White Milk Size'!H21</f>
        <v>1.5143718729953832</v>
      </c>
      <c r="I42" s="257">
        <f>'White Milk Size'!I21</f>
        <v>8.0368876508210558</v>
      </c>
      <c r="J42" s="188">
        <f>'White Milk Size'!J21</f>
        <v>0.47050818723775922</v>
      </c>
      <c r="K42" s="168">
        <f>'White Milk Size'!K21</f>
        <v>6.2184059034085942E-2</v>
      </c>
      <c r="L42" s="171">
        <f>'White Milk Size'!L21</f>
        <v>4098038.9242579495</v>
      </c>
      <c r="M42" s="172">
        <f>'White Milk Size'!M21</f>
        <v>-341234.49008826772</v>
      </c>
      <c r="N42" s="168">
        <f>'White Milk Size'!N21</f>
        <v>-7.6867193848775855E-2</v>
      </c>
      <c r="O42" s="166">
        <f>'White Milk Size'!O21</f>
        <v>1019820.1118637085</v>
      </c>
      <c r="P42" s="167">
        <f>'White Milk Size'!P21</f>
        <v>-153548.64030674135</v>
      </c>
      <c r="Q42" s="168">
        <f>'White Milk Size'!Q21</f>
        <v>-0.13086136819538896</v>
      </c>
    </row>
    <row r="43" spans="2:17" ht="15" thickBot="1">
      <c r="B43" s="417"/>
      <c r="C43" s="116" t="s">
        <v>116</v>
      </c>
      <c r="D43" s="158">
        <f>'White Milk Size'!D22</f>
        <v>790783.07741391659</v>
      </c>
      <c r="E43" s="159">
        <f>'White Milk Size'!E22</f>
        <v>-235572.88617236819</v>
      </c>
      <c r="F43" s="160">
        <f>'White Milk Size'!F22</f>
        <v>-0.22952357128537676</v>
      </c>
      <c r="G43" s="161">
        <f>'White Milk Size'!G22</f>
        <v>52.503615669137872</v>
      </c>
      <c r="H43" s="162">
        <f>'White Milk Size'!H22</f>
        <v>-4.0707590827764477</v>
      </c>
      <c r="I43" s="258">
        <f>'White Milk Size'!I22</f>
        <v>5.2185058495456724</v>
      </c>
      <c r="J43" s="181">
        <f>'White Milk Size'!J22</f>
        <v>0.15986685787348343</v>
      </c>
      <c r="K43" s="160">
        <f>'White Milk Size'!K22</f>
        <v>3.16027410014166E-2</v>
      </c>
      <c r="L43" s="163">
        <f>'White Milk Size'!L22</f>
        <v>4126706.1152062523</v>
      </c>
      <c r="M43" s="164">
        <f>'White Milk Size'!M22</f>
        <v>-1065258.1815266092</v>
      </c>
      <c r="N43" s="160">
        <f>'White Milk Size'!N22</f>
        <v>-0.20517440426101205</v>
      </c>
      <c r="O43" s="158">
        <f>'White Milk Size'!O22</f>
        <v>790783.07741391659</v>
      </c>
      <c r="P43" s="159">
        <f>'White Milk Size'!P22</f>
        <v>-235572.88617236819</v>
      </c>
      <c r="Q43" s="160">
        <f>'White Milk Size'!Q22</f>
        <v>-0.22952357128537676</v>
      </c>
    </row>
    <row r="44" spans="2:17">
      <c r="B44" s="416" t="s">
        <v>65</v>
      </c>
      <c r="C44" s="93" t="s">
        <v>90</v>
      </c>
      <c r="D44" s="137">
        <f>Organic!D21</f>
        <v>68052.526452075472</v>
      </c>
      <c r="E44" s="138">
        <f>Organic!E21</f>
        <v>7841.5678849595424</v>
      </c>
      <c r="F44" s="139">
        <f>Organic!F21</f>
        <v>0.1302348953009726</v>
      </c>
      <c r="G44" s="140">
        <f>Organic!G21</f>
        <v>4.5183107684073587</v>
      </c>
      <c r="H44" s="141">
        <f>Organic!H21</f>
        <v>1.1993868716285103</v>
      </c>
      <c r="I44" s="254">
        <f>Organic!I21</f>
        <v>14.429410497488881</v>
      </c>
      <c r="J44" s="177">
        <f>Organic!J21</f>
        <v>0.51522728241703142</v>
      </c>
      <c r="K44" s="139">
        <f>Organic!K21</f>
        <v>3.7028927566437171E-2</v>
      </c>
      <c r="L44" s="142">
        <f>Organic!L21</f>
        <v>981957.83956821752</v>
      </c>
      <c r="M44" s="143">
        <f>Organic!M21</f>
        <v>144171.53051026643</v>
      </c>
      <c r="N44" s="139">
        <f>Organic!N21</f>
        <v>0.17208628137213189</v>
      </c>
      <c r="O44" s="137">
        <f>Organic!O21</f>
        <v>195137.7302253723</v>
      </c>
      <c r="P44" s="138">
        <f>Organic!P21</f>
        <v>25339.660457410529</v>
      </c>
      <c r="Q44" s="139">
        <f>Organic!Q21</f>
        <v>0.14923409018747116</v>
      </c>
    </row>
    <row r="45" spans="2:17" ht="15" thickBot="1">
      <c r="B45" s="417"/>
      <c r="C45" s="95" t="s">
        <v>92</v>
      </c>
      <c r="D45" s="144">
        <f>Organic!D22</f>
        <v>1438097.2259710634</v>
      </c>
      <c r="E45" s="145">
        <f>Organic!E22</f>
        <v>-315862.92753682542</v>
      </c>
      <c r="F45" s="146">
        <f>Organic!F22</f>
        <v>-0.18008557771686273</v>
      </c>
      <c r="G45" s="147">
        <f>Organic!G22</f>
        <v>95.481689231592611</v>
      </c>
      <c r="H45" s="148">
        <f>Organic!H22</f>
        <v>-1.1993868716285334</v>
      </c>
      <c r="I45" s="255">
        <f>Organic!I22</f>
        <v>7.0902900232863963</v>
      </c>
      <c r="J45" s="184">
        <f>Organic!J22</f>
        <v>0.4573359176625722</v>
      </c>
      <c r="K45" s="146">
        <f>Organic!K22</f>
        <v>6.8949055033384721E-2</v>
      </c>
      <c r="L45" s="149">
        <f>Organic!L22</f>
        <v>10196526.413818473</v>
      </c>
      <c r="M45" s="150">
        <f>Organic!M22</f>
        <v>-1437410.7874922715</v>
      </c>
      <c r="N45" s="146">
        <f>Organic!N22</f>
        <v>-0.12355325309219692</v>
      </c>
      <c r="O45" s="144">
        <f>Organic!O22</f>
        <v>2495819.9026242187</v>
      </c>
      <c r="P45" s="145">
        <f>Organic!P22</f>
        <v>-476030.46893411363</v>
      </c>
      <c r="Q45" s="146">
        <f>Organic!Q22</f>
        <v>-0.16017982381949472</v>
      </c>
    </row>
    <row r="46" spans="2:17">
      <c r="B46" s="416" t="s">
        <v>126</v>
      </c>
      <c r="C46" s="173" t="s">
        <v>89</v>
      </c>
      <c r="D46" s="137">
        <f>'Form Data'!D21</f>
        <v>192824.87358291639</v>
      </c>
      <c r="E46" s="138">
        <f>'Form Data'!E21</f>
        <v>5363.600123598444</v>
      </c>
      <c r="F46" s="139">
        <f>'Form Data'!F21</f>
        <v>2.8611776846605225E-2</v>
      </c>
      <c r="G46" s="140">
        <f>'Form Data'!G21</f>
        <v>12.802503421236429</v>
      </c>
      <c r="H46" s="141">
        <f>'Form Data'!H21</f>
        <v>2.4693395751368019</v>
      </c>
      <c r="I46" s="254">
        <f>'Form Data'!I21</f>
        <v>13.317851476459568</v>
      </c>
      <c r="J46" s="177">
        <f>'Form Data'!J21</f>
        <v>0.55418519942393907</v>
      </c>
      <c r="K46" s="139">
        <f>'Form Data'!K21</f>
        <v>4.3418966572404696E-2</v>
      </c>
      <c r="L46" s="142">
        <f>'Form Data'!L21</f>
        <v>2568013.0273443726</v>
      </c>
      <c r="M46" s="143">
        <f>'Form Data'!M21</f>
        <v>175319.89304152178</v>
      </c>
      <c r="N46" s="139">
        <f>'Form Data'!N21</f>
        <v>7.3273037201489699E-2</v>
      </c>
      <c r="O46" s="137">
        <f>'Form Data'!O21</f>
        <v>573801.54432575707</v>
      </c>
      <c r="P46" s="138">
        <f>'Form Data'!P21</f>
        <v>-13639.653641394456</v>
      </c>
      <c r="Q46" s="139">
        <f>'Form Data'!Q21</f>
        <v>-2.3218755662004414E-2</v>
      </c>
    </row>
    <row r="47" spans="2:17" ht="15" thickBot="1">
      <c r="B47" s="417"/>
      <c r="C47" s="174" t="s">
        <v>91</v>
      </c>
      <c r="D47" s="144">
        <f>'Form Data'!D22</f>
        <v>1313324.878840223</v>
      </c>
      <c r="E47" s="145">
        <f>'Form Data'!E22</f>
        <v>-313384.95977546461</v>
      </c>
      <c r="F47" s="146">
        <f>'Form Data'!F22</f>
        <v>-0.19264957544127956</v>
      </c>
      <c r="G47" s="147">
        <f>'Form Data'!G22</f>
        <v>87.197496578763577</v>
      </c>
      <c r="H47" s="148">
        <f>'Form Data'!H22</f>
        <v>-2.4693395751368286</v>
      </c>
      <c r="I47" s="255">
        <f>'Form Data'!I22</f>
        <v>6.5562385703422388</v>
      </c>
      <c r="J47" s="184">
        <f>'Form Data'!J22</f>
        <v>0.36027778077512806</v>
      </c>
      <c r="K47" s="146">
        <f>'Form Data'!K22</f>
        <v>5.8147201541651358E-2</v>
      </c>
      <c r="L47" s="149">
        <f>'Form Data'!L22</f>
        <v>8610471.2260423172</v>
      </c>
      <c r="M47" s="150">
        <f>'Form Data'!M22</f>
        <v>-1468559.1500235256</v>
      </c>
      <c r="N47" s="146">
        <f>'Form Data'!N22</f>
        <v>-0.14570440758972586</v>
      </c>
      <c r="O47" s="144">
        <f>'Form Data'!O22</f>
        <v>2117156.088523834</v>
      </c>
      <c r="P47" s="145">
        <f>'Form Data'!P22</f>
        <v>-437051.1548353075</v>
      </c>
      <c r="Q47" s="146">
        <f>'Form Data'!Q22</f>
        <v>-0.17111029497376407</v>
      </c>
    </row>
    <row r="48" spans="2:17" ht="15" thickBot="1">
      <c r="B48" s="306" t="s">
        <v>221</v>
      </c>
      <c r="C48" s="307" t="s">
        <v>127</v>
      </c>
      <c r="D48" s="328">
        <f>'Glass Bottle'!D12</f>
        <v>0</v>
      </c>
      <c r="E48" s="329">
        <f>'Glass Bottle'!E12</f>
        <v>0</v>
      </c>
      <c r="F48" s="330">
        <f>'Glass Bottle'!F12</f>
        <v>0</v>
      </c>
      <c r="G48" s="133">
        <f>'Glass Bottle'!G12</f>
        <v>0</v>
      </c>
      <c r="H48" s="134">
        <f>'Glass Bottle'!H12</f>
        <v>0</v>
      </c>
      <c r="I48" s="185">
        <f>'Glass Bottle'!I12</f>
        <v>0</v>
      </c>
      <c r="J48" s="186">
        <f>'Glass Bottle'!J12</f>
        <v>0</v>
      </c>
      <c r="K48" s="132">
        <f>'Glass Bottle'!K12</f>
        <v>0</v>
      </c>
      <c r="L48" s="135">
        <f>'Glass Bottle'!L12</f>
        <v>0</v>
      </c>
      <c r="M48" s="136">
        <f>'Glass Bottle'!M12</f>
        <v>0</v>
      </c>
      <c r="N48" s="132">
        <f>'Glass Bottle'!N12</f>
        <v>0</v>
      </c>
      <c r="O48" s="130">
        <f>'Glass Bottle'!O12</f>
        <v>0</v>
      </c>
      <c r="P48" s="131">
        <f>'Glass Bottle'!P12</f>
        <v>0</v>
      </c>
      <c r="Q48" s="132">
        <f>'Glass Bottle'!Q12</f>
        <v>0</v>
      </c>
    </row>
    <row r="49" spans="2:17">
      <c r="B49" s="418" t="s">
        <v>222</v>
      </c>
      <c r="C49" s="308" t="s">
        <v>223</v>
      </c>
      <c r="D49" s="313">
        <f>Enhanced!D63</f>
        <v>0</v>
      </c>
      <c r="E49" s="138">
        <f>Enhanced!E63</f>
        <v>0</v>
      </c>
      <c r="F49" s="139">
        <f>Enhanced!F63</f>
        <v>0</v>
      </c>
      <c r="G49" s="140">
        <f>Enhanced!G63</f>
        <v>0</v>
      </c>
      <c r="H49" s="141">
        <f>Enhanced!H63</f>
        <v>0</v>
      </c>
      <c r="I49" s="254">
        <f>Enhanced!I63</f>
        <v>0</v>
      </c>
      <c r="J49" s="177">
        <f>Enhanced!J63</f>
        <v>0</v>
      </c>
      <c r="K49" s="139">
        <f>Enhanced!K63</f>
        <v>0</v>
      </c>
      <c r="L49" s="142">
        <f>Enhanced!L63</f>
        <v>0</v>
      </c>
      <c r="M49" s="143">
        <f>Enhanced!M63</f>
        <v>0</v>
      </c>
      <c r="N49" s="139">
        <f>Enhanced!N63</f>
        <v>0</v>
      </c>
      <c r="O49" s="137">
        <f>Enhanced!O63</f>
        <v>0</v>
      </c>
      <c r="P49" s="138">
        <f>Enhanced!P63</f>
        <v>0</v>
      </c>
      <c r="Q49" s="139">
        <f>Enhanced!Q63</f>
        <v>0</v>
      </c>
    </row>
    <row r="50" spans="2:17">
      <c r="B50" s="418"/>
      <c r="C50" s="308" t="s">
        <v>224</v>
      </c>
      <c r="D50" s="314">
        <f>Enhanced!D64</f>
        <v>1383115.5601276238</v>
      </c>
      <c r="E50" s="122">
        <f>Enhanced!E64</f>
        <v>-317208.42816052283</v>
      </c>
      <c r="F50" s="123">
        <f>Enhanced!F64</f>
        <v>-0.18655763862973088</v>
      </c>
      <c r="G50" s="124">
        <f>Enhanced!G64</f>
        <v>91.83121119944586</v>
      </c>
      <c r="H50" s="125">
        <f>Enhanced!H64</f>
        <v>-1.8933540838893634</v>
      </c>
      <c r="I50" s="182">
        <f>Enhanced!I64</f>
        <v>6.7763967687747186</v>
      </c>
      <c r="J50" s="183">
        <f>Enhanced!J64</f>
        <v>0.38433648954989064</v>
      </c>
      <c r="K50" s="123">
        <f>Enhanced!K64</f>
        <v>6.0127169138101358E-2</v>
      </c>
      <c r="L50" s="126">
        <f>Enhanced!L64</f>
        <v>9372539.8124908656</v>
      </c>
      <c r="M50" s="127">
        <f>Enhanced!M64</f>
        <v>-1496033.6148589384</v>
      </c>
      <c r="N50" s="123">
        <f>Enhanced!N64</f>
        <v>-0.13764765218352412</v>
      </c>
      <c r="O50" s="121">
        <f>Enhanced!O64</f>
        <v>2253538.6888055969</v>
      </c>
      <c r="P50" s="122">
        <f>Enhanced!P64</f>
        <v>-447497.54867520323</v>
      </c>
      <c r="Q50" s="123">
        <f>Enhanced!Q64</f>
        <v>-0.16567624768062159</v>
      </c>
    </row>
    <row r="51" spans="2:17">
      <c r="B51" s="418"/>
      <c r="C51" s="309" t="s">
        <v>128</v>
      </c>
      <c r="D51" s="314">
        <f>'Enhanced - Aggs'!D56</f>
        <v>0</v>
      </c>
      <c r="E51" s="122">
        <f>'Enhanced - Aggs'!E56</f>
        <v>0</v>
      </c>
      <c r="F51" s="123">
        <f>'Enhanced - Aggs'!F56</f>
        <v>0</v>
      </c>
      <c r="G51" s="124">
        <f>'Enhanced - Aggs'!G56</f>
        <v>0</v>
      </c>
      <c r="H51" s="125">
        <f>'Enhanced - Aggs'!H56</f>
        <v>0</v>
      </c>
      <c r="I51" s="182">
        <f>'Enhanced - Aggs'!I56</f>
        <v>0</v>
      </c>
      <c r="J51" s="183">
        <f>'Enhanced - Aggs'!J56</f>
        <v>0</v>
      </c>
      <c r="K51" s="123">
        <f>'Enhanced - Aggs'!K56</f>
        <v>0</v>
      </c>
      <c r="L51" s="126">
        <f>'Enhanced - Aggs'!L56</f>
        <v>0</v>
      </c>
      <c r="M51" s="127">
        <f>'Enhanced - Aggs'!M56</f>
        <v>0</v>
      </c>
      <c r="N51" s="123">
        <f>'Enhanced - Aggs'!N56</f>
        <v>0</v>
      </c>
      <c r="O51" s="121">
        <f>'Enhanced - Aggs'!O56</f>
        <v>0</v>
      </c>
      <c r="P51" s="122">
        <f>'Enhanced - Aggs'!P56</f>
        <v>0</v>
      </c>
      <c r="Q51" s="123">
        <f>'Enhanced - Aggs'!Q56</f>
        <v>0</v>
      </c>
    </row>
    <row r="52" spans="2:17" ht="15" customHeight="1">
      <c r="B52" s="418"/>
      <c r="C52" s="309" t="s">
        <v>129</v>
      </c>
      <c r="D52" s="314">
        <f>'Enhanced - Aggs'!D57</f>
        <v>0</v>
      </c>
      <c r="E52" s="122">
        <f>'Enhanced - Aggs'!E57</f>
        <v>-13.03186297416687</v>
      </c>
      <c r="F52" s="123">
        <f>'Enhanced - Aggs'!F57</f>
        <v>-1</v>
      </c>
      <c r="G52" s="124">
        <f>'Enhanced - Aggs'!G57</f>
        <v>0</v>
      </c>
      <c r="H52" s="125">
        <f>'Enhanced - Aggs'!H57</f>
        <v>-7.1833703488208126E-4</v>
      </c>
      <c r="I52" s="182">
        <f>'Enhanced - Aggs'!I57</f>
        <v>0</v>
      </c>
      <c r="J52" s="183">
        <f>'Enhanced - Aggs'!J57</f>
        <v>-11.056734999591564</v>
      </c>
      <c r="K52" s="123">
        <f>'Enhanced - Aggs'!K57</f>
        <v>-1</v>
      </c>
      <c r="L52" s="126">
        <f>'Enhanced - Aggs'!L57</f>
        <v>0</v>
      </c>
      <c r="M52" s="127">
        <f>'Enhanced - Aggs'!M57</f>
        <v>-144.08985545635224</v>
      </c>
      <c r="N52" s="123">
        <f>'Enhanced - Aggs'!N57</f>
        <v>-1</v>
      </c>
      <c r="O52" s="121">
        <f>'Enhanced - Aggs'!O57</f>
        <v>0</v>
      </c>
      <c r="P52" s="122">
        <f>'Enhanced - Aggs'!P57</f>
        <v>-26.06372594833374</v>
      </c>
      <c r="Q52" s="123">
        <f>'Enhanced - Aggs'!Q57</f>
        <v>-1</v>
      </c>
    </row>
    <row r="53" spans="2:17">
      <c r="B53" s="418"/>
      <c r="C53" s="309" t="s">
        <v>130</v>
      </c>
      <c r="D53" s="314">
        <f>'Enhanced - Aggs'!D58</f>
        <v>91.764308952903747</v>
      </c>
      <c r="E53" s="122">
        <f>'Enhanced - Aggs'!E58</f>
        <v>-16.695734331989271</v>
      </c>
      <c r="F53" s="123">
        <f>'Enhanced - Aggs'!F58</f>
        <v>-0.15393442438644828</v>
      </c>
      <c r="G53" s="124">
        <f>'Enhanced - Aggs'!G58</f>
        <v>6.0926417711964264E-3</v>
      </c>
      <c r="H53" s="125">
        <f>'Enhanced - Aggs'!H58</f>
        <v>1.1415150845384223E-4</v>
      </c>
      <c r="I53" s="182">
        <f>'Enhanced - Aggs'!I58</f>
        <v>14.52009450205558</v>
      </c>
      <c r="J53" s="183">
        <f>'Enhanced - Aggs'!J58</f>
        <v>-1.7916164530191736E-3</v>
      </c>
      <c r="K53" s="123">
        <f>'Enhanced - Aggs'!K58</f>
        <v>-1.2337353690824654E-4</v>
      </c>
      <c r="L53" s="126">
        <f>'Enhanced - Aggs'!L58</f>
        <v>1332.4264379119873</v>
      </c>
      <c r="M53" s="127">
        <f>'Enhanced - Aggs'!M58</f>
        <v>-242.61795907974238</v>
      </c>
      <c r="N53" s="123">
        <f>'Enhanced - Aggs'!N58</f>
        <v>-0.15403880648896803</v>
      </c>
      <c r="O53" s="121">
        <f>'Enhanced - Aggs'!O58</f>
        <v>838.79624271392822</v>
      </c>
      <c r="P53" s="122">
        <f>'Enhanced - Aggs'!P58</f>
        <v>-152.6118311882019</v>
      </c>
      <c r="Q53" s="123">
        <f>'Enhanced - Aggs'!Q58</f>
        <v>-0.15393442438644842</v>
      </c>
    </row>
    <row r="54" spans="2:17">
      <c r="B54" s="418"/>
      <c r="C54" s="310" t="s">
        <v>225</v>
      </c>
      <c r="D54" s="314">
        <f>Enhanced!D65</f>
        <v>0</v>
      </c>
      <c r="E54" s="122">
        <f>Enhanced!E65</f>
        <v>-19.380846917629242</v>
      </c>
      <c r="F54" s="123">
        <f>Enhanced!F65</f>
        <v>-1</v>
      </c>
      <c r="G54" s="124">
        <f>Enhanced!G65</f>
        <v>0</v>
      </c>
      <c r="H54" s="125">
        <f>Enhanced!H65</f>
        <v>-1.0683031379251707E-3</v>
      </c>
      <c r="I54" s="182">
        <f>Enhanced!I65</f>
        <v>0</v>
      </c>
      <c r="J54" s="183">
        <f>Enhanced!J65</f>
        <v>-12.011511067180832</v>
      </c>
      <c r="K54" s="123">
        <f>Enhanced!K65</f>
        <v>-1</v>
      </c>
      <c r="L54" s="126">
        <f>Enhanced!L65</f>
        <v>0</v>
      </c>
      <c r="M54" s="127">
        <f>Enhanced!M65</f>
        <v>-232.79325724244117</v>
      </c>
      <c r="N54" s="123">
        <f>Enhanced!N65</f>
        <v>-1</v>
      </c>
      <c r="O54" s="121">
        <f>Enhanced!O65</f>
        <v>0</v>
      </c>
      <c r="P54" s="122">
        <f>Enhanced!P65</f>
        <v>-38.761693835258484</v>
      </c>
      <c r="Q54" s="123">
        <f>Enhanced!Q65</f>
        <v>-1</v>
      </c>
    </row>
    <row r="55" spans="2:17">
      <c r="B55" s="418"/>
      <c r="C55" s="310" t="s">
        <v>226</v>
      </c>
      <c r="D55" s="314">
        <f>Enhanced!D66</f>
        <v>0</v>
      </c>
      <c r="E55" s="122">
        <f>Enhanced!E66</f>
        <v>0</v>
      </c>
      <c r="F55" s="123">
        <f>Enhanced!F66</f>
        <v>0</v>
      </c>
      <c r="G55" s="124">
        <f>Enhanced!G66</f>
        <v>0</v>
      </c>
      <c r="H55" s="125">
        <f>Enhanced!H66</f>
        <v>0</v>
      </c>
      <c r="I55" s="182">
        <f>Enhanced!I66</f>
        <v>0</v>
      </c>
      <c r="J55" s="183">
        <f>Enhanced!J66</f>
        <v>0</v>
      </c>
      <c r="K55" s="123">
        <f>Enhanced!K66</f>
        <v>0</v>
      </c>
      <c r="L55" s="126">
        <f>Enhanced!L66</f>
        <v>0</v>
      </c>
      <c r="M55" s="127">
        <f>Enhanced!M66</f>
        <v>0</v>
      </c>
      <c r="N55" s="123">
        <f>Enhanced!N66</f>
        <v>0</v>
      </c>
      <c r="O55" s="121">
        <f>Enhanced!O66</f>
        <v>0</v>
      </c>
      <c r="P55" s="122">
        <f>Enhanced!P66</f>
        <v>0</v>
      </c>
      <c r="Q55" s="123">
        <f>Enhanced!Q66</f>
        <v>0</v>
      </c>
    </row>
    <row r="56" spans="2:17">
      <c r="B56" s="418"/>
      <c r="C56" s="310" t="s">
        <v>227</v>
      </c>
      <c r="D56" s="314">
        <f>Enhanced!D67</f>
        <v>122982.1617811677</v>
      </c>
      <c r="E56" s="122">
        <f>Enhanced!E67</f>
        <v>9156.2811225408514</v>
      </c>
      <c r="F56" s="123">
        <f>Enhanced!F67</f>
        <v>8.0441118219865035E-2</v>
      </c>
      <c r="G56" s="124">
        <f>Enhanced!G67</f>
        <v>8.1653342626329337</v>
      </c>
      <c r="H56" s="125">
        <f>Enhanced!H67</f>
        <v>1.8910705010169986</v>
      </c>
      <c r="I56" s="182">
        <f>Enhanced!I67</f>
        <v>14.675398594426875</v>
      </c>
      <c r="J56" s="183">
        <f>Enhanced!J67</f>
        <v>0.59356857465459001</v>
      </c>
      <c r="K56" s="123">
        <f>Enhanced!K67</f>
        <v>4.2151380454185351E-2</v>
      </c>
      <c r="L56" s="126">
        <f>Enhanced!L67</f>
        <v>1804812.244142927</v>
      </c>
      <c r="M56" s="127">
        <f>Enhanced!M67</f>
        <v>201935.54085725802</v>
      </c>
      <c r="N56" s="123">
        <f>Enhanced!N67</f>
        <v>0.12598320285229608</v>
      </c>
      <c r="O56" s="121">
        <f>Enhanced!O67</f>
        <v>436943.34519255161</v>
      </c>
      <c r="P56" s="122">
        <f>Enhanced!P67</f>
        <v>-3613.0742779900902</v>
      </c>
      <c r="Q56" s="123">
        <f>Enhanced!Q67</f>
        <v>-8.2011613457642109E-3</v>
      </c>
    </row>
    <row r="57" spans="2:17">
      <c r="B57" s="418"/>
      <c r="C57" s="310" t="s">
        <v>131</v>
      </c>
      <c r="D57" s="314">
        <f>'Enhanced - Aggs'!D60</f>
        <v>0</v>
      </c>
      <c r="E57" s="122">
        <f>'Enhanced - Aggs'!E60</f>
        <v>0</v>
      </c>
      <c r="F57" s="123">
        <f>'Enhanced - Aggs'!F60</f>
        <v>0</v>
      </c>
      <c r="G57" s="124">
        <f>'Enhanced - Aggs'!G60</f>
        <v>0</v>
      </c>
      <c r="H57" s="125">
        <f>'Enhanced - Aggs'!H60</f>
        <v>0</v>
      </c>
      <c r="I57" s="182">
        <f>'Enhanced - Aggs'!I60</f>
        <v>0</v>
      </c>
      <c r="J57" s="183">
        <f>'Enhanced - Aggs'!J60</f>
        <v>0</v>
      </c>
      <c r="K57" s="123">
        <f>'Enhanced - Aggs'!K60</f>
        <v>0</v>
      </c>
      <c r="L57" s="126">
        <f>'Enhanced - Aggs'!L60</f>
        <v>0</v>
      </c>
      <c r="M57" s="127">
        <f>'Enhanced - Aggs'!M60</f>
        <v>0</v>
      </c>
      <c r="N57" s="123">
        <f>'Enhanced - Aggs'!N60</f>
        <v>0</v>
      </c>
      <c r="O57" s="121">
        <f>'Enhanced - Aggs'!O60</f>
        <v>0</v>
      </c>
      <c r="P57" s="122">
        <f>'Enhanced - Aggs'!P60</f>
        <v>0</v>
      </c>
      <c r="Q57" s="123">
        <f>'Enhanced - Aggs'!Q60</f>
        <v>0</v>
      </c>
    </row>
    <row r="58" spans="2:17">
      <c r="B58" s="423"/>
      <c r="C58" s="311" t="s">
        <v>179</v>
      </c>
      <c r="D58" s="314">
        <f>'Enhanced - Aggs'!D61</f>
        <v>37244.244110456639</v>
      </c>
      <c r="E58" s="122">
        <f>'Enhanced - Aggs'!E61</f>
        <v>3162.8679760790255</v>
      </c>
      <c r="F58" s="123">
        <f>'Enhanced - Aggs'!F61</f>
        <v>9.2803411564378283E-2</v>
      </c>
      <c r="G58" s="124">
        <f>'Enhanced - Aggs'!G61</f>
        <v>5.6825324713929666</v>
      </c>
      <c r="H58" s="125">
        <f>'Enhanced - Aggs'!H61</f>
        <v>0.78499438750025341</v>
      </c>
      <c r="I58" s="182">
        <f>'Enhanced - Aggs'!I61</f>
        <v>41.865468455490237</v>
      </c>
      <c r="J58" s="183">
        <f>'Enhanced - Aggs'!J61</f>
        <v>6.4106131031623548</v>
      </c>
      <c r="K58" s="123">
        <f>'Enhanced - Aggs'!K61</f>
        <v>0.18081058403588859</v>
      </c>
      <c r="L58" s="126">
        <f>'Enhanced - Aggs'!L61</f>
        <v>1559247.7269549004</v>
      </c>
      <c r="M58" s="127">
        <f>'Enhanced - Aggs'!M61</f>
        <v>350897.4659022626</v>
      </c>
      <c r="N58" s="123">
        <f>'Enhanced - Aggs'!N61</f>
        <v>0.29039383464574509</v>
      </c>
      <c r="O58" s="121">
        <f>'Enhanced - Aggs'!O61</f>
        <v>340455.31952689675</v>
      </c>
      <c r="P58" s="122">
        <f>'Enhanced - Aggs'!P61</f>
        <v>28900.678743721917</v>
      </c>
      <c r="Q58" s="123">
        <f>'Enhanced - Aggs'!Q61</f>
        <v>9.2762793297100091E-2</v>
      </c>
    </row>
    <row r="59" spans="2:17" ht="15" thickBot="1">
      <c r="B59" s="417"/>
      <c r="C59" s="312" t="s">
        <v>228</v>
      </c>
      <c r="D59" s="315">
        <f>Enhanced!D68</f>
        <v>52.030514347791666</v>
      </c>
      <c r="E59" s="145">
        <f>Enhanced!E68</f>
        <v>50.168233033585544</v>
      </c>
      <c r="F59" s="146">
        <f>Enhanced!F68</f>
        <v>26.939127107642108</v>
      </c>
      <c r="G59" s="147">
        <f>Enhanced!G68</f>
        <v>3.454537921218219E-3</v>
      </c>
      <c r="H59" s="148">
        <f>Enhanced!H68</f>
        <v>3.3518860102815439E-3</v>
      </c>
      <c r="I59" s="255">
        <f>Enhanced!I68</f>
        <v>21.760245253934585</v>
      </c>
      <c r="J59" s="184">
        <f>Enhanced!J68</f>
        <v>-3.3710187633939626E-2</v>
      </c>
      <c r="K59" s="146">
        <f>Enhanced!K68</f>
        <v>-1.546767759726753E-3</v>
      </c>
      <c r="L59" s="149">
        <f>Enhanced!L68</f>
        <v>1132.1967528963089</v>
      </c>
      <c r="M59" s="150">
        <f>Enhanced!M68</f>
        <v>1091.6102769148349</v>
      </c>
      <c r="N59" s="146">
        <f>Enhanced!N68</f>
        <v>26.895911766597095</v>
      </c>
      <c r="O59" s="144">
        <f>Enhanced!O68</f>
        <v>475.59885144233704</v>
      </c>
      <c r="P59" s="145">
        <f>Enhanced!P68</f>
        <v>458.57617032527924</v>
      </c>
      <c r="Q59" s="146">
        <f>Enhanced!Q68</f>
        <v>26.939127107642108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Alternatives'!D101</f>
        <v>76102.940548580882</v>
      </c>
      <c r="E60" s="384">
        <f>'Non-Dairy Alternatives'!E101</f>
        <v>-8952.0143595624832</v>
      </c>
      <c r="F60" s="385">
        <f>'Non-Dairy Alternatives'!F101</f>
        <v>-0.10524976903732855</v>
      </c>
      <c r="G60" s="386">
        <f>'Non-Dairy Alternatives'!G101</f>
        <v>99.999999999999986</v>
      </c>
      <c r="H60" s="387">
        <f>'Non-Dairy Alternatives'!H101</f>
        <v>8.5265128291212022E-14</v>
      </c>
      <c r="I60" s="388">
        <f>'Non-Dairy Alternatives'!I101</f>
        <v>14.138082142347743</v>
      </c>
      <c r="J60" s="389">
        <f>'Non-Dairy Alternatives'!J101</f>
        <v>0.38735583170366006</v>
      </c>
      <c r="K60" s="385">
        <f>'Non-Dairy Alternatives'!K101</f>
        <v>2.8169845210563014E-2</v>
      </c>
      <c r="L60" s="390">
        <f>'Non-Dairy Alternatives'!L101</f>
        <v>1075949.6247500433</v>
      </c>
      <c r="M60" s="391">
        <f>'Non-Dairy Alternatives'!M101</f>
        <v>-93617.781556009781</v>
      </c>
      <c r="N60" s="385">
        <f>'Non-Dairy Alternatives'!N101</f>
        <v>-8.0044793528994629E-2</v>
      </c>
      <c r="O60" s="383">
        <f>'Non-Dairy Alternatives'!O101</f>
        <v>217148.49675551057</v>
      </c>
      <c r="P60" s="384">
        <f>'Non-Dairy Alternatives'!P101</f>
        <v>-24510.214013933757</v>
      </c>
      <c r="Q60" s="385">
        <f>'Non-Dairy Alternatives'!Q101</f>
        <v>-0.10142491423500909</v>
      </c>
    </row>
    <row r="61" spans="2:17" ht="15.5" customHeight="1">
      <c r="B61" s="423"/>
      <c r="C61" s="93" t="s">
        <v>265</v>
      </c>
      <c r="D61" s="137">
        <f>'Non-Dairy Alternatives'!D102</f>
        <v>30.649999499320984</v>
      </c>
      <c r="E61" s="138">
        <f>'Non-Dairy Alternatives'!E102</f>
        <v>4.6499994993209839</v>
      </c>
      <c r="F61" s="139">
        <f>'Non-Dairy Alternatives'!F102</f>
        <v>0.17884613458926862</v>
      </c>
      <c r="G61" s="140">
        <f>'Non-Dairy Alternatives'!G102</f>
        <v>4.0274395809653793E-2</v>
      </c>
      <c r="H61" s="141">
        <f>'Non-Dairy Alternatives'!H102</f>
        <v>9.7059238986650122E-3</v>
      </c>
      <c r="I61" s="254">
        <f>'Non-Dairy Alternatives'!I102</f>
        <v>13.528243746682145</v>
      </c>
      <c r="J61" s="177">
        <f>'Non-Dairy Alternatives'!J102</f>
        <v>-3.2032947148563142</v>
      </c>
      <c r="K61" s="317">
        <f>'Non-Dairy Alternatives'!K102</f>
        <v>-0.19145249088838256</v>
      </c>
      <c r="L61" s="335">
        <f>'Non-Dairy Alternatives'!L102</f>
        <v>414.64066406249998</v>
      </c>
      <c r="M61" s="143">
        <f>'Non-Dairy Alternatives'!M102</f>
        <v>-20.379335937500002</v>
      </c>
      <c r="N61" s="139">
        <f>'Non-Dairy Alternatives'!N102</f>
        <v>-4.6846894251988423E-2</v>
      </c>
      <c r="O61" s="137">
        <f>'Non-Dairy Alternatives'!O102</f>
        <v>122.59999799728394</v>
      </c>
      <c r="P61" s="138">
        <f>'Non-Dairy Alternatives'!P102</f>
        <v>18.599997997283936</v>
      </c>
      <c r="Q61" s="139">
        <f>'Non-Dairy Alternatives'!Q102</f>
        <v>0.17884613458926862</v>
      </c>
    </row>
    <row r="62" spans="2:17" ht="15.5" customHeight="1">
      <c r="B62" s="423"/>
      <c r="C62" s="332" t="s">
        <v>85</v>
      </c>
      <c r="D62" s="121">
        <f>'Non-Dairy Alternatives'!D103</f>
        <v>53364.633806084072</v>
      </c>
      <c r="E62" s="122">
        <f>'Non-Dairy Alternatives'!E103</f>
        <v>-9932.1377287209834</v>
      </c>
      <c r="F62" s="123">
        <f>'Non-Dairy Alternatives'!F103</f>
        <v>-0.15691381231441781</v>
      </c>
      <c r="G62" s="124">
        <f>'Non-Dairy Alternatives'!G103</f>
        <v>70.121645000061918</v>
      </c>
      <c r="H62" s="125">
        <f>'Non-Dairy Alternatives'!H103</f>
        <v>-4.2970312583212547</v>
      </c>
      <c r="I62" s="182">
        <f>'Non-Dairy Alternatives'!I103</f>
        <v>12.056096430905091</v>
      </c>
      <c r="J62" s="183">
        <f>'Non-Dairy Alternatives'!J103</f>
        <v>-0.18387380294046984</v>
      </c>
      <c r="K62" s="316">
        <f>'Non-Dairy Alternatives'!K103</f>
        <v>-1.5022406053899387E-2</v>
      </c>
      <c r="L62" s="319">
        <f>'Non-Dairy Alternatives'!L103</f>
        <v>643369.17116608738</v>
      </c>
      <c r="M62" s="127">
        <f>'Non-Dairy Alternatives'!M103</f>
        <v>-131381.42831844953</v>
      </c>
      <c r="N62" s="123">
        <f>'Non-Dairy Alternatives'!N103</f>
        <v>-0.16957899536426463</v>
      </c>
      <c r="O62" s="121">
        <f>'Non-Dairy Alternatives'!O103</f>
        <v>123845.12065693736</v>
      </c>
      <c r="P62" s="122">
        <f>'Non-Dairy Alternatives'!P103</f>
        <v>-29985.228230046283</v>
      </c>
      <c r="Q62" s="123">
        <f>'Non-Dairy Alternatives'!Q103</f>
        <v>-0.19492400847426983</v>
      </c>
    </row>
    <row r="63" spans="2:17" ht="15.5" customHeight="1">
      <c r="B63" s="423"/>
      <c r="C63" s="332" t="s">
        <v>87</v>
      </c>
      <c r="D63" s="121">
        <f>'Non-Dairy Alternatives'!D104</f>
        <v>40.514264106750488</v>
      </c>
      <c r="E63" s="122">
        <f>'Non-Dairy Alternatives'!E104</f>
        <v>-79.140694649076465</v>
      </c>
      <c r="F63" s="123">
        <f>'Non-Dairy Alternatives'!F104</f>
        <v>-0.66140756281212187</v>
      </c>
      <c r="G63" s="124">
        <f>'Non-Dairy Alternatives'!G104</f>
        <v>5.3236134917661819E-2</v>
      </c>
      <c r="H63" s="125">
        <f>'Non-Dairy Alternatives'!H104</f>
        <v>-8.7443451456877291E-2</v>
      </c>
      <c r="I63" s="182">
        <f>'Non-Dairy Alternatives'!I104</f>
        <v>10.660052591803854</v>
      </c>
      <c r="J63" s="183">
        <f>'Non-Dairy Alternatives'!J104</f>
        <v>-0.97411189057461378</v>
      </c>
      <c r="K63" s="316">
        <f>'Non-Dairy Alternatives'!K104</f>
        <v>-8.3728564440535405E-2</v>
      </c>
      <c r="L63" s="319">
        <f>'Non-Dairy Alternatives'!L104</f>
        <v>431.8841860961914</v>
      </c>
      <c r="M63" s="127">
        <f>'Non-Dairy Alternatives'!M104</f>
        <v>-960.20128520131107</v>
      </c>
      <c r="N63" s="123">
        <f>'Non-Dairy Alternatives'!N104</f>
        <v>-0.68975742150828512</v>
      </c>
      <c r="O63" s="121">
        <f>'Non-Dairy Alternatives'!O104</f>
        <v>81.028528213500977</v>
      </c>
      <c r="P63" s="122">
        <f>'Non-Dairy Alternatives'!P104</f>
        <v>-159.09430432319641</v>
      </c>
      <c r="Q63" s="123">
        <f>'Non-Dairy Alternatives'!Q104</f>
        <v>-0.66255383814399416</v>
      </c>
    </row>
    <row r="64" spans="2:17" ht="15.5" customHeight="1">
      <c r="B64" s="423"/>
      <c r="C64" s="332" t="s">
        <v>261</v>
      </c>
      <c r="D64" s="121">
        <f>'Non-Dairy Alternatives'!D105</f>
        <v>5467.661002648354</v>
      </c>
      <c r="E64" s="122">
        <f>'Non-Dairy Alternatives'!E105</f>
        <v>-1.2508597934001955</v>
      </c>
      <c r="F64" s="123">
        <f>'Non-Dairy Alternatives'!F105</f>
        <v>-2.2872187829366716E-4</v>
      </c>
      <c r="G64" s="124">
        <f>'Non-Dairy Alternatives'!G105</f>
        <v>7.1845594443989071</v>
      </c>
      <c r="H64" s="125">
        <f>'Non-Dairy Alternatives'!H105</f>
        <v>0.75470257321721057</v>
      </c>
      <c r="I64" s="182">
        <f>'Non-Dairy Alternatives'!I105</f>
        <v>32.65662090349003</v>
      </c>
      <c r="J64" s="183">
        <f>'Non-Dairy Alternatives'!J105</f>
        <v>7.5998656421822481</v>
      </c>
      <c r="K64" s="316">
        <f>'Non-Dairy Alternatives'!K105</f>
        <v>0.30330605710619812</v>
      </c>
      <c r="L64" s="319">
        <f>'Non-Dairy Alternatives'!L105</f>
        <v>178555.33259228349</v>
      </c>
      <c r="M64" s="127">
        <f>'Non-Dairy Alternatives'!M105</f>
        <v>41522.146509417536</v>
      </c>
      <c r="N64" s="123">
        <f>'Non-Dairy Alternatives'!N105</f>
        <v>0.30300796249682532</v>
      </c>
      <c r="O64" s="121">
        <f>'Non-Dairy Alternatives'!O105</f>
        <v>46976.237194359303</v>
      </c>
      <c r="P64" s="122">
        <f>'Non-Dairy Alternatives'!P105</f>
        <v>9679.7556922318327</v>
      </c>
      <c r="Q64" s="123">
        <f>'Non-Dairy Alternatives'!Q105</f>
        <v>0.25953535836026997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Alternatives'!D106</f>
        <v>0</v>
      </c>
      <c r="E66" s="122">
        <f>'Non-Dairy Alternatives'!E106</f>
        <v>0</v>
      </c>
      <c r="F66" s="123">
        <f>'Non-Dairy Alternatives'!F106</f>
        <v>0</v>
      </c>
      <c r="G66" s="124">
        <f>'Non-Dairy Alternatives'!G106</f>
        <v>0</v>
      </c>
      <c r="H66" s="125">
        <f>'Non-Dairy Alternatives'!H106</f>
        <v>0</v>
      </c>
      <c r="I66" s="182">
        <f>'Non-Dairy Alternatives'!I106</f>
        <v>0</v>
      </c>
      <c r="J66" s="183">
        <f>'Non-Dairy Alternatives'!J106</f>
        <v>0</v>
      </c>
      <c r="K66" s="316">
        <f>'Non-Dairy Alternatives'!K106</f>
        <v>0</v>
      </c>
      <c r="L66" s="319">
        <f>'Non-Dairy Alternatives'!L106</f>
        <v>0</v>
      </c>
      <c r="M66" s="127">
        <f>'Non-Dairy Alternatives'!M106</f>
        <v>0</v>
      </c>
      <c r="N66" s="123">
        <f>'Non-Dairy Alternatives'!N106</f>
        <v>0</v>
      </c>
      <c r="O66" s="121">
        <f>'Non-Dairy Alternatives'!O106</f>
        <v>0</v>
      </c>
      <c r="P66" s="122">
        <f>'Non-Dairy Alternatives'!P106</f>
        <v>0</v>
      </c>
      <c r="Q66" s="123">
        <f>'Non-Dairy Alternatives'!Q106</f>
        <v>0</v>
      </c>
    </row>
    <row r="67" spans="2:17">
      <c r="B67" s="418"/>
      <c r="C67" s="332" t="s">
        <v>264</v>
      </c>
      <c r="D67" s="121">
        <f>'Non-Dairy Alternatives'!D107</f>
        <v>0</v>
      </c>
      <c r="E67" s="122">
        <f>'Non-Dairy Alternatives'!E107</f>
        <v>0</v>
      </c>
      <c r="F67" s="123">
        <f>'Non-Dairy Alternatives'!F107</f>
        <v>0</v>
      </c>
      <c r="G67" s="124">
        <f>'Non-Dairy Alternatives'!G107</f>
        <v>0</v>
      </c>
      <c r="H67" s="125">
        <f>'Non-Dairy Alternatives'!H107</f>
        <v>0</v>
      </c>
      <c r="I67" s="182">
        <f>'Non-Dairy Alternatives'!I107</f>
        <v>0</v>
      </c>
      <c r="J67" s="183">
        <f>'Non-Dairy Alternatives'!J107</f>
        <v>0</v>
      </c>
      <c r="K67" s="316">
        <f>'Non-Dairy Alternatives'!K107</f>
        <v>0</v>
      </c>
      <c r="L67" s="319">
        <f>'Non-Dairy Alternatives'!L107</f>
        <v>0</v>
      </c>
      <c r="M67" s="127">
        <f>'Non-Dairy Alternatives'!M107</f>
        <v>0</v>
      </c>
      <c r="N67" s="123">
        <f>'Non-Dairy Alternatives'!N107</f>
        <v>0</v>
      </c>
      <c r="O67" s="121">
        <f>'Non-Dairy Alternatives'!O107</f>
        <v>0</v>
      </c>
      <c r="P67" s="122">
        <f>'Non-Dairy Alternatives'!P107</f>
        <v>0</v>
      </c>
      <c r="Q67" s="123">
        <f>'Non-Dairy Alternatives'!Q107</f>
        <v>0</v>
      </c>
    </row>
    <row r="68" spans="2:17">
      <c r="B68" s="418"/>
      <c r="C68" s="332" t="s">
        <v>229</v>
      </c>
      <c r="D68" s="121">
        <f>'Non-Dairy Alternatives'!D108</f>
        <v>16551.332405383444</v>
      </c>
      <c r="E68" s="122">
        <f>'Non-Dairy Alternatives'!E108</f>
        <v>1368.7638896391418</v>
      </c>
      <c r="F68" s="123">
        <f>'Non-Dairy Alternatives'!F108</f>
        <v>9.0153644834188335E-2</v>
      </c>
      <c r="G68" s="124">
        <f>'Non-Dairy Alternatives'!G108</f>
        <v>21.748610876366563</v>
      </c>
      <c r="H68" s="125">
        <f>'Non-Dairy Alternatives'!H108</f>
        <v>3.898306291359166</v>
      </c>
      <c r="I68" s="182">
        <f>'Non-Dairy Alternatives'!I108</f>
        <v>14.876258960233525</v>
      </c>
      <c r="J68" s="183">
        <f>'Non-Dairy Alternatives'!J108</f>
        <v>-1.283033199583322</v>
      </c>
      <c r="K68" s="316">
        <f>'Non-Dairy Alternatives'!K108</f>
        <v>-7.9399096624654636E-2</v>
      </c>
      <c r="L68" s="319">
        <f>'Non-Dairy Alternatives'!L108</f>
        <v>246221.90699938894</v>
      </c>
      <c r="M68" s="127">
        <f>'Non-Dairy Alternatives'!M108</f>
        <v>882.34661703996244</v>
      </c>
      <c r="N68" s="123">
        <f>'Non-Dairy Alternatives'!N108</f>
        <v>3.5964302522792126E-3</v>
      </c>
      <c r="O68" s="121">
        <f>'Non-Dairy Alternatives'!O108</f>
        <v>44827.21223628521</v>
      </c>
      <c r="P68" s="122">
        <f>'Non-Dairy Alternatives'!P108</f>
        <v>-3432.8854635365424</v>
      </c>
      <c r="Q68" s="123">
        <f>'Non-Dairy Alternatives'!Q108</f>
        <v>-7.1132998629408528E-2</v>
      </c>
    </row>
    <row r="69" spans="2:17">
      <c r="B69" s="418"/>
      <c r="C69" s="332" t="s">
        <v>230</v>
      </c>
      <c r="D69" s="121">
        <f>'Non-Dairy Alternatives'!D109</f>
        <v>0</v>
      </c>
      <c r="E69" s="122">
        <f>'Non-Dairy Alternatives'!E109</f>
        <v>-3.0956627726554871</v>
      </c>
      <c r="F69" s="123">
        <f>'Non-Dairy Alternatives'!F109</f>
        <v>-1</v>
      </c>
      <c r="G69" s="124">
        <f>'Non-Dairy Alternatives'!G109</f>
        <v>0</v>
      </c>
      <c r="H69" s="125">
        <f>'Non-Dairy Alternatives'!H109</f>
        <v>-3.6396030966081884E-3</v>
      </c>
      <c r="I69" s="182">
        <f>'Non-Dairy Alternatives'!I109</f>
        <v>0</v>
      </c>
      <c r="J69" s="183">
        <f>'Non-Dairy Alternatives'!J109</f>
        <v>-17.306666666666665</v>
      </c>
      <c r="K69" s="316">
        <f>'Non-Dairy Alternatives'!K109</f>
        <v>-1</v>
      </c>
      <c r="L69" s="319">
        <f>'Non-Dairy Alternatives'!L109</f>
        <v>0</v>
      </c>
      <c r="M69" s="127">
        <f>'Non-Dairy Alternatives'!M109</f>
        <v>-53.575603718757627</v>
      </c>
      <c r="N69" s="123">
        <f>'Non-Dairy Alternatives'!N109</f>
        <v>-1</v>
      </c>
      <c r="O69" s="121">
        <f>'Non-Dairy Alternatives'!O109</f>
        <v>0</v>
      </c>
      <c r="P69" s="122">
        <f>'Non-Dairy Alternatives'!P109</f>
        <v>-8.2551007270812988</v>
      </c>
      <c r="Q69" s="123">
        <f>'Non-Dairy Alternatives'!Q109</f>
        <v>-1</v>
      </c>
    </row>
    <row r="70" spans="2:17">
      <c r="B70" s="418"/>
      <c r="C70" s="333" t="s">
        <v>230</v>
      </c>
      <c r="D70" s="121">
        <f>'Non-Dairy Alternatives'!D110</f>
        <v>0</v>
      </c>
      <c r="E70" s="122">
        <f>'Non-Dairy Alternatives'!E110</f>
        <v>0</v>
      </c>
      <c r="F70" s="123">
        <f>'Non-Dairy Alternatives'!F110</f>
        <v>0</v>
      </c>
      <c r="G70" s="124">
        <f>'Non-Dairy Alternatives'!G110</f>
        <v>0</v>
      </c>
      <c r="H70" s="125">
        <f>'Non-Dairy Alternatives'!H110</f>
        <v>0</v>
      </c>
      <c r="I70" s="182">
        <f>'Non-Dairy Alternatives'!I110</f>
        <v>0</v>
      </c>
      <c r="J70" s="183">
        <f>'Non-Dairy Alternatives'!J110</f>
        <v>0</v>
      </c>
      <c r="K70" s="316">
        <f>'Non-Dairy Alternatives'!K110</f>
        <v>0</v>
      </c>
      <c r="L70" s="319">
        <f>'Non-Dairy Alternatives'!L110</f>
        <v>0</v>
      </c>
      <c r="M70" s="127">
        <f>'Non-Dairy Alternatives'!M110</f>
        <v>0</v>
      </c>
      <c r="N70" s="123">
        <f>'Non-Dairy Alternatives'!N110</f>
        <v>0</v>
      </c>
      <c r="O70" s="121">
        <f>'Non-Dairy Alternatives'!O110</f>
        <v>0</v>
      </c>
      <c r="P70" s="122">
        <f>'Non-Dairy Alternatives'!P110</f>
        <v>0</v>
      </c>
      <c r="Q70" s="123">
        <f>'Non-Dairy Alternatives'!Q110</f>
        <v>0</v>
      </c>
    </row>
    <row r="71" spans="2:17" ht="15" thickBot="1">
      <c r="B71" s="417"/>
      <c r="C71" s="334" t="s">
        <v>86</v>
      </c>
      <c r="D71" s="144">
        <f>'Non-Dairy Alternatives'!D111</f>
        <v>648.14907085895538</v>
      </c>
      <c r="E71" s="145">
        <f>'Non-Dairy Alternatives'!E111</f>
        <v>-309.80330276489258</v>
      </c>
      <c r="F71" s="146">
        <f>'Non-Dairy Alternatives'!F111</f>
        <v>-0.32340157120017821</v>
      </c>
      <c r="G71" s="147">
        <f>'Non-Dairy Alternatives'!G111</f>
        <v>0.85167414844529488</v>
      </c>
      <c r="H71" s="148">
        <f>'Non-Dairy Alternatives'!H111</f>
        <v>-0.27460047560030609</v>
      </c>
      <c r="I71" s="255">
        <f>'Non-Dairy Alternatives'!I111</f>
        <v>10.733162253716333</v>
      </c>
      <c r="J71" s="184">
        <f>'Non-Dairy Alternatives'!J111</f>
        <v>-0.29387789163503975</v>
      </c>
      <c r="K71" s="318">
        <f>'Non-Dairy Alternatives'!K111</f>
        <v>-2.6650659448168301E-2</v>
      </c>
      <c r="L71" s="320">
        <f>'Non-Dairy Alternatives'!L111</f>
        <v>6956.6891421246528</v>
      </c>
      <c r="M71" s="150">
        <f>'Non-Dairy Alternatives'!M111</f>
        <v>-3606.6901391601568</v>
      </c>
      <c r="N71" s="146">
        <f>'Non-Dairy Alternatives'!N111</f>
        <v>-0.34143336550928804</v>
      </c>
      <c r="O71" s="144">
        <f>'Non-Dairy Alternatives'!O111</f>
        <v>1296.2981417179108</v>
      </c>
      <c r="P71" s="145">
        <f>'Non-Dairy Alternatives'!P111</f>
        <v>-623.10660552978516</v>
      </c>
      <c r="Q71" s="146">
        <f>'Non-Dairy Alternatives'!Q111</f>
        <v>-0.32463533625374236</v>
      </c>
    </row>
    <row r="72" spans="2:17">
      <c r="B72" s="295"/>
      <c r="C72" s="93" t="s">
        <v>207</v>
      </c>
      <c r="D72" s="137">
        <f>'Trad vs Value Add'!D45</f>
        <v>44788.051561453933</v>
      </c>
      <c r="E72" s="138">
        <f>'Trad vs Value Add'!E45</f>
        <v>-7513.0034954680523</v>
      </c>
      <c r="F72" s="139">
        <f>'Trad vs Value Add'!F45</f>
        <v>-0.14364917662351659</v>
      </c>
      <c r="G72" s="140">
        <f>'Trad vs Value Add'!G45</f>
        <v>2.9736785130029437</v>
      </c>
      <c r="H72" s="141">
        <f>'Trad vs Value Add'!H45</f>
        <v>9.076109089156903E-2</v>
      </c>
      <c r="I72" s="254">
        <f>'Trad vs Value Add'!I45</f>
        <v>14.27688045830776</v>
      </c>
      <c r="J72" s="177">
        <f>'Trad vs Value Add'!J45</f>
        <v>-3.0007770587301863E-2</v>
      </c>
      <c r="K72" s="139">
        <f>'Trad vs Value Add'!K45</f>
        <v>-2.0974351729886546E-3</v>
      </c>
      <c r="L72" s="142">
        <f>'Trad vs Value Add'!L45</f>
        <v>639433.65810340201</v>
      </c>
      <c r="M72" s="143">
        <f>'Trad vs Value Add'!M45</f>
        <v>-108831.69084926764</v>
      </c>
      <c r="N72" s="139">
        <f>'Trad vs Value Add'!N45</f>
        <v>-0.1454453169608842</v>
      </c>
      <c r="O72" s="137">
        <f>'Trad vs Value Add'!O45</f>
        <v>245136.33032099312</v>
      </c>
      <c r="P72" s="138">
        <f>'Trad vs Value Add'!P45</f>
        <v>-46334.836236390722</v>
      </c>
      <c r="Q72" s="139">
        <f>'Trad vs Value Add'!Q45</f>
        <v>-0.1589688502765452</v>
      </c>
    </row>
    <row r="73" spans="2:17">
      <c r="B73" s="295" t="s">
        <v>220</v>
      </c>
      <c r="C73" s="94" t="s">
        <v>208</v>
      </c>
      <c r="D73" s="121">
        <f>'Trad vs Value Add'!D46</f>
        <v>1199391.8724474898</v>
      </c>
      <c r="E73" s="122">
        <f>'Trad vs Value Add'!E46</f>
        <v>-314069.76950112544</v>
      </c>
      <c r="F73" s="123">
        <f>'Trad vs Value Add'!F46</f>
        <v>-0.2075174955189176</v>
      </c>
      <c r="G73" s="124">
        <f>'Trad vs Value Add'!G46</f>
        <v>79.632976104658383</v>
      </c>
      <c r="H73" s="125">
        <f>'Trad vs Value Add'!H46</f>
        <v>-3.791439148958716</v>
      </c>
      <c r="I73" s="256">
        <f>'Trad vs Value Add'!I46</f>
        <v>5.8127196055021502</v>
      </c>
      <c r="J73" s="183">
        <f>'Trad vs Value Add'!J46</f>
        <v>0.20584420081942767</v>
      </c>
      <c r="K73" s="123">
        <f>'Trad vs Value Add'!K46</f>
        <v>3.6712818809476619E-2</v>
      </c>
      <c r="L73" s="126">
        <f>'Trad vs Value Add'!L46</f>
        <v>6971728.6516554579</v>
      </c>
      <c r="M73" s="127">
        <f>'Trad vs Value Add'!M46</f>
        <v>-1514062.2045169622</v>
      </c>
      <c r="N73" s="123">
        <f>'Trad vs Value Add'!N46</f>
        <v>-0.17842322892222345</v>
      </c>
      <c r="O73" s="121">
        <f>'Trad vs Value Add'!O46</f>
        <v>1670431.4869139213</v>
      </c>
      <c r="P73" s="122">
        <f>'Trad vs Value Add'!P46</f>
        <v>-420203.97164796991</v>
      </c>
      <c r="Q73" s="123">
        <f>'Trad vs Value Add'!Q46</f>
        <v>-0.20099342041056756</v>
      </c>
    </row>
    <row r="74" spans="2:17">
      <c r="B74" s="295" t="s">
        <v>218</v>
      </c>
      <c r="C74" s="94" t="s">
        <v>209</v>
      </c>
      <c r="D74" s="121">
        <f>'Trad vs Value Add'!D47</f>
        <v>48920.834948923228</v>
      </c>
      <c r="E74" s="122">
        <f>'Trad vs Value Add'!E47</f>
        <v>-327.16195626416447</v>
      </c>
      <c r="F74" s="123">
        <f>'Trad vs Value Add'!F47</f>
        <v>-6.6431525508340791E-3</v>
      </c>
      <c r="G74" s="124">
        <f>'Trad vs Value Add'!G47</f>
        <v>3.248072435706868</v>
      </c>
      <c r="H74" s="125">
        <f>'Trad vs Value Add'!H47</f>
        <v>0.53344443962667842</v>
      </c>
      <c r="I74" s="256">
        <f>'Trad vs Value Add'!I47</f>
        <v>18.105339388360157</v>
      </c>
      <c r="J74" s="183">
        <f>'Trad vs Value Add'!J47</f>
        <v>1.0144650732935148</v>
      </c>
      <c r="K74" s="123">
        <f>'Trad vs Value Add'!K47</f>
        <v>5.9357119746600809E-2</v>
      </c>
      <c r="L74" s="126">
        <f>'Trad vs Value Add'!L47</f>
        <v>885728.31991220592</v>
      </c>
      <c r="M74" s="127">
        <f>'Trad vs Value Add'!M47</f>
        <v>44036.994536857237</v>
      </c>
      <c r="N74" s="123">
        <f>'Trad vs Value Add'!N47</f>
        <v>5.2319648794312008E-2</v>
      </c>
      <c r="O74" s="121">
        <f>'Trad vs Value Add'!O47</f>
        <v>253918.56886005402</v>
      </c>
      <c r="P74" s="122">
        <f>'Trad vs Value Add'!P47</f>
        <v>-13916.881195874012</v>
      </c>
      <c r="Q74" s="123">
        <f>'Trad vs Value Add'!Q47</f>
        <v>-5.196056456666942E-2</v>
      </c>
    </row>
    <row r="75" spans="2:17" ht="15" thickBot="1">
      <c r="B75" s="295"/>
      <c r="C75" s="95" t="s">
        <v>210</v>
      </c>
      <c r="D75" s="144">
        <f>'Trad vs Value Add'!D48</f>
        <v>212832.42547317132</v>
      </c>
      <c r="E75" s="145">
        <f>'Trad vs Value Add'!E48</f>
        <v>13727.259276210389</v>
      </c>
      <c r="F75" s="146">
        <f>'Trad vs Value Add'!F48</f>
        <v>6.8944766920969611E-2</v>
      </c>
      <c r="G75" s="147">
        <f>'Trad vs Value Add'!G48</f>
        <v>14.130894031669831</v>
      </c>
      <c r="H75" s="148">
        <f>'Trad vs Value Add'!H48</f>
        <v>3.155900279882589</v>
      </c>
      <c r="I75" s="255">
        <f>'Trad vs Value Add'!I48</f>
        <v>12.582492062635534</v>
      </c>
      <c r="J75" s="184">
        <f>'Trad vs Value Add'!J48</f>
        <v>0.55170511418348589</v>
      </c>
      <c r="K75" s="146">
        <f>'Trad vs Value Add'!K48</f>
        <v>4.5857774437146982E-2</v>
      </c>
      <c r="L75" s="149">
        <f>'Trad vs Value Add'!L48</f>
        <v>2677962.3041876471</v>
      </c>
      <c r="M75" s="150">
        <f>'Trad vs Value Add'!M48</f>
        <v>282570.46933587361</v>
      </c>
      <c r="N75" s="146">
        <f>'Trad vs Value Add'!N48</f>
        <v>0.11796419492820015</v>
      </c>
      <c r="O75" s="144">
        <f>'Trad vs Value Add'!O48</f>
        <v>520064.65715763572</v>
      </c>
      <c r="P75" s="145">
        <f>'Trad vs Value Add'!P48</f>
        <v>28544.291579822486</v>
      </c>
      <c r="Q75" s="146">
        <f>'Trad vs Value Add'!Q48</f>
        <v>5.8073466694033862E-2</v>
      </c>
    </row>
    <row r="76" spans="2:17">
      <c r="B76" s="416" t="s">
        <v>219</v>
      </c>
      <c r="C76" s="173" t="s">
        <v>216</v>
      </c>
      <c r="D76" s="137">
        <f>Filtration!D27</f>
        <v>1384112.3423652416</v>
      </c>
      <c r="E76" s="138">
        <f>Filtration!E27</f>
        <v>-317047.87487715203</v>
      </c>
      <c r="F76" s="139">
        <f>Filtration!F27</f>
        <v>-0.18637155493272198</v>
      </c>
      <c r="G76" s="140">
        <f>Filtration!G27</f>
        <v>91.897392018186792</v>
      </c>
      <c r="H76" s="141">
        <f>Filtration!H27</f>
        <v>-1.8732675364484948</v>
      </c>
      <c r="I76" s="254">
        <f>Filtration!I27</f>
        <v>6.7845728991270793</v>
      </c>
      <c r="J76" s="177">
        <f>Filtration!J27</f>
        <v>0.38848325887827961</v>
      </c>
      <c r="K76" s="139">
        <f>Filtration!K27</f>
        <v>6.0737619503276399E-2</v>
      </c>
      <c r="L76" s="142">
        <f>Filtration!L27</f>
        <v>9390611.0873585194</v>
      </c>
      <c r="M76" s="143">
        <f>Filtration!M27</f>
        <v>-1490162.1545489524</v>
      </c>
      <c r="N76" s="139">
        <f>Filtration!N27</f>
        <v>-0.13695370001918328</v>
      </c>
      <c r="O76" s="137">
        <f>Filtration!O27</f>
        <v>2259816.5467075277</v>
      </c>
      <c r="P76" s="138">
        <f>Filtration!P27</f>
        <v>-444910.04270971008</v>
      </c>
      <c r="Q76" s="139">
        <f>Filtration!Q27</f>
        <v>-0.1644935367776196</v>
      </c>
    </row>
    <row r="77" spans="2:17" ht="15" thickBot="1">
      <c r="B77" s="417"/>
      <c r="C77" s="174" t="s">
        <v>217</v>
      </c>
      <c r="D77" s="144">
        <f>Filtration!D28</f>
        <v>122037.41005789711</v>
      </c>
      <c r="E77" s="145">
        <f>Filtration!E28</f>
        <v>9026.5152252862754</v>
      </c>
      <c r="F77" s="146">
        <f>Filtration!F28</f>
        <v>7.9872964802695748E-2</v>
      </c>
      <c r="G77" s="147">
        <f>Filtration!G28</f>
        <v>8.1026079818132075</v>
      </c>
      <c r="H77" s="148">
        <f>Filtration!H28</f>
        <v>1.8732675364485063</v>
      </c>
      <c r="I77" s="255">
        <f>Filtration!I28</f>
        <v>14.650205745762426</v>
      </c>
      <c r="J77" s="184">
        <f>Filtration!J28</f>
        <v>0.57235713817729028</v>
      </c>
      <c r="K77" s="146">
        <f>Filtration!K28</f>
        <v>4.0656577161151217E-2</v>
      </c>
      <c r="L77" s="149">
        <f>Filtration!L28</f>
        <v>1787873.1660281694</v>
      </c>
      <c r="M77" s="150">
        <f>Filtration!M28</f>
        <v>196922.89756694878</v>
      </c>
      <c r="N77" s="146">
        <f>Filtration!N28</f>
        <v>0.12377690332043761</v>
      </c>
      <c r="O77" s="144">
        <f>Filtration!O28</f>
        <v>431141.08614206314</v>
      </c>
      <c r="P77" s="145">
        <f>Filtration!P28</f>
        <v>-5780.7657669936889</v>
      </c>
      <c r="Q77" s="146">
        <f>Filtration!Q28</f>
        <v>-1.323066297035866E-2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15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06-16-2024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Data'!E93</f>
        <v>22293269.806198526</v>
      </c>
      <c r="E84" s="384">
        <f>'Segment Data'!F93</f>
        <v>-3893521.6222536638</v>
      </c>
      <c r="F84" s="385">
        <f>'Segment Data'!G93</f>
        <v>-0.14868265296615593</v>
      </c>
      <c r="G84" s="386">
        <f>'Segment Data'!H93</f>
        <v>99.999999999999915</v>
      </c>
      <c r="H84" s="387">
        <f>'Segment Data'!I93</f>
        <v>-8.5265128291212022E-14</v>
      </c>
      <c r="I84" s="388">
        <f>'Segment Data'!J93</f>
        <v>0</v>
      </c>
      <c r="J84" s="389">
        <f>'Segment Data'!K93</f>
        <v>7.0867282751597029</v>
      </c>
      <c r="K84" s="385">
        <f>'Segment Data'!L93</f>
        <v>0.26251003214465385</v>
      </c>
      <c r="L84" s="390">
        <f>'Segment Data'!M93</f>
        <v>3.8467414551600375E-2</v>
      </c>
      <c r="M84" s="391">
        <f>'Segment Data'!N93</f>
        <v>157986345.48135117</v>
      </c>
      <c r="N84" s="385">
        <f>'Segment Data'!O93</f>
        <v>-20718034.310722381</v>
      </c>
      <c r="O84" s="383">
        <f>'Segment Data'!P93</f>
        <v>-0.1159346756628364</v>
      </c>
      <c r="P84" s="384">
        <f>'Segment Data'!Q93</f>
        <v>38976357.052771598</v>
      </c>
      <c r="Q84" s="385">
        <f>'Segment Data'!R93</f>
        <v>-5319501.767443426</v>
      </c>
    </row>
    <row r="85" spans="2:17">
      <c r="B85" s="416" t="s">
        <v>111</v>
      </c>
      <c r="C85" s="93" t="s">
        <v>111</v>
      </c>
      <c r="D85" s="137">
        <f>'Segment Data'!E96</f>
        <v>20996037.132323824</v>
      </c>
      <c r="E85" s="138">
        <f>'Segment Data'!F96</f>
        <v>-3748802.2876770906</v>
      </c>
      <c r="F85" s="139">
        <f>'Segment Data'!G96</f>
        <v>-0.1514983477584011</v>
      </c>
      <c r="G85" s="140">
        <f>'Segment Data'!H96</f>
        <v>94.181056950586793</v>
      </c>
      <c r="H85" s="141">
        <f>'Segment Data'!I96</f>
        <v>-0.31253340625019632</v>
      </c>
      <c r="I85" s="176">
        <f>'Segment Data'!J96</f>
        <v>0</v>
      </c>
      <c r="J85" s="177">
        <f>'Segment Data'!K96</f>
        <v>6.5439921991850554</v>
      </c>
      <c r="K85" s="139">
        <f>'Segment Data'!L96</f>
        <v>0.19818320639413578</v>
      </c>
      <c r="L85" s="142">
        <f>'Segment Data'!M96</f>
        <v>3.1230565971853145E-2</v>
      </c>
      <c r="M85" s="143">
        <f>'Segment Data'!N96</f>
        <v>137397903.20772687</v>
      </c>
      <c r="N85" s="139">
        <f>'Segment Data'!O96</f>
        <v>-19628121.308882177</v>
      </c>
      <c r="O85" s="137">
        <f>'Segment Data'!P96</f>
        <v>-0.12499916093084341</v>
      </c>
      <c r="P85" s="138">
        <f>'Segment Data'!Q96</f>
        <v>31992079.797888074</v>
      </c>
      <c r="Q85" s="139">
        <f>'Segment Data'!R96</f>
        <v>-4588583.1341551803</v>
      </c>
    </row>
    <row r="86" spans="2:17">
      <c r="B86" s="418"/>
      <c r="C86" s="118" t="s">
        <v>110</v>
      </c>
      <c r="D86" s="151">
        <f>'Segment Data'!E97</f>
        <v>20923163.322113033</v>
      </c>
      <c r="E86" s="152">
        <f>'Segment Data'!F97</f>
        <v>-3712109.1323882863</v>
      </c>
      <c r="F86" s="153">
        <f>'Segment Data'!G97</f>
        <v>-0.15068269040840324</v>
      </c>
      <c r="G86" s="154">
        <f>'Segment Data'!H97</f>
        <v>93.854169908693422</v>
      </c>
      <c r="H86" s="155">
        <f>'Segment Data'!I97</f>
        <v>-0.22101498675301912</v>
      </c>
      <c r="I86" s="178">
        <f>'Segment Data'!J97</f>
        <v>0</v>
      </c>
      <c r="J86" s="179">
        <f>'Segment Data'!K97</f>
        <v>6.4800836176486527</v>
      </c>
      <c r="K86" s="153">
        <f>'Segment Data'!L97</f>
        <v>0.20119634937865616</v>
      </c>
      <c r="L86" s="156">
        <f>'Segment Data'!M97</f>
        <v>3.2043312896441155E-2</v>
      </c>
      <c r="M86" s="157">
        <f>'Segment Data'!N97</f>
        <v>135583847.87301183</v>
      </c>
      <c r="N86" s="153">
        <f>'Segment Data'!O97</f>
        <v>-19098250.691919059</v>
      </c>
      <c r="O86" s="151">
        <f>'Segment Data'!P97</f>
        <v>-0.12346775010879613</v>
      </c>
      <c r="P86" s="152">
        <f>'Segment Data'!Q97</f>
        <v>31319099.587471858</v>
      </c>
      <c r="Q86" s="153">
        <f>'Segment Data'!R97</f>
        <v>-4381296.390279837</v>
      </c>
    </row>
    <row r="87" spans="2:17" ht="15" thickBot="1">
      <c r="B87" s="417"/>
      <c r="C87" s="114" t="s">
        <v>109</v>
      </c>
      <c r="D87" s="158">
        <f>'Segment Data'!E98</f>
        <v>72873.810210788899</v>
      </c>
      <c r="E87" s="159">
        <f>'Segment Data'!F98</f>
        <v>-36693.155288807538</v>
      </c>
      <c r="F87" s="160">
        <f>'Segment Data'!G98</f>
        <v>-0.33489250269455245</v>
      </c>
      <c r="G87" s="161">
        <f>'Segment Data'!H98</f>
        <v>0.32688704189336398</v>
      </c>
      <c r="H87" s="162">
        <f>'Segment Data'!I98</f>
        <v>-9.1518419497186254E-2</v>
      </c>
      <c r="I87" s="180">
        <f>'Segment Data'!J98</f>
        <v>0</v>
      </c>
      <c r="J87" s="181">
        <f>'Segment Data'!K98</f>
        <v>24.893103976143912</v>
      </c>
      <c r="K87" s="160">
        <f>'Segment Data'!L98</f>
        <v>3.5004703388935603</v>
      </c>
      <c r="L87" s="163">
        <f>'Segment Data'!M98</f>
        <v>0.16362970535793667</v>
      </c>
      <c r="M87" s="164">
        <f>'Segment Data'!N98</f>
        <v>1814055.3347149461</v>
      </c>
      <c r="N87" s="160">
        <f>'Segment Data'!O98</f>
        <v>-529870.6169631693</v>
      </c>
      <c r="O87" s="158">
        <f>'Segment Data'!P98</f>
        <v>-0.22606115887910733</v>
      </c>
      <c r="P87" s="159">
        <f>'Segment Data'!Q98</f>
        <v>672980.21041622292</v>
      </c>
      <c r="Q87" s="160">
        <f>'Segment Data'!R98</f>
        <v>-207286.74387535104</v>
      </c>
    </row>
    <row r="88" spans="2:17">
      <c r="B88" s="416" t="s">
        <v>108</v>
      </c>
      <c r="C88" s="93" t="s">
        <v>185</v>
      </c>
      <c r="D88" s="137">
        <f>Fat!E83</f>
        <v>697825.99594017537</v>
      </c>
      <c r="E88" s="138">
        <f>Fat!F83</f>
        <v>-304692.04378372175</v>
      </c>
      <c r="F88" s="139">
        <f>Fat!G83</f>
        <v>-0.3039267441687501</v>
      </c>
      <c r="G88" s="140">
        <f>Fat!H83</f>
        <v>3.1302092604923653</v>
      </c>
      <c r="H88" s="141">
        <f>Fat!I83</f>
        <v>-0.69812550309632027</v>
      </c>
      <c r="I88" s="254">
        <f>Fat!J83</f>
        <v>5.763632288914736</v>
      </c>
      <c r="J88" s="177">
        <f>Fat!K83</f>
        <v>-0.13458450948108336</v>
      </c>
      <c r="K88" s="139">
        <f>Fat!L83</f>
        <v>-2.2817830215682691E-2</v>
      </c>
      <c r="L88" s="142">
        <f>Fat!M83</f>
        <v>4022012.442244878</v>
      </c>
      <c r="M88" s="143">
        <f>Fat!N83</f>
        <v>-1891056.3003494591</v>
      </c>
      <c r="N88" s="139">
        <f>Fat!O83</f>
        <v>-0.31980962553798503</v>
      </c>
      <c r="O88" s="137">
        <f>Fat!P83</f>
        <v>1065584.5072725823</v>
      </c>
      <c r="P88" s="138">
        <f>Fat!Q83</f>
        <v>-457125.92492554546</v>
      </c>
      <c r="Q88" s="139">
        <f>Fat!R83</f>
        <v>-0.30020542005853051</v>
      </c>
    </row>
    <row r="89" spans="2:17">
      <c r="B89" s="418"/>
      <c r="C89" s="94" t="s">
        <v>186</v>
      </c>
      <c r="D89" s="121">
        <f>Fat!E84</f>
        <v>1335366.6612402692</v>
      </c>
      <c r="E89" s="122">
        <f>Fat!F84</f>
        <v>-484038.31501391251</v>
      </c>
      <c r="F89" s="123">
        <f>Fat!G84</f>
        <v>-0.26604209691151764</v>
      </c>
      <c r="G89" s="124">
        <f>Fat!H84</f>
        <v>5.9899991021908159</v>
      </c>
      <c r="H89" s="125">
        <f>Fat!I84</f>
        <v>-0.95779738988870466</v>
      </c>
      <c r="I89" s="256">
        <f>Fat!J84</f>
        <v>9.1420195293910158</v>
      </c>
      <c r="J89" s="183">
        <f>Fat!K84</f>
        <v>0.18110333684829172</v>
      </c>
      <c r="K89" s="123">
        <f>Fat!L84</f>
        <v>2.0210359404879374E-2</v>
      </c>
      <c r="L89" s="126">
        <f>Fat!M84</f>
        <v>12207948.095956217</v>
      </c>
      <c r="M89" s="127">
        <f>Fat!N84</f>
        <v>-4095587.4165526889</v>
      </c>
      <c r="N89" s="123">
        <f>Fat!O84</f>
        <v>-0.25120854390204778</v>
      </c>
      <c r="O89" s="121">
        <f>Fat!P84</f>
        <v>4249903.7400568435</v>
      </c>
      <c r="P89" s="122">
        <f>Fat!Q84</f>
        <v>-1112150.5662562149</v>
      </c>
      <c r="Q89" s="123">
        <f>Fat!R84</f>
        <v>-0.20741128357219646</v>
      </c>
    </row>
    <row r="90" spans="2:17">
      <c r="B90" s="418"/>
      <c r="C90" s="94" t="s">
        <v>187</v>
      </c>
      <c r="D90" s="121">
        <f>Fat!E85</f>
        <v>8230487.1964965817</v>
      </c>
      <c r="E90" s="122">
        <f>Fat!F85</f>
        <v>-1560773.4025316406</v>
      </c>
      <c r="F90" s="123">
        <f>Fat!G85</f>
        <v>-0.15940474535899357</v>
      </c>
      <c r="G90" s="124">
        <f>Fat!H85</f>
        <v>36.919156624606636</v>
      </c>
      <c r="H90" s="125">
        <f>Fat!I85</f>
        <v>-0.47091701530455055</v>
      </c>
      <c r="I90" s="256">
        <f>Fat!J85</f>
        <v>6.8623015621679642</v>
      </c>
      <c r="J90" s="183">
        <f>Fat!K85</f>
        <v>0.314319495837589</v>
      </c>
      <c r="K90" s="123">
        <f>Fat!L85</f>
        <v>4.8002497968620758E-2</v>
      </c>
      <c r="L90" s="126">
        <f>Fat!M85</f>
        <v>56480085.145921923</v>
      </c>
      <c r="M90" s="127">
        <f>Fat!N85</f>
        <v>-7632913.6632820815</v>
      </c>
      <c r="N90" s="123">
        <f>Fat!O85</f>
        <v>-0.11905407335565635</v>
      </c>
      <c r="O90" s="121">
        <f>Fat!P85</f>
        <v>12753876.933414225</v>
      </c>
      <c r="P90" s="122">
        <f>Fat!Q85</f>
        <v>-2084939.9443474561</v>
      </c>
      <c r="Q90" s="123">
        <f>Fat!R85</f>
        <v>-0.14050580727039425</v>
      </c>
    </row>
    <row r="91" spans="2:17" ht="15" thickBot="1">
      <c r="B91" s="417"/>
      <c r="C91" s="95" t="s">
        <v>188</v>
      </c>
      <c r="D91" s="144">
        <f>Fat!E86</f>
        <v>12029589.952521581</v>
      </c>
      <c r="E91" s="145">
        <f>Fat!F86</f>
        <v>-1544017.8609245028</v>
      </c>
      <c r="F91" s="146">
        <f>Fat!G86</f>
        <v>-0.11375147139546724</v>
      </c>
      <c r="G91" s="147">
        <f>Fat!H86</f>
        <v>53.960635012710455</v>
      </c>
      <c r="H91" s="148">
        <f>Fat!I86</f>
        <v>2.1268399082890923</v>
      </c>
      <c r="I91" s="255">
        <f>Fat!J86</f>
        <v>7.0888783519468959</v>
      </c>
      <c r="J91" s="184">
        <f>Fat!K86</f>
        <v>0.28340864946593136</v>
      </c>
      <c r="K91" s="146">
        <f>Fat!L86</f>
        <v>4.1644245269744348E-2</v>
      </c>
      <c r="L91" s="149">
        <f>Fat!M86</f>
        <v>85276299.797228128</v>
      </c>
      <c r="M91" s="150">
        <f>Fat!N86</f>
        <v>-7098476.9305380881</v>
      </c>
      <c r="N91" s="146">
        <f>Fat!O86</f>
        <v>-7.6844320300309993E-2</v>
      </c>
      <c r="O91" s="144">
        <f>Fat!P86</f>
        <v>20906991.872027948</v>
      </c>
      <c r="P91" s="145">
        <f>Fat!Q86</f>
        <v>-1665285.3319141865</v>
      </c>
      <c r="Q91" s="146">
        <f>Fat!R86</f>
        <v>-7.3775690280081838E-2</v>
      </c>
    </row>
    <row r="92" spans="2:17" ht="15" customHeight="1">
      <c r="B92" s="427" t="s">
        <v>107</v>
      </c>
      <c r="C92" s="93" t="s">
        <v>201</v>
      </c>
      <c r="D92" s="137">
        <f>Fat!E87</f>
        <v>696352.04611395171</v>
      </c>
      <c r="E92" s="138">
        <f>Fat!F87</f>
        <v>-304541.40614302794</v>
      </c>
      <c r="F92" s="139">
        <f>Fat!G87</f>
        <v>-0.30426955582164888</v>
      </c>
      <c r="G92" s="140">
        <f>Fat!H87</f>
        <v>3.1235976246083648</v>
      </c>
      <c r="H92" s="141">
        <f>Fat!I87</f>
        <v>-0.69853329582772883</v>
      </c>
      <c r="I92" s="254">
        <f>Fat!J87</f>
        <v>5.748873031704532</v>
      </c>
      <c r="J92" s="177">
        <f>Fat!K87</f>
        <v>-0.13872110663392156</v>
      </c>
      <c r="K92" s="139">
        <f>Fat!L87</f>
        <v>-2.3561594664042222E-2</v>
      </c>
      <c r="L92" s="142">
        <f>Fat!M87</f>
        <v>4003239.4984767679</v>
      </c>
      <c r="M92" s="143">
        <f>Fat!N87</f>
        <v>-1889614.9241327643</v>
      </c>
      <c r="N92" s="139">
        <f>Fat!O87</f>
        <v>-0.3206620745428132</v>
      </c>
      <c r="O92" s="137">
        <f>Fat!P87</f>
        <v>1053701.5143619569</v>
      </c>
      <c r="P92" s="138">
        <f>Fat!Q87</f>
        <v>-457586.66498789843</v>
      </c>
      <c r="Q92" s="139">
        <f>Fat!R87</f>
        <v>-0.30277922585535522</v>
      </c>
    </row>
    <row r="93" spans="2:17">
      <c r="B93" s="428"/>
      <c r="C93" s="94" t="s">
        <v>202</v>
      </c>
      <c r="D93" s="121">
        <f>Fat!E88</f>
        <v>1027401.6935557658</v>
      </c>
      <c r="E93" s="122">
        <f>Fat!F88</f>
        <v>-364262.55157195195</v>
      </c>
      <c r="F93" s="123">
        <f>Fat!G88</f>
        <v>-0.26174600148509408</v>
      </c>
      <c r="G93" s="124">
        <f>Fat!H88</f>
        <v>4.6085733608719037</v>
      </c>
      <c r="H93" s="125">
        <f>Fat!I88</f>
        <v>-0.70580144113481325</v>
      </c>
      <c r="I93" s="256">
        <f>Fat!J88</f>
        <v>6.2337569683201153</v>
      </c>
      <c r="J93" s="183">
        <f>Fat!K88</f>
        <v>-0.15902019912776577</v>
      </c>
      <c r="K93" s="123">
        <f>Fat!L88</f>
        <v>-2.4874979208957735E-2</v>
      </c>
      <c r="L93" s="126">
        <f>Fat!M88</f>
        <v>6404572.466467143</v>
      </c>
      <c r="M93" s="127">
        <f>Fat!N88</f>
        <v>-2492026.944538922</v>
      </c>
      <c r="N93" s="123">
        <f>Fat!O88</f>
        <v>-0.28011005434908226</v>
      </c>
      <c r="O93" s="121">
        <f>Fat!P88</f>
        <v>1765218.8473219934</v>
      </c>
      <c r="P93" s="122">
        <f>Fat!Q88</f>
        <v>-597254.91383879003</v>
      </c>
      <c r="Q93" s="123">
        <f>Fat!R88</f>
        <v>-0.25280912053191795</v>
      </c>
    </row>
    <row r="94" spans="2:17">
      <c r="B94" s="428"/>
      <c r="C94" s="94" t="s">
        <v>203</v>
      </c>
      <c r="D94" s="121">
        <f>Fat!E89</f>
        <v>7866224.3435636945</v>
      </c>
      <c r="E94" s="122">
        <f>Fat!F89</f>
        <v>-1559690.3262483291</v>
      </c>
      <c r="F94" s="123">
        <f>Fat!G89</f>
        <v>-0.16546832651089904</v>
      </c>
      <c r="G94" s="124">
        <f>Fat!H89</f>
        <v>35.285197783667094</v>
      </c>
      <c r="H94" s="125">
        <f>Fat!I89</f>
        <v>-0.70972238654773179</v>
      </c>
      <c r="I94" s="256">
        <f>Fat!J89</f>
        <v>6.6220153767120529</v>
      </c>
      <c r="J94" s="183">
        <f>Fat!K89</f>
        <v>0.3078536237190086</v>
      </c>
      <c r="K94" s="123">
        <f>Fat!L89</f>
        <v>4.8756055952016049E-2</v>
      </c>
      <c r="L94" s="126">
        <f>Fat!M89</f>
        <v>52090258.559745461</v>
      </c>
      <c r="M94" s="127">
        <f>Fat!N89</f>
        <v>-7426491.3353576809</v>
      </c>
      <c r="N94" s="123">
        <f>Fat!O89</f>
        <v>-0.12477985354453487</v>
      </c>
      <c r="O94" s="121">
        <f>Fat!P89</f>
        <v>11838091.172893774</v>
      </c>
      <c r="P94" s="122">
        <f>Fat!Q89</f>
        <v>-1856961.1477928441</v>
      </c>
      <c r="Q94" s="123">
        <f>Fat!R89</f>
        <v>-0.13559357819961532</v>
      </c>
    </row>
    <row r="95" spans="2:17" ht="15" thickBot="1">
      <c r="B95" s="429"/>
      <c r="C95" s="95" t="s">
        <v>204</v>
      </c>
      <c r="D95" s="144">
        <f>Fat!E90</f>
        <v>11406059.049090408</v>
      </c>
      <c r="E95" s="145">
        <f>Fat!F90</f>
        <v>-1520308.0037138257</v>
      </c>
      <c r="F95" s="146">
        <f>Fat!G90</f>
        <v>-0.11761293776537249</v>
      </c>
      <c r="G95" s="147">
        <f>Fat!H90</f>
        <v>51.163688181439412</v>
      </c>
      <c r="H95" s="148">
        <f>Fat!I90</f>
        <v>1.8015237172598901</v>
      </c>
      <c r="I95" s="255">
        <f>Fat!J90</f>
        <v>6.5666706055682278</v>
      </c>
      <c r="J95" s="184">
        <f>Fat!K90</f>
        <v>0.16736131394903442</v>
      </c>
      <c r="K95" s="146">
        <f>Fat!L90</f>
        <v>2.6153027822583587E-2</v>
      </c>
      <c r="L95" s="149">
        <f>Fat!M90</f>
        <v>74899832.683037475</v>
      </c>
      <c r="M95" s="150">
        <f>Fat!N90</f>
        <v>-7819988.1048528701</v>
      </c>
      <c r="N95" s="146">
        <f>Fat!O90</f>
        <v>-9.4535844376462508E-2</v>
      </c>
      <c r="O95" s="144">
        <f>Fat!P90</f>
        <v>17335068.263310358</v>
      </c>
      <c r="P95" s="145">
        <f>Fat!Q90</f>
        <v>-1676780.407535661</v>
      </c>
      <c r="Q95" s="146">
        <f>Fat!R90</f>
        <v>-8.8196599739768761E-2</v>
      </c>
    </row>
    <row r="96" spans="2:17" ht="15" thickBot="1">
      <c r="B96" s="416" t="s">
        <v>106</v>
      </c>
      <c r="C96" s="165" t="s">
        <v>106</v>
      </c>
      <c r="D96" s="130">
        <f>'Segment Data'!E99</f>
        <v>1253819.9713907323</v>
      </c>
      <c r="E96" s="131">
        <f>'Segment Data'!F99</f>
        <v>-146037.17857803428</v>
      </c>
      <c r="F96" s="132">
        <f>'Segment Data'!G99</f>
        <v>-0.10432291507836541</v>
      </c>
      <c r="G96" s="133">
        <f>'Segment Data'!H99</f>
        <v>5.6242084821586529</v>
      </c>
      <c r="H96" s="134">
        <f>'Segment Data'!I99</f>
        <v>0.27854727813726665</v>
      </c>
      <c r="I96" s="185">
        <f>'Segment Data'!J99</f>
        <v>0</v>
      </c>
      <c r="J96" s="186">
        <f>'Segment Data'!K99</f>
        <v>15.771385492895275</v>
      </c>
      <c r="K96" s="132">
        <f>'Segment Data'!L99</f>
        <v>0.83295619190648651</v>
      </c>
      <c r="L96" s="135">
        <f>'Segment Data'!M99</f>
        <v>5.5759288685816005E-2</v>
      </c>
      <c r="M96" s="136">
        <f>'Segment Data'!N99</f>
        <v>19774478.107494164</v>
      </c>
      <c r="N96" s="132">
        <f>'Segment Data'!O99</f>
        <v>-1137188.9587979168</v>
      </c>
      <c r="O96" s="130">
        <f>'Segment Data'!P99</f>
        <v>-5.4380597930949924E-2</v>
      </c>
      <c r="P96" s="131">
        <f>'Segment Data'!Q99</f>
        <v>6806338.8719281014</v>
      </c>
      <c r="Q96" s="132">
        <f>'Segment Data'!R99</f>
        <v>-722428.76443228312</v>
      </c>
    </row>
    <row r="97" spans="2:17">
      <c r="B97" s="418"/>
      <c r="C97" s="115" t="s">
        <v>120</v>
      </c>
      <c r="D97" s="166">
        <f>'Segment Data'!E100</f>
        <v>781853.93999271526</v>
      </c>
      <c r="E97" s="167">
        <f>'Segment Data'!F100</f>
        <v>-68188.809991316986</v>
      </c>
      <c r="F97" s="168">
        <f>'Segment Data'!G100</f>
        <v>-8.0218094904753776E-2</v>
      </c>
      <c r="G97" s="169">
        <f>'Segment Data'!H100</f>
        <v>3.5071299400652491</v>
      </c>
      <c r="H97" s="170">
        <f>'Segment Data'!I100</f>
        <v>0.26105547421658892</v>
      </c>
      <c r="I97" s="187">
        <f>'Segment Data'!J100</f>
        <v>0</v>
      </c>
      <c r="J97" s="188">
        <f>'Segment Data'!K100</f>
        <v>11.318614728525832</v>
      </c>
      <c r="K97" s="168">
        <f>'Segment Data'!L100</f>
        <v>0.89475455900148226</v>
      </c>
      <c r="L97" s="171">
        <f>'Segment Data'!M100</f>
        <v>8.5837160557604708E-2</v>
      </c>
      <c r="M97" s="172">
        <f>'Segment Data'!N100</f>
        <v>8849503.5207574982</v>
      </c>
      <c r="N97" s="168">
        <f>'Segment Data'!O100</f>
        <v>-11223.243194000795</v>
      </c>
      <c r="O97" s="166">
        <f>'Segment Data'!P100</f>
        <v>-1.2666278391136978E-3</v>
      </c>
      <c r="P97" s="167">
        <f>'Segment Data'!Q100</f>
        <v>2394353.7109286473</v>
      </c>
      <c r="Q97" s="168">
        <f>'Segment Data'!R100</f>
        <v>-139531.66008526552</v>
      </c>
    </row>
    <row r="98" spans="2:17" ht="15" thickBot="1">
      <c r="B98" s="418"/>
      <c r="C98" s="114" t="s">
        <v>121</v>
      </c>
      <c r="D98" s="158">
        <f>'Segment Data'!E101</f>
        <v>471966.03139802051</v>
      </c>
      <c r="E98" s="159">
        <f>'Segment Data'!F101</f>
        <v>-77848.368586719211</v>
      </c>
      <c r="F98" s="160">
        <f>'Segment Data'!G101</f>
        <v>-0.14159026862315705</v>
      </c>
      <c r="G98" s="161">
        <f>'Segment Data'!H101</f>
        <v>2.1170785420934188</v>
      </c>
      <c r="H98" s="162">
        <f>'Segment Data'!I101</f>
        <v>1.74918039206724E-2</v>
      </c>
      <c r="I98" s="180">
        <f>'Segment Data'!J101</f>
        <v>0</v>
      </c>
      <c r="J98" s="181">
        <f>'Segment Data'!K101</f>
        <v>23.147798485360404</v>
      </c>
      <c r="K98" s="160">
        <f>'Segment Data'!L101</f>
        <v>1.2296015398546984</v>
      </c>
      <c r="L98" s="163">
        <f>'Segment Data'!M101</f>
        <v>5.6099575294072099E-2</v>
      </c>
      <c r="M98" s="164">
        <f>'Segment Data'!N101</f>
        <v>10924974.58673666</v>
      </c>
      <c r="N98" s="160">
        <f>'Segment Data'!O101</f>
        <v>-1125965.7156039141</v>
      </c>
      <c r="O98" s="158">
        <f>'Segment Data'!P101</f>
        <v>-9.343384726461762E-2</v>
      </c>
      <c r="P98" s="159">
        <f>'Segment Data'!Q101</f>
        <v>4411985.1609994555</v>
      </c>
      <c r="Q98" s="160">
        <f>'Segment Data'!R101</f>
        <v>-582897.1043470148</v>
      </c>
    </row>
    <row r="99" spans="2:17">
      <c r="B99" s="418"/>
      <c r="C99" s="93" t="s">
        <v>105</v>
      </c>
      <c r="D99" s="137">
        <f>Flavor!D99</f>
        <v>0.12500837445259094</v>
      </c>
      <c r="E99" s="138">
        <f>Flavor!E99</f>
        <v>-4.9410015344619751E-3</v>
      </c>
      <c r="F99" s="139">
        <f>Flavor!F99</f>
        <v>-3.8022510665647644E-2</v>
      </c>
      <c r="G99" s="140">
        <f>Flavor!G99</f>
        <v>5.607449043559904E-7</v>
      </c>
      <c r="H99" s="141">
        <f>Flavor!H99</f>
        <v>6.4504743196491767E-8</v>
      </c>
      <c r="I99" s="254">
        <f>Flavor!I99</f>
        <v>17.52</v>
      </c>
      <c r="J99" s="177">
        <f>Flavor!J99</f>
        <v>4</v>
      </c>
      <c r="K99" s="139">
        <f>Flavor!K99</f>
        <v>0.29585798816568049</v>
      </c>
      <c r="L99" s="142">
        <f>Flavor!L99</f>
        <v>2.1901467204093934</v>
      </c>
      <c r="M99" s="143">
        <f>Flavor!M99</f>
        <v>0.43323115706443804</v>
      </c>
      <c r="N99" s="139">
        <f>Flavor!N99</f>
        <v>0.2465862139894863</v>
      </c>
      <c r="O99" s="137">
        <f>Flavor!O99</f>
        <v>1.0000669956207275</v>
      </c>
      <c r="P99" s="138">
        <f>Flavor!P99</f>
        <v>-3.9528012275695801E-2</v>
      </c>
      <c r="Q99" s="139">
        <f>Flavor!Q99</f>
        <v>-3.8022510665647644E-2</v>
      </c>
    </row>
    <row r="100" spans="2:17">
      <c r="B100" s="418"/>
      <c r="C100" s="94" t="s">
        <v>104</v>
      </c>
      <c r="D100" s="121">
        <f>Flavor!D100</f>
        <v>1067482.8926796392</v>
      </c>
      <c r="E100" s="122">
        <f>Flavor!E100</f>
        <v>-102894.17748892657</v>
      </c>
      <c r="F100" s="123">
        <f>Flavor!F100</f>
        <v>-8.7915407872872151E-2</v>
      </c>
      <c r="G100" s="124">
        <f>Flavor!G100</f>
        <v>4.7883639410439027</v>
      </c>
      <c r="H100" s="125">
        <f>Flavor!H100</f>
        <v>0.31902269560617302</v>
      </c>
      <c r="I100" s="256">
        <f>Flavor!I100</f>
        <v>14.663776406589166</v>
      </c>
      <c r="J100" s="183">
        <f>Flavor!J100</f>
        <v>0.94791975445306065</v>
      </c>
      <c r="K100" s="123">
        <f>Flavor!K100</f>
        <v>6.911123223976183E-2</v>
      </c>
      <c r="L100" s="126">
        <f>Flavor!L100</f>
        <v>15653330.456113247</v>
      </c>
      <c r="M100" s="127">
        <f>Flavor!M100</f>
        <v>-399393.66726583987</v>
      </c>
      <c r="N100" s="123">
        <f>Flavor!N100</f>
        <v>-2.4880117804065755E-2</v>
      </c>
      <c r="O100" s="121">
        <f>Flavor!O100</f>
        <v>5138016.3915801793</v>
      </c>
      <c r="P100" s="122">
        <f>Flavor!P100</f>
        <v>-342519.91590922326</v>
      </c>
      <c r="Q100" s="123">
        <f>Flavor!Q100</f>
        <v>-6.2497517887283069E-2</v>
      </c>
    </row>
    <row r="101" spans="2:17">
      <c r="B101" s="418"/>
      <c r="C101" s="94" t="s">
        <v>103</v>
      </c>
      <c r="D101" s="121">
        <f>Flavor!D101</f>
        <v>1.8786717057228088</v>
      </c>
      <c r="E101" s="122">
        <f>Flavor!E101</f>
        <v>-891.03766133326462</v>
      </c>
      <c r="F101" s="123">
        <f>Flavor!F101</f>
        <v>-0.99789602716826908</v>
      </c>
      <c r="G101" s="124">
        <f>Flavor!G101</f>
        <v>8.4270801100718396E-6</v>
      </c>
      <c r="H101" s="125">
        <f>Flavor!H101</f>
        <v>-3.4013695552609405E-3</v>
      </c>
      <c r="I101" s="256">
        <f>Flavor!I101</f>
        <v>19.96</v>
      </c>
      <c r="J101" s="183">
        <f>Flavor!J101</f>
        <v>-20.595387811704946</v>
      </c>
      <c r="K101" s="123">
        <f>Flavor!K101</f>
        <v>-0.5078335807643487</v>
      </c>
      <c r="L101" s="126">
        <f>Flavor!L101</f>
        <v>37.498287246227264</v>
      </c>
      <c r="M101" s="127">
        <f>Flavor!M101</f>
        <v>-36175.069882555399</v>
      </c>
      <c r="N101" s="123">
        <f>Flavor!N101</f>
        <v>-0.99896449522523789</v>
      </c>
      <c r="O101" s="121">
        <f>Flavor!O101</f>
        <v>7.5146868228912354</v>
      </c>
      <c r="P101" s="122">
        <f>Flavor!P101</f>
        <v>-10387.320389300361</v>
      </c>
      <c r="Q101" s="123">
        <f>Flavor!Q101</f>
        <v>-0.99927707493501727</v>
      </c>
    </row>
    <row r="102" spans="2:17">
      <c r="B102" s="418"/>
      <c r="C102" s="94" t="s">
        <v>102</v>
      </c>
      <c r="D102" s="121">
        <f>Flavor!D102</f>
        <v>41.627366259694099</v>
      </c>
      <c r="E102" s="122">
        <f>Flavor!E102</f>
        <v>27.002998724579811</v>
      </c>
      <c r="F102" s="123">
        <f>Flavor!F102</f>
        <v>1.8464387372475035</v>
      </c>
      <c r="G102" s="124">
        <f>Flavor!G102</f>
        <v>1.8672615826019289E-4</v>
      </c>
      <c r="H102" s="125">
        <f>Flavor!H102</f>
        <v>1.308798069610231E-4</v>
      </c>
      <c r="I102" s="256">
        <f>Flavor!I102</f>
        <v>18.18648388294087</v>
      </c>
      <c r="J102" s="183">
        <f>Flavor!J102</f>
        <v>4.0167259041187915</v>
      </c>
      <c r="K102" s="123">
        <f>Flavor!K102</f>
        <v>0.28347173678775134</v>
      </c>
      <c r="L102" s="126">
        <f>Flavor!L102</f>
        <v>757.05542557120327</v>
      </c>
      <c r="M102" s="127">
        <f>Flavor!M102</f>
        <v>549.831677005291</v>
      </c>
      <c r="N102" s="123">
        <f>Flavor!N102</f>
        <v>2.6533236697549869</v>
      </c>
      <c r="O102" s="121">
        <f>Flavor!O102</f>
        <v>320.02804636955261</v>
      </c>
      <c r="P102" s="122">
        <f>Flavor!P102</f>
        <v>235.50799715518951</v>
      </c>
      <c r="Q102" s="123">
        <f>Flavor!Q102</f>
        <v>2.7864157598617201</v>
      </c>
    </row>
    <row r="103" spans="2:17">
      <c r="B103" s="418"/>
      <c r="C103" s="94" t="s">
        <v>63</v>
      </c>
      <c r="D103" s="121">
        <f>Flavor!D103</f>
        <v>178846.47716286549</v>
      </c>
      <c r="E103" s="122">
        <f>Flavor!E103</f>
        <v>-10138.932066855399</v>
      </c>
      <c r="F103" s="123">
        <f>Flavor!F103</f>
        <v>-5.3649284927234982E-2</v>
      </c>
      <c r="G103" s="124">
        <f>Flavor!G103</f>
        <v>0.80224425899666807</v>
      </c>
      <c r="H103" s="125">
        <f>Flavor!H103</f>
        <v>8.0562071447770722E-2</v>
      </c>
      <c r="I103" s="256">
        <f>Flavor!I103</f>
        <v>22.523996857649248</v>
      </c>
      <c r="J103" s="183">
        <f>Flavor!J103</f>
        <v>1.0232762989768531</v>
      </c>
      <c r="K103" s="123">
        <f>Flavor!K103</f>
        <v>4.7592651426936056E-2</v>
      </c>
      <c r="L103" s="126">
        <f>Flavor!L103</f>
        <v>4028337.4896180201</v>
      </c>
      <c r="M103" s="127">
        <f>Flavor!M103</f>
        <v>-34984.983896555379</v>
      </c>
      <c r="N103" s="123">
        <f>Flavor!N103</f>
        <v>-8.6099452171451898E-3</v>
      </c>
      <c r="O103" s="121">
        <f>Flavor!O103</f>
        <v>1635152.5646234783</v>
      </c>
      <c r="P103" s="122">
        <f>Flavor!P103</f>
        <v>-90253.008366750553</v>
      </c>
      <c r="Q103" s="123">
        <f>Flavor!Q103</f>
        <v>-5.2308286109414154E-2</v>
      </c>
    </row>
    <row r="104" spans="2:17">
      <c r="B104" s="418"/>
      <c r="C104" s="94" t="s">
        <v>64</v>
      </c>
      <c r="D104" s="121">
        <f>Flavor!D104</f>
        <v>2081.1598936389319</v>
      </c>
      <c r="E104" s="122">
        <f>Flavor!E104</f>
        <v>-201.99850682148644</v>
      </c>
      <c r="F104" s="123">
        <f>Flavor!F104</f>
        <v>-8.8473277535519104E-2</v>
      </c>
      <c r="G104" s="124">
        <f>Flavor!G104</f>
        <v>9.3353730149548283E-3</v>
      </c>
      <c r="H104" s="125">
        <f>Flavor!H104</f>
        <v>6.1663247471534753E-4</v>
      </c>
      <c r="I104" s="256">
        <f>Flavor!I104</f>
        <v>21.393363082500834</v>
      </c>
      <c r="J104" s="183">
        <f>Flavor!J104</f>
        <v>-1.0385284203283192</v>
      </c>
      <c r="K104" s="123">
        <f>Flavor!K104</f>
        <v>-4.6296961635952011E-2</v>
      </c>
      <c r="L104" s="126">
        <f>Flavor!L104</f>
        <v>44523.009237356484</v>
      </c>
      <c r="M104" s="127">
        <f>Flavor!M104</f>
        <v>-6692.5522855445743</v>
      </c>
      <c r="N104" s="123">
        <f>Flavor!N104</f>
        <v>-0.13067419523560231</v>
      </c>
      <c r="O104" s="121">
        <f>Flavor!O104</f>
        <v>18796.931585875074</v>
      </c>
      <c r="P104" s="122">
        <f>Flavor!P104</f>
        <v>-3074.4888415944624</v>
      </c>
      <c r="Q104" s="123">
        <f>Flavor!Q104</f>
        <v>-0.14057106404177758</v>
      </c>
    </row>
    <row r="105" spans="2:17">
      <c r="B105" s="418"/>
      <c r="C105" s="94" t="s">
        <v>196</v>
      </c>
      <c r="D105" s="121">
        <f>Flavor!D105</f>
        <v>6021.9032009263201</v>
      </c>
      <c r="E105" s="122">
        <f>Flavor!E105</f>
        <v>-36732.482427551637</v>
      </c>
      <c r="F105" s="123">
        <f>Flavor!F105</f>
        <v>-0.8591512165967079</v>
      </c>
      <c r="G105" s="124">
        <f>Flavor!G105</f>
        <v>2.7012202576276879E-2</v>
      </c>
      <c r="H105" s="125">
        <f>Flavor!H105</f>
        <v>-0.1362547854596263</v>
      </c>
      <c r="I105" s="256">
        <f>Flavor!I105</f>
        <v>21.592129053506451</v>
      </c>
      <c r="J105" s="183">
        <f>Flavor!J105</f>
        <v>-0.50685868771364184</v>
      </c>
      <c r="K105" s="123">
        <f>Flavor!K105</f>
        <v>-2.293583279238735E-2</v>
      </c>
      <c r="L105" s="126">
        <f>Flavor!L105</f>
        <v>130025.71106212468</v>
      </c>
      <c r="M105" s="127">
        <f>Flavor!M105</f>
        <v>-814802.93282500608</v>
      </c>
      <c r="N105" s="123">
        <f>Flavor!N105</f>
        <v>-0.86238170074185683</v>
      </c>
      <c r="O105" s="121">
        <f>Flavor!O105</f>
        <v>41407.078197728908</v>
      </c>
      <c r="P105" s="122">
        <f>Flavor!P105</f>
        <v>-337138.3291043241</v>
      </c>
      <c r="Q105" s="123">
        <f>Flavor!Q105</f>
        <v>-0.89061529370322301</v>
      </c>
    </row>
    <row r="106" spans="2:17" ht="15" thickBot="1">
      <c r="B106" s="418"/>
      <c r="C106" s="94" t="s">
        <v>197</v>
      </c>
      <c r="D106" s="121">
        <f>Flavor!D106</f>
        <v>0</v>
      </c>
      <c r="E106" s="122">
        <f>Flavor!E106</f>
        <v>0</v>
      </c>
      <c r="F106" s="123">
        <f>Flavor!F106</f>
        <v>0</v>
      </c>
      <c r="G106" s="124">
        <f>Flavor!G106</f>
        <v>0</v>
      </c>
      <c r="H106" s="125">
        <f>Flavor!H106</f>
        <v>0</v>
      </c>
      <c r="I106" s="256">
        <f>Flavor!I106</f>
        <v>0</v>
      </c>
      <c r="J106" s="183">
        <f>Flavor!J106</f>
        <v>0</v>
      </c>
      <c r="K106" s="123">
        <f>Flavor!K106</f>
        <v>0</v>
      </c>
      <c r="L106" s="126">
        <f>Flavor!L106</f>
        <v>0</v>
      </c>
      <c r="M106" s="127">
        <f>Flavor!M106</f>
        <v>0</v>
      </c>
      <c r="N106" s="123">
        <f>Flavor!N106</f>
        <v>0</v>
      </c>
      <c r="O106" s="121">
        <f>Flavor!O106</f>
        <v>0</v>
      </c>
      <c r="P106" s="122">
        <f>Flavor!P106</f>
        <v>0</v>
      </c>
      <c r="Q106" s="123">
        <f>Flavor!Q106</f>
        <v>0</v>
      </c>
    </row>
    <row r="107" spans="2:17">
      <c r="B107" s="416" t="s">
        <v>101</v>
      </c>
      <c r="C107" s="117" t="s">
        <v>13</v>
      </c>
      <c r="D107" s="166">
        <f>'Branded vs. Private Label'!D23</f>
        <v>22114733.562035576</v>
      </c>
      <c r="E107" s="167">
        <f>'Branded vs. Private Label'!E23</f>
        <v>-3627077.044423338</v>
      </c>
      <c r="F107" s="168">
        <f>'Branded vs. Private Label'!F23</f>
        <v>-0.14090217272880032</v>
      </c>
      <c r="G107" s="169">
        <f>'Branded vs. Private Label'!G23</f>
        <v>99.199147340363112</v>
      </c>
      <c r="H107" s="170">
        <f>'Branded vs. Private Label'!H23</f>
        <v>0.89840409432265744</v>
      </c>
      <c r="I107" s="257">
        <f>'Branded vs. Private Label'!I23</f>
        <v>7.1117627137017703</v>
      </c>
      <c r="J107" s="188">
        <f>'Branded vs. Private Label'!J23</f>
        <v>0.24118877055731414</v>
      </c>
      <c r="K107" s="168">
        <f>'Branded vs. Private Label'!K23</f>
        <v>3.5104602985602869E-2</v>
      </c>
      <c r="L107" s="171">
        <f>'Branded vs. Private Label'!L23</f>
        <v>157274737.56993377</v>
      </c>
      <c r="M107" s="172">
        <f>'Branded vs. Private Label'!M23</f>
        <v>-19586275.632162392</v>
      </c>
      <c r="N107" s="168">
        <f>'Branded vs. Private Label'!N23</f>
        <v>-0.11074388457665046</v>
      </c>
      <c r="O107" s="166">
        <f>'Branded vs. Private Label'!O23</f>
        <v>38743077.430852808</v>
      </c>
      <c r="P107" s="167">
        <f>'Branded vs. Private Label'!P23</f>
        <v>-4962179.2117320299</v>
      </c>
      <c r="Q107" s="168">
        <f>'Branded vs. Private Label'!Q23</f>
        <v>-0.11353735438077854</v>
      </c>
    </row>
    <row r="108" spans="2:17" ht="15" thickBot="1">
      <c r="B108" s="417"/>
      <c r="C108" s="116" t="s">
        <v>12</v>
      </c>
      <c r="D108" s="158">
        <f>'Branded vs. Private Label'!D24</f>
        <v>178536.24416296184</v>
      </c>
      <c r="E108" s="159">
        <f>'Branded vs. Private Label'!E24</f>
        <v>-266444.577830336</v>
      </c>
      <c r="F108" s="160">
        <f>'Branded vs. Private Label'!F24</f>
        <v>-0.59877766560094381</v>
      </c>
      <c r="G108" s="161">
        <f>'Branded vs. Private Label'!G24</f>
        <v>0.8008526596368587</v>
      </c>
      <c r="H108" s="162">
        <f>'Branded vs. Private Label'!H24</f>
        <v>-0.89840409432278101</v>
      </c>
      <c r="I108" s="258">
        <f>'Branded vs. Private Label'!I24</f>
        <v>3.9857896347807849</v>
      </c>
      <c r="J108" s="181">
        <f>'Branded vs. Private Label'!J24</f>
        <v>-0.15678572772563371</v>
      </c>
      <c r="K108" s="160">
        <f>'Branded vs. Private Label'!K24</f>
        <v>-3.78474050574115E-2</v>
      </c>
      <c r="L108" s="163">
        <f>'Branded vs. Private Label'!L24</f>
        <v>711607.91141742468</v>
      </c>
      <c r="M108" s="164">
        <f>'Branded vs. Private Label'!M24</f>
        <v>-1131758.6785598649</v>
      </c>
      <c r="N108" s="160">
        <f>'Branded vs. Private Label'!N24</f>
        <v>-0.61396288980902503</v>
      </c>
      <c r="O108" s="158">
        <f>'Branded vs. Private Label'!O24</f>
        <v>233279.62191879749</v>
      </c>
      <c r="P108" s="159">
        <f>'Branded vs. Private Label'!P24</f>
        <v>-357322.55571137718</v>
      </c>
      <c r="Q108" s="160">
        <f>'Branded vs. Private Label'!Q24</f>
        <v>-0.60501394889052829</v>
      </c>
    </row>
    <row r="109" spans="2:17" ht="15" thickBot="1">
      <c r="B109" s="416" t="s">
        <v>100</v>
      </c>
      <c r="C109" s="165" t="s">
        <v>99</v>
      </c>
      <c r="D109" s="130">
        <f>'Single Serve'!E33</f>
        <v>742570.68831137836</v>
      </c>
      <c r="E109" s="131">
        <f>'Single Serve'!F33</f>
        <v>-104515.08913900703</v>
      </c>
      <c r="F109" s="132">
        <f>'Single Serve'!G33</f>
        <v>-0.1233819430348405</v>
      </c>
      <c r="G109" s="133">
        <f>'Single Serve'!H33</f>
        <v>3.3309186797932608</v>
      </c>
      <c r="H109" s="134">
        <f>'Single Serve'!I33</f>
        <v>9.6136061369764381E-2</v>
      </c>
      <c r="I109" s="259">
        <f>'Single Serve'!J33</f>
        <v>22.089732878052377</v>
      </c>
      <c r="J109" s="186">
        <f>'Single Serve'!K33</f>
        <v>1.2740495117186903</v>
      </c>
      <c r="K109" s="132">
        <f>'Single Serve'!L33</f>
        <v>6.1206230383926689E-2</v>
      </c>
      <c r="L109" s="135">
        <f>'Single Serve'!M33</f>
        <v>16403188.147869838</v>
      </c>
      <c r="M109" s="136">
        <f>'Single Serve'!N33</f>
        <v>-1229481.1796619873</v>
      </c>
      <c r="N109" s="132">
        <f>'Single Serve'!O33</f>
        <v>-6.9727456281520758E-2</v>
      </c>
      <c r="O109" s="130">
        <f>'Single Serve'!P33</f>
        <v>6828432.1099664029</v>
      </c>
      <c r="P109" s="131">
        <f>'Single Serve'!Q33</f>
        <v>-804881.11521826498</v>
      </c>
      <c r="Q109" s="132">
        <f>'Single Serve'!R33</f>
        <v>-0.10544321862264378</v>
      </c>
    </row>
    <row r="110" spans="2:17">
      <c r="B110" s="418"/>
      <c r="C110" s="115" t="s">
        <v>98</v>
      </c>
      <c r="D110" s="166">
        <f>'Single Serve'!E34</f>
        <v>207582.92698238598</v>
      </c>
      <c r="E110" s="167">
        <f>'Single Serve'!F34</f>
        <v>6226.5416362702381</v>
      </c>
      <c r="F110" s="168">
        <f>'Single Serve'!G34</f>
        <v>3.0922990723970856E-2</v>
      </c>
      <c r="G110" s="169">
        <f>'Single Serve'!H34</f>
        <v>0.93114616557804553</v>
      </c>
      <c r="H110" s="170">
        <f>'Single Serve'!I34</f>
        <v>0.16222269552917112</v>
      </c>
      <c r="I110" s="257">
        <f>'Single Serve'!J34</f>
        <v>18.205503601025534</v>
      </c>
      <c r="J110" s="188">
        <f>'Single Serve'!K34</f>
        <v>1.318018709919258</v>
      </c>
      <c r="K110" s="168">
        <f>'Single Serve'!L34</f>
        <v>7.8047069674264349E-2</v>
      </c>
      <c r="L110" s="171">
        <f>'Single Serve'!M34</f>
        <v>3779151.7246892485</v>
      </c>
      <c r="M110" s="172">
        <f>'Single Serve'!N34</f>
        <v>378748.80942894565</v>
      </c>
      <c r="N110" s="168">
        <f>'Single Serve'!O34</f>
        <v>0.11138350920980557</v>
      </c>
      <c r="O110" s="166">
        <f>'Single Serve'!P34</f>
        <v>1780963.7265313822</v>
      </c>
      <c r="P110" s="167">
        <f>'Single Serve'!Q34</f>
        <v>-31706.375786476303</v>
      </c>
      <c r="Q110" s="168">
        <f>'Single Serve'!R34</f>
        <v>-1.7491531275290198E-2</v>
      </c>
    </row>
    <row r="111" spans="2:17" ht="15" thickBot="1">
      <c r="B111" s="418"/>
      <c r="C111" s="114" t="s">
        <v>97</v>
      </c>
      <c r="D111" s="158">
        <f>'Single Serve'!E35</f>
        <v>534987.76132899406</v>
      </c>
      <c r="E111" s="159">
        <f>'Single Serve'!F35</f>
        <v>-110741.63077527797</v>
      </c>
      <c r="F111" s="160">
        <f>'Single Serve'!G35</f>
        <v>-0.17149851335463984</v>
      </c>
      <c r="G111" s="161">
        <f>'Single Serve'!H35</f>
        <v>2.3997725142152229</v>
      </c>
      <c r="H111" s="162">
        <f>'Single Serve'!I35</f>
        <v>-6.6086634159408408E-2</v>
      </c>
      <c r="I111" s="258">
        <f>'Single Serve'!J35</f>
        <v>23.596869565427983</v>
      </c>
      <c r="J111" s="181">
        <f>'Single Serve'!K35</f>
        <v>1.556264652134363</v>
      </c>
      <c r="K111" s="160">
        <f>'Single Serve'!L35</f>
        <v>7.0608980935714424E-2</v>
      </c>
      <c r="L111" s="163">
        <f>'Single Serve'!M35</f>
        <v>12624036.423180589</v>
      </c>
      <c r="M111" s="164">
        <f>'Single Serve'!N35</f>
        <v>-1608229.9890909325</v>
      </c>
      <c r="N111" s="160">
        <f>'Single Serve'!O35</f>
        <v>-0.11299886767888664</v>
      </c>
      <c r="O111" s="158">
        <f>'Single Serve'!P35</f>
        <v>5047468.3834350249</v>
      </c>
      <c r="P111" s="159">
        <f>'Single Serve'!Q35</f>
        <v>-773174.73943178635</v>
      </c>
      <c r="Q111" s="160">
        <f>'Single Serve'!R35</f>
        <v>-0.13283321500923401</v>
      </c>
    </row>
    <row r="112" spans="2:17">
      <c r="B112" s="418"/>
      <c r="C112" s="93" t="s">
        <v>96</v>
      </c>
      <c r="D112" s="137">
        <f>Size!D72</f>
        <v>745810.59269474086</v>
      </c>
      <c r="E112" s="138">
        <f>Size!E72</f>
        <v>-102279.06673183653</v>
      </c>
      <c r="F112" s="139">
        <f>Size!F72</f>
        <v>-0.12059935597020595</v>
      </c>
      <c r="G112" s="140">
        <f>Size!G72</f>
        <v>3.3454517851274175</v>
      </c>
      <c r="H112" s="141">
        <f>Size!H72</f>
        <v>0.1068356234501211</v>
      </c>
      <c r="I112" s="176">
        <f>Size!I72</f>
        <v>22.072933228637126</v>
      </c>
      <c r="J112" s="177">
        <f>Size!J72</f>
        <v>1.2670576936882654</v>
      </c>
      <c r="K112" s="139">
        <f>Size!K72</f>
        <v>6.0899032658342761E-2</v>
      </c>
      <c r="L112" s="142">
        <f>Size!L72</f>
        <v>16462227.413761295</v>
      </c>
      <c r="M112" s="143">
        <f>Size!M72</f>
        <v>-1183020.4827452414</v>
      </c>
      <c r="N112" s="139">
        <f>Size!N72</f>
        <v>-6.7044707429667769E-2</v>
      </c>
      <c r="O112" s="137">
        <f>Size!O72</f>
        <v>6843239.7168373512</v>
      </c>
      <c r="P112" s="138">
        <f>Size!P72</f>
        <v>-794661.6343811024</v>
      </c>
      <c r="Q112" s="139">
        <f>Size!Q72</f>
        <v>-0.10404188242812697</v>
      </c>
    </row>
    <row r="113" spans="2:17">
      <c r="B113" s="418"/>
      <c r="C113" s="94" t="s">
        <v>95</v>
      </c>
      <c r="D113" s="121">
        <f>Size!D73</f>
        <v>372717.85161066212</v>
      </c>
      <c r="E113" s="122">
        <f>Size!E73</f>
        <v>-35086.432947121793</v>
      </c>
      <c r="F113" s="123">
        <f>Size!F73</f>
        <v>-8.603743088469247E-2</v>
      </c>
      <c r="G113" s="124">
        <f>Size!G73</f>
        <v>1.6718850794468449</v>
      </c>
      <c r="H113" s="125">
        <f>Size!H73</f>
        <v>0.11459507821858894</v>
      </c>
      <c r="I113" s="182">
        <f>Size!I73</f>
        <v>10.82822319741012</v>
      </c>
      <c r="J113" s="183">
        <f>Size!J73</f>
        <v>0.34163242175497821</v>
      </c>
      <c r="K113" s="123">
        <f>Size!K73</f>
        <v>3.2578025505494657E-2</v>
      </c>
      <c r="L113" s="126">
        <f>Size!L73</f>
        <v>4035872.0868994342</v>
      </c>
      <c r="M113" s="127">
        <f>Size!M73</f>
        <v>-240604.56181686744</v>
      </c>
      <c r="N113" s="123">
        <f>Size!N73</f>
        <v>-5.6262334996986671E-2</v>
      </c>
      <c r="O113" s="121">
        <f>Size!O73</f>
        <v>1490871.4064426485</v>
      </c>
      <c r="P113" s="122">
        <f>Size!P73</f>
        <v>-140345.73178848717</v>
      </c>
      <c r="Q113" s="123">
        <f>Size!Q73</f>
        <v>-8.603743088469247E-2</v>
      </c>
    </row>
    <row r="114" spans="2:17">
      <c r="B114" s="418"/>
      <c r="C114" s="94" t="s">
        <v>231</v>
      </c>
      <c r="D114" s="121">
        <f>Size!D74</f>
        <v>1256728.5333702504</v>
      </c>
      <c r="E114" s="122">
        <f>Size!E74</f>
        <v>267245.43466985831</v>
      </c>
      <c r="F114" s="123">
        <f>Size!F74</f>
        <v>0.27008590143769418</v>
      </c>
      <c r="G114" s="124">
        <f>Size!G74</f>
        <v>5.637255298551235</v>
      </c>
      <c r="H114" s="125">
        <f>Size!H74</f>
        <v>1.8586973129199378</v>
      </c>
      <c r="I114" s="182">
        <f>Size!I74</f>
        <v>12.083308785633495</v>
      </c>
      <c r="J114" s="183">
        <f>Size!J74</f>
        <v>0.58752442118220571</v>
      </c>
      <c r="K114" s="123">
        <f>Size!K74</f>
        <v>5.1107815052535491E-2</v>
      </c>
      <c r="L114" s="126">
        <f>Size!L74</f>
        <v>15185438.928429043</v>
      </c>
      <c r="M114" s="127">
        <f>Size!M74</f>
        <v>3810554.593500264</v>
      </c>
      <c r="N114" s="123">
        <f>Size!N74</f>
        <v>0.33499721678920463</v>
      </c>
      <c r="O114" s="121">
        <f>Size!O74</f>
        <v>3079027.6923614098</v>
      </c>
      <c r="P114" s="122">
        <f>Size!P74</f>
        <v>645847.37549120793</v>
      </c>
      <c r="Q114" s="123">
        <f>Size!Q74</f>
        <v>0.26543342103061274</v>
      </c>
    </row>
    <row r="115" spans="2:17">
      <c r="B115" s="418"/>
      <c r="C115" s="94" t="s">
        <v>117</v>
      </c>
      <c r="D115" s="121">
        <f>Size!D75</f>
        <v>7644650.3672308549</v>
      </c>
      <c r="E115" s="122">
        <f>Size!E75</f>
        <v>-993458.61817149818</v>
      </c>
      <c r="F115" s="123">
        <f>Size!F75</f>
        <v>-0.11500880804471859</v>
      </c>
      <c r="G115" s="124">
        <f>Size!G75</f>
        <v>34.291292545633176</v>
      </c>
      <c r="H115" s="125">
        <f>Size!H75</f>
        <v>1.3047809716456555</v>
      </c>
      <c r="I115" s="182">
        <f>Size!I75</f>
        <v>7.7341977712720968</v>
      </c>
      <c r="J115" s="183">
        <f>Size!J75</f>
        <v>9.7907291396441387E-2</v>
      </c>
      <c r="K115" s="123">
        <f>Size!K75</f>
        <v>1.2821315749376214E-2</v>
      </c>
      <c r="L115" s="126">
        <f>Size!L75</f>
        <v>59125237.832391292</v>
      </c>
      <c r="M115" s="127">
        <f>Size!M75</f>
        <v>-6837871.5769650564</v>
      </c>
      <c r="N115" s="123">
        <f>Size!N75</f>
        <v>-0.1036620565372432</v>
      </c>
      <c r="O115" s="121">
        <f>Size!O75</f>
        <v>15289339.11484845</v>
      </c>
      <c r="P115" s="122">
        <f>Size!P75</f>
        <v>-2000267.5058074519</v>
      </c>
      <c r="Q115" s="123">
        <f>Size!Q75</f>
        <v>-0.11569190379483425</v>
      </c>
    </row>
    <row r="116" spans="2:17">
      <c r="B116" s="418"/>
      <c r="C116" s="94" t="s">
        <v>94</v>
      </c>
      <c r="D116" s="121">
        <f>Size!D76</f>
        <v>1549.9829692840576</v>
      </c>
      <c r="E116" s="122">
        <f>Size!E76</f>
        <v>-393.99565324187279</v>
      </c>
      <c r="F116" s="123">
        <f>Size!F76</f>
        <v>-0.20267488987606774</v>
      </c>
      <c r="G116" s="124">
        <f>Size!G76</f>
        <v>6.9526946148253744E-3</v>
      </c>
      <c r="H116" s="125">
        <f>Size!H76</f>
        <v>-4.7081363679563146E-4</v>
      </c>
      <c r="I116" s="182">
        <f>Size!I76</f>
        <v>11.866776590738825</v>
      </c>
      <c r="J116" s="183">
        <f>Size!J76</f>
        <v>0.92099846969019872</v>
      </c>
      <c r="K116" s="123">
        <f>Size!K76</f>
        <v>8.4141891010848055E-2</v>
      </c>
      <c r="L116" s="126">
        <f>Size!L76</f>
        <v>18393.30161594391</v>
      </c>
      <c r="M116" s="127">
        <f>Size!M76</f>
        <v>-2885.057058286664</v>
      </c>
      <c r="N116" s="123">
        <f>Size!N76</f>
        <v>-0.13558644735980735</v>
      </c>
      <c r="O116" s="121">
        <f>Size!O76</f>
        <v>2066.6439590454102</v>
      </c>
      <c r="P116" s="122">
        <f>Size!P76</f>
        <v>-525.32753765583038</v>
      </c>
      <c r="Q116" s="123">
        <f>Size!Q76</f>
        <v>-0.20267488987606774</v>
      </c>
    </row>
    <row r="117" spans="2:17">
      <c r="B117" s="418"/>
      <c r="C117" s="94" t="s">
        <v>118</v>
      </c>
      <c r="D117" s="121">
        <f>Size!D77</f>
        <v>12271812.478322696</v>
      </c>
      <c r="E117" s="122">
        <f>Size!E77</f>
        <v>-3029548.9434199072</v>
      </c>
      <c r="F117" s="123">
        <f>Size!F77</f>
        <v>-0.19799211716645312</v>
      </c>
      <c r="G117" s="124">
        <f>Size!G77</f>
        <v>55.047162596626229</v>
      </c>
      <c r="H117" s="125">
        <f>Size!H77</f>
        <v>-3.3844381725979673</v>
      </c>
      <c r="I117" s="182">
        <f>Size!I77</f>
        <v>5.1466868508478676</v>
      </c>
      <c r="J117" s="183">
        <f>Size!J77</f>
        <v>-4.3922073076638313E-2</v>
      </c>
      <c r="K117" s="123">
        <f>Size!K77</f>
        <v>-8.4618343859798623E-3</v>
      </c>
      <c r="L117" s="126">
        <f>Size!L77</f>
        <v>63159175.918254204</v>
      </c>
      <c r="M117" s="127">
        <f>Size!M77</f>
        <v>-16264207.225637116</v>
      </c>
      <c r="N117" s="123">
        <f>Size!N77</f>
        <v>-0.2047785750472409</v>
      </c>
      <c r="O117" s="121">
        <f>Size!O77</f>
        <v>12271812.478322696</v>
      </c>
      <c r="P117" s="122">
        <f>Size!P77</f>
        <v>-3029548.9434199072</v>
      </c>
      <c r="Q117" s="123">
        <f>Size!Q77</f>
        <v>-0.19799211716645312</v>
      </c>
    </row>
    <row r="118" spans="2:17" ht="15" thickBot="1">
      <c r="B118" s="418"/>
      <c r="C118" s="95" t="s">
        <v>93</v>
      </c>
      <c r="D118" s="121">
        <f>Size!D78</f>
        <v>0</v>
      </c>
      <c r="E118" s="122">
        <f>Size!E78</f>
        <v>0</v>
      </c>
      <c r="F118" s="123">
        <f>Size!F78</f>
        <v>0</v>
      </c>
      <c r="G118" s="124">
        <f>Size!G78</f>
        <v>0</v>
      </c>
      <c r="H118" s="125">
        <f>Size!H78</f>
        <v>0</v>
      </c>
      <c r="I118" s="182">
        <f>Size!I78</f>
        <v>0</v>
      </c>
      <c r="J118" s="183">
        <f>Size!J78</f>
        <v>0</v>
      </c>
      <c r="K118" s="123">
        <f>Size!K78</f>
        <v>0</v>
      </c>
      <c r="L118" s="126">
        <f>Size!L78</f>
        <v>0</v>
      </c>
      <c r="M118" s="127">
        <f>Size!M78</f>
        <v>0</v>
      </c>
      <c r="N118" s="123">
        <f>Size!N78</f>
        <v>0</v>
      </c>
      <c r="O118" s="121">
        <f>Size!O78</f>
        <v>0</v>
      </c>
      <c r="P118" s="122">
        <f>Size!P78</f>
        <v>0</v>
      </c>
      <c r="Q118" s="123">
        <f>Size!Q78</f>
        <v>0</v>
      </c>
    </row>
    <row r="119" spans="2:17">
      <c r="B119" s="418"/>
      <c r="C119" s="117" t="s">
        <v>119</v>
      </c>
      <c r="D119" s="166">
        <f>'White Milk Size'!D23</f>
        <v>7378937.047526136</v>
      </c>
      <c r="E119" s="167">
        <f>'White Milk Size'!E23</f>
        <v>-918005.9681322854</v>
      </c>
      <c r="F119" s="168">
        <f>'White Milk Size'!F23</f>
        <v>-0.1106438800893024</v>
      </c>
      <c r="G119" s="169">
        <f>'White Milk Size'!G23</f>
        <v>33.09939327731302</v>
      </c>
      <c r="H119" s="170">
        <f>'White Milk Size'!H23</f>
        <v>1.4156987004977886</v>
      </c>
      <c r="I119" s="257">
        <f>'White Milk Size'!I23</f>
        <v>7.7081968112263999</v>
      </c>
      <c r="J119" s="188">
        <f>'White Milk Size'!J23</f>
        <v>9.5690021355802735E-2</v>
      </c>
      <c r="K119" s="168">
        <f>'White Milk Size'!K23</f>
        <v>1.2570106536145282E-2</v>
      </c>
      <c r="L119" s="171">
        <f>'White Milk Size'!L23</f>
        <v>56878299.01998131</v>
      </c>
      <c r="M119" s="172">
        <f>'White Milk Size'!M23</f>
        <v>-6282236.0218878537</v>
      </c>
      <c r="N119" s="168">
        <f>'White Milk Size'!N23</f>
        <v>-9.9464578913452131E-2</v>
      </c>
      <c r="O119" s="166">
        <f>'White Milk Size'!O23</f>
        <v>14757889.771571787</v>
      </c>
      <c r="P119" s="167">
        <f>'White Milk Size'!P23</f>
        <v>-1834583.3521494456</v>
      </c>
      <c r="Q119" s="168">
        <f>'White Milk Size'!Q23</f>
        <v>-0.11056720348256315</v>
      </c>
    </row>
    <row r="120" spans="2:17" ht="15" thickBot="1">
      <c r="B120" s="417"/>
      <c r="C120" s="116" t="s">
        <v>116</v>
      </c>
      <c r="D120" s="158">
        <f>'White Milk Size'!D24</f>
        <v>12253383.780296296</v>
      </c>
      <c r="E120" s="159">
        <f>'White Milk Size'!E24</f>
        <v>-3009081.1260148492</v>
      </c>
      <c r="F120" s="160">
        <f>'White Milk Size'!F24</f>
        <v>-0.19715564585970458</v>
      </c>
      <c r="G120" s="161">
        <f>'White Milk Size'!G24</f>
        <v>54.964497746711416</v>
      </c>
      <c r="H120" s="162">
        <f>'White Milk Size'!H24</f>
        <v>-3.3185681569958163</v>
      </c>
      <c r="I120" s="258">
        <f>'White Milk Size'!I24</f>
        <v>5.1461240869221898</v>
      </c>
      <c r="J120" s="181">
        <f>'White Milk Size'!J24</f>
        <v>-4.5145373938560773E-2</v>
      </c>
      <c r="K120" s="160">
        <f>'White Milk Size'!K24</f>
        <v>-8.6964035057188766E-3</v>
      </c>
      <c r="L120" s="163">
        <f>'White Milk Size'!L24</f>
        <v>63057433.418084443</v>
      </c>
      <c r="M120" s="164">
        <f>'White Milk Size'!M24</f>
        <v>-16174134.547507539</v>
      </c>
      <c r="N120" s="160">
        <f>'White Milk Size'!N24</f>
        <v>-0.20413750431559685</v>
      </c>
      <c r="O120" s="158">
        <f>'White Milk Size'!O24</f>
        <v>12253383.780296296</v>
      </c>
      <c r="P120" s="159">
        <f>'White Milk Size'!P24</f>
        <v>-3009081.1260148492</v>
      </c>
      <c r="Q120" s="160">
        <f>'White Milk Size'!Q24</f>
        <v>-0.19715564585970458</v>
      </c>
    </row>
    <row r="121" spans="2:17">
      <c r="B121" s="416" t="s">
        <v>65</v>
      </c>
      <c r="C121" s="93" t="s">
        <v>90</v>
      </c>
      <c r="D121" s="137">
        <f>Organic!D23</f>
        <v>772599.45989912516</v>
      </c>
      <c r="E121" s="138">
        <f>Organic!E23</f>
        <v>-58882.790928067872</v>
      </c>
      <c r="F121" s="139">
        <f>Organic!F23</f>
        <v>-7.0816654077088037E-2</v>
      </c>
      <c r="G121" s="140">
        <f>Organic!G23</f>
        <v>3.4656175007773293</v>
      </c>
      <c r="H121" s="141">
        <f>Organic!H23</f>
        <v>0.29042036714231667</v>
      </c>
      <c r="I121" s="254">
        <f>Organic!I23</f>
        <v>14.068233163776718</v>
      </c>
      <c r="J121" s="177">
        <f>Organic!J23</f>
        <v>0.89377733316227825</v>
      </c>
      <c r="K121" s="139">
        <f>Organic!K23</f>
        <v>6.7841688844964887E-2</v>
      </c>
      <c r="L121" s="142">
        <f>Organic!L23</f>
        <v>10869109.344068853</v>
      </c>
      <c r="M121" s="143">
        <f>Organic!M23</f>
        <v>-85216.843393877149</v>
      </c>
      <c r="N121" s="139">
        <f>Organic!N23</f>
        <v>-7.7792866430623697E-3</v>
      </c>
      <c r="O121" s="137">
        <f>Organic!O23</f>
        <v>2188456.3422514196</v>
      </c>
      <c r="P121" s="138">
        <f>Organic!P23</f>
        <v>98144.146349884337</v>
      </c>
      <c r="Q121" s="139">
        <f>Organic!Q23</f>
        <v>4.6951908208886249E-2</v>
      </c>
    </row>
    <row r="122" spans="2:17" ht="15" thickBot="1">
      <c r="B122" s="417"/>
      <c r="C122" s="95" t="s">
        <v>92</v>
      </c>
      <c r="D122" s="144">
        <f>Organic!D24</f>
        <v>21520670.346299402</v>
      </c>
      <c r="E122" s="145">
        <f>Organic!E24</f>
        <v>-3834638.8313256092</v>
      </c>
      <c r="F122" s="146">
        <f>Organic!F24</f>
        <v>-0.15123612985597179</v>
      </c>
      <c r="G122" s="147">
        <f>Organic!G24</f>
        <v>96.534382499222573</v>
      </c>
      <c r="H122" s="148">
        <f>Organic!H24</f>
        <v>-0.29042036714248809</v>
      </c>
      <c r="I122" s="255">
        <f>Organic!I24</f>
        <v>6.8360898508247407</v>
      </c>
      <c r="J122" s="184">
        <f>Organic!J24</f>
        <v>0.22011635077990288</v>
      </c>
      <c r="K122" s="146">
        <f>Organic!K24</f>
        <v>3.3270440212375567E-2</v>
      </c>
      <c r="L122" s="149">
        <f>Organic!L24</f>
        <v>147117236.13728231</v>
      </c>
      <c r="M122" s="150">
        <f>Organic!M24</f>
        <v>-20632817.467328429</v>
      </c>
      <c r="N122" s="146">
        <f>Organic!N24</f>
        <v>-0.12299738225992031</v>
      </c>
      <c r="O122" s="144">
        <f>Organic!O24</f>
        <v>36787900.710520178</v>
      </c>
      <c r="P122" s="145">
        <f>Organic!P24</f>
        <v>-5417645.9137932956</v>
      </c>
      <c r="Q122" s="146">
        <f>Organic!Q24</f>
        <v>-0.1283633632806058</v>
      </c>
    </row>
    <row r="123" spans="2:17">
      <c r="B123" s="416" t="s">
        <v>126</v>
      </c>
      <c r="C123" s="173" t="s">
        <v>89</v>
      </c>
      <c r="D123" s="137">
        <f>'Form Data'!D23</f>
        <v>2481389.7994333971</v>
      </c>
      <c r="E123" s="138">
        <f>'Form Data'!E23</f>
        <v>193595.73343264358</v>
      </c>
      <c r="F123" s="139">
        <f>'Form Data'!F23</f>
        <v>8.4621136276948367E-2</v>
      </c>
      <c r="G123" s="140">
        <f>'Form Data'!G23</f>
        <v>11.130667780028649</v>
      </c>
      <c r="H123" s="141">
        <f>'Form Data'!H23</f>
        <v>2.3942249353545026</v>
      </c>
      <c r="I123" s="254">
        <f>'Form Data'!I23</f>
        <v>12.993166976571391</v>
      </c>
      <c r="J123" s="177">
        <f>'Form Data'!J23</f>
        <v>0.31248268374958599</v>
      </c>
      <c r="K123" s="139">
        <f>'Form Data'!K23</f>
        <v>2.4642414914980103E-2</v>
      </c>
      <c r="L123" s="142">
        <f>'Form Data'!L23</f>
        <v>32241111.997999124</v>
      </c>
      <c r="M123" s="143">
        <f>'Form Data'!M23</f>
        <v>3230317.720052436</v>
      </c>
      <c r="N123" s="139">
        <f>'Form Data'!N23</f>
        <v>0.11134882034264212</v>
      </c>
      <c r="O123" s="137">
        <f>'Form Data'!O23</f>
        <v>7488487.6694433633</v>
      </c>
      <c r="P123" s="138">
        <f>'Form Data'!P23</f>
        <v>175244.13533597812</v>
      </c>
      <c r="Q123" s="139">
        <f>'Form Data'!Q23</f>
        <v>2.3962573448932392E-2</v>
      </c>
    </row>
    <row r="124" spans="2:17" ht="15" thickBot="1">
      <c r="B124" s="417"/>
      <c r="C124" s="174" t="s">
        <v>91</v>
      </c>
      <c r="D124" s="144">
        <f>'Form Data'!D24</f>
        <v>19811880.006765071</v>
      </c>
      <c r="E124" s="145">
        <f>'Form Data'!E24</f>
        <v>-4087117.3556863405</v>
      </c>
      <c r="F124" s="146">
        <f>'Form Data'!F24</f>
        <v>-0.17101626874555667</v>
      </c>
      <c r="G124" s="147">
        <f>'Form Data'!G24</f>
        <v>88.869332219971</v>
      </c>
      <c r="H124" s="148">
        <f>'Form Data'!H24</f>
        <v>-2.3942249353547709</v>
      </c>
      <c r="I124" s="255">
        <f>'Form Data'!I24</f>
        <v>6.3469611889641167</v>
      </c>
      <c r="J124" s="184">
        <f>'Form Data'!J24</f>
        <v>8.336848489043458E-2</v>
      </c>
      <c r="K124" s="146">
        <f>'Form Data'!K24</f>
        <v>1.3310010536958098E-2</v>
      </c>
      <c r="L124" s="149">
        <f>'Form Data'!L24</f>
        <v>125745233.48335205</v>
      </c>
      <c r="M124" s="150">
        <f>'Form Data'!M24</f>
        <v>-23948352.030774787</v>
      </c>
      <c r="N124" s="146">
        <f>'Form Data'!N24</f>
        <v>-0.1599824865475932</v>
      </c>
      <c r="O124" s="144">
        <f>'Form Data'!O24</f>
        <v>31487869.383328229</v>
      </c>
      <c r="P124" s="145">
        <f>'Form Data'!P24</f>
        <v>-5494745.9027793929</v>
      </c>
      <c r="Q124" s="146">
        <f>'Form Data'!Q24</f>
        <v>-0.14857645572846961</v>
      </c>
    </row>
    <row r="125" spans="2:17" ht="15" thickBot="1">
      <c r="B125" s="306" t="s">
        <v>221</v>
      </c>
      <c r="C125" s="307" t="s">
        <v>127</v>
      </c>
      <c r="D125" s="328">
        <f>'Glass Bottle'!D13</f>
        <v>0</v>
      </c>
      <c r="E125" s="329">
        <f>'Glass Bottle'!E13</f>
        <v>-1.5006794929504395</v>
      </c>
      <c r="F125" s="330">
        <f>'Glass Bottle'!F13</f>
        <v>-1</v>
      </c>
      <c r="G125" s="133">
        <f>'Glass Bottle'!G13</f>
        <v>0</v>
      </c>
      <c r="H125" s="134">
        <f>'Glass Bottle'!H13</f>
        <v>-5.7306734085793249E-6</v>
      </c>
      <c r="I125" s="185">
        <f>'Glass Bottle'!I13</f>
        <v>0</v>
      </c>
      <c r="J125" s="186">
        <f>'Glass Bottle'!J13</f>
        <v>-14.86</v>
      </c>
      <c r="K125" s="132">
        <f>'Glass Bottle'!K13</f>
        <v>-1</v>
      </c>
      <c r="L125" s="135">
        <f>'Glass Bottle'!L13</f>
        <v>0</v>
      </c>
      <c r="M125" s="136">
        <f>'Glass Bottle'!M13</f>
        <v>-22.300097265243529</v>
      </c>
      <c r="N125" s="132">
        <f>'Glass Bottle'!N13</f>
        <v>-1</v>
      </c>
      <c r="O125" s="130">
        <f>'Glass Bottle'!O13</f>
        <v>0</v>
      </c>
      <c r="P125" s="131">
        <f>'Glass Bottle'!P13</f>
        <v>-6.0027179718017578</v>
      </c>
      <c r="Q125" s="132">
        <f>'Glass Bottle'!Q13</f>
        <v>-1</v>
      </c>
    </row>
    <row r="126" spans="2:17">
      <c r="B126" s="418" t="s">
        <v>222</v>
      </c>
      <c r="C126" s="308" t="s">
        <v>223</v>
      </c>
      <c r="D126" s="313">
        <f>Enhanced!D69</f>
        <v>0</v>
      </c>
      <c r="E126" s="138">
        <f>Enhanced!E69</f>
        <v>0</v>
      </c>
      <c r="F126" s="139">
        <f>Enhanced!F69</f>
        <v>0</v>
      </c>
      <c r="G126" s="140">
        <f>Enhanced!G69</f>
        <v>0</v>
      </c>
      <c r="H126" s="141">
        <f>Enhanced!H69</f>
        <v>0</v>
      </c>
      <c r="I126" s="254">
        <f>Enhanced!I69</f>
        <v>0</v>
      </c>
      <c r="J126" s="177">
        <f>Enhanced!J69</f>
        <v>0</v>
      </c>
      <c r="K126" s="139">
        <f>Enhanced!K69</f>
        <v>0</v>
      </c>
      <c r="L126" s="142">
        <f>Enhanced!L69</f>
        <v>0</v>
      </c>
      <c r="M126" s="143">
        <f>Enhanced!M69</f>
        <v>0</v>
      </c>
      <c r="N126" s="139">
        <f>Enhanced!N69</f>
        <v>0</v>
      </c>
      <c r="O126" s="137">
        <f>Enhanced!O69</f>
        <v>0</v>
      </c>
      <c r="P126" s="138">
        <f>Enhanced!P69</f>
        <v>0</v>
      </c>
      <c r="Q126" s="139">
        <f>Enhanced!Q69</f>
        <v>0</v>
      </c>
    </row>
    <row r="127" spans="2:17">
      <c r="B127" s="418"/>
      <c r="C127" s="308" t="s">
        <v>224</v>
      </c>
      <c r="D127" s="314">
        <f>Enhanced!D70</f>
        <v>20801354.49876542</v>
      </c>
      <c r="E127" s="122">
        <f>Enhanced!E70</f>
        <v>-4062538.0595279336</v>
      </c>
      <c r="F127" s="123">
        <f>Enhanced!F70</f>
        <v>-0.16339107201349587</v>
      </c>
      <c r="G127" s="124">
        <f>Enhanced!G70</f>
        <v>93.307777098636706</v>
      </c>
      <c r="H127" s="125">
        <f>Enhanced!H70</f>
        <v>-1.6404437486050369</v>
      </c>
      <c r="I127" s="182">
        <f>Enhanced!I70</f>
        <v>6.5623411286686704</v>
      </c>
      <c r="J127" s="183">
        <f>Enhanced!J70</f>
        <v>0.12880667523243616</v>
      </c>
      <c r="K127" s="123">
        <f>Enhanced!K70</f>
        <v>2.0021137084863024E-2</v>
      </c>
      <c r="L127" s="126">
        <f>Enhanced!L70</f>
        <v>136505584.1592654</v>
      </c>
      <c r="M127" s="127">
        <f>Enhanced!M70</f>
        <v>-23457125.261051685</v>
      </c>
      <c r="N127" s="123">
        <f>Enhanced!N70</f>
        <v>-0.14664120997985775</v>
      </c>
      <c r="O127" s="121">
        <f>Enhanced!O70</f>
        <v>33456033.664263066</v>
      </c>
      <c r="P127" s="122">
        <f>Enhanced!P70</f>
        <v>-5378452.9576466642</v>
      </c>
      <c r="Q127" s="123">
        <f>Enhanced!Q70</f>
        <v>-0.13849682139514202</v>
      </c>
    </row>
    <row r="128" spans="2:17">
      <c r="B128" s="418"/>
      <c r="C128" s="309" t="s">
        <v>128</v>
      </c>
      <c r="D128" s="314">
        <f>'Enhanced - Aggs'!D62</f>
        <v>0</v>
      </c>
      <c r="E128" s="122">
        <f>'Enhanced - Aggs'!E62</f>
        <v>0</v>
      </c>
      <c r="F128" s="123">
        <f>'Enhanced - Aggs'!F62</f>
        <v>0</v>
      </c>
      <c r="G128" s="124">
        <f>'Enhanced - Aggs'!G62</f>
        <v>0</v>
      </c>
      <c r="H128" s="125">
        <f>'Enhanced - Aggs'!H62</f>
        <v>0</v>
      </c>
      <c r="I128" s="182">
        <f>'Enhanced - Aggs'!I62</f>
        <v>0</v>
      </c>
      <c r="J128" s="183">
        <f>'Enhanced - Aggs'!J62</f>
        <v>0</v>
      </c>
      <c r="K128" s="123">
        <f>'Enhanced - Aggs'!K62</f>
        <v>0</v>
      </c>
      <c r="L128" s="126">
        <f>'Enhanced - Aggs'!L62</f>
        <v>0</v>
      </c>
      <c r="M128" s="127">
        <f>'Enhanced - Aggs'!M62</f>
        <v>0</v>
      </c>
      <c r="N128" s="123">
        <f>'Enhanced - Aggs'!N62</f>
        <v>0</v>
      </c>
      <c r="O128" s="121">
        <f>'Enhanced - Aggs'!O62</f>
        <v>0</v>
      </c>
      <c r="P128" s="122">
        <f>'Enhanced - Aggs'!P62</f>
        <v>0</v>
      </c>
      <c r="Q128" s="123">
        <f>'Enhanced - Aggs'!Q62</f>
        <v>0</v>
      </c>
    </row>
    <row r="129" spans="2:17" ht="15" customHeight="1">
      <c r="B129" s="418"/>
      <c r="C129" s="309" t="s">
        <v>129</v>
      </c>
      <c r="D129" s="314">
        <f>'Enhanced - Aggs'!D63</f>
        <v>9.475715160369873</v>
      </c>
      <c r="E129" s="122">
        <f>'Enhanced - Aggs'!E63</f>
        <v>-4.0561478137969971</v>
      </c>
      <c r="F129" s="123">
        <f>'Enhanced - Aggs'!F63</f>
        <v>-0.29974792248047621</v>
      </c>
      <c r="G129" s="124">
        <f>'Enhanced - Aggs'!G63</f>
        <v>4.2504824293362257E-5</v>
      </c>
      <c r="H129" s="125">
        <f>'Enhanced - Aggs'!H63</f>
        <v>-9.1695589969265195E-6</v>
      </c>
      <c r="I129" s="182">
        <f>'Enhanced - Aggs'!I63</f>
        <v>8.49</v>
      </c>
      <c r="J129" s="183">
        <f>'Enhanced - Aggs'!J63</f>
        <v>-2.6599692055994684</v>
      </c>
      <c r="K129" s="123">
        <f>'Enhanced - Aggs'!K63</f>
        <v>-0.23856291946202351</v>
      </c>
      <c r="L129" s="126">
        <f>'Enhanced - Aggs'!L63</f>
        <v>80.448821711540219</v>
      </c>
      <c r="M129" s="127">
        <f>'Enhanced - Aggs'!M63</f>
        <v>-70.431033744812012</v>
      </c>
      <c r="N129" s="123">
        <f>'Enhanced - Aggs'!N63</f>
        <v>-0.46680210245288101</v>
      </c>
      <c r="O129" s="121">
        <f>'Enhanced - Aggs'!O63</f>
        <v>9.475715160369873</v>
      </c>
      <c r="P129" s="122">
        <f>'Enhanced - Aggs'!P63</f>
        <v>-17.588010787963867</v>
      </c>
      <c r="Q129" s="123">
        <f>'Enhanced - Aggs'!Q63</f>
        <v>-0.64987396124023811</v>
      </c>
    </row>
    <row r="130" spans="2:17">
      <c r="B130" s="418"/>
      <c r="C130" s="309" t="s">
        <v>130</v>
      </c>
      <c r="D130" s="314">
        <f>'Enhanced - Aggs'!D64</f>
        <v>1408.9246980702987</v>
      </c>
      <c r="E130" s="122">
        <f>'Enhanced - Aggs'!E64</f>
        <v>-141.02299910877719</v>
      </c>
      <c r="F130" s="123">
        <f>'Enhanced - Aggs'!F64</f>
        <v>-9.098565026770955E-2</v>
      </c>
      <c r="G130" s="124">
        <f>'Enhanced - Aggs'!G64</f>
        <v>6.319955351182056E-3</v>
      </c>
      <c r="H130" s="125">
        <f>'Enhanced - Aggs'!H64</f>
        <v>4.0114051121260645E-4</v>
      </c>
      <c r="I130" s="182">
        <f>'Enhanced - Aggs'!I64</f>
        <v>14.795045464755306</v>
      </c>
      <c r="J130" s="183">
        <f>'Enhanced - Aggs'!J64</f>
        <v>0.3243817782821683</v>
      </c>
      <c r="K130" s="123">
        <f>'Enhanced - Aggs'!K64</f>
        <v>2.2416510072402092E-2</v>
      </c>
      <c r="L130" s="126">
        <f>'Enhanced - Aggs'!L64</f>
        <v>20845.104964366714</v>
      </c>
      <c r="M130" s="127">
        <f>'Enhanced - Aggs'!M64</f>
        <v>-1583.6668931352033</v>
      </c>
      <c r="N130" s="123">
        <f>'Enhanced - Aggs'!N64</f>
        <v>-7.0608720940977532E-2</v>
      </c>
      <c r="O130" s="121">
        <f>'Enhanced - Aggs'!O64</f>
        <v>12801.513950168859</v>
      </c>
      <c r="P130" s="122">
        <f>'Enhanced - Aggs'!P64</f>
        <v>-1366.1980898592556</v>
      </c>
      <c r="Q130" s="123">
        <f>'Enhanced - Aggs'!Q64</f>
        <v>-9.6430396524105552E-2</v>
      </c>
    </row>
    <row r="131" spans="2:17">
      <c r="B131" s="418"/>
      <c r="C131" s="310" t="s">
        <v>225</v>
      </c>
      <c r="D131" s="314">
        <f>Enhanced!D71</f>
        <v>207.6100155711174</v>
      </c>
      <c r="E131" s="122">
        <f>Enhanced!E71</f>
        <v>-1466.9669673334388</v>
      </c>
      <c r="F131" s="123">
        <f>Enhanced!F71</f>
        <v>-0.87602241181470353</v>
      </c>
      <c r="G131" s="124">
        <f>Enhanced!G71</f>
        <v>9.3126767574217549E-4</v>
      </c>
      <c r="H131" s="125">
        <f>Enhanced!H71</f>
        <v>-5.463471395212173E-3</v>
      </c>
      <c r="I131" s="182">
        <f>Enhanced!I71</f>
        <v>12.053975688912011</v>
      </c>
      <c r="J131" s="183">
        <f>Enhanced!J71</f>
        <v>0.3853613301875054</v>
      </c>
      <c r="K131" s="123">
        <f>Enhanced!K71</f>
        <v>3.3025457722782189E-2</v>
      </c>
      <c r="L131" s="126">
        <f>Enhanced!L71</f>
        <v>2502.5260804688933</v>
      </c>
      <c r="M131" s="127">
        <f>Enhanced!M71</f>
        <v>-17037.466947040775</v>
      </c>
      <c r="N131" s="123">
        <f>Enhanced!N71</f>
        <v>-0.87192799521751752</v>
      </c>
      <c r="O131" s="121">
        <f>Enhanced!O71</f>
        <v>415.2200311422348</v>
      </c>
      <c r="P131" s="122">
        <f>Enhanced!P71</f>
        <v>-2933.9339346668776</v>
      </c>
      <c r="Q131" s="123">
        <f>Enhanced!Q71</f>
        <v>-0.87602241181470353</v>
      </c>
    </row>
    <row r="132" spans="2:17">
      <c r="B132" s="418"/>
      <c r="C132" s="310" t="s">
        <v>226</v>
      </c>
      <c r="D132" s="314">
        <f>Enhanced!D72</f>
        <v>0</v>
      </c>
      <c r="E132" s="122">
        <f>Enhanced!E72</f>
        <v>0</v>
      </c>
      <c r="F132" s="123">
        <f>Enhanced!F72</f>
        <v>0</v>
      </c>
      <c r="G132" s="124">
        <f>Enhanced!G72</f>
        <v>0</v>
      </c>
      <c r="H132" s="125">
        <f>Enhanced!H72</f>
        <v>0</v>
      </c>
      <c r="I132" s="182">
        <f>Enhanced!I72</f>
        <v>0</v>
      </c>
      <c r="J132" s="183">
        <f>Enhanced!J72</f>
        <v>0</v>
      </c>
      <c r="K132" s="123">
        <f>Enhanced!K72</f>
        <v>0</v>
      </c>
      <c r="L132" s="126">
        <f>Enhanced!L72</f>
        <v>0</v>
      </c>
      <c r="M132" s="127">
        <f>Enhanced!M72</f>
        <v>0</v>
      </c>
      <c r="N132" s="123">
        <f>Enhanced!N72</f>
        <v>0</v>
      </c>
      <c r="O132" s="121">
        <f>Enhanced!O72</f>
        <v>0</v>
      </c>
      <c r="P132" s="122">
        <f>Enhanced!P72</f>
        <v>0</v>
      </c>
      <c r="Q132" s="123">
        <f>Enhanced!Q72</f>
        <v>0</v>
      </c>
    </row>
    <row r="133" spans="2:17">
      <c r="B133" s="418"/>
      <c r="C133" s="310" t="s">
        <v>227</v>
      </c>
      <c r="D133" s="314">
        <f>Enhanced!D73</f>
        <v>1491464.3804044789</v>
      </c>
      <c r="E133" s="122">
        <f>Enhanced!E73</f>
        <v>170921.47567887767</v>
      </c>
      <c r="F133" s="123">
        <f>Enhanced!F73</f>
        <v>0.12943273184629608</v>
      </c>
      <c r="G133" s="124">
        <f>Enhanced!G73</f>
        <v>6.6902001966072451</v>
      </c>
      <c r="H133" s="125">
        <f>Enhanced!H73</f>
        <v>1.6474178139942328</v>
      </c>
      <c r="I133" s="182">
        <f>Enhanced!I73</f>
        <v>14.397125763660558</v>
      </c>
      <c r="J133" s="183">
        <f>Enhanced!J73</f>
        <v>0.23066824349840687</v>
      </c>
      <c r="K133" s="123">
        <f>Enhanced!K73</f>
        <v>1.6282704633117526E-2</v>
      </c>
      <c r="L133" s="126">
        <f>Enhanced!L73</f>
        <v>21472800.256703354</v>
      </c>
      <c r="M133" s="127">
        <f>Enhanced!M73</f>
        <v>2765385.29335659</v>
      </c>
      <c r="N133" s="123">
        <f>Enhanced!N73</f>
        <v>0.14782295142192436</v>
      </c>
      <c r="O133" s="121">
        <f>Enhanced!O73</f>
        <v>5517684.064153892</v>
      </c>
      <c r="P133" s="122">
        <f>Enhanced!P73</f>
        <v>65867.3965805443</v>
      </c>
      <c r="Q133" s="123">
        <f>Enhanced!Q73</f>
        <v>1.2081733593925576E-2</v>
      </c>
    </row>
    <row r="134" spans="2:17">
      <c r="B134" s="418"/>
      <c r="C134" s="310" t="s">
        <v>131</v>
      </c>
      <c r="D134" s="314">
        <f>'Enhanced - Aggs'!D66</f>
        <v>0</v>
      </c>
      <c r="E134" s="122">
        <f>'Enhanced - Aggs'!E66</f>
        <v>0</v>
      </c>
      <c r="F134" s="123">
        <f>'Enhanced - Aggs'!F66</f>
        <v>0</v>
      </c>
      <c r="G134" s="124">
        <f>'Enhanced - Aggs'!G66</f>
        <v>0</v>
      </c>
      <c r="H134" s="125">
        <f>'Enhanced - Aggs'!H66</f>
        <v>0</v>
      </c>
      <c r="I134" s="182">
        <f>'Enhanced - Aggs'!I66</f>
        <v>0</v>
      </c>
      <c r="J134" s="183">
        <f>'Enhanced - Aggs'!J66</f>
        <v>0</v>
      </c>
      <c r="K134" s="123">
        <f>'Enhanced - Aggs'!K66</f>
        <v>0</v>
      </c>
      <c r="L134" s="126">
        <f>'Enhanced - Aggs'!L66</f>
        <v>0</v>
      </c>
      <c r="M134" s="127">
        <f>'Enhanced - Aggs'!M66</f>
        <v>0</v>
      </c>
      <c r="N134" s="123">
        <f>'Enhanced - Aggs'!N66</f>
        <v>0</v>
      </c>
      <c r="O134" s="121">
        <f>'Enhanced - Aggs'!O66</f>
        <v>0</v>
      </c>
      <c r="P134" s="122">
        <f>'Enhanced - Aggs'!P66</f>
        <v>0</v>
      </c>
      <c r="Q134" s="123">
        <f>'Enhanced - Aggs'!Q66</f>
        <v>0</v>
      </c>
    </row>
    <row r="135" spans="2:17">
      <c r="B135" s="423"/>
      <c r="C135" s="311" t="s">
        <v>179</v>
      </c>
      <c r="D135" s="314">
        <f>'Enhanced - Aggs'!D67</f>
        <v>415417.07268139021</v>
      </c>
      <c r="E135" s="122">
        <f>'Enhanced - Aggs'!E67</f>
        <v>62410.056690156052</v>
      </c>
      <c r="F135" s="123">
        <f>'Enhanced - Aggs'!F67</f>
        <v>0.17679551358182019</v>
      </c>
      <c r="G135" s="124">
        <f>'Enhanced - Aggs'!G67</f>
        <v>4.7585326178077896</v>
      </c>
      <c r="H135" s="125">
        <f>'Enhanced - Aggs'!H67</f>
        <v>0.742803189068173</v>
      </c>
      <c r="I135" s="182">
        <f>'Enhanced - Aggs'!I67</f>
        <v>39.276228129946077</v>
      </c>
      <c r="J135" s="183">
        <f>'Enhanced - Aggs'!J67</f>
        <v>4.0586546884071524</v>
      </c>
      <c r="K135" s="123">
        <f>'Enhanced - Aggs'!K67</f>
        <v>0.11524515438704226</v>
      </c>
      <c r="L135" s="126">
        <f>'Enhanced - Aggs'!L67</f>
        <v>16316015.715708671</v>
      </c>
      <c r="M135" s="127">
        <f>'Enhanced - Aggs'!M67</f>
        <v>3883965.2046588771</v>
      </c>
      <c r="N135" s="123">
        <f>'Enhanced - Aggs'!N67</f>
        <v>0.31241549422653569</v>
      </c>
      <c r="O135" s="121">
        <f>'Enhanced - Aggs'!O67</f>
        <v>3797371.8804422002</v>
      </c>
      <c r="P135" s="122">
        <f>'Enhanced - Aggs'!P67</f>
        <v>570135.1877034693</v>
      </c>
      <c r="Q135" s="123">
        <f>'Enhanced - Aggs'!Q67</f>
        <v>0.17666358001762655</v>
      </c>
    </row>
    <row r="136" spans="2:17" ht="15" thickBot="1">
      <c r="B136" s="417"/>
      <c r="C136" s="312" t="s">
        <v>228</v>
      </c>
      <c r="D136" s="315">
        <f>Enhanced!D74</f>
        <v>243.31701299159525</v>
      </c>
      <c r="E136" s="145">
        <f>Enhanced!E74</f>
        <v>-438.07143730015764</v>
      </c>
      <c r="F136" s="146">
        <f>Enhanced!F74</f>
        <v>-0.64290998345009631</v>
      </c>
      <c r="G136" s="147">
        <f>Enhanced!G74</f>
        <v>1.0914370799206046E-3</v>
      </c>
      <c r="H136" s="148">
        <f>Enhanced!H74</f>
        <v>-1.5105939942316035E-3</v>
      </c>
      <c r="I136" s="255">
        <f>Enhanced!I74</f>
        <v>22.433857932388992</v>
      </c>
      <c r="J136" s="184">
        <f>Enhanced!J74</f>
        <v>0.83763719241850865</v>
      </c>
      <c r="K136" s="146">
        <f>Enhanced!K74</f>
        <v>3.8786285920304663E-2</v>
      </c>
      <c r="L136" s="149">
        <f>Enhanced!L74</f>
        <v>5458.5393019866942</v>
      </c>
      <c r="M136" s="150">
        <f>Enhanced!M74</f>
        <v>-9256.8760801804056</v>
      </c>
      <c r="N136" s="146">
        <f>Enhanced!N74</f>
        <v>-0.62905978796890538</v>
      </c>
      <c r="O136" s="144">
        <f>Enhanced!O74</f>
        <v>2224.1043235063553</v>
      </c>
      <c r="P136" s="145">
        <f>Enhanced!P74</f>
        <v>-3982.2724425792694</v>
      </c>
      <c r="Q136" s="146">
        <f>Enhanced!Q74</f>
        <v>-0.64164207115819316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Alternatives'!D112</f>
        <v>1119072.4205530798</v>
      </c>
      <c r="E137" s="384">
        <f>'Non-Dairy Alternatives'!E112</f>
        <v>-322119.0566604156</v>
      </c>
      <c r="F137" s="385">
        <f>'Non-Dairy Alternatives'!F112</f>
        <v>-0.22350885482838412</v>
      </c>
      <c r="G137" s="386">
        <f>'Non-Dairy Alternatives'!G112</f>
        <v>100.00000000000003</v>
      </c>
      <c r="H137" s="387">
        <f>'Non-Dairy Alternatives'!H112</f>
        <v>0</v>
      </c>
      <c r="I137" s="388">
        <f>'Non-Dairy Alternatives'!I112</f>
        <v>14.266648530111864</v>
      </c>
      <c r="J137" s="389">
        <f>'Non-Dairy Alternatives'!J112</f>
        <v>2.0558491833729331</v>
      </c>
      <c r="K137" s="385">
        <f>'Non-Dairy Alternatives'!K112</f>
        <v>0.16836319433272623</v>
      </c>
      <c r="L137" s="390">
        <f>'Non-Dairy Alternatives'!L112</f>
        <v>15965412.903772321</v>
      </c>
      <c r="M137" s="391">
        <f>'Non-Dairy Alternatives'!M112</f>
        <v>-1632687.0447119437</v>
      </c>
      <c r="N137" s="385">
        <f>'Non-Dairy Alternatives'!N112</f>
        <v>-9.2776325256214265E-2</v>
      </c>
      <c r="O137" s="383">
        <f>'Non-Dairy Alternatives'!O112</f>
        <v>3219543.6047850368</v>
      </c>
      <c r="P137" s="384">
        <f>'Non-Dairy Alternatives'!P112</f>
        <v>-482100.92103084736</v>
      </c>
      <c r="Q137" s="385">
        <f>'Non-Dairy Alternatives'!Q112</f>
        <v>-0.13023965906736734</v>
      </c>
    </row>
    <row r="138" spans="2:17" ht="15.5" customHeight="1">
      <c r="B138" s="423"/>
      <c r="C138" s="93" t="s">
        <v>265</v>
      </c>
      <c r="D138" s="137">
        <f>'Non-Dairy Alternatives'!D113</f>
        <v>306.82446449808776</v>
      </c>
      <c r="E138" s="138">
        <f>'Non-Dairy Alternatives'!E113</f>
        <v>-176.17553550191224</v>
      </c>
      <c r="F138" s="139">
        <f>'Non-Dairy Alternatives'!F113</f>
        <v>-0.36475266149464231</v>
      </c>
      <c r="G138" s="140">
        <f>'Non-Dairy Alternatives'!G113</f>
        <v>2.741774874109093E-2</v>
      </c>
      <c r="H138" s="141">
        <f>'Non-Dairy Alternatives'!H113</f>
        <v>-6.0961880006019584E-3</v>
      </c>
      <c r="I138" s="254">
        <f>'Non-Dairy Alternatives'!I113</f>
        <v>14.933914715335423</v>
      </c>
      <c r="J138" s="177">
        <f>'Non-Dairy Alternatives'!J113</f>
        <v>-1.0279279347680959</v>
      </c>
      <c r="K138" s="317">
        <f>'Non-Dairy Alternatives'!K113</f>
        <v>-6.4399077055269011E-2</v>
      </c>
      <c r="L138" s="335">
        <f>'Non-Dairy Alternatives'!L113</f>
        <v>4582.090385392904</v>
      </c>
      <c r="M138" s="143">
        <f>'Non-Dairy Alternatives'!M113</f>
        <v>-3127.4796146070958</v>
      </c>
      <c r="N138" s="139">
        <f>'Non-Dairy Alternatives'!N113</f>
        <v>-0.40566200379620343</v>
      </c>
      <c r="O138" s="137">
        <f>'Non-Dairy Alternatives'!O113</f>
        <v>1227.2978579923511</v>
      </c>
      <c r="P138" s="138">
        <f>'Non-Dairy Alternatives'!P113</f>
        <v>-704.70214200764894</v>
      </c>
      <c r="Q138" s="139">
        <f>'Non-Dairy Alternatives'!Q113</f>
        <v>-0.36475266149464231</v>
      </c>
    </row>
    <row r="139" spans="2:17" ht="15.5" customHeight="1">
      <c r="B139" s="423"/>
      <c r="C139" s="332" t="s">
        <v>85</v>
      </c>
      <c r="D139" s="121">
        <f>'Non-Dairy Alternatives'!D114</f>
        <v>763500.97935528227</v>
      </c>
      <c r="E139" s="122">
        <f>'Non-Dairy Alternatives'!E114</f>
        <v>-403365.04168593686</v>
      </c>
      <c r="F139" s="123">
        <f>'Non-Dairy Alternatives'!F114</f>
        <v>-0.34568239576125948</v>
      </c>
      <c r="G139" s="124">
        <f>'Non-Dairy Alternatives'!G114</f>
        <v>68.226234990040851</v>
      </c>
      <c r="H139" s="125">
        <f>'Non-Dairy Alternatives'!H114</f>
        <v>-12.739135641856251</v>
      </c>
      <c r="I139" s="182">
        <f>'Non-Dairy Alternatives'!I114</f>
        <v>12.335976962520526</v>
      </c>
      <c r="J139" s="183">
        <f>'Non-Dairy Alternatives'!J114</f>
        <v>0.6934923724681461</v>
      </c>
      <c r="K139" s="316">
        <f>'Non-Dairy Alternatives'!K114</f>
        <v>5.956566805857598E-2</v>
      </c>
      <c r="L139" s="319">
        <f>'Non-Dairy Alternatives'!L114</f>
        <v>9418530.4921886213</v>
      </c>
      <c r="M139" s="127">
        <f>'Non-Dairy Alternatives'!M114</f>
        <v>-4166689.1764395088</v>
      </c>
      <c r="N139" s="123">
        <f>'Non-Dairy Alternatives'!N114</f>
        <v>-0.30670753054229205</v>
      </c>
      <c r="O139" s="121">
        <f>'Non-Dairy Alternatives'!O114</f>
        <v>1784355.6608550353</v>
      </c>
      <c r="P139" s="122">
        <f>'Non-Dairy Alternatives'!P114</f>
        <v>-1064766.2617863012</v>
      </c>
      <c r="Q139" s="123">
        <f>'Non-Dairy Alternatives'!Q114</f>
        <v>-0.37371733842797011</v>
      </c>
    </row>
    <row r="140" spans="2:17" ht="15.5" customHeight="1">
      <c r="B140" s="423"/>
      <c r="C140" s="332" t="s">
        <v>87</v>
      </c>
      <c r="D140" s="121">
        <f>'Non-Dairy Alternatives'!D115</f>
        <v>677.8595209485901</v>
      </c>
      <c r="E140" s="122">
        <f>'Non-Dairy Alternatives'!E115</f>
        <v>-2567.3749582156274</v>
      </c>
      <c r="F140" s="123">
        <f>'Non-Dairy Alternatives'!F115</f>
        <v>-0.79112155830318709</v>
      </c>
      <c r="G140" s="124">
        <f>'Non-Dairy Alternatives'!G115</f>
        <v>6.057333810564032E-2</v>
      </c>
      <c r="H140" s="125">
        <f>'Non-Dairy Alternatives'!H115</f>
        <v>-0.16460385246717596</v>
      </c>
      <c r="I140" s="182">
        <f>'Non-Dairy Alternatives'!I115</f>
        <v>11.151031102302543</v>
      </c>
      <c r="J140" s="183">
        <f>'Non-Dairy Alternatives'!J115</f>
        <v>8.6179863665378775E-3</v>
      </c>
      <c r="K140" s="316">
        <f>'Non-Dairy Alternatives'!K115</f>
        <v>7.7343985336644327E-4</v>
      </c>
      <c r="L140" s="319">
        <f>'Non-Dairy Alternatives'!L115</f>
        <v>7558.8326010896308</v>
      </c>
      <c r="M140" s="127">
        <f>'Non-Dairy Alternatives'!M115</f>
        <v>-28600.910623837499</v>
      </c>
      <c r="N140" s="123">
        <f>'Non-Dairy Alternatives'!N115</f>
        <v>-0.79096000339186967</v>
      </c>
      <c r="O140" s="121">
        <f>'Non-Dairy Alternatives'!O115</f>
        <v>1369.5605824423576</v>
      </c>
      <c r="P140" s="122">
        <f>'Non-Dairy Alternatives'!P115</f>
        <v>-5154.2941999940585</v>
      </c>
      <c r="Q140" s="123">
        <f>'Non-Dairy Alternatives'!Q115</f>
        <v>-0.79006881236389548</v>
      </c>
    </row>
    <row r="141" spans="2:17" ht="15.5" customHeight="1">
      <c r="B141" s="423"/>
      <c r="C141" s="332" t="s">
        <v>261</v>
      </c>
      <c r="D141" s="121">
        <f>'Non-Dairy Alternatives'!D116</f>
        <v>93723.061624616908</v>
      </c>
      <c r="E141" s="122">
        <f>'Non-Dairy Alternatives'!E116</f>
        <v>68155.325796304736</v>
      </c>
      <c r="F141" s="123">
        <f>'Non-Dairy Alternatives'!F116</f>
        <v>2.6656770178622398</v>
      </c>
      <c r="G141" s="124">
        <f>'Non-Dairy Alternatives'!G116</f>
        <v>8.3750666983908086</v>
      </c>
      <c r="H141" s="125">
        <f>'Non-Dairy Alternatives'!H116</f>
        <v>6.6009973791809351</v>
      </c>
      <c r="I141" s="182">
        <f>'Non-Dairy Alternatives'!I116</f>
        <v>27.803615504251539</v>
      </c>
      <c r="J141" s="183">
        <f>'Non-Dairy Alternatives'!J116</f>
        <v>8.1028493747442987</v>
      </c>
      <c r="K141" s="316">
        <f>'Non-Dairy Alternatives'!K116</f>
        <v>0.41129615576767264</v>
      </c>
      <c r="L141" s="319">
        <f>'Non-Dairy Alternatives'!L116</f>
        <v>2605839.969292121</v>
      </c>
      <c r="M141" s="127">
        <f>'Non-Dairy Alternatives'!M116</f>
        <v>2102135.9852775196</v>
      </c>
      <c r="N141" s="123">
        <f>'Non-Dairy Alternatives'!N116</f>
        <v>4.1733558835948843</v>
      </c>
      <c r="O141" s="121">
        <f>'Non-Dairy Alternatives'!O116</f>
        <v>692843.85765578947</v>
      </c>
      <c r="P141" s="122">
        <f>'Non-Dairy Alternatives'!P116</f>
        <v>551174.53905540565</v>
      </c>
      <c r="Q141" s="123">
        <f>'Non-Dairy Alternatives'!Q116</f>
        <v>3.8905709754286364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Alternatives'!D117</f>
        <v>0</v>
      </c>
      <c r="E143" s="122">
        <f>'Non-Dairy Alternatives'!E117</f>
        <v>0</v>
      </c>
      <c r="F143" s="123">
        <f>'Non-Dairy Alternatives'!F117</f>
        <v>0</v>
      </c>
      <c r="G143" s="124">
        <f>'Non-Dairy Alternatives'!G117</f>
        <v>0</v>
      </c>
      <c r="H143" s="125">
        <f>'Non-Dairy Alternatives'!H117</f>
        <v>0</v>
      </c>
      <c r="I143" s="182">
        <f>'Non-Dairy Alternatives'!I117</f>
        <v>0</v>
      </c>
      <c r="J143" s="183">
        <f>'Non-Dairy Alternatives'!J117</f>
        <v>0</v>
      </c>
      <c r="K143" s="316">
        <f>'Non-Dairy Alternatives'!K117</f>
        <v>0</v>
      </c>
      <c r="L143" s="319">
        <f>'Non-Dairy Alternatives'!L117</f>
        <v>0</v>
      </c>
      <c r="M143" s="127">
        <f>'Non-Dairy Alternatives'!M117</f>
        <v>0</v>
      </c>
      <c r="N143" s="123">
        <f>'Non-Dairy Alternatives'!N117</f>
        <v>0</v>
      </c>
      <c r="O143" s="121">
        <f>'Non-Dairy Alternatives'!O117</f>
        <v>0</v>
      </c>
      <c r="P143" s="122">
        <f>'Non-Dairy Alternatives'!P117</f>
        <v>0</v>
      </c>
      <c r="Q143" s="123">
        <f>'Non-Dairy Alternatives'!Q117</f>
        <v>0</v>
      </c>
    </row>
    <row r="144" spans="2:17">
      <c r="B144" s="418"/>
      <c r="C144" s="332" t="s">
        <v>264</v>
      </c>
      <c r="D144" s="121">
        <f>'Non-Dairy Alternatives'!D118</f>
        <v>1</v>
      </c>
      <c r="E144" s="122">
        <f>'Non-Dairy Alternatives'!E118</f>
        <v>-1775.8372070485166</v>
      </c>
      <c r="F144" s="123">
        <f>'Non-Dairy Alternatives'!F118</f>
        <v>-0.99943720224000654</v>
      </c>
      <c r="G144" s="124">
        <f>'Non-Dairy Alternatives'!G118</f>
        <v>8.9359721643910193E-5</v>
      </c>
      <c r="H144" s="125">
        <f>'Non-Dairy Alternatives'!H118</f>
        <v>-0.12320010147361543</v>
      </c>
      <c r="I144" s="182">
        <f>'Non-Dairy Alternatives'!I118</f>
        <v>11.84</v>
      </c>
      <c r="J144" s="183">
        <f>'Non-Dairy Alternatives'!J118</f>
        <v>1.2428199911313964</v>
      </c>
      <c r="K144" s="316">
        <f>'Non-Dairy Alternatives'!K118</f>
        <v>0.11727836934838334</v>
      </c>
      <c r="L144" s="319">
        <f>'Non-Dairy Alternatives'!L118</f>
        <v>11.84</v>
      </c>
      <c r="M144" s="127">
        <f>'Non-Dairy Alternatives'!M118</f>
        <v>-18817.623729548464</v>
      </c>
      <c r="N144" s="123">
        <f>'Non-Dairy Alternatives'!N118</f>
        <v>-0.99937119823644149</v>
      </c>
      <c r="O144" s="121">
        <f>'Non-Dairy Alternatives'!O118</f>
        <v>8</v>
      </c>
      <c r="P144" s="122">
        <f>'Non-Dairy Alternatives'!P118</f>
        <v>-14206.697656388133</v>
      </c>
      <c r="Q144" s="123">
        <f>'Non-Dairy Alternatives'!Q118</f>
        <v>-0.99943720224000654</v>
      </c>
    </row>
    <row r="145" spans="2:17">
      <c r="B145" s="418"/>
      <c r="C145" s="332" t="s">
        <v>229</v>
      </c>
      <c r="D145" s="121">
        <f>'Non-Dairy Alternatives'!D119</f>
        <v>249159.77442833406</v>
      </c>
      <c r="E145" s="122">
        <f>'Non-Dairy Alternatives'!E119</f>
        <v>29899.130474799604</v>
      </c>
      <c r="F145" s="123">
        <f>'Non-Dairy Alternatives'!F119</f>
        <v>0.13636341632352317</v>
      </c>
      <c r="G145" s="124">
        <f>'Non-Dairy Alternatives'!G119</f>
        <v>22.264848087775384</v>
      </c>
      <c r="H145" s="125">
        <f>'Non-Dairy Alternatives'!H119</f>
        <v>7.0510026397389431</v>
      </c>
      <c r="I145" s="182">
        <f>'Non-Dairy Alternatives'!I119</f>
        <v>15.235890219702505</v>
      </c>
      <c r="J145" s="183">
        <f>'Non-Dairy Alternatives'!J119</f>
        <v>0.75221086208017418</v>
      </c>
      <c r="K145" s="316">
        <f>'Non-Dairy Alternatives'!K119</f>
        <v>5.1935067292435466E-2</v>
      </c>
      <c r="L145" s="319">
        <f>'Non-Dairy Alternatives'!L119</f>
        <v>3796170.9703559373</v>
      </c>
      <c r="M145" s="127">
        <f>'Non-Dairy Alternatives'!M119</f>
        <v>620470.10758715076</v>
      </c>
      <c r="N145" s="123">
        <f>'Non-Dairy Alternatives'!N119</f>
        <v>0.19538052681894724</v>
      </c>
      <c r="O145" s="121">
        <f>'Non-Dairy Alternatives'!O119</f>
        <v>716190.60773193557</v>
      </c>
      <c r="P145" s="122">
        <f>'Non-Dairy Alternatives'!P119</f>
        <v>76105.661924388842</v>
      </c>
      <c r="Q145" s="123">
        <f>'Non-Dairy Alternatives'!Q119</f>
        <v>0.11889931550940022</v>
      </c>
    </row>
    <row r="146" spans="2:17">
      <c r="B146" s="418"/>
      <c r="C146" s="332" t="s">
        <v>230</v>
      </c>
      <c r="D146" s="121">
        <f>'Non-Dairy Alternatives'!D120</f>
        <v>1.5414360165596008</v>
      </c>
      <c r="E146" s="122">
        <f>'Non-Dairy Alternatives'!E120</f>
        <v>-111.01976488530636</v>
      </c>
      <c r="F146" s="123">
        <f>'Non-Dairy Alternatives'!F120</f>
        <v>-0.98630579627607684</v>
      </c>
      <c r="G146" s="124">
        <f>'Non-Dairy Alternatives'!G120</f>
        <v>1.3774229337166368E-4</v>
      </c>
      <c r="H146" s="125">
        <f>'Non-Dairy Alternatives'!H120</f>
        <v>-7.6725454221441142E-3</v>
      </c>
      <c r="I146" s="182">
        <f>'Non-Dairy Alternatives'!I120</f>
        <v>17.306666666666665</v>
      </c>
      <c r="J146" s="183">
        <f>'Non-Dairy Alternatives'!J120</f>
        <v>0.54121053716804468</v>
      </c>
      <c r="K146" s="316">
        <f>'Non-Dairy Alternatives'!K120</f>
        <v>3.2281289157161143E-2</v>
      </c>
      <c r="L146" s="319">
        <f>'Non-Dairy Alternatives'!L120</f>
        <v>26.677119326591491</v>
      </c>
      <c r="M146" s="127">
        <f>'Non-Dairy Alternatives'!M120</f>
        <v>-1860.4627562773228</v>
      </c>
      <c r="N146" s="123">
        <f>'Non-Dairy Alternatives'!N120</f>
        <v>-0.98586372972588776</v>
      </c>
      <c r="O146" s="121">
        <f>'Non-Dairy Alternatives'!O120</f>
        <v>4.1104960441589355</v>
      </c>
      <c r="P146" s="122">
        <f>'Non-Dairy Alternatives'!P120</f>
        <v>-296.05270636081696</v>
      </c>
      <c r="Q146" s="123">
        <f>'Non-Dairy Alternatives'!Q120</f>
        <v>-0.98630579627607684</v>
      </c>
    </row>
    <row r="147" spans="2:17">
      <c r="B147" s="418"/>
      <c r="C147" s="333" t="s">
        <v>230</v>
      </c>
      <c r="D147" s="121">
        <f>'Non-Dairy Alternatives'!D121</f>
        <v>0.25007951259613037</v>
      </c>
      <c r="E147" s="122">
        <f>'Non-Dairy Alternatives'!E121</f>
        <v>0.25007951259613037</v>
      </c>
      <c r="F147" s="123">
        <f>'Non-Dairy Alternatives'!F121</f>
        <v>0</v>
      </c>
      <c r="G147" s="124">
        <f>'Non-Dairy Alternatives'!G121</f>
        <v>2.2347035634434945E-5</v>
      </c>
      <c r="H147" s="125">
        <f>'Non-Dairy Alternatives'!H121</f>
        <v>2.2347035634434945E-5</v>
      </c>
      <c r="I147" s="182">
        <f>'Non-Dairy Alternatives'!I121</f>
        <v>12</v>
      </c>
      <c r="J147" s="183">
        <f>'Non-Dairy Alternatives'!J121</f>
        <v>12</v>
      </c>
      <c r="K147" s="316">
        <f>'Non-Dairy Alternatives'!K121</f>
        <v>0</v>
      </c>
      <c r="L147" s="319">
        <f>'Non-Dairy Alternatives'!L121</f>
        <v>3.0009541511535645</v>
      </c>
      <c r="M147" s="127">
        <f>'Non-Dairy Alternatives'!M121</f>
        <v>3.0009541511535645</v>
      </c>
      <c r="N147" s="123">
        <f>'Non-Dairy Alternatives'!N121</f>
        <v>0</v>
      </c>
      <c r="O147" s="121">
        <f>'Non-Dairy Alternatives'!O121</f>
        <v>1.0003180503845215</v>
      </c>
      <c r="P147" s="122">
        <f>'Non-Dairy Alternatives'!P121</f>
        <v>1.0003180503845215</v>
      </c>
      <c r="Q147" s="123">
        <f>'Non-Dairy Alternatives'!Q121</f>
        <v>0</v>
      </c>
    </row>
    <row r="148" spans="2:17" ht="15" thickBot="1">
      <c r="B148" s="417"/>
      <c r="C148" s="334" t="s">
        <v>86</v>
      </c>
      <c r="D148" s="144">
        <f>'Non-Dairy Alternatives'!D122</f>
        <v>11701.129643872562</v>
      </c>
      <c r="E148" s="145">
        <f>'Non-Dairy Alternatives'!E122</f>
        <v>-12178.313859441012</v>
      </c>
      <c r="F148" s="146">
        <f>'Non-Dairy Alternatives'!F122</f>
        <v>-0.50999152713718465</v>
      </c>
      <c r="G148" s="147">
        <f>'Non-Dairy Alternatives'!G122</f>
        <v>1.0456096878957581</v>
      </c>
      <c r="H148" s="148">
        <f>'Non-Dairy Alternatives'!H122</f>
        <v>-0.61131403673546414</v>
      </c>
      <c r="I148" s="255">
        <f>'Non-Dairy Alternatives'!I122</f>
        <v>11.339847938970081</v>
      </c>
      <c r="J148" s="184">
        <f>'Non-Dairy Alternatives'!J122</f>
        <v>7.9555537040567614E-2</v>
      </c>
      <c r="K148" s="318">
        <f>'Non-Dairy Alternatives'!K122</f>
        <v>7.0651395364240569E-3</v>
      </c>
      <c r="L148" s="320">
        <f>'Non-Dairy Alternatives'!L122</f>
        <v>132689.03087568999</v>
      </c>
      <c r="M148" s="150">
        <f>'Non-Dairy Alternatives'!M122</f>
        <v>-136200.48536697694</v>
      </c>
      <c r="N148" s="146">
        <f>'Non-Dairy Alternatives'!N122</f>
        <v>-0.50652954890237878</v>
      </c>
      <c r="O148" s="144">
        <f>'Non-Dairy Alternatives'!O122</f>
        <v>23543.509287745124</v>
      </c>
      <c r="P148" s="145">
        <f>'Non-Dairy Alternatives'!P122</f>
        <v>-24254.113837643155</v>
      </c>
      <c r="Q148" s="146">
        <f>'Non-Dairy Alternatives'!Q122</f>
        <v>-0.50743347161880714</v>
      </c>
    </row>
    <row r="149" spans="2:17">
      <c r="B149" s="295"/>
      <c r="C149" s="93" t="s">
        <v>207</v>
      </c>
      <c r="D149" s="137">
        <f>'Trad vs Value Add'!D49</f>
        <v>654092.83963630348</v>
      </c>
      <c r="E149" s="138">
        <f>'Trad vs Value Add'!E49</f>
        <v>-132134.56000401673</v>
      </c>
      <c r="F149" s="139">
        <f>'Trad vs Value Add'!F49</f>
        <v>-0.16806150493415145</v>
      </c>
      <c r="G149" s="140">
        <f>'Trad vs Value Add'!G49</f>
        <v>2.9340372467677924</v>
      </c>
      <c r="H149" s="141">
        <f>'Trad vs Value Add'!H49</f>
        <v>-6.8344323301448906E-2</v>
      </c>
      <c r="I149" s="254">
        <f>'Trad vs Value Add'!I49</f>
        <v>14.267050843790795</v>
      </c>
      <c r="J149" s="177">
        <f>'Trad vs Value Add'!J49</f>
        <v>0.86071229575886576</v>
      </c>
      <c r="K149" s="139">
        <f>'Trad vs Value Add'!K49</f>
        <v>6.4201891715260292E-2</v>
      </c>
      <c r="L149" s="142">
        <f>'Trad vs Value Add'!L49</f>
        <v>9331975.7996506412</v>
      </c>
      <c r="M149" s="143">
        <f>'Trad vs Value Add'!M49</f>
        <v>-1208454.8956662882</v>
      </c>
      <c r="N149" s="139">
        <f>'Trad vs Value Add'!N49</f>
        <v>-0.11464947976017714</v>
      </c>
      <c r="O149" s="137">
        <f>'Trad vs Value Add'!O49</f>
        <v>3612466.0450663981</v>
      </c>
      <c r="P149" s="138">
        <f>'Trad vs Value Add'!P49</f>
        <v>-486433.22103040107</v>
      </c>
      <c r="Q149" s="139">
        <f>'Trad vs Value Add'!Q49</f>
        <v>-0.1186741096698407</v>
      </c>
    </row>
    <row r="150" spans="2:17">
      <c r="B150" s="295" t="s">
        <v>220</v>
      </c>
      <c r="C150" s="94" t="s">
        <v>208</v>
      </c>
      <c r="D150" s="121">
        <f>'Trad vs Value Add'!D50</f>
        <v>18333455.905094225</v>
      </c>
      <c r="E150" s="122">
        <f>'Trad vs Value Add'!E50</f>
        <v>-3885073.2581487931</v>
      </c>
      <c r="F150" s="123">
        <f>'Trad vs Value Add'!F50</f>
        <v>-0.17485735575044373</v>
      </c>
      <c r="G150" s="124">
        <f>'Trad vs Value Add'!G50</f>
        <v>82.23762626331596</v>
      </c>
      <c r="H150" s="125">
        <f>'Trad vs Value Add'!H50</f>
        <v>-2.6086949209677499</v>
      </c>
      <c r="I150" s="256">
        <f>'Trad vs Value Add'!I50</f>
        <v>5.7078370563412912</v>
      </c>
      <c r="J150" s="183">
        <f>'Trad vs Value Add'!J50</f>
        <v>-1.218044931744533E-2</v>
      </c>
      <c r="K150" s="123">
        <f>'Trad vs Value Add'!K50</f>
        <v>-2.1294426643616695E-3</v>
      </c>
      <c r="L150" s="126">
        <f>'Trad vs Value Add'!L50</f>
        <v>104644378.98589589</v>
      </c>
      <c r="M150" s="127">
        <f>'Trad vs Value Add'!M50</f>
        <v>-22445996.777843341</v>
      </c>
      <c r="N150" s="123">
        <f>'Trad vs Value Add'!N50</f>
        <v>-0.17661444970129295</v>
      </c>
      <c r="O150" s="121">
        <f>'Trad vs Value Add'!O50</f>
        <v>25480106.857413627</v>
      </c>
      <c r="P150" s="122">
        <f>'Trad vs Value Add'!P50</f>
        <v>-5000862.8827093318</v>
      </c>
      <c r="Q150" s="123">
        <f>'Trad vs Value Add'!Q50</f>
        <v>-0.16406508471830394</v>
      </c>
    </row>
    <row r="151" spans="2:17">
      <c r="B151" s="295" t="s">
        <v>218</v>
      </c>
      <c r="C151" s="94" t="s">
        <v>209</v>
      </c>
      <c r="D151" s="121">
        <f>'Trad vs Value Add'!D51</f>
        <v>600079.68212437094</v>
      </c>
      <c r="E151" s="122">
        <f>'Trad vs Value Add'!E51</f>
        <v>-13550.068204081617</v>
      </c>
      <c r="F151" s="123">
        <f>'Trad vs Value Add'!F51</f>
        <v>-2.2081830610117557E-2</v>
      </c>
      <c r="G151" s="124">
        <f>'Trad vs Value Add'!G51</f>
        <v>2.6917526560303924</v>
      </c>
      <c r="H151" s="125">
        <f>'Trad vs Value Add'!H51</f>
        <v>0.34847302207822262</v>
      </c>
      <c r="I151" s="256">
        <f>'Trad vs Value Add'!I51</f>
        <v>17.416837366477758</v>
      </c>
      <c r="J151" s="183">
        <f>'Trad vs Value Add'!J51</f>
        <v>0.51538112935133995</v>
      </c>
      <c r="K151" s="123">
        <f>'Trad vs Value Add'!K51</f>
        <v>3.0493297270990951E-2</v>
      </c>
      <c r="L151" s="126">
        <f>'Trad vs Value Add'!L51</f>
        <v>10451490.230487838</v>
      </c>
      <c r="M151" s="127">
        <f>'Trad vs Value Add'!M51</f>
        <v>80253.859512686729</v>
      </c>
      <c r="N151" s="123">
        <f>'Trad vs Value Add'!N51</f>
        <v>7.7381188357913099E-3</v>
      </c>
      <c r="O151" s="121">
        <f>'Trad vs Value Add'!O51</f>
        <v>3197095.407939753</v>
      </c>
      <c r="P151" s="122">
        <f>'Trad vs Value Add'!P51</f>
        <v>-232772.96232383279</v>
      </c>
      <c r="Q151" s="123">
        <f>'Trad vs Value Add'!Q51</f>
        <v>-6.7866441855885029E-2</v>
      </c>
    </row>
    <row r="152" spans="2:17" ht="15" thickBot="1">
      <c r="B152" s="295"/>
      <c r="C152" s="95" t="s">
        <v>210</v>
      </c>
      <c r="D152" s="144">
        <f>'Trad vs Value Add'!D52</f>
        <v>2662581.2272295584</v>
      </c>
      <c r="E152" s="145">
        <f>'Trad vs Value Add'!E52</f>
        <v>136270.97047169134</v>
      </c>
      <c r="F152" s="146">
        <f>'Trad vs Value Add'!F52</f>
        <v>5.3940710610332676E-2</v>
      </c>
      <c r="G152" s="147">
        <f>'Trad vs Value Add'!G52</f>
        <v>11.943430687270645</v>
      </c>
      <c r="H152" s="148">
        <f>'Trad vs Value Add'!H52</f>
        <v>2.296161514717463</v>
      </c>
      <c r="I152" s="255">
        <f>'Trad vs Value Add'!I52</f>
        <v>12.301417844784881</v>
      </c>
      <c r="J152" s="184">
        <f>'Trad vs Value Add'!J52</f>
        <v>0.45186426252312017</v>
      </c>
      <c r="K152" s="146">
        <f>'Trad vs Value Add'!K52</f>
        <v>3.8133441853838296E-2</v>
      </c>
      <c r="L152" s="149">
        <f>'Trad vs Value Add'!L52</f>
        <v>32753524.221830919</v>
      </c>
      <c r="M152" s="150">
        <f>'Trad vs Value Add'!M52</f>
        <v>2817875.4689611085</v>
      </c>
      <c r="N152" s="146">
        <f>'Trad vs Value Add'!N52</f>
        <v>9.4131097415784917E-2</v>
      </c>
      <c r="O152" s="144">
        <f>'Trad vs Value Add'!O52</f>
        <v>6511972.9404744385</v>
      </c>
      <c r="P152" s="145">
        <f>'Trad vs Value Add'!P52</f>
        <v>412279.74855413195</v>
      </c>
      <c r="Q152" s="146">
        <f>'Trad vs Value Add'!Q52</f>
        <v>6.7590243571634123E-2</v>
      </c>
    </row>
    <row r="153" spans="2:17">
      <c r="B153" s="416" t="s">
        <v>219</v>
      </c>
      <c r="C153" s="173" t="s">
        <v>216</v>
      </c>
      <c r="D153" s="137">
        <f>Filtration!D29</f>
        <v>20811817.804649092</v>
      </c>
      <c r="E153" s="138">
        <f>Filtration!E29</f>
        <v>-4077158.0251866132</v>
      </c>
      <c r="F153" s="139">
        <f>Filtration!F29</f>
        <v>-0.16381381271217726</v>
      </c>
      <c r="G153" s="140">
        <f>Filtration!G29</f>
        <v>93.354711917865288</v>
      </c>
      <c r="H153" s="141">
        <f>Filtration!H29</f>
        <v>-1.6892948969352801</v>
      </c>
      <c r="I153" s="254">
        <f>Filtration!I29</f>
        <v>6.5665620058211145</v>
      </c>
      <c r="J153" s="177">
        <f>Filtration!J29</f>
        <v>0.12093251610233846</v>
      </c>
      <c r="K153" s="139">
        <f>Filtration!K29</f>
        <v>1.876194036520935E-2</v>
      </c>
      <c r="L153" s="142">
        <f>Filtration!L29</f>
        <v>136662092.06808013</v>
      </c>
      <c r="M153" s="143">
        <f>Filtration!M29</f>
        <v>-23763024.509606749</v>
      </c>
      <c r="N153" s="139">
        <f>Filtration!N29</f>
        <v>-0.14812533733207139</v>
      </c>
      <c r="O153" s="137">
        <f>Filtration!O29</f>
        <v>33505646.442210987</v>
      </c>
      <c r="P153" s="138">
        <f>Filtration!P29</f>
        <v>-5486726.4602883905</v>
      </c>
      <c r="Q153" s="139">
        <f>Filtration!Q29</f>
        <v>-0.14071281258024429</v>
      </c>
    </row>
    <row r="154" spans="2:17" ht="15" thickBot="1">
      <c r="B154" s="417"/>
      <c r="C154" s="174" t="s">
        <v>217</v>
      </c>
      <c r="D154" s="144">
        <f>Filtration!D30</f>
        <v>1481452.001549378</v>
      </c>
      <c r="E154" s="145">
        <f>Filtration!E30</f>
        <v>183636.40293293004</v>
      </c>
      <c r="F154" s="146">
        <f>Filtration!F30</f>
        <v>0.14149652934415169</v>
      </c>
      <c r="G154" s="147">
        <f>Filtration!G30</f>
        <v>6.6452880821343987</v>
      </c>
      <c r="H154" s="148">
        <f>Filtration!H30</f>
        <v>1.6892948969350865</v>
      </c>
      <c r="I154" s="255">
        <f>Filtration!I30</f>
        <v>14.394157482637969</v>
      </c>
      <c r="J154" s="184">
        <f>Filtration!J30</f>
        <v>0.30951923828840222</v>
      </c>
      <c r="K154" s="146">
        <f>Filtration!K30</f>
        <v>2.1975661207526878E-2</v>
      </c>
      <c r="L154" s="149">
        <f>Filtration!L30</f>
        <v>21324253.413270976</v>
      </c>
      <c r="M154" s="150">
        <f>Filtration!M30</f>
        <v>3044990.198884327</v>
      </c>
      <c r="N154" s="146">
        <f>Filtration!N30</f>
        <v>0.16658167034258661</v>
      </c>
      <c r="O154" s="144">
        <f>Filtration!O30</f>
        <v>5470710.6105606053</v>
      </c>
      <c r="P154" s="145">
        <f>Filtration!P30</f>
        <v>167224.69284497295</v>
      </c>
      <c r="Q154" s="146">
        <f>Filtration!Q30</f>
        <v>3.1531090199821164E-2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15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>
      <c r="B158" s="420" t="str">
        <f>'HOME PAGE'!H7</f>
        <v>YTD ENDING 06-16-2024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Data'!E102</f>
        <v>9777860.321925031</v>
      </c>
      <c r="E161" s="384">
        <f>'Segment Data'!F102</f>
        <v>-1684276.567179244</v>
      </c>
      <c r="F161" s="385">
        <f>'Segment Data'!G102</f>
        <v>-0.14694263237950775</v>
      </c>
      <c r="G161" s="386">
        <f>'Segment Data'!H102</f>
        <v>99.999999999999929</v>
      </c>
      <c r="H161" s="387">
        <f>'Segment Data'!I102</f>
        <v>-1.1368683772161603E-13</v>
      </c>
      <c r="I161" s="388">
        <f>'Segment Data'!J102</f>
        <v>0</v>
      </c>
      <c r="J161" s="389">
        <f>'Segment Data'!K102</f>
        <v>7.2402410264180288</v>
      </c>
      <c r="K161" s="385">
        <f>'Segment Data'!L102</f>
        <v>0.362555356180434</v>
      </c>
      <c r="L161" s="390">
        <f>'Segment Data'!M102</f>
        <v>5.2714731897293768E-2</v>
      </c>
      <c r="M161" s="391">
        <f>'Segment Data'!N102</f>
        <v>70794065.453386605</v>
      </c>
      <c r="N161" s="385">
        <f>'Segment Data'!O102</f>
        <v>-8038909.1791075915</v>
      </c>
      <c r="O161" s="383">
        <f>'Segment Data'!P102</f>
        <v>-0.10197394195238232</v>
      </c>
      <c r="P161" s="384">
        <f>'Segment Data'!Q102</f>
        <v>17237854.373738404</v>
      </c>
      <c r="Q161" s="385">
        <f>'Segment Data'!R102</f>
        <v>-2432034.1958056353</v>
      </c>
    </row>
    <row r="162" spans="2:17">
      <c r="B162" s="416" t="s">
        <v>111</v>
      </c>
      <c r="C162" s="93" t="s">
        <v>111</v>
      </c>
      <c r="D162" s="137">
        <f>'Segment Data'!E105</f>
        <v>9202546.5082062706</v>
      </c>
      <c r="E162" s="138">
        <f>'Segment Data'!F105</f>
        <v>-1625150.9210006073</v>
      </c>
      <c r="F162" s="139">
        <f>'Segment Data'!G105</f>
        <v>-0.1500920146343292</v>
      </c>
      <c r="G162" s="140">
        <f>'Segment Data'!H105</f>
        <v>94.116158394810228</v>
      </c>
      <c r="H162" s="141">
        <f>'Segment Data'!I105</f>
        <v>-0.34875276411614209</v>
      </c>
      <c r="I162" s="176">
        <f>'Segment Data'!J105</f>
        <v>0</v>
      </c>
      <c r="J162" s="177">
        <f>'Segment Data'!K105</f>
        <v>6.6833484139083268</v>
      </c>
      <c r="K162" s="139">
        <f>'Segment Data'!L105</f>
        <v>0.30971279444742805</v>
      </c>
      <c r="L162" s="142">
        <f>'Segment Data'!M105</f>
        <v>4.8592798983011914E-2</v>
      </c>
      <c r="M162" s="143">
        <f>'Segment Data'!N105</f>
        <v>61503824.609537989</v>
      </c>
      <c r="N162" s="139">
        <f>'Segment Data'!O105</f>
        <v>-7507973.4020001739</v>
      </c>
      <c r="O162" s="137">
        <f>'Segment Data'!P105</f>
        <v>-0.10879260674739857</v>
      </c>
      <c r="P162" s="138">
        <f>'Segment Data'!Q105</f>
        <v>14125972.899410581</v>
      </c>
      <c r="Q162" s="139">
        <f>'Segment Data'!R105</f>
        <v>-2102497.6785611529</v>
      </c>
    </row>
    <row r="163" spans="2:17">
      <c r="B163" s="418"/>
      <c r="C163" s="118" t="s">
        <v>110</v>
      </c>
      <c r="D163" s="151">
        <f>'Segment Data'!E106</f>
        <v>9169025.487023646</v>
      </c>
      <c r="E163" s="152">
        <f>'Segment Data'!F106</f>
        <v>-1606462.2360269669</v>
      </c>
      <c r="F163" s="153">
        <f>'Segment Data'!G106</f>
        <v>-0.14908487460762163</v>
      </c>
      <c r="G163" s="154">
        <f>'Segment Data'!H106</f>
        <v>93.773332663218824</v>
      </c>
      <c r="H163" s="155">
        <f>'Segment Data'!I106</f>
        <v>-0.23608135183820878</v>
      </c>
      <c r="I163" s="178">
        <f>'Segment Data'!J106</f>
        <v>0</v>
      </c>
      <c r="J163" s="179">
        <f>'Segment Data'!K106</f>
        <v>6.6139183736329468</v>
      </c>
      <c r="K163" s="153">
        <f>'Segment Data'!L106</f>
        <v>0.31845514329706326</v>
      </c>
      <c r="L163" s="156">
        <f>'Segment Data'!M106</f>
        <v>5.0584862725037733E-2</v>
      </c>
      <c r="M163" s="157">
        <f>'Segment Data'!N106</f>
        <v>60643186.136934474</v>
      </c>
      <c r="N163" s="153">
        <f>'Segment Data'!O106</f>
        <v>-7193500.6124663949</v>
      </c>
      <c r="O163" s="151">
        <f>'Segment Data'!P106</f>
        <v>-0.10604144979898988</v>
      </c>
      <c r="P163" s="152">
        <f>'Segment Data'!Q106</f>
        <v>13820439.923973989</v>
      </c>
      <c r="Q163" s="153">
        <f>'Segment Data'!R106</f>
        <v>-1971536.9776153918</v>
      </c>
    </row>
    <row r="164" spans="2:17" ht="15" thickBot="1">
      <c r="B164" s="417"/>
      <c r="C164" s="114" t="s">
        <v>109</v>
      </c>
      <c r="D164" s="158">
        <f>'Segment Data'!E107</f>
        <v>33521.02118262041</v>
      </c>
      <c r="E164" s="159">
        <f>'Segment Data'!F107</f>
        <v>-18688.684973649717</v>
      </c>
      <c r="F164" s="160">
        <f>'Segment Data'!G107</f>
        <v>-0.35795422632167601</v>
      </c>
      <c r="G164" s="161">
        <f>'Segment Data'!H107</f>
        <v>0.34282573159135576</v>
      </c>
      <c r="H164" s="162">
        <f>'Segment Data'!I107</f>
        <v>-0.11267141227803795</v>
      </c>
      <c r="I164" s="180">
        <f>'Segment Data'!J107</f>
        <v>0</v>
      </c>
      <c r="J164" s="181">
        <f>'Segment Data'!K107</f>
        <v>25.674589921196638</v>
      </c>
      <c r="K164" s="160">
        <f>'Segment Data'!L107</f>
        <v>3.1670650058088228</v>
      </c>
      <c r="L164" s="163">
        <f>'Segment Data'!M107</f>
        <v>0.14071138509075168</v>
      </c>
      <c r="M164" s="164">
        <f>'Segment Data'!N107</f>
        <v>860638.47260352504</v>
      </c>
      <c r="N164" s="160">
        <f>'Segment Data'!O107</f>
        <v>-314472.78953380138</v>
      </c>
      <c r="O164" s="158">
        <f>'Segment Data'!P107</f>
        <v>-0.26761107621573565</v>
      </c>
      <c r="P164" s="159">
        <f>'Segment Data'!Q107</f>
        <v>305532.97543659067</v>
      </c>
      <c r="Q164" s="160">
        <f>'Segment Data'!R107</f>
        <v>-130960.70094575942</v>
      </c>
    </row>
    <row r="165" spans="2:17">
      <c r="B165" s="416" t="s">
        <v>108</v>
      </c>
      <c r="C165" s="93" t="s">
        <v>185</v>
      </c>
      <c r="D165" s="137">
        <f>Fat!E91</f>
        <v>280832.20379084087</v>
      </c>
      <c r="E165" s="138">
        <f>Fat!F91</f>
        <v>-128375.35461102618</v>
      </c>
      <c r="F165" s="139">
        <f>Fat!G91</f>
        <v>-0.31371696826028239</v>
      </c>
      <c r="G165" s="140">
        <f>Fat!H91</f>
        <v>2.8721232922618762</v>
      </c>
      <c r="H165" s="141">
        <f>Fat!I91</f>
        <v>-0.69795759545508362</v>
      </c>
      <c r="I165" s="254">
        <f>Fat!J91</f>
        <v>5.6311905815310119</v>
      </c>
      <c r="J165" s="177">
        <f>Fat!K91</f>
        <v>-0.25828166636460015</v>
      </c>
      <c r="K165" s="139">
        <f>Fat!L91</f>
        <v>-4.3854806592710863E-2</v>
      </c>
      <c r="L165" s="142">
        <f>Fat!M91</f>
        <v>1581419.6609775808</v>
      </c>
      <c r="M165" s="143">
        <f>Fat!N91</f>
        <v>-828596.89785933797</v>
      </c>
      <c r="N165" s="139">
        <f>Fat!O91</f>
        <v>-0.34381377788508694</v>
      </c>
      <c r="O165" s="137">
        <f>Fat!P91</f>
        <v>424403.00519621663</v>
      </c>
      <c r="P165" s="138">
        <f>Fat!Q91</f>
        <v>-198724.48673042934</v>
      </c>
      <c r="Q165" s="139">
        <f>Fat!R91</f>
        <v>-0.31891465118316914</v>
      </c>
    </row>
    <row r="166" spans="2:17">
      <c r="B166" s="418"/>
      <c r="C166" s="94" t="s">
        <v>186</v>
      </c>
      <c r="D166" s="121">
        <f>Fat!E92</f>
        <v>539356.27788769873</v>
      </c>
      <c r="E166" s="122">
        <f>Fat!F92</f>
        <v>-212926.81127926381</v>
      </c>
      <c r="F166" s="123">
        <f>Fat!G92</f>
        <v>-0.28304080517753949</v>
      </c>
      <c r="G166" s="124">
        <f>Fat!H92</f>
        <v>5.5160971841486903</v>
      </c>
      <c r="H166" s="125">
        <f>Fat!I92</f>
        <v>-1.0471038702905631</v>
      </c>
      <c r="I166" s="256">
        <f>Fat!J92</f>
        <v>9.3690100554061626</v>
      </c>
      <c r="J166" s="183">
        <f>Fat!K92</f>
        <v>0.35778434658149116</v>
      </c>
      <c r="K166" s="123">
        <f>Fat!L92</f>
        <v>3.9704293083138935E-2</v>
      </c>
      <c r="L166" s="126">
        <f>Fat!M92</f>
        <v>5053234.3909762902</v>
      </c>
      <c r="M166" s="127">
        <f>Fat!N92</f>
        <v>-1725758.3224390848</v>
      </c>
      <c r="N166" s="123">
        <f>Fat!O92</f>
        <v>-0.25457444717765709</v>
      </c>
      <c r="O166" s="121">
        <f>Fat!P92</f>
        <v>1797454.3929947398</v>
      </c>
      <c r="P166" s="122">
        <f>Fat!Q92</f>
        <v>-457936.561687737</v>
      </c>
      <c r="Q166" s="123">
        <f>Fat!R92</f>
        <v>-0.20304087889374692</v>
      </c>
    </row>
    <row r="167" spans="2:17">
      <c r="B167" s="418"/>
      <c r="C167" s="94" t="s">
        <v>187</v>
      </c>
      <c r="D167" s="121">
        <f>Fat!E93</f>
        <v>3632294.099387777</v>
      </c>
      <c r="E167" s="122">
        <f>Fat!F93</f>
        <v>-641311.47172562312</v>
      </c>
      <c r="F167" s="123">
        <f>Fat!G93</f>
        <v>-0.15006332733662703</v>
      </c>
      <c r="G167" s="124">
        <f>Fat!H93</f>
        <v>37.148148774870855</v>
      </c>
      <c r="H167" s="125">
        <f>Fat!I93</f>
        <v>-0.13639609194033397</v>
      </c>
      <c r="I167" s="256">
        <f>Fat!J93</f>
        <v>7.0582040691774584</v>
      </c>
      <c r="J167" s="183">
        <f>Fat!K93</f>
        <v>0.47224390526926552</v>
      </c>
      <c r="K167" s="123">
        <f>Fat!L93</f>
        <v>7.1704640404176082E-2</v>
      </c>
      <c r="L167" s="126">
        <f>Fat!M93</f>
        <v>25637472.992748078</v>
      </c>
      <c r="M167" s="127">
        <f>Fat!N93</f>
        <v>-2508323.0548608974</v>
      </c>
      <c r="N167" s="123">
        <f>Fat!O93</f>
        <v>-8.9118923856978033E-2</v>
      </c>
      <c r="O167" s="121">
        <f>Fat!P93</f>
        <v>5686662.6688020248</v>
      </c>
      <c r="P167" s="122">
        <f>Fat!Q93</f>
        <v>-813589.34063845314</v>
      </c>
      <c r="Q167" s="123">
        <f>Fat!R93</f>
        <v>-0.12516273822258847</v>
      </c>
    </row>
    <row r="168" spans="2:17" ht="15" thickBot="1">
      <c r="B168" s="417"/>
      <c r="C168" s="95" t="s">
        <v>188</v>
      </c>
      <c r="D168" s="144">
        <f>Fat!E94</f>
        <v>5325377.7408586629</v>
      </c>
      <c r="E168" s="145">
        <f>Fat!F94</f>
        <v>-701662.92956329975</v>
      </c>
      <c r="F168" s="146">
        <f>Fat!G94</f>
        <v>-0.11641914629956782</v>
      </c>
      <c r="G168" s="147">
        <f>Fat!H94</f>
        <v>54.463630748718046</v>
      </c>
      <c r="H168" s="148">
        <f>Fat!I94</f>
        <v>1.8814575576861827</v>
      </c>
      <c r="I168" s="255">
        <f>Fat!J94</f>
        <v>7.2336537018073361</v>
      </c>
      <c r="J168" s="184">
        <f>Fat!K94</f>
        <v>0.34832281026590373</v>
      </c>
      <c r="K168" s="146">
        <f>Fat!L94</f>
        <v>5.0589117030499606E-2</v>
      </c>
      <c r="L168" s="149">
        <f>Fat!M94</f>
        <v>38521938.408684656</v>
      </c>
      <c r="M168" s="150">
        <f>Fat!N94</f>
        <v>-2976230.9039482698</v>
      </c>
      <c r="N168" s="146">
        <f>Fat!O94</f>
        <v>-7.1719571085807912E-2</v>
      </c>
      <c r="O168" s="144">
        <f>Fat!P94</f>
        <v>9329334.3067454305</v>
      </c>
      <c r="P168" s="145">
        <f>Fat!Q94</f>
        <v>-961783.80674900673</v>
      </c>
      <c r="Q168" s="146">
        <f>Fat!R94</f>
        <v>-9.3457658938716118E-2</v>
      </c>
    </row>
    <row r="169" spans="2:17" ht="15" customHeight="1">
      <c r="B169" s="427" t="s">
        <v>107</v>
      </c>
      <c r="C169" s="93" t="s">
        <v>201</v>
      </c>
      <c r="D169" s="137">
        <f>Fat!E95</f>
        <v>280206.52223217953</v>
      </c>
      <c r="E169" s="138">
        <f>Fat!F95</f>
        <v>-128251.84697257692</v>
      </c>
      <c r="F169" s="139">
        <f>Fat!G95</f>
        <v>-0.31399000887722156</v>
      </c>
      <c r="G169" s="140">
        <f>Fat!H95</f>
        <v>2.8657243303411541</v>
      </c>
      <c r="H169" s="141">
        <f>Fat!I95</f>
        <v>-0.69782034860113296</v>
      </c>
      <c r="I169" s="254">
        <f>Fat!J95</f>
        <v>5.6134357832985158</v>
      </c>
      <c r="J169" s="177">
        <f>Fat!K95</f>
        <v>-0.26456532512014963</v>
      </c>
      <c r="K169" s="139">
        <f>Fat!L95</f>
        <v>-4.5009403748024222E-2</v>
      </c>
      <c r="L169" s="142">
        <f>Fat!M95</f>
        <v>1572921.3186117476</v>
      </c>
      <c r="M169" s="143">
        <f>Fat!N95</f>
        <v>-827997.42831669142</v>
      </c>
      <c r="N169" s="139">
        <f>Fat!O95</f>
        <v>-0.34486690954284527</v>
      </c>
      <c r="O169" s="137">
        <f>Fat!P95</f>
        <v>419352.59844852163</v>
      </c>
      <c r="P169" s="138">
        <f>Fat!Q95</f>
        <v>-198312.24599942478</v>
      </c>
      <c r="Q169" s="139">
        <f>Fat!R95</f>
        <v>-0.3210677243200904</v>
      </c>
    </row>
    <row r="170" spans="2:17">
      <c r="B170" s="428"/>
      <c r="C170" s="94" t="s">
        <v>202</v>
      </c>
      <c r="D170" s="121">
        <f>Fat!E96</f>
        <v>403688.20070883085</v>
      </c>
      <c r="E170" s="122">
        <f>Fat!F96</f>
        <v>-181008.73649243917</v>
      </c>
      <c r="F170" s="123">
        <f>Fat!G96</f>
        <v>-0.30957702183093633</v>
      </c>
      <c r="G170" s="124">
        <f>Fat!H96</f>
        <v>4.1285944717745178</v>
      </c>
      <c r="H170" s="125">
        <f>Fat!I96</f>
        <v>-0.97252186332241841</v>
      </c>
      <c r="I170" s="256">
        <f>Fat!J96</f>
        <v>6.1567039841938636</v>
      </c>
      <c r="J170" s="183">
        <f>Fat!K96</f>
        <v>-0.21638312049152031</v>
      </c>
      <c r="K170" s="123">
        <f>Fat!L96</f>
        <v>-3.3952638170038373E-2</v>
      </c>
      <c r="L170" s="126">
        <f>Fat!M96</f>
        <v>2485388.7536761109</v>
      </c>
      <c r="M170" s="127">
        <f>Fat!N96</f>
        <v>-1240935.756950343</v>
      </c>
      <c r="N170" s="123">
        <f>Fat!O96</f>
        <v>-0.33301870339299089</v>
      </c>
      <c r="O170" s="121">
        <f>Fat!P96</f>
        <v>694984.65793448151</v>
      </c>
      <c r="P170" s="122">
        <f>Fat!Q96</f>
        <v>-314039.50655109005</v>
      </c>
      <c r="Q170" s="123">
        <f>Fat!R96</f>
        <v>-0.3112309076474854</v>
      </c>
    </row>
    <row r="171" spans="2:17">
      <c r="B171" s="428"/>
      <c r="C171" s="94" t="s">
        <v>203</v>
      </c>
      <c r="D171" s="121">
        <f>Fat!E97</f>
        <v>3462737.8426875705</v>
      </c>
      <c r="E171" s="122">
        <f>Fat!F97</f>
        <v>-639704.98544876324</v>
      </c>
      <c r="F171" s="123">
        <f>Fat!G97</f>
        <v>-0.15593269967381113</v>
      </c>
      <c r="G171" s="124">
        <f>Fat!H97</f>
        <v>35.414065334140901</v>
      </c>
      <c r="H171" s="125">
        <f>Fat!I97</f>
        <v>-0.37719128604525309</v>
      </c>
      <c r="I171" s="256">
        <f>Fat!J97</f>
        <v>6.7959460820343072</v>
      </c>
      <c r="J171" s="183">
        <f>Fat!K97</f>
        <v>0.45669265155939076</v>
      </c>
      <c r="K171" s="123">
        <f>Fat!L97</f>
        <v>7.2042024596132417E-2</v>
      </c>
      <c r="L171" s="126">
        <f>Fat!M97</f>
        <v>23532579.675124522</v>
      </c>
      <c r="M171" s="127">
        <f>Fat!N97</f>
        <v>-2473845.096465949</v>
      </c>
      <c r="N171" s="123">
        <f>Fat!O97</f>
        <v>-9.5124382462920778E-2</v>
      </c>
      <c r="O171" s="121">
        <f>Fat!P97</f>
        <v>5264668.3499237318</v>
      </c>
      <c r="P171" s="122">
        <f>Fat!Q97</f>
        <v>-748155.98618879821</v>
      </c>
      <c r="Q171" s="123">
        <f>Fat!R97</f>
        <v>-0.1244267160268486</v>
      </c>
    </row>
    <row r="172" spans="2:17" ht="15" thickBot="1">
      <c r="B172" s="429"/>
      <c r="C172" s="95" t="s">
        <v>204</v>
      </c>
      <c r="D172" s="144">
        <f>Fat!E98</f>
        <v>5055913.9425776638</v>
      </c>
      <c r="E172" s="145">
        <f>Fat!F98</f>
        <v>-676185.35208682809</v>
      </c>
      <c r="F172" s="146">
        <f>Fat!G98</f>
        <v>-0.11796469623550131</v>
      </c>
      <c r="G172" s="147">
        <f>Fat!H98</f>
        <v>51.707774258553457</v>
      </c>
      <c r="H172" s="148">
        <f>Fat!I98</f>
        <v>1.698780733852729</v>
      </c>
      <c r="I172" s="255">
        <f>Fat!J98</f>
        <v>6.707577551218316</v>
      </c>
      <c r="J172" s="184">
        <f>Fat!K98</f>
        <v>0.27396081036397835</v>
      </c>
      <c r="K172" s="146">
        <f>Fat!L98</f>
        <v>4.2582706026656841E-2</v>
      </c>
      <c r="L172" s="149">
        <f>Fat!M98</f>
        <v>33912934.862125628</v>
      </c>
      <c r="M172" s="150">
        <f>Fat!N98</f>
        <v>-2965195.12026719</v>
      </c>
      <c r="N172" s="146">
        <f>Fat!O98</f>
        <v>-8.0405246190164731E-2</v>
      </c>
      <c r="O172" s="144">
        <f>Fat!P98</f>
        <v>7746967.2931038477</v>
      </c>
      <c r="P172" s="145">
        <f>Fat!Q98</f>
        <v>-841989.93982183561</v>
      </c>
      <c r="Q172" s="146">
        <f>Fat!R98</f>
        <v>-9.8031683822347546E-2</v>
      </c>
    </row>
    <row r="173" spans="2:17" ht="15" thickBot="1">
      <c r="B173" s="416" t="s">
        <v>106</v>
      </c>
      <c r="C173" s="165" t="s">
        <v>106</v>
      </c>
      <c r="D173" s="130">
        <f>'Segment Data'!E108</f>
        <v>572024.47660253395</v>
      </c>
      <c r="E173" s="131">
        <f>'Segment Data'!F108</f>
        <v>-60185.883726634551</v>
      </c>
      <c r="F173" s="132">
        <f>'Segment Data'!G108</f>
        <v>-9.5199141778217602E-2</v>
      </c>
      <c r="G173" s="133">
        <f>'Segment Data'!H108</f>
        <v>5.8502009414050962</v>
      </c>
      <c r="H173" s="134">
        <f>'Segment Data'!I108</f>
        <v>0.33455960466501722</v>
      </c>
      <c r="I173" s="185">
        <f>'Segment Data'!J108</f>
        <v>0</v>
      </c>
      <c r="J173" s="186">
        <f>'Segment Data'!K108</f>
        <v>16.13252037572158</v>
      </c>
      <c r="K173" s="132">
        <f>'Segment Data'!L108</f>
        <v>0.65990892884955166</v>
      </c>
      <c r="L173" s="135">
        <f>'Segment Data'!M108</f>
        <v>4.265013253357177E-2</v>
      </c>
      <c r="M173" s="136">
        <f>'Segment Data'!N108</f>
        <v>9228196.5242018513</v>
      </c>
      <c r="N173" s="132">
        <f>'Segment Data'!O108</f>
        <v>-553748.73385833018</v>
      </c>
      <c r="O173" s="130">
        <f>'Segment Data'!P108</f>
        <v>-5.6609265258569019E-2</v>
      </c>
      <c r="P173" s="131">
        <f>'Segment Data'!Q108</f>
        <v>3094038.5546710342</v>
      </c>
      <c r="Q173" s="132">
        <f>'Segment Data'!R108</f>
        <v>-337519.84110610746</v>
      </c>
    </row>
    <row r="174" spans="2:17">
      <c r="B174" s="418"/>
      <c r="C174" s="115" t="s">
        <v>120</v>
      </c>
      <c r="D174" s="166">
        <f>'Segment Data'!E109</f>
        <v>355899.01433157228</v>
      </c>
      <c r="E174" s="167">
        <f>'Segment Data'!F109</f>
        <v>-27248.713012513879</v>
      </c>
      <c r="F174" s="168">
        <f>'Segment Data'!G109</f>
        <v>-7.1118033770935424E-2</v>
      </c>
      <c r="G174" s="169">
        <f>'Segment Data'!H109</f>
        <v>3.6398455553055378</v>
      </c>
      <c r="H174" s="170">
        <f>'Segment Data'!I109</f>
        <v>0.29712045045793811</v>
      </c>
      <c r="I174" s="187">
        <f>'Segment Data'!J109</f>
        <v>0</v>
      </c>
      <c r="J174" s="188">
        <f>'Segment Data'!K109</f>
        <v>11.548225651268419</v>
      </c>
      <c r="K174" s="168">
        <f>'Segment Data'!L109</f>
        <v>0.62695655657909555</v>
      </c>
      <c r="L174" s="171">
        <f>'Segment Data'!M109</f>
        <v>5.7406932394328161E-2</v>
      </c>
      <c r="M174" s="172">
        <f>'Segment Data'!N109</f>
        <v>4110002.1265650098</v>
      </c>
      <c r="N174" s="168">
        <f>'Segment Data'!O109</f>
        <v>-74457.306778409984</v>
      </c>
      <c r="O174" s="166">
        <f>'Segment Data'!P109</f>
        <v>-1.7793769533312919E-2</v>
      </c>
      <c r="P174" s="167">
        <f>'Segment Data'!Q109</f>
        <v>1074788.9317534238</v>
      </c>
      <c r="Q174" s="168">
        <f>'Segment Data'!R109</f>
        <v>-79874.026433571242</v>
      </c>
    </row>
    <row r="175" spans="2:17" ht="15" thickBot="1">
      <c r="B175" s="418"/>
      <c r="C175" s="114" t="s">
        <v>121</v>
      </c>
      <c r="D175" s="158">
        <f>'Segment Data'!E110</f>
        <v>216125.46227096202</v>
      </c>
      <c r="E175" s="159">
        <f>'Segment Data'!F110</f>
        <v>-32937.170714121137</v>
      </c>
      <c r="F175" s="160">
        <f>'Segment Data'!G110</f>
        <v>-0.13224452949589516</v>
      </c>
      <c r="G175" s="161">
        <f>'Segment Data'!H110</f>
        <v>2.2103553860995615</v>
      </c>
      <c r="H175" s="162">
        <f>'Segment Data'!I110</f>
        <v>3.7439154207075553E-2</v>
      </c>
      <c r="I175" s="180">
        <f>'Segment Data'!J110</f>
        <v>0</v>
      </c>
      <c r="J175" s="181">
        <f>'Segment Data'!K110</f>
        <v>23.681589128170511</v>
      </c>
      <c r="K175" s="160">
        <f>'Segment Data'!L110</f>
        <v>1.2073794981293595</v>
      </c>
      <c r="L175" s="163">
        <f>'Segment Data'!M110</f>
        <v>5.3722890281999593E-2</v>
      </c>
      <c r="M175" s="164">
        <f>'Segment Data'!N110</f>
        <v>5118194.3976368401</v>
      </c>
      <c r="N175" s="160">
        <f>'Segment Data'!O110</f>
        <v>-479291.42707992066</v>
      </c>
      <c r="O175" s="158">
        <f>'Segment Data'!P110</f>
        <v>-8.5626197562398185E-2</v>
      </c>
      <c r="P175" s="159">
        <f>'Segment Data'!Q110</f>
        <v>2019249.6229176109</v>
      </c>
      <c r="Q175" s="160">
        <f>'Segment Data'!R110</f>
        <v>-257645.81467253598</v>
      </c>
    </row>
    <row r="176" spans="2:17">
      <c r="B176" s="418"/>
      <c r="C176" s="93" t="s">
        <v>105</v>
      </c>
      <c r="D176" s="137">
        <f>Flavor!D108</f>
        <v>0.12500837445259094</v>
      </c>
      <c r="E176" s="138">
        <f>Flavor!E108</f>
        <v>0.12500837445259094</v>
      </c>
      <c r="F176" s="139">
        <f>Flavor!F108</f>
        <v>0</v>
      </c>
      <c r="G176" s="140">
        <f>Flavor!G108</f>
        <v>1.2784839457389562E-6</v>
      </c>
      <c r="H176" s="141">
        <f>Flavor!H108</f>
        <v>1.2784839457389562E-6</v>
      </c>
      <c r="I176" s="254">
        <f>Flavor!I108</f>
        <v>17.52</v>
      </c>
      <c r="J176" s="177">
        <f>Flavor!J108</f>
        <v>17.52</v>
      </c>
      <c r="K176" s="139">
        <f>Flavor!K108</f>
        <v>0</v>
      </c>
      <c r="L176" s="142">
        <f>Flavor!L108</f>
        <v>2.1901467204093934</v>
      </c>
      <c r="M176" s="143">
        <f>Flavor!M108</f>
        <v>2.1901467204093934</v>
      </c>
      <c r="N176" s="139">
        <f>Flavor!N108</f>
        <v>0</v>
      </c>
      <c r="O176" s="137">
        <f>Flavor!O108</f>
        <v>1.0000669956207275</v>
      </c>
      <c r="P176" s="138">
        <f>Flavor!P108</f>
        <v>1.0000669956207275</v>
      </c>
      <c r="Q176" s="139">
        <f>Flavor!Q108</f>
        <v>0</v>
      </c>
    </row>
    <row r="177" spans="2:17">
      <c r="B177" s="418"/>
      <c r="C177" s="94" t="s">
        <v>104</v>
      </c>
      <c r="D177" s="121">
        <f>Flavor!D109</f>
        <v>486272.16838103998</v>
      </c>
      <c r="E177" s="122">
        <f>Flavor!E109</f>
        <v>-47662.453248144477</v>
      </c>
      <c r="F177" s="123">
        <f>Flavor!F109</f>
        <v>-8.9266459445377311E-2</v>
      </c>
      <c r="G177" s="124">
        <f>Flavor!G109</f>
        <v>4.9731961019187922</v>
      </c>
      <c r="H177" s="125">
        <f>Flavor!H109</f>
        <v>0.31494933000373937</v>
      </c>
      <c r="I177" s="256">
        <f>Flavor!I109</f>
        <v>14.966313911176776</v>
      </c>
      <c r="J177" s="183">
        <f>Flavor!J109</f>
        <v>0.65893719279267593</v>
      </c>
      <c r="K177" s="123">
        <f>Flavor!K109</f>
        <v>4.6055765900535915E-2</v>
      </c>
      <c r="L177" s="126">
        <f>Flavor!L109</f>
        <v>7277701.9182592547</v>
      </c>
      <c r="M177" s="127">
        <f>Flavor!M109</f>
        <v>-361501.8563773632</v>
      </c>
      <c r="N177" s="123">
        <f>Flavor!N109</f>
        <v>-4.7321928703827405E-2</v>
      </c>
      <c r="O177" s="121">
        <f>Flavor!O109</f>
        <v>2323900.1344069391</v>
      </c>
      <c r="P177" s="122">
        <f>Flavor!P109</f>
        <v>-229288.70910506044</v>
      </c>
      <c r="Q177" s="123">
        <f>Flavor!Q109</f>
        <v>-8.9804837463438814E-2</v>
      </c>
    </row>
    <row r="178" spans="2:17">
      <c r="B178" s="418"/>
      <c r="C178" s="94" t="s">
        <v>103</v>
      </c>
      <c r="D178" s="121">
        <f>Flavor!D110</f>
        <v>0</v>
      </c>
      <c r="E178" s="122">
        <f>Flavor!E110</f>
        <v>-209.85218715390118</v>
      </c>
      <c r="F178" s="123">
        <f>Flavor!F110</f>
        <v>-1</v>
      </c>
      <c r="G178" s="124">
        <f>Flavor!G110</f>
        <v>0</v>
      </c>
      <c r="H178" s="125">
        <f>Flavor!H110</f>
        <v>-1.8308295319120057E-3</v>
      </c>
      <c r="I178" s="256">
        <f>Flavor!I110</f>
        <v>0</v>
      </c>
      <c r="J178" s="183">
        <f>Flavor!J110</f>
        <v>-40.569247083132211</v>
      </c>
      <c r="K178" s="123">
        <f>Flavor!K110</f>
        <v>-1</v>
      </c>
      <c r="L178" s="126">
        <f>Flavor!L110</f>
        <v>0</v>
      </c>
      <c r="M178" s="127">
        <f>Flavor!M110</f>
        <v>-8513.5452315823204</v>
      </c>
      <c r="N178" s="123">
        <f>Flavor!N110</f>
        <v>-1</v>
      </c>
      <c r="O178" s="121">
        <f>Flavor!O110</f>
        <v>0</v>
      </c>
      <c r="P178" s="122">
        <f>Flavor!P110</f>
        <v>-2442.9823882875589</v>
      </c>
      <c r="Q178" s="123">
        <f>Flavor!Q110</f>
        <v>-1</v>
      </c>
    </row>
    <row r="179" spans="2:17">
      <c r="B179" s="418"/>
      <c r="C179" s="94" t="s">
        <v>102</v>
      </c>
      <c r="D179" s="121">
        <f>Flavor!D111</f>
        <v>0</v>
      </c>
      <c r="E179" s="122">
        <f>Flavor!E111</f>
        <v>0</v>
      </c>
      <c r="F179" s="123">
        <f>Flavor!F111</f>
        <v>0</v>
      </c>
      <c r="G179" s="124">
        <f>Flavor!G111</f>
        <v>0</v>
      </c>
      <c r="H179" s="125">
        <f>Flavor!H111</f>
        <v>0</v>
      </c>
      <c r="I179" s="256">
        <f>Flavor!I111</f>
        <v>0</v>
      </c>
      <c r="J179" s="183">
        <f>Flavor!J111</f>
        <v>0</v>
      </c>
      <c r="K179" s="123">
        <f>Flavor!K111</f>
        <v>0</v>
      </c>
      <c r="L179" s="126">
        <f>Flavor!L111</f>
        <v>0</v>
      </c>
      <c r="M179" s="127">
        <f>Flavor!M111</f>
        <v>0</v>
      </c>
      <c r="N179" s="123">
        <f>Flavor!N111</f>
        <v>0</v>
      </c>
      <c r="O179" s="121">
        <f>Flavor!O111</f>
        <v>0</v>
      </c>
      <c r="P179" s="122">
        <f>Flavor!P111</f>
        <v>0</v>
      </c>
      <c r="Q179" s="123">
        <f>Flavor!Q111</f>
        <v>0</v>
      </c>
    </row>
    <row r="180" spans="2:17">
      <c r="B180" s="418"/>
      <c r="C180" s="94" t="s">
        <v>63</v>
      </c>
      <c r="D180" s="121">
        <f>Flavor!D112</f>
        <v>82796.524389815517</v>
      </c>
      <c r="E180" s="122">
        <f>Flavor!E112</f>
        <v>-4003.7920391091757</v>
      </c>
      <c r="F180" s="123">
        <f>Flavor!F112</f>
        <v>-4.6126468241479611E-2</v>
      </c>
      <c r="G180" s="124">
        <f>Flavor!G112</f>
        <v>0.84677548731351504</v>
      </c>
      <c r="H180" s="125">
        <f>Flavor!H112</f>
        <v>8.9496829165262803E-2</v>
      </c>
      <c r="I180" s="256">
        <f>Flavor!I112</f>
        <v>23.187507437555688</v>
      </c>
      <c r="J180" s="183">
        <f>Flavor!J112</f>
        <v>1.1120813073919997</v>
      </c>
      <c r="K180" s="123">
        <f>Flavor!K112</f>
        <v>5.0376436714508567E-2</v>
      </c>
      <c r="L180" s="126">
        <f>Flavor!L112</f>
        <v>1919845.0250926083</v>
      </c>
      <c r="M180" s="127">
        <f>Flavor!M112</f>
        <v>3691.0516910476144</v>
      </c>
      <c r="N180" s="123">
        <f>Flavor!N112</f>
        <v>1.9262813647982846E-3</v>
      </c>
      <c r="O180" s="121">
        <f>Flavor!O112</f>
        <v>758747.71090135002</v>
      </c>
      <c r="P180" s="122">
        <f>Flavor!P112</f>
        <v>-34107.51183185773</v>
      </c>
      <c r="Q180" s="123">
        <f>Flavor!Q112</f>
        <v>-4.30185875729985E-2</v>
      </c>
    </row>
    <row r="181" spans="2:17">
      <c r="B181" s="418"/>
      <c r="C181" s="94" t="s">
        <v>64</v>
      </c>
      <c r="D181" s="121">
        <f>Flavor!D113</f>
        <v>1407.3119760631914</v>
      </c>
      <c r="E181" s="122">
        <f>Flavor!E113</f>
        <v>925.11779170861269</v>
      </c>
      <c r="F181" s="123">
        <f>Flavor!F113</f>
        <v>1.91855858433235</v>
      </c>
      <c r="G181" s="124">
        <f>Flavor!G113</f>
        <v>1.4392841886967402E-2</v>
      </c>
      <c r="H181" s="125">
        <f>Flavor!H113</f>
        <v>1.0185998180424823E-2</v>
      </c>
      <c r="I181" s="256">
        <f>Flavor!I113</f>
        <v>19.80330783014189</v>
      </c>
      <c r="J181" s="183">
        <f>Flavor!J113</f>
        <v>-9.1386414294591347</v>
      </c>
      <c r="K181" s="123">
        <f>Flavor!K113</f>
        <v>-0.31575763427294168</v>
      </c>
      <c r="L181" s="126">
        <f>Flavor!L113</f>
        <v>27869.432275024654</v>
      </c>
      <c r="M181" s="127">
        <f>Flavor!M113</f>
        <v>13913.792658159735</v>
      </c>
      <c r="N181" s="123">
        <f>Flavor!N113</f>
        <v>0.9970014302565815</v>
      </c>
      <c r="O181" s="121">
        <f>Flavor!O113</f>
        <v>11655.903268933296</v>
      </c>
      <c r="P181" s="122">
        <f>Flavor!P113</f>
        <v>5835.069327455014</v>
      </c>
      <c r="Q181" s="123">
        <f>Flavor!Q113</f>
        <v>1.0024455921814386</v>
      </c>
    </row>
    <row r="182" spans="2:17">
      <c r="B182" s="418"/>
      <c r="C182" s="94" t="s">
        <v>196</v>
      </c>
      <c r="D182" s="121">
        <f>Flavor!D114</f>
        <v>998.84467474432006</v>
      </c>
      <c r="E182" s="122">
        <f>Flavor!E114</f>
        <v>-9345.3835457160185</v>
      </c>
      <c r="F182" s="123">
        <f>Flavor!F114</f>
        <v>-0.90343942018132806</v>
      </c>
      <c r="G182" s="124">
        <f>Flavor!G114</f>
        <v>1.0215370662481207E-2</v>
      </c>
      <c r="H182" s="125">
        <f>Flavor!H114</f>
        <v>-8.0031572996806216E-2</v>
      </c>
      <c r="I182" s="256">
        <f>Flavor!I114</f>
        <v>22.723085370508485</v>
      </c>
      <c r="J182" s="183">
        <f>Flavor!J114</f>
        <v>-1.2708889388563627</v>
      </c>
      <c r="K182" s="123">
        <f>Flavor!K114</f>
        <v>-5.2967004234906377E-2</v>
      </c>
      <c r="L182" s="126">
        <f>Flavor!L114</f>
        <v>22696.832816092967</v>
      </c>
      <c r="M182" s="127">
        <f>Flavor!M114</f>
        <v>-225502.31335583926</v>
      </c>
      <c r="N182" s="123">
        <f>Flavor!N114</f>
        <v>-0.90855394482150864</v>
      </c>
      <c r="O182" s="121">
        <f>Flavor!O114</f>
        <v>8340.2348619699478</v>
      </c>
      <c r="P182" s="122">
        <f>Flavor!P114</f>
        <v>-86256.969152391204</v>
      </c>
      <c r="Q182" s="123">
        <f>Flavor!Q114</f>
        <v>-0.91183423496635496</v>
      </c>
    </row>
    <row r="183" spans="2:17" ht="15" thickBot="1">
      <c r="B183" s="418"/>
      <c r="C183" s="94" t="s">
        <v>197</v>
      </c>
      <c r="D183" s="121">
        <f>Flavor!D115</f>
        <v>0</v>
      </c>
      <c r="E183" s="122">
        <f>Flavor!E115</f>
        <v>0</v>
      </c>
      <c r="F183" s="123">
        <f>Flavor!F115</f>
        <v>0</v>
      </c>
      <c r="G183" s="124">
        <f>Flavor!G115</f>
        <v>0</v>
      </c>
      <c r="H183" s="125">
        <f>Flavor!H115</f>
        <v>0</v>
      </c>
      <c r="I183" s="256">
        <f>Flavor!I115</f>
        <v>0</v>
      </c>
      <c r="J183" s="183">
        <f>Flavor!J115</f>
        <v>0</v>
      </c>
      <c r="K183" s="123">
        <f>Flavor!K115</f>
        <v>0</v>
      </c>
      <c r="L183" s="126">
        <f>Flavor!L115</f>
        <v>0</v>
      </c>
      <c r="M183" s="127">
        <f>Flavor!M115</f>
        <v>0</v>
      </c>
      <c r="N183" s="123">
        <f>Flavor!N115</f>
        <v>0</v>
      </c>
      <c r="O183" s="121">
        <f>Flavor!O115</f>
        <v>0</v>
      </c>
      <c r="P183" s="122">
        <f>Flavor!P115</f>
        <v>0</v>
      </c>
      <c r="Q183" s="123">
        <f>Flavor!Q115</f>
        <v>0</v>
      </c>
    </row>
    <row r="184" spans="2:17">
      <c r="B184" s="416" t="s">
        <v>101</v>
      </c>
      <c r="C184" s="117" t="s">
        <v>13</v>
      </c>
      <c r="D184" s="166">
        <f>'Branded vs. Private Label'!D25</f>
        <v>9696020.6216428205</v>
      </c>
      <c r="E184" s="167">
        <f>'Branded vs. Private Label'!E25</f>
        <v>-1649126.7974579278</v>
      </c>
      <c r="F184" s="168">
        <f>'Branded vs. Private Label'!F25</f>
        <v>-0.14535966228886982</v>
      </c>
      <c r="G184" s="169">
        <f>'Branded vs. Private Label'!G25</f>
        <v>99.163010131176662</v>
      </c>
      <c r="H184" s="170">
        <f>'Branded vs. Private Label'!H25</f>
        <v>0.18367033734411109</v>
      </c>
      <c r="I184" s="257">
        <f>'Branded vs. Private Label'!I25</f>
        <v>7.2684581628307825</v>
      </c>
      <c r="J184" s="188">
        <f>'Branded vs. Private Label'!J25</f>
        <v>0.3617186610993377</v>
      </c>
      <c r="K184" s="168">
        <f>'Branded vs. Private Label'!K25</f>
        <v>5.2371840722914009E-2</v>
      </c>
      <c r="L184" s="171">
        <f>'Branded vs. Private Label'!L25</f>
        <v>70475120.23435536</v>
      </c>
      <c r="M184" s="172">
        <f>'Branded vs. Private Label'!M25</f>
        <v>-7882857.5981143266</v>
      </c>
      <c r="N184" s="168">
        <f>'Branded vs. Private Label'!N25</f>
        <v>-0.100600574646885</v>
      </c>
      <c r="O184" s="166">
        <f>'Branded vs. Private Label'!O25</f>
        <v>17130520.378352642</v>
      </c>
      <c r="P184" s="167">
        <f>'Branded vs. Private Label'!P25</f>
        <v>-2388838.3841867261</v>
      </c>
      <c r="Q184" s="168">
        <f>'Branded vs. Private Label'!Q25</f>
        <v>-0.12238303590030181</v>
      </c>
    </row>
    <row r="185" spans="2:17" ht="15" thickBot="1">
      <c r="B185" s="417"/>
      <c r="C185" s="116" t="s">
        <v>12</v>
      </c>
      <c r="D185" s="158">
        <f>'Branded vs. Private Label'!D26</f>
        <v>81839.700282216072</v>
      </c>
      <c r="E185" s="159">
        <f>'Branded vs. Private Label'!E26</f>
        <v>-35149.769721308418</v>
      </c>
      <c r="F185" s="160">
        <f>'Branded vs. Private Label'!F26</f>
        <v>-0.30045242294241931</v>
      </c>
      <c r="G185" s="161">
        <f>'Branded vs. Private Label'!G26</f>
        <v>0.83698986882340487</v>
      </c>
      <c r="H185" s="162">
        <f>'Branded vs. Private Label'!H26</f>
        <v>-0.18367033734402283</v>
      </c>
      <c r="I185" s="258">
        <f>'Branded vs. Private Label'!I26</f>
        <v>3.8971943681534587</v>
      </c>
      <c r="J185" s="181">
        <f>'Branded vs. Private Label'!J26</f>
        <v>-0.16297275637665365</v>
      </c>
      <c r="K185" s="160">
        <f>'Branded vs. Private Label'!K26</f>
        <v>-4.0139420713011825E-2</v>
      </c>
      <c r="L185" s="163">
        <f>'Branded vs. Private Label'!L26</f>
        <v>318945.21903121949</v>
      </c>
      <c r="M185" s="164">
        <f>'Branded vs. Private Label'!M26</f>
        <v>-156051.58099329233</v>
      </c>
      <c r="N185" s="160">
        <f>'Branded vs. Private Label'!N26</f>
        <v>-0.32853185744670155</v>
      </c>
      <c r="O185" s="158">
        <f>'Branded vs. Private Label'!O26</f>
        <v>107333.99538576603</v>
      </c>
      <c r="P185" s="159">
        <f>'Branded vs. Private Label'!P26</f>
        <v>-43195.811618912732</v>
      </c>
      <c r="Q185" s="160">
        <f>'Branded vs. Private Label'!Q26</f>
        <v>-0.28695852654331855</v>
      </c>
    </row>
    <row r="186" spans="2:17" ht="15" thickBot="1">
      <c r="B186" s="416" t="s">
        <v>100</v>
      </c>
      <c r="C186" s="165" t="s">
        <v>99</v>
      </c>
      <c r="D186" s="130">
        <f>'Single Serve'!E27</f>
        <v>8057320.7526360601</v>
      </c>
      <c r="E186" s="131">
        <f>'Single Serve'!F27</f>
        <v>-161468.37629089132</v>
      </c>
      <c r="F186" s="132">
        <f>'Single Serve'!G27</f>
        <v>-1.9646248827894276E-2</v>
      </c>
      <c r="G186" s="133">
        <f>'Single Serve'!H27</f>
        <v>0.97706199195725263</v>
      </c>
      <c r="H186" s="134">
        <f>'Single Serve'!I27</f>
        <v>-3.7759423511397605E-3</v>
      </c>
      <c r="I186" s="259">
        <f>'Single Serve'!J27</f>
        <v>15.496331742669609</v>
      </c>
      <c r="J186" s="186">
        <f>'Single Serve'!K27</f>
        <v>-3.1950846952923939E-2</v>
      </c>
      <c r="K186" s="132">
        <f>'Single Serve'!L27</f>
        <v>-2.057590513858662E-3</v>
      </c>
      <c r="L186" s="135">
        <f>'Single Serve'!M27</f>
        <v>124858915.33994476</v>
      </c>
      <c r="M186" s="136">
        <f>'Single Serve'!N27</f>
        <v>-2764764.7985505611</v>
      </c>
      <c r="N186" s="132">
        <f>'Single Serve'!O27</f>
        <v>-2.1663415406531761E-2</v>
      </c>
      <c r="O186" s="130">
        <f>'Single Serve'!P27</f>
        <v>61986112.38922561</v>
      </c>
      <c r="P186" s="131">
        <f>'Single Serve'!Q27</f>
        <v>-1815607.5161993727</v>
      </c>
      <c r="Q186" s="132">
        <f>'Single Serve'!R27</f>
        <v>-2.8457030921591093E-2</v>
      </c>
    </row>
    <row r="187" spans="2:17">
      <c r="B187" s="418"/>
      <c r="C187" s="115" t="s">
        <v>98</v>
      </c>
      <c r="D187" s="166">
        <f>'Single Serve'!E28</f>
        <v>5000624.66515519</v>
      </c>
      <c r="E187" s="167">
        <f>'Single Serve'!F28</f>
        <v>187545.765470732</v>
      </c>
      <c r="F187" s="168">
        <f>'Single Serve'!G28</f>
        <v>3.8965861432902621E-2</v>
      </c>
      <c r="G187" s="169">
        <f>'Single Serve'!H28</f>
        <v>0.60639515868455474</v>
      </c>
      <c r="H187" s="170">
        <f>'Single Serve'!I28</f>
        <v>3.1997848865003564E-2</v>
      </c>
      <c r="I187" s="257">
        <f>'Single Serve'!J28</f>
        <v>13.254910066706488</v>
      </c>
      <c r="J187" s="188">
        <f>'Single Serve'!K28</f>
        <v>-1.143866733511345E-2</v>
      </c>
      <c r="K187" s="168">
        <f>'Single Serve'!L28</f>
        <v>-8.6223176884847748E-4</v>
      </c>
      <c r="L187" s="171">
        <f>'Single Serve'!M28</f>
        <v>66282830.213986292</v>
      </c>
      <c r="M187" s="172">
        <f>'Single Serve'!N28</f>
        <v>2430847.0463150367</v>
      </c>
      <c r="N187" s="168">
        <f>'Single Serve'!O28</f>
        <v>3.8070032060426168E-2</v>
      </c>
      <c r="O187" s="166">
        <f>'Single Serve'!P28</f>
        <v>41641312.002638333</v>
      </c>
      <c r="P187" s="167">
        <f>'Single Serve'!Q28</f>
        <v>567211.93196843565</v>
      </c>
      <c r="Q187" s="168">
        <f>'Single Serve'!R28</f>
        <v>1.3809479233690358E-2</v>
      </c>
    </row>
    <row r="188" spans="2:17" ht="15" thickBot="1">
      <c r="B188" s="418"/>
      <c r="C188" s="114" t="s">
        <v>97</v>
      </c>
      <c r="D188" s="158">
        <f>'Single Serve'!E29</f>
        <v>3056696.0874808705</v>
      </c>
      <c r="E188" s="159">
        <f>'Single Serve'!F29</f>
        <v>-349014.14176161448</v>
      </c>
      <c r="F188" s="160">
        <f>'Single Serve'!G29</f>
        <v>-0.10247910663827789</v>
      </c>
      <c r="G188" s="161">
        <f>'Single Serve'!H29</f>
        <v>0.37066683327269795</v>
      </c>
      <c r="H188" s="162">
        <f>'Single Serve'!I29</f>
        <v>-3.5773791216142159E-2</v>
      </c>
      <c r="I188" s="258">
        <f>'Single Serve'!J29</f>
        <v>19.163202179590265</v>
      </c>
      <c r="J188" s="181">
        <f>'Single Serve'!K29</f>
        <v>0.43826885341926314</v>
      </c>
      <c r="K188" s="160">
        <f>'Single Serve'!L29</f>
        <v>2.3405629584096536E-2</v>
      </c>
      <c r="L188" s="163">
        <f>'Single Serve'!M29</f>
        <v>58576085.125958458</v>
      </c>
      <c r="M188" s="164">
        <f>'Single Serve'!N29</f>
        <v>-5195611.844865635</v>
      </c>
      <c r="N188" s="160">
        <f>'Single Serve'!O29</f>
        <v>-8.1472065064265992E-2</v>
      </c>
      <c r="O188" s="158">
        <f>'Single Serve'!P29</f>
        <v>20344800.386587281</v>
      </c>
      <c r="P188" s="159">
        <f>'Single Serve'!Q29</f>
        <v>-2382819.4481678121</v>
      </c>
      <c r="Q188" s="160">
        <f>'Single Serve'!R29</f>
        <v>-0.10484245448896513</v>
      </c>
    </row>
    <row r="189" spans="2:17">
      <c r="B189" s="418"/>
      <c r="C189" s="93" t="s">
        <v>96</v>
      </c>
      <c r="D189" s="137">
        <f>Size!D79</f>
        <v>345487.86562033894</v>
      </c>
      <c r="E189" s="138">
        <f>Size!E79</f>
        <v>-42113.007236298814</v>
      </c>
      <c r="F189" s="139">
        <f>Size!F79</f>
        <v>-0.10865044478853686</v>
      </c>
      <c r="G189" s="140">
        <f>Size!G79</f>
        <v>3.533368796909961</v>
      </c>
      <c r="H189" s="141">
        <f>Size!H79</f>
        <v>0.15179277311386663</v>
      </c>
      <c r="I189" s="176">
        <f>Size!I79</f>
        <v>22.187244414081256</v>
      </c>
      <c r="J189" s="177">
        <f>Size!J79</f>
        <v>0.671933659336716</v>
      </c>
      <c r="K189" s="139">
        <f>Size!K79</f>
        <v>3.1230488232132168E-2</v>
      </c>
      <c r="L189" s="142">
        <f>Size!L79</f>
        <v>7665423.7166177202</v>
      </c>
      <c r="M189" s="143">
        <f>Size!M79</f>
        <v>-673929.51170306932</v>
      </c>
      <c r="N189" s="139">
        <f>Size!N79</f>
        <v>-8.0813162993789101E-2</v>
      </c>
      <c r="O189" s="137">
        <f>Size!O79</f>
        <v>3082712.6607055268</v>
      </c>
      <c r="P189" s="138">
        <f>Size!P79</f>
        <v>-451234.32539355522</v>
      </c>
      <c r="Q189" s="139">
        <f>Size!Q79</f>
        <v>-0.1276856520962264</v>
      </c>
    </row>
    <row r="190" spans="2:17">
      <c r="B190" s="418"/>
      <c r="C190" s="94" t="s">
        <v>95</v>
      </c>
      <c r="D190" s="121">
        <f>Size!D80</f>
        <v>151280.1158341523</v>
      </c>
      <c r="E190" s="122">
        <f>Size!E80</f>
        <v>-22223.895592008717</v>
      </c>
      <c r="F190" s="123">
        <f>Size!F80</f>
        <v>-0.12808865575691114</v>
      </c>
      <c r="G190" s="124">
        <f>Size!G80</f>
        <v>1.5471699416173372</v>
      </c>
      <c r="H190" s="125">
        <f>Size!H80</f>
        <v>3.3455587088112138E-2</v>
      </c>
      <c r="I190" s="182">
        <f>Size!I80</f>
        <v>10.005963481081221</v>
      </c>
      <c r="J190" s="183">
        <f>Size!J80</f>
        <v>3.2073007935382591E-2</v>
      </c>
      <c r="K190" s="123">
        <f>Size!K80</f>
        <v>3.2156968258010687E-3</v>
      </c>
      <c r="L190" s="126">
        <f>Size!L80</f>
        <v>1513703.3144502649</v>
      </c>
      <c r="M190" s="127">
        <f>Size!M80</f>
        <v>-216806.6921657091</v>
      </c>
      <c r="N190" s="123">
        <f>Size!N80</f>
        <v>-0.12528485321484867</v>
      </c>
      <c r="O190" s="121">
        <f>Size!O80</f>
        <v>605120.46333660919</v>
      </c>
      <c r="P190" s="122">
        <f>Size!P80</f>
        <v>-88895.582368034869</v>
      </c>
      <c r="Q190" s="123">
        <f>Size!Q80</f>
        <v>-0.12808865575691114</v>
      </c>
    </row>
    <row r="191" spans="2:17">
      <c r="B191" s="418"/>
      <c r="C191" s="94" t="s">
        <v>231</v>
      </c>
      <c r="D191" s="121">
        <f>Size!D81</f>
        <v>609570.71205664019</v>
      </c>
      <c r="E191" s="122">
        <f>Size!E81</f>
        <v>121873.28211460705</v>
      </c>
      <c r="F191" s="123">
        <f>Size!F81</f>
        <v>0.2498952724214534</v>
      </c>
      <c r="G191" s="124">
        <f>Size!G81</f>
        <v>6.2341932896074548</v>
      </c>
      <c r="H191" s="125">
        <f>Size!H81</f>
        <v>1.979337195490916</v>
      </c>
      <c r="I191" s="182">
        <f>Size!I81</f>
        <v>12.508232886584171</v>
      </c>
      <c r="J191" s="183">
        <f>Size!J81</f>
        <v>0.78889734499230357</v>
      </c>
      <c r="K191" s="123">
        <f>Size!K81</f>
        <v>6.7315876586390974E-2</v>
      </c>
      <c r="L191" s="126">
        <f>Size!L81</f>
        <v>7624652.4272453971</v>
      </c>
      <c r="M191" s="127">
        <f>Size!M81</f>
        <v>1909162.6029827185</v>
      </c>
      <c r="N191" s="123">
        <f>Size!N81</f>
        <v>0.33403306832568952</v>
      </c>
      <c r="O191" s="121">
        <f>Size!O81</f>
        <v>1493415.3838333394</v>
      </c>
      <c r="P191" s="122">
        <f>Size!P81</f>
        <v>294925.68247047137</v>
      </c>
      <c r="Q191" s="123">
        <f>Size!Q81</f>
        <v>0.24608111536969843</v>
      </c>
    </row>
    <row r="192" spans="2:17">
      <c r="B192" s="418"/>
      <c r="C192" s="94" t="s">
        <v>117</v>
      </c>
      <c r="D192" s="121">
        <f>Size!D82</f>
        <v>3384642.6145839994</v>
      </c>
      <c r="E192" s="122">
        <f>Size!E82</f>
        <v>-439673.29355147295</v>
      </c>
      <c r="F192" s="123">
        <f>Size!F82</f>
        <v>-0.11496782800190626</v>
      </c>
      <c r="G192" s="124">
        <f>Size!G82</f>
        <v>34.615370880217718</v>
      </c>
      <c r="H192" s="125">
        <f>Size!H82</f>
        <v>1.2505982803475675</v>
      </c>
      <c r="I192" s="182">
        <f>Size!I82</f>
        <v>7.8240882966357743</v>
      </c>
      <c r="J192" s="183">
        <f>Size!J82</f>
        <v>0.20868674815535293</v>
      </c>
      <c r="K192" s="123">
        <f>Size!K82</f>
        <v>2.7403249431672362E-2</v>
      </c>
      <c r="L192" s="126">
        <f>Size!L82</f>
        <v>26481742.669061378</v>
      </c>
      <c r="M192" s="127">
        <f>Size!M82</f>
        <v>-2641958.6196318083</v>
      </c>
      <c r="N192" s="123">
        <f>Size!N82</f>
        <v>-9.0715070637587769E-2</v>
      </c>
      <c r="O192" s="121">
        <f>Size!O82</f>
        <v>6769348.2731136791</v>
      </c>
      <c r="P192" s="122">
        <f>Size!P82</f>
        <v>-884727.58406257257</v>
      </c>
      <c r="Q192" s="123">
        <f>Size!Q82</f>
        <v>-0.11558907967094111</v>
      </c>
    </row>
    <row r="193" spans="2:17">
      <c r="B193" s="418"/>
      <c r="C193" s="94" t="s">
        <v>94</v>
      </c>
      <c r="D193" s="121">
        <f>Size!D83</f>
        <v>1135.7367582321167</v>
      </c>
      <c r="E193" s="122">
        <f>Size!E83</f>
        <v>111.79938626289368</v>
      </c>
      <c r="F193" s="123">
        <f>Size!F83</f>
        <v>0.1091857659691457</v>
      </c>
      <c r="G193" s="124">
        <f>Size!G83</f>
        <v>1.1615391515518365E-2</v>
      </c>
      <c r="H193" s="125">
        <f>Size!H83</f>
        <v>2.6821761659218905E-3</v>
      </c>
      <c r="I193" s="182">
        <f>Size!I83</f>
        <v>11.986666666666666</v>
      </c>
      <c r="J193" s="183">
        <f>Size!J83</f>
        <v>0.53691333358441007</v>
      </c>
      <c r="K193" s="123">
        <f>Size!K83</f>
        <v>4.6893004413735596E-2</v>
      </c>
      <c r="L193" s="126">
        <f>Size!L83</f>
        <v>13613.697942008972</v>
      </c>
      <c r="M193" s="127">
        <f>Size!M83</f>
        <v>1889.8676044368749</v>
      </c>
      <c r="N193" s="123">
        <f>Size!N83</f>
        <v>0.16119881898838959</v>
      </c>
      <c r="O193" s="121">
        <f>Size!O83</f>
        <v>1514.3156776428223</v>
      </c>
      <c r="P193" s="122">
        <f>Size!P83</f>
        <v>149.0658483505249</v>
      </c>
      <c r="Q193" s="123">
        <f>Size!Q83</f>
        <v>0.1091857659691457</v>
      </c>
    </row>
    <row r="194" spans="2:17">
      <c r="B194" s="418"/>
      <c r="C194" s="94" t="s">
        <v>118</v>
      </c>
      <c r="D194" s="121">
        <f>Size!D84</f>
        <v>5285743.277071611</v>
      </c>
      <c r="E194" s="122">
        <f>Size!E84</f>
        <v>-1302251.4523002934</v>
      </c>
      <c r="F194" s="123">
        <f>Size!F84</f>
        <v>-0.19767038466110753</v>
      </c>
      <c r="G194" s="124">
        <f>Size!G84</f>
        <v>54.058281700131431</v>
      </c>
      <c r="H194" s="125">
        <f>Size!H84</f>
        <v>-3.4178660122060975</v>
      </c>
      <c r="I194" s="182">
        <f>Size!I84</f>
        <v>5.2017149125150963</v>
      </c>
      <c r="J194" s="183">
        <f>Size!J84</f>
        <v>5.4139990654594961E-2</v>
      </c>
      <c r="K194" s="123">
        <f>Size!K84</f>
        <v>1.0517572153185292E-2</v>
      </c>
      <c r="L194" s="126">
        <f>Size!L84</f>
        <v>27494929.628069814</v>
      </c>
      <c r="M194" s="127">
        <f>Size!M84</f>
        <v>-6417266.8261941634</v>
      </c>
      <c r="N194" s="123">
        <f>Size!N84</f>
        <v>-0.18923182504114336</v>
      </c>
      <c r="O194" s="121">
        <f>Size!O84</f>
        <v>5285743.277071611</v>
      </c>
      <c r="P194" s="122">
        <f>Size!P84</f>
        <v>-1302251.4523002934</v>
      </c>
      <c r="Q194" s="123">
        <f>Size!Q84</f>
        <v>-0.19767038466110753</v>
      </c>
    </row>
    <row r="195" spans="2:17" ht="15" thickBot="1">
      <c r="B195" s="418"/>
      <c r="C195" s="95" t="s">
        <v>93</v>
      </c>
      <c r="D195" s="121">
        <f>Size!D85</f>
        <v>0</v>
      </c>
      <c r="E195" s="122">
        <f>Size!E85</f>
        <v>0</v>
      </c>
      <c r="F195" s="123">
        <f>Size!F85</f>
        <v>0</v>
      </c>
      <c r="G195" s="124">
        <f>Size!G85</f>
        <v>0</v>
      </c>
      <c r="H195" s="125">
        <f>Size!H85</f>
        <v>0</v>
      </c>
      <c r="I195" s="182">
        <f>Size!I85</f>
        <v>0</v>
      </c>
      <c r="J195" s="183">
        <f>Size!J85</f>
        <v>0</v>
      </c>
      <c r="K195" s="123">
        <f>Size!K85</f>
        <v>0</v>
      </c>
      <c r="L195" s="126">
        <f>Size!L85</f>
        <v>0</v>
      </c>
      <c r="M195" s="127">
        <f>Size!M85</f>
        <v>0</v>
      </c>
      <c r="N195" s="123">
        <f>Size!N85</f>
        <v>0</v>
      </c>
      <c r="O195" s="121">
        <f>Size!O85</f>
        <v>0</v>
      </c>
      <c r="P195" s="122">
        <f>Size!P85</f>
        <v>0</v>
      </c>
      <c r="Q195" s="123">
        <f>Size!Q85</f>
        <v>0</v>
      </c>
    </row>
    <row r="196" spans="2:17">
      <c r="B196" s="418"/>
      <c r="C196" s="117" t="s">
        <v>119</v>
      </c>
      <c r="D196" s="166">
        <f>'White Milk Size'!D25</f>
        <v>3265633.1425041864</v>
      </c>
      <c r="E196" s="167">
        <f>'White Milk Size'!E25</f>
        <v>-412053.17517148471</v>
      </c>
      <c r="F196" s="168">
        <f>'White Milk Size'!F25</f>
        <v>-0.11204141397026644</v>
      </c>
      <c r="G196" s="169">
        <f>'White Milk Size'!G25</f>
        <v>33.398238827175845</v>
      </c>
      <c r="H196" s="170">
        <f>'White Milk Size'!H25</f>
        <v>1.3127180097476341</v>
      </c>
      <c r="I196" s="257">
        <f>'White Milk Size'!I25</f>
        <v>7.800161533893192</v>
      </c>
      <c r="J196" s="188">
        <f>'White Milk Size'!J25</f>
        <v>0.21818100903447402</v>
      </c>
      <c r="K196" s="168">
        <f>'White Milk Size'!K25</f>
        <v>2.8776255533647599E-2</v>
      </c>
      <c r="L196" s="171">
        <f>'White Milk Size'!L25</f>
        <v>25472466.021967899</v>
      </c>
      <c r="M196" s="172">
        <f>'White Milk Size'!M25</f>
        <v>-2411680.0151884109</v>
      </c>
      <c r="N196" s="168">
        <f>'White Milk Size'!N25</f>
        <v>-8.6489290795378426E-2</v>
      </c>
      <c r="O196" s="166">
        <f>'White Milk Size'!O25</f>
        <v>6531329.328954054</v>
      </c>
      <c r="P196" s="167">
        <f>'White Milk Size'!P25</f>
        <v>-823719.77260227595</v>
      </c>
      <c r="Q196" s="168">
        <f>'White Milk Size'!Q25</f>
        <v>-0.11199378294129629</v>
      </c>
    </row>
    <row r="197" spans="2:17" ht="15" thickBot="1">
      <c r="B197" s="417"/>
      <c r="C197" s="116" t="s">
        <v>116</v>
      </c>
      <c r="D197" s="158">
        <f>'White Milk Size'!D26</f>
        <v>5277601.6839832254</v>
      </c>
      <c r="E197" s="159">
        <f>'White Milk Size'!E26</f>
        <v>-1298785.2651391178</v>
      </c>
      <c r="F197" s="160">
        <f>'White Milk Size'!F26</f>
        <v>-0.19749222106105666</v>
      </c>
      <c r="G197" s="161">
        <f>'White Milk Size'!G26</f>
        <v>53.97501611011139</v>
      </c>
      <c r="H197" s="162">
        <f>'White Milk Size'!H26</f>
        <v>-3.3998609546857566</v>
      </c>
      <c r="I197" s="258">
        <f>'White Milk Size'!I26</f>
        <v>5.2012184684658367</v>
      </c>
      <c r="J197" s="181">
        <f>'White Milk Size'!J26</f>
        <v>5.3632309603082184E-2</v>
      </c>
      <c r="K197" s="160">
        <f>'White Milk Size'!K26</f>
        <v>1.0418924122472787E-2</v>
      </c>
      <c r="L197" s="163">
        <f>'White Milk Size'!L26</f>
        <v>27449959.347939953</v>
      </c>
      <c r="M197" s="164">
        <f>'White Milk Size'!M26</f>
        <v>-6402559.0866878778</v>
      </c>
      <c r="N197" s="160">
        <f>'White Milk Size'!N26</f>
        <v>-0.1891309534045976</v>
      </c>
      <c r="O197" s="158">
        <f>'White Milk Size'!O26</f>
        <v>5277601.6839832254</v>
      </c>
      <c r="P197" s="159">
        <f>'White Milk Size'!P26</f>
        <v>-1298785.2651391178</v>
      </c>
      <c r="Q197" s="160">
        <f>'White Milk Size'!Q26</f>
        <v>-0.19749222106105666</v>
      </c>
    </row>
    <row r="198" spans="2:17">
      <c r="B198" s="416" t="s">
        <v>65</v>
      </c>
      <c r="C198" s="93" t="s">
        <v>90</v>
      </c>
      <c r="D198" s="137">
        <f>Organic!D25</f>
        <v>350763.8374663362</v>
      </c>
      <c r="E198" s="138">
        <f>Organic!E25</f>
        <v>4757.8245820377488</v>
      </c>
      <c r="F198" s="139">
        <f>Organic!F25</f>
        <v>1.3750699134898346E-2</v>
      </c>
      <c r="G198" s="140">
        <f>Organic!G25</f>
        <v>3.587327144363206</v>
      </c>
      <c r="H198" s="141">
        <f>Organic!H25</f>
        <v>0.56864034772229122</v>
      </c>
      <c r="I198" s="254">
        <f>Organic!I25</f>
        <v>14.126121607844075</v>
      </c>
      <c r="J198" s="177">
        <f>Organic!J25</f>
        <v>0.39197296217128219</v>
      </c>
      <c r="K198" s="139">
        <f>Organic!K25</f>
        <v>2.854002619920535E-2</v>
      </c>
      <c r="L198" s="142">
        <f>Organic!L25</f>
        <v>4954932.6236835187</v>
      </c>
      <c r="M198" s="143">
        <f>Organic!M25</f>
        <v>202834.61043398827</v>
      </c>
      <c r="N198" s="139">
        <f>Organic!N25</f>
        <v>4.2683170647671048E-2</v>
      </c>
      <c r="O198" s="137">
        <f>Organic!O25</f>
        <v>990416.00543723197</v>
      </c>
      <c r="P198" s="138">
        <f>Organic!P25</f>
        <v>51694.840969854733</v>
      </c>
      <c r="Q198" s="139">
        <f>Organic!Q25</f>
        <v>5.5069431612512931E-2</v>
      </c>
    </row>
    <row r="199" spans="2:17" ht="15" thickBot="1">
      <c r="B199" s="417"/>
      <c r="C199" s="95" t="s">
        <v>92</v>
      </c>
      <c r="D199" s="144">
        <f>Organic!D26</f>
        <v>9427096.4844586961</v>
      </c>
      <c r="E199" s="145">
        <f>Organic!E26</f>
        <v>-1689034.3917612843</v>
      </c>
      <c r="F199" s="146">
        <f>Organic!F26</f>
        <v>-0.15194444996815631</v>
      </c>
      <c r="G199" s="147">
        <f>Organic!G26</f>
        <v>96.412672855636799</v>
      </c>
      <c r="H199" s="148">
        <f>Organic!H26</f>
        <v>-0.56864034772230809</v>
      </c>
      <c r="I199" s="255">
        <f>Organic!I26</f>
        <v>6.9840308665816737</v>
      </c>
      <c r="J199" s="184">
        <f>Organic!J26</f>
        <v>0.31976274630242063</v>
      </c>
      <c r="K199" s="146">
        <f>Organic!K26</f>
        <v>4.7981674886307182E-2</v>
      </c>
      <c r="L199" s="149">
        <f>Organic!L26</f>
        <v>65839132.829703115</v>
      </c>
      <c r="M199" s="150">
        <f>Organic!M26</f>
        <v>-8241743.7895415798</v>
      </c>
      <c r="N199" s="146">
        <f>Organic!N26</f>
        <v>-0.11125332428099999</v>
      </c>
      <c r="O199" s="144">
        <f>Organic!O26</f>
        <v>16247438.368301176</v>
      </c>
      <c r="P199" s="145">
        <f>Organic!P26</f>
        <v>-2483729.0367754884</v>
      </c>
      <c r="Q199" s="146">
        <f>Organic!Q26</f>
        <v>-0.1325987314652011</v>
      </c>
    </row>
    <row r="200" spans="2:17">
      <c r="B200" s="416" t="s">
        <v>126</v>
      </c>
      <c r="C200" s="173" t="s">
        <v>89</v>
      </c>
      <c r="D200" s="137">
        <f>'Form Data'!D25</f>
        <v>1165879.8469418997</v>
      </c>
      <c r="E200" s="138">
        <f>'Form Data'!E25</f>
        <v>70769.31591155869</v>
      </c>
      <c r="F200" s="139">
        <f>'Form Data'!F25</f>
        <v>6.4622989101360356E-2</v>
      </c>
      <c r="G200" s="140">
        <f>'Form Data'!G25</f>
        <v>11.923670502099844</v>
      </c>
      <c r="H200" s="141">
        <f>'Form Data'!H25</f>
        <v>2.3695137019718011</v>
      </c>
      <c r="I200" s="254">
        <f>'Form Data'!I25</f>
        <v>13.365480897259557</v>
      </c>
      <c r="J200" s="177">
        <f>'Form Data'!J25</f>
        <v>0.33042781476773619</v>
      </c>
      <c r="K200" s="139">
        <f>'Form Data'!K25</f>
        <v>2.534917293214203E-2</v>
      </c>
      <c r="L200" s="142">
        <f>'Form Data'!L25</f>
        <v>15582544.822801856</v>
      </c>
      <c r="M200" s="143">
        <f>'Form Data'!M25</f>
        <v>1307720.9196255542</v>
      </c>
      <c r="N200" s="139">
        <f>'Form Data'!N25</f>
        <v>9.1610301359624641E-2</v>
      </c>
      <c r="O200" s="137">
        <f>'Form Data'!O25</f>
        <v>3524935.0290755173</v>
      </c>
      <c r="P200" s="138">
        <f>'Form Data'!P25</f>
        <v>-25896.575566531159</v>
      </c>
      <c r="Q200" s="139">
        <f>'Form Data'!Q25</f>
        <v>-7.2931015744808142E-3</v>
      </c>
    </row>
    <row r="201" spans="2:17" ht="15" thickBot="1">
      <c r="B201" s="417"/>
      <c r="C201" s="174" t="s">
        <v>91</v>
      </c>
      <c r="D201" s="144">
        <f>'Form Data'!D26</f>
        <v>8611980.474983098</v>
      </c>
      <c r="E201" s="145">
        <f>'Form Data'!E26</f>
        <v>-1755045.8830907848</v>
      </c>
      <c r="F201" s="146">
        <f>'Form Data'!F26</f>
        <v>-0.16929115664145561</v>
      </c>
      <c r="G201" s="147">
        <f>'Form Data'!G26</f>
        <v>88.07632949789982</v>
      </c>
      <c r="H201" s="148">
        <f>'Form Data'!H26</f>
        <v>-2.3695137019716839</v>
      </c>
      <c r="I201" s="255">
        <f>'Form Data'!I26</f>
        <v>6.4110132147847336</v>
      </c>
      <c r="J201" s="184">
        <f>'Form Data'!J26</f>
        <v>0.18375493458949421</v>
      </c>
      <c r="K201" s="146">
        <f>'Form Data'!K26</f>
        <v>2.9508160143910566E-2</v>
      </c>
      <c r="L201" s="149">
        <f>'Form Data'!L26</f>
        <v>55211520.630584747</v>
      </c>
      <c r="M201" s="150">
        <f>'Form Data'!M26</f>
        <v>-9346630.0987331346</v>
      </c>
      <c r="N201" s="146">
        <f>'Form Data'!N26</f>
        <v>-0.14477846705866895</v>
      </c>
      <c r="O201" s="144">
        <f>'Form Data'!O26</f>
        <v>13712919.344662892</v>
      </c>
      <c r="P201" s="145">
        <f>'Form Data'!P26</f>
        <v>-2406137.6202391051</v>
      </c>
      <c r="Q201" s="146">
        <f>'Form Data'!Q26</f>
        <v>-0.1492728529639348</v>
      </c>
    </row>
    <row r="202" spans="2:17" ht="15" thickBot="1">
      <c r="B202" s="306" t="s">
        <v>221</v>
      </c>
      <c r="C202" s="307" t="s">
        <v>127</v>
      </c>
      <c r="D202" s="328">
        <f>'Glass Bottle'!D14</f>
        <v>0</v>
      </c>
      <c r="E202" s="329">
        <f>'Glass Bottle'!E14</f>
        <v>0</v>
      </c>
      <c r="F202" s="330">
        <f>'Glass Bottle'!F14</f>
        <v>0</v>
      </c>
      <c r="G202" s="133">
        <f>'Glass Bottle'!G14</f>
        <v>0</v>
      </c>
      <c r="H202" s="134">
        <f>'Glass Bottle'!H14</f>
        <v>0</v>
      </c>
      <c r="I202" s="185">
        <f>'Glass Bottle'!I14</f>
        <v>0</v>
      </c>
      <c r="J202" s="186">
        <f>'Glass Bottle'!J14</f>
        <v>0</v>
      </c>
      <c r="K202" s="132">
        <f>'Glass Bottle'!K14</f>
        <v>0</v>
      </c>
      <c r="L202" s="135">
        <f>'Glass Bottle'!L14</f>
        <v>0</v>
      </c>
      <c r="M202" s="136">
        <f>'Glass Bottle'!M14</f>
        <v>0</v>
      </c>
      <c r="N202" s="132">
        <f>'Glass Bottle'!N14</f>
        <v>0</v>
      </c>
      <c r="O202" s="130">
        <f>'Glass Bottle'!O14</f>
        <v>0</v>
      </c>
      <c r="P202" s="131">
        <f>'Glass Bottle'!P14</f>
        <v>0</v>
      </c>
      <c r="Q202" s="132">
        <f>'Glass Bottle'!Q14</f>
        <v>0</v>
      </c>
    </row>
    <row r="203" spans="2:17">
      <c r="B203" s="418" t="s">
        <v>222</v>
      </c>
      <c r="C203" s="308" t="s">
        <v>223</v>
      </c>
      <c r="D203" s="313">
        <f>Enhanced!D75</f>
        <v>0</v>
      </c>
      <c r="E203" s="138">
        <f>Enhanced!E75</f>
        <v>0</v>
      </c>
      <c r="F203" s="139">
        <f>Enhanced!F75</f>
        <v>0</v>
      </c>
      <c r="G203" s="140">
        <f>Enhanced!G75</f>
        <v>0</v>
      </c>
      <c r="H203" s="141">
        <f>Enhanced!H75</f>
        <v>0</v>
      </c>
      <c r="I203" s="254">
        <f>Enhanced!I75</f>
        <v>0</v>
      </c>
      <c r="J203" s="177">
        <f>Enhanced!J75</f>
        <v>0</v>
      </c>
      <c r="K203" s="139">
        <f>Enhanced!K75</f>
        <v>0</v>
      </c>
      <c r="L203" s="142">
        <f>Enhanced!L75</f>
        <v>0</v>
      </c>
      <c r="M203" s="143">
        <f>Enhanced!M75</f>
        <v>0</v>
      </c>
      <c r="N203" s="139">
        <f>Enhanced!N75</f>
        <v>0</v>
      </c>
      <c r="O203" s="137">
        <f>Enhanced!O75</f>
        <v>0</v>
      </c>
      <c r="P203" s="138">
        <f>Enhanced!P75</f>
        <v>0</v>
      </c>
      <c r="Q203" s="139">
        <f>Enhanced!Q75</f>
        <v>0</v>
      </c>
    </row>
    <row r="204" spans="2:17">
      <c r="B204" s="418"/>
      <c r="C204" s="308" t="s">
        <v>224</v>
      </c>
      <c r="D204" s="314">
        <f>Enhanced!D76</f>
        <v>9058472.1985779013</v>
      </c>
      <c r="E204" s="122">
        <f>Enhanced!E76</f>
        <v>-1758158.5970121995</v>
      </c>
      <c r="F204" s="123">
        <f>Enhanced!F76</f>
        <v>-0.16254216587747397</v>
      </c>
      <c r="G204" s="124">
        <f>Enhanced!G76</f>
        <v>92.642683576344041</v>
      </c>
      <c r="H204" s="125">
        <f>Enhanced!H76</f>
        <v>-1.7256781021158929</v>
      </c>
      <c r="I204" s="182">
        <f>Enhanced!I76</f>
        <v>6.6313654833197129</v>
      </c>
      <c r="J204" s="183">
        <f>Enhanced!J76</f>
        <v>0.21191969047147285</v>
      </c>
      <c r="K204" s="123">
        <f>Enhanced!K76</f>
        <v>3.30121473581984E-2</v>
      </c>
      <c r="L204" s="126">
        <f>Enhanced!L76</f>
        <v>60070039.869260728</v>
      </c>
      <c r="M204" s="127">
        <f>Enhanced!M76</f>
        <v>-9366735.1842828542</v>
      </c>
      <c r="N204" s="123">
        <f>Enhanced!N76</f>
        <v>-0.13489588445114345</v>
      </c>
      <c r="O204" s="121">
        <f>Enhanced!O76</f>
        <v>14595429.486857437</v>
      </c>
      <c r="P204" s="122">
        <f>Enhanced!P76</f>
        <v>-2417324.1177178286</v>
      </c>
      <c r="Q204" s="123">
        <f>Enhanced!Q76</f>
        <v>-0.14208893950405149</v>
      </c>
    </row>
    <row r="205" spans="2:17">
      <c r="B205" s="418"/>
      <c r="C205" s="309" t="s">
        <v>128</v>
      </c>
      <c r="D205" s="314">
        <f>'Enhanced - Aggs'!D68</f>
        <v>0</v>
      </c>
      <c r="E205" s="122">
        <f>'Enhanced - Aggs'!E68</f>
        <v>0</v>
      </c>
      <c r="F205" s="123">
        <f>'Enhanced - Aggs'!F68</f>
        <v>0</v>
      </c>
      <c r="G205" s="124">
        <f>'Enhanced - Aggs'!G68</f>
        <v>0</v>
      </c>
      <c r="H205" s="125">
        <f>'Enhanced - Aggs'!H68</f>
        <v>0</v>
      </c>
      <c r="I205" s="182">
        <f>'Enhanced - Aggs'!I68</f>
        <v>0</v>
      </c>
      <c r="J205" s="183">
        <f>'Enhanced - Aggs'!J68</f>
        <v>0</v>
      </c>
      <c r="K205" s="123">
        <f>'Enhanced - Aggs'!K68</f>
        <v>0</v>
      </c>
      <c r="L205" s="126">
        <f>'Enhanced - Aggs'!L68</f>
        <v>0</v>
      </c>
      <c r="M205" s="127">
        <f>'Enhanced - Aggs'!M68</f>
        <v>0</v>
      </c>
      <c r="N205" s="123">
        <f>'Enhanced - Aggs'!N68</f>
        <v>0</v>
      </c>
      <c r="O205" s="121">
        <f>'Enhanced - Aggs'!O68</f>
        <v>0</v>
      </c>
      <c r="P205" s="122">
        <f>'Enhanced - Aggs'!P68</f>
        <v>0</v>
      </c>
      <c r="Q205" s="123">
        <f>'Enhanced - Aggs'!Q68</f>
        <v>0</v>
      </c>
    </row>
    <row r="206" spans="2:17" ht="15" customHeight="1">
      <c r="B206" s="418"/>
      <c r="C206" s="309" t="s">
        <v>129</v>
      </c>
      <c r="D206" s="314">
        <f>'Enhanced - Aggs'!D69</f>
        <v>9.475715160369873</v>
      </c>
      <c r="E206" s="122">
        <f>'Enhanced - Aggs'!E69</f>
        <v>-4.0561478137969971</v>
      </c>
      <c r="F206" s="123">
        <f>'Enhanced - Aggs'!F69</f>
        <v>-0.29974792248047621</v>
      </c>
      <c r="G206" s="124">
        <f>'Enhanced - Aggs'!G69</f>
        <v>9.6909905116177066E-5</v>
      </c>
      <c r="H206" s="125">
        <f>'Enhanced - Aggs'!H69</f>
        <v>-2.1147164914368829E-5</v>
      </c>
      <c r="I206" s="182">
        <f>'Enhanced - Aggs'!I69</f>
        <v>8.49</v>
      </c>
      <c r="J206" s="183">
        <f>'Enhanced - Aggs'!J69</f>
        <v>-2.6599692055994684</v>
      </c>
      <c r="K206" s="123">
        <f>'Enhanced - Aggs'!K69</f>
        <v>-0.23856291946202351</v>
      </c>
      <c r="L206" s="126">
        <f>'Enhanced - Aggs'!L69</f>
        <v>80.448821711540219</v>
      </c>
      <c r="M206" s="127">
        <f>'Enhanced - Aggs'!M69</f>
        <v>-70.431033744812012</v>
      </c>
      <c r="N206" s="123">
        <f>'Enhanced - Aggs'!N69</f>
        <v>-0.46680210245288101</v>
      </c>
      <c r="O206" s="121">
        <f>'Enhanced - Aggs'!O69</f>
        <v>9.475715160369873</v>
      </c>
      <c r="P206" s="122">
        <f>'Enhanced - Aggs'!P69</f>
        <v>-17.588010787963867</v>
      </c>
      <c r="Q206" s="123">
        <f>'Enhanced - Aggs'!Q69</f>
        <v>-0.64987396124023811</v>
      </c>
    </row>
    <row r="207" spans="2:17">
      <c r="B207" s="418"/>
      <c r="C207" s="309" t="s">
        <v>130</v>
      </c>
      <c r="D207" s="314">
        <f>'Enhanced - Aggs'!D70</f>
        <v>612.62414248316281</v>
      </c>
      <c r="E207" s="122">
        <f>'Enhanced - Aggs'!E70</f>
        <v>-77.600961776673557</v>
      </c>
      <c r="F207" s="123">
        <f>'Enhanced - Aggs'!F70</f>
        <v>-0.11242848354507336</v>
      </c>
      <c r="G207" s="124">
        <f>'Enhanced - Aggs'!G70</f>
        <v>6.2654212917059903E-3</v>
      </c>
      <c r="H207" s="125">
        <f>'Enhanced - Aggs'!H70</f>
        <v>2.4363747479874947E-4</v>
      </c>
      <c r="I207" s="182">
        <f>'Enhanced - Aggs'!I70</f>
        <v>14.424455313716924</v>
      </c>
      <c r="J207" s="183">
        <f>'Enhanced - Aggs'!J70</f>
        <v>-5.7316613359432722E-2</v>
      </c>
      <c r="K207" s="123">
        <f>'Enhanced - Aggs'!K70</f>
        <v>-3.9578453277715753E-3</v>
      </c>
      <c r="L207" s="126">
        <f>'Enhanced - Aggs'!L70</f>
        <v>8836.7695673525322</v>
      </c>
      <c r="M207" s="127">
        <f>'Enhanced - Aggs'!M70</f>
        <v>-1158.9129708809178</v>
      </c>
      <c r="N207" s="123">
        <f>'Enhanced - Aggs'!N70</f>
        <v>-0.1159413543245376</v>
      </c>
      <c r="O207" s="121">
        <f>'Enhanced - Aggs'!O70</f>
        <v>5522.7154530286789</v>
      </c>
      <c r="P207" s="122">
        <f>'Enhanced - Aggs'!P70</f>
        <v>-786.47197164989575</v>
      </c>
      <c r="Q207" s="123">
        <f>'Enhanced - Aggs'!Q70</f>
        <v>-0.12465503379620443</v>
      </c>
    </row>
    <row r="208" spans="2:17">
      <c r="B208" s="418"/>
      <c r="C208" s="310" t="s">
        <v>225</v>
      </c>
      <c r="D208" s="314">
        <f>Enhanced!D77</f>
        <v>21.069558024406433</v>
      </c>
      <c r="E208" s="122">
        <f>Enhanced!E77</f>
        <v>-640.56812440264503</v>
      </c>
      <c r="F208" s="123">
        <f>Enhanced!F77</f>
        <v>-0.96815544431036926</v>
      </c>
      <c r="G208" s="124">
        <f>Enhanced!G77</f>
        <v>2.1548229705390526E-4</v>
      </c>
      <c r="H208" s="125">
        <f>Enhanced!H77</f>
        <v>-5.5568940829210508E-3</v>
      </c>
      <c r="I208" s="182">
        <f>Enhanced!I77</f>
        <v>13.312036875222365</v>
      </c>
      <c r="J208" s="183">
        <f>Enhanced!J77</f>
        <v>1.3691999953973042</v>
      </c>
      <c r="K208" s="123">
        <f>Enhanced!K77</f>
        <v>0.11464612714507412</v>
      </c>
      <c r="L208" s="126">
        <f>Enhanced!L77</f>
        <v>280.47873336553573</v>
      </c>
      <c r="M208" s="127">
        <f>Enhanced!M77</f>
        <v>-7621.352181406236</v>
      </c>
      <c r="N208" s="123">
        <f>Enhanced!N77</f>
        <v>-0.96450458932989747</v>
      </c>
      <c r="O208" s="121">
        <f>Enhanced!O77</f>
        <v>42.139116048812866</v>
      </c>
      <c r="P208" s="122">
        <f>Enhanced!P77</f>
        <v>-1281.1362488052901</v>
      </c>
      <c r="Q208" s="123">
        <f>Enhanced!Q77</f>
        <v>-0.96815544431036926</v>
      </c>
    </row>
    <row r="209" spans="2:17">
      <c r="B209" s="418"/>
      <c r="C209" s="310" t="s">
        <v>226</v>
      </c>
      <c r="D209" s="314">
        <f>Enhanced!D78</f>
        <v>0</v>
      </c>
      <c r="E209" s="122">
        <f>Enhanced!E78</f>
        <v>0</v>
      </c>
      <c r="F209" s="123">
        <f>Enhanced!F78</f>
        <v>0</v>
      </c>
      <c r="G209" s="124">
        <f>Enhanced!G78</f>
        <v>0</v>
      </c>
      <c r="H209" s="125">
        <f>Enhanced!H78</f>
        <v>0</v>
      </c>
      <c r="I209" s="182">
        <f>Enhanced!I78</f>
        <v>0</v>
      </c>
      <c r="J209" s="183">
        <f>Enhanced!J78</f>
        <v>0</v>
      </c>
      <c r="K209" s="123">
        <f>Enhanced!K78</f>
        <v>0</v>
      </c>
      <c r="L209" s="126">
        <f>Enhanced!L78</f>
        <v>0</v>
      </c>
      <c r="M209" s="127">
        <f>Enhanced!M78</f>
        <v>0</v>
      </c>
      <c r="N209" s="123">
        <f>Enhanced!N78</f>
        <v>0</v>
      </c>
      <c r="O209" s="121">
        <f>Enhanced!O78</f>
        <v>0</v>
      </c>
      <c r="P209" s="122">
        <f>Enhanced!P78</f>
        <v>0</v>
      </c>
      <c r="Q209" s="123">
        <f>Enhanced!Q78</f>
        <v>0</v>
      </c>
    </row>
    <row r="210" spans="2:17">
      <c r="B210" s="418"/>
      <c r="C210" s="310" t="s">
        <v>227</v>
      </c>
      <c r="D210" s="314">
        <f>Enhanced!D79</f>
        <v>719162.79090492614</v>
      </c>
      <c r="E210" s="122">
        <f>Enhanced!E79</f>
        <v>74332.415787446778</v>
      </c>
      <c r="F210" s="123">
        <f>Enhanced!F79</f>
        <v>0.11527437083574796</v>
      </c>
      <c r="G210" s="124">
        <f>Enhanced!G79</f>
        <v>7.3550119067700059</v>
      </c>
      <c r="H210" s="125">
        <f>Enhanced!H79</f>
        <v>1.7292688070654059</v>
      </c>
      <c r="I210" s="182">
        <f>Enhanced!I79</f>
        <v>14.905242939465168</v>
      </c>
      <c r="J210" s="183">
        <f>Enhanced!J79</f>
        <v>0.34641933026781757</v>
      </c>
      <c r="K210" s="123">
        <f>Enhanced!K79</f>
        <v>2.3794458918299663E-2</v>
      </c>
      <c r="L210" s="126">
        <f>Enhanced!L79</f>
        <v>10719296.111461716</v>
      </c>
      <c r="M210" s="127">
        <f>Enhanced!M79</f>
        <v>1331324.4222737737</v>
      </c>
      <c r="N210" s="123">
        <f>Enhanced!N79</f>
        <v>0.14181172103523174</v>
      </c>
      <c r="O210" s="121">
        <f>Enhanced!O79</f>
        <v>2640515.6281658192</v>
      </c>
      <c r="P210" s="122">
        <f>Enhanced!P79</f>
        <v>-15167.352898618206</v>
      </c>
      <c r="Q210" s="123">
        <f>Enhanced!Q79</f>
        <v>-5.7112814318442872E-3</v>
      </c>
    </row>
    <row r="211" spans="2:17">
      <c r="B211" s="418"/>
      <c r="C211" s="310" t="s">
        <v>131</v>
      </c>
      <c r="D211" s="314">
        <f>'Enhanced - Aggs'!D72</f>
        <v>0</v>
      </c>
      <c r="E211" s="122">
        <f>'Enhanced - Aggs'!E72</f>
        <v>0</v>
      </c>
      <c r="F211" s="123">
        <f>'Enhanced - Aggs'!F72</f>
        <v>0</v>
      </c>
      <c r="G211" s="124">
        <f>'Enhanced - Aggs'!G72</f>
        <v>0</v>
      </c>
      <c r="H211" s="125">
        <f>'Enhanced - Aggs'!H72</f>
        <v>0</v>
      </c>
      <c r="I211" s="182">
        <f>'Enhanced - Aggs'!I72</f>
        <v>0</v>
      </c>
      <c r="J211" s="183">
        <f>'Enhanced - Aggs'!J72</f>
        <v>0</v>
      </c>
      <c r="K211" s="123">
        <f>'Enhanced - Aggs'!K72</f>
        <v>0</v>
      </c>
      <c r="L211" s="126">
        <f>'Enhanced - Aggs'!L72</f>
        <v>0</v>
      </c>
      <c r="M211" s="127">
        <f>'Enhanced - Aggs'!M72</f>
        <v>0</v>
      </c>
      <c r="N211" s="123">
        <f>'Enhanced - Aggs'!N72</f>
        <v>0</v>
      </c>
      <c r="O211" s="121">
        <f>'Enhanced - Aggs'!O72</f>
        <v>0</v>
      </c>
      <c r="P211" s="122">
        <f>'Enhanced - Aggs'!P72</f>
        <v>0</v>
      </c>
      <c r="Q211" s="123">
        <f>'Enhanced - Aggs'!Q72</f>
        <v>0</v>
      </c>
    </row>
    <row r="212" spans="2:17">
      <c r="B212" s="423"/>
      <c r="C212" s="311" t="s">
        <v>179</v>
      </c>
      <c r="D212" s="314">
        <f>'Enhanced - Aggs'!D73</f>
        <v>198349.16449219757</v>
      </c>
      <c r="E212" s="122">
        <f>'Enhanced - Aggs'!E73</f>
        <v>17497.31200472085</v>
      </c>
      <c r="F212" s="123">
        <f>'Enhanced - Aggs'!F73</f>
        <v>9.6749420943490039E-2</v>
      </c>
      <c r="G212" s="124">
        <f>'Enhanced - Aggs'!G73</f>
        <v>4.8668389742892053</v>
      </c>
      <c r="H212" s="125">
        <f>'Enhanced - Aggs'!H73</f>
        <v>0.56053009366505435</v>
      </c>
      <c r="I212" s="182">
        <f>'Enhanced - Aggs'!I73</f>
        <v>40.730035932828002</v>
      </c>
      <c r="J212" s="183">
        <f>'Enhanced - Aggs'!J73</f>
        <v>4.471006634322606</v>
      </c>
      <c r="K212" s="123">
        <f>'Enhanced - Aggs'!K73</f>
        <v>0.12330740013789894</v>
      </c>
      <c r="L212" s="126">
        <f>'Enhanced - Aggs'!L73</f>
        <v>8078768.5970136188</v>
      </c>
      <c r="M212" s="127">
        <f>'Enhanced - Aggs'!M73</f>
        <v>1521255.9789812248</v>
      </c>
      <c r="N212" s="123">
        <f>'Enhanced - Aggs'!N73</f>
        <v>0.23198674064277794</v>
      </c>
      <c r="O212" s="121">
        <f>'Enhanced - Aggs'!O73</f>
        <v>1813134.4620381081</v>
      </c>
      <c r="P212" s="122">
        <f>'Enhanced - Aggs'!P73</f>
        <v>159840.19605489867</v>
      </c>
      <c r="Q212" s="123">
        <f>'Enhanced - Aggs'!Q73</f>
        <v>9.6679822427039111E-2</v>
      </c>
    </row>
    <row r="213" spans="2:17" ht="15" thickBot="1">
      <c r="B213" s="417"/>
      <c r="C213" s="312" t="s">
        <v>228</v>
      </c>
      <c r="D213" s="315">
        <f>Enhanced!D80</f>
        <v>204.26288414196969</v>
      </c>
      <c r="E213" s="145">
        <f>Enhanced!E80</f>
        <v>190.1821699222088</v>
      </c>
      <c r="F213" s="146">
        <f>Enhanced!F80</f>
        <v>13.506571254411716</v>
      </c>
      <c r="G213" s="147">
        <f>Enhanced!G80</f>
        <v>2.0890345885177784E-3</v>
      </c>
      <c r="H213" s="148">
        <f>Enhanced!H80</f>
        <v>1.9661891334687657E-3</v>
      </c>
      <c r="I213" s="255">
        <f>Enhanced!I80</f>
        <v>21.780726094553199</v>
      </c>
      <c r="J213" s="184">
        <f>Enhanced!J80</f>
        <v>-1.3756879063949654</v>
      </c>
      <c r="K213" s="146">
        <f>Enhanced!K80</f>
        <v>-5.9408503680174161E-2</v>
      </c>
      <c r="L213" s="149">
        <f>Enhanced!L80</f>
        <v>4448.9939307796958</v>
      </c>
      <c r="M213" s="150">
        <f>Enhanced!M80</f>
        <v>4122.9350828778743</v>
      </c>
      <c r="N213" s="146">
        <f>Enhanced!N80</f>
        <v>12.644757562657285</v>
      </c>
      <c r="O213" s="144">
        <f>Enhanced!O80</f>
        <v>1867.1195991039276</v>
      </c>
      <c r="P213" s="145">
        <f>Enhanced!P80</f>
        <v>1738.4110596179962</v>
      </c>
      <c r="Q213" s="146">
        <f>Enhanced!Q80</f>
        <v>13.506571254411716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Alternatives'!D123</f>
        <v>498449.64897341881</v>
      </c>
      <c r="E214" s="384">
        <f>'Non-Dairy Alternatives'!E123</f>
        <v>-112289.03666680417</v>
      </c>
      <c r="F214" s="385">
        <f>'Non-Dairy Alternatives'!F123</f>
        <v>-0.18385774359306259</v>
      </c>
      <c r="G214" s="386">
        <f>'Non-Dairy Alternatives'!G123</f>
        <v>100.00000000000003</v>
      </c>
      <c r="H214" s="387">
        <f>'Non-Dairy Alternatives'!H123</f>
        <v>1.4210854715202004E-14</v>
      </c>
      <c r="I214" s="388">
        <f>'Non-Dairy Alternatives'!I123</f>
        <v>14.276917972158788</v>
      </c>
      <c r="J214" s="389">
        <f>'Non-Dairy Alternatives'!J123</f>
        <v>1.8047593754266913</v>
      </c>
      <c r="K214" s="385">
        <f>'Non-Dairy Alternatives'!K123</f>
        <v>0.14470304890923749</v>
      </c>
      <c r="L214" s="390">
        <f>'Non-Dairy Alternatives'!L123</f>
        <v>7116324.7516448423</v>
      </c>
      <c r="M214" s="391">
        <f>'Non-Dairy Alternatives'!M123</f>
        <v>-500904.99681972619</v>
      </c>
      <c r="N214" s="385">
        <f>'Non-Dairy Alternatives'!N123</f>
        <v>-6.5759470747314058E-2</v>
      </c>
      <c r="O214" s="383">
        <f>'Non-Dairy Alternatives'!O123</f>
        <v>1422020.0584048806</v>
      </c>
      <c r="P214" s="384">
        <f>'Non-Dairy Alternatives'!P123</f>
        <v>-202581.94201574964</v>
      </c>
      <c r="Q214" s="385">
        <f>'Non-Dairy Alternatives'!Q123</f>
        <v>-0.12469635145303193</v>
      </c>
    </row>
    <row r="215" spans="2:17" ht="15.5" customHeight="1">
      <c r="B215" s="423"/>
      <c r="C215" s="93" t="s">
        <v>265</v>
      </c>
      <c r="D215" s="137">
        <f>'Non-Dairy Alternatives'!D124</f>
        <v>129.79446449875832</v>
      </c>
      <c r="E215" s="138">
        <f>'Non-Dairy Alternatives'!E124</f>
        <v>-65.705535501241684</v>
      </c>
      <c r="F215" s="139">
        <f>'Non-Dairy Alternatives'!F124</f>
        <v>-0.33608969565852526</v>
      </c>
      <c r="G215" s="140">
        <f>'Non-Dairy Alternatives'!G124</f>
        <v>2.6039634046503262E-2</v>
      </c>
      <c r="H215" s="141">
        <f>'Non-Dairy Alternatives'!H124</f>
        <v>-5.9707829446951875E-3</v>
      </c>
      <c r="I215" s="254">
        <f>'Non-Dairy Alternatives'!I124</f>
        <v>13.982039930779589</v>
      </c>
      <c r="J215" s="177">
        <f>'Non-Dairy Alternatives'!J124</f>
        <v>-2.3683437009339663</v>
      </c>
      <c r="K215" s="317">
        <f>'Non-Dairy Alternatives'!K124</f>
        <v>-0.14484942703975923</v>
      </c>
      <c r="L215" s="335">
        <f>'Non-Dairy Alternatives'!L124</f>
        <v>1814.7913854157925</v>
      </c>
      <c r="M215" s="143">
        <f>'Non-Dairy Alternatives'!M124</f>
        <v>-1381.7086145842075</v>
      </c>
      <c r="N215" s="139">
        <f>'Non-Dairy Alternatives'!N124</f>
        <v>-0.43225672284818001</v>
      </c>
      <c r="O215" s="137">
        <f>'Non-Dairy Alternatives'!O124</f>
        <v>519.17785799503326</v>
      </c>
      <c r="P215" s="138">
        <f>'Non-Dairy Alternatives'!P124</f>
        <v>-262.82214200496674</v>
      </c>
      <c r="Q215" s="139">
        <f>'Non-Dairy Alternatives'!Q124</f>
        <v>-0.33608969565852526</v>
      </c>
    </row>
    <row r="216" spans="2:17" ht="15.5" customHeight="1">
      <c r="B216" s="423"/>
      <c r="C216" s="332" t="s">
        <v>85</v>
      </c>
      <c r="D216" s="121">
        <f>'Non-Dairy Alternatives'!D125</f>
        <v>338143.07398792915</v>
      </c>
      <c r="E216" s="122">
        <f>'Non-Dairy Alternatives'!E125</f>
        <v>-151222.56264272792</v>
      </c>
      <c r="F216" s="123">
        <f>'Non-Dairy Alternatives'!F125</f>
        <v>-0.30901753479037469</v>
      </c>
      <c r="G216" s="124">
        <f>'Non-Dairy Alternatives'!G125</f>
        <v>67.838963210095812</v>
      </c>
      <c r="H216" s="125">
        <f>'Non-Dairy Alternatives'!H125</f>
        <v>-12.287881238551932</v>
      </c>
      <c r="I216" s="182">
        <f>'Non-Dairy Alternatives'!I125</f>
        <v>12.318111200883834</v>
      </c>
      <c r="J216" s="183">
        <f>'Non-Dairy Alternatives'!J125</f>
        <v>0.61077772938453911</v>
      </c>
      <c r="K216" s="316">
        <f>'Non-Dairy Alternatives'!K125</f>
        <v>5.2170524643501089E-2</v>
      </c>
      <c r="L216" s="319">
        <f>'Non-Dairy Alternatives'!L125</f>
        <v>4165283.9871920012</v>
      </c>
      <c r="M216" s="127">
        <f>'Non-Dairy Alternatives'!M125</f>
        <v>-1563882.7103356514</v>
      </c>
      <c r="N216" s="123">
        <f>'Non-Dairy Alternatives'!N125</f>
        <v>-0.27296861706092873</v>
      </c>
      <c r="O216" s="121">
        <f>'Non-Dairy Alternatives'!O125</f>
        <v>788242.90091124794</v>
      </c>
      <c r="P216" s="122">
        <f>'Non-Dairy Alternatives'!P125</f>
        <v>-438262.53997849172</v>
      </c>
      <c r="Q216" s="123">
        <f>'Non-Dairy Alternatives'!Q125</f>
        <v>-0.357326209381154</v>
      </c>
    </row>
    <row r="217" spans="2:17" ht="15.5" customHeight="1">
      <c r="B217" s="423"/>
      <c r="C217" s="332" t="s">
        <v>87</v>
      </c>
      <c r="D217" s="121">
        <f>'Non-Dairy Alternatives'!D126</f>
        <v>189.79224472384453</v>
      </c>
      <c r="E217" s="122">
        <f>'Non-Dairy Alternatives'!E126</f>
        <v>-755.70267205778657</v>
      </c>
      <c r="F217" s="123">
        <f>'Non-Dairy Alternatives'!F126</f>
        <v>-0.79926677409342606</v>
      </c>
      <c r="G217" s="124">
        <f>'Non-Dairy Alternatives'!G126</f>
        <v>3.8076512866391E-2</v>
      </c>
      <c r="H217" s="125">
        <f>'Non-Dairy Alternatives'!H126</f>
        <v>-0.11673518303764219</v>
      </c>
      <c r="I217" s="182">
        <f>'Non-Dairy Alternatives'!I126</f>
        <v>11.314483534253103</v>
      </c>
      <c r="J217" s="183">
        <f>'Non-Dairy Alternatives'!J126</f>
        <v>-0.25033550093047019</v>
      </c>
      <c r="K217" s="316">
        <f>'Non-Dairy Alternatives'!K126</f>
        <v>-2.1646296424429654E-2</v>
      </c>
      <c r="L217" s="319">
        <f>'Non-Dairy Alternatives'!L126</f>
        <v>2147.4012278568744</v>
      </c>
      <c r="M217" s="127">
        <f>'Non-Dairy Alternatives'!M126</f>
        <v>-8787.0763834086429</v>
      </c>
      <c r="N217" s="123">
        <f>'Non-Dairy Alternatives'!N126</f>
        <v>-0.80361190500363178</v>
      </c>
      <c r="O217" s="121">
        <f>'Non-Dairy Alternatives'!O126</f>
        <v>390.17405688762665</v>
      </c>
      <c r="P217" s="122">
        <f>'Non-Dairy Alternatives'!P126</f>
        <v>-1520.3220559807121</v>
      </c>
      <c r="Q217" s="123">
        <f>'Non-Dairy Alternatives'!Q126</f>
        <v>-0.79577343588423444</v>
      </c>
    </row>
    <row r="218" spans="2:17" ht="15.5" customHeight="1">
      <c r="B218" s="423"/>
      <c r="C218" s="332" t="s">
        <v>261</v>
      </c>
      <c r="D218" s="121">
        <f>'Non-Dairy Alternatives'!D127</f>
        <v>41222.36912598354</v>
      </c>
      <c r="E218" s="122">
        <f>'Non-Dairy Alternatives'!E127</f>
        <v>25931.478658479205</v>
      </c>
      <c r="F218" s="123">
        <f>'Non-Dairy Alternatives'!F127</f>
        <v>1.6958776020002155</v>
      </c>
      <c r="G218" s="124">
        <f>'Non-Dairy Alternatives'!G127</f>
        <v>8.2701169939397126</v>
      </c>
      <c r="H218" s="125">
        <f>'Non-Dairy Alternatives'!H127</f>
        <v>5.7664454848268978</v>
      </c>
      <c r="I218" s="182">
        <f>'Non-Dairy Alternatives'!I127</f>
        <v>28.54204827445</v>
      </c>
      <c r="J218" s="183">
        <f>'Non-Dairy Alternatives'!J127</f>
        <v>5.8221668364800756</v>
      </c>
      <c r="K218" s="316">
        <f>'Non-Dairy Alternatives'!K127</f>
        <v>0.25625868041502864</v>
      </c>
      <c r="L218" s="319">
        <f>'Non-Dairy Alternatives'!L127</f>
        <v>1176570.8495810195</v>
      </c>
      <c r="M218" s="127">
        <f>'Non-Dairy Alternatives'!M127</f>
        <v>829163.6310783365</v>
      </c>
      <c r="N218" s="123">
        <f>'Non-Dairy Alternatives'!N127</f>
        <v>2.3867196388492227</v>
      </c>
      <c r="O218" s="121">
        <f>'Non-Dairy Alternatives'!O127</f>
        <v>308076.29231806519</v>
      </c>
      <c r="P218" s="122">
        <f>'Non-Dairy Alternatives'!P127</f>
        <v>211450.78611712332</v>
      </c>
      <c r="Q218" s="123">
        <f>'Non-Dairy Alternatives'!Q127</f>
        <v>2.1883537218153504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Alternatives'!D128</f>
        <v>0</v>
      </c>
      <c r="E220" s="122">
        <f>'Non-Dairy Alternatives'!E128</f>
        <v>0</v>
      </c>
      <c r="F220" s="123">
        <f>'Non-Dairy Alternatives'!F128</f>
        <v>0</v>
      </c>
      <c r="G220" s="124">
        <f>'Non-Dairy Alternatives'!G128</f>
        <v>0</v>
      </c>
      <c r="H220" s="125">
        <f>'Non-Dairy Alternatives'!H128</f>
        <v>0</v>
      </c>
      <c r="I220" s="182">
        <f>'Non-Dairy Alternatives'!I128</f>
        <v>0</v>
      </c>
      <c r="J220" s="183">
        <f>'Non-Dairy Alternatives'!J128</f>
        <v>0</v>
      </c>
      <c r="K220" s="316">
        <f>'Non-Dairy Alternatives'!K128</f>
        <v>0</v>
      </c>
      <c r="L220" s="319">
        <f>'Non-Dairy Alternatives'!L128</f>
        <v>0</v>
      </c>
      <c r="M220" s="127">
        <f>'Non-Dairy Alternatives'!M128</f>
        <v>0</v>
      </c>
      <c r="N220" s="123">
        <f>'Non-Dairy Alternatives'!N128</f>
        <v>0</v>
      </c>
      <c r="O220" s="121">
        <f>'Non-Dairy Alternatives'!O128</f>
        <v>0</v>
      </c>
      <c r="P220" s="122">
        <f>'Non-Dairy Alternatives'!P128</f>
        <v>0</v>
      </c>
      <c r="Q220" s="123">
        <f>'Non-Dairy Alternatives'!Q128</f>
        <v>0</v>
      </c>
    </row>
    <row r="221" spans="2:17">
      <c r="B221" s="418"/>
      <c r="C221" s="332" t="s">
        <v>264</v>
      </c>
      <c r="D221" s="121">
        <f>'Non-Dairy Alternatives'!D129</f>
        <v>0</v>
      </c>
      <c r="E221" s="122">
        <f>'Non-Dairy Alternatives'!E129</f>
        <v>-167.12750322473227</v>
      </c>
      <c r="F221" s="123">
        <f>'Non-Dairy Alternatives'!F129</f>
        <v>-1</v>
      </c>
      <c r="G221" s="124">
        <f>'Non-Dairy Alternatives'!G129</f>
        <v>0</v>
      </c>
      <c r="H221" s="125">
        <f>'Non-Dairy Alternatives'!H129</f>
        <v>-2.7364813651772606E-2</v>
      </c>
      <c r="I221" s="182">
        <f>'Non-Dairy Alternatives'!I129</f>
        <v>0</v>
      </c>
      <c r="J221" s="183">
        <f>'Non-Dairy Alternatives'!J129</f>
        <v>-11.908092923300037</v>
      </c>
      <c r="K221" s="316">
        <f>'Non-Dairy Alternatives'!K129</f>
        <v>-1</v>
      </c>
      <c r="L221" s="319">
        <f>'Non-Dairy Alternatives'!L129</f>
        <v>0</v>
      </c>
      <c r="M221" s="127">
        <f>'Non-Dairy Alternatives'!M129</f>
        <v>-1990.1698384392384</v>
      </c>
      <c r="N221" s="123">
        <f>'Non-Dairy Alternatives'!N129</f>
        <v>-1</v>
      </c>
      <c r="O221" s="121">
        <f>'Non-Dairy Alternatives'!O129</f>
        <v>0</v>
      </c>
      <c r="P221" s="122">
        <f>'Non-Dairy Alternatives'!P129</f>
        <v>-1337.0200257978581</v>
      </c>
      <c r="Q221" s="123">
        <f>'Non-Dairy Alternatives'!Q129</f>
        <v>-1</v>
      </c>
    </row>
    <row r="222" spans="2:17">
      <c r="B222" s="418"/>
      <c r="C222" s="332" t="s">
        <v>229</v>
      </c>
      <c r="D222" s="121">
        <f>'Non-Dairy Alternatives'!D130</f>
        <v>113719.01248669329</v>
      </c>
      <c r="E222" s="122">
        <f>'Non-Dairy Alternatives'!E130</f>
        <v>15727.527874203981</v>
      </c>
      <c r="F222" s="123">
        <f>'Non-Dairy Alternatives'!F130</f>
        <v>0.16049892433407892</v>
      </c>
      <c r="G222" s="124">
        <f>'Non-Dairy Alternatives'!G130</f>
        <v>22.814543599519659</v>
      </c>
      <c r="H222" s="125">
        <f>'Non-Dairy Alternatives'!H130</f>
        <v>6.7697953435995082</v>
      </c>
      <c r="I222" s="182">
        <f>'Non-Dairy Alternatives'!I130</f>
        <v>15.063938163970848</v>
      </c>
      <c r="J222" s="183">
        <f>'Non-Dairy Alternatives'!J130</f>
        <v>0.27285944384395577</v>
      </c>
      <c r="K222" s="316">
        <f>'Non-Dairy Alternatives'!K130</f>
        <v>1.8447568903318969E-2</v>
      </c>
      <c r="L222" s="319">
        <f>'Non-Dairy Alternatives'!L130</f>
        <v>1713056.1721673764</v>
      </c>
      <c r="M222" s="127">
        <f>'Non-Dairy Alternatives'!M130</f>
        <v>263656.40936194407</v>
      </c>
      <c r="N222" s="123">
        <f>'Non-Dairy Alternatives'!N130</f>
        <v>0.18190730820295942</v>
      </c>
      <c r="O222" s="121">
        <f>'Non-Dairy Alternatives'!O130</f>
        <v>314699.79993350606</v>
      </c>
      <c r="P222" s="122">
        <f>'Non-Dairy Alternatives'!P130</f>
        <v>30902.464652674214</v>
      </c>
      <c r="Q222" s="123">
        <f>'Non-Dairy Alternatives'!Q130</f>
        <v>0.10888919947784097</v>
      </c>
    </row>
    <row r="223" spans="2:17">
      <c r="B223" s="418"/>
      <c r="C223" s="332" t="s">
        <v>230</v>
      </c>
      <c r="D223" s="121">
        <f>'Non-Dairy Alternatives'!D131</f>
        <v>0</v>
      </c>
      <c r="E223" s="122">
        <f>'Non-Dairy Alternatives'!E131</f>
        <v>-84.898336976766586</v>
      </c>
      <c r="F223" s="123">
        <f>'Non-Dairy Alternatives'!F131</f>
        <v>-1</v>
      </c>
      <c r="G223" s="124">
        <f>'Non-Dairy Alternatives'!G131</f>
        <v>0</v>
      </c>
      <c r="H223" s="125">
        <f>'Non-Dairy Alternatives'!H131</f>
        <v>-1.3900926693020874E-2</v>
      </c>
      <c r="I223" s="182">
        <f>'Non-Dairy Alternatives'!I131</f>
        <v>0</v>
      </c>
      <c r="J223" s="183">
        <f>'Non-Dairy Alternatives'!J131</f>
        <v>-17.097334939032478</v>
      </c>
      <c r="K223" s="316">
        <f>'Non-Dairy Alternatives'!K131</f>
        <v>-1</v>
      </c>
      <c r="L223" s="319">
        <f>'Non-Dairy Alternatives'!L131</f>
        <v>0</v>
      </c>
      <c r="M223" s="127">
        <f>'Non-Dairy Alternatives'!M131</f>
        <v>-1451.5353030586243</v>
      </c>
      <c r="N223" s="123">
        <f>'Non-Dairy Alternatives'!N131</f>
        <v>-1</v>
      </c>
      <c r="O223" s="121">
        <f>'Non-Dairy Alternatives'!O131</f>
        <v>0</v>
      </c>
      <c r="P223" s="122">
        <f>'Non-Dairy Alternatives'!P131</f>
        <v>-226.39556527137756</v>
      </c>
      <c r="Q223" s="123">
        <f>'Non-Dairy Alternatives'!Q131</f>
        <v>-1</v>
      </c>
    </row>
    <row r="224" spans="2:17">
      <c r="B224" s="418"/>
      <c r="C224" s="333" t="s">
        <v>230</v>
      </c>
      <c r="D224" s="121">
        <f>'Non-Dairy Alternatives'!D132</f>
        <v>0</v>
      </c>
      <c r="E224" s="122">
        <f>'Non-Dairy Alternatives'!E132</f>
        <v>0</v>
      </c>
      <c r="F224" s="123">
        <f>'Non-Dairy Alternatives'!F132</f>
        <v>0</v>
      </c>
      <c r="G224" s="124">
        <f>'Non-Dairy Alternatives'!G132</f>
        <v>0</v>
      </c>
      <c r="H224" s="125">
        <f>'Non-Dairy Alternatives'!H132</f>
        <v>0</v>
      </c>
      <c r="I224" s="182">
        <f>'Non-Dairy Alternatives'!I132</f>
        <v>0</v>
      </c>
      <c r="J224" s="183">
        <f>'Non-Dairy Alternatives'!J132</f>
        <v>0</v>
      </c>
      <c r="K224" s="316">
        <f>'Non-Dairy Alternatives'!K132</f>
        <v>0</v>
      </c>
      <c r="L224" s="319">
        <f>'Non-Dairy Alternatives'!L132</f>
        <v>0</v>
      </c>
      <c r="M224" s="127">
        <f>'Non-Dairy Alternatives'!M132</f>
        <v>0</v>
      </c>
      <c r="N224" s="123">
        <f>'Non-Dairy Alternatives'!N132</f>
        <v>0</v>
      </c>
      <c r="O224" s="121">
        <f>'Non-Dairy Alternatives'!O132</f>
        <v>0</v>
      </c>
      <c r="P224" s="122">
        <f>'Non-Dairy Alternatives'!P132</f>
        <v>0</v>
      </c>
      <c r="Q224" s="123">
        <f>'Non-Dairy Alternatives'!Q132</f>
        <v>0</v>
      </c>
    </row>
    <row r="225" spans="1:17" ht="15" thickBot="1">
      <c r="B225" s="417"/>
      <c r="C225" s="334" t="s">
        <v>86</v>
      </c>
      <c r="D225" s="144">
        <f>'Non-Dairy Alternatives'!D133</f>
        <v>5045.6066635893658</v>
      </c>
      <c r="E225" s="145">
        <f>'Non-Dairy Alternatives'!E133</f>
        <v>-1652.0465089997278</v>
      </c>
      <c r="F225" s="146">
        <f>'Non-Dairy Alternatives'!F133</f>
        <v>-0.24666050427348429</v>
      </c>
      <c r="G225" s="147">
        <f>'Non-Dairy Alternatives'!G133</f>
        <v>1.0122600495317911</v>
      </c>
      <c r="H225" s="148">
        <f>'Non-Dairy Alternatives'!H133</f>
        <v>-8.4387883547493603E-2</v>
      </c>
      <c r="I225" s="255">
        <f>'Non-Dairy Alternatives'!I133</f>
        <v>11.386450415518741</v>
      </c>
      <c r="J225" s="184">
        <f>'Non-Dairy Alternatives'!J133</f>
        <v>0.38507650478908673</v>
      </c>
      <c r="K225" s="318">
        <f>'Non-Dairy Alternatives'!K133</f>
        <v>3.5002583124051544E-2</v>
      </c>
      <c r="L225" s="320">
        <f>'Non-Dairy Alternatives'!L133</f>
        <v>57451.550091171266</v>
      </c>
      <c r="M225" s="150">
        <f>'Non-Dairy Alternatives'!M133</f>
        <v>-16231.836784866093</v>
      </c>
      <c r="N225" s="146">
        <f>'Non-Dairy Alternatives'!N133</f>
        <v>-0.22029167595368587</v>
      </c>
      <c r="O225" s="144">
        <f>'Non-Dairy Alternatives'!O133</f>
        <v>10091.713327178732</v>
      </c>
      <c r="P225" s="145">
        <f>'Non-Dairy Alternatives'!P133</f>
        <v>-3326.0930179994557</v>
      </c>
      <c r="Q225" s="146">
        <f>'Non-Dairy Alternatives'!Q133</f>
        <v>-0.247886497422488</v>
      </c>
    </row>
    <row r="226" spans="1:17">
      <c r="B226" s="295"/>
      <c r="C226" s="93" t="s">
        <v>207</v>
      </c>
      <c r="D226" s="137">
        <f>'Trad vs Value Add'!D53</f>
        <v>290784.58781512477</v>
      </c>
      <c r="E226" s="138">
        <f>'Trad vs Value Add'!E53</f>
        <v>-44636.783746975299</v>
      </c>
      <c r="F226" s="139">
        <f>'Trad vs Value Add'!F53</f>
        <v>-0.13307674325907173</v>
      </c>
      <c r="G226" s="140">
        <f>'Trad vs Value Add'!G53</f>
        <v>2.9739081786952353</v>
      </c>
      <c r="H226" s="141">
        <f>'Trad vs Value Add'!H53</f>
        <v>4.7565780176628714E-2</v>
      </c>
      <c r="I226" s="254">
        <f>'Trad vs Value Add'!I53</f>
        <v>14.240412143356485</v>
      </c>
      <c r="J226" s="177">
        <f>'Trad vs Value Add'!J53</f>
        <v>0.48281885740324348</v>
      </c>
      <c r="K226" s="139">
        <f>'Trad vs Value Add'!K53</f>
        <v>3.5094718048992661E-2</v>
      </c>
      <c r="L226" s="142">
        <f>'Trad vs Value Add'!L53</f>
        <v>4140892.3754234128</v>
      </c>
      <c r="M226" s="143">
        <f>'Trad vs Value Add'!M53</f>
        <v>-473698.43394456245</v>
      </c>
      <c r="N226" s="139">
        <f>'Trad vs Value Add'!N53</f>
        <v>-0.10265231599363439</v>
      </c>
      <c r="O226" s="137">
        <f>'Trad vs Value Add'!O53</f>
        <v>1595357.5062931846</v>
      </c>
      <c r="P226" s="138">
        <f>'Trad vs Value Add'!P53</f>
        <v>-173872.0104829031</v>
      </c>
      <c r="Q226" s="139">
        <f>'Trad vs Value Add'!Q53</f>
        <v>-9.8275553756154183E-2</v>
      </c>
    </row>
    <row r="227" spans="1:17">
      <c r="B227" s="295" t="s">
        <v>220</v>
      </c>
      <c r="C227" s="94" t="s">
        <v>208</v>
      </c>
      <c r="D227" s="121">
        <f>'Trad vs Value Add'!D54</f>
        <v>7962924.4951530155</v>
      </c>
      <c r="E227" s="122">
        <f>'Trad vs Value Add'!E54</f>
        <v>-1715782.8628421463</v>
      </c>
      <c r="F227" s="123">
        <f>'Trad vs Value Add'!F54</f>
        <v>-0.17727396845249302</v>
      </c>
      <c r="G227" s="124">
        <f>'Trad vs Value Add'!G54</f>
        <v>81.438313015145454</v>
      </c>
      <c r="H227" s="125">
        <f>'Trad vs Value Add'!H54</f>
        <v>-3.0023759387230484</v>
      </c>
      <c r="I227" s="256">
        <f>'Trad vs Value Add'!I54</f>
        <v>5.7772776908460362</v>
      </c>
      <c r="J227" s="183">
        <f>'Trad vs Value Add'!J54</f>
        <v>8.4430841535203527E-2</v>
      </c>
      <c r="K227" s="123">
        <f>'Trad vs Value Add'!K54</f>
        <v>1.483104038630946E-2</v>
      </c>
      <c r="L227" s="126">
        <f>'Trad vs Value Add'!L54</f>
        <v>46004026.039738953</v>
      </c>
      <c r="M227" s="127">
        <f>'Trad vs Value Add'!M54</f>
        <v>-9095372.6486253738</v>
      </c>
      <c r="N227" s="123">
        <f>'Trad vs Value Add'!N54</f>
        <v>-0.16507208545174376</v>
      </c>
      <c r="O227" s="121">
        <f>'Trad vs Value Add'!O54</f>
        <v>11091755.009977423</v>
      </c>
      <c r="P227" s="122">
        <f>'Trad vs Value Add'!P54</f>
        <v>-2291744.7800184824</v>
      </c>
      <c r="Q227" s="123">
        <f>'Trad vs Value Add'!Q54</f>
        <v>-0.17123658355279756</v>
      </c>
    </row>
    <row r="228" spans="1:17">
      <c r="B228" s="295" t="s">
        <v>218</v>
      </c>
      <c r="C228" s="94" t="s">
        <v>209</v>
      </c>
      <c r="D228" s="121">
        <f>'Trad vs Value Add'!D55</f>
        <v>281592.43915734842</v>
      </c>
      <c r="E228" s="122">
        <f>'Trad vs Value Add'!E55</f>
        <v>-15196.549609720649</v>
      </c>
      <c r="F228" s="123">
        <f>'Trad vs Value Add'!F55</f>
        <v>-5.1203212332272409E-2</v>
      </c>
      <c r="G228" s="124">
        <f>'Trad vs Value Add'!G55</f>
        <v>2.8798983610548192</v>
      </c>
      <c r="H228" s="125">
        <f>'Trad vs Value Add'!H55</f>
        <v>0.29059942283334417</v>
      </c>
      <c r="I228" s="256">
        <f>'Trad vs Value Add'!I55</f>
        <v>18.098114021360686</v>
      </c>
      <c r="J228" s="183">
        <f>'Trad vs Value Add'!J55</f>
        <v>0.68724419711753271</v>
      </c>
      <c r="K228" s="123">
        <f>'Trad vs Value Add'!K55</f>
        <v>3.9472134594941588E-2</v>
      </c>
      <c r="L228" s="126">
        <f>'Trad vs Value Add'!L55</f>
        <v>5096292.0714227632</v>
      </c>
      <c r="M228" s="127">
        <f>'Trad vs Value Add'!M55</f>
        <v>-71062.377269440331</v>
      </c>
      <c r="N228" s="123">
        <f>'Trad vs Value Add'!N55</f>
        <v>-1.3752177826203771E-2</v>
      </c>
      <c r="O228" s="121">
        <f>'Trad vs Value Add'!O55</f>
        <v>1501903.6294559028</v>
      </c>
      <c r="P228" s="122">
        <f>'Trad vs Value Add'!P55</f>
        <v>-160425.2495451516</v>
      </c>
      <c r="Q228" s="123">
        <f>'Trad vs Value Add'!Q55</f>
        <v>-9.6506324092472104E-2</v>
      </c>
    </row>
    <row r="229" spans="1:17" ht="15" thickBot="1">
      <c r="B229" s="295"/>
      <c r="C229" s="95" t="s">
        <v>210</v>
      </c>
      <c r="D229" s="144">
        <f>'Trad vs Value Add'!D56</f>
        <v>1239622.0130532356</v>
      </c>
      <c r="E229" s="145">
        <f>'Trad vs Value Add'!E56</f>
        <v>90631.941841530846</v>
      </c>
      <c r="F229" s="146">
        <f>'Trad vs Value Add'!F56</f>
        <v>7.887965624102565E-2</v>
      </c>
      <c r="G229" s="147">
        <f>'Trad vs Value Add'!G56</f>
        <v>12.67784537966465</v>
      </c>
      <c r="H229" s="148">
        <f>'Trad vs Value Add'!H56</f>
        <v>2.6536231746069152</v>
      </c>
      <c r="I229" s="255">
        <f>'Trad vs Value Add'!I56</f>
        <v>12.503649020899898</v>
      </c>
      <c r="J229" s="184">
        <f>'Trad vs Value Add'!J56</f>
        <v>0.39527691938808651</v>
      </c>
      <c r="K229" s="146">
        <f>'Trad vs Value Add'!K56</f>
        <v>3.2644926673399272E-2</v>
      </c>
      <c r="L229" s="149">
        <f>'Trad vs Value Add'!L56</f>
        <v>15499798.569799051</v>
      </c>
      <c r="M229" s="150">
        <f>'Trad vs Value Add'!M56</f>
        <v>1587399.2466251757</v>
      </c>
      <c r="N229" s="146">
        <f>'Trad vs Value Add'!N56</f>
        <v>0.11409960350843623</v>
      </c>
      <c r="O229" s="144">
        <f>'Trad vs Value Add'!O56</f>
        <v>3034217.889433159</v>
      </c>
      <c r="P229" s="145">
        <f>'Trad vs Value Add'!P56</f>
        <v>189247.10145733459</v>
      </c>
      <c r="Q229" s="146">
        <f>'Trad vs Value Add'!Q56</f>
        <v>6.6519875092279065E-2</v>
      </c>
    </row>
    <row r="230" spans="1:17">
      <c r="B230" s="416" t="s">
        <v>219</v>
      </c>
      <c r="C230" s="173" t="s">
        <v>216</v>
      </c>
      <c r="D230" s="137">
        <f>Filtration!D31</f>
        <v>9063775.5736907721</v>
      </c>
      <c r="E230" s="138">
        <f>Filtration!E31</f>
        <v>-1759365.3557281494</v>
      </c>
      <c r="F230" s="139">
        <f>Filtration!F31</f>
        <v>-0.16255589455976965</v>
      </c>
      <c r="G230" s="140">
        <f>Filtration!G31</f>
        <v>92.696922182115244</v>
      </c>
      <c r="H230" s="141">
        <f>Filtration!H31</f>
        <v>-1.7282363562304965</v>
      </c>
      <c r="I230" s="254">
        <f>Filtration!I31</f>
        <v>6.6368776652771793</v>
      </c>
      <c r="J230" s="177">
        <f>Filtration!J31</f>
        <v>0.21163148782203223</v>
      </c>
      <c r="K230" s="139">
        <f>Filtration!K31</f>
        <v>3.2937490950090458E-2</v>
      </c>
      <c r="L230" s="142">
        <f>Filtration!L31</f>
        <v>60155169.668113135</v>
      </c>
      <c r="M230" s="143">
        <f>Filtration!M31</f>
        <v>-9386175.2166941389</v>
      </c>
      <c r="N230" s="139">
        <f>Filtration!N31</f>
        <v>-0.1349725869156255</v>
      </c>
      <c r="O230" s="137">
        <f>Filtration!O31</f>
        <v>14623742.409728192</v>
      </c>
      <c r="P230" s="138">
        <f>Filtration!P31</f>
        <v>-2420473.4524026401</v>
      </c>
      <c r="Q230" s="139">
        <f>Filtration!Q31</f>
        <v>-0.14201142909604278</v>
      </c>
    </row>
    <row r="231" spans="1:17" ht="15" thickBot="1">
      <c r="B231" s="417"/>
      <c r="C231" s="174" t="s">
        <v>217</v>
      </c>
      <c r="D231" s="144">
        <f>Filtration!D32</f>
        <v>714084.74823422439</v>
      </c>
      <c r="E231" s="145">
        <f>Filtration!E32</f>
        <v>75088.788548913668</v>
      </c>
      <c r="F231" s="146">
        <f>Filtration!F32</f>
        <v>0.11751058423889407</v>
      </c>
      <c r="G231" s="147">
        <f>Filtration!G32</f>
        <v>7.3030778178843683</v>
      </c>
      <c r="H231" s="148">
        <f>Filtration!H32</f>
        <v>1.7282363562304761</v>
      </c>
      <c r="I231" s="255">
        <f>Filtration!I32</f>
        <v>14.898645870229144</v>
      </c>
      <c r="J231" s="184">
        <f>Filtration!J32</f>
        <v>0.35766230553987377</v>
      </c>
      <c r="K231" s="146">
        <f>Filtration!K32</f>
        <v>2.4596844082019752E-2</v>
      </c>
      <c r="L231" s="149">
        <f>Filtration!L32</f>
        <v>10638895.785273446</v>
      </c>
      <c r="M231" s="150">
        <f>Filtration!M32</f>
        <v>1347266.0375864953</v>
      </c>
      <c r="N231" s="146">
        <f>Filtration!N32</f>
        <v>0.14499781783942503</v>
      </c>
      <c r="O231" s="144">
        <f>Filtration!O32</f>
        <v>2614111.9640102168</v>
      </c>
      <c r="P231" s="145">
        <f>Filtration!P32</f>
        <v>-11560.743402990978</v>
      </c>
      <c r="Q231" s="146">
        <f>Filtration!Q32</f>
        <v>-4.4029643795096352E-3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14:B225"/>
    <mergeCell ref="B284:B288"/>
    <mergeCell ref="B289:B360"/>
    <mergeCell ref="B253:B259"/>
    <mergeCell ref="B260:B261"/>
    <mergeCell ref="B262:B265"/>
    <mergeCell ref="B266:B278"/>
    <mergeCell ref="B279:B283"/>
    <mergeCell ref="B230:B231"/>
    <mergeCell ref="B15:B18"/>
    <mergeCell ref="B19:B29"/>
    <mergeCell ref="B30:B31"/>
    <mergeCell ref="B8:B10"/>
    <mergeCell ref="B11:B14"/>
    <mergeCell ref="O82:Q82"/>
    <mergeCell ref="D82:F82"/>
    <mergeCell ref="G82:H82"/>
    <mergeCell ref="I82:K82"/>
    <mergeCell ref="B32:B43"/>
    <mergeCell ref="B44:B45"/>
    <mergeCell ref="B46:B47"/>
    <mergeCell ref="B49:B59"/>
    <mergeCell ref="B60:B71"/>
    <mergeCell ref="B79:Q79"/>
    <mergeCell ref="B80:Q80"/>
    <mergeCell ref="B81:Q81"/>
    <mergeCell ref="L82:N82"/>
    <mergeCell ref="B76:B77"/>
    <mergeCell ref="B158:Q158"/>
    <mergeCell ref="D159:F159"/>
    <mergeCell ref="G159:H159"/>
    <mergeCell ref="I159:K159"/>
    <mergeCell ref="L159:N159"/>
    <mergeCell ref="B2:Q2"/>
    <mergeCell ref="B3:Q3"/>
    <mergeCell ref="B4:Q4"/>
    <mergeCell ref="G5:H5"/>
    <mergeCell ref="I5:K5"/>
    <mergeCell ref="L5:N5"/>
    <mergeCell ref="O5:Q5"/>
    <mergeCell ref="D5:F5"/>
    <mergeCell ref="B165:B168"/>
    <mergeCell ref="B85:B87"/>
    <mergeCell ref="B88:B91"/>
    <mergeCell ref="B92:B95"/>
    <mergeCell ref="B96:B106"/>
    <mergeCell ref="B156:Q156"/>
    <mergeCell ref="B157:Q157"/>
    <mergeCell ref="B107:B108"/>
    <mergeCell ref="B109:B120"/>
    <mergeCell ref="B121:B122"/>
    <mergeCell ref="B153:B154"/>
    <mergeCell ref="B123:B124"/>
    <mergeCell ref="B126:B136"/>
    <mergeCell ref="B137:B148"/>
    <mergeCell ref="O159:Q159"/>
    <mergeCell ref="B162:B164"/>
    <mergeCell ref="B203:B213"/>
    <mergeCell ref="B200:B201"/>
    <mergeCell ref="B169:B172"/>
    <mergeCell ref="B173:B183"/>
    <mergeCell ref="B184:B185"/>
    <mergeCell ref="B186:B197"/>
    <mergeCell ref="B198:B199"/>
  </mergeCells>
  <conditionalFormatting sqref="D290:Q322 D325:Q350 D289 D162:Q172 D184:Q188">
    <cfRule type="cellIs" dxfId="528" priority="142" operator="lessThan">
      <formula>0</formula>
    </cfRule>
  </conditionalFormatting>
  <conditionalFormatting sqref="D289:Q289">
    <cfRule type="cellIs" dxfId="527" priority="141" operator="lessThan">
      <formula>0</formula>
    </cfRule>
  </conditionalFormatting>
  <conditionalFormatting sqref="D232:Q288">
    <cfRule type="cellIs" dxfId="526" priority="137" operator="lessThan">
      <formula>0</formula>
    </cfRule>
  </conditionalFormatting>
  <conditionalFormatting sqref="D8:Q18 D30:Q34">
    <cfRule type="cellIs" dxfId="525" priority="136" operator="lessThan">
      <formula>0</formula>
    </cfRule>
  </conditionalFormatting>
  <conditionalFormatting sqref="D8:Q8">
    <cfRule type="cellIs" dxfId="524" priority="135" operator="lessThan">
      <formula>0</formula>
    </cfRule>
  </conditionalFormatting>
  <conditionalFormatting sqref="D9:Q9">
    <cfRule type="cellIs" dxfId="523" priority="134" operator="lessThan">
      <formula>0</formula>
    </cfRule>
  </conditionalFormatting>
  <conditionalFormatting sqref="D10:Q10">
    <cfRule type="cellIs" dxfId="522" priority="133" operator="lessThan">
      <formula>0</formula>
    </cfRule>
  </conditionalFormatting>
  <conditionalFormatting sqref="D88:Q95 D107:Q111">
    <cfRule type="cellIs" dxfId="521" priority="132" operator="lessThan">
      <formula>0</formula>
    </cfRule>
  </conditionalFormatting>
  <conditionalFormatting sqref="D85:Q95 D107:Q111">
    <cfRule type="cellIs" dxfId="520" priority="131" operator="lessThan">
      <formula>0</formula>
    </cfRule>
  </conditionalFormatting>
  <conditionalFormatting sqref="D85:Q85">
    <cfRule type="cellIs" dxfId="519" priority="130" operator="lessThan">
      <formula>0</formula>
    </cfRule>
  </conditionalFormatting>
  <conditionalFormatting sqref="D86:Q86">
    <cfRule type="cellIs" dxfId="518" priority="129" operator="lessThan">
      <formula>0</formula>
    </cfRule>
  </conditionalFormatting>
  <conditionalFormatting sqref="D87:Q87">
    <cfRule type="cellIs" dxfId="517" priority="128" operator="lessThan">
      <formula>0</formula>
    </cfRule>
  </conditionalFormatting>
  <conditionalFormatting sqref="D162:Q162">
    <cfRule type="cellIs" dxfId="516" priority="125" operator="lessThan">
      <formula>0</formula>
    </cfRule>
  </conditionalFormatting>
  <conditionalFormatting sqref="D163:Q163">
    <cfRule type="cellIs" dxfId="515" priority="124" operator="lessThan">
      <formula>0</formula>
    </cfRule>
  </conditionalFormatting>
  <conditionalFormatting sqref="D164:Q164">
    <cfRule type="cellIs" dxfId="514" priority="123" operator="lessThan">
      <formula>0</formula>
    </cfRule>
  </conditionalFormatting>
  <conditionalFormatting sqref="D78:Q78">
    <cfRule type="cellIs" dxfId="513" priority="144" operator="lessThan">
      <formula>0</formula>
    </cfRule>
  </conditionalFormatting>
  <conditionalFormatting sqref="D155:Q155">
    <cfRule type="cellIs" dxfId="512" priority="145" operator="lessThan">
      <formula>0</formula>
    </cfRule>
  </conditionalFormatting>
  <conditionalFormatting sqref="D11:Q18 D30:Q34">
    <cfRule type="cellIs" dxfId="511" priority="143" operator="lessThan">
      <formula>0</formula>
    </cfRule>
  </conditionalFormatting>
  <conditionalFormatting sqref="D351:Q360">
    <cfRule type="cellIs" dxfId="510" priority="139" operator="lessThan">
      <formula>0</formula>
    </cfRule>
  </conditionalFormatting>
  <conditionalFormatting sqref="D323:Q324">
    <cfRule type="cellIs" dxfId="509" priority="140" operator="lessThan">
      <formula>0</formula>
    </cfRule>
  </conditionalFormatting>
  <conditionalFormatting sqref="D289:D360">
    <cfRule type="dataBar" priority="138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{EF3E3741-7119-4BBF-B086-FE86BAEE6EA4}</x14:id>
        </ext>
      </extLst>
    </cfRule>
  </conditionalFormatting>
  <conditionalFormatting sqref="D78 D155">
    <cfRule type="dataBar" priority="14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{5E9914A2-97AA-4C14-BD7E-9E0A7070976B}</x14:id>
        </ext>
      </extLst>
    </cfRule>
  </conditionalFormatting>
  <conditionalFormatting sqref="D72:Q75">
    <cfRule type="cellIs" dxfId="508" priority="110" operator="lessThan">
      <formula>0</formula>
    </cfRule>
  </conditionalFormatting>
  <conditionalFormatting sqref="D76:Q77">
    <cfRule type="cellIs" dxfId="507" priority="109" operator="lessThan">
      <formula>0</formula>
    </cfRule>
  </conditionalFormatting>
  <conditionalFormatting sqref="D149:Q152">
    <cfRule type="cellIs" dxfId="506" priority="108" operator="lessThan">
      <formula>0</formula>
    </cfRule>
  </conditionalFormatting>
  <conditionalFormatting sqref="D153:Q154">
    <cfRule type="cellIs" dxfId="505" priority="107" operator="lessThan">
      <formula>0</formula>
    </cfRule>
  </conditionalFormatting>
  <conditionalFormatting sqref="D226:Q229">
    <cfRule type="cellIs" dxfId="504" priority="106" operator="lessThan">
      <formula>0</formula>
    </cfRule>
  </conditionalFormatting>
  <conditionalFormatting sqref="D230:Q231">
    <cfRule type="cellIs" dxfId="503" priority="105" operator="lessThan">
      <formula>0</formula>
    </cfRule>
  </conditionalFormatting>
  <conditionalFormatting sqref="D19:Q29">
    <cfRule type="cellIs" dxfId="502" priority="104" operator="lessThan">
      <formula>0</formula>
    </cfRule>
  </conditionalFormatting>
  <conditionalFormatting sqref="D96:Q106">
    <cfRule type="cellIs" dxfId="501" priority="103" operator="lessThan">
      <formula>0</formula>
    </cfRule>
  </conditionalFormatting>
  <conditionalFormatting sqref="D173:Q183">
    <cfRule type="cellIs" dxfId="500" priority="102" operator="lessThan">
      <formula>0</formula>
    </cfRule>
  </conditionalFormatting>
  <conditionalFormatting sqref="D42:Q47">
    <cfRule type="cellIs" dxfId="499" priority="65" operator="lessThan">
      <formula>0</formula>
    </cfRule>
  </conditionalFormatting>
  <conditionalFormatting sqref="D42:Q47">
    <cfRule type="cellIs" dxfId="498" priority="66" operator="lessThan">
      <formula>0</formula>
    </cfRule>
  </conditionalFormatting>
  <conditionalFormatting sqref="D35:Q41">
    <cfRule type="cellIs" dxfId="497" priority="64" operator="lessThan">
      <formula>0</formula>
    </cfRule>
  </conditionalFormatting>
  <conditionalFormatting sqref="D50:E55 D48:Q49 D61:Q61">
    <cfRule type="cellIs" dxfId="496" priority="63" operator="lessThan">
      <formula>0</formula>
    </cfRule>
  </conditionalFormatting>
  <conditionalFormatting sqref="D56:E59">
    <cfRule type="cellIs" dxfId="495" priority="62" operator="lessThan">
      <formula>0</formula>
    </cfRule>
  </conditionalFormatting>
  <conditionalFormatting sqref="F50:F58">
    <cfRule type="cellIs" dxfId="494" priority="61" operator="lessThan">
      <formula>0</formula>
    </cfRule>
  </conditionalFormatting>
  <conditionalFormatting sqref="F59">
    <cfRule type="cellIs" dxfId="493" priority="60" operator="lessThan">
      <formula>0</formula>
    </cfRule>
  </conditionalFormatting>
  <conditionalFormatting sqref="G59:K59">
    <cfRule type="cellIs" dxfId="492" priority="59" operator="lessThan">
      <formula>0</formula>
    </cfRule>
  </conditionalFormatting>
  <conditionalFormatting sqref="G50:K58">
    <cfRule type="cellIs" dxfId="491" priority="58" operator="lessThan">
      <formula>0</formula>
    </cfRule>
  </conditionalFormatting>
  <conditionalFormatting sqref="L59:Q59">
    <cfRule type="cellIs" dxfId="490" priority="57" operator="lessThan">
      <formula>0</formula>
    </cfRule>
  </conditionalFormatting>
  <conditionalFormatting sqref="L50:Q58">
    <cfRule type="cellIs" dxfId="489" priority="56" operator="lessThan">
      <formula>0</formula>
    </cfRule>
  </conditionalFormatting>
  <conditionalFormatting sqref="D62:E67">
    <cfRule type="cellIs" dxfId="488" priority="55" operator="lessThan">
      <formula>0</formula>
    </cfRule>
  </conditionalFormatting>
  <conditionalFormatting sqref="D68:E70">
    <cfRule type="cellIs" dxfId="487" priority="54" operator="lessThan">
      <formula>0</formula>
    </cfRule>
  </conditionalFormatting>
  <conditionalFormatting sqref="F62:F70">
    <cfRule type="cellIs" dxfId="486" priority="53" operator="lessThan">
      <formula>0</formula>
    </cfRule>
  </conditionalFormatting>
  <conditionalFormatting sqref="G62:K70">
    <cfRule type="cellIs" dxfId="485" priority="52" operator="lessThan">
      <formula>0</formula>
    </cfRule>
  </conditionalFormatting>
  <conditionalFormatting sqref="D71:E71">
    <cfRule type="cellIs" dxfId="484" priority="51" operator="lessThan">
      <formula>0</formula>
    </cfRule>
  </conditionalFormatting>
  <conditionalFormatting sqref="F71">
    <cfRule type="cellIs" dxfId="483" priority="50" operator="lessThan">
      <formula>0</formula>
    </cfRule>
  </conditionalFormatting>
  <conditionalFormatting sqref="G71:K71">
    <cfRule type="cellIs" dxfId="482" priority="49" operator="lessThan">
      <formula>0</formula>
    </cfRule>
  </conditionalFormatting>
  <conditionalFormatting sqref="L62:Q70">
    <cfRule type="cellIs" dxfId="481" priority="48" operator="lessThan">
      <formula>0</formula>
    </cfRule>
  </conditionalFormatting>
  <conditionalFormatting sqref="L71:Q71">
    <cfRule type="cellIs" dxfId="480" priority="47" operator="lessThan">
      <formula>0</formula>
    </cfRule>
  </conditionalFormatting>
  <conditionalFormatting sqref="D119:Q124">
    <cfRule type="cellIs" dxfId="479" priority="45" operator="lessThan">
      <formula>0</formula>
    </cfRule>
  </conditionalFormatting>
  <conditionalFormatting sqref="D119:Q124">
    <cfRule type="cellIs" dxfId="478" priority="46" operator="lessThan">
      <formula>0</formula>
    </cfRule>
  </conditionalFormatting>
  <conditionalFormatting sqref="D112:Q118">
    <cfRule type="cellIs" dxfId="477" priority="44" operator="lessThan">
      <formula>0</formula>
    </cfRule>
  </conditionalFormatting>
  <conditionalFormatting sqref="D127:E132 D125:Q126 D138:Q138">
    <cfRule type="cellIs" dxfId="476" priority="43" operator="lessThan">
      <formula>0</formula>
    </cfRule>
  </conditionalFormatting>
  <conditionalFormatting sqref="D133:E136">
    <cfRule type="cellIs" dxfId="475" priority="42" operator="lessThan">
      <formula>0</formula>
    </cfRule>
  </conditionalFormatting>
  <conditionalFormatting sqref="F127:F135">
    <cfRule type="cellIs" dxfId="474" priority="41" operator="lessThan">
      <formula>0</formula>
    </cfRule>
  </conditionalFormatting>
  <conditionalFormatting sqref="F136">
    <cfRule type="cellIs" dxfId="473" priority="40" operator="lessThan">
      <formula>0</formula>
    </cfRule>
  </conditionalFormatting>
  <conditionalFormatting sqref="G136:K136">
    <cfRule type="cellIs" dxfId="472" priority="39" operator="lessThan">
      <formula>0</formula>
    </cfRule>
  </conditionalFormatting>
  <conditionalFormatting sqref="G127:K135">
    <cfRule type="cellIs" dxfId="471" priority="38" operator="lessThan">
      <formula>0</formula>
    </cfRule>
  </conditionalFormatting>
  <conditionalFormatting sqref="L136:Q136">
    <cfRule type="cellIs" dxfId="470" priority="37" operator="lessThan">
      <formula>0</formula>
    </cfRule>
  </conditionalFormatting>
  <conditionalFormatting sqref="L127:Q135">
    <cfRule type="cellIs" dxfId="469" priority="36" operator="lessThan">
      <formula>0</formula>
    </cfRule>
  </conditionalFormatting>
  <conditionalFormatting sqref="D139:E144">
    <cfRule type="cellIs" dxfId="468" priority="35" operator="lessThan">
      <formula>0</formula>
    </cfRule>
  </conditionalFormatting>
  <conditionalFormatting sqref="D145:E147">
    <cfRule type="cellIs" dxfId="467" priority="34" operator="lessThan">
      <formula>0</formula>
    </cfRule>
  </conditionalFormatting>
  <conditionalFormatting sqref="F139:F147">
    <cfRule type="cellIs" dxfId="466" priority="33" operator="lessThan">
      <formula>0</formula>
    </cfRule>
  </conditionalFormatting>
  <conditionalFormatting sqref="G139:K147">
    <cfRule type="cellIs" dxfId="465" priority="32" operator="lessThan">
      <formula>0</formula>
    </cfRule>
  </conditionalFormatting>
  <conditionalFormatting sqref="D148:E148">
    <cfRule type="cellIs" dxfId="464" priority="31" operator="lessThan">
      <formula>0</formula>
    </cfRule>
  </conditionalFormatting>
  <conditionalFormatting sqref="F148">
    <cfRule type="cellIs" dxfId="463" priority="30" operator="lessThan">
      <formula>0</formula>
    </cfRule>
  </conditionalFormatting>
  <conditionalFormatting sqref="G148:K148">
    <cfRule type="cellIs" dxfId="462" priority="29" operator="lessThan">
      <formula>0</formula>
    </cfRule>
  </conditionalFormatting>
  <conditionalFormatting sqref="L139:Q147">
    <cfRule type="cellIs" dxfId="461" priority="28" operator="lessThan">
      <formula>0</formula>
    </cfRule>
  </conditionalFormatting>
  <conditionalFormatting sqref="L148:Q148">
    <cfRule type="cellIs" dxfId="460" priority="27" operator="lessThan">
      <formula>0</formula>
    </cfRule>
  </conditionalFormatting>
  <conditionalFormatting sqref="D196:Q201">
    <cfRule type="cellIs" dxfId="459" priority="25" operator="lessThan">
      <formula>0</formula>
    </cfRule>
  </conditionalFormatting>
  <conditionalFormatting sqref="D196:Q201">
    <cfRule type="cellIs" dxfId="458" priority="26" operator="lessThan">
      <formula>0</formula>
    </cfRule>
  </conditionalFormatting>
  <conditionalFormatting sqref="D189:Q195">
    <cfRule type="cellIs" dxfId="457" priority="24" operator="lessThan">
      <formula>0</formula>
    </cfRule>
  </conditionalFormatting>
  <conditionalFormatting sqref="D204:E209 D202:Q203 D215:Q215">
    <cfRule type="cellIs" dxfId="456" priority="23" operator="lessThan">
      <formula>0</formula>
    </cfRule>
  </conditionalFormatting>
  <conditionalFormatting sqref="D210:E213">
    <cfRule type="cellIs" dxfId="455" priority="22" operator="lessThan">
      <formula>0</formula>
    </cfRule>
  </conditionalFormatting>
  <conditionalFormatting sqref="F204:F212">
    <cfRule type="cellIs" dxfId="454" priority="21" operator="lessThan">
      <formula>0</formula>
    </cfRule>
  </conditionalFormatting>
  <conditionalFormatting sqref="F213">
    <cfRule type="cellIs" dxfId="453" priority="20" operator="lessThan">
      <formula>0</formula>
    </cfRule>
  </conditionalFormatting>
  <conditionalFormatting sqref="G213:K213">
    <cfRule type="cellIs" dxfId="452" priority="19" operator="lessThan">
      <formula>0</formula>
    </cfRule>
  </conditionalFormatting>
  <conditionalFormatting sqref="G204:K212">
    <cfRule type="cellIs" dxfId="451" priority="18" operator="lessThan">
      <formula>0</formula>
    </cfRule>
  </conditionalFormatting>
  <conditionalFormatting sqref="L213:Q213">
    <cfRule type="cellIs" dxfId="450" priority="17" operator="lessThan">
      <formula>0</formula>
    </cfRule>
  </conditionalFormatting>
  <conditionalFormatting sqref="L204:Q212">
    <cfRule type="cellIs" dxfId="449" priority="16" operator="lessThan">
      <formula>0</formula>
    </cfRule>
  </conditionalFormatting>
  <conditionalFormatting sqref="D216:E221">
    <cfRule type="cellIs" dxfId="448" priority="15" operator="lessThan">
      <formula>0</formula>
    </cfRule>
  </conditionalFormatting>
  <conditionalFormatting sqref="D222:E224">
    <cfRule type="cellIs" dxfId="447" priority="14" operator="lessThan">
      <formula>0</formula>
    </cfRule>
  </conditionalFormatting>
  <conditionalFormatting sqref="F216:F224">
    <cfRule type="cellIs" dxfId="446" priority="13" operator="lessThan">
      <formula>0</formula>
    </cfRule>
  </conditionalFormatting>
  <conditionalFormatting sqref="G216:K224">
    <cfRule type="cellIs" dxfId="445" priority="12" operator="lessThan">
      <formula>0</formula>
    </cfRule>
  </conditionalFormatting>
  <conditionalFormatting sqref="D225:E225">
    <cfRule type="cellIs" dxfId="444" priority="11" operator="lessThan">
      <formula>0</formula>
    </cfRule>
  </conditionalFormatting>
  <conditionalFormatting sqref="F225">
    <cfRule type="cellIs" dxfId="443" priority="10" operator="lessThan">
      <formula>0</formula>
    </cfRule>
  </conditionalFormatting>
  <conditionalFormatting sqref="G225:K225">
    <cfRule type="cellIs" dxfId="442" priority="9" operator="lessThan">
      <formula>0</formula>
    </cfRule>
  </conditionalFormatting>
  <conditionalFormatting sqref="L216:Q224">
    <cfRule type="cellIs" dxfId="441" priority="8" operator="lessThan">
      <formula>0</formula>
    </cfRule>
  </conditionalFormatting>
  <conditionalFormatting sqref="L225:Q225">
    <cfRule type="cellIs" dxfId="440" priority="7" operator="lessThan">
      <formula>0</formula>
    </cfRule>
  </conditionalFormatting>
  <conditionalFormatting sqref="D60:Q60">
    <cfRule type="cellIs" dxfId="439" priority="6" operator="lessThan">
      <formula>0</formula>
    </cfRule>
  </conditionalFormatting>
  <conditionalFormatting sqref="D84:Q84">
    <cfRule type="cellIs" dxfId="438" priority="5" operator="lessThan">
      <formula>0</formula>
    </cfRule>
  </conditionalFormatting>
  <conditionalFormatting sqref="D137:Q137">
    <cfRule type="cellIs" dxfId="437" priority="4" operator="lessThan">
      <formula>0</formula>
    </cfRule>
  </conditionalFormatting>
  <conditionalFormatting sqref="D161:Q161">
    <cfRule type="cellIs" dxfId="436" priority="3" operator="lessThan">
      <formula>0</formula>
    </cfRule>
  </conditionalFormatting>
  <conditionalFormatting sqref="D214:Q214">
    <cfRule type="cellIs" dxfId="435" priority="2" operator="lessThan">
      <formula>0</formula>
    </cfRule>
  </conditionalFormatting>
  <conditionalFormatting sqref="D7:Q7">
    <cfRule type="cellIs" dxfId="434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EF3E3741-7119-4BBF-B086-FE86BAEE6EA4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E9914A2-97AA-4C14-BD7E-9E0A7070976B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C00000"/>
    <pageSetUpPr fitToPage="1"/>
  </sheetPr>
  <dimension ref="A2:Q366"/>
  <sheetViews>
    <sheetView showGridLines="0" topLeftCell="D1" zoomScale="70" zoomScaleNormal="70" workbookViewId="0">
      <selection activeCell="C7" sqref="C7:Q7"/>
    </sheetView>
  </sheetViews>
  <sheetFormatPr defaultColWidth="9.1796875" defaultRowHeight="14.5"/>
  <cols>
    <col min="1" max="1" width="9.1796875" style="1"/>
    <col min="2" max="2" width="21.7265625" style="1" customWidth="1"/>
    <col min="3" max="3" width="40.453125" style="89" customWidth="1"/>
    <col min="4" max="4" width="17.7265625" style="1" bestFit="1" customWidth="1"/>
    <col min="5" max="5" width="17.1796875" style="1" bestFit="1" customWidth="1"/>
    <col min="6" max="6" width="11.54296875" style="88" bestFit="1" customWidth="1"/>
    <col min="7" max="7" width="12.8164062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19.7265625" style="1" bestFit="1" customWidth="1"/>
    <col min="13" max="13" width="17.7265625" style="1" bestFit="1" customWidth="1"/>
    <col min="14" max="14" width="11.54296875" style="88" bestFit="1" customWidth="1"/>
    <col min="15" max="15" width="18.1796875" style="1" bestFit="1" customWidth="1"/>
    <col min="16" max="16" width="17.179687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16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06-16-2024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Data'!E111</f>
        <v>12682413.9663624</v>
      </c>
      <c r="E7" s="384">
        <f>'Segment Data'!F111</f>
        <v>-1780505.5610022601</v>
      </c>
      <c r="F7" s="385">
        <f>'Segment Data'!G111</f>
        <v>-0.12310830863944469</v>
      </c>
      <c r="G7" s="386">
        <f>'Segment Data'!H111</f>
        <v>99.999999999999986</v>
      </c>
      <c r="H7" s="387">
        <f>'Segment Data'!I111</f>
        <v>0</v>
      </c>
      <c r="I7" s="388">
        <f>'Segment Data'!J111</f>
        <v>0</v>
      </c>
      <c r="J7" s="389">
        <f>'Segment Data'!K111</f>
        <v>9.162864688964218</v>
      </c>
      <c r="K7" s="385">
        <f>'Segment Data'!L111</f>
        <v>0.2555684094406061</v>
      </c>
      <c r="L7" s="390">
        <f>'Segment Data'!M111</f>
        <v>2.8692029704694481E-2</v>
      </c>
      <c r="M7" s="391">
        <f>'Segment Data'!N111</f>
        <v>116207243.10320866</v>
      </c>
      <c r="N7" s="385">
        <f>'Segment Data'!O111</f>
        <v>-12618266.193935975</v>
      </c>
      <c r="O7" s="383">
        <f>'Segment Data'!P111</f>
        <v>-9.794850618312792E-2</v>
      </c>
      <c r="P7" s="384">
        <f>'Segment Data'!Q111</f>
        <v>37452936.165028334</v>
      </c>
      <c r="Q7" s="385">
        <f>'Segment Data'!R111</f>
        <v>-4598003.9575584307</v>
      </c>
    </row>
    <row r="8" spans="2:17">
      <c r="B8" s="416" t="s">
        <v>111</v>
      </c>
      <c r="C8" s="93" t="s">
        <v>111</v>
      </c>
      <c r="D8" s="137">
        <f>'Segment Data'!E114</f>
        <v>9759666.868496431</v>
      </c>
      <c r="E8" s="138">
        <f>'Segment Data'!F114</f>
        <v>-1470750.08656005</v>
      </c>
      <c r="F8" s="139">
        <f>'Segment Data'!G114</f>
        <v>-0.13096130735358374</v>
      </c>
      <c r="G8" s="140">
        <f>'Segment Data'!H114</f>
        <v>76.954331362956765</v>
      </c>
      <c r="H8" s="141">
        <f>'Segment Data'!I114</f>
        <v>-0.69539166708497646</v>
      </c>
      <c r="I8" s="176">
        <f>'Segment Data'!J114</f>
        <v>0</v>
      </c>
      <c r="J8" s="177">
        <f>'Segment Data'!K114</f>
        <v>6.696656491810435</v>
      </c>
      <c r="K8" s="139">
        <f>'Segment Data'!L114</f>
        <v>0.12880104616232835</v>
      </c>
      <c r="L8" s="142">
        <f>'Segment Data'!M114</f>
        <v>1.9610822319128925E-2</v>
      </c>
      <c r="M8" s="143">
        <f>'Segment Data'!N114</f>
        <v>65357136.492823847</v>
      </c>
      <c r="N8" s="139">
        <f>'Segment Data'!O114</f>
        <v>-8402618.6623426899</v>
      </c>
      <c r="O8" s="137">
        <f>'Segment Data'!P114</f>
        <v>-0.11391874396364675</v>
      </c>
      <c r="P8" s="138">
        <f>'Segment Data'!Q114</f>
        <v>17412149.850932717</v>
      </c>
      <c r="Q8" s="139">
        <f>'Segment Data'!R114</f>
        <v>-2352186.3649776466</v>
      </c>
    </row>
    <row r="9" spans="2:17">
      <c r="B9" s="418"/>
      <c r="C9" s="118" t="s">
        <v>110</v>
      </c>
      <c r="D9" s="151">
        <f>'Segment Data'!E115</f>
        <v>9693521.5656424593</v>
      </c>
      <c r="E9" s="152">
        <f>'Segment Data'!F115</f>
        <v>-1435752.8611822575</v>
      </c>
      <c r="F9" s="153">
        <f>'Segment Data'!G115</f>
        <v>-0.12900687018029539</v>
      </c>
      <c r="G9" s="154">
        <f>'Segment Data'!H115</f>
        <v>76.432780000342291</v>
      </c>
      <c r="H9" s="155">
        <f>'Segment Data'!I115</f>
        <v>-0.51761999163375094</v>
      </c>
      <c r="I9" s="178">
        <f>'Segment Data'!J115</f>
        <v>0</v>
      </c>
      <c r="J9" s="179">
        <f>'Segment Data'!K115</f>
        <v>6.6045247170170533</v>
      </c>
      <c r="K9" s="153">
        <f>'Segment Data'!L115</f>
        <v>0.15655465129486146</v>
      </c>
      <c r="L9" s="156">
        <f>'Segment Data'!M115</f>
        <v>2.4279680224806824E-2</v>
      </c>
      <c r="M9" s="157">
        <f>'Segment Data'!N115</f>
        <v>64021102.775223464</v>
      </c>
      <c r="N9" s="153">
        <f>'Segment Data'!O115</f>
        <v>-7740125.5821498185</v>
      </c>
      <c r="O9" s="151">
        <f>'Segment Data'!P115</f>
        <v>-0.10785943551026939</v>
      </c>
      <c r="P9" s="152">
        <f>'Segment Data'!Q115</f>
        <v>16971823.611045957</v>
      </c>
      <c r="Q9" s="153">
        <f>'Segment Data'!R115</f>
        <v>-2108954.4502053261</v>
      </c>
    </row>
    <row r="10" spans="2:17" ht="15" thickBot="1">
      <c r="B10" s="417"/>
      <c r="C10" s="114" t="s">
        <v>109</v>
      </c>
      <c r="D10" s="158">
        <f>'Segment Data'!E116</f>
        <v>66145.302853970483</v>
      </c>
      <c r="E10" s="159">
        <f>'Segment Data'!F116</f>
        <v>-34997.225377788796</v>
      </c>
      <c r="F10" s="160">
        <f>'Segment Data'!G116</f>
        <v>-0.34601889026934057</v>
      </c>
      <c r="G10" s="161">
        <f>'Segment Data'!H116</f>
        <v>0.52155136261446622</v>
      </c>
      <c r="H10" s="162">
        <f>'Segment Data'!I116</f>
        <v>-0.17777167545120154</v>
      </c>
      <c r="I10" s="180">
        <f>'Segment Data'!J116</f>
        <v>0</v>
      </c>
      <c r="J10" s="181">
        <f>'Segment Data'!K116</f>
        <v>20.198467010573516</v>
      </c>
      <c r="K10" s="160">
        <f>'Segment Data'!L116</f>
        <v>0.43895701282241362</v>
      </c>
      <c r="L10" s="163">
        <f>'Segment Data'!M116</f>
        <v>2.2214974605765669E-2</v>
      </c>
      <c r="M10" s="164">
        <f>'Segment Data'!N116</f>
        <v>1336033.717600317</v>
      </c>
      <c r="N10" s="160">
        <f>'Segment Data'!O116</f>
        <v>-662493.08019295358</v>
      </c>
      <c r="O10" s="158">
        <f>'Segment Data'!P116</f>
        <v>-0.33149071652402357</v>
      </c>
      <c r="P10" s="159">
        <f>'Segment Data'!Q116</f>
        <v>440326.23988676071</v>
      </c>
      <c r="Q10" s="160">
        <f>'Segment Data'!R116</f>
        <v>-243231.91477233591</v>
      </c>
    </row>
    <row r="11" spans="2:17">
      <c r="B11" s="416" t="s">
        <v>108</v>
      </c>
      <c r="C11" s="93" t="s">
        <v>185</v>
      </c>
      <c r="D11" s="137">
        <f>Fat!E99</f>
        <v>181630.52402805901</v>
      </c>
      <c r="E11" s="138">
        <f>Fat!F99</f>
        <v>-58482.364628922136</v>
      </c>
      <c r="F11" s="139">
        <f>Fat!G99</f>
        <v>-0.24356195519545176</v>
      </c>
      <c r="G11" s="140">
        <f>Fat!H99</f>
        <v>1.432144736087295</v>
      </c>
      <c r="H11" s="141">
        <f>Fat!I99</f>
        <v>-0.22805179755637295</v>
      </c>
      <c r="I11" s="254">
        <f>Fat!J99</f>
        <v>6.1156795108764284</v>
      </c>
      <c r="J11" s="177">
        <f>Fat!K99</f>
        <v>0.57198883094512887</v>
      </c>
      <c r="K11" s="139">
        <f>Fat!L99</f>
        <v>0.10317834525215921</v>
      </c>
      <c r="L11" s="142">
        <f>Fat!M99</f>
        <v>1110794.0743481494</v>
      </c>
      <c r="M11" s="143">
        <f>Fat!N99</f>
        <v>-220317.50863093883</v>
      </c>
      <c r="N11" s="139">
        <f>Fat!O99</f>
        <v>-0.16551392944673973</v>
      </c>
      <c r="O11" s="137">
        <f>Fat!P99</f>
        <v>354221.64780974388</v>
      </c>
      <c r="P11" s="138">
        <f>Fat!Q99</f>
        <v>-56259.343851710262</v>
      </c>
      <c r="Q11" s="139">
        <f>Fat!R99</f>
        <v>-0.13705712321536775</v>
      </c>
    </row>
    <row r="12" spans="2:17">
      <c r="B12" s="418"/>
      <c r="C12" s="94" t="s">
        <v>186</v>
      </c>
      <c r="D12" s="121">
        <f>Fat!E100</f>
        <v>1454537.0097839274</v>
      </c>
      <c r="E12" s="122">
        <f>Fat!F100</f>
        <v>-321222.84421247686</v>
      </c>
      <c r="F12" s="123">
        <f>Fat!G100</f>
        <v>-0.18089317848331496</v>
      </c>
      <c r="G12" s="124">
        <f>Fat!H100</f>
        <v>11.468928656971768</v>
      </c>
      <c r="H12" s="125">
        <f>Fat!I100</f>
        <v>-0.8090892814988635</v>
      </c>
      <c r="I12" s="256">
        <f>Fat!J100</f>
        <v>15.080286191296638</v>
      </c>
      <c r="J12" s="183">
        <f>Fat!K100</f>
        <v>0.44391583501025345</v>
      </c>
      <c r="K12" s="123">
        <f>Fat!L100</f>
        <v>3.0329639398581472E-2</v>
      </c>
      <c r="L12" s="126">
        <f>Fat!M100</f>
        <v>21934834.383374464</v>
      </c>
      <c r="M12" s="127">
        <f>Fat!N100</f>
        <v>-4055844.5035419464</v>
      </c>
      <c r="N12" s="123">
        <f>Fat!O100</f>
        <v>-0.15604996395779566</v>
      </c>
      <c r="O12" s="121">
        <f>Fat!P100</f>
        <v>8130096.707282424</v>
      </c>
      <c r="P12" s="122">
        <f>Fat!Q100</f>
        <v>-1562908.3626293074</v>
      </c>
      <c r="Q12" s="123">
        <f>Fat!R100</f>
        <v>-0.16124084856622695</v>
      </c>
    </row>
    <row r="13" spans="2:17">
      <c r="B13" s="418"/>
      <c r="C13" s="94" t="s">
        <v>187</v>
      </c>
      <c r="D13" s="121">
        <f>Fat!E101</f>
        <v>3502562.8606627458</v>
      </c>
      <c r="E13" s="122">
        <f>Fat!F101</f>
        <v>-613746.87114309939</v>
      </c>
      <c r="F13" s="123">
        <f>Fat!G101</f>
        <v>-0.14910123657624899</v>
      </c>
      <c r="G13" s="124">
        <f>Fat!H101</f>
        <v>27.617477792103323</v>
      </c>
      <c r="H13" s="125">
        <f>Fat!I101</f>
        <v>-0.84364808236176003</v>
      </c>
      <c r="I13" s="256">
        <f>Fat!J101</f>
        <v>6.8865931139366117</v>
      </c>
      <c r="J13" s="183">
        <f>Fat!K101</f>
        <v>0.22003620051579631</v>
      </c>
      <c r="K13" s="123">
        <f>Fat!L101</f>
        <v>3.3005973454277311E-2</v>
      </c>
      <c r="L13" s="126">
        <f>Fat!M101</f>
        <v>24120725.277370185</v>
      </c>
      <c r="M13" s="127">
        <f>Fat!N101</f>
        <v>-3320887.8229814544</v>
      </c>
      <c r="N13" s="123">
        <f>Fat!O101</f>
        <v>-0.12101649457840728</v>
      </c>
      <c r="O13" s="121">
        <f>Fat!P101</f>
        <v>6868130.7562422752</v>
      </c>
      <c r="P13" s="122">
        <f>Fat!Q101</f>
        <v>-844025.2308653323</v>
      </c>
      <c r="Q13" s="123">
        <f>Fat!R101</f>
        <v>-0.10944089205097604</v>
      </c>
    </row>
    <row r="14" spans="2:17" ht="15" thickBot="1">
      <c r="B14" s="417"/>
      <c r="C14" s="95" t="s">
        <v>188</v>
      </c>
      <c r="D14" s="144">
        <f>Fat!E102</f>
        <v>7543683.5718876719</v>
      </c>
      <c r="E14" s="145">
        <f>Fat!F102</f>
        <v>-787053.48101775441</v>
      </c>
      <c r="F14" s="146">
        <f>Fat!G102</f>
        <v>-9.4475852018791273E-2</v>
      </c>
      <c r="G14" s="147">
        <f>Fat!H102</f>
        <v>59.481448814837648</v>
      </c>
      <c r="H14" s="148">
        <f>Fat!I102</f>
        <v>1.8807891614170202</v>
      </c>
      <c r="I14" s="255">
        <f>Fat!J102</f>
        <v>9.1521454618542126</v>
      </c>
      <c r="J14" s="184">
        <f>Fat!K102</f>
        <v>0.26192299335514946</v>
      </c>
      <c r="K14" s="146">
        <f>Fat!L102</f>
        <v>2.9461916648680888E-2</v>
      </c>
      <c r="L14" s="149">
        <f>Fat!M102</f>
        <v>69040889.368115932</v>
      </c>
      <c r="M14" s="150">
        <f>Fat!N102</f>
        <v>-5021216.3587815613</v>
      </c>
      <c r="N14" s="146">
        <f>Fat!O102</f>
        <v>-6.7797375047601194E-2</v>
      </c>
      <c r="O14" s="144">
        <f>Fat!P102</f>
        <v>22100487.053693891</v>
      </c>
      <c r="P14" s="145">
        <f>Fat!Q102</f>
        <v>-2134811.0202120617</v>
      </c>
      <c r="Q14" s="146">
        <f>Fat!R102</f>
        <v>-8.8086848104855953E-2</v>
      </c>
    </row>
    <row r="15" spans="2:17" ht="15" customHeight="1">
      <c r="B15" s="427" t="s">
        <v>107</v>
      </c>
      <c r="C15" s="93" t="s">
        <v>201</v>
      </c>
      <c r="D15" s="137">
        <f>Fat!E103</f>
        <v>168381.00493846126</v>
      </c>
      <c r="E15" s="138">
        <f>Fat!F103</f>
        <v>-60175.76786129002</v>
      </c>
      <c r="F15" s="139">
        <f>Fat!G103</f>
        <v>-0.26328586601987364</v>
      </c>
      <c r="G15" s="140">
        <f>Fat!H103</f>
        <v>1.3276731494891953</v>
      </c>
      <c r="H15" s="141">
        <f>Fat!I103</f>
        <v>-0.25262170292500108</v>
      </c>
      <c r="I15" s="254">
        <f>Fat!J103</f>
        <v>5.4626171078242125</v>
      </c>
      <c r="J15" s="177">
        <f>Fat!K103</f>
        <v>0.17697880352661688</v>
      </c>
      <c r="K15" s="139">
        <f>Fat!L103</f>
        <v>3.3482957655789777E-2</v>
      </c>
      <c r="L15" s="142">
        <f>Fat!M103</f>
        <v>919800.95820947166</v>
      </c>
      <c r="M15" s="143">
        <f>Fat!N103</f>
        <v>-288267.47480753658</v>
      </c>
      <c r="N15" s="139">
        <f>Fat!O103</f>
        <v>-0.23861849786739531</v>
      </c>
      <c r="O15" s="137">
        <f>Fat!P103</f>
        <v>268006.29234588146</v>
      </c>
      <c r="P15" s="138">
        <f>Fat!Q103</f>
        <v>-76683.058907013328</v>
      </c>
      <c r="Q15" s="139">
        <f>Fat!R103</f>
        <v>-0.2224700549299877</v>
      </c>
    </row>
    <row r="16" spans="2:17">
      <c r="B16" s="428"/>
      <c r="C16" s="94" t="s">
        <v>202</v>
      </c>
      <c r="D16" s="121">
        <f>Fat!E104</f>
        <v>516057.15655023797</v>
      </c>
      <c r="E16" s="122">
        <f>Fat!F104</f>
        <v>-162208.37217073533</v>
      </c>
      <c r="F16" s="123">
        <f>Fat!G104</f>
        <v>-0.23915172642875832</v>
      </c>
      <c r="G16" s="124">
        <f>Fat!H104</f>
        <v>4.0690767382217432</v>
      </c>
      <c r="H16" s="125">
        <f>Fat!I104</f>
        <v>-0.62060937555118389</v>
      </c>
      <c r="I16" s="256">
        <f>Fat!J104</f>
        <v>5.3470640071104318</v>
      </c>
      <c r="J16" s="183">
        <f>Fat!K104</f>
        <v>-0.33481387313917388</v>
      </c>
      <c r="K16" s="123">
        <f>Fat!L104</f>
        <v>-5.8926622534954141E-2</v>
      </c>
      <c r="L16" s="126">
        <f>Fat!M104</f>
        <v>2759390.6474015308</v>
      </c>
      <c r="M16" s="127">
        <f>Fat!N104</f>
        <v>-1094431.2571739708</v>
      </c>
      <c r="N16" s="123">
        <f>Fat!O104</f>
        <v>-0.2839859454518624</v>
      </c>
      <c r="O16" s="121">
        <f>Fat!P104</f>
        <v>725579.95823383331</v>
      </c>
      <c r="P16" s="122">
        <f>Fat!Q104</f>
        <v>-302491.12744042999</v>
      </c>
      <c r="Q16" s="123">
        <f>Fat!R104</f>
        <v>-0.29423172352137533</v>
      </c>
    </row>
    <row r="17" spans="2:17">
      <c r="B17" s="428"/>
      <c r="C17" s="94" t="s">
        <v>203</v>
      </c>
      <c r="D17" s="121">
        <f>Fat!E105</f>
        <v>3331181.0570362881</v>
      </c>
      <c r="E17" s="122">
        <f>Fat!F105</f>
        <v>-615674.70484274765</v>
      </c>
      <c r="F17" s="123">
        <f>Fat!G105</f>
        <v>-0.15599118437245213</v>
      </c>
      <c r="G17" s="124">
        <f>Fat!H105</f>
        <v>26.266143542322368</v>
      </c>
      <c r="H17" s="125">
        <f>Fat!I105</f>
        <v>-1.0233380482469734</v>
      </c>
      <c r="I17" s="256">
        <f>Fat!J105</f>
        <v>6.5427704829645021</v>
      </c>
      <c r="J17" s="183">
        <f>Fat!K105</f>
        <v>0.16245343112921873</v>
      </c>
      <c r="K17" s="123">
        <f>Fat!L105</f>
        <v>2.5461654931785777E-2</v>
      </c>
      <c r="L17" s="126">
        <f>Fat!M105</f>
        <v>21795153.093387514</v>
      </c>
      <c r="M17" s="127">
        <f>Fat!N105</f>
        <v>-3387038.0252636373</v>
      </c>
      <c r="N17" s="123">
        <f>Fat!O105</f>
        <v>-0.13450132314955837</v>
      </c>
      <c r="O17" s="121">
        <f>Fat!P105</f>
        <v>5875469.260766983</v>
      </c>
      <c r="P17" s="122">
        <f>Fat!Q105</f>
        <v>-854670.33811171073</v>
      </c>
      <c r="Q17" s="123">
        <f>Fat!R105</f>
        <v>-0.12699147254747986</v>
      </c>
    </row>
    <row r="18" spans="2:17" ht="15" thickBot="1">
      <c r="B18" s="429"/>
      <c r="C18" s="95" t="s">
        <v>204</v>
      </c>
      <c r="D18" s="144">
        <f>Fat!E106</f>
        <v>5744047.6499714423</v>
      </c>
      <c r="E18" s="145">
        <f>Fat!F106</f>
        <v>-632691.24168527871</v>
      </c>
      <c r="F18" s="146">
        <f>Fat!G106</f>
        <v>-9.9218621372922658E-2</v>
      </c>
      <c r="G18" s="147">
        <f>Fat!H106</f>
        <v>45.291437932923458</v>
      </c>
      <c r="H18" s="148">
        <f>Fat!I106</f>
        <v>1.2011774596381457</v>
      </c>
      <c r="I18" s="255">
        <f>Fat!J106</f>
        <v>6.9433253733582037</v>
      </c>
      <c r="J18" s="184">
        <f>Fat!K106</f>
        <v>0.11919874087863125</v>
      </c>
      <c r="K18" s="146">
        <f>Fat!L106</f>
        <v>1.7467252191848606E-2</v>
      </c>
      <c r="L18" s="149">
        <f>Fat!M106</f>
        <v>39882791.793825276</v>
      </c>
      <c r="M18" s="150">
        <f>Fat!N106</f>
        <v>-3632881.9050976261</v>
      </c>
      <c r="N18" s="146">
        <f>Fat!O106</f>
        <v>-8.3484445862722495E-2</v>
      </c>
      <c r="O18" s="144">
        <f>Fat!P106</f>
        <v>10543094.33958602</v>
      </c>
      <c r="P18" s="145">
        <f>Fat!Q106</f>
        <v>-1118341.8405185044</v>
      </c>
      <c r="Q18" s="146">
        <f>Fat!R106</f>
        <v>-9.5900867032698581E-2</v>
      </c>
    </row>
    <row r="19" spans="2:17" ht="15" thickBot="1">
      <c r="B19" s="416" t="s">
        <v>106</v>
      </c>
      <c r="C19" s="165" t="s">
        <v>106</v>
      </c>
      <c r="D19" s="130">
        <f>'Segment Data'!E117</f>
        <v>2892244.4457766823</v>
      </c>
      <c r="E19" s="131">
        <f>'Segment Data'!F117</f>
        <v>-310386.61547353305</v>
      </c>
      <c r="F19" s="132">
        <f>'Segment Data'!G117</f>
        <v>-9.6916132247954589E-2</v>
      </c>
      <c r="G19" s="133">
        <f>'Segment Data'!H117</f>
        <v>22.805157231484397</v>
      </c>
      <c r="H19" s="134">
        <f>'Segment Data'!I117</f>
        <v>0.6614188583941214</v>
      </c>
      <c r="I19" s="185">
        <f>'Segment Data'!J117</f>
        <v>0</v>
      </c>
      <c r="J19" s="186">
        <f>'Segment Data'!K117</f>
        <v>17.355536278143337</v>
      </c>
      <c r="K19" s="132">
        <f>'Segment Data'!L117</f>
        <v>0.33732037049308872</v>
      </c>
      <c r="L19" s="135">
        <f>'Segment Data'!M117</f>
        <v>1.9821135912457905E-2</v>
      </c>
      <c r="M19" s="136">
        <f>'Segment Data'!N117</f>
        <v>50196453.403935783</v>
      </c>
      <c r="N19" s="132">
        <f>'Segment Data'!O117</f>
        <v>-4306613.4689674303</v>
      </c>
      <c r="O19" s="130">
        <f>'Segment Data'!P117</f>
        <v>-7.901598416489311E-2</v>
      </c>
      <c r="P19" s="131">
        <f>'Segment Data'!Q117</f>
        <v>19901927.293995142</v>
      </c>
      <c r="Q19" s="132">
        <f>'Segment Data'!R117</f>
        <v>-2275962.9839750715</v>
      </c>
    </row>
    <row r="20" spans="2:17">
      <c r="B20" s="418"/>
      <c r="C20" s="115" t="s">
        <v>120</v>
      </c>
      <c r="D20" s="166">
        <f>'Segment Data'!E118</f>
        <v>1987374.9610824613</v>
      </c>
      <c r="E20" s="167">
        <f>'Segment Data'!F118</f>
        <v>-187883.10237077577</v>
      </c>
      <c r="F20" s="168">
        <f>'Segment Data'!G118</f>
        <v>-8.6372787453324065E-2</v>
      </c>
      <c r="G20" s="169">
        <f>'Segment Data'!H118</f>
        <v>15.670320858107775</v>
      </c>
      <c r="H20" s="170">
        <f>'Segment Data'!I118</f>
        <v>0.63007909130871553</v>
      </c>
      <c r="I20" s="187">
        <f>'Segment Data'!J118</f>
        <v>0</v>
      </c>
      <c r="J20" s="188">
        <f>'Segment Data'!K118</f>
        <v>13.854198646562219</v>
      </c>
      <c r="K20" s="168">
        <f>'Segment Data'!L118</f>
        <v>0.2710248879155035</v>
      </c>
      <c r="L20" s="171">
        <f>'Segment Data'!M118</f>
        <v>1.9952986888868714E-2</v>
      </c>
      <c r="M20" s="172">
        <f>'Segment Data'!N118</f>
        <v>27533487.496040277</v>
      </c>
      <c r="N20" s="168">
        <f>'Segment Data'!O118</f>
        <v>-2013420.7497424036</v>
      </c>
      <c r="O20" s="166">
        <f>'Segment Data'!P118</f>
        <v>-6.8143195660066574E-2</v>
      </c>
      <c r="P20" s="167">
        <f>'Segment Data'!Q118</f>
        <v>11689260.692392468</v>
      </c>
      <c r="Q20" s="168">
        <f>'Segment Data'!R118</f>
        <v>-1145093.1907872837</v>
      </c>
    </row>
    <row r="21" spans="2:17" ht="15" thickBot="1">
      <c r="B21" s="418"/>
      <c r="C21" s="114" t="s">
        <v>121</v>
      </c>
      <c r="D21" s="158">
        <f>'Segment Data'!E119</f>
        <v>904869.48469422781</v>
      </c>
      <c r="E21" s="159">
        <f>'Segment Data'!F119</f>
        <v>-122503.51310275844</v>
      </c>
      <c r="F21" s="160">
        <f>'Segment Data'!G119</f>
        <v>-0.11923956865271411</v>
      </c>
      <c r="G21" s="161">
        <f>'Segment Data'!H119</f>
        <v>7.1348363733766735</v>
      </c>
      <c r="H21" s="162">
        <f>'Segment Data'!I119</f>
        <v>3.1339767085403203E-2</v>
      </c>
      <c r="I21" s="180">
        <f>'Segment Data'!J119</f>
        <v>0</v>
      </c>
      <c r="J21" s="181">
        <f>'Segment Data'!K119</f>
        <v>25.04556324556988</v>
      </c>
      <c r="K21" s="160">
        <f>'Segment Data'!L119</f>
        <v>0.75432853272999623</v>
      </c>
      <c r="L21" s="163">
        <f>'Segment Data'!M119</f>
        <v>3.1053527811464952E-2</v>
      </c>
      <c r="M21" s="164">
        <f>'Segment Data'!N119</f>
        <v>22662965.907895509</v>
      </c>
      <c r="N21" s="160">
        <f>'Segment Data'!O119</f>
        <v>-2293192.7192250155</v>
      </c>
      <c r="O21" s="158">
        <f>'Segment Data'!P119</f>
        <v>-9.1888850102633243E-2</v>
      </c>
      <c r="P21" s="159">
        <f>'Segment Data'!Q119</f>
        <v>8212666.6016026735</v>
      </c>
      <c r="Q21" s="160">
        <f>'Segment Data'!R119</f>
        <v>-1130869.7931877784</v>
      </c>
    </row>
    <row r="22" spans="2:17">
      <c r="B22" s="418"/>
      <c r="C22" s="93" t="s">
        <v>105</v>
      </c>
      <c r="D22" s="137">
        <f>Flavor!D117</f>
        <v>1043.66830402714</v>
      </c>
      <c r="E22" s="138">
        <f>Flavor!E117</f>
        <v>67.013519381868832</v>
      </c>
      <c r="F22" s="139">
        <f>Flavor!F117</f>
        <v>6.8615359731441519E-2</v>
      </c>
      <c r="G22" s="140">
        <f>Flavor!G117</f>
        <v>8.2292559349920625E-3</v>
      </c>
      <c r="H22" s="141">
        <f>Flavor!H117</f>
        <v>1.476436887652516E-3</v>
      </c>
      <c r="I22" s="254">
        <f>Flavor!I117</f>
        <v>34.666941406482856</v>
      </c>
      <c r="J22" s="177">
        <f>Flavor!J117</f>
        <v>1.0267664990204892</v>
      </c>
      <c r="K22" s="139">
        <f>Flavor!K117</f>
        <v>3.0522032119182668E-2</v>
      </c>
      <c r="L22" s="142">
        <f>Flavor!L117</f>
        <v>36180.787943512201</v>
      </c>
      <c r="M22" s="143">
        <f>Flavor!M117</f>
        <v>3325.9501638352885</v>
      </c>
      <c r="N22" s="139">
        <f>Flavor!N117</f>
        <v>0.10123167206421663</v>
      </c>
      <c r="O22" s="137">
        <f>Flavor!O117</f>
        <v>11502.048517107964</v>
      </c>
      <c r="P22" s="138">
        <f>Flavor!P117</f>
        <v>1365.6287108659744</v>
      </c>
      <c r="Q22" s="139">
        <f>Flavor!Q117</f>
        <v>0.13472495584930516</v>
      </c>
    </row>
    <row r="23" spans="2:17">
      <c r="B23" s="418"/>
      <c r="C23" s="94" t="s">
        <v>104</v>
      </c>
      <c r="D23" s="121">
        <f>Flavor!D118</f>
        <v>2386011.3100059745</v>
      </c>
      <c r="E23" s="122">
        <f>Flavor!E118</f>
        <v>-235100.44829173107</v>
      </c>
      <c r="F23" s="123">
        <f>Flavor!F118</f>
        <v>-8.9694934810569948E-2</v>
      </c>
      <c r="G23" s="124">
        <f>Flavor!G118</f>
        <v>18.813542250981545</v>
      </c>
      <c r="H23" s="125">
        <f>Flavor!H118</f>
        <v>0.69056401454446004</v>
      </c>
      <c r="I23" s="256">
        <f>Flavor!I118</f>
        <v>16.066457107327931</v>
      </c>
      <c r="J23" s="183">
        <f>Flavor!J118</f>
        <v>0.2588459457086838</v>
      </c>
      <c r="K23" s="123">
        <f>Flavor!K118</f>
        <v>1.6374766753952025E-2</v>
      </c>
      <c r="L23" s="126">
        <f>Flavor!L118</f>
        <v>38334748.36981032</v>
      </c>
      <c r="M23" s="127">
        <f>Flavor!M118</f>
        <v>-3098767.11650794</v>
      </c>
      <c r="N23" s="123">
        <f>Flavor!N118</f>
        <v>-7.4788901693151819E-2</v>
      </c>
      <c r="O23" s="121">
        <f>Flavor!O118</f>
        <v>15411091.361309648</v>
      </c>
      <c r="P23" s="122">
        <f>Flavor!P118</f>
        <v>-1666736.7800208442</v>
      </c>
      <c r="Q23" s="123">
        <f>Flavor!Q118</f>
        <v>-9.7596530789950481E-2</v>
      </c>
    </row>
    <row r="24" spans="2:17">
      <c r="B24" s="418"/>
      <c r="C24" s="94" t="s">
        <v>103</v>
      </c>
      <c r="D24" s="121">
        <f>Flavor!D119</f>
        <v>12640.166191478083</v>
      </c>
      <c r="E24" s="122">
        <f>Flavor!E119</f>
        <v>-1396.8912039708539</v>
      </c>
      <c r="F24" s="123">
        <f>Flavor!F119</f>
        <v>-9.951453247058395E-2</v>
      </c>
      <c r="G24" s="124">
        <f>Flavor!G119</f>
        <v>9.9666879073681311E-2</v>
      </c>
      <c r="H24" s="125">
        <f>Flavor!H119</f>
        <v>2.6113892129375205E-3</v>
      </c>
      <c r="I24" s="256">
        <f>Flavor!I119</f>
        <v>18.16670051662167</v>
      </c>
      <c r="J24" s="183">
        <f>Flavor!J119</f>
        <v>-3.1788372182724345E-2</v>
      </c>
      <c r="K24" s="123">
        <f>Flavor!K119</f>
        <v>-1.7467588862435917E-3</v>
      </c>
      <c r="L24" s="126">
        <f>Flavor!L119</f>
        <v>229630.11368090869</v>
      </c>
      <c r="M24" s="127">
        <f>Flavor!M119</f>
        <v>-25823.119361678342</v>
      </c>
      <c r="N24" s="123">
        <f>Flavor!N119</f>
        <v>-0.10108746346292406</v>
      </c>
      <c r="O24" s="121">
        <f>Flavor!O119</f>
        <v>92685.905624985695</v>
      </c>
      <c r="P24" s="122">
        <f>Flavor!P119</f>
        <v>-7519.9594300985336</v>
      </c>
      <c r="Q24" s="123">
        <f>Flavor!Q119</f>
        <v>-7.5045102659058255E-2</v>
      </c>
    </row>
    <row r="25" spans="2:17">
      <c r="B25" s="418"/>
      <c r="C25" s="94" t="s">
        <v>102</v>
      </c>
      <c r="D25" s="121">
        <f>Flavor!D120</f>
        <v>0</v>
      </c>
      <c r="E25" s="122">
        <f>Flavor!E120</f>
        <v>0</v>
      </c>
      <c r="F25" s="123">
        <f>Flavor!F120</f>
        <v>0</v>
      </c>
      <c r="G25" s="124">
        <f>Flavor!G120</f>
        <v>0</v>
      </c>
      <c r="H25" s="125">
        <f>Flavor!H120</f>
        <v>0</v>
      </c>
      <c r="I25" s="256">
        <f>Flavor!I120</f>
        <v>0</v>
      </c>
      <c r="J25" s="183">
        <f>Flavor!J120</f>
        <v>0</v>
      </c>
      <c r="K25" s="123">
        <f>Flavor!K120</f>
        <v>0</v>
      </c>
      <c r="L25" s="126">
        <f>Flavor!L120</f>
        <v>0</v>
      </c>
      <c r="M25" s="127">
        <f>Flavor!M120</f>
        <v>0</v>
      </c>
      <c r="N25" s="123">
        <f>Flavor!N120</f>
        <v>0</v>
      </c>
      <c r="O25" s="121">
        <f>Flavor!O120</f>
        <v>0</v>
      </c>
      <c r="P25" s="122">
        <f>Flavor!P120</f>
        <v>0</v>
      </c>
      <c r="Q25" s="123">
        <f>Flavor!Q120</f>
        <v>0</v>
      </c>
    </row>
    <row r="26" spans="2:17">
      <c r="B26" s="418"/>
      <c r="C26" s="94" t="s">
        <v>63</v>
      </c>
      <c r="D26" s="121">
        <f>Flavor!D121</f>
        <v>429961.73070065101</v>
      </c>
      <c r="E26" s="122">
        <f>Flavor!E121</f>
        <v>-46581.625259624794</v>
      </c>
      <c r="F26" s="123">
        <f>Flavor!F121</f>
        <v>-9.7748976408996019E-2</v>
      </c>
      <c r="G26" s="124">
        <f>Flavor!G121</f>
        <v>3.3902199679102076</v>
      </c>
      <c r="H26" s="125">
        <f>Flavor!H121</f>
        <v>9.5288021019200642E-2</v>
      </c>
      <c r="I26" s="256">
        <f>Flavor!I121</f>
        <v>24.157468181049669</v>
      </c>
      <c r="J26" s="183">
        <f>Flavor!J121</f>
        <v>1.3871472303774688</v>
      </c>
      <c r="K26" s="123">
        <f>Flavor!K121</f>
        <v>6.0919089958480319E-2</v>
      </c>
      <c r="L26" s="126">
        <f>Flavor!L121</f>
        <v>10386786.828470023</v>
      </c>
      <c r="M26" s="127">
        <f>Flavor!M121</f>
        <v>-464258.33365588449</v>
      </c>
      <c r="N26" s="123">
        <f>Flavor!N121</f>
        <v>-4.2784665137724692E-2</v>
      </c>
      <c r="O26" s="121">
        <f>Flavor!O121</f>
        <v>3895019.9337769747</v>
      </c>
      <c r="P26" s="122">
        <f>Flavor!P121</f>
        <v>-365560.69691151194</v>
      </c>
      <c r="Q26" s="123">
        <f>Flavor!Q121</f>
        <v>-8.5800675682187313E-2</v>
      </c>
    </row>
    <row r="27" spans="2:17">
      <c r="B27" s="418"/>
      <c r="C27" s="94" t="s">
        <v>64</v>
      </c>
      <c r="D27" s="121">
        <f>Flavor!D122</f>
        <v>37744.798701660373</v>
      </c>
      <c r="E27" s="122">
        <f>Flavor!E122</f>
        <v>-8726.0286462437653</v>
      </c>
      <c r="F27" s="123">
        <f>Flavor!F122</f>
        <v>-0.18777433379690656</v>
      </c>
      <c r="G27" s="124">
        <f>Flavor!G122</f>
        <v>0.2976152552800358</v>
      </c>
      <c r="H27" s="125">
        <f>Flavor!H122</f>
        <v>-2.3694887253625729E-2</v>
      </c>
      <c r="I27" s="256">
        <f>Flavor!I122</f>
        <v>24.603837367158761</v>
      </c>
      <c r="J27" s="183">
        <f>Flavor!J122</f>
        <v>-2.7578731766285856</v>
      </c>
      <c r="K27" s="123">
        <f>Flavor!K122</f>
        <v>-0.10079315663452841</v>
      </c>
      <c r="L27" s="126">
        <f>Flavor!L122</f>
        <v>928666.88871179696</v>
      </c>
      <c r="M27" s="127">
        <f>Flavor!M122</f>
        <v>-342854.4379118731</v>
      </c>
      <c r="N27" s="123">
        <f>Flavor!N122</f>
        <v>-0.26964112259309914</v>
      </c>
      <c r="O27" s="121">
        <f>Flavor!O122</f>
        <v>337115.00980448723</v>
      </c>
      <c r="P27" s="122">
        <f>Flavor!P122</f>
        <v>-110673.98292129621</v>
      </c>
      <c r="Q27" s="123">
        <f>Flavor!Q122</f>
        <v>-0.24715655078433477</v>
      </c>
    </row>
    <row r="28" spans="2:17">
      <c r="B28" s="418"/>
      <c r="C28" s="94" t="s">
        <v>196</v>
      </c>
      <c r="D28" s="121">
        <f>Flavor!D123</f>
        <v>25324.445965285886</v>
      </c>
      <c r="E28" s="122">
        <f>Flavor!E123</f>
        <v>-21956.572256630359</v>
      </c>
      <c r="F28" s="123">
        <f>Flavor!F123</f>
        <v>-0.46438450529081021</v>
      </c>
      <c r="G28" s="124">
        <f>Flavor!G123</f>
        <v>0.19968159084267381</v>
      </c>
      <c r="H28" s="125">
        <f>Flavor!H123</f>
        <v>-0.12723040042200764</v>
      </c>
      <c r="I28" s="256">
        <f>Flavor!I123</f>
        <v>18.594530013522334</v>
      </c>
      <c r="J28" s="183">
        <f>Flavor!J123</f>
        <v>-3.0099637262654149</v>
      </c>
      <c r="K28" s="123">
        <f>Flavor!K123</f>
        <v>-0.13932118764357521</v>
      </c>
      <c r="L28" s="126">
        <f>Flavor!L123</f>
        <v>470896.17057733296</v>
      </c>
      <c r="M28" s="127">
        <f>Flavor!M123</f>
        <v>-550586.29160884698</v>
      </c>
      <c r="N28" s="123">
        <f>Flavor!N123</f>
        <v>-0.53900709213399556</v>
      </c>
      <c r="O28" s="121">
        <f>Flavor!O123</f>
        <v>212720.27600634098</v>
      </c>
      <c r="P28" s="122">
        <f>Flavor!P123</f>
        <v>-199957.09574618761</v>
      </c>
      <c r="Q28" s="123">
        <f>Flavor!Q123</f>
        <v>-0.48453612781583877</v>
      </c>
    </row>
    <row r="29" spans="2:17" ht="15" thickBot="1">
      <c r="B29" s="418"/>
      <c r="C29" s="94" t="s">
        <v>197</v>
      </c>
      <c r="D29" s="121">
        <f>Flavor!D124</f>
        <v>140.69364017686843</v>
      </c>
      <c r="E29" s="122">
        <f>Flavor!E124</f>
        <v>-632.21888409870849</v>
      </c>
      <c r="F29" s="123">
        <f>Flavor!F124</f>
        <v>-0.81796951691430342</v>
      </c>
      <c r="G29" s="124">
        <f>Flavor!G124</f>
        <v>1.1093600993472578E-3</v>
      </c>
      <c r="H29" s="125">
        <f>Flavor!H124</f>
        <v>-4.2347374240689732E-3</v>
      </c>
      <c r="I29" s="256">
        <f>Flavor!I124</f>
        <v>36.632599738912752</v>
      </c>
      <c r="J29" s="183">
        <f>Flavor!J124</f>
        <v>18.022664111957432</v>
      </c>
      <c r="K29" s="123">
        <f>Flavor!K124</f>
        <v>0.9684431194835913</v>
      </c>
      <c r="L29" s="126">
        <f>Flavor!L124</f>
        <v>5153.9738064098356</v>
      </c>
      <c r="M29" s="127">
        <f>Flavor!M124</f>
        <v>-9229.8785156261911</v>
      </c>
      <c r="N29" s="123">
        <f>Flavor!N124</f>
        <v>-0.64168334803368632</v>
      </c>
      <c r="O29" s="121">
        <f>Flavor!O124</f>
        <v>1499.9321980476379</v>
      </c>
      <c r="P29" s="122">
        <f>Flavor!P124</f>
        <v>-3803.9921859502792</v>
      </c>
      <c r="Q29" s="123">
        <f>Flavor!Q124</f>
        <v>-0.71720332164369205</v>
      </c>
    </row>
    <row r="30" spans="2:17">
      <c r="B30" s="416" t="s">
        <v>101</v>
      </c>
      <c r="C30" s="117" t="s">
        <v>13</v>
      </c>
      <c r="D30" s="166">
        <f>'Branded vs. Private Label'!D27</f>
        <v>10007239.410652738</v>
      </c>
      <c r="E30" s="167">
        <f>'Branded vs. Private Label'!E27</f>
        <v>-1449281.5405805279</v>
      </c>
      <c r="F30" s="168">
        <f>'Branded vs. Private Label'!F27</f>
        <v>-0.1265027617677002</v>
      </c>
      <c r="G30" s="169">
        <f>'Branded vs. Private Label'!G27</f>
        <v>78.906424574966294</v>
      </c>
      <c r="H30" s="170">
        <f>'Branded vs. Private Label'!H27</f>
        <v>-0.30663423765369657</v>
      </c>
      <c r="I30" s="257">
        <f>'Branded vs. Private Label'!I27</f>
        <v>10.020935006914391</v>
      </c>
      <c r="J30" s="188">
        <f>'Branded vs. Private Label'!J27</f>
        <v>0.3105544329044303</v>
      </c>
      <c r="K30" s="168">
        <f>'Branded vs. Private Label'!K27</f>
        <v>3.1981695314356247E-2</v>
      </c>
      <c r="L30" s="171">
        <f>'Branded vs. Private Label'!L27</f>
        <v>100281895.73278336</v>
      </c>
      <c r="M30" s="172">
        <f>'Branded vs. Private Label'!M27</f>
        <v>-10965282.75781025</v>
      </c>
      <c r="N30" s="168">
        <f>'Branded vs. Private Label'!N27</f>
        <v>-9.8566839236623044E-2</v>
      </c>
      <c r="O30" s="166">
        <f>'Branded vs. Private Label'!O27</f>
        <v>32981068.350927591</v>
      </c>
      <c r="P30" s="167">
        <f>'Branded vs. Private Label'!P27</f>
        <v>-4192739.5157424286</v>
      </c>
      <c r="Q30" s="168">
        <f>'Branded vs. Private Label'!Q27</f>
        <v>-0.11278746397948736</v>
      </c>
    </row>
    <row r="31" spans="2:17" ht="15" thickBot="1">
      <c r="B31" s="417"/>
      <c r="C31" s="116" t="s">
        <v>12</v>
      </c>
      <c r="D31" s="158">
        <f>'Branded vs. Private Label'!D28</f>
        <v>2675174.5557096559</v>
      </c>
      <c r="E31" s="159">
        <f>'Branded vs. Private Label'!E28</f>
        <v>-331224.02042173548</v>
      </c>
      <c r="F31" s="160">
        <f>'Branded vs. Private Label'!F28</f>
        <v>-0.11017302331481003</v>
      </c>
      <c r="G31" s="161">
        <f>'Branded vs. Private Label'!G28</f>
        <v>21.093575425033659</v>
      </c>
      <c r="H31" s="162">
        <f>'Branded vs. Private Label'!H28</f>
        <v>0.30663423765363618</v>
      </c>
      <c r="I31" s="258">
        <f>'Branded vs. Private Label'!I28</f>
        <v>5.9530124254642214</v>
      </c>
      <c r="J31" s="181">
        <f>'Branded vs. Private Label'!J28</f>
        <v>0.10603959022204013</v>
      </c>
      <c r="K31" s="160">
        <f>'Branded vs. Private Label'!K28</f>
        <v>1.8135810309036261E-2</v>
      </c>
      <c r="L31" s="163">
        <f>'Branded vs. Private Label'!L28</f>
        <v>15925347.37042531</v>
      </c>
      <c r="M31" s="164">
        <f>'Branded vs. Private Label'!M28</f>
        <v>-1652983.4361257069</v>
      </c>
      <c r="N31" s="160">
        <f>'Branded vs. Private Label'!N28</f>
        <v>-9.4035290057784104E-2</v>
      </c>
      <c r="O31" s="158">
        <f>'Branded vs. Private Label'!O28</f>
        <v>4471867.8141007423</v>
      </c>
      <c r="P31" s="159">
        <f>'Branded vs. Private Label'!P28</f>
        <v>-405264.44181600027</v>
      </c>
      <c r="Q31" s="160">
        <f>'Branded vs. Private Label'!Q28</f>
        <v>-8.3094823053926736E-2</v>
      </c>
    </row>
    <row r="32" spans="2:17" ht="15" thickBot="1">
      <c r="B32" s="416" t="s">
        <v>100</v>
      </c>
      <c r="C32" s="165" t="s">
        <v>99</v>
      </c>
      <c r="D32" s="130">
        <f>'Single Serve'!E39</f>
        <v>2527613.7511968622</v>
      </c>
      <c r="E32" s="131">
        <f>'Single Serve'!F39</f>
        <v>-289830.27338017756</v>
      </c>
      <c r="F32" s="132">
        <f>'Single Serve'!G39</f>
        <v>-0.10286993134626249</v>
      </c>
      <c r="G32" s="133">
        <f>'Single Serve'!H39</f>
        <v>19.930068186552329</v>
      </c>
      <c r="H32" s="134">
        <f>'Single Serve'!I39</f>
        <v>0.44960285418096646</v>
      </c>
      <c r="I32" s="259">
        <f>'Single Serve'!J39</f>
        <v>20.194877729103364</v>
      </c>
      <c r="J32" s="186">
        <f>'Single Serve'!K39</f>
        <v>0.46376599466549706</v>
      </c>
      <c r="K32" s="132">
        <f>'Single Serve'!L39</f>
        <v>2.3504301273407673E-2</v>
      </c>
      <c r="L32" s="135">
        <f>'Single Serve'!M39</f>
        <v>51044850.651820928</v>
      </c>
      <c r="M32" s="136">
        <f>'Single Serve'!N39</f>
        <v>-4546452.2026329488</v>
      </c>
      <c r="N32" s="132">
        <f>'Single Serve'!O39</f>
        <v>-8.1783515931192013E-2</v>
      </c>
      <c r="O32" s="130">
        <f>'Single Serve'!P39</f>
        <v>21864146.666817307</v>
      </c>
      <c r="P32" s="131">
        <f>'Single Serve'!Q39</f>
        <v>-2520857.4273004495</v>
      </c>
      <c r="Q32" s="132">
        <f>'Single Serve'!R39</f>
        <v>-0.1033773632996248</v>
      </c>
    </row>
    <row r="33" spans="2:17">
      <c r="B33" s="418"/>
      <c r="C33" s="115" t="s">
        <v>98</v>
      </c>
      <c r="D33" s="166">
        <f>'Single Serve'!E40</f>
        <v>1597693.0225257613</v>
      </c>
      <c r="E33" s="167">
        <f>'Single Serve'!F40</f>
        <v>-155564.47916991962</v>
      </c>
      <c r="F33" s="168">
        <f>'Single Serve'!G40</f>
        <v>-8.872882563996666E-2</v>
      </c>
      <c r="G33" s="169">
        <f>'Single Serve'!H40</f>
        <v>12.597704402043069</v>
      </c>
      <c r="H33" s="170">
        <f>'Single Serve'!I40</f>
        <v>0.47527297747198283</v>
      </c>
      <c r="I33" s="257">
        <f>'Single Serve'!J40</f>
        <v>17.242299889602304</v>
      </c>
      <c r="J33" s="188">
        <f>'Single Serve'!K40</f>
        <v>0.39322671530137043</v>
      </c>
      <c r="K33" s="168">
        <f>'Single Serve'!L40</f>
        <v>2.3338180755315366E-2</v>
      </c>
      <c r="L33" s="171">
        <f>'Single Serve'!M40</f>
        <v>27547902.225914303</v>
      </c>
      <c r="M33" s="172">
        <f>'Single Serve'!N40</f>
        <v>-1992861.7135482691</v>
      </c>
      <c r="N33" s="168">
        <f>'Single Serve'!O40</f>
        <v>-6.7461414255643809E-2</v>
      </c>
      <c r="O33" s="166">
        <f>'Single Serve'!P40</f>
        <v>13344041.059878111</v>
      </c>
      <c r="P33" s="167">
        <f>'Single Serve'!Q40</f>
        <v>-1265221.4275281392</v>
      </c>
      <c r="Q33" s="168">
        <f>'Single Serve'!R40</f>
        <v>-8.6604058803023701E-2</v>
      </c>
    </row>
    <row r="34" spans="2:17" ht="15" thickBot="1">
      <c r="B34" s="418"/>
      <c r="C34" s="114" t="s">
        <v>97</v>
      </c>
      <c r="D34" s="158">
        <f>'Single Serve'!E41</f>
        <v>929920.72867110732</v>
      </c>
      <c r="E34" s="159">
        <f>'Single Serve'!F41</f>
        <v>-134265.79421026062</v>
      </c>
      <c r="F34" s="160">
        <f>'Single Serve'!G41</f>
        <v>-0.12616753860660207</v>
      </c>
      <c r="G34" s="161">
        <f>'Single Serve'!H41</f>
        <v>7.332363784509309</v>
      </c>
      <c r="H34" s="162">
        <f>'Single Serve'!I41</f>
        <v>-2.5670123291030578E-2</v>
      </c>
      <c r="I34" s="258">
        <f>'Single Serve'!J41</f>
        <v>25.26768970886868</v>
      </c>
      <c r="J34" s="181">
        <f>'Single Serve'!K41</f>
        <v>0.78839180866840053</v>
      </c>
      <c r="K34" s="160">
        <f>'Single Serve'!L41</f>
        <v>3.2206471438952104E-2</v>
      </c>
      <c r="L34" s="163">
        <f>'Single Serve'!M41</f>
        <v>23496948.425906602</v>
      </c>
      <c r="M34" s="164">
        <f>'Single Serve'!N41</f>
        <v>-2553590.4890847057</v>
      </c>
      <c r="N34" s="160">
        <f>'Single Serve'!O41</f>
        <v>-9.8024478396306444E-2</v>
      </c>
      <c r="O34" s="158">
        <f>'Single Serve'!P41</f>
        <v>8520105.6069391966</v>
      </c>
      <c r="P34" s="159">
        <f>'Single Serve'!Q41</f>
        <v>-1255635.9997723158</v>
      </c>
      <c r="Q34" s="160">
        <f>'Single Serve'!R41</f>
        <v>-0.12844406596326788</v>
      </c>
    </row>
    <row r="35" spans="2:17">
      <c r="B35" s="418"/>
      <c r="C35" s="93" t="s">
        <v>96</v>
      </c>
      <c r="D35" s="137">
        <f>Size!D86</f>
        <v>2534194.6178742992</v>
      </c>
      <c r="E35" s="138">
        <f>Size!E86</f>
        <v>-303006.91467412096</v>
      </c>
      <c r="F35" s="139">
        <f>Size!F86</f>
        <v>-0.10679781157525151</v>
      </c>
      <c r="G35" s="140">
        <f>Size!G86</f>
        <v>19.981957887479073</v>
      </c>
      <c r="H35" s="141">
        <f>Size!H86</f>
        <v>0.36488453530922982</v>
      </c>
      <c r="I35" s="176">
        <f>Size!I86</f>
        <v>20.195260862021886</v>
      </c>
      <c r="J35" s="177">
        <f>Size!J86</f>
        <v>0.46961154710800912</v>
      </c>
      <c r="K35" s="139">
        <f>Size!K86</f>
        <v>2.3807152789284972E-2</v>
      </c>
      <c r="L35" s="142">
        <f>Size!L86</f>
        <v>51178721.383103341</v>
      </c>
      <c r="M35" s="143">
        <f>Size!M86</f>
        <v>-4786921.0836830065</v>
      </c>
      <c r="N35" s="139">
        <f>Size!N86</f>
        <v>-8.553321060369988E-2</v>
      </c>
      <c r="O35" s="137">
        <f>Size!O86</f>
        <v>21901822.570154786</v>
      </c>
      <c r="P35" s="138">
        <f>Size!P86</f>
        <v>-2584628.9382673874</v>
      </c>
      <c r="Q35" s="139">
        <f>Size!Q86</f>
        <v>-0.10555342971513852</v>
      </c>
    </row>
    <row r="36" spans="2:17">
      <c r="B36" s="418"/>
      <c r="C36" s="94" t="s">
        <v>95</v>
      </c>
      <c r="D36" s="121">
        <f>Size!D87</f>
        <v>953978.53254175186</v>
      </c>
      <c r="E36" s="122">
        <f>Size!E87</f>
        <v>-134605.80632674554</v>
      </c>
      <c r="F36" s="123">
        <f>Size!F87</f>
        <v>-0.12365216136276432</v>
      </c>
      <c r="G36" s="124">
        <f>Size!G87</f>
        <v>7.522057985743027</v>
      </c>
      <c r="H36" s="125">
        <f>Size!H87</f>
        <v>-4.6681141210767052E-3</v>
      </c>
      <c r="I36" s="182">
        <f>Size!I87</f>
        <v>11.818351819976487</v>
      </c>
      <c r="J36" s="183">
        <f>Size!J87</f>
        <v>0.22987929143639896</v>
      </c>
      <c r="K36" s="123">
        <f>Size!K87</f>
        <v>1.9836893160013306E-2</v>
      </c>
      <c r="L36" s="126">
        <f>Size!L87</f>
        <v>11274453.926283311</v>
      </c>
      <c r="M36" s="127">
        <f>Size!M87</f>
        <v>-1340575.779693244</v>
      </c>
      <c r="N36" s="123">
        <f>Size!N87</f>
        <v>-0.10626814291670884</v>
      </c>
      <c r="O36" s="121">
        <f>Size!O87</f>
        <v>3815914.1301670074</v>
      </c>
      <c r="P36" s="122">
        <f>Size!P87</f>
        <v>-538423.22530698217</v>
      </c>
      <c r="Q36" s="123">
        <f>Size!Q87</f>
        <v>-0.12365216136276432</v>
      </c>
    </row>
    <row r="37" spans="2:17">
      <c r="B37" s="418"/>
      <c r="C37" s="94" t="s">
        <v>231</v>
      </c>
      <c r="D37" s="121">
        <f>Size!D88</f>
        <v>22642.041765766051</v>
      </c>
      <c r="E37" s="122">
        <f>Size!E88</f>
        <v>-2305.0491347909519</v>
      </c>
      <c r="F37" s="123">
        <f>Size!F88</f>
        <v>-9.2397512158000197E-2</v>
      </c>
      <c r="G37" s="124">
        <f>Size!G88</f>
        <v>0.17853101015169193</v>
      </c>
      <c r="H37" s="125">
        <f>Size!H88</f>
        <v>6.0410031834881028E-3</v>
      </c>
      <c r="I37" s="182">
        <f>Size!I88</f>
        <v>11.656502099113299</v>
      </c>
      <c r="J37" s="183">
        <f>Size!J88</f>
        <v>7.2653984771587687E-2</v>
      </c>
      <c r="K37" s="123">
        <f>Size!K88</f>
        <v>6.2720077175076536E-3</v>
      </c>
      <c r="L37" s="126">
        <f>Size!L88</f>
        <v>263927.00737086294</v>
      </c>
      <c r="M37" s="127">
        <f>Size!M88</f>
        <v>-25056.304515865573</v>
      </c>
      <c r="N37" s="123">
        <f>Size!N88</f>
        <v>-8.6705022349826133E-2</v>
      </c>
      <c r="O37" s="121">
        <f>Size!O88</f>
        <v>51087.452685594559</v>
      </c>
      <c r="P37" s="122">
        <f>Size!P88</f>
        <v>-5238.3609502801337</v>
      </c>
      <c r="Q37" s="123">
        <f>Size!Q88</f>
        <v>-9.3001070240088801E-2</v>
      </c>
    </row>
    <row r="38" spans="2:17">
      <c r="B38" s="418"/>
      <c r="C38" s="94" t="s">
        <v>117</v>
      </c>
      <c r="D38" s="121">
        <f>Size!D89</f>
        <v>2508582.8100226866</v>
      </c>
      <c r="E38" s="122">
        <f>Size!E89</f>
        <v>-127200.65644654678</v>
      </c>
      <c r="F38" s="123">
        <f>Size!F89</f>
        <v>-4.8259144980880603E-2</v>
      </c>
      <c r="G38" s="124">
        <f>Size!G89</f>
        <v>19.78001046706256</v>
      </c>
      <c r="H38" s="125">
        <f>Size!H89</f>
        <v>1.5555886172266185</v>
      </c>
      <c r="I38" s="182">
        <f>Size!I89</f>
        <v>7.4890894504762642</v>
      </c>
      <c r="J38" s="183">
        <f>Size!J89</f>
        <v>0.14359264756666512</v>
      </c>
      <c r="K38" s="123">
        <f>Size!K89</f>
        <v>1.9548391541030573E-2</v>
      </c>
      <c r="L38" s="126">
        <f>Size!L89</f>
        <v>18787001.058187004</v>
      </c>
      <c r="M38" s="127">
        <f>Size!M89</f>
        <v>-574137.96792472899</v>
      </c>
      <c r="N38" s="123">
        <f>Size!N89</f>
        <v>-2.9654142101371617E-2</v>
      </c>
      <c r="O38" s="121">
        <f>Size!O89</f>
        <v>5022517.0401426554</v>
      </c>
      <c r="P38" s="122">
        <f>Size!P89</f>
        <v>-257605.83873959258</v>
      </c>
      <c r="Q38" s="123">
        <f>Size!Q89</f>
        <v>-4.8787849193790978E-2</v>
      </c>
    </row>
    <row r="39" spans="2:17">
      <c r="B39" s="418"/>
      <c r="C39" s="94" t="s">
        <v>94</v>
      </c>
      <c r="D39" s="121">
        <f>Size!D90</f>
        <v>35583.176141828299</v>
      </c>
      <c r="E39" s="122">
        <f>Size!E90</f>
        <v>2439.0187176167965</v>
      </c>
      <c r="F39" s="123">
        <f>Size!F90</f>
        <v>7.3588194938849633E-2</v>
      </c>
      <c r="G39" s="124">
        <f>Size!G90</f>
        <v>0.28057100356608489</v>
      </c>
      <c r="H39" s="125">
        <f>Size!H90</f>
        <v>5.1404566170779625E-2</v>
      </c>
      <c r="I39" s="182">
        <f>Size!I90</f>
        <v>6.1049317491881609</v>
      </c>
      <c r="J39" s="183">
        <f>Size!J90</f>
        <v>-1.8017207959080572E-2</v>
      </c>
      <c r="K39" s="123">
        <f>Size!K90</f>
        <v>-2.9425703341931851E-3</v>
      </c>
      <c r="L39" s="126">
        <f>Size!L90</f>
        <v>217232.86176520228</v>
      </c>
      <c r="M39" s="127">
        <f>Size!M90</f>
        <v>14292.87762910247</v>
      </c>
      <c r="N39" s="123">
        <f>Size!N90</f>
        <v>7.0429086165282664E-2</v>
      </c>
      <c r="O39" s="121">
        <f>Size!O90</f>
        <v>47444.234855771065</v>
      </c>
      <c r="P39" s="122">
        <f>Size!P90</f>
        <v>3252.0249568223953</v>
      </c>
      <c r="Q39" s="123">
        <f>Size!Q90</f>
        <v>7.3588194938849633E-2</v>
      </c>
    </row>
    <row r="40" spans="2:17">
      <c r="B40" s="418"/>
      <c r="C40" s="94" t="s">
        <v>118</v>
      </c>
      <c r="D40" s="121">
        <f>Size!D91</f>
        <v>6600780.2628964186</v>
      </c>
      <c r="E40" s="122">
        <f>Size!E91</f>
        <v>-1214456.3663775725</v>
      </c>
      <c r="F40" s="123">
        <f>Size!F91</f>
        <v>-0.15539598146376168</v>
      </c>
      <c r="G40" s="124">
        <f>Size!G91</f>
        <v>52.046718238370751</v>
      </c>
      <c r="H40" s="125">
        <f>Size!H91</f>
        <v>-1.9896512130883792</v>
      </c>
      <c r="I40" s="182">
        <f>Size!I91</f>
        <v>5.2138592847409253</v>
      </c>
      <c r="J40" s="183">
        <f>Size!J91</f>
        <v>5.5276935342698508E-2</v>
      </c>
      <c r="K40" s="123">
        <f>Size!K91</f>
        <v>1.0715528336801065E-2</v>
      </c>
      <c r="L40" s="126">
        <f>Size!L91</f>
        <v>34415539.460237138</v>
      </c>
      <c r="M40" s="127">
        <f>Size!M91</f>
        <v>-5900002.2719061673</v>
      </c>
      <c r="N40" s="123">
        <f>Size!N91</f>
        <v>-0.14634560316976061</v>
      </c>
      <c r="O40" s="121">
        <f>Size!O91</f>
        <v>6600780.2628964186</v>
      </c>
      <c r="P40" s="122">
        <f>Size!P91</f>
        <v>-1214456.3663775725</v>
      </c>
      <c r="Q40" s="123">
        <f>Size!Q91</f>
        <v>-0.15539598146376168</v>
      </c>
    </row>
    <row r="41" spans="2:17" ht="15" thickBot="1">
      <c r="B41" s="418"/>
      <c r="C41" s="95" t="s">
        <v>93</v>
      </c>
      <c r="D41" s="121">
        <f>Size!D92</f>
        <v>0</v>
      </c>
      <c r="E41" s="122">
        <f>Size!E92</f>
        <v>0</v>
      </c>
      <c r="F41" s="123">
        <f>Size!F92</f>
        <v>0</v>
      </c>
      <c r="G41" s="124">
        <f>Size!G92</f>
        <v>0</v>
      </c>
      <c r="H41" s="125">
        <f>Size!H92</f>
        <v>0</v>
      </c>
      <c r="I41" s="182">
        <f>Size!I92</f>
        <v>0</v>
      </c>
      <c r="J41" s="183">
        <f>Size!J92</f>
        <v>0</v>
      </c>
      <c r="K41" s="123">
        <f>Size!K92</f>
        <v>0</v>
      </c>
      <c r="L41" s="126">
        <f>Size!L92</f>
        <v>0</v>
      </c>
      <c r="M41" s="127">
        <f>Size!M92</f>
        <v>0</v>
      </c>
      <c r="N41" s="123">
        <f>Size!N92</f>
        <v>0</v>
      </c>
      <c r="O41" s="121">
        <f>Size!O92</f>
        <v>0</v>
      </c>
      <c r="P41" s="122">
        <f>Size!P92</f>
        <v>0</v>
      </c>
      <c r="Q41" s="123">
        <f>Size!Q92</f>
        <v>0</v>
      </c>
    </row>
    <row r="42" spans="2:17">
      <c r="B42" s="418"/>
      <c r="C42" s="117" t="s">
        <v>119</v>
      </c>
      <c r="D42" s="166">
        <f>'White Milk Size'!D27</f>
        <v>2136190.1007275037</v>
      </c>
      <c r="E42" s="167">
        <f>'White Milk Size'!E27</f>
        <v>-122957.56120596128</v>
      </c>
      <c r="F42" s="168">
        <f>'White Milk Size'!F27</f>
        <v>-5.4426526994136137E-2</v>
      </c>
      <c r="G42" s="169">
        <f>'White Milk Size'!G27</f>
        <v>16.843718446609032</v>
      </c>
      <c r="H42" s="170">
        <f>'White Milk Size'!H27</f>
        <v>1.2234444233799664</v>
      </c>
      <c r="I42" s="257">
        <f>'White Milk Size'!I27</f>
        <v>7.4615169655255356</v>
      </c>
      <c r="J42" s="188">
        <f>'White Milk Size'!J27</f>
        <v>0.14561364179328784</v>
      </c>
      <c r="K42" s="168">
        <f>'White Milk Size'!K27</f>
        <v>1.9903713232640455E-2</v>
      </c>
      <c r="L42" s="171">
        <f>'White Milk Size'!L27</f>
        <v>15939218.67816597</v>
      </c>
      <c r="M42" s="172">
        <f>'White Milk Size'!M27</f>
        <v>-588487.21057500131</v>
      </c>
      <c r="N42" s="168">
        <f>'White Milk Size'!N27</f>
        <v>-3.5606103747035545E-2</v>
      </c>
      <c r="O42" s="166">
        <f>'White Milk Size'!O27</f>
        <v>4272459.4005818367</v>
      </c>
      <c r="P42" s="167">
        <f>'White Milk Size'!P27</f>
        <v>-245748.54966513254</v>
      </c>
      <c r="Q42" s="168">
        <f>'White Milk Size'!Q27</f>
        <v>-5.4390712506204968E-2</v>
      </c>
    </row>
    <row r="43" spans="2:17" ht="15" thickBot="1">
      <c r="B43" s="417"/>
      <c r="C43" s="116" t="s">
        <v>116</v>
      </c>
      <c r="D43" s="158">
        <f>'White Milk Size'!D28</f>
        <v>6546179.4966800213</v>
      </c>
      <c r="E43" s="159">
        <f>'White Milk Size'!E28</f>
        <v>-1207246.7851140602</v>
      </c>
      <c r="F43" s="160">
        <f>'White Milk Size'!F28</f>
        <v>-0.15570494143328759</v>
      </c>
      <c r="G43" s="161">
        <f>'White Milk Size'!G28</f>
        <v>51.616194787857189</v>
      </c>
      <c r="H43" s="162">
        <f>'White Milk Size'!H28</f>
        <v>-1.99280349996544</v>
      </c>
      <c r="I43" s="258">
        <f>'White Milk Size'!I28</f>
        <v>5.2128940919945448</v>
      </c>
      <c r="J43" s="181">
        <f>'White Milk Size'!J28</f>
        <v>5.5451974669557202E-2</v>
      </c>
      <c r="K43" s="160">
        <f>'White Milk Size'!K28</f>
        <v>1.0751836551549801E-2</v>
      </c>
      <c r="L43" s="163">
        <f>'White Milk Size'!L28</f>
        <v>34124540.423379108</v>
      </c>
      <c r="M43" s="164">
        <f>'White Milk Size'!M28</f>
        <v>-5863306.8359201625</v>
      </c>
      <c r="N43" s="160">
        <f>'White Milk Size'!N28</f>
        <v>-0.146627218962297</v>
      </c>
      <c r="O43" s="158">
        <f>'White Milk Size'!O28</f>
        <v>6546179.4966800213</v>
      </c>
      <c r="P43" s="159">
        <f>'White Milk Size'!P28</f>
        <v>-1207246.7851140602</v>
      </c>
      <c r="Q43" s="160">
        <f>'White Milk Size'!Q28</f>
        <v>-0.15570494143328759</v>
      </c>
    </row>
    <row r="44" spans="2:17">
      <c r="B44" s="416" t="s">
        <v>65</v>
      </c>
      <c r="C44" s="93" t="s">
        <v>90</v>
      </c>
      <c r="D44" s="137">
        <f>Organic!D27</f>
        <v>42871.595242682401</v>
      </c>
      <c r="E44" s="138">
        <f>Organic!E27</f>
        <v>1796.9014569882711</v>
      </c>
      <c r="F44" s="139">
        <f>Organic!F27</f>
        <v>4.3747166232414189E-2</v>
      </c>
      <c r="G44" s="140">
        <f>Organic!G27</f>
        <v>0.3380397088156154</v>
      </c>
      <c r="H44" s="141">
        <f>Organic!H27</f>
        <v>5.4039692719428822E-2</v>
      </c>
      <c r="I44" s="254">
        <f>Organic!I27</f>
        <v>33.797022786933375</v>
      </c>
      <c r="J44" s="177">
        <f>Organic!J27</f>
        <v>3.947763228760838</v>
      </c>
      <c r="K44" s="139">
        <f>Organic!K27</f>
        <v>0.13225665517990934</v>
      </c>
      <c r="L44" s="142">
        <f>Organic!L27</f>
        <v>1448932.2813291217</v>
      </c>
      <c r="M44" s="143">
        <f>Organic!M27</f>
        <v>222883.08524748101</v>
      </c>
      <c r="N44" s="139">
        <f>Organic!N27</f>
        <v>0.18178967529182213</v>
      </c>
      <c r="O44" s="137">
        <f>Organic!O27</f>
        <v>303438.23550140858</v>
      </c>
      <c r="P44" s="138">
        <f>Organic!P27</f>
        <v>40016.185310242057</v>
      </c>
      <c r="Q44" s="139">
        <f>Organic!Q27</f>
        <v>0.15190901931407086</v>
      </c>
    </row>
    <row r="45" spans="2:17" ht="15" thickBot="1">
      <c r="B45" s="417"/>
      <c r="C45" s="95" t="s">
        <v>92</v>
      </c>
      <c r="D45" s="144">
        <f>Organic!D28</f>
        <v>12639542.371119713</v>
      </c>
      <c r="E45" s="145">
        <f>Organic!E28</f>
        <v>-1782302.4624592494</v>
      </c>
      <c r="F45" s="146">
        <f>Organic!F28</f>
        <v>-0.12358352783753732</v>
      </c>
      <c r="G45" s="147">
        <f>Organic!G28</f>
        <v>99.661960291184357</v>
      </c>
      <c r="H45" s="148">
        <f>Organic!H28</f>
        <v>-5.4039692719470622E-2</v>
      </c>
      <c r="I45" s="255">
        <f>Organic!I28</f>
        <v>9.0793090012572453</v>
      </c>
      <c r="J45" s="184">
        <f>Organic!J28</f>
        <v>0.23165729140330704</v>
      </c>
      <c r="K45" s="146">
        <f>Organic!K28</f>
        <v>2.6182912596491817E-2</v>
      </c>
      <c r="L45" s="149">
        <f>Organic!L28</f>
        <v>114758310.82187957</v>
      </c>
      <c r="M45" s="150">
        <f>Organic!M28</f>
        <v>-12841149.279183537</v>
      </c>
      <c r="N45" s="146">
        <f>Organic!N28</f>
        <v>-0.10063639194878184</v>
      </c>
      <c r="O45" s="144">
        <f>Organic!O28</f>
        <v>37149497.929526925</v>
      </c>
      <c r="P45" s="145">
        <f>Organic!P28</f>
        <v>-4638020.1428686678</v>
      </c>
      <c r="Q45" s="146">
        <f>Organic!Q28</f>
        <v>-0.11099056265637601</v>
      </c>
    </row>
    <row r="46" spans="2:17">
      <c r="B46" s="416" t="s">
        <v>126</v>
      </c>
      <c r="C46" s="173" t="s">
        <v>89</v>
      </c>
      <c r="D46" s="137">
        <f>'Form Data'!D27</f>
        <v>260382.7734134518</v>
      </c>
      <c r="E46" s="138">
        <f>'Form Data'!E27</f>
        <v>-25782.869583812368</v>
      </c>
      <c r="F46" s="139">
        <f>'Form Data'!F27</f>
        <v>-9.0097711639195138E-2</v>
      </c>
      <c r="G46" s="140">
        <f>'Form Data'!G27</f>
        <v>2.0531010429407659</v>
      </c>
      <c r="H46" s="141">
        <f>'Form Data'!H27</f>
        <v>7.4485021080015645E-2</v>
      </c>
      <c r="I46" s="254">
        <f>'Form Data'!I27</f>
        <v>24.251843588004895</v>
      </c>
      <c r="J46" s="177">
        <f>'Form Data'!J27</f>
        <v>1.8186357765903978</v>
      </c>
      <c r="K46" s="139">
        <f>'Form Data'!K27</f>
        <v>8.1068913187931899E-2</v>
      </c>
      <c r="L46" s="142">
        <f>'Form Data'!L27</f>
        <v>6314762.2938339524</v>
      </c>
      <c r="M46" s="143">
        <f>'Form Data'!M27</f>
        <v>-104851.04401072673</v>
      </c>
      <c r="N46" s="139">
        <f>'Form Data'!N27</f>
        <v>-1.633292201457252E-2</v>
      </c>
      <c r="O46" s="137">
        <f>'Form Data'!O27</f>
        <v>2114683.8822426796</v>
      </c>
      <c r="P46" s="138">
        <f>'Form Data'!P27</f>
        <v>-258785.68145006755</v>
      </c>
      <c r="Q46" s="139">
        <f>'Form Data'!Q27</f>
        <v>-0.1090326522019678</v>
      </c>
    </row>
    <row r="47" spans="2:17" ht="15" thickBot="1">
      <c r="B47" s="417"/>
      <c r="C47" s="174" t="s">
        <v>91</v>
      </c>
      <c r="D47" s="144">
        <f>'Form Data'!D28</f>
        <v>12422031.192948958</v>
      </c>
      <c r="E47" s="145">
        <f>'Form Data'!E28</f>
        <v>-1754722.6914184354</v>
      </c>
      <c r="F47" s="146">
        <f>'Form Data'!F28</f>
        <v>-0.12377464585551956</v>
      </c>
      <c r="G47" s="147">
        <f>'Form Data'!G28</f>
        <v>97.946898957059318</v>
      </c>
      <c r="H47" s="148">
        <f>'Form Data'!H28</f>
        <v>-7.4485021079965463E-2</v>
      </c>
      <c r="I47" s="255">
        <f>'Form Data'!I28</f>
        <v>8.8465790419003554</v>
      </c>
      <c r="J47" s="184">
        <f>'Form Data'!J28</f>
        <v>0.212310791375387</v>
      </c>
      <c r="K47" s="146">
        <f>'Form Data'!K28</f>
        <v>2.4589320740929999E-2</v>
      </c>
      <c r="L47" s="149">
        <f>'Form Data'!L28</f>
        <v>109892480.80937472</v>
      </c>
      <c r="M47" s="150">
        <f>'Form Data'!M28</f>
        <v>-12513415.149925172</v>
      </c>
      <c r="N47" s="146">
        <f>'Form Data'!N28</f>
        <v>-0.10222885958112587</v>
      </c>
      <c r="O47" s="144">
        <f>'Form Data'!O28</f>
        <v>35338252.282785654</v>
      </c>
      <c r="P47" s="145">
        <f>'Form Data'!P28</f>
        <v>-4339218.2761083394</v>
      </c>
      <c r="Q47" s="146">
        <f>'Form Data'!Q28</f>
        <v>-0.10936227070391391</v>
      </c>
    </row>
    <row r="48" spans="2:17" ht="15" thickBot="1">
      <c r="B48" s="306" t="s">
        <v>221</v>
      </c>
      <c r="C48" s="307" t="s">
        <v>127</v>
      </c>
      <c r="D48" s="328">
        <f>'Glass Bottle'!D15</f>
        <v>12397.742722825264</v>
      </c>
      <c r="E48" s="329">
        <f>'Glass Bottle'!E15</f>
        <v>-3537.2332391872333</v>
      </c>
      <c r="F48" s="330">
        <f>'Glass Bottle'!F15</f>
        <v>-0.22197920145092587</v>
      </c>
      <c r="G48" s="133">
        <f>'Glass Bottle'!G15</f>
        <v>9.7755385967591257E-2</v>
      </c>
      <c r="H48" s="134">
        <f>'Glass Bottle'!H15</f>
        <v>-1.2422755671533739E-2</v>
      </c>
      <c r="I48" s="185">
        <f>'Glass Bottle'!I15</f>
        <v>16.340118782340198</v>
      </c>
      <c r="J48" s="186">
        <f>'Glass Bottle'!J15</f>
        <v>2.6597287314119384</v>
      </c>
      <c r="K48" s="132">
        <f>'Glass Bottle'!K15</f>
        <v>0.19441907149653725</v>
      </c>
      <c r="L48" s="135">
        <f>'Glass Bottle'!L15</f>
        <v>202580.58872385859</v>
      </c>
      <c r="M48" s="136">
        <f>'Glass Bottle'!M15</f>
        <v>-15416.097888638149</v>
      </c>
      <c r="N48" s="132">
        <f>'Glass Bottle'!N15</f>
        <v>-7.0717120192020463E-2</v>
      </c>
      <c r="O48" s="130">
        <f>'Glass Bottle'!O15</f>
        <v>57875.170579791069</v>
      </c>
      <c r="P48" s="131">
        <f>'Glass Bottle'!P15</f>
        <v>-6178.5320710311134</v>
      </c>
      <c r="Q48" s="132">
        <f>'Glass Bottle'!Q15</f>
        <v>-9.6458624799761E-2</v>
      </c>
    </row>
    <row r="49" spans="2:17">
      <c r="B49" s="418" t="s">
        <v>222</v>
      </c>
      <c r="C49" s="308" t="s">
        <v>223</v>
      </c>
      <c r="D49" s="313">
        <f>Enhanced!D81</f>
        <v>9799.0918986904635</v>
      </c>
      <c r="E49" s="138">
        <f>Enhanced!E81</f>
        <v>2553.5065245110809</v>
      </c>
      <c r="F49" s="139">
        <f>Enhanced!F81</f>
        <v>0.35242239137928655</v>
      </c>
      <c r="G49" s="140">
        <f>Enhanced!G81</f>
        <v>7.7265195133045028E-2</v>
      </c>
      <c r="H49" s="141">
        <f>Enhanced!H81</f>
        <v>2.7167527366379188E-2</v>
      </c>
      <c r="I49" s="254">
        <f>Enhanced!I81</f>
        <v>10.274126077879247</v>
      </c>
      <c r="J49" s="177">
        <f>Enhanced!J81</f>
        <v>-8.368242536204102</v>
      </c>
      <c r="K49" s="139">
        <f>Enhanced!K81</f>
        <v>-0.44888300995627378</v>
      </c>
      <c r="L49" s="142">
        <f>Enhanced!L81</f>
        <v>100677.10561587095</v>
      </c>
      <c r="M49" s="143">
        <f>Enhanced!M81</f>
        <v>-34397.767754392131</v>
      </c>
      <c r="N49" s="139">
        <f>Enhanced!N81</f>
        <v>-0.25465704239530934</v>
      </c>
      <c r="O49" s="137">
        <f>Enhanced!O81</f>
        <v>31522.537108421326</v>
      </c>
      <c r="P49" s="138">
        <f>Enhanced!P81</f>
        <v>-15876.578747508975</v>
      </c>
      <c r="Q49" s="139">
        <f>Enhanced!Q81</f>
        <v>-0.33495516658508706</v>
      </c>
    </row>
    <row r="50" spans="2:17">
      <c r="B50" s="418"/>
      <c r="C50" s="308" t="s">
        <v>224</v>
      </c>
      <c r="D50" s="314">
        <f>Enhanced!D82</f>
        <v>12327661.062439118</v>
      </c>
      <c r="E50" s="122">
        <f>Enhanced!E82</f>
        <v>-1723827.1615567375</v>
      </c>
      <c r="F50" s="123">
        <f>Enhanced!F82</f>
        <v>-0.12267933005223902</v>
      </c>
      <c r="G50" s="124">
        <f>Enhanced!G82</f>
        <v>97.202796684730572</v>
      </c>
      <c r="H50" s="125">
        <f>Enhanced!H82</f>
        <v>4.7528708512828644E-2</v>
      </c>
      <c r="I50" s="182">
        <f>Enhanced!I82</f>
        <v>8.7071098718680382</v>
      </c>
      <c r="J50" s="183">
        <f>Enhanced!J82</f>
        <v>0.23535927316649996</v>
      </c>
      <c r="K50" s="123">
        <f>Enhanced!K82</f>
        <v>2.7781657453723126E-2</v>
      </c>
      <c r="L50" s="126">
        <f>Enhanced!L82</f>
        <v>107338299.33380687</v>
      </c>
      <c r="M50" s="127">
        <f>Enhanced!M82</f>
        <v>-11702404.440477639</v>
      </c>
      <c r="N50" s="123">
        <f>Enhanced!N82</f>
        <v>-9.8305907722679511E-2</v>
      </c>
      <c r="O50" s="121">
        <f>Enhanced!O82</f>
        <v>34337793.638514876</v>
      </c>
      <c r="P50" s="122">
        <f>Enhanced!P82</f>
        <v>-4033079.9707276747</v>
      </c>
      <c r="Q50" s="123">
        <f>Enhanced!Q82</f>
        <v>-0.10510784851550031</v>
      </c>
    </row>
    <row r="51" spans="2:17">
      <c r="B51" s="418"/>
      <c r="C51" s="309" t="s">
        <v>128</v>
      </c>
      <c r="D51" s="314">
        <f>'Enhanced - Aggs'!D74</f>
        <v>0</v>
      </c>
      <c r="E51" s="122">
        <f>'Enhanced - Aggs'!E74</f>
        <v>0</v>
      </c>
      <c r="F51" s="123">
        <f>'Enhanced - Aggs'!F74</f>
        <v>0</v>
      </c>
      <c r="G51" s="124">
        <f>'Enhanced - Aggs'!G74</f>
        <v>0</v>
      </c>
      <c r="H51" s="125">
        <f>'Enhanced - Aggs'!H74</f>
        <v>0</v>
      </c>
      <c r="I51" s="182">
        <f>'Enhanced - Aggs'!I74</f>
        <v>0</v>
      </c>
      <c r="J51" s="183">
        <f>'Enhanced - Aggs'!J74</f>
        <v>0</v>
      </c>
      <c r="K51" s="123">
        <f>'Enhanced - Aggs'!K74</f>
        <v>0</v>
      </c>
      <c r="L51" s="126">
        <f>'Enhanced - Aggs'!L74</f>
        <v>0</v>
      </c>
      <c r="M51" s="127">
        <f>'Enhanced - Aggs'!M74</f>
        <v>0</v>
      </c>
      <c r="N51" s="123">
        <f>'Enhanced - Aggs'!N74</f>
        <v>0</v>
      </c>
      <c r="O51" s="121">
        <f>'Enhanced - Aggs'!O74</f>
        <v>0</v>
      </c>
      <c r="P51" s="122">
        <f>'Enhanced - Aggs'!P74</f>
        <v>0</v>
      </c>
      <c r="Q51" s="123">
        <f>'Enhanced - Aggs'!Q74</f>
        <v>0</v>
      </c>
    </row>
    <row r="52" spans="2:17" ht="15" customHeight="1">
      <c r="B52" s="418"/>
      <c r="C52" s="309" t="s">
        <v>129</v>
      </c>
      <c r="D52" s="314">
        <f>'Enhanced - Aggs'!D75</f>
        <v>282.60845565795898</v>
      </c>
      <c r="E52" s="122">
        <f>'Enhanced - Aggs'!E75</f>
        <v>267.21306037902832</v>
      </c>
      <c r="F52" s="123">
        <f>'Enhanced - Aggs'!F75</f>
        <v>17.356687213138475</v>
      </c>
      <c r="G52" s="124">
        <f>'Enhanced - Aggs'!G75</f>
        <v>2.2283490856513763E-3</v>
      </c>
      <c r="H52" s="125">
        <f>'Enhanced - Aggs'!H75</f>
        <v>2.1219017307462914E-3</v>
      </c>
      <c r="I52" s="182">
        <f>'Enhanced - Aggs'!I75</f>
        <v>12.446557586146913</v>
      </c>
      <c r="J52" s="183">
        <f>'Enhanced - Aggs'!J75</f>
        <v>-5.2534424138530866</v>
      </c>
      <c r="K52" s="123">
        <f>'Enhanced - Aggs'!K75</f>
        <v>-0.29680465614989193</v>
      </c>
      <c r="L52" s="126">
        <f>'Enhanced - Aggs'!L75</f>
        <v>3517.5024176788329</v>
      </c>
      <c r="M52" s="127">
        <f>'Enhanced - Aggs'!M75</f>
        <v>3245.0039212417601</v>
      </c>
      <c r="N52" s="123">
        <f>'Enhanced - Aggs'!N75</f>
        <v>11.908336976791794</v>
      </c>
      <c r="O52" s="121">
        <f>'Enhanced - Aggs'!O75</f>
        <v>565.21691131591797</v>
      </c>
      <c r="P52" s="122">
        <f>'Enhanced - Aggs'!P75</f>
        <v>534.42612075805664</v>
      </c>
      <c r="Q52" s="123">
        <f>'Enhanced - Aggs'!Q75</f>
        <v>17.356687213138475</v>
      </c>
    </row>
    <row r="53" spans="2:17">
      <c r="B53" s="418"/>
      <c r="C53" s="309" t="s">
        <v>130</v>
      </c>
      <c r="D53" s="314">
        <f>'Enhanced - Aggs'!D76</f>
        <v>49221.340733116507</v>
      </c>
      <c r="E53" s="122">
        <f>'Enhanced - Aggs'!E76</f>
        <v>1263.7574161886732</v>
      </c>
      <c r="F53" s="123">
        <f>'Enhanced - Aggs'!F76</f>
        <v>2.6351565879313154E-2</v>
      </c>
      <c r="G53" s="124">
        <f>'Enhanced - Aggs'!G76</f>
        <v>0.3881070343837254</v>
      </c>
      <c r="H53" s="125">
        <f>'Enhanced - Aggs'!H76</f>
        <v>5.6517114200671126E-2</v>
      </c>
      <c r="I53" s="182">
        <f>'Enhanced - Aggs'!I76</f>
        <v>15.484792918450005</v>
      </c>
      <c r="J53" s="183">
        <f>'Enhanced - Aggs'!J76</f>
        <v>-0.69687369369660956</v>
      </c>
      <c r="K53" s="123">
        <f>'Enhanced - Aggs'!K76</f>
        <v>-4.3065631643498817E-2</v>
      </c>
      <c r="L53" s="126">
        <f>'Enhanced - Aggs'!L76</f>
        <v>762182.26842077728</v>
      </c>
      <c r="M53" s="127">
        <f>'Enhanced - Aggs'!M76</f>
        <v>-13851.356337993406</v>
      </c>
      <c r="N53" s="123">
        <f>'Enhanced - Aggs'!N76</f>
        <v>-1.7848912593573619E-2</v>
      </c>
      <c r="O53" s="121">
        <f>'Enhanced - Aggs'!O76</f>
        <v>288807.81632363796</v>
      </c>
      <c r="P53" s="122">
        <f>'Enhanced - Aggs'!P76</f>
        <v>-29642.758147569781</v>
      </c>
      <c r="Q53" s="123">
        <f>'Enhanced - Aggs'!Q76</f>
        <v>-9.3084329324235174E-2</v>
      </c>
    </row>
    <row r="54" spans="2:17">
      <c r="B54" s="418"/>
      <c r="C54" s="310" t="s">
        <v>225</v>
      </c>
      <c r="D54" s="314">
        <f>Enhanced!D83</f>
        <v>2061.2794645652175</v>
      </c>
      <c r="E54" s="122">
        <f>Enhanced!E83</f>
        <v>774.02395335584879</v>
      </c>
      <c r="F54" s="123">
        <f>Enhanced!F83</f>
        <v>0.60129783606726062</v>
      </c>
      <c r="G54" s="124">
        <f>Enhanced!G83</f>
        <v>1.6253053007356126E-2</v>
      </c>
      <c r="H54" s="125">
        <f>Enhanced!H83</f>
        <v>7.3526680693509813E-3</v>
      </c>
      <c r="I54" s="182">
        <f>Enhanced!I83</f>
        <v>15.257469246344787</v>
      </c>
      <c r="J54" s="183">
        <f>Enhanced!J83</f>
        <v>-1.0387769050184303</v>
      </c>
      <c r="K54" s="123">
        <f>Enhanced!K83</f>
        <v>-6.3743324405512516E-2</v>
      </c>
      <c r="L54" s="126">
        <f>Enhanced!L83</f>
        <v>31449.908038725855</v>
      </c>
      <c r="M54" s="127">
        <f>Enhanced!M83</f>
        <v>10472.47536835909</v>
      </c>
      <c r="N54" s="123">
        <f>Enhanced!N83</f>
        <v>0.49922578863298012</v>
      </c>
      <c r="O54" s="121">
        <f>Enhanced!O83</f>
        <v>5117.767014503479</v>
      </c>
      <c r="P54" s="122">
        <f>Enhanced!P83</f>
        <v>1149.401130437851</v>
      </c>
      <c r="Q54" s="123">
        <f>Enhanced!Q83</f>
        <v>0.28964091618998566</v>
      </c>
    </row>
    <row r="55" spans="2:17">
      <c r="B55" s="418"/>
      <c r="C55" s="310" t="s">
        <v>226</v>
      </c>
      <c r="D55" s="314">
        <f>Enhanced!D84</f>
        <v>0</v>
      </c>
      <c r="E55" s="122">
        <f>Enhanced!E84</f>
        <v>0</v>
      </c>
      <c r="F55" s="123">
        <f>Enhanced!F84</f>
        <v>0</v>
      </c>
      <c r="G55" s="124">
        <f>Enhanced!G84</f>
        <v>0</v>
      </c>
      <c r="H55" s="125">
        <f>Enhanced!H84</f>
        <v>0</v>
      </c>
      <c r="I55" s="182">
        <f>Enhanced!I84</f>
        <v>0</v>
      </c>
      <c r="J55" s="183">
        <f>Enhanced!J84</f>
        <v>0</v>
      </c>
      <c r="K55" s="123">
        <f>Enhanced!K84</f>
        <v>0</v>
      </c>
      <c r="L55" s="126">
        <f>Enhanced!L84</f>
        <v>0</v>
      </c>
      <c r="M55" s="127">
        <f>Enhanced!M84</f>
        <v>0</v>
      </c>
      <c r="N55" s="123">
        <f>Enhanced!N84</f>
        <v>0</v>
      </c>
      <c r="O55" s="121">
        <f>Enhanced!O84</f>
        <v>0</v>
      </c>
      <c r="P55" s="122">
        <f>Enhanced!P84</f>
        <v>0</v>
      </c>
      <c r="Q55" s="123">
        <f>Enhanced!Q84</f>
        <v>0</v>
      </c>
    </row>
    <row r="56" spans="2:17">
      <c r="B56" s="418"/>
      <c r="C56" s="310" t="s">
        <v>227</v>
      </c>
      <c r="D56" s="314">
        <f>Enhanced!D85</f>
        <v>305338.25373890868</v>
      </c>
      <c r="E56" s="122">
        <f>Enhanced!E85</f>
        <v>-57019.865749542834</v>
      </c>
      <c r="F56" s="123">
        <f>Enhanced!F85</f>
        <v>-0.157357770346195</v>
      </c>
      <c r="G56" s="124">
        <f>Enhanced!G85</f>
        <v>2.4075720485765419</v>
      </c>
      <c r="H56" s="125">
        <f>Enhanced!H85</f>
        <v>-9.7856532443006738E-2</v>
      </c>
      <c r="I56" s="182">
        <f>Enhanced!I85</f>
        <v>25.702807285438972</v>
      </c>
      <c r="J56" s="183">
        <f>Enhanced!J85</f>
        <v>1.8068992610514805</v>
      </c>
      <c r="K56" s="123">
        <f>Enhanced!K85</f>
        <v>7.5615425838072778E-2</v>
      </c>
      <c r="L56" s="126">
        <f>Enhanced!L85</f>
        <v>7848050.2927236352</v>
      </c>
      <c r="M56" s="127">
        <f>Enhanced!M85</f>
        <v>-810826.00246241502</v>
      </c>
      <c r="N56" s="123">
        <f>Enhanced!N85</f>
        <v>-9.3641019321779456E-2</v>
      </c>
      <c r="O56" s="121">
        <f>Enhanced!O85</f>
        <v>2739020.9519691467</v>
      </c>
      <c r="P56" s="122">
        <f>Enhanced!P85</f>
        <v>-519389.97704038303</v>
      </c>
      <c r="Q56" s="123">
        <f>Enhanced!Q85</f>
        <v>-0.1593997774854824</v>
      </c>
    </row>
    <row r="57" spans="2:17">
      <c r="B57" s="418"/>
      <c r="C57" s="310" t="s">
        <v>131</v>
      </c>
      <c r="D57" s="314">
        <f>'Enhanced - Aggs'!D78</f>
        <v>0</v>
      </c>
      <c r="E57" s="122">
        <f>'Enhanced - Aggs'!E78</f>
        <v>0</v>
      </c>
      <c r="F57" s="123">
        <f>'Enhanced - Aggs'!F78</f>
        <v>0</v>
      </c>
      <c r="G57" s="124">
        <f>'Enhanced - Aggs'!G78</f>
        <v>0</v>
      </c>
      <c r="H57" s="125">
        <f>'Enhanced - Aggs'!H78</f>
        <v>0</v>
      </c>
      <c r="I57" s="182">
        <f>'Enhanced - Aggs'!I78</f>
        <v>0</v>
      </c>
      <c r="J57" s="183">
        <f>'Enhanced - Aggs'!J78</f>
        <v>0</v>
      </c>
      <c r="K57" s="123">
        <f>'Enhanced - Aggs'!K78</f>
        <v>0</v>
      </c>
      <c r="L57" s="126">
        <f>'Enhanced - Aggs'!L78</f>
        <v>0</v>
      </c>
      <c r="M57" s="127">
        <f>'Enhanced - Aggs'!M78</f>
        <v>0</v>
      </c>
      <c r="N57" s="123">
        <f>'Enhanced - Aggs'!N78</f>
        <v>0</v>
      </c>
      <c r="O57" s="121">
        <f>'Enhanced - Aggs'!O78</f>
        <v>0</v>
      </c>
      <c r="P57" s="122">
        <f>'Enhanced - Aggs'!P78</f>
        <v>0</v>
      </c>
      <c r="Q57" s="123">
        <f>'Enhanced - Aggs'!Q78</f>
        <v>0</v>
      </c>
    </row>
    <row r="58" spans="2:17">
      <c r="B58" s="423"/>
      <c r="C58" s="311" t="s">
        <v>179</v>
      </c>
      <c r="D58" s="314">
        <f>'Enhanced - Aggs'!D79</f>
        <v>877494.18855449394</v>
      </c>
      <c r="E58" s="122">
        <f>'Enhanced - Aggs'!E79</f>
        <v>93209.912430178607</v>
      </c>
      <c r="F58" s="123">
        <f>'Enhanced - Aggs'!F79</f>
        <v>0.11884710081246623</v>
      </c>
      <c r="G58" s="124">
        <f>'Enhanced - Aggs'!G79</f>
        <v>64.889155405017547</v>
      </c>
      <c r="H58" s="125">
        <f>'Enhanced - Aggs'!H79</f>
        <v>3.7680819358206108</v>
      </c>
      <c r="I58" s="182">
        <f>'Enhanced - Aggs'!I79</f>
        <v>44.344273775641391</v>
      </c>
      <c r="J58" s="183">
        <f>'Enhanced - Aggs'!J79</f>
        <v>4.2969605225489076</v>
      </c>
      <c r="K58" s="123">
        <f>'Enhanced - Aggs'!K79</f>
        <v>0.10729709869405767</v>
      </c>
      <c r="L58" s="126">
        <f>'Enhanced - Aggs'!L79</f>
        <v>38911842.533794768</v>
      </c>
      <c r="M58" s="127">
        <f>'Enhanced - Aggs'!M79</f>
        <v>7503364.4483694285</v>
      </c>
      <c r="N58" s="123">
        <f>'Enhanced - Aggs'!N79</f>
        <v>0.23889614861190167</v>
      </c>
      <c r="O58" s="121">
        <f>'Enhanced - Aggs'!O79</f>
        <v>8016586.4963773489</v>
      </c>
      <c r="P58" s="122">
        <f>'Enhanced - Aggs'!P79</f>
        <v>831814.14595432021</v>
      </c>
      <c r="Q58" s="123">
        <f>'Enhanced - Aggs'!Q79</f>
        <v>0.11577460013821374</v>
      </c>
    </row>
    <row r="59" spans="2:17" ht="15" thickBot="1">
      <c r="B59" s="417"/>
      <c r="C59" s="312" t="s">
        <v>228</v>
      </c>
      <c r="D59" s="315">
        <f>Enhanced!D86</f>
        <v>37554.278821123808</v>
      </c>
      <c r="E59" s="145">
        <f>Enhanced!E86</f>
        <v>-2986.0641738357153</v>
      </c>
      <c r="F59" s="146">
        <f>Enhanced!F86</f>
        <v>-7.3656608534540022E-2</v>
      </c>
      <c r="G59" s="147">
        <f>Enhanced!G86</f>
        <v>0.29611301855253358</v>
      </c>
      <c r="H59" s="148">
        <f>Enhanced!H86</f>
        <v>1.5807628494496406E-2</v>
      </c>
      <c r="I59" s="255">
        <f>Enhanced!I86</f>
        <v>23.666183745849306</v>
      </c>
      <c r="J59" s="184">
        <f>Enhanced!J86</f>
        <v>-0.25756356319588392</v>
      </c>
      <c r="K59" s="146">
        <f>Enhanced!K86</f>
        <v>-1.0766020885804257E-2</v>
      </c>
      <c r="L59" s="149">
        <f>Enhanced!L86</f>
        <v>888766.46302357316</v>
      </c>
      <c r="M59" s="150">
        <f>Enhanced!M86</f>
        <v>-81110.458609858761</v>
      </c>
      <c r="N59" s="146">
        <f>Enhanced!N86</f>
        <v>-8.3629640834483862E-2</v>
      </c>
      <c r="O59" s="144">
        <f>Enhanced!O86</f>
        <v>339481.27042138577</v>
      </c>
      <c r="P59" s="145">
        <f>Enhanced!P86</f>
        <v>-30806.832173279079</v>
      </c>
      <c r="Q59" s="146">
        <f>Enhanced!Q86</f>
        <v>-8.3196926818363701E-2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Alternatives'!D134</f>
        <v>164775.44718335589</v>
      </c>
      <c r="E60" s="384">
        <f>'Non-Dairy Alternatives'!E134</f>
        <v>-22914.735662920837</v>
      </c>
      <c r="F60" s="385">
        <f>'Non-Dairy Alternatives'!F134</f>
        <v>-0.1220880885479696</v>
      </c>
      <c r="G60" s="386">
        <f>'Non-Dairy Alternatives'!G134</f>
        <v>100.00000000000004</v>
      </c>
      <c r="H60" s="387">
        <f>'Non-Dairy Alternatives'!H134</f>
        <v>2.8421709430404007E-14</v>
      </c>
      <c r="I60" s="388">
        <f>'Non-Dairy Alternatives'!I134</f>
        <v>32.181449641695174</v>
      </c>
      <c r="J60" s="389">
        <f>'Non-Dairy Alternatives'!J134</f>
        <v>0.97646500309075179</v>
      </c>
      <c r="K60" s="385">
        <f>'Non-Dairy Alternatives'!K134</f>
        <v>3.129195589741595E-2</v>
      </c>
      <c r="L60" s="390">
        <f>'Non-Dairy Alternatives'!L134</f>
        <v>5302712.7557189707</v>
      </c>
      <c r="M60" s="391">
        <f>'Non-Dairy Alternatives'!M134</f>
        <v>-554156.51681595016</v>
      </c>
      <c r="N60" s="385">
        <f>'Non-Dairy Alternatives'!N134</f>
        <v>-9.4616507732996541E-2</v>
      </c>
      <c r="O60" s="383">
        <f>'Non-Dairy Alternatives'!O134</f>
        <v>1339594.2421994209</v>
      </c>
      <c r="P60" s="384">
        <f>'Non-Dairy Alternatives'!P134</f>
        <v>-225773.17880968866</v>
      </c>
      <c r="Q60" s="385">
        <f>'Non-Dairy Alternatives'!Q134</f>
        <v>-0.14423015055733346</v>
      </c>
    </row>
    <row r="61" spans="2:17" ht="15.5" customHeight="1">
      <c r="B61" s="423"/>
      <c r="C61" s="93" t="s">
        <v>265</v>
      </c>
      <c r="D61" s="137">
        <f>'Non-Dairy Alternatives'!D135</f>
        <v>2132.1382958573463</v>
      </c>
      <c r="E61" s="138">
        <f>'Non-Dairy Alternatives'!E135</f>
        <v>442.98713512860513</v>
      </c>
      <c r="F61" s="139">
        <f>'Non-Dairy Alternatives'!F135</f>
        <v>0.26225428808721279</v>
      </c>
      <c r="G61" s="140">
        <f>'Non-Dairy Alternatives'!G135</f>
        <v>1.2939660200010163</v>
      </c>
      <c r="H61" s="141">
        <f>'Non-Dairy Alternatives'!H135</f>
        <v>0.39399824592079113</v>
      </c>
      <c r="I61" s="254">
        <f>'Non-Dairy Alternatives'!I135</f>
        <v>24.811181329492964</v>
      </c>
      <c r="J61" s="177">
        <f>'Non-Dairy Alternatives'!J135</f>
        <v>1.8377276629415071</v>
      </c>
      <c r="K61" s="317">
        <f>'Non-Dairy Alternatives'!K135</f>
        <v>7.9993530342247765E-2</v>
      </c>
      <c r="L61" s="335">
        <f>'Non-Dairy Alternatives'!L135</f>
        <v>52900.869878072735</v>
      </c>
      <c r="M61" s="143">
        <f>'Non-Dairy Alternatives'!M135</f>
        <v>14095.233951269387</v>
      </c>
      <c r="N61" s="139">
        <f>'Non-Dairy Alternatives'!N135</f>
        <v>0.36322646478094955</v>
      </c>
      <c r="O61" s="137">
        <f>'Non-Dairy Alternatives'!O135</f>
        <v>16518.386006951332</v>
      </c>
      <c r="P61" s="138">
        <f>'Non-Dairy Alternatives'!P135</f>
        <v>3584.5835367441177</v>
      </c>
      <c r="Q61" s="139">
        <f>'Non-Dairy Alternatives'!Q135</f>
        <v>0.27714846774574936</v>
      </c>
    </row>
    <row r="62" spans="2:17" ht="15.5" customHeight="1">
      <c r="B62" s="423"/>
      <c r="C62" s="332" t="s">
        <v>85</v>
      </c>
      <c r="D62" s="121">
        <f>'Non-Dairy Alternatives'!D136</f>
        <v>34299.592922939111</v>
      </c>
      <c r="E62" s="122">
        <f>'Non-Dairy Alternatives'!E136</f>
        <v>-8695.4370555359565</v>
      </c>
      <c r="F62" s="123">
        <f>'Non-Dairy Alternatives'!F136</f>
        <v>-0.2022428420189315</v>
      </c>
      <c r="G62" s="124">
        <f>'Non-Dairy Alternatives'!G136</f>
        <v>20.815961060492121</v>
      </c>
      <c r="H62" s="125">
        <f>'Non-Dairy Alternatives'!H136</f>
        <v>-2.0914863757380147</v>
      </c>
      <c r="I62" s="182">
        <f>'Non-Dairy Alternatives'!I136</f>
        <v>18.40164682049938</v>
      </c>
      <c r="J62" s="183">
        <f>'Non-Dairy Alternatives'!J136</f>
        <v>-2.6673579584007534</v>
      </c>
      <c r="K62" s="316">
        <f>'Non-Dairy Alternatives'!K136</f>
        <v>-0.12660104197574717</v>
      </c>
      <c r="L62" s="319">
        <f>'Non-Dairy Alternatives'!L136</f>
        <v>631168.99505482556</v>
      </c>
      <c r="M62" s="127">
        <f>'Non-Dairy Alternatives'!M136</f>
        <v>-274693.49703062011</v>
      </c>
      <c r="N62" s="123">
        <f>'Non-Dairy Alternatives'!N136</f>
        <v>-0.30323972946294547</v>
      </c>
      <c r="O62" s="121">
        <f>'Non-Dairy Alternatives'!O136</f>
        <v>144755.26611864567</v>
      </c>
      <c r="P62" s="122">
        <f>'Non-Dairy Alternatives'!P136</f>
        <v>-84870.848622514313</v>
      </c>
      <c r="Q62" s="123">
        <f>'Non-Dairy Alternatives'!Q136</f>
        <v>-0.36960451435666519</v>
      </c>
    </row>
    <row r="63" spans="2:17" ht="15.5" customHeight="1">
      <c r="B63" s="423"/>
      <c r="C63" s="332" t="s">
        <v>87</v>
      </c>
      <c r="D63" s="121">
        <f>'Non-Dairy Alternatives'!D137</f>
        <v>0</v>
      </c>
      <c r="E63" s="122">
        <f>'Non-Dairy Alternatives'!E137</f>
        <v>-0.742522109079361</v>
      </c>
      <c r="F63" s="123">
        <f>'Non-Dairy Alternatives'!F137</f>
        <v>-1</v>
      </c>
      <c r="G63" s="124">
        <f>'Non-Dairy Alternatives'!G137</f>
        <v>0</v>
      </c>
      <c r="H63" s="125">
        <f>'Non-Dairy Alternatives'!H137</f>
        <v>-3.9561052039014028E-4</v>
      </c>
      <c r="I63" s="182">
        <f>'Non-Dairy Alternatives'!I137</f>
        <v>0</v>
      </c>
      <c r="J63" s="183">
        <f>'Non-Dairy Alternatives'!J137</f>
        <v>-69.189765458422173</v>
      </c>
      <c r="K63" s="316">
        <f>'Non-Dairy Alternatives'!K137</f>
        <v>-1</v>
      </c>
      <c r="L63" s="319">
        <f>'Non-Dairy Alternatives'!L137</f>
        <v>0</v>
      </c>
      <c r="M63" s="127">
        <f>'Non-Dairy Alternatives'!M137</f>
        <v>-51.374930574893952</v>
      </c>
      <c r="N63" s="123">
        <f>'Non-Dairy Alternatives'!N137</f>
        <v>-1</v>
      </c>
      <c r="O63" s="121">
        <f>'Non-Dairy Alternatives'!O137</f>
        <v>0</v>
      </c>
      <c r="P63" s="122">
        <f>'Non-Dairy Alternatives'!P137</f>
        <v>-7.9160139560699463</v>
      </c>
      <c r="Q63" s="123">
        <f>'Non-Dairy Alternatives'!Q137</f>
        <v>-1</v>
      </c>
    </row>
    <row r="64" spans="2:17" ht="15.5" customHeight="1">
      <c r="B64" s="423"/>
      <c r="C64" s="332" t="s">
        <v>261</v>
      </c>
      <c r="D64" s="121">
        <f>'Non-Dairy Alternatives'!D138</f>
        <v>121379.65038956223</v>
      </c>
      <c r="E64" s="122">
        <f>'Non-Dairy Alternatives'!E138</f>
        <v>-12466.989670952069</v>
      </c>
      <c r="F64" s="123">
        <f>'Non-Dairy Alternatives'!F138</f>
        <v>-9.314383734485629E-2</v>
      </c>
      <c r="G64" s="124">
        <f>'Non-Dairy Alternatives'!G138</f>
        <v>73.663675301390981</v>
      </c>
      <c r="H64" s="125">
        <f>'Non-Dairy Alternatives'!H138</f>
        <v>2.3511335206957682</v>
      </c>
      <c r="I64" s="182">
        <f>'Non-Dairy Alternatives'!I138</f>
        <v>37.22885655533841</v>
      </c>
      <c r="J64" s="183">
        <f>'Non-Dairy Alternatives'!J138</f>
        <v>1.4974359418253158</v>
      </c>
      <c r="K64" s="316">
        <f>'Non-Dairy Alternatives'!K138</f>
        <v>4.1908099821225904E-2</v>
      </c>
      <c r="L64" s="319">
        <f>'Non-Dairy Alternatives'!L138</f>
        <v>4518825.5930901384</v>
      </c>
      <c r="M64" s="127">
        <f>'Non-Dairy Alternatives'!M138</f>
        <v>-263705.0006175898</v>
      </c>
      <c r="N64" s="123">
        <f>'Non-Dairy Alternatives'!N138</f>
        <v>-5.5139218756810618E-2</v>
      </c>
      <c r="O64" s="121">
        <f>'Non-Dairy Alternatives'!O138</f>
        <v>1157192.8274786472</v>
      </c>
      <c r="P64" s="122">
        <f>'Non-Dairy Alternatives'!P138</f>
        <v>-136527.32076701778</v>
      </c>
      <c r="Q64" s="123">
        <f>'Non-Dairy Alternatives'!Q138</f>
        <v>-0.10553079887652221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Alternatives'!D139</f>
        <v>8.1786556243896484</v>
      </c>
      <c r="E66" s="122">
        <f>'Non-Dairy Alternatives'!E139</f>
        <v>-7.0787091255187988</v>
      </c>
      <c r="F66" s="123">
        <f>'Non-Dairy Alternatives'!F139</f>
        <v>-0.46395358841776885</v>
      </c>
      <c r="G66" s="124">
        <f>'Non-Dairy Alternatives'!G139</f>
        <v>4.9635159632058241E-3</v>
      </c>
      <c r="H66" s="125">
        <f>'Non-Dairy Alternatives'!H139</f>
        <v>-3.1654999067422807E-3</v>
      </c>
      <c r="I66" s="182">
        <f>'Non-Dairy Alternatives'!I139</f>
        <v>37.96</v>
      </c>
      <c r="J66" s="183">
        <f>'Non-Dairy Alternatives'!J139</f>
        <v>2</v>
      </c>
      <c r="K66" s="316">
        <f>'Non-Dairy Alternatives'!K139</f>
        <v>5.5617352614015569E-2</v>
      </c>
      <c r="L66" s="319">
        <f>'Non-Dairy Alternatives'!L139</f>
        <v>310.46176750183105</v>
      </c>
      <c r="M66" s="127">
        <f>'Non-Dairy Alternatives'!M139</f>
        <v>-238.19306890487672</v>
      </c>
      <c r="N66" s="123">
        <f>'Non-Dairy Alternatives'!N139</f>
        <v>-0.43414010612732223</v>
      </c>
      <c r="O66" s="121">
        <f>'Non-Dairy Alternatives'!O139</f>
        <v>32.714622497558594</v>
      </c>
      <c r="P66" s="122">
        <f>'Non-Dairy Alternatives'!P139</f>
        <v>-28.314836502075195</v>
      </c>
      <c r="Q66" s="123">
        <f>'Non-Dairy Alternatives'!Q139</f>
        <v>-0.46395358841776885</v>
      </c>
    </row>
    <row r="67" spans="2:17">
      <c r="B67" s="418"/>
      <c r="C67" s="332" t="s">
        <v>264</v>
      </c>
      <c r="D67" s="121">
        <f>'Non-Dairy Alternatives'!D140</f>
        <v>471.7530285826922</v>
      </c>
      <c r="E67" s="122">
        <f>'Non-Dairy Alternatives'!E140</f>
        <v>-257.6258421834707</v>
      </c>
      <c r="F67" s="123">
        <f>'Non-Dairy Alternatives'!F140</f>
        <v>-0.3532126477873595</v>
      </c>
      <c r="G67" s="124">
        <f>'Non-Dairy Alternatives'!G140</f>
        <v>0.28630056033636092</v>
      </c>
      <c r="H67" s="125">
        <f>'Non-Dairy Alternatives'!H140</f>
        <v>-0.10230733577482981</v>
      </c>
      <c r="I67" s="182">
        <f>'Non-Dairy Alternatives'!I140</f>
        <v>28.1403458773719</v>
      </c>
      <c r="J67" s="183">
        <f>'Non-Dairy Alternatives'!J140</f>
        <v>1.8748963647702332</v>
      </c>
      <c r="K67" s="316">
        <f>'Non-Dairy Alternatives'!K140</f>
        <v>7.1382610979899411E-2</v>
      </c>
      <c r="L67" s="319">
        <f>'Non-Dairy Alternatives'!L140</f>
        <v>13275.29339301467</v>
      </c>
      <c r="M67" s="127">
        <f>'Non-Dairy Alternatives'!M140</f>
        <v>-5882.1705126523975</v>
      </c>
      <c r="N67" s="123">
        <f>'Non-Dairy Alternatives'!N140</f>
        <v>-0.30704327783764546</v>
      </c>
      <c r="O67" s="121">
        <f>'Non-Dairy Alternatives'!O140</f>
        <v>3575.4033781290054</v>
      </c>
      <c r="P67" s="122">
        <f>'Non-Dairy Alternatives'!P140</f>
        <v>-1952.2968740463257</v>
      </c>
      <c r="Q67" s="123">
        <f>'Non-Dairy Alternatives'!Q140</f>
        <v>-0.35318428731334212</v>
      </c>
    </row>
    <row r="68" spans="2:17">
      <c r="B68" s="418"/>
      <c r="C68" s="332" t="s">
        <v>229</v>
      </c>
      <c r="D68" s="121">
        <f>'Non-Dairy Alternatives'!D141</f>
        <v>5790.1580312849774</v>
      </c>
      <c r="E68" s="122">
        <f>'Non-Dairy Alternatives'!E141</f>
        <v>-1868.5845427589247</v>
      </c>
      <c r="F68" s="123">
        <f>'Non-Dairy Alternatives'!F141</f>
        <v>-0.24398059142132664</v>
      </c>
      <c r="G68" s="124">
        <f>'Non-Dairy Alternatives'!G141</f>
        <v>3.5139689378854548</v>
      </c>
      <c r="H68" s="125">
        <f>'Non-Dairy Alternatives'!H141</f>
        <v>-0.56655485824543739</v>
      </c>
      <c r="I68" s="182">
        <f>'Non-Dairy Alternatives'!I141</f>
        <v>12.792450430429522</v>
      </c>
      <c r="J68" s="183">
        <f>'Non-Dairy Alternatives'!J141</f>
        <v>-0.2499439308907494</v>
      </c>
      <c r="K68" s="316">
        <f>'Non-Dairy Alternatives'!K141</f>
        <v>-1.9163960540252194E-2</v>
      </c>
      <c r="L68" s="319">
        <f>'Non-Dairy Alternatives'!L141</f>
        <v>74070.309599566463</v>
      </c>
      <c r="M68" s="127">
        <f>'Non-Dairy Alternatives'!M141</f>
        <v>-25818.031362947222</v>
      </c>
      <c r="N68" s="123">
        <f>'Non-Dairy Alternatives'!N141</f>
        <v>-0.25846891753499307</v>
      </c>
      <c r="O68" s="121">
        <f>'Non-Dairy Alternatives'!O141</f>
        <v>14277.477492451668</v>
      </c>
      <c r="P68" s="122">
        <f>'Non-Dairy Alternatives'!P141</f>
        <v>-7165.036740899086</v>
      </c>
      <c r="Q68" s="123">
        <f>'Non-Dairy Alternatives'!Q141</f>
        <v>-0.33415096116643356</v>
      </c>
    </row>
    <row r="69" spans="2:17">
      <c r="B69" s="418"/>
      <c r="C69" s="332" t="s">
        <v>230</v>
      </c>
      <c r="D69" s="121">
        <f>'Non-Dairy Alternatives'!D142</f>
        <v>12.36122989654541</v>
      </c>
      <c r="E69" s="122">
        <f>'Non-Dairy Alternatives'!E142</f>
        <v>-21.864317893981934</v>
      </c>
      <c r="F69" s="123">
        <f>'Non-Dairy Alternatives'!F142</f>
        <v>-0.6388303272105218</v>
      </c>
      <c r="G69" s="124">
        <f>'Non-Dairy Alternatives'!G142</f>
        <v>7.5018639656855577E-3</v>
      </c>
      <c r="H69" s="125">
        <f>'Non-Dairy Alternatives'!H142</f>
        <v>-1.0733265475559108E-2</v>
      </c>
      <c r="I69" s="182">
        <f>'Non-Dairy Alternatives'!I142</f>
        <v>17.84</v>
      </c>
      <c r="J69" s="183">
        <f>'Non-Dairy Alternatives'!J142</f>
        <v>-2.6666666666666643</v>
      </c>
      <c r="K69" s="316">
        <f>'Non-Dairy Alternatives'!K142</f>
        <v>-0.13003901170351095</v>
      </c>
      <c r="L69" s="319">
        <f>'Non-Dairy Alternatives'!L142</f>
        <v>220.52434135437011</v>
      </c>
      <c r="M69" s="127">
        <f>'Non-Dairy Alternatives'!M142</f>
        <v>-481.32755867004391</v>
      </c>
      <c r="N69" s="123">
        <f>'Non-Dairy Alternatives'!N142</f>
        <v>-0.68579647451734593</v>
      </c>
      <c r="O69" s="121">
        <f>'Non-Dairy Alternatives'!O142</f>
        <v>32.963279724121094</v>
      </c>
      <c r="P69" s="122">
        <f>'Non-Dairy Alternatives'!P142</f>
        <v>-58.304847717285156</v>
      </c>
      <c r="Q69" s="123">
        <f>'Non-Dairy Alternatives'!Q142</f>
        <v>-0.6388303272105218</v>
      </c>
    </row>
    <row r="70" spans="2:17">
      <c r="B70" s="418"/>
      <c r="C70" s="333" t="s">
        <v>230</v>
      </c>
      <c r="D70" s="121">
        <f>'Non-Dairy Alternatives'!D143</f>
        <v>256.83949537295103</v>
      </c>
      <c r="E70" s="122">
        <f>'Non-Dairy Alternatives'!E143</f>
        <v>234.51118166174888</v>
      </c>
      <c r="F70" s="123">
        <f>'Non-Dairy Alternatives'!F143</f>
        <v>10.502861286120963</v>
      </c>
      <c r="G70" s="124">
        <f>'Non-Dairy Alternatives'!G143</f>
        <v>0.15587243109536206</v>
      </c>
      <c r="H70" s="125">
        <f>'Non-Dairy Alternatives'!H143</f>
        <v>0.14397606370277999</v>
      </c>
      <c r="I70" s="182">
        <f>'Non-Dairy Alternatives'!I143</f>
        <v>23.719024201616392</v>
      </c>
      <c r="J70" s="183">
        <f>'Non-Dairy Alternatives'!J143</f>
        <v>1.3697553924606218</v>
      </c>
      <c r="K70" s="316">
        <f>'Non-Dairy Alternatives'!K143</f>
        <v>6.128859982656245E-2</v>
      </c>
      <c r="L70" s="319">
        <f>'Non-Dairy Alternatives'!L143</f>
        <v>6091.982206681967</v>
      </c>
      <c r="M70" s="127">
        <f>'Non-Dairy Alternatives'!M143</f>
        <v>5592.960721495152</v>
      </c>
      <c r="N70" s="123">
        <f>'Non-Dairy Alternatives'!N143</f>
        <v>11.207855548346489</v>
      </c>
      <c r="O70" s="121">
        <f>'Non-Dairy Alternatives'!O143</f>
        <v>1983.3165665864944</v>
      </c>
      <c r="P70" s="122">
        <f>'Non-Dairy Alternatives'!P143</f>
        <v>1804.2864768505096</v>
      </c>
      <c r="Q70" s="123">
        <f>'Non-Dairy Alternatives'!Q143</f>
        <v>10.078118597333477</v>
      </c>
    </row>
    <row r="71" spans="2:17" ht="15" thickBot="1">
      <c r="B71" s="417"/>
      <c r="C71" s="334" t="s">
        <v>86</v>
      </c>
      <c r="D71" s="144">
        <f>'Non-Dairy Alternatives'!D144</f>
        <v>424.7751342356205</v>
      </c>
      <c r="E71" s="145">
        <f>'Non-Dairy Alternatives'!E144</f>
        <v>-273.91131915206915</v>
      </c>
      <c r="F71" s="146">
        <f>'Non-Dairy Alternatives'!F144</f>
        <v>-0.39203754105145111</v>
      </c>
      <c r="G71" s="147">
        <f>'Non-Dairy Alternatives'!G144</f>
        <v>0.25779030886983234</v>
      </c>
      <c r="H71" s="148">
        <f>'Non-Dairy Alternatives'!H144</f>
        <v>-0.11446488465828769</v>
      </c>
      <c r="I71" s="255">
        <f>'Non-Dairy Alternatives'!I144</f>
        <v>13.768994266434687</v>
      </c>
      <c r="J71" s="184">
        <f>'Non-Dairy Alternatives'!J144</f>
        <v>1.1398059491487853</v>
      </c>
      <c r="K71" s="318">
        <f>'Non-Dairy Alternatives'!K144</f>
        <v>9.0251718520081209E-2</v>
      </c>
      <c r="L71" s="320">
        <f>'Non-Dairy Alternatives'!L144</f>
        <v>5848.726387814283</v>
      </c>
      <c r="M71" s="150">
        <f>'Non-Dairy Alternatives'!M144</f>
        <v>-2975.1164067554482</v>
      </c>
      <c r="N71" s="146">
        <f>'Non-Dairy Alternatives'!N144</f>
        <v>-0.33716788433565026</v>
      </c>
      <c r="O71" s="144">
        <f>'Non-Dairy Alternatives'!O144</f>
        <v>1225.8872557878494</v>
      </c>
      <c r="P71" s="145">
        <f>'Non-Dairy Alternatives'!P144</f>
        <v>-552.01012063026428</v>
      </c>
      <c r="Q71" s="146">
        <f>'Non-Dairy Alternatives'!Q144</f>
        <v>-0.31048480522671423</v>
      </c>
    </row>
    <row r="72" spans="2:17">
      <c r="B72" s="295"/>
      <c r="C72" s="93" t="s">
        <v>207</v>
      </c>
      <c r="D72" s="137">
        <f>'Trad vs Value Add'!D57</f>
        <v>2567116.5202124245</v>
      </c>
      <c r="E72" s="138">
        <f>'Trad vs Value Add'!E57</f>
        <v>-252222.62181838742</v>
      </c>
      <c r="F72" s="139">
        <f>'Trad vs Value Add'!F57</f>
        <v>-8.9461611076951789E-2</v>
      </c>
      <c r="G72" s="140">
        <f>'Trad vs Value Add'!G57</f>
        <v>20.241544922135443</v>
      </c>
      <c r="H72" s="141">
        <f>'Trad vs Value Add'!H57</f>
        <v>0.7479763055330757</v>
      </c>
      <c r="I72" s="254">
        <f>'Trad vs Value Add'!I57</f>
        <v>16.064958625233338</v>
      </c>
      <c r="J72" s="177">
        <f>'Trad vs Value Add'!J57</f>
        <v>0.18420145939383126</v>
      </c>
      <c r="K72" s="139">
        <f>'Trad vs Value Add'!K57</f>
        <v>1.1599035075610879E-2</v>
      </c>
      <c r="L72" s="142">
        <f>'Trad vs Value Add'!L57</f>
        <v>41240620.683365583</v>
      </c>
      <c r="M72" s="143">
        <f>'Trad vs Value Add'!M57</f>
        <v>-3532619.5993720368</v>
      </c>
      <c r="N72" s="139">
        <f>'Trad vs Value Add'!N57</f>
        <v>-7.8900244366143027E-2</v>
      </c>
      <c r="O72" s="137">
        <f>'Trad vs Value Add'!O57</f>
        <v>16875105.836693406</v>
      </c>
      <c r="P72" s="138">
        <f>'Trad vs Value Add'!P57</f>
        <v>-1760410.0721317306</v>
      </c>
      <c r="Q72" s="139">
        <f>'Trad vs Value Add'!Q57</f>
        <v>-9.4465325282358362E-2</v>
      </c>
    </row>
    <row r="73" spans="2:17">
      <c r="B73" s="295" t="s">
        <v>220</v>
      </c>
      <c r="C73" s="94" t="s">
        <v>208</v>
      </c>
      <c r="D73" s="121">
        <f>'Trad vs Value Add'!D58</f>
        <v>9662905.8087376356</v>
      </c>
      <c r="E73" s="122">
        <f>'Trad vs Value Add'!E58</f>
        <v>-1473485.2360499837</v>
      </c>
      <c r="F73" s="123">
        <f>'Trad vs Value Add'!F58</f>
        <v>-0.13231263432866319</v>
      </c>
      <c r="G73" s="124">
        <f>'Trad vs Value Add'!G58</f>
        <v>76.191376770751901</v>
      </c>
      <c r="H73" s="125">
        <f>'Trad vs Value Add'!H58</f>
        <v>-0.80822917821949147</v>
      </c>
      <c r="I73" s="256">
        <f>'Trad vs Value Add'!I58</f>
        <v>6.6014203380759096</v>
      </c>
      <c r="J73" s="183">
        <f>'Trad vs Value Add'!J58</f>
        <v>0.11604758985226393</v>
      </c>
      <c r="K73" s="123">
        <f>'Trad vs Value Add'!K58</f>
        <v>1.7893742481347671E-2</v>
      </c>
      <c r="L73" s="126">
        <f>'Trad vs Value Add'!L58</f>
        <v>63788902.930712469</v>
      </c>
      <c r="M73" s="127">
        <f>'Trad vs Value Add'!M58</f>
        <v>-8434744.0647150055</v>
      </c>
      <c r="N73" s="123">
        <f>'Trad vs Value Add'!N58</f>
        <v>-0.11678646005302135</v>
      </c>
      <c r="O73" s="121">
        <f>'Trad vs Value Add'!O58</f>
        <v>17000768.302211285</v>
      </c>
      <c r="P73" s="122">
        <f>'Trad vs Value Add'!P58</f>
        <v>-2318067.1052277721</v>
      </c>
      <c r="Q73" s="123">
        <f>'Trad vs Value Add'!Q58</f>
        <v>-0.11999000231324294</v>
      </c>
    </row>
    <row r="74" spans="2:17">
      <c r="B74" s="295" t="s">
        <v>218</v>
      </c>
      <c r="C74" s="94" t="s">
        <v>209</v>
      </c>
      <c r="D74" s="121">
        <f>'Trad vs Value Add'!D59</f>
        <v>328203.15319505637</v>
      </c>
      <c r="E74" s="122">
        <f>'Trad vs Value Add'!E59</f>
        <v>-55088.766024354147</v>
      </c>
      <c r="F74" s="123">
        <f>'Trad vs Value Add'!F59</f>
        <v>-0.14372535204119263</v>
      </c>
      <c r="G74" s="124">
        <f>'Trad vs Value Add'!G59</f>
        <v>2.5878602769595003</v>
      </c>
      <c r="H74" s="125">
        <f>'Trad vs Value Add'!H59</f>
        <v>-6.230947952846666E-2</v>
      </c>
      <c r="I74" s="256">
        <f>'Trad vs Value Add'!I59</f>
        <v>27.544756832983438</v>
      </c>
      <c r="J74" s="183">
        <f>'Trad vs Value Add'!J59</f>
        <v>2.1598580070944031</v>
      </c>
      <c r="K74" s="123">
        <f>'Trad vs Value Add'!K59</f>
        <v>8.5084365390168545E-2</v>
      </c>
      <c r="L74" s="126">
        <f>'Trad vs Value Add'!L59</f>
        <v>9040276.0465762392</v>
      </c>
      <c r="M74" s="127">
        <f>'Trad vs Value Add'!M59</f>
        <v>-689550.54358932935</v>
      </c>
      <c r="N74" s="123">
        <f>'Trad vs Value Add'!N59</f>
        <v>-7.086976701992749E-2</v>
      </c>
      <c r="O74" s="121">
        <f>'Trad vs Value Add'!O59</f>
        <v>3054933.1826345921</v>
      </c>
      <c r="P74" s="122">
        <f>'Trad vs Value Add'!P59</f>
        <v>-487441.18651047209</v>
      </c>
      <c r="Q74" s="123">
        <f>'Trad vs Value Add'!Q59</f>
        <v>-0.13760295658081836</v>
      </c>
    </row>
    <row r="75" spans="2:17" ht="15" thickBot="1">
      <c r="B75" s="295"/>
      <c r="C75" s="95" t="s">
        <v>210</v>
      </c>
      <c r="D75" s="144">
        <f>'Trad vs Value Add'!D60</f>
        <v>96761.059758795309</v>
      </c>
      <c r="E75" s="145">
        <f>'Trad vs Value Add'!E60</f>
        <v>2735.1494899360841</v>
      </c>
      <c r="F75" s="146">
        <f>'Trad vs Value Add'!F60</f>
        <v>2.9089316786353389E-2</v>
      </c>
      <c r="G75" s="147">
        <f>'Trad vs Value Add'!G60</f>
        <v>0.76295459220488249</v>
      </c>
      <c r="H75" s="148">
        <f>'Trad vs Value Add'!H60</f>
        <v>0.11283751113451534</v>
      </c>
      <c r="I75" s="255">
        <f>'Trad vs Value Add'!I60</f>
        <v>16.207279726168593</v>
      </c>
      <c r="J75" s="184">
        <f>'Trad vs Value Add'!J60</f>
        <v>-0.12979327154784315</v>
      </c>
      <c r="K75" s="146">
        <f>'Trad vs Value Add'!K60</f>
        <v>-7.9447078167542862E-3</v>
      </c>
      <c r="L75" s="149">
        <f>'Trad vs Value Add'!L60</f>
        <v>1568233.5621113109</v>
      </c>
      <c r="M75" s="150">
        <f>'Trad vs Value Add'!M60</f>
        <v>32125.402372222161</v>
      </c>
      <c r="N75" s="146">
        <f>'Trad vs Value Add'!N60</f>
        <v>2.0913502847142437E-2</v>
      </c>
      <c r="O75" s="144">
        <f>'Trad vs Value Add'!O60</f>
        <v>411381.54872143269</v>
      </c>
      <c r="P75" s="145">
        <f>'Trad vs Value Add'!P60</f>
        <v>-34119.259749885183</v>
      </c>
      <c r="Q75" s="146">
        <f>'Trad vs Value Add'!Q60</f>
        <v>-7.6586302653324681E-2</v>
      </c>
    </row>
    <row r="76" spans="2:17">
      <c r="B76" s="416" t="s">
        <v>219</v>
      </c>
      <c r="C76" s="173" t="s">
        <v>216</v>
      </c>
      <c r="D76" s="137">
        <f>Filtration!D33</f>
        <v>12452511.156524956</v>
      </c>
      <c r="E76" s="138">
        <f>Filtration!E33</f>
        <v>-1752260.5803586524</v>
      </c>
      <c r="F76" s="139">
        <f>Filtration!F33</f>
        <v>-0.12335717974325448</v>
      </c>
      <c r="G76" s="140">
        <f>Filtration!G33</f>
        <v>98.187231465183103</v>
      </c>
      <c r="H76" s="141">
        <f>Filtration!H33</f>
        <v>-2.7874482183733562E-2</v>
      </c>
      <c r="I76" s="254">
        <f>Filtration!I33</f>
        <v>8.8539683156683751</v>
      </c>
      <c r="J76" s="177">
        <f>Filtration!J33</f>
        <v>0.2130037208170048</v>
      </c>
      <c r="K76" s="139">
        <f>Filtration!K33</f>
        <v>2.4650456378900207E-2</v>
      </c>
      <c r="L76" s="142">
        <f>Filtration!L33</f>
        <v>110254139.23037891</v>
      </c>
      <c r="M76" s="143">
        <f>Filtration!M33</f>
        <v>-12488790.425977767</v>
      </c>
      <c r="N76" s="139">
        <f>Filtration!N33</f>
        <v>-0.10174753414263964</v>
      </c>
      <c r="O76" s="137">
        <f>Filtration!O33</f>
        <v>35400999.674154878</v>
      </c>
      <c r="P76" s="138">
        <f>Filtration!P33</f>
        <v>-4342848.2081172392</v>
      </c>
      <c r="Q76" s="139">
        <f>Filtration!Q33</f>
        <v>-0.10927095486530336</v>
      </c>
    </row>
    <row r="77" spans="2:17">
      <c r="B77" s="417"/>
      <c r="C77" s="174" t="s">
        <v>217</v>
      </c>
      <c r="D77" s="144">
        <f>Filtration!D34</f>
        <v>229902.80983744963</v>
      </c>
      <c r="E77" s="145">
        <f>Filtration!E34</f>
        <v>-28244.980643597344</v>
      </c>
      <c r="F77" s="146">
        <f>Filtration!F34</f>
        <v>-0.10941399339875842</v>
      </c>
      <c r="G77" s="147">
        <f>Filtration!G34</f>
        <v>1.812768534816964</v>
      </c>
      <c r="H77" s="148">
        <f>Filtration!H34</f>
        <v>2.7874482183837257E-2</v>
      </c>
      <c r="I77" s="255">
        <f>Filtration!I34</f>
        <v>25.894002239637334</v>
      </c>
      <c r="J77" s="184">
        <f>Filtration!J34</f>
        <v>2.3316094356806829</v>
      </c>
      <c r="K77" s="146">
        <f>Filtration!K34</f>
        <v>9.8954696795019628E-2</v>
      </c>
      <c r="L77" s="149">
        <f>Filtration!L34</f>
        <v>5953103.8728298368</v>
      </c>
      <c r="M77" s="150">
        <f>Filtration!M34</f>
        <v>-129475.76795809343</v>
      </c>
      <c r="N77" s="146">
        <f>Filtration!N34</f>
        <v>-2.1286325145645161E-2</v>
      </c>
      <c r="O77" s="144">
        <f>Filtration!O34</f>
        <v>2051936.490873456</v>
      </c>
      <c r="P77" s="145">
        <f>Filtration!P34</f>
        <v>-255155.74944116129</v>
      </c>
      <c r="Q77" s="146">
        <f>Filtration!Q34</f>
        <v>-0.11059624967849824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16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06-16-2024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Data'!E120</f>
        <v>178069607.40398616</v>
      </c>
      <c r="E84" s="384">
        <f>'Segment Data'!F120</f>
        <v>-19586099.12994501</v>
      </c>
      <c r="F84" s="385">
        <f>'Segment Data'!G120</f>
        <v>-9.9091999282007584E-2</v>
      </c>
      <c r="G84" s="386">
        <f>'Segment Data'!H120</f>
        <v>99.999999999999972</v>
      </c>
      <c r="H84" s="387">
        <f>'Segment Data'!I120</f>
        <v>-4.2632564145606011E-14</v>
      </c>
      <c r="I84" s="388">
        <f>'Segment Data'!J120</f>
        <v>0</v>
      </c>
      <c r="J84" s="389">
        <f>'Segment Data'!K120</f>
        <v>8.9478955614534676</v>
      </c>
      <c r="K84" s="385">
        <f>'Segment Data'!L120</f>
        <v>0.29528160994319563</v>
      </c>
      <c r="L84" s="390">
        <f>'Segment Data'!M120</f>
        <v>3.4126289650499853E-2</v>
      </c>
      <c r="M84" s="391">
        <f>'Segment Data'!N120</f>
        <v>1593348249.7198892</v>
      </c>
      <c r="N84" s="385">
        <f>'Segment Data'!O120</f>
        <v>-116890274.23122382</v>
      </c>
      <c r="O84" s="383">
        <f>'Segment Data'!P120</f>
        <v>-6.8347351901052789E-2</v>
      </c>
      <c r="P84" s="384">
        <f>'Segment Data'!Q120</f>
        <v>515613459.97729325</v>
      </c>
      <c r="Q84" s="385">
        <f>'Segment Data'!R120</f>
        <v>-45806721.490809679</v>
      </c>
    </row>
    <row r="85" spans="2:17">
      <c r="B85" s="416" t="s">
        <v>111</v>
      </c>
      <c r="C85" s="93" t="s">
        <v>111</v>
      </c>
      <c r="D85" s="137">
        <f>'Segment Data'!E123</f>
        <v>137602974.70476213</v>
      </c>
      <c r="E85" s="138">
        <f>'Segment Data'!F123</f>
        <v>-16725816.044600308</v>
      </c>
      <c r="F85" s="139">
        <f>'Segment Data'!G123</f>
        <v>-0.10837780794747402</v>
      </c>
      <c r="G85" s="140">
        <f>'Segment Data'!H123</f>
        <v>77.274823430470363</v>
      </c>
      <c r="H85" s="141">
        <f>'Segment Data'!I123</f>
        <v>-0.80477945864183198</v>
      </c>
      <c r="I85" s="176">
        <f>'Segment Data'!J123</f>
        <v>0</v>
      </c>
      <c r="J85" s="177">
        <f>'Segment Data'!K123</f>
        <v>6.5714212519833426</v>
      </c>
      <c r="K85" s="139">
        <f>'Segment Data'!L123</f>
        <v>8.1212567350149811E-2</v>
      </c>
      <c r="L85" s="142">
        <f>'Segment Data'!M123</f>
        <v>1.2513090302078585E-2</v>
      </c>
      <c r="M85" s="143">
        <f>'Segment Data'!N123</f>
        <v>904247112.31100023</v>
      </c>
      <c r="N85" s="139">
        <f>'Segment Data'!O123</f>
        <v>-97378945.699450612</v>
      </c>
      <c r="O85" s="137">
        <f>'Segment Data'!P123</f>
        <v>-9.7220858942983462E-2</v>
      </c>
      <c r="P85" s="138">
        <f>'Segment Data'!Q123</f>
        <v>241277175.80531129</v>
      </c>
      <c r="Q85" s="139">
        <f>'Segment Data'!R123</f>
        <v>-25977821.592015803</v>
      </c>
    </row>
    <row r="86" spans="2:17">
      <c r="B86" s="418"/>
      <c r="C86" s="118" t="s">
        <v>110</v>
      </c>
      <c r="D86" s="151">
        <f>'Segment Data'!E124</f>
        <v>136553559.53804776</v>
      </c>
      <c r="E86" s="152">
        <f>'Segment Data'!F124</f>
        <v>-16519727.694661945</v>
      </c>
      <c r="F86" s="153">
        <f>'Segment Data'!G124</f>
        <v>-0.1079203824083808</v>
      </c>
      <c r="G86" s="154">
        <f>'Segment Data'!H124</f>
        <v>76.685494806673503</v>
      </c>
      <c r="H86" s="155">
        <f>'Segment Data'!I124</f>
        <v>-0.75891088086576985</v>
      </c>
      <c r="I86" s="178">
        <f>'Segment Data'!J124</f>
        <v>0</v>
      </c>
      <c r="J86" s="179">
        <f>'Segment Data'!K124</f>
        <v>6.4710746665259657</v>
      </c>
      <c r="K86" s="153">
        <f>'Segment Data'!L124</f>
        <v>9.0092136054703786E-2</v>
      </c>
      <c r="L86" s="156">
        <f>'Segment Data'!M124</f>
        <v>1.4118850133891544E-2</v>
      </c>
      <c r="M86" s="157">
        <f>'Segment Data'!N124</f>
        <v>883648279.75060606</v>
      </c>
      <c r="N86" s="153">
        <f>'Segment Data'!O124</f>
        <v>-93109691.963124275</v>
      </c>
      <c r="O86" s="151">
        <f>'Segment Data'!P124</f>
        <v>-9.5325243980105445E-2</v>
      </c>
      <c r="P86" s="152">
        <f>'Segment Data'!Q124</f>
        <v>234403272.54948282</v>
      </c>
      <c r="Q86" s="153">
        <f>'Segment Data'!R124</f>
        <v>-23981198.47198081</v>
      </c>
    </row>
    <row r="87" spans="2:17" ht="15" thickBot="1">
      <c r="B87" s="417"/>
      <c r="C87" s="114" t="s">
        <v>109</v>
      </c>
      <c r="D87" s="158">
        <f>'Segment Data'!E125</f>
        <v>1049415.1667144308</v>
      </c>
      <c r="E87" s="159">
        <f>'Segment Data'!F125</f>
        <v>-206088.3499384874</v>
      </c>
      <c r="F87" s="160">
        <f>'Segment Data'!G125</f>
        <v>-0.16414796709443241</v>
      </c>
      <c r="G87" s="161">
        <f>'Segment Data'!H125</f>
        <v>0.58932862379688655</v>
      </c>
      <c r="H87" s="162">
        <f>'Segment Data'!I125</f>
        <v>-4.5868577776136843E-2</v>
      </c>
      <c r="I87" s="180">
        <f>'Segment Data'!J125</f>
        <v>0</v>
      </c>
      <c r="J87" s="181">
        <f>'Segment Data'!K125</f>
        <v>19.628868739229926</v>
      </c>
      <c r="K87" s="160">
        <f>'Segment Data'!L125</f>
        <v>-0.17839262393741961</v>
      </c>
      <c r="L87" s="163">
        <f>'Segment Data'!M125</f>
        <v>-9.0064255056052402E-3</v>
      </c>
      <c r="M87" s="164">
        <f>'Segment Data'!N125</f>
        <v>20598832.560394652</v>
      </c>
      <c r="N87" s="160">
        <f>'Segment Data'!O125</f>
        <v>-4269253.7363254242</v>
      </c>
      <c r="O87" s="158">
        <f>'Segment Data'!P125</f>
        <v>-0.17167600616250508</v>
      </c>
      <c r="P87" s="159">
        <f>'Segment Data'!Q125</f>
        <v>6873903.2558284905</v>
      </c>
      <c r="Q87" s="160">
        <f>'Segment Data'!R125</f>
        <v>-1996623.1200350858</v>
      </c>
    </row>
    <row r="88" spans="2:17">
      <c r="B88" s="416" t="s">
        <v>108</v>
      </c>
      <c r="C88" s="93" t="s">
        <v>185</v>
      </c>
      <c r="D88" s="137">
        <f>Fat!E107</f>
        <v>2711031.8073970382</v>
      </c>
      <c r="E88" s="138">
        <f>Fat!F107</f>
        <v>-699436.84815667383</v>
      </c>
      <c r="F88" s="139">
        <f>Fat!G107</f>
        <v>-0.20508525918210371</v>
      </c>
      <c r="G88" s="140">
        <f>Fat!H107</f>
        <v>1.5224562163752768</v>
      </c>
      <c r="H88" s="141">
        <f>Fat!I107</f>
        <v>-0.20300302553547533</v>
      </c>
      <c r="I88" s="254">
        <f>Fat!J107</f>
        <v>5.6977185025481143</v>
      </c>
      <c r="J88" s="177">
        <f>Fat!K107</f>
        <v>0.14695335919851793</v>
      </c>
      <c r="K88" s="139">
        <f>Fat!L107</f>
        <v>2.6474432876084406E-2</v>
      </c>
      <c r="L88" s="142">
        <f>Fat!M107</f>
        <v>15446696.090002561</v>
      </c>
      <c r="M88" s="143">
        <f>Fat!N107</f>
        <v>-3484014.4457313437</v>
      </c>
      <c r="N88" s="139">
        <f>Fat!O107</f>
        <v>-0.1840403422341102</v>
      </c>
      <c r="O88" s="137">
        <f>Fat!P107</f>
        <v>4845675.7281531617</v>
      </c>
      <c r="P88" s="138">
        <f>Fat!Q107</f>
        <v>-968811.35617682338</v>
      </c>
      <c r="Q88" s="139">
        <f>Fat!R107</f>
        <v>-0.1666202611039872</v>
      </c>
    </row>
    <row r="89" spans="2:17">
      <c r="B89" s="418"/>
      <c r="C89" s="94" t="s">
        <v>186</v>
      </c>
      <c r="D89" s="121">
        <f>Fat!E108</f>
        <v>20739294.500202179</v>
      </c>
      <c r="E89" s="122">
        <f>Fat!F108</f>
        <v>-3480197.3024750948</v>
      </c>
      <c r="F89" s="123">
        <f>Fat!G108</f>
        <v>-0.14369406801881723</v>
      </c>
      <c r="G89" s="124">
        <f>Fat!H108</f>
        <v>11.646734556532703</v>
      </c>
      <c r="H89" s="125">
        <f>Fat!I108</f>
        <v>-0.60663886100611286</v>
      </c>
      <c r="I89" s="256">
        <f>Fat!J108</f>
        <v>14.769928420006066</v>
      </c>
      <c r="J89" s="183">
        <f>Fat!K108</f>
        <v>0.89067682318300889</v>
      </c>
      <c r="K89" s="123">
        <f>Fat!L108</f>
        <v>6.4173260133628798E-2</v>
      </c>
      <c r="L89" s="126">
        <f>Fat!M108</f>
        <v>306317895.24941164</v>
      </c>
      <c r="M89" s="127">
        <f>Fat!N108</f>
        <v>-29830525.027139843</v>
      </c>
      <c r="N89" s="123">
        <f>Fat!O108</f>
        <v>-8.8742124691819399E-2</v>
      </c>
      <c r="O89" s="121">
        <f>Fat!P108</f>
        <v>113787370.70736651</v>
      </c>
      <c r="P89" s="122">
        <f>Fat!Q108</f>
        <v>-15864814.769374147</v>
      </c>
      <c r="Q89" s="123">
        <f>Fat!R108</f>
        <v>-0.12236442225048542</v>
      </c>
    </row>
    <row r="90" spans="2:17">
      <c r="B90" s="418"/>
      <c r="C90" s="94" t="s">
        <v>187</v>
      </c>
      <c r="D90" s="121">
        <f>Fat!E109</f>
        <v>49537799.648223408</v>
      </c>
      <c r="E90" s="122">
        <f>Fat!F109</f>
        <v>-8225125.6972916797</v>
      </c>
      <c r="F90" s="123">
        <f>Fat!G109</f>
        <v>-0.14239454889260222</v>
      </c>
      <c r="G90" s="124">
        <f>Fat!H109</f>
        <v>27.819345687575471</v>
      </c>
      <c r="H90" s="125">
        <f>Fat!I109</f>
        <v>-1.4046652749408075</v>
      </c>
      <c r="I90" s="256">
        <f>Fat!J109</f>
        <v>6.6839542640221516</v>
      </c>
      <c r="J90" s="183">
        <f>Fat!K109</f>
        <v>3.3299797374210627E-2</v>
      </c>
      <c r="K90" s="123">
        <f>Fat!L109</f>
        <v>5.0069955582874191E-3</v>
      </c>
      <c r="L90" s="126">
        <f>Fat!M109</f>
        <v>331108387.18901789</v>
      </c>
      <c r="M90" s="127">
        <f>Fat!N109</f>
        <v>-53052870.266783595</v>
      </c>
      <c r="N90" s="123">
        <f>Fat!O109</f>
        <v>-0.13810052220814442</v>
      </c>
      <c r="O90" s="121">
        <f>Fat!P109</f>
        <v>93452275.274981394</v>
      </c>
      <c r="P90" s="122">
        <f>Fat!Q109</f>
        <v>-14331032.077615514</v>
      </c>
      <c r="Q90" s="123">
        <f>Fat!R109</f>
        <v>-0.13296151722950655</v>
      </c>
    </row>
    <row r="91" spans="2:17" ht="15" thickBot="1">
      <c r="B91" s="417"/>
      <c r="C91" s="95" t="s">
        <v>188</v>
      </c>
      <c r="D91" s="144">
        <f>Fat!E110</f>
        <v>105081481.44816197</v>
      </c>
      <c r="E91" s="145">
        <f>Fat!F110</f>
        <v>-7181339.2820245922</v>
      </c>
      <c r="F91" s="146">
        <f>Fat!G110</f>
        <v>-6.3968990225929612E-2</v>
      </c>
      <c r="G91" s="147">
        <f>Fat!H110</f>
        <v>59.011463539515645</v>
      </c>
      <c r="H91" s="148">
        <f>Fat!I110</f>
        <v>2.214307161480825</v>
      </c>
      <c r="I91" s="255">
        <f>Fat!J110</f>
        <v>8.9499620506911697</v>
      </c>
      <c r="J91" s="184">
        <f>Fat!K110</f>
        <v>0.30063247419022865</v>
      </c>
      <c r="K91" s="146">
        <f>Fat!L110</f>
        <v>3.4757893259959295E-2</v>
      </c>
      <c r="L91" s="149">
        <f>Fat!M110</f>
        <v>940475271.19145787</v>
      </c>
      <c r="M91" s="150">
        <f>Fat!N110</f>
        <v>-30522864.49156785</v>
      </c>
      <c r="N91" s="146">
        <f>Fat!O110</f>
        <v>-3.1434524300190607E-2</v>
      </c>
      <c r="O91" s="144">
        <f>Fat!P110</f>
        <v>303528138.26679242</v>
      </c>
      <c r="P91" s="145">
        <f>Fat!Q110</f>
        <v>-14642063.287643433</v>
      </c>
      <c r="Q91" s="146">
        <f>Fat!R110</f>
        <v>-4.601959333749335E-2</v>
      </c>
    </row>
    <row r="92" spans="2:17" ht="15" customHeight="1">
      <c r="B92" s="427" t="s">
        <v>107</v>
      </c>
      <c r="C92" s="93" t="s">
        <v>201</v>
      </c>
      <c r="D92" s="137">
        <f>Fat!E111</f>
        <v>2555076.9270308907</v>
      </c>
      <c r="E92" s="138">
        <f>Fat!F111</f>
        <v>-671445.72283453867</v>
      </c>
      <c r="F92" s="139">
        <f>Fat!G111</f>
        <v>-0.2081019709756394</v>
      </c>
      <c r="G92" s="140">
        <f>Fat!H111</f>
        <v>1.4348753637863603</v>
      </c>
      <c r="H92" s="141">
        <f>Fat!I111</f>
        <v>-0.19752003042986299</v>
      </c>
      <c r="I92" s="254">
        <f>Fat!J111</f>
        <v>5.3704222512035553</v>
      </c>
      <c r="J92" s="177">
        <f>Fat!K111</f>
        <v>8.4804656093362851E-2</v>
      </c>
      <c r="K92" s="139">
        <f>Fat!L111</f>
        <v>1.6044417623366655E-2</v>
      </c>
      <c r="L92" s="142">
        <f>Fat!M111</f>
        <v>13721841.982463498</v>
      </c>
      <c r="M92" s="143">
        <f>Fat!N111</f>
        <v>-3332322.9066867791</v>
      </c>
      <c r="N92" s="139">
        <f>Fat!O111</f>
        <v>-0.19539642828285167</v>
      </c>
      <c r="O92" s="137">
        <f>Fat!P111</f>
        <v>3946228.5963279097</v>
      </c>
      <c r="P92" s="138">
        <f>Fat!Q111</f>
        <v>-867927.59727761941</v>
      </c>
      <c r="Q92" s="139">
        <f>Fat!R111</f>
        <v>-0.18028654708595795</v>
      </c>
    </row>
    <row r="93" spans="2:17">
      <c r="B93" s="428"/>
      <c r="C93" s="94" t="s">
        <v>202</v>
      </c>
      <c r="D93" s="121">
        <f>Fat!E112</f>
        <v>7690486.6408869894</v>
      </c>
      <c r="E93" s="122">
        <f>Fat!F112</f>
        <v>-1838401.3860876514</v>
      </c>
      <c r="F93" s="123">
        <f>Fat!G112</f>
        <v>-0.19292926739021948</v>
      </c>
      <c r="G93" s="124">
        <f>Fat!H112</f>
        <v>4.318809230280154</v>
      </c>
      <c r="H93" s="125">
        <f>Fat!I112</f>
        <v>-0.50214342222463415</v>
      </c>
      <c r="I93" s="256">
        <f>Fat!J112</f>
        <v>5.5121687801956893</v>
      </c>
      <c r="J93" s="183">
        <f>Fat!K112</f>
        <v>-0.2924290572914181</v>
      </c>
      <c r="K93" s="123">
        <f>Fat!L112</f>
        <v>-5.0378866112456601E-2</v>
      </c>
      <c r="L93" s="126">
        <f>Fat!M112</f>
        <v>42391260.366409279</v>
      </c>
      <c r="M93" s="127">
        <f>Fat!N112</f>
        <v>-12920102.46862451</v>
      </c>
      <c r="N93" s="123">
        <f>Fat!O112</f>
        <v>-0.23358857577164988</v>
      </c>
      <c r="O93" s="121">
        <f>Fat!P112</f>
        <v>11197153.540053194</v>
      </c>
      <c r="P93" s="122">
        <f>Fat!Q112</f>
        <v>-3710306.016526768</v>
      </c>
      <c r="Q93" s="123">
        <f>Fat!R112</f>
        <v>-0.24888922236848104</v>
      </c>
    </row>
    <row r="94" spans="2:17">
      <c r="B94" s="428"/>
      <c r="C94" s="94" t="s">
        <v>203</v>
      </c>
      <c r="D94" s="121">
        <f>Fat!E113</f>
        <v>47369532.871386342</v>
      </c>
      <c r="E94" s="122">
        <f>Fat!F113</f>
        <v>-7804592.3439560756</v>
      </c>
      <c r="F94" s="123">
        <f>Fat!G113</f>
        <v>-0.14145384840258113</v>
      </c>
      <c r="G94" s="124">
        <f>Fat!H113</f>
        <v>26.601694450821785</v>
      </c>
      <c r="H94" s="125">
        <f>Fat!I113</f>
        <v>-1.3125642280040353</v>
      </c>
      <c r="I94" s="256">
        <f>Fat!J113</f>
        <v>6.3901786588567342</v>
      </c>
      <c r="J94" s="183">
        <f>Fat!K113</f>
        <v>8.4169023376852614E-2</v>
      </c>
      <c r="K94" s="123">
        <f>Fat!L113</f>
        <v>1.3347430188385278E-2</v>
      </c>
      <c r="L94" s="126">
        <f>Fat!M113</f>
        <v>302699778.03474557</v>
      </c>
      <c r="M94" s="127">
        <f>Fat!N113</f>
        <v>-45228787.2023772</v>
      </c>
      <c r="N94" s="123">
        <f>Fat!O113</f>
        <v>-0.12999446358062769</v>
      </c>
      <c r="O94" s="121">
        <f>Fat!P113</f>
        <v>81247966.491145387</v>
      </c>
      <c r="P94" s="122">
        <f>Fat!Q113</f>
        <v>-11221168.708264828</v>
      </c>
      <c r="Q94" s="123">
        <f>Fat!R113</f>
        <v>-0.12135042340415873</v>
      </c>
    </row>
    <row r="95" spans="2:17" ht="15" thickBot="1">
      <c r="B95" s="429"/>
      <c r="C95" s="95" t="s">
        <v>204</v>
      </c>
      <c r="D95" s="144">
        <f>Fat!E114</f>
        <v>79987878.265457794</v>
      </c>
      <c r="E95" s="145">
        <f>Fat!F114</f>
        <v>-6411376.5917222947</v>
      </c>
      <c r="F95" s="146">
        <f>Fat!G114</f>
        <v>-7.4206387570360924E-2</v>
      </c>
      <c r="G95" s="147">
        <f>Fat!H114</f>
        <v>44.919444385581997</v>
      </c>
      <c r="H95" s="148">
        <f>Fat!I114</f>
        <v>1.2074482220166303</v>
      </c>
      <c r="I95" s="255">
        <f>Fat!J114</f>
        <v>6.8189611195490807</v>
      </c>
      <c r="J95" s="184">
        <f>Fat!K114</f>
        <v>9.0523866124859076E-2</v>
      </c>
      <c r="K95" s="146">
        <f>Fat!L114</f>
        <v>1.345392142563117E-2</v>
      </c>
      <c r="L95" s="149">
        <f>Fat!M114</f>
        <v>545434231.92738163</v>
      </c>
      <c r="M95" s="150">
        <f>Fat!N114</f>
        <v>-35897733.121762514</v>
      </c>
      <c r="N95" s="146">
        <f>Fat!O114</f>
        <v>-6.1750833052381389E-2</v>
      </c>
      <c r="O95" s="144">
        <f>Fat!P114</f>
        <v>144885827.17778486</v>
      </c>
      <c r="P95" s="145">
        <f>Fat!Q114</f>
        <v>-10178419.269946575</v>
      </c>
      <c r="Q95" s="146">
        <f>Fat!R114</f>
        <v>-6.5640013756346371E-2</v>
      </c>
    </row>
    <row r="96" spans="2:17" ht="15" thickBot="1">
      <c r="B96" s="416" t="s">
        <v>106</v>
      </c>
      <c r="C96" s="165" t="s">
        <v>106</v>
      </c>
      <c r="D96" s="130">
        <f>'Segment Data'!E126</f>
        <v>39596701.859020405</v>
      </c>
      <c r="E96" s="131">
        <f>'Segment Data'!F126</f>
        <v>-2831577.9188180044</v>
      </c>
      <c r="F96" s="132">
        <f>'Segment Data'!G126</f>
        <v>-6.6737985457921492E-2</v>
      </c>
      <c r="G96" s="133">
        <f>'Segment Data'!H126</f>
        <v>22.236642421065955</v>
      </c>
      <c r="H96" s="134">
        <f>'Segment Data'!I126</f>
        <v>0.77089244508191257</v>
      </c>
      <c r="I96" s="185">
        <f>'Segment Data'!J126</f>
        <v>0</v>
      </c>
      <c r="J96" s="186">
        <f>'Segment Data'!K126</f>
        <v>17.010192891835089</v>
      </c>
      <c r="K96" s="132">
        <f>'Segment Data'!L126</f>
        <v>0.67290533886922077</v>
      </c>
      <c r="L96" s="135">
        <f>'Segment Data'!M126</f>
        <v>4.1188314564926762E-2</v>
      </c>
      <c r="M96" s="136">
        <f>'Segment Data'!N126</f>
        <v>673547536.50242221</v>
      </c>
      <c r="N96" s="132">
        <f>'Segment Data'!O126</f>
        <v>-19615470.605810761</v>
      </c>
      <c r="O96" s="130">
        <f>'Segment Data'!P126</f>
        <v>-2.8298496031465122E-2</v>
      </c>
      <c r="P96" s="131">
        <f>'Segment Data'!Q126</f>
        <v>270728625.44918334</v>
      </c>
      <c r="Q96" s="132">
        <f>'Segment Data'!R126</f>
        <v>-19452941.914115489</v>
      </c>
    </row>
    <row r="97" spans="2:17">
      <c r="B97" s="418"/>
      <c r="C97" s="115" t="s">
        <v>120</v>
      </c>
      <c r="D97" s="166">
        <f>'Segment Data'!E127</f>
        <v>27337957.673017625</v>
      </c>
      <c r="E97" s="167">
        <f>'Segment Data'!F127</f>
        <v>-2219958.1228429191</v>
      </c>
      <c r="F97" s="168">
        <f>'Segment Data'!G127</f>
        <v>-7.5105367312596996E-2</v>
      </c>
      <c r="G97" s="169">
        <f>'Segment Data'!H127</f>
        <v>15.352399587761234</v>
      </c>
      <c r="H97" s="170">
        <f>'Segment Data'!I127</f>
        <v>0.39815601231131481</v>
      </c>
      <c r="I97" s="187">
        <f>'Segment Data'!J127</f>
        <v>0</v>
      </c>
      <c r="J97" s="188">
        <f>'Segment Data'!K127</f>
        <v>13.592907291013821</v>
      </c>
      <c r="K97" s="168">
        <f>'Segment Data'!L127</f>
        <v>0.23676635633839282</v>
      </c>
      <c r="L97" s="171">
        <f>'Segment Data'!M127</f>
        <v>1.7727153187167725E-2</v>
      </c>
      <c r="M97" s="172">
        <f>'Segment Data'!N127</f>
        <v>371602324.17498851</v>
      </c>
      <c r="N97" s="168">
        <f>'Segment Data'!O127</f>
        <v>-23177364.929793954</v>
      </c>
      <c r="O97" s="166">
        <f>'Segment Data'!P127</f>
        <v>-5.8709618476958207E-2</v>
      </c>
      <c r="P97" s="167">
        <f>'Segment Data'!Q127</f>
        <v>159278577.39224672</v>
      </c>
      <c r="Q97" s="168">
        <f>'Segment Data'!R127</f>
        <v>-13409387.469445795</v>
      </c>
    </row>
    <row r="98" spans="2:17" ht="15" thickBot="1">
      <c r="B98" s="418"/>
      <c r="C98" s="114" t="s">
        <v>121</v>
      </c>
      <c r="D98" s="158">
        <f>'Segment Data'!E128</f>
        <v>12258744.18600183</v>
      </c>
      <c r="E98" s="159">
        <f>'Segment Data'!F128</f>
        <v>-611619.79597554356</v>
      </c>
      <c r="F98" s="160">
        <f>'Segment Data'!G128</f>
        <v>-4.7521561692583592E-2</v>
      </c>
      <c r="G98" s="161">
        <f>'Segment Data'!H128</f>
        <v>6.8842428333041914</v>
      </c>
      <c r="H98" s="162">
        <f>'Segment Data'!I128</f>
        <v>0.37273643277031976</v>
      </c>
      <c r="I98" s="180">
        <f>'Segment Data'!J128</f>
        <v>0</v>
      </c>
      <c r="J98" s="181">
        <f>'Segment Data'!K128</f>
        <v>24.631006875257526</v>
      </c>
      <c r="K98" s="160">
        <f>'Segment Data'!L128</f>
        <v>1.4472555515744538</v>
      </c>
      <c r="L98" s="163">
        <f>'Segment Data'!M128</f>
        <v>6.2425425953220433E-2</v>
      </c>
      <c r="M98" s="164">
        <f>'Segment Data'!N128</f>
        <v>301945212.3274343</v>
      </c>
      <c r="N98" s="160">
        <f>'Segment Data'!O128</f>
        <v>3561894.3239834309</v>
      </c>
      <c r="O98" s="158">
        <f>'Segment Data'!P128</f>
        <v>1.1937310530015075E-2</v>
      </c>
      <c r="P98" s="159">
        <f>'Segment Data'!Q128</f>
        <v>111450048.05693656</v>
      </c>
      <c r="Q98" s="160">
        <f>'Segment Data'!R128</f>
        <v>-6043554.4446695894</v>
      </c>
    </row>
    <row r="99" spans="2:17">
      <c r="B99" s="418"/>
      <c r="C99" s="93" t="s">
        <v>105</v>
      </c>
      <c r="D99" s="137">
        <f>Flavor!D126</f>
        <v>11797.793613275251</v>
      </c>
      <c r="E99" s="138">
        <f>Flavor!E126</f>
        <v>-481.36925777265969</v>
      </c>
      <c r="F99" s="139">
        <f>Flavor!F126</f>
        <v>-3.9202123371752245E-2</v>
      </c>
      <c r="G99" s="140">
        <f>Flavor!G126</f>
        <v>6.6253830652356176E-3</v>
      </c>
      <c r="H99" s="141">
        <f>Flavor!H126</f>
        <v>4.1298318750177584E-4</v>
      </c>
      <c r="I99" s="254">
        <f>Flavor!I126</f>
        <v>34.136935038196441</v>
      </c>
      <c r="J99" s="177">
        <f>Flavor!J126</f>
        <v>1.6683283951991896</v>
      </c>
      <c r="K99" s="139">
        <f>Flavor!K126</f>
        <v>5.1382814592045654E-2</v>
      </c>
      <c r="L99" s="142">
        <f>Flavor!L126</f>
        <v>402740.51417042612</v>
      </c>
      <c r="M99" s="143">
        <f>Flavor!M126</f>
        <v>4053.2050050747348</v>
      </c>
      <c r="N99" s="139">
        <f>Flavor!N126</f>
        <v>1.0166375783468217E-2</v>
      </c>
      <c r="O99" s="137">
        <f>Flavor!O126</f>
        <v>124990.40262520313</v>
      </c>
      <c r="P99" s="138">
        <f>Flavor!P126</f>
        <v>-2167.3196820020676</v>
      </c>
      <c r="Q99" s="139">
        <f>Flavor!Q126</f>
        <v>-1.7044341803842296E-2</v>
      </c>
    </row>
    <row r="100" spans="2:17">
      <c r="B100" s="418"/>
      <c r="C100" s="94" t="s">
        <v>104</v>
      </c>
      <c r="D100" s="121">
        <f>Flavor!D127</f>
        <v>32800162.434348498</v>
      </c>
      <c r="E100" s="122">
        <f>Flavor!E127</f>
        <v>-2076305.8428062536</v>
      </c>
      <c r="F100" s="123">
        <f>Flavor!F127</f>
        <v>-5.9533144993534313E-2</v>
      </c>
      <c r="G100" s="124">
        <f>Flavor!G127</f>
        <v>18.419854411165645</v>
      </c>
      <c r="H100" s="125">
        <f>Flavor!H127</f>
        <v>0.77479427667994827</v>
      </c>
      <c r="I100" s="256">
        <f>Flavor!I127</f>
        <v>15.787266211276274</v>
      </c>
      <c r="J100" s="183">
        <f>Flavor!J127</f>
        <v>0.54450093896931051</v>
      </c>
      <c r="K100" s="123">
        <f>Flavor!K127</f>
        <v>3.5721926385533148E-2</v>
      </c>
      <c r="L100" s="126">
        <f>Flavor!L127</f>
        <v>517824896.12416339</v>
      </c>
      <c r="M100" s="127">
        <f>Flavor!M127</f>
        <v>-13788923.351566494</v>
      </c>
      <c r="N100" s="123">
        <f>Flavor!N127</f>
        <v>-2.5937857230959378E-2</v>
      </c>
      <c r="O100" s="121">
        <f>Flavor!O127</f>
        <v>210685053.54931828</v>
      </c>
      <c r="P100" s="122">
        <f>Flavor!P127</f>
        <v>-13568421.711197257</v>
      </c>
      <c r="Q100" s="123">
        <f>Flavor!Q127</f>
        <v>-6.0504844776362129E-2</v>
      </c>
    </row>
    <row r="101" spans="2:17">
      <c r="B101" s="418"/>
      <c r="C101" s="94" t="s">
        <v>103</v>
      </c>
      <c r="D101" s="121">
        <f>Flavor!D128</f>
        <v>171796.45841530745</v>
      </c>
      <c r="E101" s="122">
        <f>Flavor!E128</f>
        <v>-11731.955000917835</v>
      </c>
      <c r="F101" s="123">
        <f>Flavor!F128</f>
        <v>-6.3924461518178433E-2</v>
      </c>
      <c r="G101" s="124">
        <f>Flavor!G128</f>
        <v>9.6477136620823287E-2</v>
      </c>
      <c r="H101" s="125">
        <f>Flavor!H128</f>
        <v>3.6245614867382175E-3</v>
      </c>
      <c r="I101" s="256">
        <f>Flavor!I128</f>
        <v>18.607322059449654</v>
      </c>
      <c r="J101" s="183">
        <f>Flavor!J128</f>
        <v>0.26152819844704567</v>
      </c>
      <c r="K101" s="123">
        <f>Flavor!K128</f>
        <v>1.4255485504117236E-2</v>
      </c>
      <c r="L101" s="126">
        <f>Flavor!L128</f>
        <v>3196672.0304064755</v>
      </c>
      <c r="M101" s="127">
        <f>Flavor!M128</f>
        <v>-170302.40976445889</v>
      </c>
      <c r="N101" s="123">
        <f>Flavor!N128</f>
        <v>-5.0580250248592022E-2</v>
      </c>
      <c r="O101" s="121">
        <f>Flavor!O128</f>
        <v>1225538.0615056746</v>
      </c>
      <c r="P101" s="122">
        <f>Flavor!P128</f>
        <v>-67545.024859027704</v>
      </c>
      <c r="Q101" s="123">
        <f>Flavor!Q128</f>
        <v>-5.2235641755178946E-2</v>
      </c>
    </row>
    <row r="102" spans="2:17">
      <c r="B102" s="418"/>
      <c r="C102" s="94" t="s">
        <v>102</v>
      </c>
      <c r="D102" s="121">
        <f>Flavor!D129</f>
        <v>6361.285230755806</v>
      </c>
      <c r="E102" s="122">
        <f>Flavor!E129</f>
        <v>-581.57648049294949</v>
      </c>
      <c r="F102" s="123">
        <f>Flavor!F129</f>
        <v>-8.3766104623787196E-2</v>
      </c>
      <c r="G102" s="124">
        <f>Flavor!G129</f>
        <v>3.5723587666052236E-3</v>
      </c>
      <c r="H102" s="125">
        <f>Flavor!H129</f>
        <v>5.975504116869897E-5</v>
      </c>
      <c r="I102" s="256">
        <f>Flavor!I129</f>
        <v>16.949151742420611</v>
      </c>
      <c r="J102" s="183">
        <f>Flavor!J129</f>
        <v>1.40040005799721</v>
      </c>
      <c r="K102" s="123">
        <f>Flavor!K129</f>
        <v>9.0065111747852922E-2</v>
      </c>
      <c r="L102" s="126">
        <f>Flavor!L129</f>
        <v>107818.38865289926</v>
      </c>
      <c r="M102" s="127">
        <f>Flavor!M129</f>
        <v>-134.44407459856302</v>
      </c>
      <c r="N102" s="123">
        <f>Flavor!N129</f>
        <v>-1.2453964495580793E-3</v>
      </c>
      <c r="O102" s="121">
        <f>Flavor!O129</f>
        <v>41367.732371211052</v>
      </c>
      <c r="P102" s="122">
        <f>Flavor!P129</f>
        <v>-7852.6368540525436</v>
      </c>
      <c r="Q102" s="123">
        <f>Flavor!Q129</f>
        <v>-0.1595403890229653</v>
      </c>
    </row>
    <row r="103" spans="2:17">
      <c r="B103" s="418"/>
      <c r="C103" s="94" t="s">
        <v>63</v>
      </c>
      <c r="D103" s="121">
        <f>Flavor!D130</f>
        <v>5631983.8112579128</v>
      </c>
      <c r="E103" s="122">
        <f>Flavor!E130</f>
        <v>-387687.69381619524</v>
      </c>
      <c r="F103" s="123">
        <f>Flavor!F130</f>
        <v>-6.4403463459659735E-2</v>
      </c>
      <c r="G103" s="124">
        <f>Flavor!G130</f>
        <v>3.1627990275064968</v>
      </c>
      <c r="H103" s="125">
        <f>Flavor!H130</f>
        <v>0.11726514911036867</v>
      </c>
      <c r="I103" s="256">
        <f>Flavor!I130</f>
        <v>23.314011021333865</v>
      </c>
      <c r="J103" s="183">
        <f>Flavor!J130</f>
        <v>1.5543937468513782</v>
      </c>
      <c r="K103" s="123">
        <f>Flavor!K130</f>
        <v>7.1434792590502796E-2</v>
      </c>
      <c r="L103" s="126">
        <f>Flavor!L130</f>
        <v>131304132.64764088</v>
      </c>
      <c r="M103" s="127">
        <f>Flavor!M130</f>
        <v>318384.57912033796</v>
      </c>
      <c r="N103" s="123">
        <f>Flavor!N130</f>
        <v>2.4306810764922787E-3</v>
      </c>
      <c r="O103" s="121">
        <f>Flavor!O130</f>
        <v>50630435.945814192</v>
      </c>
      <c r="P103" s="122">
        <f>Flavor!P130</f>
        <v>-3181636.1052508876</v>
      </c>
      <c r="Q103" s="123">
        <f>Flavor!Q130</f>
        <v>-5.9124950665933609E-2</v>
      </c>
    </row>
    <row r="104" spans="2:17">
      <c r="B104" s="418"/>
      <c r="C104" s="94" t="s">
        <v>64</v>
      </c>
      <c r="D104" s="121">
        <f>Flavor!D131</f>
        <v>558209.57452926959</v>
      </c>
      <c r="E104" s="122">
        <f>Flavor!E131</f>
        <v>19134.824814168736</v>
      </c>
      <c r="F104" s="123">
        <f>Flavor!F131</f>
        <v>3.5495680004083707E-2</v>
      </c>
      <c r="G104" s="124">
        <f>Flavor!G131</f>
        <v>0.3134782979909988</v>
      </c>
      <c r="H104" s="125">
        <f>Flavor!H131</f>
        <v>4.0744077882580887E-2</v>
      </c>
      <c r="I104" s="256">
        <f>Flavor!I131</f>
        <v>26.035830918873046</v>
      </c>
      <c r="J104" s="183">
        <f>Flavor!J131</f>
        <v>1.8842176027564363</v>
      </c>
      <c r="K104" s="123">
        <f>Flavor!K131</f>
        <v>7.8016221032285213E-2</v>
      </c>
      <c r="L104" s="126">
        <f>Flavor!L131</f>
        <v>14533450.099740125</v>
      </c>
      <c r="M104" s="127">
        <f>Flavor!M131</f>
        <v>1513925.1961386669</v>
      </c>
      <c r="N104" s="123">
        <f>Flavor!N131</f>
        <v>0.1162811398532588</v>
      </c>
      <c r="O104" s="121">
        <f>Flavor!O131</f>
        <v>5221988.7137854928</v>
      </c>
      <c r="P104" s="122">
        <f>Flavor!P131</f>
        <v>220575.62768067513</v>
      </c>
      <c r="Q104" s="123">
        <f>Flavor!Q131</f>
        <v>4.4102661364543085E-2</v>
      </c>
    </row>
    <row r="105" spans="2:17">
      <c r="B105" s="418"/>
      <c r="C105" s="94" t="s">
        <v>196</v>
      </c>
      <c r="D105" s="121">
        <f>Flavor!D132</f>
        <v>470368.2341681805</v>
      </c>
      <c r="E105" s="122">
        <f>Flavor!E132</f>
        <v>-529894.33769519371</v>
      </c>
      <c r="F105" s="123">
        <f>Flavor!F132</f>
        <v>-0.5297552388749901</v>
      </c>
      <c r="G105" s="124">
        <f>Flavor!G132</f>
        <v>0.26414852092140401</v>
      </c>
      <c r="H105" s="125">
        <f>Flavor!H132</f>
        <v>-0.24191456696200114</v>
      </c>
      <c r="I105" s="256">
        <f>Flavor!I132</f>
        <v>20.276556897923601</v>
      </c>
      <c r="J105" s="183">
        <f>Flavor!J132</f>
        <v>-1.5831310672048708</v>
      </c>
      <c r="K105" s="123">
        <f>Flavor!K132</f>
        <v>-7.2422400069495532E-2</v>
      </c>
      <c r="L105" s="126">
        <f>Flavor!L132</f>
        <v>9537448.2630869634</v>
      </c>
      <c r="M105" s="127">
        <f>Flavor!M132</f>
        <v>-12327979.441043291</v>
      </c>
      <c r="N105" s="123">
        <f>Flavor!N132</f>
        <v>-0.56381149309576994</v>
      </c>
      <c r="O105" s="121">
        <f>Flavor!O132</f>
        <v>3877351.3707707571</v>
      </c>
      <c r="P105" s="122">
        <f>Flavor!P132</f>
        <v>-4912979.3190071797</v>
      </c>
      <c r="Q105" s="123">
        <f>Flavor!Q132</f>
        <v>-0.55890722344727761</v>
      </c>
    </row>
    <row r="106" spans="2:17" ht="15" thickBot="1">
      <c r="B106" s="418"/>
      <c r="C106" s="94" t="s">
        <v>197</v>
      </c>
      <c r="D106" s="121">
        <f>Flavor!D133</f>
        <v>8123.150245263505</v>
      </c>
      <c r="E106" s="122">
        <f>Flavor!E133</f>
        <v>166.61041098147507</v>
      </c>
      <c r="F106" s="123">
        <f>Flavor!F133</f>
        <v>2.0940058675205441E-2</v>
      </c>
      <c r="G106" s="124">
        <f>Flavor!G133</f>
        <v>4.5617836551043369E-3</v>
      </c>
      <c r="H106" s="125">
        <f>Flavor!H133</f>
        <v>5.3632950869640563E-4</v>
      </c>
      <c r="I106" s="256">
        <f>Flavor!I133</f>
        <v>21.577522672573565</v>
      </c>
      <c r="J106" s="183">
        <f>Flavor!J133</f>
        <v>3.1704426476115053</v>
      </c>
      <c r="K106" s="123">
        <f>Flavor!K133</f>
        <v>0.17224039029069416</v>
      </c>
      <c r="L106" s="126">
        <f>Flavor!L133</f>
        <v>175277.45858989478</v>
      </c>
      <c r="M106" s="127">
        <f>Flavor!M133</f>
        <v>28820.793138467096</v>
      </c>
      <c r="N106" s="123">
        <f>Flavor!N133</f>
        <v>0.19678717284482694</v>
      </c>
      <c r="O106" s="121">
        <f>Flavor!O133</f>
        <v>62058.926847815514</v>
      </c>
      <c r="P106" s="122">
        <f>Flavor!P133</f>
        <v>7248.7214663028717</v>
      </c>
      <c r="Q106" s="123">
        <f>Flavor!Q133</f>
        <v>0.13225131005890828</v>
      </c>
    </row>
    <row r="107" spans="2:17">
      <c r="B107" s="416" t="s">
        <v>101</v>
      </c>
      <c r="C107" s="117" t="s">
        <v>13</v>
      </c>
      <c r="D107" s="166">
        <f>'Branded vs. Private Label'!D29</f>
        <v>140467261.69226196</v>
      </c>
      <c r="E107" s="167">
        <f>'Branded vs. Private Label'!E29</f>
        <v>-17259989.620032668</v>
      </c>
      <c r="F107" s="168">
        <f>'Branded vs. Private Label'!F29</f>
        <v>-0.10942934386055123</v>
      </c>
      <c r="G107" s="169">
        <f>'Branded vs. Private Label'!G29</f>
        <v>78.883344406765659</v>
      </c>
      <c r="H107" s="170">
        <f>'Branded vs. Private Label'!H29</f>
        <v>-0.9156424670172072</v>
      </c>
      <c r="I107" s="257">
        <f>'Branded vs. Private Label'!I29</f>
        <v>9.7696802592278793</v>
      </c>
      <c r="J107" s="188">
        <f>'Branded vs. Private Label'!J29</f>
        <v>0.40327838610951261</v>
      </c>
      <c r="K107" s="168">
        <f>'Branded vs. Private Label'!K29</f>
        <v>4.3055849148105015E-2</v>
      </c>
      <c r="L107" s="171">
        <f>'Branded vs. Private Label'!L29</f>
        <v>1372320233.6226881</v>
      </c>
      <c r="M107" s="172">
        <f>'Branded vs. Private Label'!M29</f>
        <v>-105016588.51059961</v>
      </c>
      <c r="N107" s="168">
        <f>'Branded vs. Private Label'!N29</f>
        <v>-7.1085068034082238E-2</v>
      </c>
      <c r="O107" s="166">
        <f>'Branded vs. Private Label'!O29</f>
        <v>454076256.31622875</v>
      </c>
      <c r="P107" s="167">
        <f>'Branded vs. Private Label'!P29</f>
        <v>-42938244.22288996</v>
      </c>
      <c r="Q107" s="168">
        <f>'Branded vs. Private Label'!Q29</f>
        <v>-8.6392336996836586E-2</v>
      </c>
    </row>
    <row r="108" spans="2:17" ht="15" thickBot="1">
      <c r="B108" s="417"/>
      <c r="C108" s="116" t="s">
        <v>12</v>
      </c>
      <c r="D108" s="158">
        <f>'Branded vs. Private Label'!D30</f>
        <v>37602345.711724408</v>
      </c>
      <c r="E108" s="159">
        <f>'Branded vs. Private Label'!E30</f>
        <v>-2326109.5099128857</v>
      </c>
      <c r="F108" s="160">
        <f>'Branded vs. Private Label'!F30</f>
        <v>-5.8256937239394208E-2</v>
      </c>
      <c r="G108" s="161">
        <f>'Branded vs. Private Label'!G30</f>
        <v>21.11665559323442</v>
      </c>
      <c r="H108" s="162">
        <f>'Branded vs. Private Label'!H30</f>
        <v>0.91564246701697982</v>
      </c>
      <c r="I108" s="258">
        <f>'Branded vs. Private Label'!I30</f>
        <v>5.878037976452239</v>
      </c>
      <c r="J108" s="181">
        <f>'Branded vs. Private Label'!J30</f>
        <v>4.5062457489096097E-2</v>
      </c>
      <c r="K108" s="160">
        <f>'Branded vs. Private Label'!K30</f>
        <v>7.7254665894956991E-3</v>
      </c>
      <c r="L108" s="163">
        <f>'Branded vs. Private Label'!L30</f>
        <v>221028016.09720218</v>
      </c>
      <c r="M108" s="164">
        <f>'Branded vs. Private Label'!M30</f>
        <v>-11873685.720624179</v>
      </c>
      <c r="N108" s="160">
        <f>'Branded vs. Private Label'!N30</f>
        <v>-5.0981532672147112E-2</v>
      </c>
      <c r="O108" s="158">
        <f>'Branded vs. Private Label'!O30</f>
        <v>61537203.661064595</v>
      </c>
      <c r="P108" s="159">
        <f>'Branded vs. Private Label'!P30</f>
        <v>-2868477.2679198235</v>
      </c>
      <c r="Q108" s="160">
        <f>'Branded vs. Private Label'!Q30</f>
        <v>-4.4537643675915645E-2</v>
      </c>
    </row>
    <row r="109" spans="2:17" ht="15" thickBot="1">
      <c r="B109" s="416" t="s">
        <v>100</v>
      </c>
      <c r="C109" s="165" t="s">
        <v>99</v>
      </c>
      <c r="D109" s="130">
        <f>'Single Serve'!E42</f>
        <v>34183955.358187035</v>
      </c>
      <c r="E109" s="131">
        <f>'Single Serve'!F42</f>
        <v>-2823943.1088168398</v>
      </c>
      <c r="F109" s="132">
        <f>'Single Serve'!G42</f>
        <v>-7.6306497417967648E-2</v>
      </c>
      <c r="G109" s="133">
        <f>'Single Serve'!H42</f>
        <v>19.196962275900319</v>
      </c>
      <c r="H109" s="134">
        <f>'Single Serve'!I42</f>
        <v>0.4735471436128158</v>
      </c>
      <c r="I109" s="259">
        <f>'Single Serve'!J42</f>
        <v>19.896538102038637</v>
      </c>
      <c r="J109" s="186">
        <f>'Single Serve'!K42</f>
        <v>0.86149934766272551</v>
      </c>
      <c r="K109" s="132">
        <f>'Single Serve'!L42</f>
        <v>4.5258607496382317E-2</v>
      </c>
      <c r="L109" s="135">
        <f>'Single Serve'!M42</f>
        <v>680142370.2625562</v>
      </c>
      <c r="M109" s="136">
        <f>'Single Serve'!N42</f>
        <v>-24304411.274871469</v>
      </c>
      <c r="N109" s="132">
        <f>'Single Serve'!O42</f>
        <v>-3.4501415737648825E-2</v>
      </c>
      <c r="O109" s="130">
        <f>'Single Serve'!P42</f>
        <v>295631565.1242981</v>
      </c>
      <c r="P109" s="131">
        <f>'Single Serve'!Q42</f>
        <v>-23685470.821879387</v>
      </c>
      <c r="Q109" s="132">
        <f>'Single Serve'!R42</f>
        <v>-7.4175406118550141E-2</v>
      </c>
    </row>
    <row r="110" spans="2:17">
      <c r="B110" s="418"/>
      <c r="C110" s="115" t="s">
        <v>98</v>
      </c>
      <c r="D110" s="166">
        <f>'Single Serve'!E43</f>
        <v>21566777.215303574</v>
      </c>
      <c r="E110" s="167">
        <f>'Single Serve'!F43</f>
        <v>-1873338.5078254119</v>
      </c>
      <c r="F110" s="168">
        <f>'Single Serve'!G43</f>
        <v>-7.9920190239374078E-2</v>
      </c>
      <c r="G110" s="169">
        <f>'Single Serve'!H43</f>
        <v>12.11143076559666</v>
      </c>
      <c r="H110" s="170">
        <f>'Single Serve'!I43</f>
        <v>0.25236727880325027</v>
      </c>
      <c r="I110" s="257">
        <f>'Single Serve'!J43</f>
        <v>17.018017227972123</v>
      </c>
      <c r="J110" s="188">
        <f>'Single Serve'!K43</f>
        <v>0.42612007244387939</v>
      </c>
      <c r="K110" s="168">
        <f>'Single Serve'!L43</f>
        <v>2.568242006622496E-2</v>
      </c>
      <c r="L110" s="171">
        <f>'Single Serve'!M43</f>
        <v>367023786.20187289</v>
      </c>
      <c r="M110" s="172">
        <f>'Single Serve'!N43</f>
        <v>-21892203.189963758</v>
      </c>
      <c r="N110" s="168">
        <f>'Single Serve'!O43</f>
        <v>-5.6290314070649203E-2</v>
      </c>
      <c r="O110" s="166">
        <f>'Single Serve'!P43</f>
        <v>179869756.12896103</v>
      </c>
      <c r="P110" s="167">
        <f>'Single Serve'!Q43</f>
        <v>-15237097.702385277</v>
      </c>
      <c r="Q110" s="168">
        <f>'Single Serve'!R43</f>
        <v>-7.8096168346584505E-2</v>
      </c>
    </row>
    <row r="111" spans="2:17" ht="15" thickBot="1">
      <c r="B111" s="418"/>
      <c r="C111" s="114" t="s">
        <v>97</v>
      </c>
      <c r="D111" s="158">
        <f>'Single Serve'!E44</f>
        <v>12617178.142882731</v>
      </c>
      <c r="E111" s="159">
        <f>'Single Serve'!F44</f>
        <v>-950604.60099168681</v>
      </c>
      <c r="F111" s="160">
        <f>'Single Serve'!G44</f>
        <v>-7.0063371365587782E-2</v>
      </c>
      <c r="G111" s="161">
        <f>'Single Serve'!H44</f>
        <v>7.085531510303249</v>
      </c>
      <c r="H111" s="162">
        <f>'Single Serve'!I44</f>
        <v>0.22117986480939411</v>
      </c>
      <c r="I111" s="258">
        <f>'Single Serve'!J44</f>
        <v>24.816847358005447</v>
      </c>
      <c r="J111" s="181">
        <f>'Single Serve'!K44</f>
        <v>1.5609625828717206</v>
      </c>
      <c r="K111" s="160">
        <f>'Single Serve'!L44</f>
        <v>6.7121186657270265E-2</v>
      </c>
      <c r="L111" s="163">
        <f>'Single Serve'!M44</f>
        <v>313118584.06068337</v>
      </c>
      <c r="M111" s="164">
        <f>'Single Serve'!N44</f>
        <v>-2412208.0849077702</v>
      </c>
      <c r="N111" s="160">
        <f>'Single Serve'!O44</f>
        <v>-7.644921335584697E-3</v>
      </c>
      <c r="O111" s="158">
        <f>'Single Serve'!P44</f>
        <v>115761808.99533691</v>
      </c>
      <c r="P111" s="159">
        <f>'Single Serve'!Q44</f>
        <v>-8448373.1194944382</v>
      </c>
      <c r="Q111" s="160">
        <f>'Single Serve'!R44</f>
        <v>-6.8016751732027758E-2</v>
      </c>
    </row>
    <row r="112" spans="2:17">
      <c r="B112" s="418"/>
      <c r="C112" s="93" t="s">
        <v>96</v>
      </c>
      <c r="D112" s="137">
        <f>Size!D93</f>
        <v>34411540.543415517</v>
      </c>
      <c r="E112" s="138">
        <f>Size!E93</f>
        <v>-2762912.6165646836</v>
      </c>
      <c r="F112" s="139">
        <f>Size!F93</f>
        <v>-7.4322885253334955E-2</v>
      </c>
      <c r="G112" s="140">
        <f>Size!G93</f>
        <v>19.324769142297324</v>
      </c>
      <c r="H112" s="141">
        <f>Size!H93</f>
        <v>0.51708895341367622</v>
      </c>
      <c r="I112" s="176">
        <f>Size!I93</f>
        <v>19.89291171003007</v>
      </c>
      <c r="J112" s="177">
        <f>Size!J93</f>
        <v>0.85859982160673098</v>
      </c>
      <c r="K112" s="139">
        <f>Size!K93</f>
        <v>4.5108004252516799E-2</v>
      </c>
      <c r="L112" s="142">
        <f>Size!L93</f>
        <v>684545737.836285</v>
      </c>
      <c r="M112" s="143">
        <f>Size!M93</f>
        <v>-23044397.892362714</v>
      </c>
      <c r="N112" s="139">
        <f>Size!N93</f>
        <v>-3.2567438024885022E-2</v>
      </c>
      <c r="O112" s="137">
        <f>Size!O93</f>
        <v>296790306.48100162</v>
      </c>
      <c r="P112" s="138">
        <f>Size!P93</f>
        <v>-23434092.812027872</v>
      </c>
      <c r="Q112" s="139">
        <f>Size!Q93</f>
        <v>-7.3180222568186973E-2</v>
      </c>
    </row>
    <row r="113" spans="2:17">
      <c r="B113" s="418"/>
      <c r="C113" s="94" t="s">
        <v>95</v>
      </c>
      <c r="D113" s="121">
        <f>Size!D94</f>
        <v>13573929.672318544</v>
      </c>
      <c r="E113" s="122">
        <f>Size!E94</f>
        <v>-1250074.0911840517</v>
      </c>
      <c r="F113" s="123">
        <f>Size!F94</f>
        <v>-8.4327696560749246E-2</v>
      </c>
      <c r="G113" s="124">
        <f>Size!G94</f>
        <v>7.622822260467724</v>
      </c>
      <c r="H113" s="125">
        <f>Size!H94</f>
        <v>0.12291040694490274</v>
      </c>
      <c r="I113" s="182">
        <f>Size!I94</f>
        <v>11.75157310160755</v>
      </c>
      <c r="J113" s="183">
        <f>Size!J94</f>
        <v>0.21175182605809972</v>
      </c>
      <c r="K113" s="123">
        <f>Size!K94</f>
        <v>1.8349662529588657E-2</v>
      </c>
      <c r="L113" s="126">
        <f>Size!L94</f>
        <v>159515026.82033119</v>
      </c>
      <c r="M113" s="127">
        <f>Size!M94</f>
        <v>-11551327.198561192</v>
      </c>
      <c r="N113" s="123">
        <f>Size!N94</f>
        <v>-6.7525418804947904E-2</v>
      </c>
      <c r="O113" s="121">
        <f>Size!O94</f>
        <v>54295718.689274177</v>
      </c>
      <c r="P113" s="122">
        <f>Size!P94</f>
        <v>-5000296.3647362068</v>
      </c>
      <c r="Q113" s="123">
        <f>Size!Q94</f>
        <v>-8.4327696560749246E-2</v>
      </c>
    </row>
    <row r="114" spans="2:17">
      <c r="B114" s="418"/>
      <c r="C114" s="94" t="s">
        <v>231</v>
      </c>
      <c r="D114" s="121">
        <f>Size!D95</f>
        <v>312332.66894819069</v>
      </c>
      <c r="E114" s="122">
        <f>Size!E95</f>
        <v>-229689.36774087144</v>
      </c>
      <c r="F114" s="123">
        <f>Size!F95</f>
        <v>-0.42376389185931879</v>
      </c>
      <c r="G114" s="124">
        <f>Size!G95</f>
        <v>0.17539920118967978</v>
      </c>
      <c r="H114" s="125">
        <f>Size!H95</f>
        <v>-9.8826140539077179E-2</v>
      </c>
      <c r="I114" s="182">
        <f>Size!I95</f>
        <v>11.738979972594406</v>
      </c>
      <c r="J114" s="183">
        <f>Size!J95</f>
        <v>-0.19331166223333973</v>
      </c>
      <c r="K114" s="123">
        <f>Size!K95</f>
        <v>-1.6200715516297419E-2</v>
      </c>
      <c r="L114" s="126">
        <f>Size!L95</f>
        <v>3666466.945569769</v>
      </c>
      <c r="M114" s="127">
        <f>Size!M95</f>
        <v>-2801098.0687074247</v>
      </c>
      <c r="N114" s="123">
        <f>Size!N95</f>
        <v>-0.43309932911752441</v>
      </c>
      <c r="O114" s="121">
        <f>Size!O95</f>
        <v>706813.95596358785</v>
      </c>
      <c r="P114" s="122">
        <f>Size!P95</f>
        <v>-598575.58642532956</v>
      </c>
      <c r="Q114" s="123">
        <f>Size!Q95</f>
        <v>-0.45854173561855815</v>
      </c>
    </row>
    <row r="115" spans="2:17">
      <c r="B115" s="418"/>
      <c r="C115" s="94" t="s">
        <v>117</v>
      </c>
      <c r="D115" s="121">
        <f>Size!D96</f>
        <v>33964248.348017745</v>
      </c>
      <c r="E115" s="122">
        <f>Size!E96</f>
        <v>-1411515.8465779573</v>
      </c>
      <c r="F115" s="123">
        <f>Size!F96</f>
        <v>-3.9900646069819523E-2</v>
      </c>
      <c r="G115" s="124">
        <f>Size!G96</f>
        <v>19.073579620447589</v>
      </c>
      <c r="H115" s="125">
        <f>Size!H96</f>
        <v>1.1759105802052368</v>
      </c>
      <c r="I115" s="182">
        <f>Size!I96</f>
        <v>7.424750961681899</v>
      </c>
      <c r="J115" s="183">
        <f>Size!J96</f>
        <v>4.1207729434402651E-2</v>
      </c>
      <c r="K115" s="123">
        <f>Size!K96</f>
        <v>5.5810236546633349E-3</v>
      </c>
      <c r="L115" s="126">
        <f>Size!L96</f>
        <v>252176085.58474761</v>
      </c>
      <c r="M115" s="127">
        <f>Size!M96</f>
        <v>-9022398.7198427916</v>
      </c>
      <c r="N115" s="123">
        <f>Size!N96</f>
        <v>-3.4542308864708174E-2</v>
      </c>
      <c r="O115" s="121">
        <f>Size!O96</f>
        <v>68024973.904159352</v>
      </c>
      <c r="P115" s="122">
        <f>Size!P96</f>
        <v>-2850246.6095047444</v>
      </c>
      <c r="Q115" s="123">
        <f>Size!Q96</f>
        <v>-4.0214994589755707E-2</v>
      </c>
    </row>
    <row r="116" spans="2:17">
      <c r="B116" s="418"/>
      <c r="C116" s="94" t="s">
        <v>94</v>
      </c>
      <c r="D116" s="121">
        <f>Size!D97</f>
        <v>472460.24357038736</v>
      </c>
      <c r="E116" s="122">
        <f>Size!E97</f>
        <v>1890.6983046233654</v>
      </c>
      <c r="F116" s="123">
        <f>Size!F97</f>
        <v>4.017893473228392E-3</v>
      </c>
      <c r="G116" s="124">
        <f>Size!G97</f>
        <v>0.26532334768308757</v>
      </c>
      <c r="H116" s="125">
        <f>Size!H97</f>
        <v>2.7247982434282114E-2</v>
      </c>
      <c r="I116" s="182">
        <f>Size!I97</f>
        <v>6.0797310332250953</v>
      </c>
      <c r="J116" s="183">
        <f>Size!J97</f>
        <v>-3.1144610147717522E-2</v>
      </c>
      <c r="K116" s="123">
        <f>Size!K97</f>
        <v>-5.096587128473733E-3</v>
      </c>
      <c r="L116" s="126">
        <f>Size!L97</f>
        <v>2872431.2047999715</v>
      </c>
      <c r="M116" s="127">
        <f>Size!M97</f>
        <v>-3160.7678776062094</v>
      </c>
      <c r="N116" s="123">
        <f>Size!N97</f>
        <v>-1.0991711994045848E-3</v>
      </c>
      <c r="O116" s="121">
        <f>Size!O97</f>
        <v>629946.99142718315</v>
      </c>
      <c r="P116" s="122">
        <f>Size!P97</f>
        <v>2520.9310728311539</v>
      </c>
      <c r="Q116" s="123">
        <f>Size!Q97</f>
        <v>4.017893473228392E-3</v>
      </c>
    </row>
    <row r="117" spans="2:17">
      <c r="B117" s="418"/>
      <c r="C117" s="94" t="s">
        <v>118</v>
      </c>
      <c r="D117" s="121">
        <f>Size!D98</f>
        <v>94993377.471831247</v>
      </c>
      <c r="E117" s="122">
        <f>Size!E98</f>
        <v>-13907866.544628531</v>
      </c>
      <c r="F117" s="123">
        <f>Size!F98</f>
        <v>-0.12771081423575326</v>
      </c>
      <c r="G117" s="124">
        <f>Size!G98</f>
        <v>53.346204810975927</v>
      </c>
      <c r="H117" s="125">
        <f>Size!H98</f>
        <v>-1.7502282372471569</v>
      </c>
      <c r="I117" s="182">
        <f>Size!I98</f>
        <v>5.154811098388782</v>
      </c>
      <c r="J117" s="183">
        <f>Size!J98</f>
        <v>1.2351791880692353E-2</v>
      </c>
      <c r="K117" s="123">
        <f>Size!K98</f>
        <v>2.4019231158641202E-3</v>
      </c>
      <c r="L117" s="126">
        <f>Size!L98</f>
        <v>489672916.46523058</v>
      </c>
      <c r="M117" s="127">
        <f>Size!M98</f>
        <v>-70347299.317521453</v>
      </c>
      <c r="N117" s="123">
        <f>Size!N98</f>
        <v>-0.12561564267674794</v>
      </c>
      <c r="O117" s="121">
        <f>Size!O98</f>
        <v>94993377.471831247</v>
      </c>
      <c r="P117" s="122">
        <f>Size!P98</f>
        <v>-13907866.544628531</v>
      </c>
      <c r="Q117" s="123">
        <f>Size!Q98</f>
        <v>-0.12771081423575326</v>
      </c>
    </row>
    <row r="118" spans="2:17" ht="15" thickBot="1">
      <c r="B118" s="418"/>
      <c r="C118" s="95" t="s">
        <v>93</v>
      </c>
      <c r="D118" s="121">
        <f>Size!D99</f>
        <v>0</v>
      </c>
      <c r="E118" s="122">
        <f>Size!E99</f>
        <v>0</v>
      </c>
      <c r="F118" s="123">
        <f>Size!F99</f>
        <v>0</v>
      </c>
      <c r="G118" s="124">
        <f>Size!G99</f>
        <v>0</v>
      </c>
      <c r="H118" s="125">
        <f>Size!H99</f>
        <v>0</v>
      </c>
      <c r="I118" s="182">
        <f>Size!I99</f>
        <v>0</v>
      </c>
      <c r="J118" s="183">
        <f>Size!J99</f>
        <v>0</v>
      </c>
      <c r="K118" s="123">
        <f>Size!K99</f>
        <v>0</v>
      </c>
      <c r="L118" s="126">
        <f>Size!L99</f>
        <v>0</v>
      </c>
      <c r="M118" s="127">
        <f>Size!M99</f>
        <v>0</v>
      </c>
      <c r="N118" s="123">
        <f>Size!N99</f>
        <v>0</v>
      </c>
      <c r="O118" s="121">
        <f>Size!O99</f>
        <v>0</v>
      </c>
      <c r="P118" s="122">
        <f>Size!P99</f>
        <v>0</v>
      </c>
      <c r="Q118" s="123">
        <f>Size!Q99</f>
        <v>0</v>
      </c>
    </row>
    <row r="119" spans="2:17">
      <c r="B119" s="418"/>
      <c r="C119" s="117" t="s">
        <v>119</v>
      </c>
      <c r="D119" s="166">
        <f>'White Milk Size'!D29</f>
        <v>28718343.20253462</v>
      </c>
      <c r="E119" s="167">
        <f>'White Milk Size'!E29</f>
        <v>-1306042.1098198704</v>
      </c>
      <c r="F119" s="168">
        <f>'White Milk Size'!F29</f>
        <v>-4.349937879602344E-2</v>
      </c>
      <c r="G119" s="169">
        <f>'White Milk Size'!G29</f>
        <v>16.127593934309836</v>
      </c>
      <c r="H119" s="170">
        <f>'White Milk Size'!H29</f>
        <v>0.93734932217148703</v>
      </c>
      <c r="I119" s="257">
        <f>'White Milk Size'!I29</f>
        <v>7.3692397923741098</v>
      </c>
      <c r="J119" s="188">
        <f>'White Milk Size'!J29</f>
        <v>3.5241839316500823E-2</v>
      </c>
      <c r="K119" s="168">
        <f>'White Milk Size'!K29</f>
        <v>4.8052698599142891E-3</v>
      </c>
      <c r="L119" s="171">
        <f>'White Milk Size'!L29</f>
        <v>211632357.49917465</v>
      </c>
      <c r="M119" s="172">
        <f>'White Milk Size'!M29</f>
        <v>-8566422.9234461188</v>
      </c>
      <c r="N119" s="168">
        <f>'White Milk Size'!N29</f>
        <v>-3.8903135189962662E-2</v>
      </c>
      <c r="O119" s="166">
        <f>'White Milk Size'!O29</f>
        <v>57437302.779908784</v>
      </c>
      <c r="P119" s="167">
        <f>'White Milk Size'!P29</f>
        <v>-2608377.3836891577</v>
      </c>
      <c r="Q119" s="168">
        <f>'White Milk Size'!Q29</f>
        <v>-4.3439884044655368E-2</v>
      </c>
    </row>
    <row r="120" spans="2:17" ht="15" thickBot="1">
      <c r="B120" s="417"/>
      <c r="C120" s="116" t="s">
        <v>116</v>
      </c>
      <c r="D120" s="158">
        <f>'White Milk Size'!D30</f>
        <v>94224468.625448167</v>
      </c>
      <c r="E120" s="159">
        <f>'White Milk Size'!E30</f>
        <v>-13870570.917260319</v>
      </c>
      <c r="F120" s="160">
        <f>'White Milk Size'!F30</f>
        <v>-0.1283182926426521</v>
      </c>
      <c r="G120" s="161">
        <f>'White Milk Size'!G30</f>
        <v>52.914402406515826</v>
      </c>
      <c r="H120" s="162">
        <f>'White Milk Size'!H30</f>
        <v>-1.7741474149141681</v>
      </c>
      <c r="I120" s="258">
        <f>'White Milk Size'!I30</f>
        <v>5.1531609323038676</v>
      </c>
      <c r="J120" s="181">
        <f>'White Milk Size'!J30</f>
        <v>1.285124129532722E-2</v>
      </c>
      <c r="K120" s="160">
        <f>'White Milk Size'!K30</f>
        <v>2.5000908637482847E-3</v>
      </c>
      <c r="L120" s="163">
        <f>'White Milk Size'!L30</f>
        <v>485553850.58775103</v>
      </c>
      <c r="M120" s="164">
        <f>'White Milk Size'!M30</f>
        <v>-70088128.723584771</v>
      </c>
      <c r="N120" s="160">
        <f>'White Milk Size'!N30</f>
        <v>-0.12613900916999143</v>
      </c>
      <c r="O120" s="158">
        <f>'White Milk Size'!O30</f>
        <v>94224468.625448167</v>
      </c>
      <c r="P120" s="159">
        <f>'White Milk Size'!P30</f>
        <v>-13870570.917260319</v>
      </c>
      <c r="Q120" s="160">
        <f>'White Milk Size'!Q30</f>
        <v>-0.1283182926426521</v>
      </c>
    </row>
    <row r="121" spans="2:17">
      <c r="B121" s="416" t="s">
        <v>65</v>
      </c>
      <c r="C121" s="93" t="s">
        <v>90</v>
      </c>
      <c r="D121" s="137">
        <f>Organic!D29</f>
        <v>534702.40743069863</v>
      </c>
      <c r="E121" s="138">
        <f>Organic!E29</f>
        <v>-56304.454487969982</v>
      </c>
      <c r="F121" s="139">
        <f>Organic!F29</f>
        <v>-9.5268698412706951E-2</v>
      </c>
      <c r="G121" s="140">
        <f>Organic!G29</f>
        <v>0.30027718667207492</v>
      </c>
      <c r="H121" s="141">
        <f>Organic!H29</f>
        <v>1.2689403216407102E-3</v>
      </c>
      <c r="I121" s="254">
        <f>Organic!I29</f>
        <v>30.961149685026353</v>
      </c>
      <c r="J121" s="177">
        <f>Organic!J29</f>
        <v>7.7937025367873005</v>
      </c>
      <c r="K121" s="139">
        <f>Organic!K29</f>
        <v>0.33640748101931878</v>
      </c>
      <c r="L121" s="142">
        <f>Organic!L29</f>
        <v>16555001.273405807</v>
      </c>
      <c r="M121" s="143">
        <f>Organic!M29</f>
        <v>2862881.0356584359</v>
      </c>
      <c r="N121" s="139">
        <f>Organic!N29</f>
        <v>0.20908967975360385</v>
      </c>
      <c r="O121" s="137">
        <f>Organic!O29</f>
        <v>3515134.8677177848</v>
      </c>
      <c r="P121" s="138">
        <f>Organic!P29</f>
        <v>460266.36573197879</v>
      </c>
      <c r="Q121" s="139">
        <f>Organic!Q29</f>
        <v>0.15066650673598039</v>
      </c>
    </row>
    <row r="122" spans="2:17" ht="15" thickBot="1">
      <c r="B122" s="417"/>
      <c r="C122" s="95" t="s">
        <v>92</v>
      </c>
      <c r="D122" s="144">
        <f>Organic!D30</f>
        <v>177534904.99655557</v>
      </c>
      <c r="E122" s="145">
        <f>Organic!E30</f>
        <v>-19529794.675457001</v>
      </c>
      <c r="F122" s="146">
        <f>Organic!F30</f>
        <v>-9.9103465551982128E-2</v>
      </c>
      <c r="G122" s="147">
        <f>Organic!G30</f>
        <v>99.699722813327952</v>
      </c>
      <c r="H122" s="148">
        <f>Organic!H30</f>
        <v>-1.2689403215659922E-3</v>
      </c>
      <c r="I122" s="255">
        <f>Organic!I30</f>
        <v>8.8815956979112158</v>
      </c>
      <c r="J122" s="184">
        <f>Organic!J30</f>
        <v>0.27251245501161669</v>
      </c>
      <c r="K122" s="146">
        <f>Organic!K30</f>
        <v>3.1654062032257992E-2</v>
      </c>
      <c r="L122" s="149">
        <f>Organic!L30</f>
        <v>1576793248.4464843</v>
      </c>
      <c r="M122" s="150">
        <f>Organic!M30</f>
        <v>-119753155.26688123</v>
      </c>
      <c r="N122" s="146">
        <f>Organic!N30</f>
        <v>-7.0586430765918348E-2</v>
      </c>
      <c r="O122" s="144">
        <f>Organic!O30</f>
        <v>512098325.10957521</v>
      </c>
      <c r="P122" s="145">
        <f>Organic!P30</f>
        <v>-46266987.856541932</v>
      </c>
      <c r="Q122" s="146">
        <f>Organic!Q30</f>
        <v>-8.2861500852846701E-2</v>
      </c>
    </row>
    <row r="123" spans="2:17">
      <c r="B123" s="416" t="s">
        <v>126</v>
      </c>
      <c r="C123" s="173" t="s">
        <v>89</v>
      </c>
      <c r="D123" s="137">
        <f>'Form Data'!D29</f>
        <v>3358554.3383119181</v>
      </c>
      <c r="E123" s="138">
        <f>'Form Data'!E29</f>
        <v>-279163.41668983502</v>
      </c>
      <c r="F123" s="139">
        <f>'Form Data'!F29</f>
        <v>-7.6741362439676275E-2</v>
      </c>
      <c r="G123" s="140">
        <f>'Form Data'!G29</f>
        <v>1.8860907188346696</v>
      </c>
      <c r="H123" s="141">
        <f>'Form Data'!H29</f>
        <v>4.5659284401345923E-2</v>
      </c>
      <c r="I123" s="254">
        <f>'Form Data'!I29</f>
        <v>23.091241587038308</v>
      </c>
      <c r="J123" s="177">
        <f>'Form Data'!J29</f>
        <v>2.5628646194721512</v>
      </c>
      <c r="K123" s="139">
        <f>'Form Data'!K29</f>
        <v>0.12484497062390043</v>
      </c>
      <c r="L123" s="142">
        <f>'Form Data'!L29</f>
        <v>77553189.609156087</v>
      </c>
      <c r="M123" s="143">
        <f>'Form Data'!M29</f>
        <v>2876748.2328716367</v>
      </c>
      <c r="N123" s="139">
        <f>'Form Data'!N29</f>
        <v>3.8522835044804735E-2</v>
      </c>
      <c r="O123" s="137">
        <f>'Form Data'!O29</f>
        <v>27157122.48544826</v>
      </c>
      <c r="P123" s="138">
        <f>'Form Data'!P29</f>
        <v>-359491.96976521239</v>
      </c>
      <c r="Q123" s="139">
        <f>'Form Data'!Q29</f>
        <v>-1.306454216416514E-2</v>
      </c>
    </row>
    <row r="124" spans="2:17" ht="15" thickBot="1">
      <c r="B124" s="417"/>
      <c r="C124" s="174" t="s">
        <v>91</v>
      </c>
      <c r="D124" s="144">
        <f>'Form Data'!D30</f>
        <v>174711053.06567383</v>
      </c>
      <c r="E124" s="145">
        <f>'Form Data'!E30</f>
        <v>-19306935.713256091</v>
      </c>
      <c r="F124" s="146">
        <f>'Form Data'!F30</f>
        <v>-9.9511059952564554E-2</v>
      </c>
      <c r="G124" s="147">
        <f>'Form Data'!G30</f>
        <v>98.113909281165064</v>
      </c>
      <c r="H124" s="148">
        <f>'Form Data'!H30</f>
        <v>-4.5659284401779132E-2</v>
      </c>
      <c r="I124" s="255">
        <f>'Form Data'!I30</f>
        <v>8.6760112397751232</v>
      </c>
      <c r="J124" s="184">
        <f>'Form Data'!J30</f>
        <v>0.24606052815095758</v>
      </c>
      <c r="K124" s="146">
        <f>'Form Data'!K30</f>
        <v>2.9188845411831602E-2</v>
      </c>
      <c r="L124" s="149">
        <f>'Form Data'!L30</f>
        <v>1515795060.1107342</v>
      </c>
      <c r="M124" s="150">
        <f>'Form Data'!M30</f>
        <v>-119767022.46409559</v>
      </c>
      <c r="N124" s="146">
        <f>'Form Data'!N30</f>
        <v>-7.3226827486455898E-2</v>
      </c>
      <c r="O124" s="144">
        <f>'Form Data'!O30</f>
        <v>488456337.49184477</v>
      </c>
      <c r="P124" s="145">
        <f>'Form Data'!P30</f>
        <v>-45447229.521044731</v>
      </c>
      <c r="Q124" s="146">
        <f>'Form Data'!Q30</f>
        <v>-8.5122543337395509E-2</v>
      </c>
    </row>
    <row r="125" spans="2:17" ht="15" thickBot="1">
      <c r="B125" s="306" t="s">
        <v>221</v>
      </c>
      <c r="C125" s="307" t="s">
        <v>127</v>
      </c>
      <c r="D125" s="328">
        <f>'Glass Bottle'!D16</f>
        <v>185021.4026562662</v>
      </c>
      <c r="E125" s="329">
        <f>'Glass Bottle'!E16</f>
        <v>-28161.751456795493</v>
      </c>
      <c r="F125" s="330">
        <f>'Glass Bottle'!F16</f>
        <v>-0.13210120459077132</v>
      </c>
      <c r="G125" s="133">
        <f>'Glass Bottle'!G16</f>
        <v>0.10390397628973734</v>
      </c>
      <c r="H125" s="134">
        <f>'Glass Bottle'!H16</f>
        <v>-3.9518290656546107E-3</v>
      </c>
      <c r="I125" s="185">
        <f>'Glass Bottle'!I16</f>
        <v>14.851882969939922</v>
      </c>
      <c r="J125" s="186">
        <f>'Glass Bottle'!J16</f>
        <v>-0.79256999007363937</v>
      </c>
      <c r="K125" s="132">
        <f>'Glass Bottle'!K16</f>
        <v>-5.0661406448624866E-2</v>
      </c>
      <c r="L125" s="135">
        <f>'Glass Bottle'!L16</f>
        <v>2747916.219184997</v>
      </c>
      <c r="M125" s="136">
        <f>'Glass Bottle'!M16</f>
        <v>-587217.60720411828</v>
      </c>
      <c r="N125" s="132">
        <f>'Glass Bottle'!N16</f>
        <v>-0.17607017822127016</v>
      </c>
      <c r="O125" s="130">
        <f>'Glass Bottle'!O16</f>
        <v>786030.09548985527</v>
      </c>
      <c r="P125" s="131">
        <f>'Glass Bottle'!P16</f>
        <v>-149550.27162889775</v>
      </c>
      <c r="Q125" s="132">
        <f>'Glass Bottle'!Q16</f>
        <v>-0.15984759501683232</v>
      </c>
    </row>
    <row r="126" spans="2:17">
      <c r="B126" s="418" t="s">
        <v>222</v>
      </c>
      <c r="C126" s="308" t="s">
        <v>223</v>
      </c>
      <c r="D126" s="313">
        <f>Enhanced!D87</f>
        <v>121399.23941596525</v>
      </c>
      <c r="E126" s="138">
        <f>Enhanced!E87</f>
        <v>-20460.976869576203</v>
      </c>
      <c r="F126" s="139">
        <f>Enhanced!F87</f>
        <v>-0.14423336863093172</v>
      </c>
      <c r="G126" s="140">
        <f>Enhanced!G87</f>
        <v>6.817515980733703E-2</v>
      </c>
      <c r="H126" s="141">
        <f>Enhanced!H87</f>
        <v>-3.5962141505347517E-3</v>
      </c>
      <c r="I126" s="254">
        <f>Enhanced!I87</f>
        <v>11.35053002136728</v>
      </c>
      <c r="J126" s="177">
        <f>Enhanced!J87</f>
        <v>-1.640169193668882</v>
      </c>
      <c r="K126" s="139">
        <f>Enhanced!K87</f>
        <v>-0.12625719112720726</v>
      </c>
      <c r="L126" s="142">
        <f>Enhanced!L87</f>
        <v>1377945.7115620675</v>
      </c>
      <c r="M126" s="143">
        <f>Enhanced!M87</f>
        <v>-464917.68878337601</v>
      </c>
      <c r="N126" s="139">
        <f>Enhanced!N87</f>
        <v>-0.25228005976798251</v>
      </c>
      <c r="O126" s="137">
        <f>Enhanced!O87</f>
        <v>448927.52373837435</v>
      </c>
      <c r="P126" s="138">
        <f>Enhanced!P87</f>
        <v>-192517.96876728185</v>
      </c>
      <c r="Q126" s="139">
        <f>Enhanced!Q87</f>
        <v>-0.30013145468565944</v>
      </c>
    </row>
    <row r="127" spans="2:17">
      <c r="B127" s="418"/>
      <c r="C127" s="308" t="s">
        <v>224</v>
      </c>
      <c r="D127" s="314">
        <f>Enhanced!D88</f>
        <v>173291031.52594382</v>
      </c>
      <c r="E127" s="122">
        <f>Enhanced!E88</f>
        <v>-19110328.112418771</v>
      </c>
      <c r="F127" s="123">
        <f>Enhanced!F88</f>
        <v>-9.9325327785305284E-2</v>
      </c>
      <c r="G127" s="124">
        <f>Enhanced!G88</f>
        <v>97.316456217482838</v>
      </c>
      <c r="H127" s="125">
        <f>Enhanced!H88</f>
        <v>-2.521077118731796E-2</v>
      </c>
      <c r="I127" s="182">
        <f>Enhanced!I88</f>
        <v>8.5271933949938852</v>
      </c>
      <c r="J127" s="183">
        <f>Enhanced!J88</f>
        <v>0.24559963589265088</v>
      </c>
      <c r="K127" s="123">
        <f>Enhanced!K88</f>
        <v>2.9656083483054686E-2</v>
      </c>
      <c r="L127" s="126">
        <f>Enhanced!L88</f>
        <v>1477686139.4397051</v>
      </c>
      <c r="M127" s="127">
        <f>Enhanced!M88</f>
        <v>-115703759.78395057</v>
      </c>
      <c r="N127" s="123">
        <f>Enhanced!N88</f>
        <v>-7.2614844515033444E-2</v>
      </c>
      <c r="O127" s="121">
        <f>Enhanced!O88</f>
        <v>473533841.06700814</v>
      </c>
      <c r="P127" s="122">
        <f>Enhanced!P88</f>
        <v>-43614053.224183738</v>
      </c>
      <c r="Q127" s="123">
        <f>Enhanced!Q88</f>
        <v>-8.4335745549078564E-2</v>
      </c>
    </row>
    <row r="128" spans="2:17">
      <c r="B128" s="418"/>
      <c r="C128" s="309" t="s">
        <v>128</v>
      </c>
      <c r="D128" s="314">
        <f>'Enhanced - Aggs'!D80</f>
        <v>0</v>
      </c>
      <c r="E128" s="122">
        <f>'Enhanced - Aggs'!E80</f>
        <v>0</v>
      </c>
      <c r="F128" s="123">
        <f>'Enhanced - Aggs'!F80</f>
        <v>0</v>
      </c>
      <c r="G128" s="124">
        <f>'Enhanced - Aggs'!G80</f>
        <v>0</v>
      </c>
      <c r="H128" s="125">
        <f>'Enhanced - Aggs'!H80</f>
        <v>0</v>
      </c>
      <c r="I128" s="182">
        <f>'Enhanced - Aggs'!I80</f>
        <v>0</v>
      </c>
      <c r="J128" s="183">
        <f>'Enhanced - Aggs'!J80</f>
        <v>0</v>
      </c>
      <c r="K128" s="123">
        <f>'Enhanced - Aggs'!K80</f>
        <v>0</v>
      </c>
      <c r="L128" s="126">
        <f>'Enhanced - Aggs'!L80</f>
        <v>0</v>
      </c>
      <c r="M128" s="127">
        <f>'Enhanced - Aggs'!M80</f>
        <v>0</v>
      </c>
      <c r="N128" s="123">
        <f>'Enhanced - Aggs'!N80</f>
        <v>0</v>
      </c>
      <c r="O128" s="121">
        <f>'Enhanced - Aggs'!O80</f>
        <v>0</v>
      </c>
      <c r="P128" s="122">
        <f>'Enhanced - Aggs'!P80</f>
        <v>0</v>
      </c>
      <c r="Q128" s="123">
        <f>'Enhanced - Aggs'!Q80</f>
        <v>0</v>
      </c>
    </row>
    <row r="129" spans="2:17" ht="15" customHeight="1">
      <c r="B129" s="418"/>
      <c r="C129" s="309" t="s">
        <v>129</v>
      </c>
      <c r="D129" s="314">
        <f>'Enhanced - Aggs'!D81</f>
        <v>666.43726539611816</v>
      </c>
      <c r="E129" s="122">
        <f>'Enhanced - Aggs'!E81</f>
        <v>470.84251037240028</v>
      </c>
      <c r="F129" s="123">
        <f>'Enhanced - Aggs'!F81</f>
        <v>2.4072348479656611</v>
      </c>
      <c r="G129" s="124">
        <f>'Enhanced - Aggs'!G81</f>
        <v>3.7425660398305541E-4</v>
      </c>
      <c r="H129" s="125">
        <f>'Enhanced - Aggs'!H81</f>
        <v>2.7529930168521339E-4</v>
      </c>
      <c r="I129" s="182">
        <f>'Enhanced - Aggs'!I81</f>
        <v>16.053373733988359</v>
      </c>
      <c r="J129" s="183">
        <f>'Enhanced - Aggs'!J81</f>
        <v>-0.44079353938679589</v>
      </c>
      <c r="K129" s="123">
        <f>'Enhanced - Aggs'!K81</f>
        <v>-2.6724206932127077E-2</v>
      </c>
      <c r="L129" s="126">
        <f>'Enhanced - Aggs'!L81</f>
        <v>10698.566491661071</v>
      </c>
      <c r="M129" s="127">
        <f>'Enhanced - Aggs'!M81</f>
        <v>7472.3938845050334</v>
      </c>
      <c r="N129" s="123">
        <f>'Enhanced - Aggs'!N81</f>
        <v>2.3161791988222724</v>
      </c>
      <c r="O129" s="121">
        <f>'Enhanced - Aggs'!O81</f>
        <v>1332.8745307922363</v>
      </c>
      <c r="P129" s="122">
        <f>'Enhanced - Aggs'!P81</f>
        <v>831.5644428730011</v>
      </c>
      <c r="Q129" s="123">
        <f>'Enhanced - Aggs'!Q81</f>
        <v>1.6587825836989187</v>
      </c>
    </row>
    <row r="130" spans="2:17">
      <c r="B130" s="418"/>
      <c r="C130" s="309" t="s">
        <v>130</v>
      </c>
      <c r="D130" s="314">
        <f>'Enhanced - Aggs'!D82</f>
        <v>696655.65997327829</v>
      </c>
      <c r="E130" s="122">
        <f>'Enhanced - Aggs'!E82</f>
        <v>93792.113031484885</v>
      </c>
      <c r="F130" s="123">
        <f>'Enhanced - Aggs'!F82</f>
        <v>0.1555776817279359</v>
      </c>
      <c r="G130" s="124">
        <f>'Enhanced - Aggs'!G82</f>
        <v>0.39122659398735959</v>
      </c>
      <c r="H130" s="125">
        <f>'Enhanced - Aggs'!H82</f>
        <v>8.6219692080229171E-2</v>
      </c>
      <c r="I130" s="182">
        <f>'Enhanced - Aggs'!I82</f>
        <v>14.996359233321355</v>
      </c>
      <c r="J130" s="183">
        <f>'Enhanced - Aggs'!J82</f>
        <v>-1.3570185390164777</v>
      </c>
      <c r="K130" s="123">
        <f>'Enhanced - Aggs'!K82</f>
        <v>-8.2980932618820197E-2</v>
      </c>
      <c r="L130" s="126">
        <f>'Enhanced - Aggs'!L82</f>
        <v>10447298.538885854</v>
      </c>
      <c r="M130" s="127">
        <f>'Enhanced - Aggs'!M82</f>
        <v>588443.21057518385</v>
      </c>
      <c r="N130" s="123">
        <f>'Enhanced - Aggs'!N82</f>
        <v>5.9686767984657552E-2</v>
      </c>
      <c r="O130" s="121">
        <f>'Enhanced - Aggs'!O82</f>
        <v>3892807.7595453425</v>
      </c>
      <c r="P130" s="122">
        <f>'Enhanced - Aggs'!P82</f>
        <v>-79810.422020511236</v>
      </c>
      <c r="Q130" s="123">
        <f>'Enhanced - Aggs'!Q82</f>
        <v>-2.0090131588999832E-2</v>
      </c>
    </row>
    <row r="131" spans="2:17">
      <c r="B131" s="418"/>
      <c r="C131" s="310" t="s">
        <v>225</v>
      </c>
      <c r="D131" s="314">
        <f>Enhanced!D89</f>
        <v>25775.239699058235</v>
      </c>
      <c r="E131" s="122">
        <f>Enhanced!E89</f>
        <v>13702.751060977578</v>
      </c>
      <c r="F131" s="123">
        <f>Enhanced!F89</f>
        <v>1.135039466324659</v>
      </c>
      <c r="G131" s="124">
        <f>Enhanced!G89</f>
        <v>1.4474811325091538E-2</v>
      </c>
      <c r="H131" s="125">
        <f>Enhanced!H89</f>
        <v>8.366974192644169E-3</v>
      </c>
      <c r="I131" s="182">
        <f>Enhanced!I89</f>
        <v>15.824658888836433</v>
      </c>
      <c r="J131" s="183">
        <f>Enhanced!J89</f>
        <v>-0.99763522219200773</v>
      </c>
      <c r="K131" s="123">
        <f>Enhanced!K89</f>
        <v>-5.9304350263260065E-2</v>
      </c>
      <c r="L131" s="126">
        <f>Enhanced!L89</f>
        <v>407884.37601559161</v>
      </c>
      <c r="M131" s="127">
        <f>Enhanced!M89</f>
        <v>204797.4214937496</v>
      </c>
      <c r="N131" s="123">
        <f>Enhanced!N89</f>
        <v>1.0084223379878574</v>
      </c>
      <c r="O131" s="121">
        <f>Enhanced!O89</f>
        <v>70456.357292890549</v>
      </c>
      <c r="P131" s="122">
        <f>Enhanced!P89</f>
        <v>33069.473852038383</v>
      </c>
      <c r="Q131" s="123">
        <f>Enhanced!Q89</f>
        <v>0.88452074119405732</v>
      </c>
    </row>
    <row r="132" spans="2:17">
      <c r="B132" s="418"/>
      <c r="C132" s="310" t="s">
        <v>226</v>
      </c>
      <c r="D132" s="314">
        <f>Enhanced!D90</f>
        <v>0</v>
      </c>
      <c r="E132" s="122">
        <f>Enhanced!E90</f>
        <v>0</v>
      </c>
      <c r="F132" s="123">
        <f>Enhanced!F90</f>
        <v>0</v>
      </c>
      <c r="G132" s="124">
        <f>Enhanced!G90</f>
        <v>0</v>
      </c>
      <c r="H132" s="125">
        <f>Enhanced!H90</f>
        <v>0</v>
      </c>
      <c r="I132" s="182">
        <f>Enhanced!I90</f>
        <v>0</v>
      </c>
      <c r="J132" s="183">
        <f>Enhanced!J90</f>
        <v>0</v>
      </c>
      <c r="K132" s="123">
        <f>Enhanced!K90</f>
        <v>0</v>
      </c>
      <c r="L132" s="126">
        <f>Enhanced!L90</f>
        <v>0</v>
      </c>
      <c r="M132" s="127">
        <f>Enhanced!M90</f>
        <v>0</v>
      </c>
      <c r="N132" s="123">
        <f>Enhanced!N90</f>
        <v>0</v>
      </c>
      <c r="O132" s="121">
        <f>Enhanced!O90</f>
        <v>0</v>
      </c>
      <c r="P132" s="122">
        <f>Enhanced!P90</f>
        <v>0</v>
      </c>
      <c r="Q132" s="123">
        <f>Enhanced!Q90</f>
        <v>0</v>
      </c>
    </row>
    <row r="133" spans="2:17">
      <c r="B133" s="418"/>
      <c r="C133" s="310" t="s">
        <v>227</v>
      </c>
      <c r="D133" s="314">
        <f>Enhanced!D91</f>
        <v>4124792.0853797346</v>
      </c>
      <c r="E133" s="122">
        <f>Enhanced!E91</f>
        <v>-443454.61141956132</v>
      </c>
      <c r="F133" s="123">
        <f>Enhanced!F91</f>
        <v>-9.7073262643688679E-2</v>
      </c>
      <c r="G133" s="124">
        <f>Enhanced!G91</f>
        <v>2.3163930922932994</v>
      </c>
      <c r="H133" s="125">
        <f>Enhanced!H91</f>
        <v>5.1789225090987934E-3</v>
      </c>
      <c r="I133" s="182">
        <f>Enhanced!I91</f>
        <v>24.694653768942306</v>
      </c>
      <c r="J133" s="183">
        <f>Enhanced!J91</f>
        <v>2.1987573667191782</v>
      </c>
      <c r="K133" s="123">
        <f>Enhanced!K91</f>
        <v>9.7740375729232498E-2</v>
      </c>
      <c r="L133" s="126">
        <f>Enhanced!L91</f>
        <v>101860312.41732606</v>
      </c>
      <c r="M133" s="127">
        <f>Enhanced!M91</f>
        <v>-906492.01366890967</v>
      </c>
      <c r="N133" s="123">
        <f>Enhanced!N91</f>
        <v>-8.8208640785127617E-3</v>
      </c>
      <c r="O133" s="121">
        <f>Enhanced!O91</f>
        <v>36947766.955626823</v>
      </c>
      <c r="P133" s="122">
        <f>Enhanced!P91</f>
        <v>-1783149.3007601127</v>
      </c>
      <c r="Q133" s="123">
        <f>Enhanced!Q91</f>
        <v>-4.6039429817673415E-2</v>
      </c>
    </row>
    <row r="134" spans="2:17">
      <c r="B134" s="418"/>
      <c r="C134" s="310" t="s">
        <v>131</v>
      </c>
      <c r="D134" s="314">
        <f>'Enhanced - Aggs'!D84</f>
        <v>0</v>
      </c>
      <c r="E134" s="122">
        <f>'Enhanced - Aggs'!E84</f>
        <v>0</v>
      </c>
      <c r="F134" s="123">
        <f>'Enhanced - Aggs'!F84</f>
        <v>0</v>
      </c>
      <c r="G134" s="124">
        <f>'Enhanced - Aggs'!G84</f>
        <v>0</v>
      </c>
      <c r="H134" s="125">
        <f>'Enhanced - Aggs'!H84</f>
        <v>0</v>
      </c>
      <c r="I134" s="182">
        <f>'Enhanced - Aggs'!I84</f>
        <v>0</v>
      </c>
      <c r="J134" s="183">
        <f>'Enhanced - Aggs'!J84</f>
        <v>0</v>
      </c>
      <c r="K134" s="123">
        <f>'Enhanced - Aggs'!K84</f>
        <v>0</v>
      </c>
      <c r="L134" s="126">
        <f>'Enhanced - Aggs'!L84</f>
        <v>0</v>
      </c>
      <c r="M134" s="127">
        <f>'Enhanced - Aggs'!M84</f>
        <v>0</v>
      </c>
      <c r="N134" s="123">
        <f>'Enhanced - Aggs'!N84</f>
        <v>0</v>
      </c>
      <c r="O134" s="121">
        <f>'Enhanced - Aggs'!O84</f>
        <v>0</v>
      </c>
      <c r="P134" s="122">
        <f>'Enhanced - Aggs'!P84</f>
        <v>0</v>
      </c>
      <c r="Q134" s="123">
        <f>'Enhanced - Aggs'!Q84</f>
        <v>0</v>
      </c>
    </row>
    <row r="135" spans="2:17">
      <c r="B135" s="423"/>
      <c r="C135" s="311" t="s">
        <v>179</v>
      </c>
      <c r="D135" s="314">
        <f>'Enhanced - Aggs'!D85</f>
        <v>10246037.417864047</v>
      </c>
      <c r="E135" s="122">
        <f>'Enhanced - Aggs'!E85</f>
        <v>2508908.7075777864</v>
      </c>
      <c r="F135" s="123">
        <f>'Enhanced - Aggs'!F85</f>
        <v>0.32426870503553523</v>
      </c>
      <c r="G135" s="124">
        <f>'Enhanced - Aggs'!G85</f>
        <v>62.874196552883802</v>
      </c>
      <c r="H135" s="125">
        <f>'Enhanced - Aggs'!H85</f>
        <v>6.8199183235969585</v>
      </c>
      <c r="I135" s="182">
        <f>'Enhanced - Aggs'!I85</f>
        <v>42.049585256504869</v>
      </c>
      <c r="J135" s="183">
        <f>'Enhanced - Aggs'!J85</f>
        <v>3.1643675402837914</v>
      </c>
      <c r="K135" s="123">
        <f>'Enhanced - Aggs'!K85</f>
        <v>8.1377133166050566E-2</v>
      </c>
      <c r="L135" s="126">
        <f>'Enhanced - Aggs'!L85</f>
        <v>430841623.94381326</v>
      </c>
      <c r="M135" s="127">
        <f>'Enhanced - Aggs'!M85</f>
        <v>129981689.5459072</v>
      </c>
      <c r="N135" s="123">
        <f>'Enhanced - Aggs'!N85</f>
        <v>0.43203389579284524</v>
      </c>
      <c r="O135" s="121">
        <f>'Enhanced - Aggs'!O85</f>
        <v>93737824.730263129</v>
      </c>
      <c r="P135" s="122">
        <f>'Enhanced - Aggs'!P85</f>
        <v>22802836.891810209</v>
      </c>
      <c r="Q135" s="123">
        <f>'Enhanced - Aggs'!Q85</f>
        <v>0.32146106719213524</v>
      </c>
    </row>
    <row r="136" spans="2:17" ht="15" thickBot="1">
      <c r="B136" s="417"/>
      <c r="C136" s="312" t="s">
        <v>228</v>
      </c>
      <c r="D136" s="315">
        <f>Enhanced!D92</f>
        <v>506609.31354653323</v>
      </c>
      <c r="E136" s="145">
        <f>Enhanced!E92</f>
        <v>-25558.180299970903</v>
      </c>
      <c r="F136" s="146">
        <f>Enhanced!F92</f>
        <v>-4.8026571700643526E-2</v>
      </c>
      <c r="G136" s="147">
        <f>Enhanced!G92</f>
        <v>0.2845007190908157</v>
      </c>
      <c r="H136" s="148">
        <f>Enhanced!H92</f>
        <v>1.5261088635143749E-2</v>
      </c>
      <c r="I136" s="255">
        <f>Enhanced!I92</f>
        <v>23.7184107239638</v>
      </c>
      <c r="J136" s="184">
        <f>Enhanced!J92</f>
        <v>1.1017156406168596</v>
      </c>
      <c r="K136" s="146">
        <f>Enhanced!K92</f>
        <v>4.8712494754729732E-2</v>
      </c>
      <c r="L136" s="149">
        <f>Enhanced!L92</f>
        <v>12015967.775282033</v>
      </c>
      <c r="M136" s="150">
        <f>Enhanced!M92</f>
        <v>-19902.166313260794</v>
      </c>
      <c r="N136" s="146">
        <f>Enhanced!N92</f>
        <v>-1.6535710679690895E-3</v>
      </c>
      <c r="O136" s="144">
        <f>Enhanced!O92</f>
        <v>4612468.0736269774</v>
      </c>
      <c r="P136" s="145">
        <f>Enhanced!P92</f>
        <v>-250070.47095090058</v>
      </c>
      <c r="Q136" s="146">
        <f>Enhanced!Q92</f>
        <v>-5.142796682398524E-2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Alternatives'!D145</f>
        <v>2437364.5777537953</v>
      </c>
      <c r="E137" s="384">
        <f>'Non-Dairy Alternatives'!E145</f>
        <v>918279.81345211738</v>
      </c>
      <c r="F137" s="385">
        <f>'Non-Dairy Alternatives'!F145</f>
        <v>0.60449544030168056</v>
      </c>
      <c r="G137" s="386">
        <f>'Non-Dairy Alternatives'!G145</f>
        <v>100</v>
      </c>
      <c r="H137" s="387">
        <f>'Non-Dairy Alternatives'!H145</f>
        <v>-1.4210854715202004E-14</v>
      </c>
      <c r="I137" s="388">
        <f>'Non-Dairy Alternatives'!I145</f>
        <v>31.91351870877806</v>
      </c>
      <c r="J137" s="389">
        <f>'Non-Dairy Alternatives'!J145</f>
        <v>5.0149565502952953</v>
      </c>
      <c r="K137" s="385">
        <f>'Non-Dairy Alternatives'!K145</f>
        <v>0.18643957698362595</v>
      </c>
      <c r="L137" s="390">
        <f>'Non-Dairy Alternatives'!L145</f>
        <v>77784880.052258685</v>
      </c>
      <c r="M137" s="391">
        <f>'Non-Dairy Alternatives'!M145</f>
        <v>36923684.095685862</v>
      </c>
      <c r="N137" s="385">
        <f>'Non-Dairy Alternatives'!N145</f>
        <v>0.90363689146368253</v>
      </c>
      <c r="O137" s="383">
        <f>'Non-Dairy Alternatives'!O145</f>
        <v>20112933.698037885</v>
      </c>
      <c r="P137" s="384">
        <f>'Non-Dairy Alternatives'!P145</f>
        <v>8738683.2571921218</v>
      </c>
      <c r="Q137" s="385">
        <f>'Non-Dairy Alternatives'!Q145</f>
        <v>0.76828651722058738</v>
      </c>
    </row>
    <row r="138" spans="2:17" ht="15.5" customHeight="1">
      <c r="B138" s="423"/>
      <c r="C138" s="93" t="s">
        <v>265</v>
      </c>
      <c r="D138" s="137">
        <f>'Non-Dairy Alternatives'!D146</f>
        <v>29868.860611056876</v>
      </c>
      <c r="E138" s="138">
        <f>'Non-Dairy Alternatives'!E146</f>
        <v>8128.6052686709554</v>
      </c>
      <c r="F138" s="139">
        <f>'Non-Dairy Alternatives'!F146</f>
        <v>0.37389649480441051</v>
      </c>
      <c r="G138" s="140">
        <f>'Non-Dairy Alternatives'!G146</f>
        <v>1.2254572370368635</v>
      </c>
      <c r="H138" s="141">
        <f>'Non-Dairy Alternatives'!H146</f>
        <v>-0.2056844512533158</v>
      </c>
      <c r="I138" s="254">
        <f>'Non-Dairy Alternatives'!I146</f>
        <v>24.224038345799343</v>
      </c>
      <c r="J138" s="177">
        <f>'Non-Dairy Alternatives'!J146</f>
        <v>0.50632866587410774</v>
      </c>
      <c r="K138" s="317">
        <f>'Non-Dairy Alternatives'!K146</f>
        <v>2.1348126472037321E-2</v>
      </c>
      <c r="L138" s="335">
        <f>'Non-Dairy Alternatives'!L146</f>
        <v>723544.42478757736</v>
      </c>
      <c r="M138" s="143">
        <f>'Non-Dairy Alternatives'!M146</f>
        <v>207915.36020942446</v>
      </c>
      <c r="N138" s="139">
        <f>'Non-Dairy Alternatives'!N146</f>
        <v>0.40322661093498374</v>
      </c>
      <c r="O138" s="137">
        <f>'Non-Dairy Alternatives'!O146</f>
        <v>225283.40314400196</v>
      </c>
      <c r="P138" s="138">
        <f>'Non-Dairy Alternatives'!P146</f>
        <v>66291.489154577255</v>
      </c>
      <c r="Q138" s="139">
        <f>'Non-Dairy Alternatives'!Q146</f>
        <v>0.41694880884940233</v>
      </c>
    </row>
    <row r="139" spans="2:17" ht="15.5" customHeight="1">
      <c r="B139" s="423"/>
      <c r="C139" s="332" t="s">
        <v>85</v>
      </c>
      <c r="D139" s="121">
        <f>'Non-Dairy Alternatives'!D147</f>
        <v>509202.21429597546</v>
      </c>
      <c r="E139" s="122">
        <f>'Non-Dairy Alternatives'!E147</f>
        <v>-83186.528762109054</v>
      </c>
      <c r="F139" s="123">
        <f>'Non-Dairy Alternatives'!F147</f>
        <v>-0.14042557313408047</v>
      </c>
      <c r="G139" s="124">
        <f>'Non-Dairy Alternatives'!G147</f>
        <v>20.891507940319766</v>
      </c>
      <c r="H139" s="125">
        <f>'Non-Dairy Alternatives'!H147</f>
        <v>-18.104916550212547</v>
      </c>
      <c r="I139" s="182">
        <f>'Non-Dairy Alternatives'!I147</f>
        <v>18.866919869040117</v>
      </c>
      <c r="J139" s="183">
        <f>'Non-Dairy Alternatives'!J147</f>
        <v>-0.13480484657918979</v>
      </c>
      <c r="K139" s="316">
        <f>'Non-Dairy Alternatives'!K147</f>
        <v>-7.0943479392889522E-3</v>
      </c>
      <c r="L139" s="319">
        <f>'Non-Dairy Alternatives'!L147</f>
        <v>9607077.3742599636</v>
      </c>
      <c r="M139" s="127">
        <f>'Non-Dairy Alternatives'!M147</f>
        <v>-1649330.4459614959</v>
      </c>
      <c r="N139" s="123">
        <f>'Non-Dairy Alternatives'!N147</f>
        <v>-0.14652369319798211</v>
      </c>
      <c r="O139" s="121">
        <f>'Non-Dairy Alternatives'!O147</f>
        <v>2383125.2529983907</v>
      </c>
      <c r="P139" s="122">
        <f>'Non-Dairy Alternatives'!P147</f>
        <v>-527631.89931093948</v>
      </c>
      <c r="Q139" s="123">
        <f>'Non-Dairy Alternatives'!Q147</f>
        <v>-0.18126963937624546</v>
      </c>
    </row>
    <row r="140" spans="2:17" ht="15.5" customHeight="1">
      <c r="B140" s="423"/>
      <c r="C140" s="332" t="s">
        <v>87</v>
      </c>
      <c r="D140" s="121">
        <f>'Non-Dairy Alternatives'!D148</f>
        <v>0.73889787626266479</v>
      </c>
      <c r="E140" s="122">
        <f>'Non-Dairy Alternatives'!E148</f>
        <v>-6.6336301369355199E-3</v>
      </c>
      <c r="F140" s="123">
        <f>'Non-Dairy Alternatives'!F148</f>
        <v>-8.8978535179168334E-3</v>
      </c>
      <c r="G140" s="124">
        <f>'Non-Dairy Alternatives'!G148</f>
        <v>3.0315443286847622E-5</v>
      </c>
      <c r="H140" s="125">
        <f>'Non-Dairy Alternatives'!H148</f>
        <v>-1.8762233214128985E-5</v>
      </c>
      <c r="I140" s="182">
        <f>'Non-Dairy Alternatives'!I148</f>
        <v>69.189765458422173</v>
      </c>
      <c r="J140" s="183">
        <f>'Non-Dairy Alternatives'!J148</f>
        <v>0.19936572432700927</v>
      </c>
      <c r="K140" s="316">
        <f>'Non-Dairy Alternatives'!K148</f>
        <v>2.8897603883353412E-3</v>
      </c>
      <c r="L140" s="319">
        <f>'Non-Dairy Alternatives'!L148</f>
        <v>51.124170756340028</v>
      </c>
      <c r="M140" s="127">
        <f>'Non-Dairy Alternatives'!M148</f>
        <v>-0.31034588453052692</v>
      </c>
      <c r="N140" s="123">
        <f>'Non-Dairy Alternatives'!N148</f>
        <v>-6.0338057942187781E-3</v>
      </c>
      <c r="O140" s="121">
        <f>'Non-Dairy Alternatives'!O148</f>
        <v>7.8773760795593262</v>
      </c>
      <c r="P140" s="122">
        <f>'Non-Dairy Alternatives'!P148</f>
        <v>-5.0675465791577778E-2</v>
      </c>
      <c r="Q140" s="123">
        <f>'Non-Dairy Alternatives'!Q148</f>
        <v>-6.3919193135537102E-3</v>
      </c>
    </row>
    <row r="141" spans="2:17" ht="15.5" customHeight="1">
      <c r="B141" s="423"/>
      <c r="C141" s="332" t="s">
        <v>261</v>
      </c>
      <c r="D141" s="121">
        <f>'Non-Dairy Alternatives'!D149</f>
        <v>1791611.003256965</v>
      </c>
      <c r="E141" s="122">
        <f>'Non-Dairy Alternatives'!E149</f>
        <v>1023886.2258557461</v>
      </c>
      <c r="F141" s="123">
        <f>'Non-Dairy Alternatives'!F149</f>
        <v>1.333663125113201</v>
      </c>
      <c r="G141" s="124">
        <f>'Non-Dairy Alternatives'!G149</f>
        <v>73.506073716229267</v>
      </c>
      <c r="H141" s="125">
        <f>'Non-Dairy Alternatives'!H149</f>
        <v>22.967433908717176</v>
      </c>
      <c r="I141" s="182">
        <f>'Non-Dairy Alternatives'!I149</f>
        <v>36.813581928916278</v>
      </c>
      <c r="J141" s="183">
        <f>'Non-Dairy Alternatives'!J149</f>
        <v>1.6562755520232955</v>
      </c>
      <c r="K141" s="316">
        <f>'Non-Dairy Alternatives'!K149</f>
        <v>4.7110422347710824E-2</v>
      </c>
      <c r="L141" s="319">
        <f>'Non-Dairy Alternatives'!L149</f>
        <v>65955618.453148171</v>
      </c>
      <c r="M141" s="127">
        <f>'Non-Dairy Alternatives'!M149</f>
        <v>38964483.240921557</v>
      </c>
      <c r="N141" s="123">
        <f>'Non-Dairy Alternatives'!N149</f>
        <v>1.4436029805545627</v>
      </c>
      <c r="O141" s="121">
        <f>'Non-Dairy Alternatives'!O149</f>
        <v>17172434.851699397</v>
      </c>
      <c r="P141" s="122">
        <f>'Non-Dairy Alternatives'!P149</f>
        <v>9360533.8640335724</v>
      </c>
      <c r="Q141" s="123">
        <f>'Non-Dairy Alternatives'!Q149</f>
        <v>1.1982402079612733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Alternatives'!D150</f>
        <v>123.66888380050659</v>
      </c>
      <c r="E143" s="122">
        <f>'Non-Dairy Alternatives'!E150</f>
        <v>-53.14304256439209</v>
      </c>
      <c r="F143" s="123">
        <f>'Non-Dairy Alternatives'!F150</f>
        <v>-0.30056254494234291</v>
      </c>
      <c r="G143" s="124">
        <f>'Non-Dairy Alternatives'!G150</f>
        <v>5.0738771265181944E-3</v>
      </c>
      <c r="H143" s="125">
        <f>'Non-Dairy Alternatives'!H150</f>
        <v>-6.5654948506064011E-3</v>
      </c>
      <c r="I143" s="182">
        <f>'Non-Dairy Alternatives'!I150</f>
        <v>36.225490010973374</v>
      </c>
      <c r="J143" s="183">
        <f>'Non-Dairy Alternatives'!J150</f>
        <v>1.2178719789150634</v>
      </c>
      <c r="K143" s="316">
        <f>'Non-Dairy Alternatives'!K150</f>
        <v>3.4788770198526338E-2</v>
      </c>
      <c r="L143" s="319">
        <f>'Non-Dairy Alternatives'!L150</f>
        <v>4479.9659147834782</v>
      </c>
      <c r="M143" s="127">
        <f>'Non-Dairy Alternatives'!M150</f>
        <v>-1709.7984669113157</v>
      </c>
      <c r="N143" s="123">
        <f>'Non-Dairy Alternatives'!N150</f>
        <v>-0.27622997605010013</v>
      </c>
      <c r="O143" s="121">
        <f>'Non-Dairy Alternatives'!O150</f>
        <v>494.67553520202637</v>
      </c>
      <c r="P143" s="122">
        <f>'Non-Dairy Alternatives'!P150</f>
        <v>-212.57217025756836</v>
      </c>
      <c r="Q143" s="123">
        <f>'Non-Dairy Alternatives'!Q150</f>
        <v>-0.30056254494234291</v>
      </c>
    </row>
    <row r="144" spans="2:17">
      <c r="B144" s="418"/>
      <c r="C144" s="332" t="s">
        <v>264</v>
      </c>
      <c r="D144" s="121">
        <f>'Non-Dairy Alternatives'!D151</f>
        <v>9145.7527321615016</v>
      </c>
      <c r="E144" s="122">
        <f>'Non-Dairy Alternatives'!E151</f>
        <v>-4554.3957711487874</v>
      </c>
      <c r="F144" s="123">
        <f>'Non-Dairy Alternatives'!F151</f>
        <v>-0.33243404405786803</v>
      </c>
      <c r="G144" s="124">
        <f>'Non-Dairy Alternatives'!G151</f>
        <v>0.37523121553649402</v>
      </c>
      <c r="H144" s="125">
        <f>'Non-Dairy Alternatives'!H151</f>
        <v>-0.52663738490386636</v>
      </c>
      <c r="I144" s="182">
        <f>'Non-Dairy Alternatives'!I151</f>
        <v>25.168980878057958</v>
      </c>
      <c r="J144" s="183">
        <f>'Non-Dairy Alternatives'!J151</f>
        <v>-0.64617947842965862</v>
      </c>
      <c r="K144" s="316">
        <f>'Non-Dairy Alternatives'!K151</f>
        <v>-2.5031007729815129E-2</v>
      </c>
      <c r="L144" s="319">
        <f>'Non-Dairy Alternatives'!L151</f>
        <v>230189.27563121915</v>
      </c>
      <c r="M144" s="127">
        <f>'Non-Dairy Alternatives'!M151</f>
        <v>-123482.25488942978</v>
      </c>
      <c r="N144" s="123">
        <f>'Non-Dairy Alternatives'!N151</f>
        <v>-0.34914389266121698</v>
      </c>
      <c r="O144" s="121">
        <f>'Non-Dairy Alternatives'!O151</f>
        <v>69308.842386126518</v>
      </c>
      <c r="P144" s="122">
        <f>'Non-Dairy Alternatives'!P151</f>
        <v>-34930.0280803442</v>
      </c>
      <c r="Q144" s="123">
        <f>'Non-Dairy Alternatives'!Q151</f>
        <v>-0.33509599561115477</v>
      </c>
    </row>
    <row r="145" spans="2:17">
      <c r="B145" s="418"/>
      <c r="C145" s="332" t="s">
        <v>229</v>
      </c>
      <c r="D145" s="121">
        <f>'Non-Dairy Alternatives'!D152</f>
        <v>88798.655596645563</v>
      </c>
      <c r="E145" s="122">
        <f>'Non-Dairy Alternatives'!E152</f>
        <v>-21409.75939122487</v>
      </c>
      <c r="F145" s="123">
        <f>'Non-Dairy Alternatives'!F152</f>
        <v>-0.19426610385042953</v>
      </c>
      <c r="G145" s="124">
        <f>'Non-Dairy Alternatives'!G152</f>
        <v>3.6432241777502092</v>
      </c>
      <c r="H145" s="125">
        <f>'Non-Dairy Alternatives'!H152</f>
        <v>-3.6116978369889203</v>
      </c>
      <c r="I145" s="182">
        <f>'Non-Dairy Alternatives'!I152</f>
        <v>12.748626868861198</v>
      </c>
      <c r="J145" s="183">
        <f>'Non-Dairy Alternatives'!J152</f>
        <v>-1.565049346972355</v>
      </c>
      <c r="K145" s="316">
        <f>'Non-Dairy Alternatives'!K152</f>
        <v>-0.1093394403627157</v>
      </c>
      <c r="L145" s="319">
        <f>'Non-Dairy Alternatives'!L152</f>
        <v>1132060.9266581475</v>
      </c>
      <c r="M145" s="127">
        <f>'Non-Dairy Alternatives'!M152</f>
        <v>-445426.64173844759</v>
      </c>
      <c r="N145" s="123">
        <f>'Non-Dairy Alternatives'!N152</f>
        <v>-0.28236459713669398</v>
      </c>
      <c r="O145" s="121">
        <f>'Non-Dairy Alternatives'!O152</f>
        <v>227839.1521756021</v>
      </c>
      <c r="P145" s="122">
        <f>'Non-Dairy Alternatives'!P152</f>
        <v>-124581.72278267273</v>
      </c>
      <c r="Q145" s="123">
        <f>'Non-Dairy Alternatives'!Q152</f>
        <v>-0.35350267715390776</v>
      </c>
    </row>
    <row r="146" spans="2:17">
      <c r="B146" s="418"/>
      <c r="C146" s="332" t="s">
        <v>230</v>
      </c>
      <c r="D146" s="121">
        <f>'Non-Dairy Alternatives'!D153</f>
        <v>359.6030580997467</v>
      </c>
      <c r="E146" s="122">
        <f>'Non-Dairy Alternatives'!E153</f>
        <v>201.01140017044543</v>
      </c>
      <c r="F146" s="123">
        <f>'Non-Dairy Alternatives'!F153</f>
        <v>1.26747776519276</v>
      </c>
      <c r="G146" s="124">
        <f>'Non-Dairy Alternatives'!G153</f>
        <v>1.4753765660742739E-2</v>
      </c>
      <c r="H146" s="125">
        <f>'Non-Dairy Alternatives'!H153</f>
        <v>4.3138177621009043E-3</v>
      </c>
      <c r="I146" s="182">
        <f>'Non-Dairy Alternatives'!I153</f>
        <v>19.437722241992475</v>
      </c>
      <c r="J146" s="183">
        <f>'Non-Dairy Alternatives'!J153</f>
        <v>-1.3291093050330147</v>
      </c>
      <c r="K146" s="316">
        <f>'Non-Dairy Alternatives'!K153</f>
        <v>-6.4001545061089876E-2</v>
      </c>
      <c r="L146" s="319">
        <f>'Non-Dairy Alternatives'!L153</f>
        <v>6989.8643607139584</v>
      </c>
      <c r="M146" s="127">
        <f>'Non-Dairy Alternatives'!M153</f>
        <v>3696.4181157326693</v>
      </c>
      <c r="N146" s="123">
        <f>'Non-Dairy Alternatives'!N153</f>
        <v>1.1223556848287559</v>
      </c>
      <c r="O146" s="121">
        <f>'Non-Dairy Alternatives'!O153</f>
        <v>958.94148826599121</v>
      </c>
      <c r="P146" s="122">
        <f>'Non-Dairy Alternatives'!P153</f>
        <v>501.3600914478302</v>
      </c>
      <c r="Q146" s="123">
        <f>'Non-Dairy Alternatives'!Q153</f>
        <v>1.0956741137950292</v>
      </c>
    </row>
    <row r="147" spans="2:17">
      <c r="B147" s="418"/>
      <c r="C147" s="333" t="s">
        <v>230</v>
      </c>
      <c r="D147" s="121">
        <f>'Non-Dairy Alternatives'!D154</f>
        <v>2505.7874282508374</v>
      </c>
      <c r="E147" s="122">
        <f>'Non-Dairy Alternatives'!E154</f>
        <v>1925.3393231659056</v>
      </c>
      <c r="F147" s="123">
        <f>'Non-Dairy Alternatives'!F154</f>
        <v>3.3169878690261001</v>
      </c>
      <c r="G147" s="124">
        <f>'Non-Dairy Alternatives'!G154</f>
        <v>0.10280724726705015</v>
      </c>
      <c r="H147" s="125">
        <f>'Non-Dairy Alternatives'!H154</f>
        <v>6.4596864362461981E-2</v>
      </c>
      <c r="I147" s="182">
        <f>'Non-Dairy Alternatives'!I154</f>
        <v>22.11554717450873</v>
      </c>
      <c r="J147" s="183">
        <f>'Non-Dairy Alternatives'!J154</f>
        <v>-0.41149977573597596</v>
      </c>
      <c r="K147" s="316">
        <f>'Non-Dairy Alternatives'!K154</f>
        <v>-1.8266920499826363E-2</v>
      </c>
      <c r="L147" s="319">
        <f>'Non-Dairy Alternatives'!L154</f>
        <v>55416.860078772304</v>
      </c>
      <c r="M147" s="127">
        <f>'Non-Dairy Alternatives'!M154</f>
        <v>42341.078363343477</v>
      </c>
      <c r="N147" s="123">
        <f>'Non-Dairy Alternatives'!N154</f>
        <v>3.2381297948238861</v>
      </c>
      <c r="O147" s="121">
        <f>'Non-Dairy Alternatives'!O154</f>
        <v>19414.39777636528</v>
      </c>
      <c r="P147" s="122">
        <f>'Non-Dairy Alternatives'!P154</f>
        <v>14935.240965485573</v>
      </c>
      <c r="Q147" s="123">
        <f>'Non-Dairy Alternatives'!Q154</f>
        <v>3.334386715197919</v>
      </c>
    </row>
    <row r="148" spans="2:17" ht="15" thickBot="1">
      <c r="B148" s="417"/>
      <c r="C148" s="334" t="s">
        <v>86</v>
      </c>
      <c r="D148" s="144">
        <f>'Non-Dairy Alternatives'!D155</f>
        <v>5748.2929929625625</v>
      </c>
      <c r="E148" s="145">
        <f>'Non-Dairy Alternatives'!E155</f>
        <v>-6657.5347949614898</v>
      </c>
      <c r="F148" s="146">
        <f>'Non-Dairy Alternatives'!F155</f>
        <v>-0.53664575300988748</v>
      </c>
      <c r="G148" s="147">
        <f>'Non-Dairy Alternatives'!G155</f>
        <v>0.23584050762976227</v>
      </c>
      <c r="H148" s="148">
        <f>'Non-Dairy Alternatives'!H155</f>
        <v>-0.5808241103994366</v>
      </c>
      <c r="I148" s="255">
        <f>'Non-Dairy Alternatives'!I155</f>
        <v>12.082157839481921</v>
      </c>
      <c r="J148" s="184">
        <f>'Non-Dairy Alternatives'!J155</f>
        <v>0.45420876291662182</v>
      </c>
      <c r="K148" s="318">
        <f>'Non-Dairy Alternatives'!K155</f>
        <v>3.906181218423322E-2</v>
      </c>
      <c r="L148" s="320">
        <f>'Non-Dairy Alternatives'!L155</f>
        <v>69451.783248561624</v>
      </c>
      <c r="M148" s="150">
        <f>'Non-Dairy Alternatives'!M155</f>
        <v>-74802.550522057994</v>
      </c>
      <c r="N148" s="146">
        <f>'Non-Dairy Alternatives'!N155</f>
        <v>-0.51854629643919292</v>
      </c>
      <c r="O148" s="144">
        <f>'Non-Dairy Alternatives'!O155</f>
        <v>14066.303458452225</v>
      </c>
      <c r="P148" s="145">
        <f>'Non-Dairy Alternatives'!P155</f>
        <v>-16222.424033284187</v>
      </c>
      <c r="Q148" s="146">
        <f>'Non-Dairy Alternatives'!Q155</f>
        <v>-0.53559278902390683</v>
      </c>
    </row>
    <row r="149" spans="2:17">
      <c r="B149" s="295"/>
      <c r="C149" s="93" t="s">
        <v>207</v>
      </c>
      <c r="D149" s="137">
        <f>'Trad vs Value Add'!D61</f>
        <v>35184426.595818654</v>
      </c>
      <c r="E149" s="138">
        <f>'Trad vs Value Add'!E61</f>
        <v>-2598812.2330694795</v>
      </c>
      <c r="F149" s="139">
        <f>'Trad vs Value Add'!F61</f>
        <v>-6.8782145565628214E-2</v>
      </c>
      <c r="G149" s="140">
        <f>'Trad vs Value Add'!G61</f>
        <v>19.758805058740769</v>
      </c>
      <c r="H149" s="141">
        <f>'Trad vs Value Add'!H61</f>
        <v>0.64312178733371184</v>
      </c>
      <c r="I149" s="254">
        <f>'Trad vs Value Add'!I61</f>
        <v>15.85131974645118</v>
      </c>
      <c r="J149" s="177">
        <f>'Trad vs Value Add'!J61</f>
        <v>0.46606447488402303</v>
      </c>
      <c r="K149" s="139">
        <f>'Trad vs Value Add'!K61</f>
        <v>3.0292930904132424E-2</v>
      </c>
      <c r="L149" s="142">
        <f>'Trad vs Value Add'!L61</f>
        <v>557719596.0658623</v>
      </c>
      <c r="M149" s="143">
        <f>'Trad vs Value Add'!M61</f>
        <v>-23585178.303169727</v>
      </c>
      <c r="N149" s="139">
        <f>'Trad vs Value Add'!N61</f>
        <v>-4.0572827444553303E-2</v>
      </c>
      <c r="O149" s="137">
        <f>'Trad vs Value Add'!O61</f>
        <v>229979996.88084245</v>
      </c>
      <c r="P149" s="138">
        <f>'Trad vs Value Add'!P61</f>
        <v>-18559022.194107741</v>
      </c>
      <c r="Q149" s="139">
        <f>'Trad vs Value Add'!Q61</f>
        <v>-7.467246898770058E-2</v>
      </c>
    </row>
    <row r="150" spans="2:17">
      <c r="B150" s="295" t="s">
        <v>220</v>
      </c>
      <c r="C150" s="94" t="s">
        <v>208</v>
      </c>
      <c r="D150" s="121">
        <f>'Trad vs Value Add'!D62</f>
        <v>136373320.56497386</v>
      </c>
      <c r="E150" s="122">
        <f>'Trad vs Value Add'!E62</f>
        <v>-16419264.530182034</v>
      </c>
      <c r="F150" s="123">
        <f>'Trad vs Value Add'!F62</f>
        <v>-0.10746113445201855</v>
      </c>
      <c r="G150" s="124">
        <f>'Trad vs Value Add'!G62</f>
        <v>76.584276538322428</v>
      </c>
      <c r="H150" s="125">
        <f>'Trad vs Value Add'!H62</f>
        <v>-0.71811344803811039</v>
      </c>
      <c r="I150" s="256">
        <f>'Trad vs Value Add'!I62</f>
        <v>6.4879203226225801</v>
      </c>
      <c r="J150" s="183">
        <f>'Trad vs Value Add'!J62</f>
        <v>7.8647734780784795E-2</v>
      </c>
      <c r="K150" s="123">
        <f>'Trad vs Value Add'!K62</f>
        <v>1.227092992268378E-2</v>
      </c>
      <c r="L150" s="126">
        <f>'Trad vs Value Add'!L62</f>
        <v>884779237.95701778</v>
      </c>
      <c r="M150" s="127">
        <f>'Trad vs Value Add'!M62</f>
        <v>-94510089.318849802</v>
      </c>
      <c r="N150" s="123">
        <f>'Trad vs Value Add'!N62</f>
        <v>-9.6508852579607604E-2</v>
      </c>
      <c r="O150" s="121">
        <f>'Trad vs Value Add'!O62</f>
        <v>236019737.1089716</v>
      </c>
      <c r="P150" s="122">
        <f>'Trad vs Value Add'!P62</f>
        <v>-24949572.149421155</v>
      </c>
      <c r="Q150" s="123">
        <f>'Trad vs Value Add'!Q62</f>
        <v>-9.5603472378883878E-2</v>
      </c>
    </row>
    <row r="151" spans="2:17">
      <c r="B151" s="295" t="s">
        <v>218</v>
      </c>
      <c r="C151" s="94" t="s">
        <v>209</v>
      </c>
      <c r="D151" s="121">
        <f>'Trad vs Value Add'!D63</f>
        <v>4433577.7388498308</v>
      </c>
      <c r="E151" s="122">
        <f>'Trad vs Value Add'!E63</f>
        <v>-211463.21010016557</v>
      </c>
      <c r="F151" s="123">
        <f>'Trad vs Value Add'!F63</f>
        <v>-4.5524509347536851E-2</v>
      </c>
      <c r="G151" s="124">
        <f>'Trad vs Value Add'!G63</f>
        <v>2.4898003671066564</v>
      </c>
      <c r="H151" s="125">
        <f>'Trad vs Value Add'!H63</f>
        <v>0.13973366252983332</v>
      </c>
      <c r="I151" s="256">
        <f>'Trad vs Value Add'!I63</f>
        <v>26.252962455890547</v>
      </c>
      <c r="J151" s="183">
        <f>'Trad vs Value Add'!J63</f>
        <v>2.1717468178483514</v>
      </c>
      <c r="K151" s="123">
        <f>'Trad vs Value Add'!K63</f>
        <v>9.0184268539065943E-2</v>
      </c>
      <c r="L151" s="126">
        <f>'Trad vs Value Add'!L63</f>
        <v>116394549.9232967</v>
      </c>
      <c r="M151" s="127">
        <f>'Trad vs Value Add'!M63</f>
        <v>4536317.1840956956</v>
      </c>
      <c r="N151" s="123">
        <f>'Trad vs Value Add'!N63</f>
        <v>4.0554164615421565E-2</v>
      </c>
      <c r="O151" s="121">
        <f>'Trad vs Value Add'!O63</f>
        <v>40943374.646607086</v>
      </c>
      <c r="P151" s="122">
        <f>'Trad vs Value Add'!P63</f>
        <v>-699173.64174143225</v>
      </c>
      <c r="Q151" s="123">
        <f>'Trad vs Value Add'!Q63</f>
        <v>-1.6789886077578479E-2</v>
      </c>
    </row>
    <row r="152" spans="2:17" ht="15" thickBot="1">
      <c r="B152" s="295"/>
      <c r="C152" s="95" t="s">
        <v>210</v>
      </c>
      <c r="D152" s="144">
        <f>'Trad vs Value Add'!D64</f>
        <v>1229654.1397883988</v>
      </c>
      <c r="E152" s="145">
        <f>'Trad vs Value Add'!E64</f>
        <v>-306551.51441820292</v>
      </c>
      <c r="F152" s="146">
        <f>'Trad vs Value Add'!F64</f>
        <v>-0.19955109107870483</v>
      </c>
      <c r="G152" s="147">
        <f>'Trad vs Value Add'!G64</f>
        <v>0.69054689214801512</v>
      </c>
      <c r="H152" s="148">
        <f>'Trad vs Value Add'!H64</f>
        <v>-8.6666010603610233E-2</v>
      </c>
      <c r="I152" s="255">
        <f>'Trad vs Value Add'!I64</f>
        <v>15.831991878084105</v>
      </c>
      <c r="J152" s="184">
        <f>'Trad vs Value Add'!J64</f>
        <v>1.2917962516600259</v>
      </c>
      <c r="K152" s="146">
        <f>'Trad vs Value Add'!K64</f>
        <v>8.8843113590055714E-2</v>
      </c>
      <c r="L152" s="149">
        <f>'Trad vs Value Add'!L64</f>
        <v>19467874.353982426</v>
      </c>
      <c r="M152" s="150">
        <f>'Trad vs Value Add'!M64</f>
        <v>-2868856.3806003444</v>
      </c>
      <c r="N152" s="146">
        <f>'Trad vs Value Add'!N64</f>
        <v>-0.12843671774037402</v>
      </c>
      <c r="O152" s="144">
        <f>'Trad vs Value Add'!O64</f>
        <v>5257438.6963397665</v>
      </c>
      <c r="P152" s="145">
        <f>'Trad vs Value Add'!P64</f>
        <v>-1028249.4425946046</v>
      </c>
      <c r="Q152" s="146">
        <f>'Trad vs Value Add'!Q64</f>
        <v>-0.16358581906497932</v>
      </c>
    </row>
    <row r="153" spans="2:17">
      <c r="B153" s="416" t="s">
        <v>219</v>
      </c>
      <c r="C153" s="173" t="s">
        <v>216</v>
      </c>
      <c r="D153" s="137">
        <f>Filtration!D35</f>
        <v>175104758.30992562</v>
      </c>
      <c r="E153" s="138">
        <f>Filtration!E35</f>
        <v>-19283578.290279657</v>
      </c>
      <c r="F153" s="139">
        <f>Filtration!F35</f>
        <v>-9.920131334803188E-2</v>
      </c>
      <c r="G153" s="140">
        <f>Filtration!G35</f>
        <v>98.335005542335949</v>
      </c>
      <c r="H153" s="141">
        <f>Filtration!H35</f>
        <v>-1.1933187123389644E-2</v>
      </c>
      <c r="I153" s="254">
        <f>Filtration!I35</f>
        <v>8.6831506490552925</v>
      </c>
      <c r="J153" s="177">
        <f>Filtration!J35</f>
        <v>0.2460498358680141</v>
      </c>
      <c r="K153" s="139">
        <f>Filtration!K35</f>
        <v>2.916284175287269E-2</v>
      </c>
      <c r="L153" s="142">
        <f>Filtration!L35</f>
        <v>1520460995.7715006</v>
      </c>
      <c r="M153" s="143">
        <f>Filtration!M35</f>
        <v>-119612997.03221369</v>
      </c>
      <c r="N153" s="139">
        <f>Filtration!N35</f>
        <v>-7.2931463798005053E-2</v>
      </c>
      <c r="O153" s="137">
        <f>Filtration!O35</f>
        <v>489309555.72665536</v>
      </c>
      <c r="P153" s="138">
        <f>Filtration!P35</f>
        <v>-45442026.375817716</v>
      </c>
      <c r="Q153" s="139">
        <f>Filtration!Q35</f>
        <v>-8.4977825025134332E-2</v>
      </c>
    </row>
    <row r="154" spans="2:17" ht="15" thickBot="1">
      <c r="B154" s="417"/>
      <c r="C154" s="174" t="s">
        <v>217</v>
      </c>
      <c r="D154" s="144">
        <f>Filtration!D36</f>
        <v>2964849.0940601672</v>
      </c>
      <c r="E154" s="145">
        <f>Filtration!E36</f>
        <v>-302520.83966619801</v>
      </c>
      <c r="F154" s="146">
        <f>Filtration!F36</f>
        <v>-9.2588487316212609E-2</v>
      </c>
      <c r="G154" s="147">
        <f>Filtration!G36</f>
        <v>1.664994457663862</v>
      </c>
      <c r="H154" s="148">
        <f>Filtration!H36</f>
        <v>1.1933187122977529E-2</v>
      </c>
      <c r="I154" s="255">
        <f>Filtration!I36</f>
        <v>24.583798917257994</v>
      </c>
      <c r="J154" s="184">
        <f>Filtration!J36</f>
        <v>3.109483926736111</v>
      </c>
      <c r="K154" s="146">
        <f>Filtration!K36</f>
        <v>0.14480014510863531</v>
      </c>
      <c r="L154" s="149">
        <f>Filtration!L36</f>
        <v>72887253.948389679</v>
      </c>
      <c r="M154" s="150">
        <f>Filtration!M36</f>
        <v>2722722.8009891063</v>
      </c>
      <c r="N154" s="146">
        <f>Filtration!N36</f>
        <v>3.8804831393646058E-2</v>
      </c>
      <c r="O154" s="144">
        <f>Filtration!O36</f>
        <v>26303904.250637919</v>
      </c>
      <c r="P154" s="145">
        <f>Filtration!P36</f>
        <v>-364695.11499210447</v>
      </c>
      <c r="Q154" s="146">
        <f>Filtration!Q36</f>
        <v>-1.3675075694530718E-2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16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 ht="15" thickBot="1">
      <c r="B158" s="420" t="str">
        <f>'HOME PAGE'!H7</f>
        <v>YTD ENDING 06-16-2024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Data'!E129</f>
        <v>78012372.272812307</v>
      </c>
      <c r="E161" s="384">
        <f>'Segment Data'!F129</f>
        <v>-9166559.7378222644</v>
      </c>
      <c r="F161" s="385">
        <f>'Segment Data'!G129</f>
        <v>-0.10514650187162279</v>
      </c>
      <c r="G161" s="386">
        <f>'Segment Data'!H129</f>
        <v>100</v>
      </c>
      <c r="H161" s="387">
        <f>'Segment Data'!I129</f>
        <v>0</v>
      </c>
      <c r="I161" s="388">
        <f>'Segment Data'!J129</f>
        <v>0</v>
      </c>
      <c r="J161" s="389">
        <f>'Segment Data'!K129</f>
        <v>9.0051573671598479</v>
      </c>
      <c r="K161" s="385">
        <f>'Segment Data'!L129</f>
        <v>0.25111223880182898</v>
      </c>
      <c r="L161" s="390">
        <f>'Segment Data'!M129</f>
        <v>2.8685280361232232E-2</v>
      </c>
      <c r="M161" s="391">
        <f>'Segment Data'!N129</f>
        <v>702513688.90213239</v>
      </c>
      <c r="N161" s="385">
        <f>'Segment Data'!O129</f>
        <v>-60654616.161018133</v>
      </c>
      <c r="O161" s="383">
        <f>'Segment Data'!P129</f>
        <v>-7.9477378395580903E-2</v>
      </c>
      <c r="P161" s="384">
        <f>'Segment Data'!Q129</f>
        <v>226074470.43172604</v>
      </c>
      <c r="Q161" s="385">
        <f>'Segment Data'!R129</f>
        <v>-22321492.533905238</v>
      </c>
    </row>
    <row r="162" spans="2:17">
      <c r="B162" s="416" t="s">
        <v>111</v>
      </c>
      <c r="C162" s="93" t="s">
        <v>111</v>
      </c>
      <c r="D162" s="137">
        <f>'Segment Data'!E132</f>
        <v>60226102.083306924</v>
      </c>
      <c r="E162" s="138">
        <f>'Segment Data'!F132</f>
        <v>-7789772.4898560941</v>
      </c>
      <c r="F162" s="139">
        <f>'Segment Data'!G132</f>
        <v>-0.11452874110259106</v>
      </c>
      <c r="G162" s="140">
        <f>'Segment Data'!H132</f>
        <v>77.200705899179553</v>
      </c>
      <c r="H162" s="141">
        <f>'Segment Data'!I132</f>
        <v>-0.81800000199626766</v>
      </c>
      <c r="I162" s="176">
        <f>'Segment Data'!J132</f>
        <v>0</v>
      </c>
      <c r="J162" s="177">
        <f>'Segment Data'!K132</f>
        <v>6.59813809600423</v>
      </c>
      <c r="K162" s="139">
        <f>'Segment Data'!L132</f>
        <v>8.2814273032590258E-2</v>
      </c>
      <c r="L162" s="142">
        <f>'Segment Data'!M132</f>
        <v>1.2710691791036514E-2</v>
      </c>
      <c r="M162" s="143">
        <f>'Segment Data'!N132</f>
        <v>397380138.52970713</v>
      </c>
      <c r="N162" s="139">
        <f>'Segment Data'!O132</f>
        <v>-45765309.417072892</v>
      </c>
      <c r="O162" s="137">
        <f>'Segment Data'!P132</f>
        <v>-0.10327378884092503</v>
      </c>
      <c r="P162" s="138">
        <f>'Segment Data'!Q132</f>
        <v>105512822.04682463</v>
      </c>
      <c r="Q162" s="139">
        <f>'Segment Data'!R132</f>
        <v>-12129925.132361293</v>
      </c>
    </row>
    <row r="163" spans="2:17">
      <c r="B163" s="418"/>
      <c r="C163" s="118" t="s">
        <v>110</v>
      </c>
      <c r="D163" s="151">
        <f>'Segment Data'!E133</f>
        <v>59820622.520316765</v>
      </c>
      <c r="E163" s="152">
        <f>'Segment Data'!F133</f>
        <v>-7582729.9691922516</v>
      </c>
      <c r="F163" s="153">
        <f>'Segment Data'!G133</f>
        <v>-0.11249781634188692</v>
      </c>
      <c r="G163" s="154">
        <f>'Segment Data'!H133</f>
        <v>76.680942749852179</v>
      </c>
      <c r="H163" s="155">
        <f>'Segment Data'!I133</f>
        <v>-0.63515981640406949</v>
      </c>
      <c r="I163" s="178">
        <f>'Segment Data'!J133</f>
        <v>0</v>
      </c>
      <c r="J163" s="179">
        <f>'Segment Data'!K133</f>
        <v>6.5087207191718051</v>
      </c>
      <c r="K163" s="153">
        <f>'Segment Data'!L133</f>
        <v>0.11322096732318343</v>
      </c>
      <c r="L163" s="156">
        <f>'Segment Data'!M133</f>
        <v>1.7703224410329604E-2</v>
      </c>
      <c r="M163" s="157">
        <f>'Segment Data'!N133</f>
        <v>389355725.23174119</v>
      </c>
      <c r="N163" s="153">
        <f>'Segment Data'!O133</f>
        <v>-41722398.888678908</v>
      </c>
      <c r="O163" s="151">
        <f>'Segment Data'!P133</f>
        <v>-9.6786166019929856E-2</v>
      </c>
      <c r="P163" s="152">
        <f>'Segment Data'!Q133</f>
        <v>102880374.30447137</v>
      </c>
      <c r="Q163" s="153">
        <f>'Segment Data'!R133</f>
        <v>-10609230.623027086</v>
      </c>
    </row>
    <row r="164" spans="2:17" ht="15" thickBot="1">
      <c r="B164" s="417"/>
      <c r="C164" s="114" t="s">
        <v>109</v>
      </c>
      <c r="D164" s="158">
        <f>'Segment Data'!E134</f>
        <v>405479.56299013266</v>
      </c>
      <c r="E164" s="159">
        <f>'Segment Data'!F134</f>
        <v>-207042.52066391153</v>
      </c>
      <c r="F164" s="160">
        <f>'Segment Data'!G134</f>
        <v>-0.33801641800208182</v>
      </c>
      <c r="G164" s="161">
        <f>'Segment Data'!H134</f>
        <v>0.51976314932733336</v>
      </c>
      <c r="H164" s="162">
        <f>'Segment Data'!I134</f>
        <v>-0.18284018559230675</v>
      </c>
      <c r="I164" s="180">
        <f>'Segment Data'!J134</f>
        <v>0</v>
      </c>
      <c r="J164" s="181">
        <f>'Segment Data'!K134</f>
        <v>19.789932786726215</v>
      </c>
      <c r="K164" s="160">
        <f>'Segment Data'!L134</f>
        <v>8.8889920857145199E-2</v>
      </c>
      <c r="L164" s="163">
        <f>'Segment Data'!M134</f>
        <v>4.5119398735557247E-3</v>
      </c>
      <c r="M164" s="164">
        <f>'Segment Data'!N134</f>
        <v>8024413.2979658432</v>
      </c>
      <c r="N164" s="160">
        <f>'Segment Data'!O134</f>
        <v>-4042910.5283939224</v>
      </c>
      <c r="O164" s="158">
        <f>'Segment Data'!P134</f>
        <v>-0.33502958788282627</v>
      </c>
      <c r="P164" s="159">
        <f>'Segment Data'!Q134</f>
        <v>2632447.7423532773</v>
      </c>
      <c r="Q164" s="160">
        <f>'Segment Data'!R134</f>
        <v>-1520694.5093342732</v>
      </c>
    </row>
    <row r="165" spans="2:17">
      <c r="B165" s="416" t="s">
        <v>108</v>
      </c>
      <c r="C165" s="93" t="s">
        <v>185</v>
      </c>
      <c r="D165" s="137">
        <f>Fat!E115</f>
        <v>1150126.7277276218</v>
      </c>
      <c r="E165" s="138">
        <f>Fat!F115</f>
        <v>-315073.19692157349</v>
      </c>
      <c r="F165" s="139">
        <f>Fat!G115</f>
        <v>-0.21503768299538353</v>
      </c>
      <c r="G165" s="140">
        <f>Fat!H115</f>
        <v>1.4742875959541182</v>
      </c>
      <c r="H165" s="141">
        <f>Fat!I115</f>
        <v>-0.20639360861771827</v>
      </c>
      <c r="I165" s="254">
        <f>Fat!J115</f>
        <v>5.8257501935036045</v>
      </c>
      <c r="J165" s="177">
        <f>Fat!K115</f>
        <v>0.31319301191204119</v>
      </c>
      <c r="K165" s="139">
        <f>Fat!L115</f>
        <v>5.6814469509342554E-2</v>
      </c>
      <c r="L165" s="142">
        <f>Fat!M115</f>
        <v>6700351.0066128597</v>
      </c>
      <c r="M165" s="143">
        <f>Fat!N115</f>
        <v>-1376647.3604794787</v>
      </c>
      <c r="N165" s="139">
        <f>Fat!O115</f>
        <v>-0.17044046536994187</v>
      </c>
      <c r="O165" s="137">
        <f>Fat!P115</f>
        <v>2113865.6294485517</v>
      </c>
      <c r="P165" s="138">
        <f>Fat!Q115</f>
        <v>-361025.16883784719</v>
      </c>
      <c r="Q165" s="139">
        <f>Fat!R115</f>
        <v>-0.1458751913772596</v>
      </c>
    </row>
    <row r="166" spans="2:17">
      <c r="B166" s="418"/>
      <c r="C166" s="94" t="s">
        <v>186</v>
      </c>
      <c r="D166" s="121">
        <f>Fat!E116</f>
        <v>8884980.9286328368</v>
      </c>
      <c r="E166" s="122">
        <f>Fat!F116</f>
        <v>-1722963.7010476142</v>
      </c>
      <c r="F166" s="123">
        <f>Fat!G116</f>
        <v>-0.16242201116197907</v>
      </c>
      <c r="G166" s="124">
        <f>Fat!H116</f>
        <v>11.389194649230394</v>
      </c>
      <c r="H166" s="125">
        <f>Fat!I116</f>
        <v>-0.77881932504774376</v>
      </c>
      <c r="I166" s="256">
        <f>Fat!J116</f>
        <v>14.847432098320388</v>
      </c>
      <c r="J166" s="183">
        <f>Fat!K116</f>
        <v>0.70257262978352308</v>
      </c>
      <c r="K166" s="123">
        <f>Fat!L116</f>
        <v>4.9669820428141498E-2</v>
      </c>
      <c r="L166" s="126">
        <f>Fat!M116</f>
        <v>131919151.03274767</v>
      </c>
      <c r="M166" s="127">
        <f>Fat!N116</f>
        <v>-18128735.004102632</v>
      </c>
      <c r="N166" s="123">
        <f>Fat!O116</f>
        <v>-0.1208196628618306</v>
      </c>
      <c r="O166" s="121">
        <f>Fat!P116</f>
        <v>48598107.678645171</v>
      </c>
      <c r="P166" s="122">
        <f>Fat!Q116</f>
        <v>-8058141.6823311374</v>
      </c>
      <c r="Q166" s="123">
        <f>Fat!R116</f>
        <v>-0.14222864685217629</v>
      </c>
    </row>
    <row r="167" spans="2:17">
      <c r="B167" s="418"/>
      <c r="C167" s="94" t="s">
        <v>187</v>
      </c>
      <c r="D167" s="121">
        <f>Fat!E117</f>
        <v>21522360.853757396</v>
      </c>
      <c r="E167" s="122">
        <f>Fat!F117</f>
        <v>-3544129.0343299322</v>
      </c>
      <c r="F167" s="123">
        <f>Fat!G117</f>
        <v>-0.14138912349328392</v>
      </c>
      <c r="G167" s="124">
        <f>Fat!H117</f>
        <v>27.588394285066549</v>
      </c>
      <c r="H167" s="125">
        <f>Fat!I117</f>
        <v>-1.1645272178369055</v>
      </c>
      <c r="I167" s="256">
        <f>Fat!J117</f>
        <v>6.7466667011836661</v>
      </c>
      <c r="J167" s="183">
        <f>Fat!K117</f>
        <v>0.11879703391771468</v>
      </c>
      <c r="K167" s="123">
        <f>Fat!L117</f>
        <v>1.7923863908253252E-2</v>
      </c>
      <c r="L167" s="126">
        <f>Fat!M117</f>
        <v>145204195.30290389</v>
      </c>
      <c r="M167" s="127">
        <f>Fat!N117</f>
        <v>-20933232.691178799</v>
      </c>
      <c r="N167" s="123">
        <f>Fat!O117</f>
        <v>-0.12599949899263144</v>
      </c>
      <c r="O167" s="121">
        <f>Fat!P117</f>
        <v>41011671.203493677</v>
      </c>
      <c r="P167" s="122">
        <f>Fat!Q117</f>
        <v>-5280969.1283826679</v>
      </c>
      <c r="Q167" s="123">
        <f>Fat!R117</f>
        <v>-0.11407794177482419</v>
      </c>
    </row>
    <row r="168" spans="2:17" ht="15" thickBot="1">
      <c r="B168" s="417"/>
      <c r="C168" s="95" t="s">
        <v>188</v>
      </c>
      <c r="D168" s="144">
        <f>Fat!E118</f>
        <v>46454903.762693204</v>
      </c>
      <c r="E168" s="145">
        <f>Fat!F118</f>
        <v>-3584393.8055245653</v>
      </c>
      <c r="F168" s="146">
        <f>Fat!G118</f>
        <v>-7.1631577174679939E-2</v>
      </c>
      <c r="G168" s="147">
        <f>Fat!H118</f>
        <v>59.548123469747317</v>
      </c>
      <c r="H168" s="148">
        <f>Fat!I118</f>
        <v>2.1497401515005379</v>
      </c>
      <c r="I168" s="255">
        <f>Fat!J118</f>
        <v>9.0128265833607699</v>
      </c>
      <c r="J168" s="184">
        <f>Fat!K118</f>
        <v>0.24160048717564742</v>
      </c>
      <c r="K168" s="146">
        <f>Fat!L118</f>
        <v>2.7544665309759481E-2</v>
      </c>
      <c r="L168" s="149">
        <f>Fat!M118</f>
        <v>418689991.55986756</v>
      </c>
      <c r="M168" s="150">
        <f>Fat!N118</f>
        <v>-20216001.105256855</v>
      </c>
      <c r="N168" s="146">
        <f>Fat!O118</f>
        <v>-4.6059979683807185E-2</v>
      </c>
      <c r="O168" s="144">
        <f>Fat!P118</f>
        <v>134350825.92013857</v>
      </c>
      <c r="P168" s="145">
        <f>Fat!Q118</f>
        <v>-8621356.5543536544</v>
      </c>
      <c r="Q168" s="146">
        <f>Fat!R118</f>
        <v>-6.0300936903525254E-2</v>
      </c>
    </row>
    <row r="169" spans="2:17" ht="15" customHeight="1">
      <c r="B169" s="427" t="s">
        <v>107</v>
      </c>
      <c r="C169" s="93" t="s">
        <v>201</v>
      </c>
      <c r="D169" s="137">
        <f>Fat!E119</f>
        <v>1077775.5349527611</v>
      </c>
      <c r="E169" s="138">
        <f>Fat!F119</f>
        <v>-315836.23909435631</v>
      </c>
      <c r="F169" s="139">
        <f>Fat!G119</f>
        <v>-0.22663143708749839</v>
      </c>
      <c r="G169" s="140">
        <f>Fat!H119</f>
        <v>1.3815443673264258</v>
      </c>
      <c r="H169" s="141">
        <f>Fat!I119</f>
        <v>-0.21702049451096972</v>
      </c>
      <c r="I169" s="254">
        <f>Fat!J119</f>
        <v>5.4285274601875448</v>
      </c>
      <c r="J169" s="177">
        <f>Fat!K119</f>
        <v>0.17174647251411113</v>
      </c>
      <c r="K169" s="139">
        <f>Fat!L119</f>
        <v>3.2671414867166328E-2</v>
      </c>
      <c r="L169" s="142">
        <f>Fat!M119</f>
        <v>5850734.0874093845</v>
      </c>
      <c r="M169" s="143">
        <f>Fat!N119</f>
        <v>-1475177.7905993471</v>
      </c>
      <c r="N169" s="139">
        <f>Fat!O119</f>
        <v>-0.20136439192335981</v>
      </c>
      <c r="O169" s="137">
        <f>Fat!P119</f>
        <v>1683573.13717236</v>
      </c>
      <c r="P169" s="138">
        <f>Fat!Q119</f>
        <v>-391515.32851807983</v>
      </c>
      <c r="Q169" s="139">
        <f>Fat!R119</f>
        <v>-0.18867404209092925</v>
      </c>
    </row>
    <row r="170" spans="2:17">
      <c r="B170" s="428"/>
      <c r="C170" s="94" t="s">
        <v>202</v>
      </c>
      <c r="D170" s="121">
        <f>Fat!E120</f>
        <v>3242443.2260775436</v>
      </c>
      <c r="E170" s="122">
        <f>Fat!F120</f>
        <v>-941465.19210937945</v>
      </c>
      <c r="F170" s="123">
        <f>Fat!G120</f>
        <v>-0.22502050666715093</v>
      </c>
      <c r="G170" s="124">
        <f>Fat!H120</f>
        <v>4.1563192242617522</v>
      </c>
      <c r="H170" s="125">
        <f>Fat!I120</f>
        <v>-0.64290040563294149</v>
      </c>
      <c r="I170" s="256">
        <f>Fat!J120</f>
        <v>5.3472791486520261</v>
      </c>
      <c r="J170" s="183">
        <f>Fat!K120</f>
        <v>-0.3700810837820292</v>
      </c>
      <c r="K170" s="123">
        <f>Fat!L120</f>
        <v>-6.472936263183024E-2</v>
      </c>
      <c r="L170" s="126">
        <f>Fat!M120</f>
        <v>17338249.053492457</v>
      </c>
      <c r="M170" s="127">
        <f>Fat!N120</f>
        <v>-6582662.5527955294</v>
      </c>
      <c r="N170" s="123">
        <f>Fat!O120</f>
        <v>-0.27518443532332493</v>
      </c>
      <c r="O170" s="121">
        <f>Fat!P120</f>
        <v>4507873.8630953673</v>
      </c>
      <c r="P170" s="122">
        <f>Fat!Q120</f>
        <v>-1889979.2652580282</v>
      </c>
      <c r="Q170" s="123">
        <f>Fat!R120</f>
        <v>-0.29540835454352621</v>
      </c>
    </row>
    <row r="171" spans="2:17">
      <c r="B171" s="428"/>
      <c r="C171" s="94" t="s">
        <v>203</v>
      </c>
      <c r="D171" s="121">
        <f>Fat!E121</f>
        <v>20541319.229690637</v>
      </c>
      <c r="E171" s="122">
        <f>Fat!F121</f>
        <v>-3467818.9678833708</v>
      </c>
      <c r="F171" s="123">
        <f>Fat!G121</f>
        <v>-0.14443746124272694</v>
      </c>
      <c r="G171" s="124">
        <f>Fat!H121</f>
        <v>26.330848083758866</v>
      </c>
      <c r="H171" s="125">
        <f>Fat!I121</f>
        <v>-1.2092211093866077</v>
      </c>
      <c r="I171" s="256">
        <f>Fat!J121</f>
        <v>6.4361719153373116</v>
      </c>
      <c r="J171" s="183">
        <f>Fat!K121</f>
        <v>0.11259038258294485</v>
      </c>
      <c r="K171" s="123">
        <f>Fat!L121</f>
        <v>1.7804843979595811E-2</v>
      </c>
      <c r="L171" s="126">
        <f>Fat!M121</f>
        <v>132207461.93011314</v>
      </c>
      <c r="M171" s="127">
        <f>Fat!N121</f>
        <v>-19616280.993413329</v>
      </c>
      <c r="N171" s="123">
        <f>Fat!O121</f>
        <v>-0.12920430372536684</v>
      </c>
      <c r="O171" s="121">
        <f>Fat!P121</f>
        <v>35455334.312120855</v>
      </c>
      <c r="P171" s="122">
        <f>Fat!Q121</f>
        <v>-4743443.7407589555</v>
      </c>
      <c r="Q171" s="123">
        <f>Fat!R121</f>
        <v>-0.1179996997550312</v>
      </c>
    </row>
    <row r="172" spans="2:17" ht="15" thickBot="1">
      <c r="B172" s="429"/>
      <c r="C172" s="95" t="s">
        <v>204</v>
      </c>
      <c r="D172" s="144">
        <f>Fat!E122</f>
        <v>35364564.092585944</v>
      </c>
      <c r="E172" s="145">
        <f>Fat!F122</f>
        <v>-3064652.0907690823</v>
      </c>
      <c r="F172" s="146">
        <f>Fat!G122</f>
        <v>-7.9747972900276978E-2</v>
      </c>
      <c r="G172" s="147">
        <f>Fat!H122</f>
        <v>45.331994223832446</v>
      </c>
      <c r="H172" s="148">
        <f>Fat!I122</f>
        <v>1.2511420075341135</v>
      </c>
      <c r="I172" s="255">
        <f>Fat!J122</f>
        <v>6.8425470429995539</v>
      </c>
      <c r="J172" s="184">
        <f>Fat!K122</f>
        <v>7.4912743666544657E-2</v>
      </c>
      <c r="K172" s="146">
        <f>Fat!L122</f>
        <v>1.1069265913781387E-2</v>
      </c>
      <c r="L172" s="149">
        <f>Fat!M122</f>
        <v>241983693.45869213</v>
      </c>
      <c r="M172" s="150">
        <f>Fat!N122</f>
        <v>-18091188.080264509</v>
      </c>
      <c r="N172" s="146">
        <f>Fat!O122</f>
        <v>-6.9561458504613899E-2</v>
      </c>
      <c r="O172" s="144">
        <f>Fat!P122</f>
        <v>63866040.734436043</v>
      </c>
      <c r="P172" s="145">
        <f>Fat!Q122</f>
        <v>-5104986.7978262976</v>
      </c>
      <c r="Q172" s="146">
        <f>Fat!R122</f>
        <v>-7.401639471643881E-2</v>
      </c>
    </row>
    <row r="173" spans="2:17" ht="15" thickBot="1">
      <c r="B173" s="416" t="s">
        <v>106</v>
      </c>
      <c r="C173" s="165" t="s">
        <v>106</v>
      </c>
      <c r="D173" s="130">
        <f>'Segment Data'!E135</f>
        <v>17563178.809950996</v>
      </c>
      <c r="E173" s="131">
        <f>'Segment Data'!F135</f>
        <v>-1406790.0322163589</v>
      </c>
      <c r="F173" s="132">
        <f>'Segment Data'!G135</f>
        <v>-7.4158795089282317E-2</v>
      </c>
      <c r="G173" s="133">
        <f>'Segment Data'!H135</f>
        <v>22.513324871767615</v>
      </c>
      <c r="H173" s="134">
        <f>'Segment Data'!I135</f>
        <v>0.75351616035406721</v>
      </c>
      <c r="I173" s="185">
        <f>'Segment Data'!J135</f>
        <v>0</v>
      </c>
      <c r="J173" s="186">
        <f>'Segment Data'!K135</f>
        <v>17.127215633365914</v>
      </c>
      <c r="K173" s="132">
        <f>'Segment Data'!L135</f>
        <v>0.44492417560522313</v>
      </c>
      <c r="L173" s="135">
        <f>'Segment Data'!M135</f>
        <v>2.6670447326241985E-2</v>
      </c>
      <c r="M173" s="136">
        <f>'Segment Data'!N135</f>
        <v>300808350.68539363</v>
      </c>
      <c r="N173" s="132">
        <f>'Segment Data'!O135</f>
        <v>-15654198.484281301</v>
      </c>
      <c r="O173" s="130">
        <f>'Segment Data'!P135</f>
        <v>-4.9466196001246666E-2</v>
      </c>
      <c r="P173" s="131">
        <f>'Segment Data'!Q135</f>
        <v>119611862.56805629</v>
      </c>
      <c r="Q173" s="132">
        <f>'Segment Data'!R135</f>
        <v>-10386568.167459145</v>
      </c>
    </row>
    <row r="174" spans="2:17">
      <c r="B174" s="418"/>
      <c r="C174" s="115" t="s">
        <v>120</v>
      </c>
      <c r="D174" s="166">
        <f>'Segment Data'!E136</f>
        <v>12221995.741351577</v>
      </c>
      <c r="E174" s="167">
        <f>'Segment Data'!F136</f>
        <v>-917380.19604547508</v>
      </c>
      <c r="F174" s="168">
        <f>'Segment Data'!G136</f>
        <v>-6.981916039364125E-2</v>
      </c>
      <c r="G174" s="169">
        <f>'Segment Data'!H136</f>
        <v>15.666740268595833</v>
      </c>
      <c r="H174" s="170">
        <f>'Segment Data'!I136</f>
        <v>0.59500718543046816</v>
      </c>
      <c r="I174" s="187">
        <f>'Segment Data'!J136</f>
        <v>0</v>
      </c>
      <c r="J174" s="188">
        <f>'Segment Data'!K136</f>
        <v>13.681999708089664</v>
      </c>
      <c r="K174" s="168">
        <f>'Segment Data'!L136</f>
        <v>0.17179138291295892</v>
      </c>
      <c r="L174" s="171">
        <f>'Segment Data'!M136</f>
        <v>1.271567238477146E-2</v>
      </c>
      <c r="M174" s="172">
        <f>'Segment Data'!N136</f>
        <v>167221342.16544539</v>
      </c>
      <c r="N174" s="168">
        <f>'Segment Data'!O136</f>
        <v>-10294364.01160273</v>
      </c>
      <c r="O174" s="166">
        <f>'Segment Data'!P136</f>
        <v>-5.7991285578615118E-2</v>
      </c>
      <c r="P174" s="167">
        <f>'Segment Data'!Q136</f>
        <v>71110357.044114605</v>
      </c>
      <c r="Q174" s="168">
        <f>'Segment Data'!R136</f>
        <v>-5789335.2380954027</v>
      </c>
    </row>
    <row r="175" spans="2:17" ht="15" thickBot="1">
      <c r="B175" s="418"/>
      <c r="C175" s="114" t="s">
        <v>121</v>
      </c>
      <c r="D175" s="158">
        <f>'Segment Data'!E137</f>
        <v>5341183.068599401</v>
      </c>
      <c r="E175" s="159">
        <f>'Segment Data'!F137</f>
        <v>-489409.83617090806</v>
      </c>
      <c r="F175" s="160">
        <f>'Segment Data'!G137</f>
        <v>-8.393826222552711E-2</v>
      </c>
      <c r="G175" s="161">
        <f>'Segment Data'!H137</f>
        <v>6.8465846031717579</v>
      </c>
      <c r="H175" s="162">
        <f>'Segment Data'!I137</f>
        <v>0.15850897492356975</v>
      </c>
      <c r="I175" s="180">
        <f>'Segment Data'!J137</f>
        <v>0</v>
      </c>
      <c r="J175" s="181">
        <f>'Segment Data'!K137</f>
        <v>25.010752637426116</v>
      </c>
      <c r="K175" s="160">
        <f>'Segment Data'!L137</f>
        <v>1.1800984892094988</v>
      </c>
      <c r="L175" s="163">
        <f>'Segment Data'!M137</f>
        <v>4.9520188655744993E-2</v>
      </c>
      <c r="M175" s="164">
        <f>'Segment Data'!N137</f>
        <v>133587008.51994818</v>
      </c>
      <c r="N175" s="160">
        <f>'Segment Data'!O137</f>
        <v>-5359834.4726787508</v>
      </c>
      <c r="O175" s="158">
        <f>'Segment Data'!P137</f>
        <v>-3.8574712150625579E-2</v>
      </c>
      <c r="P175" s="159">
        <f>'Segment Data'!Q137</f>
        <v>48501505.523941658</v>
      </c>
      <c r="Q175" s="160">
        <f>'Segment Data'!R137</f>
        <v>-4597232.929363735</v>
      </c>
    </row>
    <row r="176" spans="2:17">
      <c r="B176" s="418"/>
      <c r="C176" s="93" t="s">
        <v>105</v>
      </c>
      <c r="D176" s="137">
        <f>Flavor!D135</f>
        <v>5306.9721103126158</v>
      </c>
      <c r="E176" s="138">
        <f>Flavor!E135</f>
        <v>-194.44768618290618</v>
      </c>
      <c r="F176" s="139">
        <f>Flavor!F135</f>
        <v>-3.5345000631795444E-2</v>
      </c>
      <c r="G176" s="140">
        <f>Flavor!G135</f>
        <v>6.8027313561929981E-3</v>
      </c>
      <c r="H176" s="141">
        <f>Flavor!H135</f>
        <v>4.9223905075339042E-4</v>
      </c>
      <c r="I176" s="254">
        <f>Flavor!I135</f>
        <v>34.417656569012465</v>
      </c>
      <c r="J176" s="177">
        <f>Flavor!J135</f>
        <v>1.4217166902404585</v>
      </c>
      <c r="K176" s="139">
        <f>Flavor!K135</f>
        <v>4.3087625188550013E-2</v>
      </c>
      <c r="L176" s="142">
        <f>Flavor!L135</f>
        <v>182653.54351406693</v>
      </c>
      <c r="M176" s="143">
        <f>Flavor!M135</f>
        <v>1129.0266610145627</v>
      </c>
      <c r="N176" s="139">
        <f>Flavor!N135</f>
        <v>6.2196924172426352E-3</v>
      </c>
      <c r="O176" s="137">
        <f>Flavor!O135</f>
        <v>56625.840300917625</v>
      </c>
      <c r="P176" s="138">
        <f>Flavor!P135</f>
        <v>-319.22803127765656</v>
      </c>
      <c r="Q176" s="139">
        <f>Flavor!Q135</f>
        <v>-5.6058942526050707E-3</v>
      </c>
    </row>
    <row r="177" spans="2:17">
      <c r="B177" s="418"/>
      <c r="C177" s="94" t="s">
        <v>104</v>
      </c>
      <c r="D177" s="121">
        <f>Flavor!D136</f>
        <v>14578074.689118868</v>
      </c>
      <c r="E177" s="122">
        <f>Flavor!E136</f>
        <v>-1025347.0566297974</v>
      </c>
      <c r="F177" s="123">
        <f>Flavor!F136</f>
        <v>-6.5712961768092007E-2</v>
      </c>
      <c r="G177" s="124">
        <f>Flavor!G136</f>
        <v>18.686875253759453</v>
      </c>
      <c r="H177" s="125">
        <f>Flavor!H136</f>
        <v>0.7887186855586954</v>
      </c>
      <c r="I177" s="256">
        <f>Flavor!I136</f>
        <v>15.872177871716232</v>
      </c>
      <c r="J177" s="183">
        <f>Flavor!J136</f>
        <v>0.32664034757745419</v>
      </c>
      <c r="K177" s="123">
        <f>Flavor!K136</f>
        <v>2.1011840026133162E-2</v>
      </c>
      <c r="L177" s="126">
        <f>Flavor!L136</f>
        <v>231385794.49285898</v>
      </c>
      <c r="M177" s="127">
        <f>Flavor!M136</f>
        <v>-11177783.760639906</v>
      </c>
      <c r="N177" s="123">
        <f>Flavor!N136</f>
        <v>-4.608187198227346E-2</v>
      </c>
      <c r="O177" s="121">
        <f>Flavor!O136</f>
        <v>93240396.391124234</v>
      </c>
      <c r="P177" s="122">
        <f>Flavor!P136</f>
        <v>-7362879.5858973563</v>
      </c>
      <c r="Q177" s="123">
        <f>Flavor!Q136</f>
        <v>-7.3187274612996539E-2</v>
      </c>
    </row>
    <row r="178" spans="2:17">
      <c r="B178" s="418"/>
      <c r="C178" s="94" t="s">
        <v>103</v>
      </c>
      <c r="D178" s="121">
        <f>Flavor!D137</f>
        <v>73177.531652997728</v>
      </c>
      <c r="E178" s="122">
        <f>Flavor!E137</f>
        <v>-9269.902807702354</v>
      </c>
      <c r="F178" s="123">
        <f>Flavor!F137</f>
        <v>-0.11243409656513939</v>
      </c>
      <c r="G178" s="124">
        <f>Flavor!G137</f>
        <v>9.3802469430224522E-2</v>
      </c>
      <c r="H178" s="125">
        <f>Flavor!H137</f>
        <v>-7.7018999469558036E-4</v>
      </c>
      <c r="I178" s="256">
        <f>Flavor!I137</f>
        <v>18.730818959342923</v>
      </c>
      <c r="J178" s="183">
        <f>Flavor!J137</f>
        <v>0.41007742308911688</v>
      </c>
      <c r="K178" s="123">
        <f>Flavor!K137</f>
        <v>2.238323281170904E-2</v>
      </c>
      <c r="L178" s="126">
        <f>Flavor!L137</f>
        <v>1370675.0972838867</v>
      </c>
      <c r="M178" s="127">
        <f>Flavor!M137</f>
        <v>-139823.03979782457</v>
      </c>
      <c r="N178" s="123">
        <f>Flavor!N137</f>
        <v>-9.2567502312821959E-2</v>
      </c>
      <c r="O178" s="121">
        <f>Flavor!O137</f>
        <v>522051.39290523529</v>
      </c>
      <c r="P178" s="122">
        <f>Flavor!P137</f>
        <v>-65247.0194580385</v>
      </c>
      <c r="Q178" s="123">
        <f>Flavor!Q137</f>
        <v>-0.11109687696155378</v>
      </c>
    </row>
    <row r="179" spans="2:17">
      <c r="B179" s="418"/>
      <c r="C179" s="94" t="s">
        <v>102</v>
      </c>
      <c r="D179" s="121">
        <f>Flavor!D138</f>
        <v>6.9432912468910217</v>
      </c>
      <c r="E179" s="122">
        <f>Flavor!E138</f>
        <v>-48.02186444401741</v>
      </c>
      <c r="F179" s="123">
        <f>Flavor!F138</f>
        <v>-0.8736783120212378</v>
      </c>
      <c r="G179" s="124">
        <f>Flavor!G138</f>
        <v>8.9002436980253092E-6</v>
      </c>
      <c r="H179" s="125">
        <f>Flavor!H138</f>
        <v>-5.4148424624962949E-5</v>
      </c>
      <c r="I179" s="256">
        <f>Flavor!I138</f>
        <v>17.630882281111681</v>
      </c>
      <c r="J179" s="183">
        <f>Flavor!J138</f>
        <v>3.1561677311842971</v>
      </c>
      <c r="K179" s="123">
        <f>Flavor!K138</f>
        <v>0.21804697566213013</v>
      </c>
      <c r="L179" s="126">
        <f>Flavor!L138</f>
        <v>122.41635061740875</v>
      </c>
      <c r="M179" s="127">
        <f>Flavor!M138</f>
        <v>-673.18858820080754</v>
      </c>
      <c r="N179" s="123">
        <f>Flavor!N138</f>
        <v>-0.84613424999693343</v>
      </c>
      <c r="O179" s="121">
        <f>Flavor!O138</f>
        <v>24.871293067932129</v>
      </c>
      <c r="P179" s="122">
        <f>Flavor!P138</f>
        <v>-194.9893296957016</v>
      </c>
      <c r="Q179" s="123">
        <f>Flavor!Q138</f>
        <v>-0.88687700073209297</v>
      </c>
    </row>
    <row r="180" spans="2:17">
      <c r="B180" s="418"/>
      <c r="C180" s="94" t="s">
        <v>63</v>
      </c>
      <c r="D180" s="121">
        <f>Flavor!D139</f>
        <v>2499625.5949645261</v>
      </c>
      <c r="E180" s="122">
        <f>Flavor!E139</f>
        <v>-220051.72966055106</v>
      </c>
      <c r="F180" s="123">
        <f>Flavor!F139</f>
        <v>-8.0910969719867942E-2</v>
      </c>
      <c r="G180" s="124">
        <f>Flavor!G139</f>
        <v>3.2041399615733224</v>
      </c>
      <c r="H180" s="125">
        <f>Flavor!H139</f>
        <v>8.4490222926242087E-2</v>
      </c>
      <c r="I180" s="256">
        <f>Flavor!I139</f>
        <v>23.85934690410965</v>
      </c>
      <c r="J180" s="183">
        <f>Flavor!J139</f>
        <v>1.5660737758707555</v>
      </c>
      <c r="K180" s="123">
        <f>Flavor!K139</f>
        <v>7.0248714348141617E-2</v>
      </c>
      <c r="L180" s="126">
        <f>Flavor!L139</f>
        <v>59639434.200650103</v>
      </c>
      <c r="M180" s="127">
        <f>Flavor!M139</f>
        <v>-991075.21789477766</v>
      </c>
      <c r="N180" s="123">
        <f>Flavor!N139</f>
        <v>-1.6346146971208529E-2</v>
      </c>
      <c r="O180" s="121">
        <f>Flavor!O139</f>
        <v>22530880.42127993</v>
      </c>
      <c r="P180" s="122">
        <f>Flavor!P139</f>
        <v>-1732147.8179814555</v>
      </c>
      <c r="Q180" s="123">
        <f>Flavor!Q139</f>
        <v>-7.1390421710780874E-2</v>
      </c>
    </row>
    <row r="181" spans="2:17">
      <c r="B181" s="418"/>
      <c r="C181" s="94" t="s">
        <v>64</v>
      </c>
      <c r="D181" s="121">
        <f>Flavor!D140</f>
        <v>230997.28341503412</v>
      </c>
      <c r="E181" s="122">
        <f>Flavor!E140</f>
        <v>-22246.307098136895</v>
      </c>
      <c r="F181" s="123">
        <f>Flavor!F140</f>
        <v>-8.7845489210831101E-2</v>
      </c>
      <c r="G181" s="124">
        <f>Flavor!G140</f>
        <v>0.29610339576295358</v>
      </c>
      <c r="H181" s="125">
        <f>Flavor!H140</f>
        <v>5.616250907498177E-3</v>
      </c>
      <c r="I181" s="256">
        <f>Flavor!I140</f>
        <v>25.089439653949441</v>
      </c>
      <c r="J181" s="183">
        <f>Flavor!J140</f>
        <v>-0.76537460295934423</v>
      </c>
      <c r="K181" s="123">
        <f>Flavor!K140</f>
        <v>-2.9602788685856637E-2</v>
      </c>
      <c r="L181" s="126">
        <f>Flavor!L140</f>
        <v>5795592.4024677547</v>
      </c>
      <c r="M181" s="127">
        <f>Flavor!M140</f>
        <v>-751973.59200294968</v>
      </c>
      <c r="N181" s="123">
        <f>Flavor!N140</f>
        <v>-0.11484780644257379</v>
      </c>
      <c r="O181" s="121">
        <f>Flavor!O140</f>
        <v>2104294.3006633464</v>
      </c>
      <c r="P181" s="122">
        <f>Flavor!P140</f>
        <v>-299550.63785299333</v>
      </c>
      <c r="Q181" s="123">
        <f>Flavor!Q140</f>
        <v>-0.12461312834840207</v>
      </c>
    </row>
    <row r="182" spans="2:17">
      <c r="B182" s="418"/>
      <c r="C182" s="94" t="s">
        <v>196</v>
      </c>
      <c r="D182" s="121">
        <f>Flavor!D141</f>
        <v>175367.62249837859</v>
      </c>
      <c r="E182" s="122">
        <f>Flavor!E141</f>
        <v>-173068.46147967133</v>
      </c>
      <c r="F182" s="123">
        <f>Flavor!F141</f>
        <v>-0.49670074208093196</v>
      </c>
      <c r="G182" s="124">
        <f>Flavor!G141</f>
        <v>0.22479462858161928</v>
      </c>
      <c r="H182" s="125">
        <f>Flavor!H141</f>
        <v>-0.17488460118406049</v>
      </c>
      <c r="I182" s="256">
        <f>Flavor!I141</f>
        <v>19.305393410494776</v>
      </c>
      <c r="J182" s="183">
        <f>Flavor!J141</f>
        <v>-2.5285202650839693</v>
      </c>
      <c r="K182" s="123">
        <f>Flavor!K141</f>
        <v>-0.11580701026184426</v>
      </c>
      <c r="L182" s="126">
        <f>Flavor!L141</f>
        <v>3385540.9437943334</v>
      </c>
      <c r="M182" s="127">
        <f>Flavor!M141</f>
        <v>-4222182.4352391157</v>
      </c>
      <c r="N182" s="123">
        <f>Flavor!N141</f>
        <v>-0.55498632440754414</v>
      </c>
      <c r="O182" s="121">
        <f>Flavor!O141</f>
        <v>1476911.4405587947</v>
      </c>
      <c r="P182" s="122">
        <f>Flavor!P141</f>
        <v>-1580031.8677135066</v>
      </c>
      <c r="Q182" s="123">
        <f>Flavor!Q141</f>
        <v>-0.51686659135543356</v>
      </c>
    </row>
    <row r="183" spans="2:17" ht="15" thickBot="1">
      <c r="B183" s="418"/>
      <c r="C183" s="94" t="s">
        <v>197</v>
      </c>
      <c r="D183" s="121">
        <f>Flavor!D142</f>
        <v>1323.2177698078397</v>
      </c>
      <c r="E183" s="122">
        <f>Flavor!E142</f>
        <v>-2335.4998954820276</v>
      </c>
      <c r="F183" s="123">
        <f>Flavor!F142</f>
        <v>-0.63833837675938687</v>
      </c>
      <c r="G183" s="124">
        <f>Flavor!G142</f>
        <v>1.6961639945783154E-3</v>
      </c>
      <c r="H183" s="125">
        <f>Flavor!H142</f>
        <v>-2.5006271118366572E-3</v>
      </c>
      <c r="I183" s="256">
        <f>Flavor!I142</f>
        <v>30.151320460666483</v>
      </c>
      <c r="J183" s="183">
        <f>Flavor!J142</f>
        <v>11.190882691682841</v>
      </c>
      <c r="K183" s="123">
        <f>Flavor!K142</f>
        <v>0.5902228011839159</v>
      </c>
      <c r="L183" s="126">
        <f>Flavor!L142</f>
        <v>39896.763016724588</v>
      </c>
      <c r="M183" s="127">
        <f>Flavor!M142</f>
        <v>-29474.125590285061</v>
      </c>
      <c r="N183" s="123">
        <f>Flavor!N142</f>
        <v>-0.42487744040959019</v>
      </c>
      <c r="O183" s="121">
        <f>Flavor!O142</f>
        <v>12395.120871305466</v>
      </c>
      <c r="P183" s="122">
        <f>Flavor!P142</f>
        <v>-12615.885865926743</v>
      </c>
      <c r="Q183" s="123">
        <f>Flavor!Q142</f>
        <v>-0.50441335682606969</v>
      </c>
    </row>
    <row r="184" spans="2:17">
      <c r="B184" s="416" t="s">
        <v>101</v>
      </c>
      <c r="C184" s="117" t="s">
        <v>13</v>
      </c>
      <c r="D184" s="166">
        <f>'Branded vs. Private Label'!D31</f>
        <v>61446383.292922683</v>
      </c>
      <c r="E184" s="167">
        <f>'Branded vs. Private Label'!E31</f>
        <v>-7924461.117447786</v>
      </c>
      <c r="F184" s="168">
        <f>'Branded vs. Private Label'!F31</f>
        <v>-0.11423330917769732</v>
      </c>
      <c r="G184" s="169">
        <f>'Branded vs. Private Label'!G31</f>
        <v>78.764920874399607</v>
      </c>
      <c r="H184" s="170">
        <f>'Branded vs. Private Label'!H31</f>
        <v>-0.80802503173769935</v>
      </c>
      <c r="I184" s="257">
        <f>'Branded vs. Private Label'!I31</f>
        <v>9.8411608094046823</v>
      </c>
      <c r="J184" s="188">
        <f>'Branded vs. Private Label'!J31</f>
        <v>0.33116948201915797</v>
      </c>
      <c r="K184" s="168">
        <f>'Branded vs. Private Label'!K31</f>
        <v>3.48233211386327E-2</v>
      </c>
      <c r="L184" s="171">
        <f>'Branded vs. Private Label'!L31</f>
        <v>604703739.14196932</v>
      </c>
      <c r="M184" s="172">
        <f>'Branded vs. Private Label'!M31</f>
        <v>-55012389.574064374</v>
      </c>
      <c r="N184" s="168">
        <f>'Branded vs. Private Label'!N31</f>
        <v>-8.3387971249288262E-2</v>
      </c>
      <c r="O184" s="166">
        <f>'Branded vs. Private Label'!O31</f>
        <v>198822913.6344175</v>
      </c>
      <c r="P184" s="167">
        <f>'Branded vs. Private Label'!P31</f>
        <v>-21114508.383753508</v>
      </c>
      <c r="Q184" s="168">
        <f>'Branded vs. Private Label'!Q31</f>
        <v>-9.6002345530853087E-2</v>
      </c>
    </row>
    <row r="185" spans="2:17" ht="15" thickBot="1">
      <c r="B185" s="417"/>
      <c r="C185" s="116" t="s">
        <v>12</v>
      </c>
      <c r="D185" s="158">
        <f>'Branded vs. Private Label'!D32</f>
        <v>16565988.979889246</v>
      </c>
      <c r="E185" s="159">
        <f>'Branded vs. Private Label'!E32</f>
        <v>-1242098.6203749236</v>
      </c>
      <c r="F185" s="160">
        <f>'Branded vs. Private Label'!F32</f>
        <v>-6.9749130184899699E-2</v>
      </c>
      <c r="G185" s="161">
        <f>'Branded vs. Private Label'!G32</f>
        <v>21.235079125599889</v>
      </c>
      <c r="H185" s="162">
        <f>'Branded vs. Private Label'!H32</f>
        <v>0.80802503173711671</v>
      </c>
      <c r="I185" s="258">
        <f>'Branded vs. Private Label'!I32</f>
        <v>5.9042626358680881</v>
      </c>
      <c r="J185" s="181">
        <f>'Branded vs. Private Label'!J32</f>
        <v>9.498211853833638E-2</v>
      </c>
      <c r="K185" s="160">
        <f>'Branded vs. Private Label'!K32</f>
        <v>1.6350065770622334E-2</v>
      </c>
      <c r="L185" s="163">
        <f>'Branded vs. Private Label'!L32</f>
        <v>97809949.760162577</v>
      </c>
      <c r="M185" s="164">
        <f>'Branded vs. Private Label'!M32</f>
        <v>-5642226.5869535953</v>
      </c>
      <c r="N185" s="160">
        <f>'Branded vs. Private Label'!N32</f>
        <v>-5.4539467280244197E-2</v>
      </c>
      <c r="O185" s="158">
        <f>'Branded vs. Private Label'!O32</f>
        <v>27251556.797308467</v>
      </c>
      <c r="P185" s="159">
        <f>'Branded vs. Private Label'!P32</f>
        <v>-1206984.1501518302</v>
      </c>
      <c r="Q185" s="160">
        <f>'Branded vs. Private Label'!Q32</f>
        <v>-4.2412017973097953E-2</v>
      </c>
    </row>
    <row r="186" spans="2:17" ht="15" thickBot="1">
      <c r="B186" s="416" t="s">
        <v>100</v>
      </c>
      <c r="C186" s="165" t="s">
        <v>99</v>
      </c>
      <c r="D186" s="130">
        <f>'Single Serve'!E45</f>
        <v>15015505.812619053</v>
      </c>
      <c r="E186" s="131">
        <f>'Single Serve'!F45</f>
        <v>-1418782.5115776435</v>
      </c>
      <c r="F186" s="132">
        <f>'Single Serve'!G45</f>
        <v>-8.6330632856716244E-2</v>
      </c>
      <c r="G186" s="133">
        <f>'Single Serve'!H45</f>
        <v>19.247595445641931</v>
      </c>
      <c r="H186" s="134">
        <f>'Single Serve'!I45</f>
        <v>0.39637996826954236</v>
      </c>
      <c r="I186" s="259">
        <f>'Single Serve'!J45</f>
        <v>20.077697735706767</v>
      </c>
      <c r="J186" s="186">
        <f>'Single Serve'!K45</f>
        <v>0.62706391075136381</v>
      </c>
      <c r="K186" s="132">
        <f>'Single Serve'!L45</f>
        <v>3.2238739179122948E-2</v>
      </c>
      <c r="L186" s="135">
        <f>'Single Serve'!M45</f>
        <v>301476787.05451334</v>
      </c>
      <c r="M186" s="136">
        <f>'Single Serve'!N45</f>
        <v>-18180537.313176572</v>
      </c>
      <c r="N186" s="132">
        <f>'Single Serve'!O45</f>
        <v>-5.6875084433429646E-2</v>
      </c>
      <c r="O186" s="130">
        <f>'Single Serve'!P45</f>
        <v>129787829.65364678</v>
      </c>
      <c r="P186" s="131">
        <f>'Single Serve'!Q45</f>
        <v>-12117265.950767741</v>
      </c>
      <c r="Q186" s="132">
        <f>'Single Serve'!R45</f>
        <v>-8.538992838246455E-2</v>
      </c>
    </row>
    <row r="187" spans="2:17">
      <c r="B187" s="418"/>
      <c r="C187" s="115" t="s">
        <v>98</v>
      </c>
      <c r="D187" s="166">
        <f>'Single Serve'!E46</f>
        <v>9534061.4439759031</v>
      </c>
      <c r="E187" s="167">
        <f>'Single Serve'!F46</f>
        <v>-803785.01220445707</v>
      </c>
      <c r="F187" s="168">
        <f>'Single Serve'!G46</f>
        <v>-7.7751687995319729E-2</v>
      </c>
      <c r="G187" s="169">
        <f>'Single Serve'!H46</f>
        <v>12.221217181596423</v>
      </c>
      <c r="H187" s="170">
        <f>'Single Serve'!I46</f>
        <v>0.36302367342257646</v>
      </c>
      <c r="I187" s="257">
        <f>'Single Serve'!J46</f>
        <v>17.127553574097551</v>
      </c>
      <c r="J187" s="188">
        <f>'Single Serve'!K46</f>
        <v>0.34411743195177991</v>
      </c>
      <c r="K187" s="168">
        <f>'Single Serve'!L46</f>
        <v>2.0503395671619861E-2</v>
      </c>
      <c r="L187" s="171">
        <f>'Single Serve'!M46</f>
        <v>163295148.16043514</v>
      </c>
      <c r="M187" s="172">
        <f>'Single Serve'!N46</f>
        <v>-10209437.684175909</v>
      </c>
      <c r="N187" s="168">
        <f>'Single Serve'!O46</f>
        <v>-5.8842465946804298E-2</v>
      </c>
      <c r="O187" s="166">
        <f>'Single Serve'!P46</f>
        <v>79560578.769590884</v>
      </c>
      <c r="P187" s="167">
        <f>'Single Serve'!Q46</f>
        <v>-6445565.1304257512</v>
      </c>
      <c r="Q187" s="168">
        <f>'Single Serve'!R46</f>
        <v>-7.4943077763360857E-2</v>
      </c>
    </row>
    <row r="188" spans="2:17" ht="15" thickBot="1">
      <c r="B188" s="418"/>
      <c r="C188" s="114" t="s">
        <v>97</v>
      </c>
      <c r="D188" s="158">
        <f>'Single Serve'!E47</f>
        <v>5481444.3686432848</v>
      </c>
      <c r="E188" s="159">
        <f>'Single Serve'!F47</f>
        <v>-614997.49937306531</v>
      </c>
      <c r="F188" s="160">
        <f>'Single Serve'!G47</f>
        <v>-0.10087810442342036</v>
      </c>
      <c r="G188" s="161">
        <f>'Single Serve'!H47</f>
        <v>7.0263782640456816</v>
      </c>
      <c r="H188" s="162">
        <f>'Single Serve'!I47</f>
        <v>3.3356294847123102E-2</v>
      </c>
      <c r="I188" s="258">
        <f>'Single Serve'!J47</f>
        <v>25.208983180518775</v>
      </c>
      <c r="J188" s="181">
        <f>'Single Serve'!K47</f>
        <v>1.2355341282383847</v>
      </c>
      <c r="K188" s="160">
        <f>'Single Serve'!L47</f>
        <v>5.1537604186363786E-2</v>
      </c>
      <c r="L188" s="163">
        <f>'Single Serve'!M47</f>
        <v>138181638.89407793</v>
      </c>
      <c r="M188" s="164">
        <f>'Single Serve'!N47</f>
        <v>-7971099.6290011406</v>
      </c>
      <c r="N188" s="160">
        <f>'Single Serve'!O47</f>
        <v>-5.4539516053901511E-2</v>
      </c>
      <c r="O188" s="158">
        <f>'Single Serve'!P47</f>
        <v>50227250.884055942</v>
      </c>
      <c r="P188" s="159">
        <f>'Single Serve'!Q47</f>
        <v>-5671700.8203419372</v>
      </c>
      <c r="Q188" s="160">
        <f>'Single Serve'!R47</f>
        <v>-0.10146345588616312</v>
      </c>
    </row>
    <row r="189" spans="2:17">
      <c r="B189" s="418"/>
      <c r="C189" s="93" t="s">
        <v>96</v>
      </c>
      <c r="D189" s="137">
        <f>Size!D100</f>
        <v>15107328.756008474</v>
      </c>
      <c r="E189" s="138">
        <f>Size!E100</f>
        <v>-1437225.6019908506</v>
      </c>
      <c r="F189" s="139">
        <f>Size!F100</f>
        <v>-8.6870009967717821E-2</v>
      </c>
      <c r="G189" s="140">
        <f>Size!G100</f>
        <v>19.365298498009462</v>
      </c>
      <c r="H189" s="141">
        <f>Size!H100</f>
        <v>0.38760058817371501</v>
      </c>
      <c r="I189" s="176">
        <f>Size!I100</f>
        <v>20.074925052135367</v>
      </c>
      <c r="J189" s="177">
        <f>Size!J100</f>
        <v>0.62857839833048601</v>
      </c>
      <c r="K189" s="139">
        <f>Size!K100</f>
        <v>3.2323726894352062E-2</v>
      </c>
      <c r="L189" s="142">
        <f>Size!L100</f>
        <v>303278492.51483953</v>
      </c>
      <c r="M189" s="143">
        <f>Size!M100</f>
        <v>-18452646.763533592</v>
      </c>
      <c r="N189" s="139">
        <f>Size!N100</f>
        <v>-5.7354245550871943E-2</v>
      </c>
      <c r="O189" s="137">
        <f>Size!O100</f>
        <v>130255852.15684803</v>
      </c>
      <c r="P189" s="138">
        <f>Size!P100</f>
        <v>-12216996.819208249</v>
      </c>
      <c r="Q189" s="139">
        <f>Size!Q100</f>
        <v>-8.5749649192888786E-2</v>
      </c>
    </row>
    <row r="190" spans="2:17">
      <c r="B190" s="418"/>
      <c r="C190" s="94" t="s">
        <v>95</v>
      </c>
      <c r="D190" s="121">
        <f>Size!D101</f>
        <v>5882626.6293577207</v>
      </c>
      <c r="E190" s="122">
        <f>Size!E101</f>
        <v>-592421.59767742548</v>
      </c>
      <c r="F190" s="123">
        <f>Size!F101</f>
        <v>-9.1493001581655992E-2</v>
      </c>
      <c r="G190" s="124">
        <f>Size!G101</f>
        <v>7.5406329252313276</v>
      </c>
      <c r="H190" s="125">
        <f>Size!H101</f>
        <v>0.11332442569008094</v>
      </c>
      <c r="I190" s="182">
        <f>Size!I101</f>
        <v>11.761422633627321</v>
      </c>
      <c r="J190" s="183">
        <f>Size!J101</f>
        <v>0.17261205309321426</v>
      </c>
      <c r="K190" s="123">
        <f>Size!K101</f>
        <v>1.4894716924889015E-2</v>
      </c>
      <c r="L190" s="126">
        <f>Size!L101</f>
        <v>69188057.983706698</v>
      </c>
      <c r="M190" s="127">
        <f>Size!M101</f>
        <v>-5850049.4192268103</v>
      </c>
      <c r="N190" s="123">
        <f>Size!N101</f>
        <v>-7.7961047015934079E-2</v>
      </c>
      <c r="O190" s="121">
        <f>Size!O101</f>
        <v>23530506.517430883</v>
      </c>
      <c r="P190" s="122">
        <f>Size!P101</f>
        <v>-2369686.3907097019</v>
      </c>
      <c r="Q190" s="123">
        <f>Size!Q101</f>
        <v>-9.1493001581655992E-2</v>
      </c>
    </row>
    <row r="191" spans="2:17">
      <c r="B191" s="418"/>
      <c r="C191" s="94" t="s">
        <v>231</v>
      </c>
      <c r="D191" s="121">
        <f>Size!D102</f>
        <v>134328.4464209493</v>
      </c>
      <c r="E191" s="122">
        <f>Size!E102</f>
        <v>-34391.300786270469</v>
      </c>
      <c r="F191" s="123">
        <f>Size!F102</f>
        <v>-0.2038368439707976</v>
      </c>
      <c r="G191" s="124">
        <f>Size!G102</f>
        <v>0.17218864457960267</v>
      </c>
      <c r="H191" s="125">
        <f>Size!H102</f>
        <v>-2.1344062596298979E-2</v>
      </c>
      <c r="I191" s="182">
        <f>Size!I102</f>
        <v>11.680665669773109</v>
      </c>
      <c r="J191" s="183">
        <f>Size!J102</f>
        <v>-9.6404403432464036E-2</v>
      </c>
      <c r="K191" s="123">
        <f>Size!K102</f>
        <v>-8.1857714043662762E-3</v>
      </c>
      <c r="L191" s="126">
        <f>Size!L102</f>
        <v>1569045.672583139</v>
      </c>
      <c r="M191" s="127">
        <f>Size!M102</f>
        <v>-417978.6130098186</v>
      </c>
      <c r="N191" s="123">
        <f>Size!N102</f>
        <v>-0.21035405356663145</v>
      </c>
      <c r="O191" s="121">
        <f>Size!O102</f>
        <v>303766.08995068073</v>
      </c>
      <c r="P191" s="122">
        <f>Size!P102</f>
        <v>-88439.678460272145</v>
      </c>
      <c r="Q191" s="123">
        <f>Size!Q102</f>
        <v>-0.2254930589587992</v>
      </c>
    </row>
    <row r="192" spans="2:17">
      <c r="B192" s="418"/>
      <c r="C192" s="94" t="s">
        <v>117</v>
      </c>
      <c r="D192" s="121">
        <f>Size!D103</f>
        <v>15065812.711046061</v>
      </c>
      <c r="E192" s="122">
        <f>Size!E103</f>
        <v>-524733.38930089772</v>
      </c>
      <c r="F192" s="123">
        <f>Size!F103</f>
        <v>-3.3657152605399761E-2</v>
      </c>
      <c r="G192" s="124">
        <f>Size!G103</f>
        <v>19.312081240601586</v>
      </c>
      <c r="H192" s="125">
        <f>Size!H103</f>
        <v>1.4286938891195362</v>
      </c>
      <c r="I192" s="182">
        <f>Size!I103</f>
        <v>7.445112618799528</v>
      </c>
      <c r="J192" s="183">
        <f>Size!J103</f>
        <v>6.7011793690431531E-2</v>
      </c>
      <c r="K192" s="123">
        <f>Size!K103</f>
        <v>9.0825261512254632E-3</v>
      </c>
      <c r="L192" s="126">
        <f>Size!L103</f>
        <v>112166672.32747935</v>
      </c>
      <c r="M192" s="127">
        <f>Size!M103</f>
        <v>-2861948.7193919569</v>
      </c>
      <c r="N192" s="123">
        <f>Size!N103</f>
        <v>-2.4880318422888716E-2</v>
      </c>
      <c r="O192" s="121">
        <f>Size!O103</f>
        <v>30167634.079826903</v>
      </c>
      <c r="P192" s="122">
        <f>Size!P103</f>
        <v>-1068080.2349565476</v>
      </c>
      <c r="Q192" s="123">
        <f>Size!Q103</f>
        <v>-3.4194199120685366E-2</v>
      </c>
    </row>
    <row r="193" spans="2:17">
      <c r="B193" s="418"/>
      <c r="C193" s="94" t="s">
        <v>94</v>
      </c>
      <c r="D193" s="121">
        <f>Size!D104</f>
        <v>218563.47848644853</v>
      </c>
      <c r="E193" s="122">
        <f>Size!E104</f>
        <v>-3272.1652104556561</v>
      </c>
      <c r="F193" s="123">
        <f>Size!F104</f>
        <v>-1.4750403298247425E-2</v>
      </c>
      <c r="G193" s="124">
        <f>Size!G104</f>
        <v>0.28016514832047856</v>
      </c>
      <c r="H193" s="125">
        <f>Size!H104</f>
        <v>2.570499541353144E-2</v>
      </c>
      <c r="I193" s="182">
        <f>Size!I104</f>
        <v>6.1797710096629723</v>
      </c>
      <c r="J193" s="183">
        <f>Size!J104</f>
        <v>4.0730184000423719E-3</v>
      </c>
      <c r="K193" s="123">
        <f>Size!K104</f>
        <v>6.5952357220263615E-4</v>
      </c>
      <c r="L193" s="126">
        <f>Size!L104</f>
        <v>1350672.2481216514</v>
      </c>
      <c r="M193" s="127">
        <f>Size!M104</f>
        <v>-19317.691047838889</v>
      </c>
      <c r="N193" s="123">
        <f>Size!N104</f>
        <v>-1.4100607964719495E-2</v>
      </c>
      <c r="O193" s="121">
        <f>Size!O104</f>
        <v>291417.9713152647</v>
      </c>
      <c r="P193" s="122">
        <f>Size!P104</f>
        <v>-4362.8869472742081</v>
      </c>
      <c r="Q193" s="123">
        <f>Size!Q104</f>
        <v>-1.4750403298247425E-2</v>
      </c>
    </row>
    <row r="194" spans="2:17">
      <c r="B194" s="418"/>
      <c r="C194" s="94" t="s">
        <v>118</v>
      </c>
      <c r="D194" s="121">
        <f>Size!D105</f>
        <v>41446786.131941006</v>
      </c>
      <c r="E194" s="122">
        <f>Size!E105</f>
        <v>-6567588.7462153286</v>
      </c>
      <c r="F194" s="123">
        <f>Size!F105</f>
        <v>-0.13678380199433124</v>
      </c>
      <c r="G194" s="124">
        <f>Size!G105</f>
        <v>53.128478117547779</v>
      </c>
      <c r="H194" s="125">
        <f>Size!H105</f>
        <v>-1.9471849707535043</v>
      </c>
      <c r="I194" s="182">
        <f>Size!I105</f>
        <v>5.1766082044853849</v>
      </c>
      <c r="J194" s="183">
        <f>Size!J105</f>
        <v>2.0675016811505742E-2</v>
      </c>
      <c r="K194" s="123">
        <f>Size!K105</f>
        <v>4.0099466108158323E-3</v>
      </c>
      <c r="L194" s="126">
        <f>Size!L105</f>
        <v>214553773.14015689</v>
      </c>
      <c r="M194" s="127">
        <f>Size!M105</f>
        <v>-33005135.779544324</v>
      </c>
      <c r="N194" s="123">
        <f>Size!N105</f>
        <v>-0.13332235112673704</v>
      </c>
      <c r="O194" s="121">
        <f>Size!O105</f>
        <v>41446786.131941006</v>
      </c>
      <c r="P194" s="122">
        <f>Size!P105</f>
        <v>-6567588.7462153286</v>
      </c>
      <c r="Q194" s="123">
        <f>Size!Q105</f>
        <v>-0.13678380199433124</v>
      </c>
    </row>
    <row r="195" spans="2:17" ht="15" thickBot="1">
      <c r="B195" s="418"/>
      <c r="C195" s="95" t="s">
        <v>93</v>
      </c>
      <c r="D195" s="121">
        <f>Size!D106</f>
        <v>0</v>
      </c>
      <c r="E195" s="122">
        <f>Size!E106</f>
        <v>0</v>
      </c>
      <c r="F195" s="123">
        <f>Size!F106</f>
        <v>0</v>
      </c>
      <c r="G195" s="124">
        <f>Size!G106</f>
        <v>0</v>
      </c>
      <c r="H195" s="125">
        <f>Size!H106</f>
        <v>0</v>
      </c>
      <c r="I195" s="182">
        <f>Size!I106</f>
        <v>0</v>
      </c>
      <c r="J195" s="183">
        <f>Size!J106</f>
        <v>0</v>
      </c>
      <c r="K195" s="123">
        <f>Size!K106</f>
        <v>0</v>
      </c>
      <c r="L195" s="126">
        <f>Size!L106</f>
        <v>0</v>
      </c>
      <c r="M195" s="127">
        <f>Size!M106</f>
        <v>0</v>
      </c>
      <c r="N195" s="123">
        <f>Size!N106</f>
        <v>0</v>
      </c>
      <c r="O195" s="121">
        <f>Size!O106</f>
        <v>0</v>
      </c>
      <c r="P195" s="122">
        <f>Size!P106</f>
        <v>0</v>
      </c>
      <c r="Q195" s="123">
        <f>Size!Q106</f>
        <v>0</v>
      </c>
    </row>
    <row r="196" spans="2:17">
      <c r="B196" s="418"/>
      <c r="C196" s="117" t="s">
        <v>119</v>
      </c>
      <c r="D196" s="166">
        <f>'White Milk Size'!D31</f>
        <v>12745738.860680066</v>
      </c>
      <c r="E196" s="167">
        <f>'White Milk Size'!E31</f>
        <v>-526670.97662624158</v>
      </c>
      <c r="F196" s="168">
        <f>'White Milk Size'!F31</f>
        <v>-3.9681639060441469E-2</v>
      </c>
      <c r="G196" s="169">
        <f>'White Milk Size'!G31</f>
        <v>16.338099315974802</v>
      </c>
      <c r="H196" s="170">
        <f>'White Milk Size'!H31</f>
        <v>1.1137675523243065</v>
      </c>
      <c r="I196" s="257">
        <f>'White Milk Size'!I31</f>
        <v>7.4120981979008924</v>
      </c>
      <c r="J196" s="188">
        <f>'White Milk Size'!J31</f>
        <v>7.0922114843106066E-2</v>
      </c>
      <c r="K196" s="168">
        <f>'White Milk Size'!K31</f>
        <v>9.6608655126502845E-3</v>
      </c>
      <c r="L196" s="171">
        <f>'White Milk Size'!L31</f>
        <v>94472668.040162086</v>
      </c>
      <c r="M196" s="172">
        <f>'White Milk Size'!M31</f>
        <v>-2962429.6220118701</v>
      </c>
      <c r="N196" s="168">
        <f>'White Milk Size'!N31</f>
        <v>-3.0404132526075746E-2</v>
      </c>
      <c r="O196" s="166">
        <f>'White Milk Size'!O31</f>
        <v>25491960.565179422</v>
      </c>
      <c r="P196" s="167">
        <f>'White Milk Size'!P31</f>
        <v>-1052235.0914068669</v>
      </c>
      <c r="Q196" s="168">
        <f>'White Milk Size'!Q31</f>
        <v>-3.9640873094068711E-2</v>
      </c>
    </row>
    <row r="197" spans="2:17" ht="15" thickBot="1">
      <c r="B197" s="417"/>
      <c r="C197" s="116" t="s">
        <v>116</v>
      </c>
      <c r="D197" s="158">
        <f>'White Milk Size'!D32</f>
        <v>41096914.81820672</v>
      </c>
      <c r="E197" s="159">
        <f>'White Milk Size'!E32</f>
        <v>-6540297.0167528614</v>
      </c>
      <c r="F197" s="160">
        <f>'White Milk Size'!F32</f>
        <v>-0.13729386680756839</v>
      </c>
      <c r="G197" s="161">
        <f>'White Milk Size'!G32</f>
        <v>52.679996288908121</v>
      </c>
      <c r="H197" s="162">
        <f>'White Milk Size'!H32</f>
        <v>-1.9630358477421979</v>
      </c>
      <c r="I197" s="258">
        <f>'White Milk Size'!I32</f>
        <v>5.1755957986032044</v>
      </c>
      <c r="J197" s="181">
        <f>'White Milk Size'!J32</f>
        <v>2.1497173290680571E-2</v>
      </c>
      <c r="K197" s="160">
        <f>'White Milk Size'!K32</f>
        <v>4.1708890057137911E-3</v>
      </c>
      <c r="L197" s="163">
        <f>'White Milk Size'!L32</f>
        <v>212701019.66866449</v>
      </c>
      <c r="M197" s="164">
        <f>'White Milk Size'!M32</f>
        <v>-32825868.363622189</v>
      </c>
      <c r="N197" s="160">
        <f>'White Milk Size'!N32</f>
        <v>-0.13369561528147419</v>
      </c>
      <c r="O197" s="158">
        <f>'White Milk Size'!O32</f>
        <v>41096914.81820672</v>
      </c>
      <c r="P197" s="159">
        <f>'White Milk Size'!P32</f>
        <v>-6540297.0167528614</v>
      </c>
      <c r="Q197" s="160">
        <f>'White Milk Size'!Q32</f>
        <v>-0.13729386680756839</v>
      </c>
    </row>
    <row r="198" spans="2:17">
      <c r="B198" s="416" t="s">
        <v>65</v>
      </c>
      <c r="C198" s="93" t="s">
        <v>90</v>
      </c>
      <c r="D198" s="137">
        <f>Organic!D31</f>
        <v>235481.18504274674</v>
      </c>
      <c r="E198" s="138">
        <f>Organic!E31</f>
        <v>-3773.9912600560347</v>
      </c>
      <c r="F198" s="139">
        <f>Organic!F31</f>
        <v>-1.5773916863055237E-2</v>
      </c>
      <c r="G198" s="140">
        <f>Organic!G31</f>
        <v>0.30185107590275528</v>
      </c>
      <c r="H198" s="141">
        <f>Organic!H31</f>
        <v>2.7409567174915939E-2</v>
      </c>
      <c r="I198" s="254">
        <f>Organic!I31</f>
        <v>32.934963006329475</v>
      </c>
      <c r="J198" s="177">
        <f>Organic!J31</f>
        <v>6.3900146100828898</v>
      </c>
      <c r="K198" s="139">
        <f>Organic!K31</f>
        <v>0.24072431841632166</v>
      </c>
      <c r="L198" s="142">
        <f>Organic!L31</f>
        <v>7755564.1180694904</v>
      </c>
      <c r="M198" s="143">
        <f>Organic!M31</f>
        <v>1404547.8095767116</v>
      </c>
      <c r="N198" s="139">
        <f>Organic!N31</f>
        <v>0.22115323616765178</v>
      </c>
      <c r="O198" s="137">
        <f>Organic!O31</f>
        <v>1635586.7028955882</v>
      </c>
      <c r="P198" s="138">
        <f>Organic!P31</f>
        <v>298912.53003167687</v>
      </c>
      <c r="Q198" s="139">
        <f>Organic!Q31</f>
        <v>0.22362407840291948</v>
      </c>
    </row>
    <row r="199" spans="2:17" ht="15" thickBot="1">
      <c r="B199" s="417"/>
      <c r="C199" s="95" t="s">
        <v>92</v>
      </c>
      <c r="D199" s="144">
        <f>Organic!D32</f>
        <v>77776891.087769553</v>
      </c>
      <c r="E199" s="145">
        <f>Organic!E32</f>
        <v>-9162785.746562168</v>
      </c>
      <c r="F199" s="146">
        <f>Organic!F32</f>
        <v>-0.10539245233246443</v>
      </c>
      <c r="G199" s="147">
        <f>Organic!G32</f>
        <v>99.698148924097225</v>
      </c>
      <c r="H199" s="148">
        <f>Organic!H32</f>
        <v>-2.7409567174885296E-2</v>
      </c>
      <c r="I199" s="255">
        <f>Organic!I32</f>
        <v>8.9327062970419124</v>
      </c>
      <c r="J199" s="184">
        <f>Organic!J32</f>
        <v>0.22762115856349574</v>
      </c>
      <c r="K199" s="146">
        <f>Organic!K32</f>
        <v>2.6148068047876921E-2</v>
      </c>
      <c r="L199" s="149">
        <f>Organic!L32</f>
        <v>694758124.78406215</v>
      </c>
      <c r="M199" s="150">
        <f>Organic!M32</f>
        <v>-62059163.970595241</v>
      </c>
      <c r="N199" s="146">
        <f>Organic!N32</f>
        <v>-8.2000193299909388E-2</v>
      </c>
      <c r="O199" s="144">
        <f>Organic!O32</f>
        <v>224438883.72883043</v>
      </c>
      <c r="P199" s="145">
        <f>Organic!P32</f>
        <v>-22620405.063936889</v>
      </c>
      <c r="Q199" s="146">
        <f>Organic!Q32</f>
        <v>-9.1558609977667446E-2</v>
      </c>
    </row>
    <row r="200" spans="2:17">
      <c r="B200" s="416" t="s">
        <v>126</v>
      </c>
      <c r="C200" s="173" t="s">
        <v>89</v>
      </c>
      <c r="D200" s="137">
        <f>'Form Data'!D31</f>
        <v>1512684.1295805138</v>
      </c>
      <c r="E200" s="138">
        <f>'Form Data'!E31</f>
        <v>-159418.11781703285</v>
      </c>
      <c r="F200" s="139">
        <f>'Form Data'!F31</f>
        <v>-9.5339933945517139E-2</v>
      </c>
      <c r="G200" s="140">
        <f>'Form Data'!G31</f>
        <v>1.9390310607279038</v>
      </c>
      <c r="H200" s="141">
        <f>'Form Data'!H31</f>
        <v>2.1019209890393631E-2</v>
      </c>
      <c r="I200" s="254">
        <f>'Form Data'!I31</f>
        <v>23.834191544569819</v>
      </c>
      <c r="J200" s="177">
        <f>'Form Data'!J31</f>
        <v>2.0970102244598934</v>
      </c>
      <c r="K200" s="139">
        <f>'Form Data'!K31</f>
        <v>9.6471119855814344E-2</v>
      </c>
      <c r="L200" s="142">
        <f>'Form Data'!L31</f>
        <v>36053603.290852837</v>
      </c>
      <c r="M200" s="143">
        <f>'Form Data'!M31</f>
        <v>-293186.44659093767</v>
      </c>
      <c r="N200" s="139">
        <f>'Form Data'!N31</f>
        <v>-8.0663642844061838E-3</v>
      </c>
      <c r="O200" s="137">
        <f>'Form Data'!O31</f>
        <v>12171306.764160981</v>
      </c>
      <c r="P200" s="138">
        <f>'Form Data'!P31</f>
        <v>-1188134.0567635056</v>
      </c>
      <c r="Q200" s="139">
        <f>'Form Data'!Q31</f>
        <v>-8.8935912265322312E-2</v>
      </c>
    </row>
    <row r="201" spans="2:17" ht="15" thickBot="1">
      <c r="B201" s="417"/>
      <c r="C201" s="174" t="s">
        <v>91</v>
      </c>
      <c r="D201" s="144">
        <f>'Form Data'!D32</f>
        <v>76499688.143231511</v>
      </c>
      <c r="E201" s="145">
        <f>'Form Data'!E32</f>
        <v>-9007141.6200056523</v>
      </c>
      <c r="F201" s="146">
        <f>'Form Data'!F32</f>
        <v>-0.10533827116437178</v>
      </c>
      <c r="G201" s="147">
        <f>'Form Data'!G32</f>
        <v>98.060968939271703</v>
      </c>
      <c r="H201" s="148">
        <f>'Form Data'!H32</f>
        <v>-2.1019209890937418E-2</v>
      </c>
      <c r="I201" s="255">
        <f>'Form Data'!I32</f>
        <v>8.7119320586438977</v>
      </c>
      <c r="J201" s="184">
        <f>'Form Data'!J32</f>
        <v>0.21177461697253719</v>
      </c>
      <c r="K201" s="146">
        <f>'Form Data'!K32</f>
        <v>2.4914199345806069E-2</v>
      </c>
      <c r="L201" s="149">
        <f>'Form Data'!L32</f>
        <v>666460085.61127913</v>
      </c>
      <c r="M201" s="150">
        <f>'Form Data'!M32</f>
        <v>-60361429.714427352</v>
      </c>
      <c r="N201" s="146">
        <f>'Form Data'!N32</f>
        <v>-8.3048490505097286E-2</v>
      </c>
      <c r="O201" s="144">
        <f>'Form Data'!O32</f>
        <v>213903163.66756502</v>
      </c>
      <c r="P201" s="145">
        <f>'Form Data'!P32</f>
        <v>-21133358.477141798</v>
      </c>
      <c r="Q201" s="146">
        <f>'Form Data'!Q32</f>
        <v>-8.9915210982106239E-2</v>
      </c>
    </row>
    <row r="202" spans="2:17" ht="15" thickBot="1">
      <c r="B202" s="306" t="s">
        <v>221</v>
      </c>
      <c r="C202" s="307" t="s">
        <v>127</v>
      </c>
      <c r="D202" s="328">
        <f>'Glass Bottle'!D17</f>
        <v>76061.041622600213</v>
      </c>
      <c r="E202" s="329">
        <f>'Glass Bottle'!E17</f>
        <v>-18996.93642297764</v>
      </c>
      <c r="F202" s="330">
        <f>'Glass Bottle'!F17</f>
        <v>-0.19984578689301699</v>
      </c>
      <c r="G202" s="133">
        <f>'Glass Bottle'!G17</f>
        <v>9.7498690793060061E-2</v>
      </c>
      <c r="H202" s="134">
        <f>'Glass Bottle'!H17</f>
        <v>-1.1539096035966645E-2</v>
      </c>
      <c r="I202" s="185">
        <f>'Glass Bottle'!I17</f>
        <v>15.136163955062216</v>
      </c>
      <c r="J202" s="186">
        <f>'Glass Bottle'!J17</f>
        <v>0.81495394461179949</v>
      </c>
      <c r="K202" s="132">
        <f>'Glass Bottle'!K17</f>
        <v>5.69053832753737E-2</v>
      </c>
      <c r="L202" s="135">
        <f>'Glass Bottle'!L17</f>
        <v>1151272.3965924883</v>
      </c>
      <c r="M202" s="136">
        <f>'Glass Bottle'!M17</f>
        <v>-210072.87016701722</v>
      </c>
      <c r="N202" s="132">
        <f>'Glass Bottle'!N17</f>
        <v>-0.15431270471675909</v>
      </c>
      <c r="O202" s="130">
        <f>'Glass Bottle'!O17</f>
        <v>331599.20690941811</v>
      </c>
      <c r="P202" s="131">
        <f>'Glass Bottle'!P17</f>
        <v>-63327.759859360231</v>
      </c>
      <c r="Q202" s="132">
        <f>'Glass Bottle'!Q17</f>
        <v>-0.16035309104743242</v>
      </c>
    </row>
    <row r="203" spans="2:17">
      <c r="B203" s="418" t="s">
        <v>222</v>
      </c>
      <c r="C203" s="308" t="s">
        <v>223</v>
      </c>
      <c r="D203" s="313">
        <f>Enhanced!D93</f>
        <v>58287.957966606373</v>
      </c>
      <c r="E203" s="138">
        <f>Enhanced!E93</f>
        <v>-1564.8420901947247</v>
      </c>
      <c r="F203" s="139">
        <f>Enhanced!F93</f>
        <v>-2.6144843494534407E-2</v>
      </c>
      <c r="G203" s="140">
        <f>Enhanced!G93</f>
        <v>7.4716299823278168E-2</v>
      </c>
      <c r="H203" s="141">
        <f>Enhanced!H93</f>
        <v>6.0611802016017763E-3</v>
      </c>
      <c r="I203" s="254">
        <f>Enhanced!I93</f>
        <v>10.973379591590239</v>
      </c>
      <c r="J203" s="177">
        <f>Enhanced!J93</f>
        <v>-3.880277482228724</v>
      </c>
      <c r="K203" s="139">
        <f>Enhanced!K93</f>
        <v>-0.2612338135278548</v>
      </c>
      <c r="L203" s="142">
        <f>Enhanced!L93</f>
        <v>639615.88838622812</v>
      </c>
      <c r="M203" s="143">
        <f>Enhanced!M93</f>
        <v>-249417.07856534759</v>
      </c>
      <c r="N203" s="139">
        <f>Enhanced!N93</f>
        <v>-0.28054873985222301</v>
      </c>
      <c r="O203" s="137">
        <f>Enhanced!O93</f>
        <v>204157.93808448315</v>
      </c>
      <c r="P203" s="138">
        <f>Enhanced!P93</f>
        <v>-91225.422634520219</v>
      </c>
      <c r="Q203" s="139">
        <f>Enhanced!Q93</f>
        <v>-0.30883737801772282</v>
      </c>
    </row>
    <row r="204" spans="2:17">
      <c r="B204" s="418"/>
      <c r="C204" s="308" t="s">
        <v>224</v>
      </c>
      <c r="D204" s="314">
        <f>Enhanced!D94</f>
        <v>75918458.824558422</v>
      </c>
      <c r="E204" s="122">
        <f>Enhanced!E94</f>
        <v>-8923454.8506831229</v>
      </c>
      <c r="F204" s="123">
        <f>Enhanced!F94</f>
        <v>-0.10517743488012758</v>
      </c>
      <c r="G204" s="124">
        <f>Enhanced!G94</f>
        <v>97.315921324720904</v>
      </c>
      <c r="H204" s="125">
        <f>Enhanced!H94</f>
        <v>-3.3641018223562469E-3</v>
      </c>
      <c r="I204" s="182">
        <f>Enhanced!I94</f>
        <v>8.5688288618017552</v>
      </c>
      <c r="J204" s="183">
        <f>Enhanced!J94</f>
        <v>0.21211613440665822</v>
      </c>
      <c r="K204" s="123">
        <f>Enhanced!K94</f>
        <v>2.5382724203417455E-2</v>
      </c>
      <c r="L204" s="126">
        <f>Enhanced!L94</f>
        <v>650532281.11938441</v>
      </c>
      <c r="M204" s="127">
        <f>Enhanced!M94</f>
        <v>-58467218.707062721</v>
      </c>
      <c r="N204" s="123">
        <f>Enhanced!N94</f>
        <v>-8.2464400498695203E-2</v>
      </c>
      <c r="O204" s="121">
        <f>Enhanced!O94</f>
        <v>207677251.13119939</v>
      </c>
      <c r="P204" s="122">
        <f>Enhanced!P94</f>
        <v>-20246489.515031487</v>
      </c>
      <c r="Q204" s="123">
        <f>Enhanced!Q94</f>
        <v>-8.8830103690062001E-2</v>
      </c>
    </row>
    <row r="205" spans="2:17">
      <c r="B205" s="418"/>
      <c r="C205" s="309" t="s">
        <v>128</v>
      </c>
      <c r="D205" s="314">
        <f>'Enhanced - Aggs'!D86</f>
        <v>0</v>
      </c>
      <c r="E205" s="122">
        <f>'Enhanced - Aggs'!E86</f>
        <v>0</v>
      </c>
      <c r="F205" s="123">
        <f>'Enhanced - Aggs'!F86</f>
        <v>0</v>
      </c>
      <c r="G205" s="124">
        <f>'Enhanced - Aggs'!G86</f>
        <v>0</v>
      </c>
      <c r="H205" s="125">
        <f>'Enhanced - Aggs'!H86</f>
        <v>0</v>
      </c>
      <c r="I205" s="182">
        <f>'Enhanced - Aggs'!I86</f>
        <v>0</v>
      </c>
      <c r="J205" s="183">
        <f>'Enhanced - Aggs'!J86</f>
        <v>0</v>
      </c>
      <c r="K205" s="123">
        <f>'Enhanced - Aggs'!K86</f>
        <v>0</v>
      </c>
      <c r="L205" s="126">
        <f>'Enhanced - Aggs'!L86</f>
        <v>0</v>
      </c>
      <c r="M205" s="127">
        <f>'Enhanced - Aggs'!M86</f>
        <v>0</v>
      </c>
      <c r="N205" s="123">
        <f>'Enhanced - Aggs'!N86</f>
        <v>0</v>
      </c>
      <c r="O205" s="121">
        <f>'Enhanced - Aggs'!O86</f>
        <v>0</v>
      </c>
      <c r="P205" s="122">
        <f>'Enhanced - Aggs'!P86</f>
        <v>0</v>
      </c>
      <c r="Q205" s="123">
        <f>'Enhanced - Aggs'!Q86</f>
        <v>0</v>
      </c>
    </row>
    <row r="206" spans="2:17" ht="15" customHeight="1">
      <c r="B206" s="418"/>
      <c r="C206" s="309" t="s">
        <v>129</v>
      </c>
      <c r="D206" s="314">
        <f>'Enhanced - Aggs'!D87</f>
        <v>666.43726539611816</v>
      </c>
      <c r="E206" s="122">
        <f>'Enhanced - Aggs'!E87</f>
        <v>540.57467748224735</v>
      </c>
      <c r="F206" s="123">
        <f>'Enhanced - Aggs'!F87</f>
        <v>4.2949591808184389</v>
      </c>
      <c r="G206" s="124">
        <f>'Enhanced - Aggs'!G87</f>
        <v>8.5427124695754792E-4</v>
      </c>
      <c r="H206" s="125">
        <f>'Enhanced - Aggs'!H87</f>
        <v>7.0989853555691114E-4</v>
      </c>
      <c r="I206" s="182">
        <f>'Enhanced - Aggs'!I87</f>
        <v>16.053373733988359</v>
      </c>
      <c r="J206" s="183">
        <f>'Enhanced - Aggs'!J87</f>
        <v>-1.6145677585286258</v>
      </c>
      <c r="K206" s="123">
        <f>'Enhanced - Aggs'!K87</f>
        <v>-9.1384033573603016E-2</v>
      </c>
      <c r="L206" s="126">
        <f>'Enhanced - Aggs'!L87</f>
        <v>10698.566491661071</v>
      </c>
      <c r="M206" s="127">
        <f>'Enhanced - Aggs'!M87</f>
        <v>8474.8336523020262</v>
      </c>
      <c r="N206" s="123">
        <f>'Enhanced - Aggs'!N87</f>
        <v>3.8110844532676693</v>
      </c>
      <c r="O206" s="121">
        <f>'Enhanced - Aggs'!O87</f>
        <v>1332.8745307922363</v>
      </c>
      <c r="P206" s="122">
        <f>'Enhanced - Aggs'!P87</f>
        <v>1069.2852479219437</v>
      </c>
      <c r="Q206" s="123">
        <f>'Enhanced - Aggs'!Q87</f>
        <v>4.0566340037736621</v>
      </c>
    </row>
    <row r="207" spans="2:17">
      <c r="B207" s="418"/>
      <c r="C207" s="309" t="s">
        <v>130</v>
      </c>
      <c r="D207" s="314">
        <f>'Enhanced - Aggs'!D88</f>
        <v>325613.26635543711</v>
      </c>
      <c r="E207" s="122">
        <f>'Enhanced - Aggs'!E88</f>
        <v>42867.794639308122</v>
      </c>
      <c r="F207" s="123">
        <f>'Enhanced - Aggs'!F88</f>
        <v>0.15161266555082645</v>
      </c>
      <c r="G207" s="124">
        <f>'Enhanced - Aggs'!G88</f>
        <v>0.41738670017206342</v>
      </c>
      <c r="H207" s="125">
        <f>'Enhanced - Aggs'!H88</f>
        <v>9.3058946671208287E-2</v>
      </c>
      <c r="I207" s="182">
        <f>'Enhanced - Aggs'!I88</f>
        <v>14.840365480382182</v>
      </c>
      <c r="J207" s="183">
        <f>'Enhanced - Aggs'!J88</f>
        <v>-1.2461071055471322</v>
      </c>
      <c r="K207" s="123">
        <f>'Enhanced - Aggs'!K88</f>
        <v>-7.7463042248124073E-2</v>
      </c>
      <c r="L207" s="126">
        <f>'Enhanced - Aggs'!L88</f>
        <v>4832219.8779757181</v>
      </c>
      <c r="M207" s="127">
        <f>'Enhanced - Aggs'!M88</f>
        <v>283842.59841855709</v>
      </c>
      <c r="N207" s="123">
        <f>'Enhanced - Aggs'!N88</f>
        <v>6.2405244985788109E-2</v>
      </c>
      <c r="O207" s="121">
        <f>'Enhanced - Aggs'!O88</f>
        <v>1766315.1313110681</v>
      </c>
      <c r="P207" s="122">
        <f>'Enhanced - Aggs'!P88</f>
        <v>-75535.371804852271</v>
      </c>
      <c r="Q207" s="123">
        <f>'Enhanced - Aggs'!Q88</f>
        <v>-4.1010587817559868E-2</v>
      </c>
    </row>
    <row r="208" spans="2:17">
      <c r="B208" s="418"/>
      <c r="C208" s="310" t="s">
        <v>225</v>
      </c>
      <c r="D208" s="314">
        <f>Enhanced!D95</f>
        <v>11674.346708394587</v>
      </c>
      <c r="E208" s="122">
        <f>Enhanced!E95</f>
        <v>7438.8102382272482</v>
      </c>
      <c r="F208" s="123">
        <f>Enhanced!F95</f>
        <v>1.7562852523220873</v>
      </c>
      <c r="G208" s="124">
        <f>Enhanced!G95</f>
        <v>1.4964737474677657E-2</v>
      </c>
      <c r="H208" s="125">
        <f>Enhanced!H95</f>
        <v>1.0106297055092493E-2</v>
      </c>
      <c r="I208" s="182">
        <f>Enhanced!I95</f>
        <v>15.895338024214432</v>
      </c>
      <c r="J208" s="183">
        <f>Enhanced!J95</f>
        <v>-1.3422205098342381</v>
      </c>
      <c r="K208" s="123">
        <f>Enhanced!K95</f>
        <v>-7.7866045077265605E-2</v>
      </c>
      <c r="L208" s="126">
        <f>Enhanced!L95</f>
        <v>185567.68714180708</v>
      </c>
      <c r="M208" s="127">
        <f>Enhanced!M95</f>
        <v>112557.37931419969</v>
      </c>
      <c r="N208" s="123">
        <f>Enhanced!N95</f>
        <v>1.5416642206189735</v>
      </c>
      <c r="O208" s="121">
        <f>Enhanced!O95</f>
        <v>31338.714784860611</v>
      </c>
      <c r="P208" s="122">
        <f>Enhanced!P95</f>
        <v>15642.690000414848</v>
      </c>
      <c r="Q208" s="123">
        <f>Enhanced!Q95</f>
        <v>0.9966020196346933</v>
      </c>
    </row>
    <row r="209" spans="2:17">
      <c r="B209" s="418"/>
      <c r="C209" s="310" t="s">
        <v>226</v>
      </c>
      <c r="D209" s="314">
        <f>Enhanced!D96</f>
        <v>0</v>
      </c>
      <c r="E209" s="122">
        <f>Enhanced!E96</f>
        <v>0</v>
      </c>
      <c r="F209" s="123">
        <f>Enhanced!F96</f>
        <v>0</v>
      </c>
      <c r="G209" s="124">
        <f>Enhanced!G96</f>
        <v>0</v>
      </c>
      <c r="H209" s="125">
        <f>Enhanced!H96</f>
        <v>0</v>
      </c>
      <c r="I209" s="182">
        <f>Enhanced!I96</f>
        <v>0</v>
      </c>
      <c r="J209" s="183">
        <f>Enhanced!J96</f>
        <v>0</v>
      </c>
      <c r="K209" s="123">
        <f>Enhanced!K96</f>
        <v>0</v>
      </c>
      <c r="L209" s="126">
        <f>Enhanced!L96</f>
        <v>0</v>
      </c>
      <c r="M209" s="127">
        <f>Enhanced!M96</f>
        <v>0</v>
      </c>
      <c r="N209" s="123">
        <f>Enhanced!N96</f>
        <v>0</v>
      </c>
      <c r="O209" s="121">
        <f>Enhanced!O96</f>
        <v>0</v>
      </c>
      <c r="P209" s="122">
        <f>Enhanced!P96</f>
        <v>0</v>
      </c>
      <c r="Q209" s="123">
        <f>Enhanced!Q96</f>
        <v>0</v>
      </c>
    </row>
    <row r="210" spans="2:17">
      <c r="B210" s="418"/>
      <c r="C210" s="310" t="s">
        <v>227</v>
      </c>
      <c r="D210" s="314">
        <f>Enhanced!D97</f>
        <v>1798449.0582748016</v>
      </c>
      <c r="E210" s="122">
        <f>Enhanced!E97</f>
        <v>-236317.15346617065</v>
      </c>
      <c r="F210" s="123">
        <f>Enhanced!F97</f>
        <v>-0.11613970789497956</v>
      </c>
      <c r="G210" s="124">
        <f>Enhanced!G97</f>
        <v>2.3053382506886919</v>
      </c>
      <c r="H210" s="125">
        <f>Enhanced!H97</f>
        <v>-2.8673149557367328E-2</v>
      </c>
      <c r="I210" s="182">
        <f>Enhanced!I97</f>
        <v>25.451435736428873</v>
      </c>
      <c r="J210" s="183">
        <f>Enhanced!J97</f>
        <v>2.0404134236226277</v>
      </c>
      <c r="K210" s="123">
        <f>Enhanced!K97</f>
        <v>8.715610093227262E-2</v>
      </c>
      <c r="L210" s="126">
        <f>Enhanced!L97</f>
        <v>45773110.631922141</v>
      </c>
      <c r="M210" s="127">
        <f>Enhanced!M97</f>
        <v>-1862846.552489996</v>
      </c>
      <c r="N210" s="123">
        <f>Enhanced!N97</f>
        <v>-3.9105891066246345E-2</v>
      </c>
      <c r="O210" s="121">
        <f>Enhanced!O97</f>
        <v>16117010.795306906</v>
      </c>
      <c r="P210" s="122">
        <f>Enhanced!P97</f>
        <v>-1868254.691367235</v>
      </c>
      <c r="Q210" s="123">
        <f>Enhanced!Q97</f>
        <v>-0.1038769593227014</v>
      </c>
    </row>
    <row r="211" spans="2:17">
      <c r="B211" s="418"/>
      <c r="C211" s="310" t="s">
        <v>131</v>
      </c>
      <c r="D211" s="314">
        <f>'Enhanced - Aggs'!D90</f>
        <v>0</v>
      </c>
      <c r="E211" s="122">
        <f>'Enhanced - Aggs'!E90</f>
        <v>0</v>
      </c>
      <c r="F211" s="123">
        <f>'Enhanced - Aggs'!F90</f>
        <v>0</v>
      </c>
      <c r="G211" s="124">
        <f>'Enhanced - Aggs'!G90</f>
        <v>0</v>
      </c>
      <c r="H211" s="125">
        <f>'Enhanced - Aggs'!H90</f>
        <v>0</v>
      </c>
      <c r="I211" s="182">
        <f>'Enhanced - Aggs'!I90</f>
        <v>0</v>
      </c>
      <c r="J211" s="183">
        <f>'Enhanced - Aggs'!J90</f>
        <v>0</v>
      </c>
      <c r="K211" s="123">
        <f>'Enhanced - Aggs'!K90</f>
        <v>0</v>
      </c>
      <c r="L211" s="126">
        <f>'Enhanced - Aggs'!L90</f>
        <v>0</v>
      </c>
      <c r="M211" s="127">
        <f>'Enhanced - Aggs'!M90</f>
        <v>0</v>
      </c>
      <c r="N211" s="123">
        <f>'Enhanced - Aggs'!N90</f>
        <v>0</v>
      </c>
      <c r="O211" s="121">
        <f>'Enhanced - Aggs'!O90</f>
        <v>0</v>
      </c>
      <c r="P211" s="122">
        <f>'Enhanced - Aggs'!P90</f>
        <v>0</v>
      </c>
      <c r="Q211" s="123">
        <f>'Enhanced - Aggs'!Q90</f>
        <v>0</v>
      </c>
    </row>
    <row r="212" spans="2:17">
      <c r="B212" s="423"/>
      <c r="C212" s="311" t="s">
        <v>179</v>
      </c>
      <c r="D212" s="314">
        <f>'Enhanced - Aggs'!D91</f>
        <v>4849865.1886847047</v>
      </c>
      <c r="E212" s="122">
        <f>'Enhanced - Aggs'!E91</f>
        <v>832690.14981200593</v>
      </c>
      <c r="F212" s="123">
        <f>'Enhanced - Aggs'!F91</f>
        <v>0.20728251613493939</v>
      </c>
      <c r="G212" s="124">
        <f>'Enhanced - Aggs'!G91</f>
        <v>64.019188768406295</v>
      </c>
      <c r="H212" s="125">
        <f>'Enhanced - Aggs'!H91</f>
        <v>5.2673458176089127</v>
      </c>
      <c r="I212" s="182">
        <f>'Enhanced - Aggs'!I91</f>
        <v>43.802687589246084</v>
      </c>
      <c r="J212" s="183">
        <f>'Enhanced - Aggs'!J91</f>
        <v>3.7981609305481641</v>
      </c>
      <c r="K212" s="123">
        <f>'Enhanced - Aggs'!K91</f>
        <v>9.4943278868226649E-2</v>
      </c>
      <c r="L212" s="126">
        <f>'Enhanced - Aggs'!L91</f>
        <v>212437129.70991611</v>
      </c>
      <c r="M212" s="127">
        <f>'Enhanced - Aggs'!M91</f>
        <v>51731943.774677396</v>
      </c>
      <c r="N212" s="123">
        <f>'Enhanced - Aggs'!N91</f>
        <v>0.32190587673707327</v>
      </c>
      <c r="O212" s="121">
        <f>'Enhanced - Aggs'!O91</f>
        <v>44330410.106381193</v>
      </c>
      <c r="P212" s="122">
        <f>'Enhanced - Aggs'!P91</f>
        <v>7514571.1257816628</v>
      </c>
      <c r="Q212" s="123">
        <f>'Enhanced - Aggs'!Q91</f>
        <v>0.20411245088673763</v>
      </c>
    </row>
    <row r="213" spans="2:17" ht="15" thickBot="1">
      <c r="B213" s="417"/>
      <c r="C213" s="312" t="s">
        <v>228</v>
      </c>
      <c r="D213" s="315">
        <f>Enhanced!D98</f>
        <v>225502.08530329241</v>
      </c>
      <c r="E213" s="145">
        <f>Enhanced!E98</f>
        <v>-12661.701821905939</v>
      </c>
      <c r="F213" s="146">
        <f>Enhanced!F98</f>
        <v>-5.3163841467006541E-2</v>
      </c>
      <c r="G213" s="147">
        <f>Enhanced!G98</f>
        <v>0.28905938729141939</v>
      </c>
      <c r="H213" s="148">
        <f>Enhanced!H98</f>
        <v>1.5869774121868518E-2</v>
      </c>
      <c r="I213" s="255">
        <f>Enhanced!I98</f>
        <v>23.871679803124348</v>
      </c>
      <c r="J213" s="184">
        <f>Enhanced!J98</f>
        <v>0.4810340430986848</v>
      </c>
      <c r="K213" s="146">
        <f>Enhanced!K98</f>
        <v>2.0565231419166986E-2</v>
      </c>
      <c r="L213" s="149">
        <f>Enhanced!L98</f>
        <v>5383113.5752970288</v>
      </c>
      <c r="M213" s="150">
        <f>Enhanced!M98</f>
        <v>-187691.20221464615</v>
      </c>
      <c r="N213" s="146">
        <f>Enhanced!N98</f>
        <v>-3.3691936750740462E-2</v>
      </c>
      <c r="O213" s="144">
        <f>Enhanced!O98</f>
        <v>2044711.8523503905</v>
      </c>
      <c r="P213" s="145">
        <f>Enhanced!P98</f>
        <v>-131165.59487226559</v>
      </c>
      <c r="Q213" s="146">
        <f>Enhanced!Q98</f>
        <v>-6.0281701545134632E-2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Alternatives'!D156</f>
        <v>1020739.6742531476</v>
      </c>
      <c r="E214" s="384">
        <f>'Non-Dairy Alternatives'!E156</f>
        <v>227298.71572088997</v>
      </c>
      <c r="F214" s="385">
        <f>'Non-Dairy Alternatives'!F156</f>
        <v>0.28647212281725065</v>
      </c>
      <c r="G214" s="386">
        <f>'Non-Dairy Alternatives'!G156</f>
        <v>100.00000000000001</v>
      </c>
      <c r="H214" s="387">
        <f>'Non-Dairy Alternatives'!H156</f>
        <v>4.2632564145606011E-14</v>
      </c>
      <c r="I214" s="388">
        <f>'Non-Dairy Alternatives'!I156</f>
        <v>31.93782730812049</v>
      </c>
      <c r="J214" s="389">
        <f>'Non-Dairy Alternatives'!J156</f>
        <v>2.9318030041510816</v>
      </c>
      <c r="K214" s="385">
        <f>'Non-Dairy Alternatives'!K156</f>
        <v>0.10107565840210204</v>
      </c>
      <c r="L214" s="390">
        <f>'Non-Dairy Alternatives'!L156</f>
        <v>32600207.44284419</v>
      </c>
      <c r="M214" s="391">
        <f>'Non-Dairy Alternatives'!M156</f>
        <v>9585639.7158927433</v>
      </c>
      <c r="N214" s="385">
        <f>'Non-Dairy Alternatives'!N156</f>
        <v>0.41650313964695418</v>
      </c>
      <c r="O214" s="383">
        <f>'Non-Dairy Alternatives'!O156</f>
        <v>8263510.2858818565</v>
      </c>
      <c r="P214" s="384">
        <f>'Non-Dairy Alternatives'!P156</f>
        <v>2017678.8898558933</v>
      </c>
      <c r="Q214" s="385">
        <f>'Non-Dairy Alternatives'!Q156</f>
        <v>0.3230440852341423</v>
      </c>
    </row>
    <row r="215" spans="2:17" ht="15.5" customHeight="1">
      <c r="B215" s="423"/>
      <c r="C215" s="93" t="s">
        <v>265</v>
      </c>
      <c r="D215" s="137">
        <f>'Non-Dairy Alternatives'!D157</f>
        <v>13490.296363593781</v>
      </c>
      <c r="E215" s="138">
        <f>'Non-Dairy Alternatives'!E157</f>
        <v>3359.1045362177138</v>
      </c>
      <c r="F215" s="139">
        <f>'Non-Dairy Alternatives'!F157</f>
        <v>0.33156064888050851</v>
      </c>
      <c r="G215" s="140">
        <f>'Non-Dairy Alternatives'!G157</f>
        <v>1.3216196748171205</v>
      </c>
      <c r="H215" s="141">
        <f>'Non-Dairy Alternatives'!H157</f>
        <v>4.4751910627432556E-2</v>
      </c>
      <c r="I215" s="254">
        <f>'Non-Dairy Alternatives'!I157</f>
        <v>24.170862909399538</v>
      </c>
      <c r="J215" s="177">
        <f>'Non-Dairy Alternatives'!J157</f>
        <v>-0.49330167537137015</v>
      </c>
      <c r="K215" s="317">
        <f>'Non-Dairy Alternatives'!K157</f>
        <v>-2.0000745359766346E-2</v>
      </c>
      <c r="L215" s="335">
        <f>'Non-Dairy Alternatives'!L157</f>
        <v>326072.10401159641</v>
      </c>
      <c r="M215" s="143">
        <f>'Non-Dairy Alternatives'!M157</f>
        <v>76194.721341307129</v>
      </c>
      <c r="N215" s="139">
        <f>'Non-Dairy Alternatives'!N157</f>
        <v>0.30492844341116421</v>
      </c>
      <c r="O215" s="137">
        <f>'Non-Dairy Alternatives'!O157</f>
        <v>100995.96266043186</v>
      </c>
      <c r="P215" s="138">
        <f>'Non-Dairy Alternatives'!P157</f>
        <v>25477.748777270317</v>
      </c>
      <c r="Q215" s="139">
        <f>'Non-Dairy Alternatives'!Q157</f>
        <v>0.33737223733453719</v>
      </c>
    </row>
    <row r="216" spans="2:17" ht="15.5" customHeight="1">
      <c r="B216" s="423"/>
      <c r="C216" s="332" t="s">
        <v>85</v>
      </c>
      <c r="D216" s="121">
        <f>'Non-Dairy Alternatives'!D158</f>
        <v>218680.05480264444</v>
      </c>
      <c r="E216" s="122">
        <f>'Non-Dairy Alternatives'!E158</f>
        <v>-45452.612181912205</v>
      </c>
      <c r="F216" s="123">
        <f>'Non-Dairy Alternatives'!F158</f>
        <v>-0.17208250952378312</v>
      </c>
      <c r="G216" s="124">
        <f>'Non-Dairy Alternatives'!G158</f>
        <v>21.423685227347296</v>
      </c>
      <c r="H216" s="125">
        <f>'Non-Dairy Alternatives'!H158</f>
        <v>-11.865832303126677</v>
      </c>
      <c r="I216" s="182">
        <f>'Non-Dairy Alternatives'!I158</f>
        <v>17.781521266694845</v>
      </c>
      <c r="J216" s="183">
        <f>'Non-Dairy Alternatives'!J158</f>
        <v>-2.5850826000839682</v>
      </c>
      <c r="K216" s="316">
        <f>'Non-Dairy Alternatives'!K158</f>
        <v>-0.12692752395015897</v>
      </c>
      <c r="L216" s="319">
        <f>'Non-Dairy Alternatives'!L158</f>
        <v>3888464.0450752168</v>
      </c>
      <c r="M216" s="127">
        <f>'Non-Dairy Alternatives'!M158</f>
        <v>-1491021.3516750555</v>
      </c>
      <c r="N216" s="123">
        <f>'Non-Dairy Alternatives'!N158</f>
        <v>-0.2771680266249586</v>
      </c>
      <c r="O216" s="121">
        <f>'Non-Dairy Alternatives'!O158</f>
        <v>942245.79073172889</v>
      </c>
      <c r="P216" s="122">
        <f>'Non-Dairy Alternatives'!P158</f>
        <v>-417564.90655134211</v>
      </c>
      <c r="Q216" s="123">
        <f>'Non-Dairy Alternatives'!Q158</f>
        <v>-0.30707576237313411</v>
      </c>
    </row>
    <row r="217" spans="2:17" ht="15.5" customHeight="1">
      <c r="B217" s="423"/>
      <c r="C217" s="332" t="s">
        <v>87</v>
      </c>
      <c r="D217" s="121">
        <f>'Non-Dairy Alternatives'!D159</f>
        <v>0</v>
      </c>
      <c r="E217" s="122">
        <f>'Non-Dairy Alternatives'!E159</f>
        <v>-0.742522109079361</v>
      </c>
      <c r="F217" s="123">
        <f>'Non-Dairy Alternatives'!F159</f>
        <v>-1</v>
      </c>
      <c r="G217" s="124">
        <f>'Non-Dairy Alternatives'!G159</f>
        <v>0</v>
      </c>
      <c r="H217" s="125">
        <f>'Non-Dairy Alternatives'!H159</f>
        <v>-9.3582528239140986E-5</v>
      </c>
      <c r="I217" s="182">
        <f>'Non-Dairy Alternatives'!I159</f>
        <v>0</v>
      </c>
      <c r="J217" s="183">
        <f>'Non-Dairy Alternatives'!J159</f>
        <v>-69.189765458422173</v>
      </c>
      <c r="K217" s="316">
        <f>'Non-Dairy Alternatives'!K159</f>
        <v>-1</v>
      </c>
      <c r="L217" s="319">
        <f>'Non-Dairy Alternatives'!L159</f>
        <v>0</v>
      </c>
      <c r="M217" s="127">
        <f>'Non-Dairy Alternatives'!M159</f>
        <v>-51.374930574893952</v>
      </c>
      <c r="N217" s="123">
        <f>'Non-Dairy Alternatives'!N159</f>
        <v>-1</v>
      </c>
      <c r="O217" s="121">
        <f>'Non-Dairy Alternatives'!O159</f>
        <v>0</v>
      </c>
      <c r="P217" s="122">
        <f>'Non-Dairy Alternatives'!P159</f>
        <v>-7.9160139560699463</v>
      </c>
      <c r="Q217" s="123">
        <f>'Non-Dairy Alternatives'!Q159</f>
        <v>-1</v>
      </c>
    </row>
    <row r="218" spans="2:17" ht="15.5" customHeight="1">
      <c r="B218" s="423"/>
      <c r="C218" s="332" t="s">
        <v>261</v>
      </c>
      <c r="D218" s="121">
        <f>'Non-Dairy Alternatives'!D160</f>
        <v>742443.84712119494</v>
      </c>
      <c r="E218" s="122">
        <f>'Non-Dairy Alternatives'!E160</f>
        <v>276546.0299243452</v>
      </c>
      <c r="F218" s="123">
        <f>'Non-Dairy Alternatives'!F160</f>
        <v>0.59357657348177661</v>
      </c>
      <c r="G218" s="124">
        <f>'Non-Dairy Alternatives'!G160</f>
        <v>72.735866533690341</v>
      </c>
      <c r="H218" s="125">
        <f>'Non-Dairy Alternatives'!H160</f>
        <v>14.017216811007991</v>
      </c>
      <c r="I218" s="182">
        <f>'Non-Dairy Alternatives'!I160</f>
        <v>37.383966980243187</v>
      </c>
      <c r="J218" s="183">
        <f>'Non-Dairy Alternatives'!J160</f>
        <v>1.6867080163165227</v>
      </c>
      <c r="K218" s="316">
        <f>'Non-Dairy Alternatives'!K160</f>
        <v>4.7250351014933682E-2</v>
      </c>
      <c r="L218" s="319">
        <f>'Non-Dairy Alternatives'!L160</f>
        <v>27755496.265463471</v>
      </c>
      <c r="M218" s="127">
        <f>'Non-Dairy Alternatives'!M160</f>
        <v>11124221.234259361</v>
      </c>
      <c r="N218" s="123">
        <f>'Non-Dairy Alternatives'!N160</f>
        <v>0.66887362594796584</v>
      </c>
      <c r="O218" s="121">
        <f>'Non-Dairy Alternatives'!O160</f>
        <v>7086090.8000897551</v>
      </c>
      <c r="P218" s="122">
        <f>'Non-Dairy Alternatives'!P160</f>
        <v>2445234.8070112802</v>
      </c>
      <c r="Q218" s="123">
        <f>'Non-Dairy Alternatives'!Q160</f>
        <v>0.52689305823283117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Alternatives'!D161</f>
        <v>40.898303031921387</v>
      </c>
      <c r="E220" s="122">
        <f>'Non-Dairy Alternatives'!E161</f>
        <v>-98.618454933166504</v>
      </c>
      <c r="F220" s="123">
        <f>'Non-Dairy Alternatives'!F161</f>
        <v>-0.70685741534966273</v>
      </c>
      <c r="G220" s="124">
        <f>'Non-Dairy Alternatives'!G161</f>
        <v>4.0067319869628625E-3</v>
      </c>
      <c r="H220" s="125">
        <f>'Non-Dairy Alternatives'!H161</f>
        <v>-1.3577028526632527E-2</v>
      </c>
      <c r="I220" s="182">
        <f>'Non-Dairy Alternatives'!I161</f>
        <v>36.762792558205518</v>
      </c>
      <c r="J220" s="183">
        <f>'Non-Dairy Alternatives'!J161</f>
        <v>1.475128662882021</v>
      </c>
      <c r="K220" s="316">
        <f>'Non-Dairy Alternatives'!K161</f>
        <v>4.1802956048827951E-2</v>
      </c>
      <c r="L220" s="319">
        <f>'Non-Dairy Alternatives'!L161</f>
        <v>1503.5358303451537</v>
      </c>
      <c r="M220" s="127">
        <f>'Non-Dairy Alternatives'!M161</f>
        <v>-3419.6846324920652</v>
      </c>
      <c r="N220" s="123">
        <f>'Non-Dairy Alternatives'!N161</f>
        <v>-0.69460318876748484</v>
      </c>
      <c r="O220" s="121">
        <f>'Non-Dairy Alternatives'!O161</f>
        <v>163.59321212768555</v>
      </c>
      <c r="P220" s="122">
        <f>'Non-Dairy Alternatives'!P161</f>
        <v>-394.47381973266602</v>
      </c>
      <c r="Q220" s="123">
        <f>'Non-Dairy Alternatives'!Q161</f>
        <v>-0.70685741534966273</v>
      </c>
    </row>
    <row r="221" spans="2:17">
      <c r="B221" s="418"/>
      <c r="C221" s="332" t="s">
        <v>264</v>
      </c>
      <c r="D221" s="121">
        <f>'Non-Dairy Alternatives'!D162</f>
        <v>1633.2491525114776</v>
      </c>
      <c r="E221" s="122">
        <f>'Non-Dairy Alternatives'!E162</f>
        <v>-2770.3804427358054</v>
      </c>
      <c r="F221" s="123">
        <f>'Non-Dairy Alternatives'!F162</f>
        <v>-0.62911295848447413</v>
      </c>
      <c r="G221" s="124">
        <f>'Non-Dairy Alternatives'!G162</f>
        <v>0.1600064339329702</v>
      </c>
      <c r="H221" s="125">
        <f>'Non-Dairy Alternatives'!H162</f>
        <v>-0.39499763384206787</v>
      </c>
      <c r="I221" s="182">
        <f>'Non-Dairy Alternatives'!I162</f>
        <v>28.205431350400769</v>
      </c>
      <c r="J221" s="183">
        <f>'Non-Dairy Alternatives'!J162</f>
        <v>2.9128451333072221</v>
      </c>
      <c r="K221" s="316">
        <f>'Non-Dairy Alternatives'!K162</f>
        <v>0.11516596635494029</v>
      </c>
      <c r="L221" s="319">
        <f>'Non-Dairy Alternatives'!L162</f>
        <v>46066.496849262716</v>
      </c>
      <c r="M221" s="127">
        <f>'Non-Dairy Alternatives'!M162</f>
        <v>-65312.684356673948</v>
      </c>
      <c r="N221" s="123">
        <f>'Non-Dairy Alternatives'!N162</f>
        <v>-0.58639939393981366</v>
      </c>
      <c r="O221" s="121">
        <f>'Non-Dairy Alternatives'!O162</f>
        <v>12385.658080220222</v>
      </c>
      <c r="P221" s="122">
        <f>'Non-Dairy Alternatives'!P162</f>
        <v>-21014.785452842712</v>
      </c>
      <c r="Q221" s="123">
        <f>'Non-Dairy Alternatives'!Q162</f>
        <v>-0.62917683808720326</v>
      </c>
    </row>
    <row r="222" spans="2:17">
      <c r="B222" s="418"/>
      <c r="C222" s="332" t="s">
        <v>229</v>
      </c>
      <c r="D222" s="121">
        <f>'Non-Dairy Alternatives'!D163</f>
        <v>39896.566180337664</v>
      </c>
      <c r="E222" s="122">
        <f>'Non-Dairy Alternatives'!E163</f>
        <v>-3437.9771236379602</v>
      </c>
      <c r="F222" s="123">
        <f>'Non-Dairy Alternatives'!F163</f>
        <v>-7.933571837879623E-2</v>
      </c>
      <c r="G222" s="124">
        <f>'Non-Dairy Alternatives'!G163</f>
        <v>3.9085936587631016</v>
      </c>
      <c r="H222" s="125">
        <f>'Non-Dairy Alternatives'!H163</f>
        <v>-1.5530028013109769</v>
      </c>
      <c r="I222" s="182">
        <f>'Non-Dairy Alternatives'!I163</f>
        <v>12.733708871384355</v>
      </c>
      <c r="J222" s="183">
        <f>'Non-Dairy Alternatives'!J163</f>
        <v>-0.35163118091790224</v>
      </c>
      <c r="K222" s="316">
        <f>'Non-Dairy Alternatives'!K163</f>
        <v>-2.6872146960830082E-2</v>
      </c>
      <c r="L222" s="319">
        <f>'Non-Dairy Alternatives'!L163</f>
        <v>508031.25870833872</v>
      </c>
      <c r="M222" s="127">
        <f>'Non-Dairy Alternatives'!M163</f>
        <v>-59015.97643540008</v>
      </c>
      <c r="N222" s="123">
        <f>'Non-Dairy Alternatives'!N163</f>
        <v>-0.10407594425610828</v>
      </c>
      <c r="O222" s="121">
        <f>'Non-Dairy Alternatives'!O163</f>
        <v>101255.21275877953</v>
      </c>
      <c r="P222" s="122">
        <f>'Non-Dairy Alternatives'!P163</f>
        <v>-19283.159285807211</v>
      </c>
      <c r="Q222" s="123">
        <f>'Non-Dairy Alternatives'!Q163</f>
        <v>-0.15997527558008195</v>
      </c>
    </row>
    <row r="223" spans="2:17">
      <c r="B223" s="418"/>
      <c r="C223" s="332" t="s">
        <v>230</v>
      </c>
      <c r="D223" s="121">
        <f>'Non-Dairy Alternatives'!D164</f>
        <v>183.37766075134277</v>
      </c>
      <c r="E223" s="122">
        <f>'Non-Dairy Alternatives'!E164</f>
        <v>55.747776746749878</v>
      </c>
      <c r="F223" s="123">
        <f>'Non-Dairy Alternatives'!F164</f>
        <v>0.43679250499627292</v>
      </c>
      <c r="G223" s="124">
        <f>'Non-Dairy Alternatives'!G164</f>
        <v>1.7965174214034166E-2</v>
      </c>
      <c r="H223" s="125">
        <f>'Non-Dairy Alternatives'!H164</f>
        <v>1.8795559166515444E-3</v>
      </c>
      <c r="I223" s="182">
        <f>'Non-Dairy Alternatives'!I164</f>
        <v>18.5321631528432</v>
      </c>
      <c r="J223" s="183">
        <f>'Non-Dairy Alternatives'!J164</f>
        <v>-1.7875116859877593</v>
      </c>
      <c r="K223" s="316">
        <f>'Non-Dairy Alternatives'!K164</f>
        <v>-8.7969502473131067E-2</v>
      </c>
      <c r="L223" s="319">
        <f>'Non-Dairy Alternatives'!L164</f>
        <v>3398.3847276306151</v>
      </c>
      <c r="M223" s="127">
        <f>'Non-Dairy Alternatives'!M164</f>
        <v>804.986984939575</v>
      </c>
      <c r="N223" s="123">
        <f>'Non-Dairy Alternatives'!N164</f>
        <v>0.3103985831746271</v>
      </c>
      <c r="O223" s="121">
        <f>'Non-Dairy Alternatives'!O164</f>
        <v>489.00709533691406</v>
      </c>
      <c r="P223" s="122">
        <f>'Non-Dairy Alternatives'!P164</f>
        <v>148.66073799133301</v>
      </c>
      <c r="Q223" s="123">
        <f>'Non-Dairy Alternatives'!Q164</f>
        <v>0.43679250499627292</v>
      </c>
    </row>
    <row r="224" spans="2:17">
      <c r="B224" s="418"/>
      <c r="C224" s="333" t="s">
        <v>230</v>
      </c>
      <c r="D224" s="121">
        <f>'Non-Dairy Alternatives'!D165</f>
        <v>1767.4828900752429</v>
      </c>
      <c r="E224" s="122">
        <f>'Non-Dairy Alternatives'!E165</f>
        <v>1385.3139054477815</v>
      </c>
      <c r="F224" s="123">
        <f>'Non-Dairy Alternatives'!F165</f>
        <v>3.6248726641126736</v>
      </c>
      <c r="G224" s="124">
        <f>'Non-Dairy Alternatives'!G165</f>
        <v>0.17315706782617918</v>
      </c>
      <c r="H224" s="125">
        <f>'Non-Dairy Alternatives'!H165</f>
        <v>0.12499104103895425</v>
      </c>
      <c r="I224" s="182">
        <f>'Non-Dairy Alternatives'!I165</f>
        <v>22.244323567345297</v>
      </c>
      <c r="J224" s="183">
        <f>'Non-Dairy Alternatives'!J165</f>
        <v>1.0054866456760188</v>
      </c>
      <c r="K224" s="316">
        <f>'Non-Dairy Alternatives'!K165</f>
        <v>4.7341888323938972E-2</v>
      </c>
      <c r="L224" s="319">
        <f>'Non-Dairy Alternatives'!L165</f>
        <v>39316.461306580306</v>
      </c>
      <c r="M224" s="127">
        <f>'Non-Dairy Alternatives'!M165</f>
        <v>31199.636565557717</v>
      </c>
      <c r="N224" s="123">
        <f>'Non-Dairy Alternatives'!N165</f>
        <v>3.843822869289534</v>
      </c>
      <c r="O224" s="121">
        <f>'Non-Dairy Alternatives'!O165</f>
        <v>13674.550464510918</v>
      </c>
      <c r="P224" s="122">
        <f>'Non-Dairy Alternatives'!P165</f>
        <v>10699.641016840935</v>
      </c>
      <c r="Q224" s="123">
        <f>'Non-Dairy Alternatives'!Q165</f>
        <v>3.5966274621303644</v>
      </c>
    </row>
    <row r="225" spans="1:17" ht="15" thickBot="1">
      <c r="B225" s="417"/>
      <c r="C225" s="334" t="s">
        <v>86</v>
      </c>
      <c r="D225" s="144">
        <f>'Non-Dairy Alternatives'!D166</f>
        <v>2603.9017790046573</v>
      </c>
      <c r="E225" s="145">
        <f>'Non-Dairy Alternatives'!E166</f>
        <v>-2287.1496965413453</v>
      </c>
      <c r="F225" s="146">
        <f>'Non-Dairy Alternatives'!F166</f>
        <v>-0.46761922420495972</v>
      </c>
      <c r="G225" s="147">
        <f>'Non-Dairy Alternatives'!G166</f>
        <v>0.25509949742179605</v>
      </c>
      <c r="H225" s="148">
        <f>'Non-Dairy Alternatives'!H166</f>
        <v>-0.36133596925661782</v>
      </c>
      <c r="I225" s="255">
        <f>'Non-Dairy Alternatives'!I166</f>
        <v>12.235058606522017</v>
      </c>
      <c r="J225" s="184">
        <f>'Non-Dairy Alternatives'!J166</f>
        <v>4.8290947182358934E-3</v>
      </c>
      <c r="K225" s="318">
        <f>'Non-Dairy Alternatives'!K166</f>
        <v>3.9484906751546909E-4</v>
      </c>
      <c r="L225" s="320">
        <f>'Non-Dairy Alternatives'!L166</f>
        <v>31858.890871748925</v>
      </c>
      <c r="M225" s="150">
        <f>'Non-Dairy Alternatives'!M166</f>
        <v>-27959.791228225229</v>
      </c>
      <c r="N225" s="146">
        <f>'Non-Dairy Alternatives'!N166</f>
        <v>-0.46740901415207392</v>
      </c>
      <c r="O225" s="144">
        <f>'Non-Dairy Alternatives'!O166</f>
        <v>6209.7107889652252</v>
      </c>
      <c r="P225" s="145">
        <f>'Non-Dairy Alternatives'!P166</f>
        <v>-5616.7265638113022</v>
      </c>
      <c r="Q225" s="146">
        <f>'Non-Dairy Alternatives'!Q166</f>
        <v>-0.47492971858449384</v>
      </c>
    </row>
    <row r="226" spans="1:17">
      <c r="B226" s="295"/>
      <c r="C226" s="93" t="s">
        <v>207</v>
      </c>
      <c r="D226" s="137">
        <f>'Trad vs Value Add'!D65</f>
        <v>15635770.597441755</v>
      </c>
      <c r="E226" s="138">
        <f>'Trad vs Value Add'!E65</f>
        <v>-1206590.437509153</v>
      </c>
      <c r="F226" s="139">
        <f>'Trad vs Value Add'!F65</f>
        <v>-7.1640219266483021E-2</v>
      </c>
      <c r="G226" s="140">
        <f>'Trad vs Value Add'!G65</f>
        <v>20.042680592717847</v>
      </c>
      <c r="H226" s="141">
        <f>'Trad vs Value Add'!H65</f>
        <v>0.72337873100613947</v>
      </c>
      <c r="I226" s="254">
        <f>'Trad vs Value Add'!I65</f>
        <v>15.90075969034066</v>
      </c>
      <c r="J226" s="177">
        <f>'Trad vs Value Add'!J65</f>
        <v>0.24404301323270339</v>
      </c>
      <c r="K226" s="139">
        <f>'Trad vs Value Add'!K65</f>
        <v>1.5587113075216099E-2</v>
      </c>
      <c r="L226" s="142">
        <f>'Trad vs Value Add'!L65</f>
        <v>248620630.84321555</v>
      </c>
      <c r="M226" s="143">
        <f>'Trad vs Value Add'!M65</f>
        <v>-15075444.054573566</v>
      </c>
      <c r="N226" s="139">
        <f>'Trad vs Value Add'!N65</f>
        <v>-5.7169770389706928E-2</v>
      </c>
      <c r="O226" s="137">
        <f>'Trad vs Value Add'!O65</f>
        <v>101770649.95969982</v>
      </c>
      <c r="P226" s="138">
        <f>'Trad vs Value Add'!P65</f>
        <v>-8822989.760152027</v>
      </c>
      <c r="Q226" s="139">
        <f>'Trad vs Value Add'!Q65</f>
        <v>-7.9778455456406119E-2</v>
      </c>
    </row>
    <row r="227" spans="1:17">
      <c r="B227" s="295" t="s">
        <v>220</v>
      </c>
      <c r="C227" s="94" t="s">
        <v>208</v>
      </c>
      <c r="D227" s="121">
        <f>'Trad vs Value Add'!D66</f>
        <v>59677204.739161558</v>
      </c>
      <c r="E227" s="122">
        <f>'Trad vs Value Add'!E66</f>
        <v>-7718003.9872372076</v>
      </c>
      <c r="F227" s="123">
        <f>'Trad vs Value Add'!F66</f>
        <v>-0.11451858571385444</v>
      </c>
      <c r="G227" s="124">
        <f>'Trad vs Value Add'!G66</f>
        <v>76.497102960115143</v>
      </c>
      <c r="H227" s="125">
        <f>'Trad vs Value Add'!H66</f>
        <v>-0.80965817132143059</v>
      </c>
      <c r="I227" s="256">
        <f>'Trad vs Value Add'!I66</f>
        <v>6.5122589438388809</v>
      </c>
      <c r="J227" s="183">
        <f>'Trad vs Value Add'!J66</f>
        <v>7.8470251283445869E-2</v>
      </c>
      <c r="K227" s="123">
        <f>'Trad vs Value Add'!K66</f>
        <v>1.2196585096778845E-2</v>
      </c>
      <c r="L227" s="126">
        <f>'Trad vs Value Add'!L66</f>
        <v>388633410.30590892</v>
      </c>
      <c r="M227" s="127">
        <f>'Trad vs Value Add'!M66</f>
        <v>-44973121.530408859</v>
      </c>
      <c r="N227" s="123">
        <f>'Trad vs Value Add'!N66</f>
        <v>-0.10371873629289739</v>
      </c>
      <c r="O227" s="121">
        <f>'Trad vs Value Add'!O66</f>
        <v>103226897.63281031</v>
      </c>
      <c r="P227" s="122">
        <f>'Trad vs Value Add'!P66</f>
        <v>-11711095.525371984</v>
      </c>
      <c r="Q227" s="123">
        <f>'Trad vs Value Add'!Q66</f>
        <v>-0.10189055162338446</v>
      </c>
    </row>
    <row r="228" spans="1:17">
      <c r="B228" s="295" t="s">
        <v>218</v>
      </c>
      <c r="C228" s="94" t="s">
        <v>209</v>
      </c>
      <c r="D228" s="121">
        <f>'Trad vs Value Add'!D67</f>
        <v>1948696.5868231587</v>
      </c>
      <c r="E228" s="122">
        <f>'Trad vs Value Add'!E67</f>
        <v>-178911.22039329098</v>
      </c>
      <c r="F228" s="123">
        <f>'Trad vs Value Add'!F67</f>
        <v>-8.4090319553471002E-2</v>
      </c>
      <c r="G228" s="124">
        <f>'Trad vs Value Add'!G67</f>
        <v>2.4979327381668259</v>
      </c>
      <c r="H228" s="125">
        <f>'Trad vs Value Add'!H67</f>
        <v>5.7425888464982755E-2</v>
      </c>
      <c r="I228" s="256">
        <f>'Trad vs Value Add'!I67</f>
        <v>27.071332819897172</v>
      </c>
      <c r="J228" s="183">
        <f>'Trad vs Value Add'!J67</f>
        <v>2.2704864924340988</v>
      </c>
      <c r="K228" s="123">
        <f>'Trad vs Value Add'!K67</f>
        <v>9.1548750492433342E-2</v>
      </c>
      <c r="L228" s="126">
        <f>'Trad vs Value Add'!L67</f>
        <v>52753813.866887376</v>
      </c>
      <c r="M228" s="127">
        <f>'Trad vs Value Add'!M67</f>
        <v>-12660.404998473823</v>
      </c>
      <c r="N228" s="123">
        <f>'Trad vs Value Add'!N67</f>
        <v>-2.3993274466737165E-4</v>
      </c>
      <c r="O228" s="121">
        <f>'Trad vs Value Add'!O67</f>
        <v>18035818.319723338</v>
      </c>
      <c r="P228" s="122">
        <f>'Trad vs Value Add'!P67</f>
        <v>-1368972.6959402785</v>
      </c>
      <c r="Q228" s="123">
        <f>'Trad vs Value Add'!Q67</f>
        <v>-7.0548180335219215E-2</v>
      </c>
    </row>
    <row r="229" spans="1:17" ht="15" thickBot="1">
      <c r="B229" s="295"/>
      <c r="C229" s="95" t="s">
        <v>210</v>
      </c>
      <c r="D229" s="144">
        <f>'Trad vs Value Add'!D68</f>
        <v>548897.34414536401</v>
      </c>
      <c r="E229" s="145">
        <f>'Trad vs Value Add'!E68</f>
        <v>-71768.502618883736</v>
      </c>
      <c r="F229" s="146">
        <f>'Trad vs Value Add'!F68</f>
        <v>-0.11563146738786824</v>
      </c>
      <c r="G229" s="147">
        <f>'Trad vs Value Add'!G68</f>
        <v>0.70360293906439419</v>
      </c>
      <c r="H229" s="148">
        <f>'Trad vs Value Add'!H68</f>
        <v>-8.341830674853612E-3</v>
      </c>
      <c r="I229" s="255">
        <f>'Trad vs Value Add'!I68</f>
        <v>15.935089351574131</v>
      </c>
      <c r="J229" s="184">
        <f>'Trad vs Value Add'!J68</f>
        <v>0.56624610010181797</v>
      </c>
      <c r="K229" s="146">
        <f>'Trad vs Value Add'!K68</f>
        <v>3.6843768319881356E-2</v>
      </c>
      <c r="L229" s="149">
        <f>'Trad vs Value Add'!L68</f>
        <v>8746728.2237981111</v>
      </c>
      <c r="M229" s="150">
        <f>'Trad vs Value Add'!M68</f>
        <v>-792187.88666394725</v>
      </c>
      <c r="N229" s="146">
        <f>'Trad vs Value Add'!N68</f>
        <v>-8.3047998062913492E-2</v>
      </c>
      <c r="O229" s="144">
        <f>'Trad vs Value Add'!O68</f>
        <v>2285924.4140143394</v>
      </c>
      <c r="P229" s="145">
        <f>'Trad vs Value Add'!P68</f>
        <v>-418829.60698940326</v>
      </c>
      <c r="Q229" s="146">
        <f>'Trad vs Value Add'!Q68</f>
        <v>-0.15484942576551722</v>
      </c>
    </row>
    <row r="230" spans="1:17">
      <c r="B230" s="416" t="s">
        <v>219</v>
      </c>
      <c r="C230" s="173" t="s">
        <v>216</v>
      </c>
      <c r="D230" s="137">
        <f>Filtration!D37</f>
        <v>76685393.688021287</v>
      </c>
      <c r="E230" s="138">
        <f>Filtration!E37</f>
        <v>-9008173.5394425392</v>
      </c>
      <c r="F230" s="139">
        <f>Filtration!F37</f>
        <v>-0.10512076729786925</v>
      </c>
      <c r="G230" s="140">
        <f>Filtration!G37</f>
        <v>98.299015212419775</v>
      </c>
      <c r="H230" s="141">
        <f>Filtration!H37</f>
        <v>2.826843181154004E-3</v>
      </c>
      <c r="I230" s="254">
        <f>Filtration!I37</f>
        <v>8.7188693460216662</v>
      </c>
      <c r="J230" s="177">
        <f>Filtration!J37</f>
        <v>0.21174184244226524</v>
      </c>
      <c r="K230" s="139">
        <f>Filtration!K37</f>
        <v>2.4889934040976131E-2</v>
      </c>
      <c r="L230" s="142">
        <f>Filtration!L37</f>
        <v>668609928.31409216</v>
      </c>
      <c r="M230" s="143">
        <f>Filtration!M37</f>
        <v>-60396174.326495767</v>
      </c>
      <c r="N230" s="139">
        <f>Filtration!N37</f>
        <v>-8.284728222127391E-2</v>
      </c>
      <c r="O230" s="137">
        <f>Filtration!O37</f>
        <v>214280452.90201837</v>
      </c>
      <c r="P230" s="138">
        <f>Filtration!P37</f>
        <v>-21171381.975692362</v>
      </c>
      <c r="Q230" s="139">
        <f>Filtration!Q37</f>
        <v>-8.9918101452419685E-2</v>
      </c>
    </row>
    <row r="231" spans="1:17" ht="15" thickBot="1">
      <c r="B231" s="417"/>
      <c r="C231" s="174" t="s">
        <v>217</v>
      </c>
      <c r="D231" s="144">
        <f>Filtration!D38</f>
        <v>1326978.5847907432</v>
      </c>
      <c r="E231" s="145">
        <f>Filtration!E38</f>
        <v>-158386.19838011544</v>
      </c>
      <c r="F231" s="146">
        <f>Filtration!F38</f>
        <v>-0.10663117920569185</v>
      </c>
      <c r="G231" s="147">
        <f>Filtration!G38</f>
        <v>1.7009847875799082</v>
      </c>
      <c r="H231" s="148">
        <f>Filtration!H38</f>
        <v>-2.8268431815992034E-3</v>
      </c>
      <c r="I231" s="255">
        <f>Filtration!I38</f>
        <v>25.549591362385332</v>
      </c>
      <c r="J231" s="184">
        <f>Filtration!J38</f>
        <v>2.5503908901387398</v>
      </c>
      <c r="K231" s="146">
        <f>Filtration!K38</f>
        <v>0.11089041522188246</v>
      </c>
      <c r="L231" s="149">
        <f>Filtration!L38</f>
        <v>33903760.588039882</v>
      </c>
      <c r="M231" s="150">
        <f>Filtration!M38</f>
        <v>-258441.83452178538</v>
      </c>
      <c r="N231" s="146">
        <f>Filtration!N38</f>
        <v>-7.5651397215275324E-3</v>
      </c>
      <c r="O231" s="144">
        <f>Filtration!O38</f>
        <v>11794017.529707644</v>
      </c>
      <c r="P231" s="145">
        <f>Filtration!P38</f>
        <v>-1150110.5582128335</v>
      </c>
      <c r="Q231" s="146">
        <f>Filtration!Q38</f>
        <v>-8.8851914196223236E-2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91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266:B278"/>
    <mergeCell ref="B279:B283"/>
    <mergeCell ref="B284:B288"/>
    <mergeCell ref="B289:B360"/>
    <mergeCell ref="B253:B259"/>
    <mergeCell ref="B260:B261"/>
    <mergeCell ref="B262:B265"/>
    <mergeCell ref="B200:B201"/>
    <mergeCell ref="B173:B183"/>
    <mergeCell ref="B230:B231"/>
    <mergeCell ref="B203:B213"/>
    <mergeCell ref="O159:Q159"/>
    <mergeCell ref="L159:N159"/>
    <mergeCell ref="B184:B185"/>
    <mergeCell ref="B186:B197"/>
    <mergeCell ref="B198:B199"/>
    <mergeCell ref="B165:B168"/>
    <mergeCell ref="B169:B172"/>
    <mergeCell ref="B214:B225"/>
    <mergeCell ref="B2:Q2"/>
    <mergeCell ref="B4:Q4"/>
    <mergeCell ref="B3:Q3"/>
    <mergeCell ref="G5:H5"/>
    <mergeCell ref="I5:K5"/>
    <mergeCell ref="L5:N5"/>
    <mergeCell ref="O5:Q5"/>
    <mergeCell ref="B8:B10"/>
    <mergeCell ref="B11:B14"/>
    <mergeCell ref="D5:F5"/>
    <mergeCell ref="I82:K82"/>
    <mergeCell ref="B79:Q79"/>
    <mergeCell ref="B81:Q81"/>
    <mergeCell ref="B44:B45"/>
    <mergeCell ref="D82:F82"/>
    <mergeCell ref="B80:Q80"/>
    <mergeCell ref="G82:H82"/>
    <mergeCell ref="L82:N82"/>
    <mergeCell ref="O82:Q82"/>
    <mergeCell ref="B76:B77"/>
    <mergeCell ref="B49:B59"/>
    <mergeCell ref="B60:B71"/>
    <mergeCell ref="B15:B18"/>
    <mergeCell ref="B107:B108"/>
    <mergeCell ref="B109:B120"/>
    <mergeCell ref="B121:B122"/>
    <mergeCell ref="B153:B154"/>
    <mergeCell ref="B126:B136"/>
    <mergeCell ref="B137:B148"/>
    <mergeCell ref="B19:B29"/>
    <mergeCell ref="B30:B31"/>
    <mergeCell ref="B32:B43"/>
    <mergeCell ref="B162:B164"/>
    <mergeCell ref="B46:B47"/>
    <mergeCell ref="B123:B124"/>
    <mergeCell ref="B157:Q157"/>
    <mergeCell ref="B158:Q158"/>
    <mergeCell ref="D159:F159"/>
    <mergeCell ref="G159:H159"/>
    <mergeCell ref="I159:K159"/>
    <mergeCell ref="B88:B91"/>
    <mergeCell ref="B85:B87"/>
    <mergeCell ref="B92:B95"/>
    <mergeCell ref="B156:Q156"/>
    <mergeCell ref="B96:B106"/>
  </mergeCells>
  <conditionalFormatting sqref="D11:Q18 D30:Q34">
    <cfRule type="cellIs" dxfId="433" priority="121" operator="lessThan">
      <formula>0</formula>
    </cfRule>
  </conditionalFormatting>
  <conditionalFormatting sqref="D289:Q289">
    <cfRule type="cellIs" dxfId="432" priority="119" operator="lessThan">
      <formula>0</formula>
    </cfRule>
  </conditionalFormatting>
  <conditionalFormatting sqref="D232:Q288">
    <cfRule type="cellIs" dxfId="431" priority="115" operator="lessThan">
      <formula>0</formula>
    </cfRule>
  </conditionalFormatting>
  <conditionalFormatting sqref="D8:Q18 D30:Q34">
    <cfRule type="cellIs" dxfId="430" priority="114" operator="lessThan">
      <formula>0</formula>
    </cfRule>
  </conditionalFormatting>
  <conditionalFormatting sqref="D8:Q8">
    <cfRule type="cellIs" dxfId="429" priority="113" operator="lessThan">
      <formula>0</formula>
    </cfRule>
  </conditionalFormatting>
  <conditionalFormatting sqref="D9:Q9">
    <cfRule type="cellIs" dxfId="428" priority="112" operator="lessThan">
      <formula>0</formula>
    </cfRule>
  </conditionalFormatting>
  <conditionalFormatting sqref="D10:Q10">
    <cfRule type="cellIs" dxfId="427" priority="111" operator="lessThan">
      <formula>0</formula>
    </cfRule>
  </conditionalFormatting>
  <conditionalFormatting sqref="D88:Q95 D107:Q111">
    <cfRule type="cellIs" dxfId="426" priority="110" operator="lessThan">
      <formula>0</formula>
    </cfRule>
  </conditionalFormatting>
  <conditionalFormatting sqref="D85:Q95 D107:Q111">
    <cfRule type="cellIs" dxfId="425" priority="109" operator="lessThan">
      <formula>0</formula>
    </cfRule>
  </conditionalFormatting>
  <conditionalFormatting sqref="D85:Q85">
    <cfRule type="cellIs" dxfId="424" priority="108" operator="lessThan">
      <formula>0</formula>
    </cfRule>
  </conditionalFormatting>
  <conditionalFormatting sqref="D86:Q86">
    <cfRule type="cellIs" dxfId="423" priority="107" operator="lessThan">
      <formula>0</formula>
    </cfRule>
  </conditionalFormatting>
  <conditionalFormatting sqref="D87:Q87">
    <cfRule type="cellIs" dxfId="422" priority="106" operator="lessThan">
      <formula>0</formula>
    </cfRule>
  </conditionalFormatting>
  <conditionalFormatting sqref="D165:Q172 D184:Q188">
    <cfRule type="cellIs" dxfId="421" priority="105" operator="lessThan">
      <formula>0</formula>
    </cfRule>
  </conditionalFormatting>
  <conditionalFormatting sqref="D162:Q172 D184:Q188">
    <cfRule type="cellIs" dxfId="420" priority="104" operator="lessThan">
      <formula>0</formula>
    </cfRule>
  </conditionalFormatting>
  <conditionalFormatting sqref="D162:Q162">
    <cfRule type="cellIs" dxfId="419" priority="103" operator="lessThan">
      <formula>0</formula>
    </cfRule>
  </conditionalFormatting>
  <conditionalFormatting sqref="D163:Q163">
    <cfRule type="cellIs" dxfId="418" priority="102" operator="lessThan">
      <formula>0</formula>
    </cfRule>
  </conditionalFormatting>
  <conditionalFormatting sqref="D164:Q164">
    <cfRule type="cellIs" dxfId="417" priority="101" operator="lessThan">
      <formula>0</formula>
    </cfRule>
  </conditionalFormatting>
  <conditionalFormatting sqref="D78:Q78">
    <cfRule type="cellIs" dxfId="416" priority="122" operator="lessThan">
      <formula>0</formula>
    </cfRule>
  </conditionalFormatting>
  <conditionalFormatting sqref="D155:Q155">
    <cfRule type="cellIs" dxfId="415" priority="123" operator="lessThan">
      <formula>0</formula>
    </cfRule>
  </conditionalFormatting>
  <conditionalFormatting sqref="D351:Q360">
    <cfRule type="cellIs" dxfId="414" priority="117" operator="lessThan">
      <formula>0</formula>
    </cfRule>
  </conditionalFormatting>
  <conditionalFormatting sqref="D323:Q324">
    <cfRule type="cellIs" dxfId="413" priority="118" operator="lessThan">
      <formula>0</formula>
    </cfRule>
  </conditionalFormatting>
  <conditionalFormatting sqref="D290:Q322 D325:Q350 D289">
    <cfRule type="cellIs" dxfId="412" priority="120" operator="lessThan">
      <formula>0</formula>
    </cfRule>
  </conditionalFormatting>
  <conditionalFormatting sqref="D289:D360">
    <cfRule type="dataBar" priority="116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{9423ED64-74A6-4DDC-86B1-5845836311B9}</x14:id>
        </ext>
      </extLst>
    </cfRule>
  </conditionalFormatting>
  <conditionalFormatting sqref="D78 D155">
    <cfRule type="dataBar" priority="124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{6D3D2A47-052B-404E-9695-EB2DC1482CC5}</x14:id>
        </ext>
      </extLst>
    </cfRule>
  </conditionalFormatting>
  <conditionalFormatting sqref="D72:Q75">
    <cfRule type="cellIs" dxfId="411" priority="90" operator="lessThan">
      <formula>0</formula>
    </cfRule>
  </conditionalFormatting>
  <conditionalFormatting sqref="D76:Q77">
    <cfRule type="cellIs" dxfId="410" priority="89" operator="lessThan">
      <formula>0</formula>
    </cfRule>
  </conditionalFormatting>
  <conditionalFormatting sqref="D149:Q152">
    <cfRule type="cellIs" dxfId="409" priority="88" operator="lessThan">
      <formula>0</formula>
    </cfRule>
  </conditionalFormatting>
  <conditionalFormatting sqref="D153:Q154">
    <cfRule type="cellIs" dxfId="408" priority="87" operator="lessThan">
      <formula>0</formula>
    </cfRule>
  </conditionalFormatting>
  <conditionalFormatting sqref="D226:Q229">
    <cfRule type="cellIs" dxfId="407" priority="86" operator="lessThan">
      <formula>0</formula>
    </cfRule>
  </conditionalFormatting>
  <conditionalFormatting sqref="D230:Q231">
    <cfRule type="cellIs" dxfId="406" priority="85" operator="lessThan">
      <formula>0</formula>
    </cfRule>
  </conditionalFormatting>
  <conditionalFormatting sqref="D19:Q29">
    <cfRule type="cellIs" dxfId="405" priority="84" operator="lessThan">
      <formula>0</formula>
    </cfRule>
  </conditionalFormatting>
  <conditionalFormatting sqref="D96:Q106">
    <cfRule type="cellIs" dxfId="404" priority="83" operator="lessThan">
      <formula>0</formula>
    </cfRule>
  </conditionalFormatting>
  <conditionalFormatting sqref="D173:Q183">
    <cfRule type="cellIs" dxfId="403" priority="82" operator="lessThan">
      <formula>0</formula>
    </cfRule>
  </conditionalFormatting>
  <conditionalFormatting sqref="D42:Q47">
    <cfRule type="cellIs" dxfId="402" priority="65" operator="lessThan">
      <formula>0</formula>
    </cfRule>
  </conditionalFormatting>
  <conditionalFormatting sqref="D42:Q47">
    <cfRule type="cellIs" dxfId="401" priority="66" operator="lessThan">
      <formula>0</formula>
    </cfRule>
  </conditionalFormatting>
  <conditionalFormatting sqref="D35:Q41">
    <cfRule type="cellIs" dxfId="400" priority="64" operator="lessThan">
      <formula>0</formula>
    </cfRule>
  </conditionalFormatting>
  <conditionalFormatting sqref="D50:E55 D48:Q49 D61:Q61">
    <cfRule type="cellIs" dxfId="399" priority="63" operator="lessThan">
      <formula>0</formula>
    </cfRule>
  </conditionalFormatting>
  <conditionalFormatting sqref="D56:E59">
    <cfRule type="cellIs" dxfId="398" priority="62" operator="lessThan">
      <formula>0</formula>
    </cfRule>
  </conditionalFormatting>
  <conditionalFormatting sqref="F50:F58">
    <cfRule type="cellIs" dxfId="397" priority="61" operator="lessThan">
      <formula>0</formula>
    </cfRule>
  </conditionalFormatting>
  <conditionalFormatting sqref="F59">
    <cfRule type="cellIs" dxfId="396" priority="60" operator="lessThan">
      <formula>0</formula>
    </cfRule>
  </conditionalFormatting>
  <conditionalFormatting sqref="G59:K59">
    <cfRule type="cellIs" dxfId="395" priority="59" operator="lessThan">
      <formula>0</formula>
    </cfRule>
  </conditionalFormatting>
  <conditionalFormatting sqref="G50:K58">
    <cfRule type="cellIs" dxfId="394" priority="58" operator="lessThan">
      <formula>0</formula>
    </cfRule>
  </conditionalFormatting>
  <conditionalFormatting sqref="L59:Q59">
    <cfRule type="cellIs" dxfId="393" priority="57" operator="lessThan">
      <formula>0</formula>
    </cfRule>
  </conditionalFormatting>
  <conditionalFormatting sqref="L50:Q58">
    <cfRule type="cellIs" dxfId="392" priority="56" operator="lessThan">
      <formula>0</formula>
    </cfRule>
  </conditionalFormatting>
  <conditionalFormatting sqref="D62:E67">
    <cfRule type="cellIs" dxfId="391" priority="55" operator="lessThan">
      <formula>0</formula>
    </cfRule>
  </conditionalFormatting>
  <conditionalFormatting sqref="D68:E70">
    <cfRule type="cellIs" dxfId="390" priority="54" operator="lessThan">
      <formula>0</formula>
    </cfRule>
  </conditionalFormatting>
  <conditionalFormatting sqref="F62:F70">
    <cfRule type="cellIs" dxfId="389" priority="53" operator="lessThan">
      <formula>0</formula>
    </cfRule>
  </conditionalFormatting>
  <conditionalFormatting sqref="G62:K70">
    <cfRule type="cellIs" dxfId="388" priority="52" operator="lessThan">
      <formula>0</formula>
    </cfRule>
  </conditionalFormatting>
  <conditionalFormatting sqref="D71:E71">
    <cfRule type="cellIs" dxfId="387" priority="51" operator="lessThan">
      <formula>0</formula>
    </cfRule>
  </conditionalFormatting>
  <conditionalFormatting sqref="F71">
    <cfRule type="cellIs" dxfId="386" priority="50" operator="lessThan">
      <formula>0</formula>
    </cfRule>
  </conditionalFormatting>
  <conditionalFormatting sqref="G71:K71">
    <cfRule type="cellIs" dxfId="385" priority="49" operator="lessThan">
      <formula>0</formula>
    </cfRule>
  </conditionalFormatting>
  <conditionalFormatting sqref="L62:Q70">
    <cfRule type="cellIs" dxfId="384" priority="48" operator="lessThan">
      <formula>0</formula>
    </cfRule>
  </conditionalFormatting>
  <conditionalFormatting sqref="L71:Q71">
    <cfRule type="cellIs" dxfId="383" priority="47" operator="lessThan">
      <formula>0</formula>
    </cfRule>
  </conditionalFormatting>
  <conditionalFormatting sqref="D119:Q124">
    <cfRule type="cellIs" dxfId="382" priority="45" operator="lessThan">
      <formula>0</formula>
    </cfRule>
  </conditionalFormatting>
  <conditionalFormatting sqref="D119:Q124">
    <cfRule type="cellIs" dxfId="381" priority="46" operator="lessThan">
      <formula>0</formula>
    </cfRule>
  </conditionalFormatting>
  <conditionalFormatting sqref="D112:Q118">
    <cfRule type="cellIs" dxfId="380" priority="44" operator="lessThan">
      <formula>0</formula>
    </cfRule>
  </conditionalFormatting>
  <conditionalFormatting sqref="D127:E132 D125:Q126 D138:Q138">
    <cfRule type="cellIs" dxfId="379" priority="43" operator="lessThan">
      <formula>0</formula>
    </cfRule>
  </conditionalFormatting>
  <conditionalFormatting sqref="D133:E136">
    <cfRule type="cellIs" dxfId="378" priority="42" operator="lessThan">
      <formula>0</formula>
    </cfRule>
  </conditionalFormatting>
  <conditionalFormatting sqref="F127:F135">
    <cfRule type="cellIs" dxfId="377" priority="41" operator="lessThan">
      <formula>0</formula>
    </cfRule>
  </conditionalFormatting>
  <conditionalFormatting sqref="F136">
    <cfRule type="cellIs" dxfId="376" priority="40" operator="lessThan">
      <formula>0</formula>
    </cfRule>
  </conditionalFormatting>
  <conditionalFormatting sqref="G136:K136">
    <cfRule type="cellIs" dxfId="375" priority="39" operator="lessThan">
      <formula>0</formula>
    </cfRule>
  </conditionalFormatting>
  <conditionalFormatting sqref="G127:K135">
    <cfRule type="cellIs" dxfId="374" priority="38" operator="lessThan">
      <formula>0</formula>
    </cfRule>
  </conditionalFormatting>
  <conditionalFormatting sqref="L136:Q136">
    <cfRule type="cellIs" dxfId="373" priority="37" operator="lessThan">
      <formula>0</formula>
    </cfRule>
  </conditionalFormatting>
  <conditionalFormatting sqref="L127:Q135">
    <cfRule type="cellIs" dxfId="372" priority="36" operator="lessThan">
      <formula>0</formula>
    </cfRule>
  </conditionalFormatting>
  <conditionalFormatting sqref="D139:E144">
    <cfRule type="cellIs" dxfId="371" priority="35" operator="lessThan">
      <formula>0</formula>
    </cfRule>
  </conditionalFormatting>
  <conditionalFormatting sqref="D145:E147">
    <cfRule type="cellIs" dxfId="370" priority="34" operator="lessThan">
      <formula>0</formula>
    </cfRule>
  </conditionalFormatting>
  <conditionalFormatting sqref="F139:F147">
    <cfRule type="cellIs" dxfId="369" priority="33" operator="lessThan">
      <formula>0</formula>
    </cfRule>
  </conditionalFormatting>
  <conditionalFormatting sqref="G139:K147">
    <cfRule type="cellIs" dxfId="368" priority="32" operator="lessThan">
      <formula>0</formula>
    </cfRule>
  </conditionalFormatting>
  <conditionalFormatting sqref="D148:E148">
    <cfRule type="cellIs" dxfId="367" priority="31" operator="lessThan">
      <formula>0</formula>
    </cfRule>
  </conditionalFormatting>
  <conditionalFormatting sqref="F148">
    <cfRule type="cellIs" dxfId="366" priority="30" operator="lessThan">
      <formula>0</formula>
    </cfRule>
  </conditionalFormatting>
  <conditionalFormatting sqref="G148:K148">
    <cfRule type="cellIs" dxfId="365" priority="29" operator="lessThan">
      <formula>0</formula>
    </cfRule>
  </conditionalFormatting>
  <conditionalFormatting sqref="L139:Q147">
    <cfRule type="cellIs" dxfId="364" priority="28" operator="lessThan">
      <formula>0</formula>
    </cfRule>
  </conditionalFormatting>
  <conditionalFormatting sqref="L148:Q148">
    <cfRule type="cellIs" dxfId="363" priority="27" operator="lessThan">
      <formula>0</formula>
    </cfRule>
  </conditionalFormatting>
  <conditionalFormatting sqref="D196:Q201">
    <cfRule type="cellIs" dxfId="362" priority="25" operator="lessThan">
      <formula>0</formula>
    </cfRule>
  </conditionalFormatting>
  <conditionalFormatting sqref="D196:Q201">
    <cfRule type="cellIs" dxfId="361" priority="26" operator="lessThan">
      <formula>0</formula>
    </cfRule>
  </conditionalFormatting>
  <conditionalFormatting sqref="D189:Q195">
    <cfRule type="cellIs" dxfId="360" priority="24" operator="lessThan">
      <formula>0</formula>
    </cfRule>
  </conditionalFormatting>
  <conditionalFormatting sqref="D204:E209 D202:Q203 D215:Q215">
    <cfRule type="cellIs" dxfId="359" priority="23" operator="lessThan">
      <formula>0</formula>
    </cfRule>
  </conditionalFormatting>
  <conditionalFormatting sqref="D210:E213">
    <cfRule type="cellIs" dxfId="358" priority="22" operator="lessThan">
      <formula>0</formula>
    </cfRule>
  </conditionalFormatting>
  <conditionalFormatting sqref="F204:F212">
    <cfRule type="cellIs" dxfId="357" priority="21" operator="lessThan">
      <formula>0</formula>
    </cfRule>
  </conditionalFormatting>
  <conditionalFormatting sqref="F213">
    <cfRule type="cellIs" dxfId="356" priority="20" operator="lessThan">
      <formula>0</formula>
    </cfRule>
  </conditionalFormatting>
  <conditionalFormatting sqref="G213:K213">
    <cfRule type="cellIs" dxfId="355" priority="19" operator="lessThan">
      <formula>0</formula>
    </cfRule>
  </conditionalFormatting>
  <conditionalFormatting sqref="G204:K212">
    <cfRule type="cellIs" dxfId="354" priority="18" operator="lessThan">
      <formula>0</formula>
    </cfRule>
  </conditionalFormatting>
  <conditionalFormatting sqref="L213:Q213">
    <cfRule type="cellIs" dxfId="353" priority="17" operator="lessThan">
      <formula>0</formula>
    </cfRule>
  </conditionalFormatting>
  <conditionalFormatting sqref="L204:Q212">
    <cfRule type="cellIs" dxfId="352" priority="16" operator="lessThan">
      <formula>0</formula>
    </cfRule>
  </conditionalFormatting>
  <conditionalFormatting sqref="D216:E221">
    <cfRule type="cellIs" dxfId="351" priority="15" operator="lessThan">
      <formula>0</formula>
    </cfRule>
  </conditionalFormatting>
  <conditionalFormatting sqref="D222:E224">
    <cfRule type="cellIs" dxfId="350" priority="14" operator="lessThan">
      <formula>0</formula>
    </cfRule>
  </conditionalFormatting>
  <conditionalFormatting sqref="F216:F224">
    <cfRule type="cellIs" dxfId="349" priority="13" operator="lessThan">
      <formula>0</formula>
    </cfRule>
  </conditionalFormatting>
  <conditionalFormatting sqref="G216:K224">
    <cfRule type="cellIs" dxfId="348" priority="12" operator="lessThan">
      <formula>0</formula>
    </cfRule>
  </conditionalFormatting>
  <conditionalFormatting sqref="D225:E225">
    <cfRule type="cellIs" dxfId="347" priority="11" operator="lessThan">
      <formula>0</formula>
    </cfRule>
  </conditionalFormatting>
  <conditionalFormatting sqref="F225">
    <cfRule type="cellIs" dxfId="346" priority="10" operator="lessThan">
      <formula>0</formula>
    </cfRule>
  </conditionalFormatting>
  <conditionalFormatting sqref="G225:K225">
    <cfRule type="cellIs" dxfId="345" priority="9" operator="lessThan">
      <formula>0</formula>
    </cfRule>
  </conditionalFormatting>
  <conditionalFormatting sqref="L216:Q224">
    <cfRule type="cellIs" dxfId="344" priority="8" operator="lessThan">
      <formula>0</formula>
    </cfRule>
  </conditionalFormatting>
  <conditionalFormatting sqref="L225:Q225">
    <cfRule type="cellIs" dxfId="343" priority="7" operator="lessThan">
      <formula>0</formula>
    </cfRule>
  </conditionalFormatting>
  <conditionalFormatting sqref="D60:Q60">
    <cfRule type="cellIs" dxfId="342" priority="6" operator="lessThan">
      <formula>0</formula>
    </cfRule>
  </conditionalFormatting>
  <conditionalFormatting sqref="D7:Q7">
    <cfRule type="cellIs" dxfId="341" priority="5" operator="lessThan">
      <formula>0</formula>
    </cfRule>
  </conditionalFormatting>
  <conditionalFormatting sqref="D84:Q84">
    <cfRule type="cellIs" dxfId="340" priority="4" operator="lessThan">
      <formula>0</formula>
    </cfRule>
  </conditionalFormatting>
  <conditionalFormatting sqref="D137:Q137">
    <cfRule type="cellIs" dxfId="339" priority="3" operator="lessThan">
      <formula>0</formula>
    </cfRule>
  </conditionalFormatting>
  <conditionalFormatting sqref="D161:Q161">
    <cfRule type="cellIs" dxfId="338" priority="2" operator="lessThan">
      <formula>0</formula>
    </cfRule>
  </conditionalFormatting>
  <conditionalFormatting sqref="D214:Q214">
    <cfRule type="cellIs" dxfId="337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4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9423ED64-74A6-4DDC-86B1-5845836311B9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6D3D2A47-052B-404E-9695-EB2DC1482CC5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D78 D155</xm:sqref>
        </x14:conditionalFormatting>
      </x14:conditionalFormattings>
    </ext>
  </extLst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3F9C35"/>
    <pageSetUpPr fitToPage="1"/>
  </sheetPr>
  <dimension ref="A2:Q366"/>
  <sheetViews>
    <sheetView showGridLines="0" zoomScale="70" zoomScaleNormal="70" workbookViewId="0">
      <selection activeCell="B4" sqref="B4:Q4"/>
    </sheetView>
  </sheetViews>
  <sheetFormatPr defaultColWidth="9.1796875" defaultRowHeight="14.5"/>
  <cols>
    <col min="1" max="1" width="9.1796875" style="1"/>
    <col min="2" max="2" width="21.7265625" style="1" customWidth="1"/>
    <col min="3" max="3" width="34.1796875" style="89" customWidth="1"/>
    <col min="4" max="4" width="19.54296875" style="1" bestFit="1" customWidth="1"/>
    <col min="5" max="5" width="17.453125" style="1" bestFit="1" customWidth="1"/>
    <col min="6" max="6" width="20" style="88" bestFit="1" customWidth="1"/>
    <col min="7" max="7" width="8.54296875" style="88" bestFit="1" customWidth="1"/>
    <col min="8" max="8" width="9.54296875" style="88" bestFit="1" customWidth="1"/>
    <col min="9" max="9" width="12.81640625" style="88" bestFit="1" customWidth="1"/>
    <col min="10" max="10" width="9.54296875" style="88" bestFit="1" customWidth="1"/>
    <col min="11" max="11" width="11.54296875" style="88" bestFit="1" customWidth="1"/>
    <col min="12" max="12" width="20.1796875" style="1" bestFit="1" customWidth="1"/>
    <col min="13" max="13" width="18.7265625" style="1" bestFit="1" customWidth="1"/>
    <col min="14" max="14" width="15.7265625" style="88" customWidth="1"/>
    <col min="15" max="15" width="20" style="1" bestFit="1" customWidth="1"/>
    <col min="16" max="16" width="17.453125" style="1" bestFit="1" customWidth="1"/>
    <col min="17" max="17" width="11.54296875" style="88" bestFit="1" customWidth="1"/>
    <col min="18" max="16384" width="9.1796875" style="1"/>
  </cols>
  <sheetData>
    <row r="2" spans="2:17" ht="23.5">
      <c r="B2" s="430" t="s">
        <v>139</v>
      </c>
      <c r="C2" s="430"/>
      <c r="D2" s="430"/>
      <c r="E2" s="430"/>
      <c r="F2" s="430"/>
      <c r="G2" s="430"/>
      <c r="H2" s="430"/>
      <c r="I2" s="430"/>
      <c r="J2" s="430"/>
      <c r="K2" s="430"/>
      <c r="L2" s="430"/>
      <c r="M2" s="430"/>
      <c r="N2" s="430"/>
      <c r="O2" s="430"/>
      <c r="P2" s="430"/>
      <c r="Q2" s="430"/>
    </row>
    <row r="3" spans="2:17">
      <c r="B3" s="419" t="s">
        <v>17</v>
      </c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</row>
    <row r="4" spans="2:17" ht="15" thickBot="1">
      <c r="B4" s="420" t="str">
        <f>'HOME PAGE'!H5</f>
        <v>4 WEEKS ENDING 06-16-2024</v>
      </c>
      <c r="C4" s="420"/>
      <c r="D4" s="420"/>
      <c r="E4" s="420"/>
      <c r="F4" s="420"/>
      <c r="G4" s="420"/>
      <c r="H4" s="420"/>
      <c r="I4" s="420"/>
      <c r="J4" s="420"/>
      <c r="K4" s="420"/>
      <c r="L4" s="420"/>
      <c r="M4" s="420"/>
      <c r="N4" s="420"/>
      <c r="O4" s="420"/>
      <c r="P4" s="420"/>
      <c r="Q4" s="420"/>
    </row>
    <row r="5" spans="2:17">
      <c r="D5" s="413" t="s">
        <v>76</v>
      </c>
      <c r="E5" s="414"/>
      <c r="F5" s="415"/>
      <c r="G5" s="421" t="s">
        <v>19</v>
      </c>
      <c r="H5" s="422"/>
      <c r="I5" s="413" t="s">
        <v>20</v>
      </c>
      <c r="J5" s="414"/>
      <c r="K5" s="415"/>
      <c r="L5" s="421" t="s">
        <v>21</v>
      </c>
      <c r="M5" s="414"/>
      <c r="N5" s="422"/>
      <c r="O5" s="413" t="s">
        <v>22</v>
      </c>
      <c r="P5" s="414"/>
      <c r="Q5" s="415"/>
    </row>
    <row r="6" spans="2:17" s="14" customFormat="1" ht="29.5" thickBot="1">
      <c r="C6" s="90"/>
      <c r="D6" s="128" t="s">
        <v>18</v>
      </c>
      <c r="E6" s="129" t="s">
        <v>24</v>
      </c>
      <c r="F6" s="17" t="s">
        <v>25</v>
      </c>
      <c r="G6" s="18" t="s">
        <v>18</v>
      </c>
      <c r="H6" s="58" t="s">
        <v>24</v>
      </c>
      <c r="I6" s="15" t="s">
        <v>18</v>
      </c>
      <c r="J6" s="16" t="s">
        <v>24</v>
      </c>
      <c r="K6" s="17" t="s">
        <v>25</v>
      </c>
      <c r="L6" s="18" t="s">
        <v>18</v>
      </c>
      <c r="M6" s="16" t="s">
        <v>24</v>
      </c>
      <c r="N6" s="58" t="s">
        <v>25</v>
      </c>
      <c r="O6" s="15" t="s">
        <v>18</v>
      </c>
      <c r="P6" s="16" t="s">
        <v>24</v>
      </c>
      <c r="Q6" s="17" t="s">
        <v>25</v>
      </c>
    </row>
    <row r="7" spans="2:17" ht="15" thickBot="1">
      <c r="C7" s="382" t="s">
        <v>77</v>
      </c>
      <c r="D7" s="383">
        <f>'Segment Data'!E138</f>
        <v>115122719.66303064</v>
      </c>
      <c r="E7" s="384">
        <f>'Segment Data'!F138</f>
        <v>3807171.6875134408</v>
      </c>
      <c r="F7" s="385">
        <f>'Segment Data'!G138</f>
        <v>3.4201616546421641E-2</v>
      </c>
      <c r="G7" s="386">
        <f>'Segment Data'!H138</f>
        <v>100</v>
      </c>
      <c r="H7" s="387">
        <f>'Segment Data'!I138</f>
        <v>-5.6843418860808015E-14</v>
      </c>
      <c r="I7" s="388">
        <f>'Segment Data'!J138</f>
        <v>0</v>
      </c>
      <c r="J7" s="389">
        <f>'Segment Data'!K138</f>
        <v>4.3382060661467143</v>
      </c>
      <c r="K7" s="385">
        <f>'Segment Data'!L138</f>
        <v>1.1247936184099139E-2</v>
      </c>
      <c r="L7" s="390">
        <f>'Segment Data'!M138</f>
        <v>2.5995019702666549E-3</v>
      </c>
      <c r="M7" s="391">
        <f>'Segment Data'!N138</f>
        <v>499426080.79346716</v>
      </c>
      <c r="N7" s="385">
        <f>'Segment Data'!O138</f>
        <v>17768365.489559531</v>
      </c>
      <c r="O7" s="383">
        <f>'Segment Data'!P138</f>
        <v>3.6890025686287138E-2</v>
      </c>
      <c r="P7" s="384">
        <f>'Segment Data'!Q138</f>
        <v>140165171.59025261</v>
      </c>
      <c r="Q7" s="385">
        <f>'Segment Data'!R138</f>
        <v>5395944.6339956224</v>
      </c>
    </row>
    <row r="8" spans="2:17">
      <c r="B8" s="416" t="s">
        <v>111</v>
      </c>
      <c r="C8" s="93" t="s">
        <v>111</v>
      </c>
      <c r="D8" s="137">
        <f>'Segment Data'!E141</f>
        <v>109091169.38675241</v>
      </c>
      <c r="E8" s="138">
        <f>'Segment Data'!F141</f>
        <v>3350365.901527226</v>
      </c>
      <c r="F8" s="139">
        <f>'Segment Data'!G141</f>
        <v>3.1684702509333224E-2</v>
      </c>
      <c r="G8" s="140">
        <f>'Segment Data'!H141</f>
        <v>94.760764604994705</v>
      </c>
      <c r="H8" s="141">
        <f>'Segment Data'!I141</f>
        <v>-0.23117983432290146</v>
      </c>
      <c r="I8" s="176">
        <f>'Segment Data'!J141</f>
        <v>0</v>
      </c>
      <c r="J8" s="177">
        <f>'Segment Data'!K141</f>
        <v>4.1855971709299835</v>
      </c>
      <c r="K8" s="139">
        <f>'Segment Data'!L141</f>
        <v>1.3997905135497035E-2</v>
      </c>
      <c r="L8" s="142">
        <f>'Segment Data'!M141</f>
        <v>3.3555248823333743E-3</v>
      </c>
      <c r="M8" s="143">
        <f>'Segment Data'!N141</f>
        <v>456611689.95863456</v>
      </c>
      <c r="N8" s="139">
        <f>'Segment Data'!O141</f>
        <v>15503431.775150061</v>
      </c>
      <c r="O8" s="137">
        <f>'Segment Data'!P141</f>
        <v>3.5146546199326001E-2</v>
      </c>
      <c r="P8" s="138">
        <f>'Segment Data'!Q141</f>
        <v>126268869.88291481</v>
      </c>
      <c r="Q8" s="139">
        <f>'Segment Data'!R141</f>
        <v>4278635.8266965151</v>
      </c>
    </row>
    <row r="9" spans="2:17">
      <c r="B9" s="418"/>
      <c r="C9" s="118" t="s">
        <v>110</v>
      </c>
      <c r="D9" s="151">
        <f>'Segment Data'!E142</f>
        <v>108219284.78243124</v>
      </c>
      <c r="E9" s="152">
        <f>'Segment Data'!F142</f>
        <v>3529345.1125703603</v>
      </c>
      <c r="F9" s="153">
        <f>'Segment Data'!G142</f>
        <v>3.371236170065748E-2</v>
      </c>
      <c r="G9" s="154">
        <f>'Segment Data'!H142</f>
        <v>94.003412271004308</v>
      </c>
      <c r="H9" s="155">
        <f>'Segment Data'!I142</f>
        <v>-4.4491704536014254E-2</v>
      </c>
      <c r="I9" s="178">
        <f>'Segment Data'!J142</f>
        <v>0</v>
      </c>
      <c r="J9" s="179">
        <f>'Segment Data'!K142</f>
        <v>4.1465738829313628</v>
      </c>
      <c r="K9" s="153">
        <f>'Segment Data'!L142</f>
        <v>3.0863154561846073E-2</v>
      </c>
      <c r="L9" s="156">
        <f>'Segment Data'!M142</f>
        <v>7.4988638898032672E-3</v>
      </c>
      <c r="M9" s="157">
        <f>'Segment Data'!N142</f>
        <v>448739259.90834087</v>
      </c>
      <c r="N9" s="153">
        <f>'Segment Data'!O142</f>
        <v>17865752.056737006</v>
      </c>
      <c r="O9" s="151">
        <f>'Segment Data'!P142</f>
        <v>4.1464030002257894E-2</v>
      </c>
      <c r="P9" s="152">
        <f>'Segment Data'!Q142</f>
        <v>125244180.82320669</v>
      </c>
      <c r="Q9" s="153">
        <f>'Segment Data'!R142</f>
        <v>4442574.141474396</v>
      </c>
    </row>
    <row r="10" spans="2:17" ht="15" thickBot="1">
      <c r="B10" s="417"/>
      <c r="C10" s="114" t="s">
        <v>109</v>
      </c>
      <c r="D10" s="158">
        <f>'Segment Data'!E143</f>
        <v>871884.60432127805</v>
      </c>
      <c r="E10" s="159">
        <f>'Segment Data'!F143</f>
        <v>-178979.2110432164</v>
      </c>
      <c r="F10" s="160">
        <f>'Segment Data'!G143</f>
        <v>-0.17031627545490952</v>
      </c>
      <c r="G10" s="161">
        <f>'Segment Data'!H143</f>
        <v>0.75735233399047852</v>
      </c>
      <c r="H10" s="162">
        <f>'Segment Data'!I143</f>
        <v>-0.18668812978698279</v>
      </c>
      <c r="I10" s="180">
        <f>'Segment Data'!J143</f>
        <v>0</v>
      </c>
      <c r="J10" s="181">
        <f>'Segment Data'!K143</f>
        <v>9.0292109887889165</v>
      </c>
      <c r="K10" s="160">
        <f>'Segment Data'!L143</f>
        <v>-0.71015788302737448</v>
      </c>
      <c r="L10" s="163">
        <f>'Segment Data'!M143</f>
        <v>-7.2916211756022892E-2</v>
      </c>
      <c r="M10" s="164">
        <f>'Segment Data'!N143</f>
        <v>7872430.0502935601</v>
      </c>
      <c r="N10" s="160">
        <f>'Segment Data'!O143</f>
        <v>-2362320.2815854987</v>
      </c>
      <c r="O10" s="158">
        <f>'Segment Data'!P143</f>
        <v>-0.23081366960436506</v>
      </c>
      <c r="P10" s="159">
        <f>'Segment Data'!Q143</f>
        <v>1024689.0597081783</v>
      </c>
      <c r="Q10" s="160">
        <f>'Segment Data'!R143</f>
        <v>-163938.31477792771</v>
      </c>
    </row>
    <row r="11" spans="2:17">
      <c r="B11" s="416" t="s">
        <v>108</v>
      </c>
      <c r="C11" s="93" t="s">
        <v>185</v>
      </c>
      <c r="D11" s="137">
        <f>Fat!E123</f>
        <v>4016774.011359958</v>
      </c>
      <c r="E11" s="138">
        <f>Fat!F123</f>
        <v>-261107.68614347745</v>
      </c>
      <c r="F11" s="139">
        <f>Fat!G123</f>
        <v>-6.1036677637873779E-2</v>
      </c>
      <c r="G11" s="140">
        <f>Fat!H123</f>
        <v>3.4891236266110073</v>
      </c>
      <c r="H11" s="141">
        <f>Fat!I123</f>
        <v>-0.35389900167836474</v>
      </c>
      <c r="I11" s="254">
        <f>Fat!J123</f>
        <v>4.6810269679439092</v>
      </c>
      <c r="J11" s="177">
        <f>Fat!K123</f>
        <v>0.21310684023474291</v>
      </c>
      <c r="K11" s="139">
        <f>Fat!L123</f>
        <v>4.7697101591654696E-2</v>
      </c>
      <c r="L11" s="142">
        <f>Fat!M123</f>
        <v>18802627.471312199</v>
      </c>
      <c r="M11" s="143">
        <f>Fat!N123</f>
        <v>-310606.268922057</v>
      </c>
      <c r="N11" s="139">
        <f>Fat!O123</f>
        <v>-1.6250848660329841E-2</v>
      </c>
      <c r="O11" s="137">
        <f>Fat!P123</f>
        <v>5641172.5027775168</v>
      </c>
      <c r="P11" s="138">
        <f>Fat!Q123</f>
        <v>-77939.505950977094</v>
      </c>
      <c r="Q11" s="139">
        <f>Fat!R123</f>
        <v>-1.3627903393398489E-2</v>
      </c>
    </row>
    <row r="12" spans="2:17">
      <c r="B12" s="418"/>
      <c r="C12" s="94" t="s">
        <v>186</v>
      </c>
      <c r="D12" s="121">
        <f>Fat!E124</f>
        <v>12566393.960613931</v>
      </c>
      <c r="E12" s="122">
        <f>Fat!F124</f>
        <v>207390.00149242021</v>
      </c>
      <c r="F12" s="123">
        <f>Fat!G124</f>
        <v>1.6780478603160971E-2</v>
      </c>
      <c r="G12" s="124">
        <f>Fat!H124</f>
        <v>10.915650705087865</v>
      </c>
      <c r="H12" s="125">
        <f>Fat!I124</f>
        <v>-0.18702469281770284</v>
      </c>
      <c r="I12" s="256">
        <f>Fat!J124</f>
        <v>4.2533274232180034</v>
      </c>
      <c r="J12" s="183">
        <f>Fat!K124</f>
        <v>-0.14482013367599578</v>
      </c>
      <c r="K12" s="123">
        <f>Fat!L124</f>
        <v>-3.2927529557073051E-2</v>
      </c>
      <c r="L12" s="126">
        <f>Fat!M124</f>
        <v>53448988.04364033</v>
      </c>
      <c r="M12" s="127">
        <f>Fat!N124</f>
        <v>-907735.024813205</v>
      </c>
      <c r="N12" s="123">
        <f>Fat!O124</f>
        <v>-1.6699590659099501E-2</v>
      </c>
      <c r="O12" s="121">
        <f>Fat!P124</f>
        <v>16806417.059839785</v>
      </c>
      <c r="P12" s="122">
        <f>Fat!Q124</f>
        <v>271258.40351889096</v>
      </c>
      <c r="Q12" s="123">
        <f>Fat!R124</f>
        <v>1.6404947128535536E-2</v>
      </c>
    </row>
    <row r="13" spans="2:17">
      <c r="B13" s="418"/>
      <c r="C13" s="94" t="s">
        <v>187</v>
      </c>
      <c r="D13" s="121">
        <f>Fat!E125</f>
        <v>42298269.119652413</v>
      </c>
      <c r="E13" s="122">
        <f>Fat!F125</f>
        <v>28908.851046554744</v>
      </c>
      <c r="F13" s="123">
        <f>Fat!G125</f>
        <v>6.8391976748287387E-4</v>
      </c>
      <c r="G13" s="124">
        <f>Fat!H125</f>
        <v>36.741895295265209</v>
      </c>
      <c r="H13" s="125">
        <f>Fat!I125</f>
        <v>-1.2306620314998042</v>
      </c>
      <c r="I13" s="256">
        <f>Fat!J125</f>
        <v>4.3394050499221661</v>
      </c>
      <c r="J13" s="183">
        <f>Fat!K125</f>
        <v>4.981997852320319E-2</v>
      </c>
      <c r="K13" s="123">
        <f>Fat!L125</f>
        <v>1.1614171928977596E-2</v>
      </c>
      <c r="L13" s="126">
        <f>Fat!M125</f>
        <v>183549322.62078649</v>
      </c>
      <c r="M13" s="127">
        <f>Fat!N125</f>
        <v>2231305.8349903226</v>
      </c>
      <c r="N13" s="123">
        <f>Fat!O125</f>
        <v>1.2306034858225493E-2</v>
      </c>
      <c r="O13" s="121">
        <f>Fat!P125</f>
        <v>50638302.136240534</v>
      </c>
      <c r="P13" s="122">
        <f>Fat!Q125</f>
        <v>532861.82085949183</v>
      </c>
      <c r="Q13" s="123">
        <f>Fat!R125</f>
        <v>1.063480966349112E-2</v>
      </c>
    </row>
    <row r="14" spans="2:17" ht="15" thickBot="1">
      <c r="B14" s="417"/>
      <c r="C14" s="95" t="s">
        <v>188</v>
      </c>
      <c r="D14" s="144">
        <f>Fat!E126</f>
        <v>56241282.571405403</v>
      </c>
      <c r="E14" s="145">
        <f>Fat!F126</f>
        <v>3831980.5211174414</v>
      </c>
      <c r="F14" s="146">
        <f>Fat!G126</f>
        <v>7.3116419627961574E-2</v>
      </c>
      <c r="G14" s="147">
        <f>Fat!H126</f>
        <v>48.85333037303684</v>
      </c>
      <c r="H14" s="148">
        <f>Fat!I126</f>
        <v>1.7715857259953296</v>
      </c>
      <c r="I14" s="255">
        <f>Fat!J126</f>
        <v>4.3317849721584025</v>
      </c>
      <c r="J14" s="184">
        <f>Fat!K126</f>
        <v>2.9781986635724067E-3</v>
      </c>
      <c r="K14" s="146">
        <f>Fat!L126</f>
        <v>6.879952881722138E-4</v>
      </c>
      <c r="L14" s="149">
        <f>Fat!M126</f>
        <v>243625142.6577282</v>
      </c>
      <c r="M14" s="150">
        <f>Fat!N126</f>
        <v>16755400.94830519</v>
      </c>
      <c r="N14" s="146">
        <f>Fat!O126</f>
        <v>7.3854718668325867E-2</v>
      </c>
      <c r="O14" s="144">
        <f>Fat!P126</f>
        <v>67079279.891394779</v>
      </c>
      <c r="P14" s="145">
        <f>Fat!Q126</f>
        <v>4669763.9155681878</v>
      </c>
      <c r="Q14" s="146">
        <f>Fat!R126</f>
        <v>7.4824549470579968E-2</v>
      </c>
    </row>
    <row r="15" spans="2:17" ht="15" customHeight="1">
      <c r="B15" s="427" t="s">
        <v>107</v>
      </c>
      <c r="C15" s="93" t="s">
        <v>201</v>
      </c>
      <c r="D15" s="137">
        <f>Fat!E127</f>
        <v>4001127.9094898431</v>
      </c>
      <c r="E15" s="138">
        <f>Fat!F127</f>
        <v>-261996.69505298417</v>
      </c>
      <c r="F15" s="139">
        <f>Fat!G127</f>
        <v>-6.1456494791120565E-2</v>
      </c>
      <c r="G15" s="140">
        <f>Fat!H127</f>
        <v>3.4755328237565304</v>
      </c>
      <c r="H15" s="141">
        <f>Fat!I127</f>
        <v>-0.35423281282863295</v>
      </c>
      <c r="I15" s="254">
        <f>Fat!J127</f>
        <v>4.6705029096754664</v>
      </c>
      <c r="J15" s="177">
        <f>Fat!K127</f>
        <v>0.21351550675784825</v>
      </c>
      <c r="K15" s="139">
        <f>Fat!L127</f>
        <v>4.7905790942571982E-2</v>
      </c>
      <c r="L15" s="142">
        <f>Fat!M127</f>
        <v>18687279.543256029</v>
      </c>
      <c r="M15" s="143">
        <f>Fat!N127</f>
        <v>-313413.11625950411</v>
      </c>
      <c r="N15" s="139">
        <f>Fat!O127</f>
        <v>-1.6494825840075205E-2</v>
      </c>
      <c r="O15" s="137">
        <f>Fat!P127</f>
        <v>5602270.6663240772</v>
      </c>
      <c r="P15" s="138">
        <f>Fat!Q127</f>
        <v>-81081.475685880519</v>
      </c>
      <c r="Q15" s="139">
        <f>Fat!R127</f>
        <v>-1.4266488097147097E-2</v>
      </c>
    </row>
    <row r="16" spans="2:17">
      <c r="B16" s="428"/>
      <c r="C16" s="94" t="s">
        <v>202</v>
      </c>
      <c r="D16" s="121">
        <f>Fat!E128</f>
        <v>9101506.0826365482</v>
      </c>
      <c r="E16" s="122">
        <f>Fat!F128</f>
        <v>121289.21806470677</v>
      </c>
      <c r="F16" s="123">
        <f>Fat!G128</f>
        <v>1.3506268266550331E-2</v>
      </c>
      <c r="G16" s="124">
        <f>Fat!H128</f>
        <v>7.9059164943957754</v>
      </c>
      <c r="H16" s="125">
        <f>Fat!I128</f>
        <v>-0.16143530676228046</v>
      </c>
      <c r="I16" s="256">
        <f>Fat!J128</f>
        <v>3.783142574559978</v>
      </c>
      <c r="J16" s="183">
        <f>Fat!K128</f>
        <v>-7.4502403353913671E-2</v>
      </c>
      <c r="K16" s="123">
        <f>Fat!L128</f>
        <v>-1.9312923760600315E-2</v>
      </c>
      <c r="L16" s="126">
        <f>Fat!M128</f>
        <v>34432295.153838933</v>
      </c>
      <c r="M16" s="127">
        <f>Fat!N128</f>
        <v>-210193.33435426652</v>
      </c>
      <c r="N16" s="123">
        <f>Fat!O128</f>
        <v>-6.0675010233720451E-3</v>
      </c>
      <c r="O16" s="121">
        <f>Fat!P128</f>
        <v>10190353.851095319</v>
      </c>
      <c r="P16" s="122">
        <f>Fat!Q128</f>
        <v>103648.98040913232</v>
      </c>
      <c r="Q16" s="123">
        <f>Fat!R128</f>
        <v>1.0275801833991917E-2</v>
      </c>
    </row>
    <row r="17" spans="2:17">
      <c r="B17" s="428"/>
      <c r="C17" s="94" t="s">
        <v>203</v>
      </c>
      <c r="D17" s="121">
        <f>Fat!E129</f>
        <v>41265558.724728197</v>
      </c>
      <c r="E17" s="122">
        <f>Fat!F129</f>
        <v>-123635.90186453611</v>
      </c>
      <c r="F17" s="123">
        <f>Fat!G129</f>
        <v>-2.9871540864701801E-3</v>
      </c>
      <c r="G17" s="124">
        <f>Fat!H129</f>
        <v>35.844843524817982</v>
      </c>
      <c r="H17" s="125">
        <f>Fat!I129</f>
        <v>-1.3370195476217432</v>
      </c>
      <c r="I17" s="256">
        <f>Fat!J129</f>
        <v>4.1817784593647724</v>
      </c>
      <c r="J17" s="183">
        <f>Fat!K129</f>
        <v>2.5396060121186004E-2</v>
      </c>
      <c r="K17" s="123">
        <f>Fat!L129</f>
        <v>6.1101356135585105E-3</v>
      </c>
      <c r="L17" s="126">
        <f>Fat!M129</f>
        <v>172563424.58872044</v>
      </c>
      <c r="M17" s="127">
        <f>Fat!N129</f>
        <v>534104.52388316393</v>
      </c>
      <c r="N17" s="123">
        <f>Fat!O129</f>
        <v>3.1047296105214026E-3</v>
      </c>
      <c r="O17" s="121">
        <f>Fat!P129</f>
        <v>48176849.859702699</v>
      </c>
      <c r="P17" s="122">
        <f>Fat!Q129</f>
        <v>145275.96707906574</v>
      </c>
      <c r="Q17" s="123">
        <f>Fat!R129</f>
        <v>3.0245931021089492E-3</v>
      </c>
    </row>
    <row r="18" spans="2:17" ht="15" thickBot="1">
      <c r="B18" s="429"/>
      <c r="C18" s="95" t="s">
        <v>204</v>
      </c>
      <c r="D18" s="144">
        <f>Fat!E130</f>
        <v>54722976.669897996</v>
      </c>
      <c r="E18" s="145">
        <f>Fat!F130</f>
        <v>3614709.2803801</v>
      </c>
      <c r="F18" s="146">
        <f>Fat!G130</f>
        <v>7.0726507960656534E-2</v>
      </c>
      <c r="G18" s="147">
        <f>Fat!H130</f>
        <v>47.534471762024559</v>
      </c>
      <c r="H18" s="148">
        <f>Fat!I130</f>
        <v>1.6215078328897832</v>
      </c>
      <c r="I18" s="255">
        <f>Fat!J130</f>
        <v>4.2199585023642978</v>
      </c>
      <c r="J18" s="184">
        <f>Fat!K130</f>
        <v>4.6765533792170189E-3</v>
      </c>
      <c r="K18" s="146">
        <f>Fat!L130</f>
        <v>1.1094283693983979E-3</v>
      </c>
      <c r="L18" s="149">
        <f>Fat!M130</f>
        <v>230928690.67281914</v>
      </c>
      <c r="M18" s="150">
        <f>Fat!N130</f>
        <v>15492933.701881498</v>
      </c>
      <c r="N18" s="146">
        <f>Fat!O130</f>
        <v>7.1914402324454896E-2</v>
      </c>
      <c r="O18" s="144">
        <f>Fat!P130</f>
        <v>62299395.505792752</v>
      </c>
      <c r="P18" s="145">
        <f>Fat!Q130</f>
        <v>4110792.3548941016</v>
      </c>
      <c r="Q18" s="146">
        <f>Fat!R130</f>
        <v>7.0646005098862999E-2</v>
      </c>
    </row>
    <row r="19" spans="2:17" ht="15" thickBot="1">
      <c r="B19" s="416" t="s">
        <v>106</v>
      </c>
      <c r="C19" s="165" t="s">
        <v>106</v>
      </c>
      <c r="D19" s="130">
        <f>'Segment Data'!E144</f>
        <v>5593816.2664203104</v>
      </c>
      <c r="E19" s="131">
        <f>'Segment Data'!F144</f>
        <v>421426.91762926243</v>
      </c>
      <c r="F19" s="132">
        <f>'Segment Data'!G144</f>
        <v>8.1476255790327023E-2</v>
      </c>
      <c r="G19" s="133">
        <f>'Segment Data'!H144</f>
        <v>4.8590028821362647</v>
      </c>
      <c r="H19" s="134">
        <f>'Segment Data'!I144</f>
        <v>0.21240189704416501</v>
      </c>
      <c r="I19" s="185">
        <f>'Segment Data'!J144</f>
        <v>0</v>
      </c>
      <c r="J19" s="186">
        <f>'Segment Data'!K144</f>
        <v>7.0368140181257255</v>
      </c>
      <c r="K19" s="132">
        <f>'Segment Data'!L144</f>
        <v>-0.14774966634131115</v>
      </c>
      <c r="L19" s="135">
        <f>'Segment Data'!M144</f>
        <v>-2.0564876703750935E-2</v>
      </c>
      <c r="M19" s="136">
        <f>'Segment Data'!N144</f>
        <v>39362644.718366146</v>
      </c>
      <c r="N19" s="132">
        <f>'Segment Data'!O144</f>
        <v>2201284.0411178768</v>
      </c>
      <c r="O19" s="130">
        <f>'Segment Data'!P144</f>
        <v>5.9235829931964641E-2</v>
      </c>
      <c r="P19" s="131">
        <f>'Segment Data'!Q144</f>
        <v>12485318.195771456</v>
      </c>
      <c r="Q19" s="132">
        <f>'Segment Data'!R144</f>
        <v>1019167.4670812115</v>
      </c>
    </row>
    <row r="20" spans="2:17">
      <c r="B20" s="418"/>
      <c r="C20" s="115" t="s">
        <v>120</v>
      </c>
      <c r="D20" s="166">
        <f>'Segment Data'!E145</f>
        <v>4857919.2841279954</v>
      </c>
      <c r="E20" s="167">
        <f>'Segment Data'!F145</f>
        <v>459228.89291906357</v>
      </c>
      <c r="F20" s="168">
        <f>'Segment Data'!G145</f>
        <v>0.1044012767611156</v>
      </c>
      <c r="G20" s="169">
        <f>'Segment Data'!H145</f>
        <v>4.2197746008323493</v>
      </c>
      <c r="H20" s="170">
        <f>'Segment Data'!I145</f>
        <v>0.26822383258173232</v>
      </c>
      <c r="I20" s="187">
        <f>'Segment Data'!J145</f>
        <v>0</v>
      </c>
      <c r="J20" s="188">
        <f>'Segment Data'!K145</f>
        <v>5.8312604293109294</v>
      </c>
      <c r="K20" s="168">
        <f>'Segment Data'!L145</f>
        <v>6.9239852901866961E-2</v>
      </c>
      <c r="L20" s="171">
        <f>'Segment Data'!M145</f>
        <v>1.2016592440740258E-2</v>
      </c>
      <c r="M20" s="172">
        <f>'Segment Data'!N145</f>
        <v>28327792.490322057</v>
      </c>
      <c r="N20" s="168">
        <f>'Segment Data'!O145</f>
        <v>2982447.946923364</v>
      </c>
      <c r="O20" s="166">
        <f>'Segment Data'!P145</f>
        <v>0.11767241679498713</v>
      </c>
      <c r="P20" s="167">
        <f>'Segment Data'!Q145</f>
        <v>9892072.6774920225</v>
      </c>
      <c r="Q20" s="168">
        <f>'Segment Data'!R145</f>
        <v>1051243.8471391015</v>
      </c>
    </row>
    <row r="21" spans="2:17" ht="15" thickBot="1">
      <c r="B21" s="418"/>
      <c r="C21" s="114" t="s">
        <v>121</v>
      </c>
      <c r="D21" s="158">
        <f>'Segment Data'!E146</f>
        <v>735896.98229227494</v>
      </c>
      <c r="E21" s="159">
        <f>'Segment Data'!F146</f>
        <v>-37801.975289792637</v>
      </c>
      <c r="F21" s="160">
        <f>'Segment Data'!G146</f>
        <v>-4.8858764664656947E-2</v>
      </c>
      <c r="G21" s="161">
        <f>'Segment Data'!H146</f>
        <v>0.63922828130388032</v>
      </c>
      <c r="H21" s="162">
        <f>'Segment Data'!I146</f>
        <v>-5.582193553755832E-2</v>
      </c>
      <c r="I21" s="180">
        <f>'Segment Data'!J146</f>
        <v>0</v>
      </c>
      <c r="J21" s="181">
        <f>'Segment Data'!K146</f>
        <v>14.995104605091953</v>
      </c>
      <c r="K21" s="160">
        <f>'Segment Data'!L146</f>
        <v>-0.27700610160524342</v>
      </c>
      <c r="L21" s="163">
        <f>'Segment Data'!M146</f>
        <v>-1.8138036511467233E-2</v>
      </c>
      <c r="M21" s="164">
        <f>'Segment Data'!N146</f>
        <v>11034852.228044163</v>
      </c>
      <c r="N21" s="160">
        <f>'Segment Data'!O146</f>
        <v>-781163.90580539033</v>
      </c>
      <c r="O21" s="158">
        <f>'Segment Data'!P146</f>
        <v>-6.6110599118731406E-2</v>
      </c>
      <c r="P21" s="159">
        <f>'Segment Data'!Q146</f>
        <v>2593245.5182794333</v>
      </c>
      <c r="Q21" s="160">
        <f>'Segment Data'!R146</f>
        <v>-32076.380057871342</v>
      </c>
    </row>
    <row r="22" spans="2:17">
      <c r="B22" s="418"/>
      <c r="C22" s="93" t="s">
        <v>105</v>
      </c>
      <c r="D22" s="137">
        <f>Flavor!D144</f>
        <v>5246.0000000000055</v>
      </c>
      <c r="E22" s="138">
        <f>Flavor!E144</f>
        <v>5244.0000000000055</v>
      </c>
      <c r="F22" s="139">
        <f>Flavor!F144</f>
        <v>2622.000000000301</v>
      </c>
      <c r="G22" s="140">
        <f>Flavor!G144</f>
        <v>4.5568763623334155E-3</v>
      </c>
      <c r="H22" s="141">
        <f>Flavor!H144</f>
        <v>4.5550796681281822E-3</v>
      </c>
      <c r="I22" s="254">
        <f>Flavor!I144</f>
        <v>5.0045329775066687</v>
      </c>
      <c r="J22" s="177">
        <f>Flavor!J144</f>
        <v>-1.8354670224942549</v>
      </c>
      <c r="K22" s="139">
        <f>Flavor!K144</f>
        <v>-0.26834313194356829</v>
      </c>
      <c r="L22" s="142">
        <f>Flavor!L144</f>
        <v>26253.780000000013</v>
      </c>
      <c r="M22" s="143">
        <f>Flavor!M144</f>
        <v>26240.100000000013</v>
      </c>
      <c r="N22" s="139">
        <f>Flavor!N144</f>
        <v>1918.1359649122408</v>
      </c>
      <c r="O22" s="137">
        <f>Flavor!O144</f>
        <v>10492</v>
      </c>
      <c r="P22" s="138">
        <f>Flavor!P144</f>
        <v>10488</v>
      </c>
      <c r="Q22" s="139">
        <f>Flavor!Q144</f>
        <v>2622</v>
      </c>
    </row>
    <row r="23" spans="2:17">
      <c r="B23" s="418"/>
      <c r="C23" s="94" t="s">
        <v>104</v>
      </c>
      <c r="D23" s="121">
        <f>Flavor!D145</f>
        <v>5260898.1863738718</v>
      </c>
      <c r="E23" s="122">
        <f>Flavor!E145</f>
        <v>325980.96973773744</v>
      </c>
      <c r="F23" s="123">
        <f>Flavor!F145</f>
        <v>6.605601582105991E-2</v>
      </c>
      <c r="G23" s="124">
        <f>Flavor!G145</f>
        <v>4.5698174971654213</v>
      </c>
      <c r="H23" s="125">
        <f>Flavor!H145</f>
        <v>0.13654891394690694</v>
      </c>
      <c r="I23" s="256">
        <f>Flavor!I145</f>
        <v>6.7369700261412682</v>
      </c>
      <c r="J23" s="183">
        <f>Flavor!J145</f>
        <v>-6.1221822189115649E-2</v>
      </c>
      <c r="K23" s="123">
        <f>Flavor!K145</f>
        <v>-9.0056037774443737E-3</v>
      </c>
      <c r="L23" s="126">
        <f>Flavor!L145</f>
        <v>35442513.392181732</v>
      </c>
      <c r="M23" s="127">
        <f>Flavor!M145</f>
        <v>1893999.3978606984</v>
      </c>
      <c r="N23" s="123">
        <f>Flavor!N145</f>
        <v>5.645553773801449E-2</v>
      </c>
      <c r="O23" s="121">
        <f>Flavor!O145</f>
        <v>10728472.821500115</v>
      </c>
      <c r="P23" s="122">
        <f>Flavor!P145</f>
        <v>868149.2192725651</v>
      </c>
      <c r="Q23" s="123">
        <f>Flavor!Q145</f>
        <v>8.8044698561053431E-2</v>
      </c>
    </row>
    <row r="24" spans="2:17">
      <c r="B24" s="418"/>
      <c r="C24" s="94" t="s">
        <v>103</v>
      </c>
      <c r="D24" s="121">
        <f>Flavor!D146</f>
        <v>1473.0370420011604</v>
      </c>
      <c r="E24" s="122">
        <f>Flavor!E146</f>
        <v>-20.373711386655486</v>
      </c>
      <c r="F24" s="123">
        <f>Flavor!F146</f>
        <v>-1.3642403029734141E-2</v>
      </c>
      <c r="G24" s="124">
        <f>Flavor!G146</f>
        <v>1.2795363472239067E-3</v>
      </c>
      <c r="H24" s="125">
        <f>Flavor!H146</f>
        <v>-6.2064876098713237E-5</v>
      </c>
      <c r="I24" s="256">
        <f>Flavor!I146</f>
        <v>9.3233914234160036</v>
      </c>
      <c r="J24" s="183">
        <f>Flavor!J146</f>
        <v>-0.23828852196453987</v>
      </c>
      <c r="K24" s="123">
        <f>Flavor!K146</f>
        <v>-2.4921198296295438E-2</v>
      </c>
      <c r="L24" s="126">
        <f>Flavor!L146</f>
        <v>13733.700923767698</v>
      </c>
      <c r="M24" s="127">
        <f>Flavor!M146</f>
        <v>-545.81472711623064</v>
      </c>
      <c r="N24" s="123">
        <f>Flavor!N146</f>
        <v>-3.8223616294887686E-2</v>
      </c>
      <c r="O24" s="121">
        <f>Flavor!O146</f>
        <v>11124.547001838684</v>
      </c>
      <c r="P24" s="122">
        <f>Flavor!P146</f>
        <v>334.232985496521</v>
      </c>
      <c r="Q24" s="123">
        <f>Flavor!Q146</f>
        <v>3.0975278846409653E-2</v>
      </c>
    </row>
    <row r="25" spans="2:17">
      <c r="B25" s="418"/>
      <c r="C25" s="94" t="s">
        <v>102</v>
      </c>
      <c r="D25" s="121">
        <f>Flavor!D147</f>
        <v>1.5008147358894348</v>
      </c>
      <c r="E25" s="122">
        <f>Flavor!E147</f>
        <v>1.0001712143421173</v>
      </c>
      <c r="F25" s="123">
        <f>Flavor!F147</f>
        <v>1.997771211042402</v>
      </c>
      <c r="G25" s="124">
        <f>Flavor!G147</f>
        <v>1.3036651151765584E-6</v>
      </c>
      <c r="H25" s="125">
        <f>Flavor!H147</f>
        <v>8.5391345815068663E-7</v>
      </c>
      <c r="I25" s="256">
        <f>Flavor!I147</f>
        <v>19.000000000000075</v>
      </c>
      <c r="J25" s="183">
        <f>Flavor!J147</f>
        <v>2.0000000000000746</v>
      </c>
      <c r="K25" s="123">
        <f>Flavor!K147</f>
        <v>0.1176470588235338</v>
      </c>
      <c r="L25" s="126">
        <f>Flavor!L147</f>
        <v>28.515479981899375</v>
      </c>
      <c r="M25" s="127">
        <f>Flavor!M147</f>
        <v>20.004540115594978</v>
      </c>
      <c r="N25" s="123">
        <f>Flavor!N147</f>
        <v>2.3504501770474038</v>
      </c>
      <c r="O25" s="121">
        <f>Flavor!O147</f>
        <v>6.0032589435577393</v>
      </c>
      <c r="P25" s="122">
        <f>Flavor!P147</f>
        <v>4.0006848573684692</v>
      </c>
      <c r="Q25" s="123">
        <f>Flavor!Q147</f>
        <v>1.997771211042402</v>
      </c>
    </row>
    <row r="26" spans="2:17">
      <c r="B26" s="418"/>
      <c r="C26" s="94" t="s">
        <v>63</v>
      </c>
      <c r="D26" s="121">
        <f>Flavor!D148</f>
        <v>200297.07742878021</v>
      </c>
      <c r="E26" s="122">
        <f>Flavor!E148</f>
        <v>30774.113605416147</v>
      </c>
      <c r="F26" s="123">
        <f>Flavor!F148</f>
        <v>0.1815335982296859</v>
      </c>
      <c r="G26" s="124">
        <f>Flavor!G148</f>
        <v>0.17398570674412378</v>
      </c>
      <c r="H26" s="125">
        <f>Flavor!H148</f>
        <v>2.1695243366403077E-2</v>
      </c>
      <c r="I26" s="256">
        <f>Flavor!I148</f>
        <v>13.062023634612098</v>
      </c>
      <c r="J26" s="183">
        <f>Flavor!J148</f>
        <v>-1.0132390344974169</v>
      </c>
      <c r="K26" s="123">
        <f>Flavor!K148</f>
        <v>-7.1987220296864302E-2</v>
      </c>
      <c r="L26" s="126">
        <f>Flavor!L148</f>
        <v>2616285.1593184564</v>
      </c>
      <c r="M26" s="127">
        <f>Flavor!M148</f>
        <v>230204.91505865753</v>
      </c>
      <c r="N26" s="123">
        <f>Flavor!N148</f>
        <v>9.647827880577875E-2</v>
      </c>
      <c r="O26" s="121">
        <f>Flavor!O148</f>
        <v>1285961.4921401748</v>
      </c>
      <c r="P26" s="122">
        <f>Flavor!P148</f>
        <v>141259.36445884965</v>
      </c>
      <c r="Q26" s="123">
        <f>Flavor!Q148</f>
        <v>0.12340272726231448</v>
      </c>
    </row>
    <row r="27" spans="2:17">
      <c r="B27" s="418"/>
      <c r="C27" s="94" t="s">
        <v>64</v>
      </c>
      <c r="D27" s="121">
        <f>Flavor!D149</f>
        <v>87180.939585105516</v>
      </c>
      <c r="E27" s="122">
        <f>Flavor!E149</f>
        <v>49239.245895779415</v>
      </c>
      <c r="F27" s="123">
        <f>Flavor!F149</f>
        <v>1.2977608827629006</v>
      </c>
      <c r="G27" s="124">
        <f>Flavor!G149</f>
        <v>7.572870050350447E-2</v>
      </c>
      <c r="H27" s="125">
        <f>Flavor!H149</f>
        <v>4.1643889909326708E-2</v>
      </c>
      <c r="I27" s="256">
        <f>Flavor!I149</f>
        <v>9.295200605038799</v>
      </c>
      <c r="J27" s="183">
        <f>Flavor!J149</f>
        <v>-9.7505738234104609</v>
      </c>
      <c r="K27" s="123">
        <f>Flavor!K149</f>
        <v>-0.51195470470582327</v>
      </c>
      <c r="L27" s="126">
        <f>Flavor!L149</f>
        <v>810364.32237932377</v>
      </c>
      <c r="M27" s="127">
        <f>Flavor!M149</f>
        <v>87735.382939102012</v>
      </c>
      <c r="N27" s="123">
        <f>Flavor!N149</f>
        <v>0.12141138854342792</v>
      </c>
      <c r="O27" s="121">
        <f>Flavor!O149</f>
        <v>179129.2143279314</v>
      </c>
      <c r="P27" s="122">
        <f>Flavor!P149</f>
        <v>12332.749965790194</v>
      </c>
      <c r="Q27" s="123">
        <f>Flavor!Q149</f>
        <v>7.3938917188399539E-2</v>
      </c>
    </row>
    <row r="28" spans="2:17">
      <c r="B28" s="418"/>
      <c r="C28" s="94" t="s">
        <v>196</v>
      </c>
      <c r="D28" s="121">
        <f>Flavor!D150</f>
        <v>24073.222981645733</v>
      </c>
      <c r="E28" s="122">
        <f>Flavor!E150</f>
        <v>-9244.4045262021173</v>
      </c>
      <c r="F28" s="123">
        <f>Flavor!F150</f>
        <v>-0.27746286928817576</v>
      </c>
      <c r="G28" s="124">
        <f>Flavor!G150</f>
        <v>2.0910922754525899E-2</v>
      </c>
      <c r="H28" s="125">
        <f>Flavor!H150</f>
        <v>-9.0198713832128526E-3</v>
      </c>
      <c r="I28" s="256">
        <f>Flavor!I150</f>
        <v>17.160044019295249</v>
      </c>
      <c r="J28" s="183">
        <f>Flavor!J150</f>
        <v>-0.11058220697684362</v>
      </c>
      <c r="K28" s="123">
        <f>Flavor!K150</f>
        <v>-6.4029066189056809E-3</v>
      </c>
      <c r="L28" s="126">
        <f>Flavor!L150</f>
        <v>413097.56605135079</v>
      </c>
      <c r="M28" s="127">
        <f>Flavor!M150</f>
        <v>-162318.72538285074</v>
      </c>
      <c r="N28" s="123">
        <f>Flavor!N150</f>
        <v>-0.28208920706481555</v>
      </c>
      <c r="O28" s="121">
        <f>Flavor!O150</f>
        <v>246895.6105825901</v>
      </c>
      <c r="P28" s="122">
        <f>Flavor!P150</f>
        <v>-80128.815928404802</v>
      </c>
      <c r="Q28" s="123">
        <f>Flavor!Q150</f>
        <v>-0.24502394754818349</v>
      </c>
    </row>
    <row r="29" spans="2:17" ht="15" thickBot="1">
      <c r="B29" s="418"/>
      <c r="C29" s="94" t="s">
        <v>197</v>
      </c>
      <c r="D29" s="121">
        <f>Flavor!D151</f>
        <v>16386.662927351903</v>
      </c>
      <c r="E29" s="122">
        <f>Flavor!E151</f>
        <v>14984.287927351901</v>
      </c>
      <c r="F29" s="123">
        <f>Flavor!F151</f>
        <v>10.684936573564054</v>
      </c>
      <c r="G29" s="124">
        <f>Flavor!G151</f>
        <v>1.4234082529770318E-2</v>
      </c>
      <c r="H29" s="125">
        <f>Flavor!H151</f>
        <v>1.2974263011738173E-2</v>
      </c>
      <c r="I29" s="256">
        <f>Flavor!I151</f>
        <v>4.5295314880225828</v>
      </c>
      <c r="J29" s="183">
        <f>Flavor!J151</f>
        <v>-4.211183370699203</v>
      </c>
      <c r="K29" s="123">
        <f>Flavor!K151</f>
        <v>-0.48178935461979283</v>
      </c>
      <c r="L29" s="126">
        <f>Flavor!L151</f>
        <v>74223.905713052751</v>
      </c>
      <c r="M29" s="127">
        <f>Flavor!M151</f>
        <v>61966.145713052778</v>
      </c>
      <c r="N29" s="123">
        <f>Flavor!N151</f>
        <v>5.0552585230134142</v>
      </c>
      <c r="O29" s="121">
        <f>Flavor!O151</f>
        <v>37295.943833947182</v>
      </c>
      <c r="P29" s="122">
        <f>Flavor!P151</f>
        <v>32155.943833947182</v>
      </c>
      <c r="Q29" s="123">
        <f>Flavor!Q151</f>
        <v>6.2560202011570389</v>
      </c>
    </row>
    <row r="30" spans="2:17">
      <c r="B30" s="416" t="s">
        <v>101</v>
      </c>
      <c r="C30" s="117" t="s">
        <v>13</v>
      </c>
      <c r="D30" s="166">
        <f>'Branded vs. Private Label'!D33</f>
        <v>20307392.399369396</v>
      </c>
      <c r="E30" s="167">
        <f>'Branded vs. Private Label'!E33</f>
        <v>863706.66723537445</v>
      </c>
      <c r="F30" s="168">
        <f>'Branded vs. Private Label'!F33</f>
        <v>4.4420933311422085E-2</v>
      </c>
      <c r="G30" s="169">
        <f>'Branded vs. Private Label'!G33</f>
        <v>17.639778193922144</v>
      </c>
      <c r="H30" s="170">
        <f>'Branded vs. Private Label'!H33</f>
        <v>0.17259945226919271</v>
      </c>
      <c r="I30" s="257">
        <f>'Branded vs. Private Label'!I33</f>
        <v>7.7495917043240379</v>
      </c>
      <c r="J30" s="188">
        <f>'Branded vs. Private Label'!J33</f>
        <v>-1.7742977556588713E-2</v>
      </c>
      <c r="K30" s="168">
        <f>'Branded vs. Private Label'!K33</f>
        <v>-2.2843070735678386E-3</v>
      </c>
      <c r="L30" s="171">
        <f>'Branded vs. Private Label'!L33</f>
        <v>157373999.67460608</v>
      </c>
      <c r="M30" s="172">
        <f>'Branded vs. Private Label'!M33</f>
        <v>6348385.1438139975</v>
      </c>
      <c r="N30" s="168">
        <f>'Branded vs. Private Label'!N33</f>
        <v>4.2035155185676451E-2</v>
      </c>
      <c r="O30" s="166">
        <f>'Branded vs. Private Label'!O33</f>
        <v>37281768.761960894</v>
      </c>
      <c r="P30" s="167">
        <f>'Branded vs. Private Label'!P33</f>
        <v>2390704.5781541616</v>
      </c>
      <c r="Q30" s="168">
        <f>'Branded vs. Private Label'!Q33</f>
        <v>6.8519107515892561E-2</v>
      </c>
    </row>
    <row r="31" spans="2:17" ht="15" thickBot="1">
      <c r="B31" s="417"/>
      <c r="C31" s="116" t="s">
        <v>12</v>
      </c>
      <c r="D31" s="158">
        <f>'Branded vs. Private Label'!D34</f>
        <v>94815327.263662338</v>
      </c>
      <c r="E31" s="159">
        <f>'Branded vs. Private Label'!E34</f>
        <v>2943465.0202774405</v>
      </c>
      <c r="F31" s="160">
        <f>'Branded vs. Private Label'!F34</f>
        <v>3.2038808710328284E-2</v>
      </c>
      <c r="G31" s="161">
        <f>'Branded vs. Private Label'!G34</f>
        <v>82.360221806078812</v>
      </c>
      <c r="H31" s="162">
        <f>'Branded vs. Private Label'!H34</f>
        <v>-0.17259945226983575</v>
      </c>
      <c r="I31" s="258">
        <f>'Branded vs. Private Label'!I34</f>
        <v>3.6075610451428739</v>
      </c>
      <c r="J31" s="181">
        <f>'Branded vs. Private Label'!J34</f>
        <v>8.7213928322351641E-3</v>
      </c>
      <c r="K31" s="160">
        <f>'Branded vs. Private Label'!K34</f>
        <v>2.4233902243006532E-3</v>
      </c>
      <c r="L31" s="163">
        <f>'Branded vs. Private Label'!L34</f>
        <v>342052081.11886132</v>
      </c>
      <c r="M31" s="164">
        <f>'Branded vs. Private Label'!M34</f>
        <v>11419980.345747113</v>
      </c>
      <c r="N31" s="160">
        <f>'Branded vs. Private Label'!N34</f>
        <v>3.4539841470455745E-2</v>
      </c>
      <c r="O31" s="158">
        <f>'Branded vs. Private Label'!O34</f>
        <v>102883402.82829171</v>
      </c>
      <c r="P31" s="159">
        <f>'Branded vs. Private Label'!P34</f>
        <v>3005240.0558414757</v>
      </c>
      <c r="Q31" s="160">
        <f>'Branded vs. Private Label'!Q34</f>
        <v>3.0089060235201102E-2</v>
      </c>
    </row>
    <row r="32" spans="2:17" ht="15" thickBot="1">
      <c r="B32" s="416" t="s">
        <v>100</v>
      </c>
      <c r="C32" s="165" t="s">
        <v>99</v>
      </c>
      <c r="D32" s="130">
        <f>'Single Serve'!E48</f>
        <v>1394911.7629915774</v>
      </c>
      <c r="E32" s="131">
        <f>'Single Serve'!F48</f>
        <v>-82177.515976765193</v>
      </c>
      <c r="F32" s="132">
        <f>'Single Serve'!G48</f>
        <v>-5.5634765715828101E-2</v>
      </c>
      <c r="G32" s="133">
        <f>'Single Serve'!H48</f>
        <v>1.2116737400528295</v>
      </c>
      <c r="H32" s="134">
        <f>'Single Serve'!I48</f>
        <v>-0.11526513401462357</v>
      </c>
      <c r="I32" s="259">
        <f>'Single Serve'!J48</f>
        <v>14.295329840359736</v>
      </c>
      <c r="J32" s="186">
        <f>'Single Serve'!K48</f>
        <v>-0.5748187285214339</v>
      </c>
      <c r="K32" s="132">
        <f>'Single Serve'!L48</f>
        <v>-3.8655883353066141E-2</v>
      </c>
      <c r="L32" s="135">
        <f>'Single Serve'!M48</f>
        <v>19940723.750162303</v>
      </c>
      <c r="M32" s="136">
        <f>'Single Serve'!N48</f>
        <v>-2023813.2775985152</v>
      </c>
      <c r="N32" s="132">
        <f>'Single Serve'!O48</f>
        <v>-9.2140038055008047E-2</v>
      </c>
      <c r="O32" s="130">
        <f>'Single Serve'!P48</f>
        <v>6990373.9279856049</v>
      </c>
      <c r="P32" s="131">
        <f>'Single Serve'!Q48</f>
        <v>339985.50923003629</v>
      </c>
      <c r="Q32" s="132">
        <f>'Single Serve'!R48</f>
        <v>5.1122654471008312E-2</v>
      </c>
    </row>
    <row r="33" spans="2:17">
      <c r="B33" s="418"/>
      <c r="C33" s="115" t="s">
        <v>98</v>
      </c>
      <c r="D33" s="166">
        <f>'Single Serve'!E49</f>
        <v>574154.37510423083</v>
      </c>
      <c r="E33" s="167">
        <f>'Single Serve'!F49</f>
        <v>-11384.689068915555</v>
      </c>
      <c r="F33" s="168">
        <f>'Single Serve'!G49</f>
        <v>-1.9443090590364188E-2</v>
      </c>
      <c r="G33" s="169">
        <f>'Single Serve'!H49</f>
        <v>0.49873246287510092</v>
      </c>
      <c r="H33" s="170">
        <f>'Single Serve'!I49</f>
        <v>-2.72848588937597E-2</v>
      </c>
      <c r="I33" s="257">
        <f>'Single Serve'!J49</f>
        <v>12.603355334149999</v>
      </c>
      <c r="J33" s="188">
        <f>'Single Serve'!K49</f>
        <v>-1.2045937211896955</v>
      </c>
      <c r="K33" s="168">
        <f>'Single Serve'!L49</f>
        <v>-8.7239148722370555E-2</v>
      </c>
      <c r="L33" s="171">
        <f>'Single Serve'!M49</f>
        <v>7236271.6060954668</v>
      </c>
      <c r="M33" s="172">
        <f>'Single Serve'!N49</f>
        <v>-848821.96191861853</v>
      </c>
      <c r="N33" s="168">
        <f>'Single Serve'!O49</f>
        <v>-0.10498604064109945</v>
      </c>
      <c r="O33" s="166">
        <f>'Single Serve'!P49</f>
        <v>4200933.7736697793</v>
      </c>
      <c r="P33" s="167">
        <f>'Single Serve'!Q49</f>
        <v>439207.20120189711</v>
      </c>
      <c r="Q33" s="168">
        <f>'Single Serve'!R49</f>
        <v>0.11675681173013994</v>
      </c>
    </row>
    <row r="34" spans="2:17" ht="15" thickBot="1">
      <c r="B34" s="418"/>
      <c r="C34" s="114" t="s">
        <v>97</v>
      </c>
      <c r="D34" s="158">
        <f>'Single Serve'!E50</f>
        <v>820757.38788736204</v>
      </c>
      <c r="E34" s="159">
        <f>'Single Serve'!F50</f>
        <v>-70792.826907826238</v>
      </c>
      <c r="F34" s="160">
        <f>'Single Serve'!G50</f>
        <v>-7.940419477560122E-2</v>
      </c>
      <c r="G34" s="161">
        <f>'Single Serve'!H50</f>
        <v>0.71294127717774192</v>
      </c>
      <c r="H34" s="162">
        <f>'Single Serve'!I50</f>
        <v>-8.7980275120843388E-2</v>
      </c>
      <c r="I34" s="258">
        <f>'Single Serve'!J50</f>
        <v>15.47893729810737</v>
      </c>
      <c r="J34" s="181">
        <f>'Single Serve'!K50</f>
        <v>-8.8826838358215809E-2</v>
      </c>
      <c r="K34" s="160">
        <f>'Single Serve'!L50</f>
        <v>-5.7058186120735087E-3</v>
      </c>
      <c r="L34" s="163">
        <f>'Single Serve'!M50</f>
        <v>12704452.144066866</v>
      </c>
      <c r="M34" s="164">
        <f>'Single Serve'!N50</f>
        <v>-1174991.3156798556</v>
      </c>
      <c r="N34" s="160">
        <f>'Single Serve'!O50</f>
        <v>-8.4656947455247419E-2</v>
      </c>
      <c r="O34" s="158">
        <f>'Single Serve'!P50</f>
        <v>2789440.1543158274</v>
      </c>
      <c r="P34" s="159">
        <f>'Single Serve'!Q50</f>
        <v>-99221.691971844062</v>
      </c>
      <c r="Q34" s="160">
        <f>'Single Serve'!R50</f>
        <v>-3.4348669817257288E-2</v>
      </c>
    </row>
    <row r="35" spans="2:17">
      <c r="B35" s="418"/>
      <c r="C35" s="93" t="s">
        <v>96</v>
      </c>
      <c r="D35" s="137">
        <f>Size!D107</f>
        <v>1418475.3578678896</v>
      </c>
      <c r="E35" s="138">
        <f>Size!E107</f>
        <v>-82412.867794923484</v>
      </c>
      <c r="F35" s="139">
        <f>Size!F107</f>
        <v>-5.4909397239443873E-2</v>
      </c>
      <c r="G35" s="140">
        <f>Size!G107</f>
        <v>1.2321419803317979</v>
      </c>
      <c r="H35" s="141">
        <f>Size!H107</f>
        <v>-0.11617660854396283</v>
      </c>
      <c r="I35" s="176">
        <f>Size!I107</f>
        <v>14.484052418142905</v>
      </c>
      <c r="J35" s="177">
        <f>Size!J107</f>
        <v>-0.52936479867071462</v>
      </c>
      <c r="K35" s="139">
        <f>Size!K107</f>
        <v>-3.5259447667775175E-2</v>
      </c>
      <c r="L35" s="142">
        <f>Size!L107</f>
        <v>20545271.437202528</v>
      </c>
      <c r="M35" s="143">
        <f>Size!M107</f>
        <v>-1988189.6904763952</v>
      </c>
      <c r="N35" s="139">
        <f>Size!N107</f>
        <v>-8.8232769888785839E-2</v>
      </c>
      <c r="O35" s="137">
        <f>Size!O107</f>
        <v>7042645.0138005652</v>
      </c>
      <c r="P35" s="138">
        <f>Size!P107</f>
        <v>332045.60603921115</v>
      </c>
      <c r="Q35" s="139">
        <f>Size!Q107</f>
        <v>4.9480767046707244E-2</v>
      </c>
    </row>
    <row r="36" spans="2:17">
      <c r="B36" s="418"/>
      <c r="C36" s="94" t="s">
        <v>95</v>
      </c>
      <c r="D36" s="121">
        <f>Size!D108</f>
        <v>743003.17485764716</v>
      </c>
      <c r="E36" s="122">
        <f>Size!E108</f>
        <v>41510.75370158907</v>
      </c>
      <c r="F36" s="123">
        <f>Size!F108</f>
        <v>5.9174914011443536E-2</v>
      </c>
      <c r="G36" s="124">
        <f>Size!G108</f>
        <v>0.64540099211732549</v>
      </c>
      <c r="H36" s="125">
        <f>Size!H108</f>
        <v>1.52173080641822E-2</v>
      </c>
      <c r="I36" s="182">
        <f>Size!I108</f>
        <v>9.1185356022169071</v>
      </c>
      <c r="J36" s="183">
        <f>Size!J108</f>
        <v>-0.58008388632264385</v>
      </c>
      <c r="K36" s="123">
        <f>Size!K108</f>
        <v>-5.9810974851431636E-2</v>
      </c>
      <c r="L36" s="126">
        <f>Size!L108</f>
        <v>6775100.9024996497</v>
      </c>
      <c r="M36" s="127">
        <f>Size!M108</f>
        <v>-28407.164387289435</v>
      </c>
      <c r="N36" s="123">
        <f>Size!N108</f>
        <v>-4.1753701337621275E-3</v>
      </c>
      <c r="O36" s="121">
        <f>Size!O108</f>
        <v>2972012.6994305886</v>
      </c>
      <c r="P36" s="122">
        <f>Size!P108</f>
        <v>166043.01480635628</v>
      </c>
      <c r="Q36" s="123">
        <f>Size!Q108</f>
        <v>5.9174914011443536E-2</v>
      </c>
    </row>
    <row r="37" spans="2:17">
      <c r="B37" s="418"/>
      <c r="C37" s="94" t="s">
        <v>231</v>
      </c>
      <c r="D37" s="121">
        <f>Size!D109</f>
        <v>2702657.7743115937</v>
      </c>
      <c r="E37" s="122">
        <f>Size!E109</f>
        <v>483675.443582715</v>
      </c>
      <c r="F37" s="123">
        <f>Size!F109</f>
        <v>0.21797174176859715</v>
      </c>
      <c r="G37" s="124">
        <f>Size!G109</f>
        <v>2.3476319724050945</v>
      </c>
      <c r="H37" s="125">
        <f>Size!H109</f>
        <v>0.35421562483707625</v>
      </c>
      <c r="I37" s="182">
        <f>Size!I109</f>
        <v>10.773713264240378</v>
      </c>
      <c r="J37" s="183">
        <f>Size!J109</f>
        <v>0.51052926457838588</v>
      </c>
      <c r="K37" s="123">
        <f>Size!K109</f>
        <v>4.9743750535428351E-2</v>
      </c>
      <c r="L37" s="126">
        <f>Size!L109</f>
        <v>29117659.911803197</v>
      </c>
      <c r="M37" s="127">
        <f>Size!M109</f>
        <v>6343835.9595338926</v>
      </c>
      <c r="N37" s="123">
        <f>Size!N109</f>
        <v>0.27855822425033538</v>
      </c>
      <c r="O37" s="121">
        <f>Size!O109</f>
        <v>6575526.4746550955</v>
      </c>
      <c r="P37" s="122">
        <f>Size!P109</f>
        <v>1168844.2541895229</v>
      </c>
      <c r="Q37" s="123">
        <f>Size!Q109</f>
        <v>0.21618512176749924</v>
      </c>
    </row>
    <row r="38" spans="2:17">
      <c r="B38" s="418"/>
      <c r="C38" s="94" t="s">
        <v>117</v>
      </c>
      <c r="D38" s="121">
        <f>Size!D110</f>
        <v>17859758.172950082</v>
      </c>
      <c r="E38" s="122">
        <f>Size!E110</f>
        <v>773079.40405014157</v>
      </c>
      <c r="F38" s="123">
        <f>Size!F110</f>
        <v>4.5244568269010264E-2</v>
      </c>
      <c r="G38" s="124">
        <f>Size!G110</f>
        <v>15.513669434866024</v>
      </c>
      <c r="H38" s="125">
        <f>Size!H110</f>
        <v>0.16390106948188077</v>
      </c>
      <c r="I38" s="182">
        <f>Size!I110</f>
        <v>5.48113187853762</v>
      </c>
      <c r="J38" s="183">
        <f>Size!J110</f>
        <v>-4.2880382027031594E-2</v>
      </c>
      <c r="K38" s="123">
        <f>Size!K110</f>
        <v>-7.7625428772398241E-3</v>
      </c>
      <c r="L38" s="126">
        <f>Size!L110</f>
        <v>97891689.864729494</v>
      </c>
      <c r="M38" s="127">
        <f>Size!M110</f>
        <v>3504666.8529964983</v>
      </c>
      <c r="N38" s="123">
        <f>Size!N110</f>
        <v>3.7130812490620058E-2</v>
      </c>
      <c r="O38" s="121">
        <f>Size!O110</f>
        <v>35556377.197500162</v>
      </c>
      <c r="P38" s="122">
        <f>Size!P110</f>
        <v>1514322.8019927517</v>
      </c>
      <c r="Q38" s="123">
        <f>Size!Q110</f>
        <v>4.4483884092277333E-2</v>
      </c>
    </row>
    <row r="39" spans="2:17">
      <c r="B39" s="418"/>
      <c r="C39" s="94" t="s">
        <v>94</v>
      </c>
      <c r="D39" s="121">
        <f>Size!D111</f>
        <v>2983221.1751949182</v>
      </c>
      <c r="E39" s="122">
        <f>Size!E111</f>
        <v>254163.43953006808</v>
      </c>
      <c r="F39" s="123">
        <f>Size!F111</f>
        <v>9.3132305780313243E-2</v>
      </c>
      <c r="G39" s="124">
        <f>Size!G111</f>
        <v>2.5913400794621078</v>
      </c>
      <c r="H39" s="125">
        <f>Size!H111</f>
        <v>0.1396989697538018</v>
      </c>
      <c r="I39" s="182">
        <f>Size!I111</f>
        <v>8.1892627884394393</v>
      </c>
      <c r="J39" s="183">
        <f>Size!J111</f>
        <v>2.4890037488033201E-2</v>
      </c>
      <c r="K39" s="123">
        <f>Size!K111</f>
        <v>3.048616010964557E-3</v>
      </c>
      <c r="L39" s="126">
        <f>Size!L111</f>
        <v>24430382.159708317</v>
      </c>
      <c r="M39" s="127">
        <f>Size!M111</f>
        <v>2149337.5468730703</v>
      </c>
      <c r="N39" s="123">
        <f>Size!N111</f>
        <v>9.6464846429817758E-2</v>
      </c>
      <c r="O39" s="121">
        <f>Size!O111</f>
        <v>3977628.2335932255</v>
      </c>
      <c r="P39" s="122">
        <f>Size!P111</f>
        <v>338884.58604009217</v>
      </c>
      <c r="Q39" s="123">
        <f>Size!Q111</f>
        <v>9.3132305780313632E-2</v>
      </c>
    </row>
    <row r="40" spans="2:17">
      <c r="B40" s="418"/>
      <c r="C40" s="94" t="s">
        <v>118</v>
      </c>
      <c r="D40" s="121">
        <f>Size!D112</f>
        <v>76749480.185071871</v>
      </c>
      <c r="E40" s="122">
        <f>Size!E112</f>
        <v>1236387.9706518799</v>
      </c>
      <c r="F40" s="123">
        <f>Size!F112</f>
        <v>1.637316039371222E-2</v>
      </c>
      <c r="G40" s="124">
        <f>Size!G112</f>
        <v>66.667535660833096</v>
      </c>
      <c r="H40" s="125">
        <f>Size!H112</f>
        <v>-1.1694319396214468</v>
      </c>
      <c r="I40" s="182">
        <f>Size!I112</f>
        <v>3.3000441259369739</v>
      </c>
      <c r="J40" s="183">
        <f>Size!J112</f>
        <v>-2.609060664349272E-2</v>
      </c>
      <c r="K40" s="123">
        <f>Size!K112</f>
        <v>-7.8441220038164908E-3</v>
      </c>
      <c r="L40" s="126">
        <f>Size!L112</f>
        <v>253276671.25346261</v>
      </c>
      <c r="M40" s="127">
        <f>Size!M112</f>
        <v>2109952.4745286703</v>
      </c>
      <c r="N40" s="123">
        <f>Size!N112</f>
        <v>8.4006053221794847E-3</v>
      </c>
      <c r="O40" s="121">
        <f>Size!O112</f>
        <v>76749480.185071871</v>
      </c>
      <c r="P40" s="122">
        <f>Size!P112</f>
        <v>1236387.9706518799</v>
      </c>
      <c r="Q40" s="123">
        <f>Size!Q112</f>
        <v>1.637316039371222E-2</v>
      </c>
    </row>
    <row r="41" spans="2:17" ht="15" thickBot="1">
      <c r="B41" s="418"/>
      <c r="C41" s="95" t="s">
        <v>93</v>
      </c>
      <c r="D41" s="121">
        <f>Size!D113</f>
        <v>0</v>
      </c>
      <c r="E41" s="122">
        <f>Size!E113</f>
        <v>0</v>
      </c>
      <c r="F41" s="123">
        <f>Size!F113</f>
        <v>0</v>
      </c>
      <c r="G41" s="124">
        <f>Size!G113</f>
        <v>0</v>
      </c>
      <c r="H41" s="125">
        <f>Size!H113</f>
        <v>0</v>
      </c>
      <c r="I41" s="182">
        <f>Size!I113</f>
        <v>0</v>
      </c>
      <c r="J41" s="183">
        <f>Size!J113</f>
        <v>0</v>
      </c>
      <c r="K41" s="123">
        <f>Size!K113</f>
        <v>0</v>
      </c>
      <c r="L41" s="126">
        <f>Size!L113</f>
        <v>0</v>
      </c>
      <c r="M41" s="127">
        <f>Size!M113</f>
        <v>0</v>
      </c>
      <c r="N41" s="123">
        <f>Size!N113</f>
        <v>0</v>
      </c>
      <c r="O41" s="121">
        <f>Size!O113</f>
        <v>0</v>
      </c>
      <c r="P41" s="122">
        <f>Size!P113</f>
        <v>0</v>
      </c>
      <c r="Q41" s="123">
        <f>Size!Q113</f>
        <v>0</v>
      </c>
    </row>
    <row r="42" spans="2:17">
      <c r="B42" s="418"/>
      <c r="C42" s="117" t="s">
        <v>119</v>
      </c>
      <c r="D42" s="166">
        <f>'White Milk Size'!D33</f>
        <v>16129661.527757538</v>
      </c>
      <c r="E42" s="167">
        <f>'White Milk Size'!E33</f>
        <v>641594.14639887586</v>
      </c>
      <c r="F42" s="168">
        <f>'White Milk Size'!F33</f>
        <v>4.1425061668513556E-2</v>
      </c>
      <c r="G42" s="169">
        <f>'White Milk Size'!G33</f>
        <v>14.010841278741312</v>
      </c>
      <c r="H42" s="170">
        <f>'White Milk Size'!H33</f>
        <v>9.7180821564993636E-2</v>
      </c>
      <c r="I42" s="257">
        <f>'White Milk Size'!I33</f>
        <v>5.4952502973564421</v>
      </c>
      <c r="J42" s="188">
        <f>'White Milk Size'!J33</f>
        <v>-2.5123370999869721E-2</v>
      </c>
      <c r="K42" s="168">
        <f>'White Milk Size'!K33</f>
        <v>-4.5510272509053156E-3</v>
      </c>
      <c r="L42" s="171">
        <f>'White Milk Size'!L33</f>
        <v>88636527.306668371</v>
      </c>
      <c r="M42" s="172">
        <f>'White Milk Size'!M33</f>
        <v>3136607.9608877152</v>
      </c>
      <c r="N42" s="168">
        <f>'White Milk Size'!N33</f>
        <v>3.6685507833084337E-2</v>
      </c>
      <c r="O42" s="166">
        <f>'White Milk Size'!O33</f>
        <v>32096183.90711505</v>
      </c>
      <c r="P42" s="167">
        <f>'White Milk Size'!P33</f>
        <v>1251352.2866901904</v>
      </c>
      <c r="Q42" s="168">
        <f>'White Milk Size'!Q33</f>
        <v>4.0569269499969286E-2</v>
      </c>
    </row>
    <row r="43" spans="2:17" ht="15" thickBot="1">
      <c r="B43" s="417"/>
      <c r="C43" s="116" t="s">
        <v>116</v>
      </c>
      <c r="D43" s="158">
        <f>'White Milk Size'!D34</f>
        <v>74618244.233231351</v>
      </c>
      <c r="E43" s="159">
        <f>'White Milk Size'!E34</f>
        <v>1114581.1714490205</v>
      </c>
      <c r="F43" s="160">
        <f>'White Milk Size'!F34</f>
        <v>1.5163613961826326E-2</v>
      </c>
      <c r="G43" s="161">
        <f>'White Milk Size'!G34</f>
        <v>64.816262551512253</v>
      </c>
      <c r="H43" s="162">
        <f>'White Milk Size'!H34</f>
        <v>-1.2155401917566451</v>
      </c>
      <c r="I43" s="258">
        <f>'White Milk Size'!I34</f>
        <v>3.2984624906407776</v>
      </c>
      <c r="J43" s="181">
        <f>'White Milk Size'!J34</f>
        <v>-2.6222598725707869E-2</v>
      </c>
      <c r="K43" s="160">
        <f>'White Milk Size'!K34</f>
        <v>-7.8872428578505016E-3</v>
      </c>
      <c r="L43" s="163">
        <f>'White Milk Size'!L34</f>
        <v>246125479.72078612</v>
      </c>
      <c r="M43" s="164">
        <f>'White Milk Size'!M34</f>
        <v>1748947.1254602969</v>
      </c>
      <c r="N43" s="160">
        <f>'White Milk Size'!N34</f>
        <v>7.1567719980562029E-3</v>
      </c>
      <c r="O43" s="158">
        <f>'White Milk Size'!O34</f>
        <v>74618244.233231351</v>
      </c>
      <c r="P43" s="159">
        <f>'White Milk Size'!P34</f>
        <v>1114581.1714490205</v>
      </c>
      <c r="Q43" s="160">
        <f>'White Milk Size'!Q34</f>
        <v>1.5163613961826326E-2</v>
      </c>
    </row>
    <row r="44" spans="2:17">
      <c r="B44" s="416" t="s">
        <v>65</v>
      </c>
      <c r="C44" s="93" t="s">
        <v>90</v>
      </c>
      <c r="D44" s="137">
        <f>Organic!D33</f>
        <v>9572010.8883111235</v>
      </c>
      <c r="E44" s="138">
        <f>Organic!E33</f>
        <v>440347.57681817189</v>
      </c>
      <c r="F44" s="139">
        <f>Organic!F33</f>
        <v>4.8222055697559295E-2</v>
      </c>
      <c r="G44" s="140">
        <f>Organic!G33</f>
        <v>8.3146149746364824</v>
      </c>
      <c r="H44" s="141">
        <f>Organic!H33</f>
        <v>0.11121169668524722</v>
      </c>
      <c r="I44" s="254">
        <f>Organic!I33</f>
        <v>8.6786702801696869</v>
      </c>
      <c r="J44" s="177">
        <f>Organic!J33</f>
        <v>-0.13942174200392188</v>
      </c>
      <c r="K44" s="139">
        <f>Organic!K33</f>
        <v>-1.5810874013713821E-2</v>
      </c>
      <c r="L44" s="142">
        <f>Organic!L33</f>
        <v>83072326.417846397</v>
      </c>
      <c r="M44" s="143">
        <f>Organic!M33</f>
        <v>2548479.0215949565</v>
      </c>
      <c r="N44" s="139">
        <f>Organic!N33</f>
        <v>3.1648748836529066E-2</v>
      </c>
      <c r="O44" s="137">
        <f>Organic!O33</f>
        <v>9934515.1712211333</v>
      </c>
      <c r="P44" s="138">
        <f>Organic!P33</f>
        <v>384206.20546884462</v>
      </c>
      <c r="Q44" s="139">
        <f>Organic!Q33</f>
        <v>4.0229714750236907E-2</v>
      </c>
    </row>
    <row r="45" spans="2:17" ht="15" thickBot="1">
      <c r="B45" s="417"/>
      <c r="C45" s="95" t="s">
        <v>92</v>
      </c>
      <c r="D45" s="144">
        <f>Organic!D34</f>
        <v>105550708.77471945</v>
      </c>
      <c r="E45" s="145">
        <f>Organic!E34</f>
        <v>3366824.1106949002</v>
      </c>
      <c r="F45" s="146">
        <f>Organic!F34</f>
        <v>3.2948679938767718E-2</v>
      </c>
      <c r="G45" s="147">
        <f>Organic!G34</f>
        <v>91.685385025363459</v>
      </c>
      <c r="H45" s="148">
        <f>Organic!H34</f>
        <v>-0.11121169668562914</v>
      </c>
      <c r="I45" s="255">
        <f>Organic!I34</f>
        <v>3.9445851118277142</v>
      </c>
      <c r="J45" s="184">
        <f>Organic!J34</f>
        <v>1.897718229398393E-2</v>
      </c>
      <c r="K45" s="146">
        <f>Organic!K34</f>
        <v>4.8342021502483495E-3</v>
      </c>
      <c r="L45" s="149">
        <f>Organic!L34</f>
        <v>416353754.3756212</v>
      </c>
      <c r="M45" s="150">
        <f>Organic!M34</f>
        <v>15219886.467966318</v>
      </c>
      <c r="N45" s="146">
        <f>Organic!N34</f>
        <v>3.7942162668423929E-2</v>
      </c>
      <c r="O45" s="144">
        <f>Organic!O34</f>
        <v>130230656.41903156</v>
      </c>
      <c r="P45" s="145">
        <f>Organic!P34</f>
        <v>5011738.4285270274</v>
      </c>
      <c r="Q45" s="146">
        <f>Organic!Q34</f>
        <v>4.0023811968308752E-2</v>
      </c>
    </row>
    <row r="46" spans="2:17">
      <c r="B46" s="416" t="s">
        <v>126</v>
      </c>
      <c r="C46" s="173" t="s">
        <v>89</v>
      </c>
      <c r="D46" s="137">
        <f>'Form Data'!D33</f>
        <v>10339095.10310795</v>
      </c>
      <c r="E46" s="138">
        <f>'Form Data'!E33</f>
        <v>1412027.479751613</v>
      </c>
      <c r="F46" s="139">
        <f>'Form Data'!F33</f>
        <v>0.15817371832798202</v>
      </c>
      <c r="G46" s="140">
        <f>'Form Data'!G33</f>
        <v>8.9809336796167987</v>
      </c>
      <c r="H46" s="141">
        <f>'Form Data'!H33</f>
        <v>0.96132834531096911</v>
      </c>
      <c r="I46" s="254">
        <f>'Form Data'!I33</f>
        <v>8.8176591040288397</v>
      </c>
      <c r="J46" s="177">
        <f>'Form Data'!J33</f>
        <v>0.22390683503220998</v>
      </c>
      <c r="K46" s="139">
        <f>'Form Data'!K33</f>
        <v>2.6054606651856906E-2</v>
      </c>
      <c r="L46" s="142">
        <f>'Form Data'!L33</f>
        <v>91166616.063339815</v>
      </c>
      <c r="M46" s="143">
        <f>'Form Data'!M33</f>
        <v>14449608.419634953</v>
      </c>
      <c r="N46" s="139">
        <f>'Form Data'!N33</f>
        <v>0.1883494789935363</v>
      </c>
      <c r="O46" s="137">
        <f>'Form Data'!O33</f>
        <v>16763848.834704276</v>
      </c>
      <c r="P46" s="138">
        <f>'Form Data'!P33</f>
        <v>1764351.287455583</v>
      </c>
      <c r="Q46" s="139">
        <f>'Form Data'!Q33</f>
        <v>0.11762735930972648</v>
      </c>
    </row>
    <row r="47" spans="2:17" ht="15" thickBot="1">
      <c r="B47" s="417"/>
      <c r="C47" s="174" t="s">
        <v>91</v>
      </c>
      <c r="D47" s="144">
        <f>'Form Data'!D34</f>
        <v>104783624.55992326</v>
      </c>
      <c r="E47" s="145">
        <f>'Form Data'!E34</f>
        <v>2395144.2077614516</v>
      </c>
      <c r="F47" s="146">
        <f>'Form Data'!F34</f>
        <v>2.3392711753543287E-2</v>
      </c>
      <c r="G47" s="147">
        <f>'Form Data'!G34</f>
        <v>91.0190663203837</v>
      </c>
      <c r="H47" s="148">
        <f>'Form Data'!H34</f>
        <v>-0.96132834531137235</v>
      </c>
      <c r="I47" s="255">
        <f>'Form Data'!I34</f>
        <v>3.8962143793437316</v>
      </c>
      <c r="J47" s="184">
        <f>'Form Data'!J34</f>
        <v>-5.8729636500844062E-2</v>
      </c>
      <c r="K47" s="146">
        <f>'Form Data'!K34</f>
        <v>-1.4849675814766846E-2</v>
      </c>
      <c r="L47" s="149">
        <f>'Form Data'!L34</f>
        <v>408259464.73012799</v>
      </c>
      <c r="M47" s="150">
        <f>'Form Data'!M34</f>
        <v>3318757.0699257255</v>
      </c>
      <c r="N47" s="146">
        <f>'Form Data'!N34</f>
        <v>8.1956617528079999E-3</v>
      </c>
      <c r="O47" s="144">
        <f>'Form Data'!O34</f>
        <v>123401322.75554833</v>
      </c>
      <c r="P47" s="145">
        <f>'Form Data'!P34</f>
        <v>3631593.346540153</v>
      </c>
      <c r="Q47" s="146">
        <f>'Form Data'!Q34</f>
        <v>3.0321462396716511E-2</v>
      </c>
    </row>
    <row r="48" spans="2:17" ht="15" thickBot="1">
      <c r="B48" s="306" t="s">
        <v>221</v>
      </c>
      <c r="C48" s="307" t="s">
        <v>127</v>
      </c>
      <c r="D48" s="328">
        <f>'Glass Bottle'!D18</f>
        <v>14112.562499999998</v>
      </c>
      <c r="E48" s="329">
        <f>'Glass Bottle'!E18</f>
        <v>-743.62500000022192</v>
      </c>
      <c r="F48" s="330">
        <f>'Glass Bottle'!F18</f>
        <v>-5.0054901366868916E-2</v>
      </c>
      <c r="G48" s="133">
        <f>'Glass Bottle'!G18</f>
        <v>1.2258711869653618E-2</v>
      </c>
      <c r="H48" s="134">
        <f>'Glass Bottle'!H18</f>
        <v>-1.0873011269025377E-3</v>
      </c>
      <c r="I48" s="185">
        <f>'Glass Bottle'!I18</f>
        <v>8.8133604368447909</v>
      </c>
      <c r="J48" s="186">
        <f>'Glass Bottle'!J18</f>
        <v>-1.7279665355024054</v>
      </c>
      <c r="K48" s="132">
        <f>'Glass Bottle'!K18</f>
        <v>-0.16392305636997481</v>
      </c>
      <c r="L48" s="135">
        <f>'Glass Bottle'!L18</f>
        <v>124379.09999999939</v>
      </c>
      <c r="M48" s="136">
        <f>'Glass Bottle'!M18</f>
        <v>-32224.830000000191</v>
      </c>
      <c r="N48" s="132">
        <f>'Glass Bottle'!N18</f>
        <v>-0.20577280531848899</v>
      </c>
      <c r="O48" s="130">
        <f>'Glass Bottle'!O18</f>
        <v>25380</v>
      </c>
      <c r="P48" s="131">
        <f>'Glass Bottle'!P18</f>
        <v>-2006.0000000000509</v>
      </c>
      <c r="Q48" s="132">
        <f>'Glass Bottle'!Q18</f>
        <v>-7.3249105382313856E-2</v>
      </c>
    </row>
    <row r="49" spans="2:17">
      <c r="B49" s="418" t="s">
        <v>222</v>
      </c>
      <c r="C49" s="308" t="s">
        <v>223</v>
      </c>
      <c r="D49" s="313">
        <f>Enhanced!D99</f>
        <v>620703.69951912249</v>
      </c>
      <c r="E49" s="138">
        <f>Enhanced!E99</f>
        <v>109073.37550663744</v>
      </c>
      <c r="F49" s="139">
        <f>Enhanced!F99</f>
        <v>0.21318786316499838</v>
      </c>
      <c r="G49" s="140">
        <f>Enhanced!G99</f>
        <v>0.53916698748600622</v>
      </c>
      <c r="H49" s="141">
        <f>Enhanced!H99</f>
        <v>7.9545368298528818E-2</v>
      </c>
      <c r="I49" s="254">
        <f>Enhanced!I99</f>
        <v>8.5187718382539614</v>
      </c>
      <c r="J49" s="177">
        <f>Enhanced!J99</f>
        <v>-0.2720805056631459</v>
      </c>
      <c r="K49" s="139">
        <f>Enhanced!K99</f>
        <v>-3.0950412430873549E-2</v>
      </c>
      <c r="L49" s="142">
        <f>Enhanced!L99</f>
        <v>5287633.1953635495</v>
      </c>
      <c r="M49" s="143">
        <f>Enhanced!M99</f>
        <v>789966.56229932606</v>
      </c>
      <c r="N49" s="139">
        <f>Enhanced!N99</f>
        <v>0.17563919844391143</v>
      </c>
      <c r="O49" s="137">
        <f>Enhanced!O99</f>
        <v>577772.39011514187</v>
      </c>
      <c r="P49" s="138">
        <f>Enhanced!P99</f>
        <v>72341.643785109685</v>
      </c>
      <c r="Q49" s="139">
        <f>Enhanced!Q99</f>
        <v>0.1431286962860637</v>
      </c>
    </row>
    <row r="50" spans="2:17">
      <c r="B50" s="418"/>
      <c r="C50" s="308" t="s">
        <v>224</v>
      </c>
      <c r="D50" s="314">
        <f>Enhanced!D100</f>
        <v>110591327.49616988</v>
      </c>
      <c r="E50" s="122">
        <f>Enhanced!E100</f>
        <v>3203634.3830946833</v>
      </c>
      <c r="F50" s="123">
        <f>Enhanced!F100</f>
        <v>2.9832416455034347E-2</v>
      </c>
      <c r="G50" s="124">
        <f>Enhanced!G100</f>
        <v>96.063859349288862</v>
      </c>
      <c r="H50" s="125">
        <f>Enhanced!H100</f>
        <v>-0.40756361553737008</v>
      </c>
      <c r="I50" s="182">
        <f>Enhanced!I100</f>
        <v>4.0850175913447675</v>
      </c>
      <c r="J50" s="183">
        <f>Enhanced!J100</f>
        <v>-2.7580498225211691E-2</v>
      </c>
      <c r="K50" s="123">
        <f>Enhanced!K100</f>
        <v>-6.7063441708926043E-3</v>
      </c>
      <c r="L50" s="126">
        <f>Enhanced!L100</f>
        <v>451767518.27202421</v>
      </c>
      <c r="M50" s="127">
        <f>Enhanced!M100</f>
        <v>10125096.731863916</v>
      </c>
      <c r="N50" s="123">
        <f>Enhanced!N100</f>
        <v>2.2926005831944749E-2</v>
      </c>
      <c r="O50" s="121">
        <f>Enhanced!O100</f>
        <v>131369664.00520441</v>
      </c>
      <c r="P50" s="122">
        <f>Enhanced!P100</f>
        <v>4185883.6079064161</v>
      </c>
      <c r="Q50" s="123">
        <f>Enhanced!Q100</f>
        <v>3.2912086705006803E-2</v>
      </c>
    </row>
    <row r="51" spans="2:17">
      <c r="B51" s="418"/>
      <c r="C51" s="309" t="s">
        <v>128</v>
      </c>
      <c r="D51" s="314">
        <f>'Enhanced - Aggs'!D92</f>
        <v>0.5</v>
      </c>
      <c r="E51" s="122">
        <f>'Enhanced - Aggs'!E92</f>
        <v>0.5</v>
      </c>
      <c r="F51" s="123">
        <f>'Enhanced - Aggs'!F92</f>
        <v>0</v>
      </c>
      <c r="G51" s="124">
        <f>'Enhanced - Aggs'!G92</f>
        <v>4.3431913480112564E-7</v>
      </c>
      <c r="H51" s="125">
        <f>'Enhanced - Aggs'!H92</f>
        <v>4.3431913480112564E-7</v>
      </c>
      <c r="I51" s="182">
        <f>'Enhanced - Aggs'!I92</f>
        <v>7.9800000000000182</v>
      </c>
      <c r="J51" s="183">
        <f>'Enhanced - Aggs'!J92</f>
        <v>7.9800000000000182</v>
      </c>
      <c r="K51" s="123">
        <f>'Enhanced - Aggs'!K92</f>
        <v>0</v>
      </c>
      <c r="L51" s="126">
        <f>'Enhanced - Aggs'!L92</f>
        <v>3.9900000000000091</v>
      </c>
      <c r="M51" s="127">
        <f>'Enhanced - Aggs'!M92</f>
        <v>3.9900000000000091</v>
      </c>
      <c r="N51" s="123">
        <f>'Enhanced - Aggs'!N92</f>
        <v>0</v>
      </c>
      <c r="O51" s="121">
        <f>'Enhanced - Aggs'!O92</f>
        <v>1</v>
      </c>
      <c r="P51" s="122">
        <f>'Enhanced - Aggs'!P92</f>
        <v>1</v>
      </c>
      <c r="Q51" s="123">
        <f>'Enhanced - Aggs'!Q92</f>
        <v>0</v>
      </c>
    </row>
    <row r="52" spans="2:17" ht="15" customHeight="1">
      <c r="B52" s="418"/>
      <c r="C52" s="309" t="s">
        <v>129</v>
      </c>
      <c r="D52" s="314">
        <f>'Enhanced - Aggs'!D93</f>
        <v>141227.0521158576</v>
      </c>
      <c r="E52" s="122">
        <f>'Enhanced - Aggs'!E93</f>
        <v>22614.390036821365</v>
      </c>
      <c r="F52" s="123">
        <f>'Enhanced - Aggs'!F93</f>
        <v>0.19065746978811179</v>
      </c>
      <c r="G52" s="124">
        <f>'Enhanced - Aggs'!G93</f>
        <v>0.12267522217094551</v>
      </c>
      <c r="H52" s="125">
        <f>'Enhanced - Aggs'!H93</f>
        <v>1.6119880858585414E-2</v>
      </c>
      <c r="I52" s="182">
        <f>'Enhanced - Aggs'!I93</f>
        <v>10.823013794479134</v>
      </c>
      <c r="J52" s="183">
        <f>'Enhanced - Aggs'!J93</f>
        <v>9.9791056799887201E-3</v>
      </c>
      <c r="K52" s="123">
        <f>'Enhanced - Aggs'!K93</f>
        <v>9.2287743146942237E-4</v>
      </c>
      <c r="L52" s="126">
        <f>'Enhanced - Aggs'!L93</f>
        <v>1528502.3332035504</v>
      </c>
      <c r="M52" s="127">
        <f>'Enhanced - Aggs'!M93</f>
        <v>245939.50361212064</v>
      </c>
      <c r="N52" s="123">
        <f>'Enhanced - Aggs'!N93</f>
        <v>0.19175630069558974</v>
      </c>
      <c r="O52" s="121">
        <f>'Enhanced - Aggs'!O93</f>
        <v>282454.1042317152</v>
      </c>
      <c r="P52" s="122">
        <f>'Enhanced - Aggs'!P93</f>
        <v>45228.780073642731</v>
      </c>
      <c r="Q52" s="123">
        <f>'Enhanced - Aggs'!Q93</f>
        <v>0.19065746978811179</v>
      </c>
    </row>
    <row r="53" spans="2:17">
      <c r="B53" s="418"/>
      <c r="C53" s="309" t="s">
        <v>130</v>
      </c>
      <c r="D53" s="314">
        <f>'Enhanced - Aggs'!D94</f>
        <v>2912.9494506313058</v>
      </c>
      <c r="E53" s="122">
        <f>'Enhanced - Aggs'!E94</f>
        <v>758.36126077576773</v>
      </c>
      <c r="F53" s="123">
        <f>'Enhanced - Aggs'!F94</f>
        <v>0.35197503836063204</v>
      </c>
      <c r="G53" s="124">
        <f>'Enhanced - Aggs'!G94</f>
        <v>2.530299370235206E-3</v>
      </c>
      <c r="H53" s="125">
        <f>'Enhanced - Aggs'!H94</f>
        <v>5.9473131254624717E-4</v>
      </c>
      <c r="I53" s="182">
        <f>'Enhanced - Aggs'!I94</f>
        <v>12.434525658213845</v>
      </c>
      <c r="J53" s="183">
        <f>'Enhanced - Aggs'!J94</f>
        <v>-1.0570885420808782</v>
      </c>
      <c r="K53" s="123">
        <f>'Enhanced - Aggs'!K94</f>
        <v>-7.8351524612806242E-2</v>
      </c>
      <c r="L53" s="126">
        <f>'Enhanced - Aggs'!L94</f>
        <v>36221.144684954896</v>
      </c>
      <c r="M53" s="127">
        <f>'Enhanced - Aggs'!M94</f>
        <v>7152.2720669126138</v>
      </c>
      <c r="N53" s="123">
        <f>'Enhanced - Aggs'!N94</f>
        <v>0.24604573286661924</v>
      </c>
      <c r="O53" s="121">
        <f>'Enhanced - Aggs'!O94</f>
        <v>26626.594612717628</v>
      </c>
      <c r="P53" s="122">
        <f>'Enhanced - Aggs'!P94</f>
        <v>6932.0042118441197</v>
      </c>
      <c r="Q53" s="123">
        <f>'Enhanced - Aggs'!Q94</f>
        <v>0.35197503836061839</v>
      </c>
    </row>
    <row r="54" spans="2:17">
      <c r="B54" s="418"/>
      <c r="C54" s="310" t="s">
        <v>225</v>
      </c>
      <c r="D54" s="314">
        <f>Enhanced!D101</f>
        <v>1240769.5412711576</v>
      </c>
      <c r="E54" s="122">
        <f>Enhanced!E101</f>
        <v>55786.038366644643</v>
      </c>
      <c r="F54" s="123">
        <f>Enhanced!F101</f>
        <v>4.7077481019699843E-2</v>
      </c>
      <c r="G54" s="124">
        <f>Enhanced!G101</f>
        <v>1.0777799073049574</v>
      </c>
      <c r="H54" s="125">
        <f>Enhanced!H101</f>
        <v>1.3253410822058775E-2</v>
      </c>
      <c r="I54" s="182">
        <f>Enhanced!I101</f>
        <v>10.688685600927169</v>
      </c>
      <c r="J54" s="183">
        <f>Enhanced!J101</f>
        <v>-1.8887492122065197E-2</v>
      </c>
      <c r="K54" s="123">
        <f>Enhanced!K101</f>
        <v>-1.7639377250038028E-3</v>
      </c>
      <c r="L54" s="126">
        <f>Enhanced!L101</f>
        <v>13262195.529854029</v>
      </c>
      <c r="M54" s="127">
        <f>Enhanced!M101</f>
        <v>573898.05844643712</v>
      </c>
      <c r="N54" s="123">
        <f>Enhanced!N101</f>
        <v>4.5230501549927096E-2</v>
      </c>
      <c r="O54" s="121">
        <f>Enhanced!O101</f>
        <v>1754158.3515642285</v>
      </c>
      <c r="P54" s="122">
        <f>Enhanced!P101</f>
        <v>129585.99573673168</v>
      </c>
      <c r="Q54" s="123">
        <f>Enhanced!Q101</f>
        <v>7.976621987435295E-2</v>
      </c>
    </row>
    <row r="55" spans="2:17">
      <c r="B55" s="418"/>
      <c r="C55" s="310" t="s">
        <v>226</v>
      </c>
      <c r="D55" s="314">
        <f>Enhanced!D102</f>
        <v>1853.8277999999955</v>
      </c>
      <c r="E55" s="122">
        <f>Enhanced!E102</f>
        <v>1183.9620999999897</v>
      </c>
      <c r="F55" s="123">
        <f>Enhanced!F102</f>
        <v>1.7674618957202608</v>
      </c>
      <c r="G55" s="124">
        <f>Enhanced!G102</f>
        <v>1.6103057723325445E-3</v>
      </c>
      <c r="H55" s="125">
        <f>Enhanced!H102</f>
        <v>1.0085338615952082E-3</v>
      </c>
      <c r="I55" s="182">
        <f>Enhanced!I102</f>
        <v>6.2093145868240986</v>
      </c>
      <c r="J55" s="183">
        <f>Enhanced!J102</f>
        <v>-1.6549632826054523</v>
      </c>
      <c r="K55" s="123">
        <f>Enhanced!K102</f>
        <v>-0.21044059099675455</v>
      </c>
      <c r="L55" s="126">
        <f>Enhanced!L102</f>
        <v>11511</v>
      </c>
      <c r="M55" s="127">
        <f>Enhanced!M102</f>
        <v>6242.9900000000198</v>
      </c>
      <c r="N55" s="123">
        <f>Enhanced!N102</f>
        <v>1.1850755788238905</v>
      </c>
      <c r="O55" s="121">
        <f>Enhanced!O102</f>
        <v>3969</v>
      </c>
      <c r="P55" s="122">
        <f>Enhanced!P102</f>
        <v>2561</v>
      </c>
      <c r="Q55" s="123">
        <f>Enhanced!Q102</f>
        <v>1.8188920454545454</v>
      </c>
    </row>
    <row r="56" spans="2:17">
      <c r="B56" s="418"/>
      <c r="C56" s="310" t="s">
        <v>227</v>
      </c>
      <c r="D56" s="314">
        <f>Enhanced!D103</f>
        <v>2660383.5105831069</v>
      </c>
      <c r="E56" s="122">
        <f>Enhanced!E103</f>
        <v>436679.54741988843</v>
      </c>
      <c r="F56" s="123">
        <f>Enhanced!F103</f>
        <v>0.1963748568396271</v>
      </c>
      <c r="G56" s="124">
        <f>Enhanced!G103</f>
        <v>2.3109109291112726</v>
      </c>
      <c r="H56" s="125">
        <f>Enhanced!H103</f>
        <v>0.31325291672624411</v>
      </c>
      <c r="I56" s="182">
        <f>Enhanced!I103</f>
        <v>10.914850539144997</v>
      </c>
      <c r="J56" s="183">
        <f>Enhanced!J103</f>
        <v>0.67745683242095822</v>
      </c>
      <c r="K56" s="123">
        <f>Enhanced!K103</f>
        <v>6.6174736639853626E-2</v>
      </c>
      <c r="L56" s="126">
        <f>Enhanced!L103</f>
        <v>29037688.394820482</v>
      </c>
      <c r="M56" s="127">
        <f>Enhanced!M103</f>
        <v>6272755.4367160462</v>
      </c>
      <c r="N56" s="123">
        <f>Enhanced!N103</f>
        <v>0.27554464791353195</v>
      </c>
      <c r="O56" s="121">
        <f>Enhanced!O103</f>
        <v>6444871.4459994435</v>
      </c>
      <c r="P56" s="122">
        <f>Enhanced!P103</f>
        <v>1005056.5075274697</v>
      </c>
      <c r="Q56" s="123">
        <f>Enhanced!Q103</f>
        <v>0.18475931973703993</v>
      </c>
    </row>
    <row r="57" spans="2:17">
      <c r="B57" s="418"/>
      <c r="C57" s="310" t="s">
        <v>131</v>
      </c>
      <c r="D57" s="314">
        <f>'Enhanced - Aggs'!D96</f>
        <v>0</v>
      </c>
      <c r="E57" s="122">
        <f>'Enhanced - Aggs'!E96</f>
        <v>0</v>
      </c>
      <c r="F57" s="123">
        <f>'Enhanced - Aggs'!F96</f>
        <v>0</v>
      </c>
      <c r="G57" s="124">
        <f>'Enhanced - Aggs'!G96</f>
        <v>0</v>
      </c>
      <c r="H57" s="125">
        <f>'Enhanced - Aggs'!H96</f>
        <v>0</v>
      </c>
      <c r="I57" s="182">
        <f>'Enhanced - Aggs'!I96</f>
        <v>0</v>
      </c>
      <c r="J57" s="183">
        <f>'Enhanced - Aggs'!J96</f>
        <v>0</v>
      </c>
      <c r="K57" s="123">
        <f>'Enhanced - Aggs'!K96</f>
        <v>0</v>
      </c>
      <c r="L57" s="126">
        <f>'Enhanced - Aggs'!L96</f>
        <v>0</v>
      </c>
      <c r="M57" s="127">
        <f>'Enhanced - Aggs'!M96</f>
        <v>0</v>
      </c>
      <c r="N57" s="123">
        <f>'Enhanced - Aggs'!N96</f>
        <v>0</v>
      </c>
      <c r="O57" s="121">
        <f>'Enhanced - Aggs'!O96</f>
        <v>0</v>
      </c>
      <c r="P57" s="122">
        <f>'Enhanced - Aggs'!P96</f>
        <v>0</v>
      </c>
      <c r="Q57" s="123">
        <f>'Enhanced - Aggs'!Q96</f>
        <v>0</v>
      </c>
    </row>
    <row r="58" spans="2:17">
      <c r="B58" s="423"/>
      <c r="C58" s="311" t="s">
        <v>179</v>
      </c>
      <c r="D58" s="314">
        <f>'Enhanced - Aggs'!D97</f>
        <v>1202089.0987152534</v>
      </c>
      <c r="E58" s="122">
        <f>'Enhanced - Aggs'!E97</f>
        <v>444490.64520916855</v>
      </c>
      <c r="F58" s="123">
        <f>'Enhanced - Aggs'!F97</f>
        <v>0.58671007464721348</v>
      </c>
      <c r="G58" s="124">
        <f>'Enhanced - Aggs'!G97</f>
        <v>6.9284293498239808</v>
      </c>
      <c r="H58" s="125">
        <f>'Enhanced - Aggs'!H97</f>
        <v>2.0670545759914001</v>
      </c>
      <c r="I58" s="182">
        <f>'Enhanced - Aggs'!I97</f>
        <v>29.570062565247568</v>
      </c>
      <c r="J58" s="183">
        <f>'Enhanced - Aggs'!J97</f>
        <v>1.7767855971594066</v>
      </c>
      <c r="K58" s="123">
        <f>'Enhanced - Aggs'!K97</f>
        <v>6.3928611196135174E-2</v>
      </c>
      <c r="L58" s="126">
        <f>'Enhanced - Aggs'!L97</f>
        <v>35545849.858012103</v>
      </c>
      <c r="M58" s="127">
        <f>'Enhanced - Aggs'!M97</f>
        <v>14489706.209122226</v>
      </c>
      <c r="N58" s="123">
        <f>'Enhanced - Aggs'!N97</f>
        <v>0.68814624609032593</v>
      </c>
      <c r="O58" s="121">
        <f>'Enhanced - Aggs'!O97</f>
        <v>5730997.0761988759</v>
      </c>
      <c r="P58" s="122">
        <f>'Enhanced - Aggs'!P97</f>
        <v>2089021.8291398417</v>
      </c>
      <c r="Q58" s="123">
        <f>'Enhanced - Aggs'!Q97</f>
        <v>0.57359583397135039</v>
      </c>
    </row>
    <row r="59" spans="2:17" ht="15" thickBot="1">
      <c r="B59" s="417"/>
      <c r="C59" s="312" t="s">
        <v>228</v>
      </c>
      <c r="D59" s="315">
        <f>Enhanced!D104</f>
        <v>7681.587688251675</v>
      </c>
      <c r="E59" s="145">
        <f>Enhanced!E104</f>
        <v>814.38102535227517</v>
      </c>
      <c r="F59" s="146">
        <f>Enhanced!F104</f>
        <v>0.11858985251631203</v>
      </c>
      <c r="G59" s="147">
        <f>Enhanced!G104</f>
        <v>6.6725210373208927E-3</v>
      </c>
      <c r="H59" s="148">
        <f>Enhanced!H104</f>
        <v>5.0338582863487802E-4</v>
      </c>
      <c r="I59" s="255">
        <f>Enhanced!I104</f>
        <v>7.7502729671179216</v>
      </c>
      <c r="J59" s="184">
        <f>Enhanced!J104</f>
        <v>-0.86002435947833344</v>
      </c>
      <c r="K59" s="146">
        <f>Enhanced!K104</f>
        <v>-9.9883235950727678E-2</v>
      </c>
      <c r="L59" s="149">
        <f>Enhanced!L104</f>
        <v>59534.401404802804</v>
      </c>
      <c r="M59" s="150">
        <f>Enhanced!M104</f>
        <v>405.71023405611049</v>
      </c>
      <c r="N59" s="146">
        <f>Enhanced!N104</f>
        <v>6.8614783453355283E-3</v>
      </c>
      <c r="O59" s="144">
        <f>Enhanced!O104</f>
        <v>14736.397369384766</v>
      </c>
      <c r="P59" s="145">
        <f>Enhanced!P104</f>
        <v>515.87903998419642</v>
      </c>
      <c r="Q59" s="146">
        <f>Enhanced!Q104</f>
        <v>3.6277091174491814E-2</v>
      </c>
    </row>
    <row r="60" spans="2:17" ht="15.5" customHeight="1" thickBot="1">
      <c r="B60" s="416" t="s">
        <v>62</v>
      </c>
      <c r="C60" s="382" t="s">
        <v>88</v>
      </c>
      <c r="D60" s="383">
        <f>'Non-Dairy Alternatives'!D167</f>
        <v>12370906.039364379</v>
      </c>
      <c r="E60" s="384">
        <f>'Non-Dairy Alternatives'!E167</f>
        <v>-463398.26022863202</v>
      </c>
      <c r="F60" s="385">
        <f>'Non-Dairy Alternatives'!F167</f>
        <v>-3.6106223556139842E-2</v>
      </c>
      <c r="G60" s="386">
        <f>'Non-Dairy Alternatives'!G167</f>
        <v>99.999999999999844</v>
      </c>
      <c r="H60" s="387">
        <f>'Non-Dairy Alternatives'!H167</f>
        <v>-2.1316282072803006E-13</v>
      </c>
      <c r="I60" s="388">
        <f>'Non-Dairy Alternatives'!I167</f>
        <v>7.5375576336344565</v>
      </c>
      <c r="J60" s="389">
        <f>'Non-Dairy Alternatives'!J167</f>
        <v>8.7307328619376179E-2</v>
      </c>
      <c r="K60" s="385">
        <f>'Non-Dairy Alternatives'!K167</f>
        <v>1.171871078755648E-2</v>
      </c>
      <c r="L60" s="390">
        <f>'Non-Dairy Alternatives'!L167</f>
        <v>93246417.25198558</v>
      </c>
      <c r="M60" s="391">
        <f>'Non-Dairy Alternatives'!M167</f>
        <v>-2372362.2707136124</v>
      </c>
      <c r="N60" s="385">
        <f>'Non-Dairy Alternatives'!N167</f>
        <v>-2.4810631160068625E-2</v>
      </c>
      <c r="O60" s="383">
        <f>'Non-Dairy Alternatives'!O167</f>
        <v>22901244.986652076</v>
      </c>
      <c r="P60" s="384">
        <f>'Non-Dairy Alternatives'!P167</f>
        <v>183548.42318355292</v>
      </c>
      <c r="Q60" s="385">
        <f>'Non-Dairy Alternatives'!Q167</f>
        <v>8.079534941879199E-3</v>
      </c>
    </row>
    <row r="61" spans="2:17" ht="15.5" customHeight="1">
      <c r="B61" s="423"/>
      <c r="C61" s="93" t="s">
        <v>265</v>
      </c>
      <c r="D61" s="137">
        <f>'Non-Dairy Alternatives'!D168</f>
        <v>77937.631549813668</v>
      </c>
      <c r="E61" s="138">
        <f>'Non-Dairy Alternatives'!E168</f>
        <v>6938.2769063503947</v>
      </c>
      <c r="F61" s="139">
        <f>'Non-Dairy Alternatives'!F168</f>
        <v>9.7723098205501555E-2</v>
      </c>
      <c r="G61" s="140">
        <f>'Non-Dairy Alternatives'!G168</f>
        <v>0.63000746511059924</v>
      </c>
      <c r="H61" s="141">
        <f>'Non-Dairy Alternatives'!H168</f>
        <v>7.6807595556978248E-2</v>
      </c>
      <c r="I61" s="254">
        <f>'Non-Dairy Alternatives'!I168</f>
        <v>17.776733838975584</v>
      </c>
      <c r="J61" s="177">
        <f>'Non-Dairy Alternatives'!J168</f>
        <v>-1.140013776725862</v>
      </c>
      <c r="K61" s="317">
        <f>'Non-Dairy Alternatives'!K168</f>
        <v>-6.0264787577945886E-2</v>
      </c>
      <c r="L61" s="335">
        <f>'Non-Dairy Alternatives'!L168</f>
        <v>1385476.5321011837</v>
      </c>
      <c r="M61" s="143">
        <f>'Non-Dairy Alternatives'!M168</f>
        <v>42399.659433108289</v>
      </c>
      <c r="N61" s="139">
        <f>'Non-Dairy Alternatives'!N168</f>
        <v>3.1569048872742249E-2</v>
      </c>
      <c r="O61" s="137">
        <f>'Non-Dairy Alternatives'!O168</f>
        <v>188460.20912051201</v>
      </c>
      <c r="P61" s="138">
        <f>'Non-Dairy Alternatives'!P168</f>
        <v>27939.83417009376</v>
      </c>
      <c r="Q61" s="139">
        <f>'Non-Dairy Alternatives'!Q168</f>
        <v>0.1740578675991995</v>
      </c>
    </row>
    <row r="62" spans="2:17" ht="15.5" customHeight="1">
      <c r="B62" s="423"/>
      <c r="C62" s="332" t="s">
        <v>85</v>
      </c>
      <c r="D62" s="121">
        <f>'Non-Dairy Alternatives'!D169</f>
        <v>8560853.8605427891</v>
      </c>
      <c r="E62" s="122">
        <f>'Non-Dairy Alternatives'!E169</f>
        <v>-651551.71069570072</v>
      </c>
      <c r="F62" s="123">
        <f>'Non-Dairy Alternatives'!F169</f>
        <v>-7.0725469656901782E-2</v>
      </c>
      <c r="G62" s="124">
        <f>'Non-Dairy Alternatives'!G169</f>
        <v>69.201510651701909</v>
      </c>
      <c r="H62" s="125">
        <f>'Non-Dairy Alternatives'!H169</f>
        <v>-2.57803700582582</v>
      </c>
      <c r="I62" s="182">
        <f>'Non-Dairy Alternatives'!I169</f>
        <v>6.0953433341059977</v>
      </c>
      <c r="J62" s="183">
        <f>'Non-Dairy Alternatives'!J169</f>
        <v>-0.19743948702198555</v>
      </c>
      <c r="K62" s="316">
        <f>'Non-Dairy Alternatives'!K169</f>
        <v>-3.1375544434663082E-2</v>
      </c>
      <c r="L62" s="319">
        <f>'Non-Dairy Alternatives'!L169</f>
        <v>52181343.513115086</v>
      </c>
      <c r="M62" s="127">
        <f>'Non-Dairy Alternatives'!M169</f>
        <v>-5790324.0068382099</v>
      </c>
      <c r="N62" s="123">
        <f>'Non-Dairy Alternatives'!N169</f>
        <v>-9.9881963975682359E-2</v>
      </c>
      <c r="O62" s="121">
        <f>'Non-Dairy Alternatives'!O169</f>
        <v>12705859.331837177</v>
      </c>
      <c r="P62" s="122">
        <f>'Non-Dairy Alternatives'!P169</f>
        <v>-894554.97106928751</v>
      </c>
      <c r="Q62" s="123">
        <f>'Non-Dairy Alternatives'!Q169</f>
        <v>-6.5774097108065116E-2</v>
      </c>
    </row>
    <row r="63" spans="2:17" ht="15.5" customHeight="1">
      <c r="B63" s="423"/>
      <c r="C63" s="332" t="s">
        <v>87</v>
      </c>
      <c r="D63" s="121">
        <f>'Non-Dairy Alternatives'!D170</f>
        <v>28493.951834896783</v>
      </c>
      <c r="E63" s="122">
        <f>'Non-Dairy Alternatives'!E170</f>
        <v>-20503.356018764534</v>
      </c>
      <c r="F63" s="123">
        <f>'Non-Dairy Alternatives'!F170</f>
        <v>-0.41845882798298323</v>
      </c>
      <c r="G63" s="124">
        <f>'Non-Dairy Alternatives'!G170</f>
        <v>0.23033035530484694</v>
      </c>
      <c r="H63" s="125">
        <f>'Non-Dairy Alternatives'!H170</f>
        <v>-0.15143796426986586</v>
      </c>
      <c r="I63" s="182">
        <f>'Non-Dairy Alternatives'!I170</f>
        <v>8.1731486186760698</v>
      </c>
      <c r="J63" s="183">
        <f>'Non-Dairy Alternatives'!J170</f>
        <v>0.14027590898150244</v>
      </c>
      <c r="K63" s="316">
        <f>'Non-Dairy Alternatives'!K170</f>
        <v>1.7462732704852747E-2</v>
      </c>
      <c r="L63" s="319">
        <f>'Non-Dairy Alternatives'!L170</f>
        <v>232885.30308000912</v>
      </c>
      <c r="M63" s="127">
        <f>'Non-Dairy Alternatives'!M170</f>
        <v>-160703.83402617014</v>
      </c>
      <c r="N63" s="123">
        <f>'Non-Dairy Alternatives'!N170</f>
        <v>-0.40830352993918317</v>
      </c>
      <c r="O63" s="121">
        <f>'Non-Dairy Alternatives'!O170</f>
        <v>57400.59868645668</v>
      </c>
      <c r="P63" s="122">
        <f>'Non-Dairy Alternatives'!P170</f>
        <v>-40917.396926779358</v>
      </c>
      <c r="Q63" s="123">
        <f>'Non-Dairy Alternatives'!Q170</f>
        <v>-0.41617403478952597</v>
      </c>
    </row>
    <row r="64" spans="2:17" ht="15.5" customHeight="1">
      <c r="B64" s="423"/>
      <c r="C64" s="332" t="s">
        <v>261</v>
      </c>
      <c r="D64" s="121">
        <f>'Non-Dairy Alternatives'!D171</f>
        <v>1003068.5625865607</v>
      </c>
      <c r="E64" s="122">
        <f>'Non-Dairy Alternatives'!E171</f>
        <v>178843.60048449063</v>
      </c>
      <c r="F64" s="123">
        <f>'Non-Dairy Alternatives'!F171</f>
        <v>0.21698396518879398</v>
      </c>
      <c r="G64" s="124">
        <f>'Non-Dairy Alternatives'!G171</f>
        <v>8.1082869710171792</v>
      </c>
      <c r="H64" s="125">
        <f>'Non-Dairy Alternatives'!H171</f>
        <v>1.6862406889432249</v>
      </c>
      <c r="I64" s="182">
        <f>'Non-Dairy Alternatives'!I171</f>
        <v>13.902776785837542</v>
      </c>
      <c r="J64" s="183">
        <f>'Non-Dairy Alternatives'!J171</f>
        <v>-0.39480017498532227</v>
      </c>
      <c r="K64" s="316">
        <f>'Non-Dairy Alternatives'!K171</f>
        <v>-2.7613082696957936E-2</v>
      </c>
      <c r="L64" s="319">
        <f>'Non-Dairy Alternatives'!L171</f>
        <v>13945438.326531868</v>
      </c>
      <c r="M64" s="127">
        <f>'Non-Dairy Alternatives'!M171</f>
        <v>2161018.4978462122</v>
      </c>
      <c r="N64" s="123">
        <f>'Non-Dairy Alternatives'!N171</f>
        <v>0.18337928631716405</v>
      </c>
      <c r="O64" s="121">
        <f>'Non-Dairy Alternatives'!O171</f>
        <v>4553780.3668547869</v>
      </c>
      <c r="P64" s="122">
        <f>'Non-Dairy Alternatives'!P171</f>
        <v>826431.45962249814</v>
      </c>
      <c r="Q64" s="123">
        <f>'Non-Dairy Alternatives'!Q171</f>
        <v>0.22172098190726067</v>
      </c>
    </row>
    <row r="65" spans="2:17">
      <c r="B65" s="418"/>
      <c r="C65" s="332" t="s">
        <v>262</v>
      </c>
      <c r="D65" s="121" t="e">
        <f>'Non-Dairy Alternatives'!#REF!</f>
        <v>#REF!</v>
      </c>
      <c r="E65" s="122" t="e">
        <f>'Non-Dairy Alternatives'!#REF!</f>
        <v>#REF!</v>
      </c>
      <c r="F65" s="123" t="e">
        <f>'Non-Dairy Alternatives'!#REF!</f>
        <v>#REF!</v>
      </c>
      <c r="G65" s="124" t="e">
        <f>'Non-Dairy Alternatives'!#REF!</f>
        <v>#REF!</v>
      </c>
      <c r="H65" s="125" t="e">
        <f>'Non-Dairy Alternatives'!#REF!</f>
        <v>#REF!</v>
      </c>
      <c r="I65" s="182" t="e">
        <f>'Non-Dairy Alternatives'!#REF!</f>
        <v>#REF!</v>
      </c>
      <c r="J65" s="183" t="e">
        <f>'Non-Dairy Alternatives'!#REF!</f>
        <v>#REF!</v>
      </c>
      <c r="K65" s="316" t="e">
        <f>'Non-Dairy Alternatives'!#REF!</f>
        <v>#REF!</v>
      </c>
      <c r="L65" s="319" t="e">
        <f>'Non-Dairy Alternatives'!#REF!</f>
        <v>#REF!</v>
      </c>
      <c r="M65" s="127" t="e">
        <f>'Non-Dairy Alternatives'!#REF!</f>
        <v>#REF!</v>
      </c>
      <c r="N65" s="123" t="e">
        <f>'Non-Dairy Alternatives'!#REF!</f>
        <v>#REF!</v>
      </c>
      <c r="O65" s="121" t="e">
        <f>'Non-Dairy Alternatives'!#REF!</f>
        <v>#REF!</v>
      </c>
      <c r="P65" s="122" t="e">
        <f>'Non-Dairy Alternatives'!#REF!</f>
        <v>#REF!</v>
      </c>
      <c r="Q65" s="123" t="e">
        <f>'Non-Dairy Alternatives'!#REF!</f>
        <v>#REF!</v>
      </c>
    </row>
    <row r="66" spans="2:17">
      <c r="B66" s="418"/>
      <c r="C66" s="332" t="s">
        <v>263</v>
      </c>
      <c r="D66" s="121">
        <f>'Non-Dairy Alternatives'!D172</f>
        <v>56633.057045102119</v>
      </c>
      <c r="E66" s="122">
        <f>'Non-Dairy Alternatives'!E172</f>
        <v>5022.6856732643355</v>
      </c>
      <c r="F66" s="123">
        <f>'Non-Dairy Alternatives'!F172</f>
        <v>9.7319308886141112E-2</v>
      </c>
      <c r="G66" s="124">
        <f>'Non-Dairy Alternatives'!G172</f>
        <v>0.45779231419990529</v>
      </c>
      <c r="H66" s="125">
        <f>'Non-Dairy Alternatives'!H172</f>
        <v>5.5664001148496456E-2</v>
      </c>
      <c r="I66" s="182">
        <f>'Non-Dairy Alternatives'!I172</f>
        <v>21.942668578031405</v>
      </c>
      <c r="J66" s="183">
        <f>'Non-Dairy Alternatives'!J172</f>
        <v>1.8464425791279062</v>
      </c>
      <c r="K66" s="316">
        <f>'Non-Dairy Alternatives'!K172</f>
        <v>9.1880066397972082E-2</v>
      </c>
      <c r="L66" s="319">
        <f>'Non-Dairy Alternatives'!L172</f>
        <v>1242680.4013014224</v>
      </c>
      <c r="M66" s="127">
        <f>'Non-Dairy Alternatives'!M172</f>
        <v>205506.71432563104</v>
      </c>
      <c r="N66" s="123">
        <f>'Non-Dairy Alternatives'!N172</f>
        <v>0.19814107984637655</v>
      </c>
      <c r="O66" s="121">
        <f>'Non-Dairy Alternatives'!O172</f>
        <v>226503.22818040848</v>
      </c>
      <c r="P66" s="122">
        <f>'Non-Dairy Alternatives'!P172</f>
        <v>20085.742693057226</v>
      </c>
      <c r="Q66" s="123">
        <f>'Non-Dairy Alternatives'!Q172</f>
        <v>9.730640137212615E-2</v>
      </c>
    </row>
    <row r="67" spans="2:17">
      <c r="B67" s="418"/>
      <c r="C67" s="332" t="s">
        <v>264</v>
      </c>
      <c r="D67" s="121">
        <f>'Non-Dairy Alternatives'!D173</f>
        <v>34972.200795193159</v>
      </c>
      <c r="E67" s="122">
        <f>'Non-Dairy Alternatives'!E173</f>
        <v>3455.8724062155998</v>
      </c>
      <c r="F67" s="123">
        <f>'Non-Dairy Alternatives'!F173</f>
        <v>0.10965339501362245</v>
      </c>
      <c r="G67" s="124">
        <f>'Non-Dairy Alternatives'!G173</f>
        <v>0.28269716610821488</v>
      </c>
      <c r="H67" s="125">
        <f>'Non-Dairy Alternatives'!H173</f>
        <v>3.7133965694017196E-2</v>
      </c>
      <c r="I67" s="182">
        <f>'Non-Dairy Alternatives'!I173</f>
        <v>7.3633356185522985</v>
      </c>
      <c r="J67" s="183">
        <f>'Non-Dairy Alternatives'!J173</f>
        <v>-0.82069831362171541</v>
      </c>
      <c r="K67" s="316">
        <f>'Non-Dairy Alternatives'!K173</f>
        <v>-0.10028041433153057</v>
      </c>
      <c r="L67" s="319">
        <f>'Non-Dairy Alternatives'!L173</f>
        <v>257512.05177440881</v>
      </c>
      <c r="M67" s="127">
        <f>'Non-Dairy Alternatives'!M173</f>
        <v>-418.64917852272629</v>
      </c>
      <c r="N67" s="123">
        <f>'Non-Dairy Alternatives'!N173</f>
        <v>-1.6231072027332002E-3</v>
      </c>
      <c r="O67" s="121">
        <f>'Non-Dairy Alternatives'!O173</f>
        <v>75913.235045194626</v>
      </c>
      <c r="P67" s="122">
        <f>'Non-Dairy Alternatives'!P173</f>
        <v>5898.0009033679962</v>
      </c>
      <c r="Q67" s="123">
        <f>'Non-Dairy Alternatives'!Q173</f>
        <v>8.4238822817055609E-2</v>
      </c>
    </row>
    <row r="68" spans="2:17">
      <c r="B68" s="418"/>
      <c r="C68" s="332" t="s">
        <v>229</v>
      </c>
      <c r="D68" s="121">
        <f>'Non-Dairy Alternatives'!D174</f>
        <v>1506643.3964191969</v>
      </c>
      <c r="E68" s="122">
        <f>'Non-Dairy Alternatives'!E174</f>
        <v>59601.15421591606</v>
      </c>
      <c r="F68" s="123">
        <f>'Non-Dairy Alternatives'!F174</f>
        <v>4.1188261460264462E-2</v>
      </c>
      <c r="G68" s="124">
        <f>'Non-Dairy Alternatives'!G174</f>
        <v>12.178925226859182</v>
      </c>
      <c r="H68" s="125">
        <f>'Non-Dairy Alternatives'!H174</f>
        <v>0.90412443965041156</v>
      </c>
      <c r="I68" s="182">
        <f>'Non-Dairy Alternatives'!I174</f>
        <v>10.260060108111746</v>
      </c>
      <c r="J68" s="183">
        <f>'Non-Dairy Alternatives'!J174</f>
        <v>0.26609950259230786</v>
      </c>
      <c r="K68" s="316">
        <f>'Non-Dairy Alternatives'!K174</f>
        <v>2.662603076955768E-2</v>
      </c>
      <c r="L68" s="319">
        <f>'Non-Dairy Alternatives'!L174</f>
        <v>15458251.808750594</v>
      </c>
      <c r="M68" s="127">
        <f>'Non-Dairy Alternatives'!M174</f>
        <v>996568.64564848691</v>
      </c>
      <c r="N68" s="123">
        <f>'Non-Dairy Alternatives'!N174</f>
        <v>6.8910972146807678E-2</v>
      </c>
      <c r="O68" s="121">
        <f>'Non-Dairy Alternatives'!O174</f>
        <v>3312119.9065484405</v>
      </c>
      <c r="P68" s="122">
        <f>'Non-Dairy Alternatives'!P174</f>
        <v>234450.22158631217</v>
      </c>
      <c r="Q68" s="123">
        <f>'Non-Dairy Alternatives'!Q174</f>
        <v>7.6177837645106855E-2</v>
      </c>
    </row>
    <row r="69" spans="2:17">
      <c r="B69" s="418"/>
      <c r="C69" s="332" t="s">
        <v>230</v>
      </c>
      <c r="D69" s="121">
        <f>'Non-Dairy Alternatives'!D175</f>
        <v>120501.87196190655</v>
      </c>
      <c r="E69" s="122">
        <f>'Non-Dairy Alternatives'!E175</f>
        <v>-14407.297885580891</v>
      </c>
      <c r="F69" s="123">
        <f>'Non-Dairy Alternatives'!F175</f>
        <v>-0.10679257682682429</v>
      </c>
      <c r="G69" s="124">
        <f>'Non-Dairy Alternatives'!G175</f>
        <v>0.97407474908036562</v>
      </c>
      <c r="H69" s="125">
        <f>'Non-Dairy Alternatives'!H175</f>
        <v>-7.7086004929227459E-2</v>
      </c>
      <c r="I69" s="182">
        <f>'Non-Dairy Alternatives'!I175</f>
        <v>13.342335096064019</v>
      </c>
      <c r="J69" s="183">
        <f>'Non-Dairy Alternatives'!J175</f>
        <v>0.59855612651468348</v>
      </c>
      <c r="K69" s="316">
        <f>'Non-Dairy Alternatives'!K175</f>
        <v>4.6968495604396886E-2</v>
      </c>
      <c r="L69" s="319">
        <f>'Non-Dairy Alternatives'!L175</f>
        <v>1607776.3554187587</v>
      </c>
      <c r="M69" s="127">
        <f>'Non-Dairy Alternatives'!M175</f>
        <v>-111476.28608301119</v>
      </c>
      <c r="N69" s="123">
        <f>'Non-Dairy Alternatives'!N175</f>
        <v>-6.4839967897700287E-2</v>
      </c>
      <c r="O69" s="121">
        <f>'Non-Dairy Alternatives'!O175</f>
        <v>328270.22650778294</v>
      </c>
      <c r="P69" s="122">
        <f>'Non-Dairy Alternatives'!P175</f>
        <v>-34345.916101254523</v>
      </c>
      <c r="Q69" s="123">
        <f>'Non-Dairy Alternatives'!Q175</f>
        <v>-9.4717008057430371E-2</v>
      </c>
    </row>
    <row r="70" spans="2:17">
      <c r="B70" s="418"/>
      <c r="C70" s="333" t="s">
        <v>230</v>
      </c>
      <c r="D70" s="121">
        <f>'Non-Dairy Alternatives'!D176</f>
        <v>58119.450144305847</v>
      </c>
      <c r="E70" s="122">
        <f>'Non-Dairy Alternatives'!E176</f>
        <v>-5320.4620559727118</v>
      </c>
      <c r="F70" s="123">
        <f>'Non-Dairy Alternatives'!F176</f>
        <v>-8.3866163609686559E-2</v>
      </c>
      <c r="G70" s="124">
        <f>'Non-Dairy Alternatives'!G176</f>
        <v>0.46980754650766027</v>
      </c>
      <c r="H70" s="125">
        <f>'Non-Dairy Alternatives'!H176</f>
        <v>-2.4492033114200007E-2</v>
      </c>
      <c r="I70" s="182">
        <f>'Non-Dairy Alternatives'!I176</f>
        <v>8.5162002665631196</v>
      </c>
      <c r="J70" s="183">
        <f>'Non-Dairy Alternatives'!J176</f>
        <v>-5.6245243268477907E-3</v>
      </c>
      <c r="K70" s="316">
        <f>'Non-Dairy Alternatives'!K176</f>
        <v>-6.6001407736762446E-4</v>
      </c>
      <c r="L70" s="319">
        <f>'Non-Dairy Alternatives'!L176</f>
        <v>494956.8768114394</v>
      </c>
      <c r="M70" s="127">
        <f>'Non-Dairy Alternatives'!M176</f>
        <v>-45666.939708777354</v>
      </c>
      <c r="N70" s="123">
        <f>'Non-Dairy Alternatives'!N176</f>
        <v>-8.4470824838457012E-2</v>
      </c>
      <c r="O70" s="121">
        <f>'Non-Dairy Alternatives'!O176</f>
        <v>116679.71872407198</v>
      </c>
      <c r="P70" s="122">
        <f>'Non-Dairy Alternatives'!P176</f>
        <v>-10597.118741819664</v>
      </c>
      <c r="Q70" s="123">
        <f>'Non-Dairy Alternatives'!Q176</f>
        <v>-8.3260386986434509E-2</v>
      </c>
    </row>
    <row r="71" spans="2:17" ht="15" thickBot="1">
      <c r="B71" s="417"/>
      <c r="C71" s="334" t="s">
        <v>86</v>
      </c>
      <c r="D71" s="144">
        <f>'Non-Dairy Alternatives'!D177</f>
        <v>923682.0564843195</v>
      </c>
      <c r="E71" s="145">
        <f>'Non-Dairy Alternatives'!E177</f>
        <v>-25310.523258815403</v>
      </c>
      <c r="F71" s="146">
        <f>'Non-Dairy Alternatives'!F177</f>
        <v>-2.6670939055884121E-2</v>
      </c>
      <c r="G71" s="147">
        <f>'Non-Dairy Alternatives'!G177</f>
        <v>7.4665675541075993</v>
      </c>
      <c r="H71" s="148">
        <f>'Non-Dairy Alternatives'!H177</f>
        <v>7.2379621589674592E-2</v>
      </c>
      <c r="I71" s="255">
        <f>'Non-Dairy Alternatives'!I177</f>
        <v>6.9722000529194537</v>
      </c>
      <c r="J71" s="184">
        <f>'Non-Dairy Alternatives'!J177</f>
        <v>0.54083144634363833</v>
      </c>
      <c r="K71" s="318">
        <f>'Non-Dairy Alternatives'!K177</f>
        <v>8.4092745950008208E-2</v>
      </c>
      <c r="L71" s="320">
        <f>'Non-Dairy Alternatives'!L177</f>
        <v>6440096.0831007222</v>
      </c>
      <c r="M71" s="150">
        <f>'Non-Dairy Alternatives'!M177</f>
        <v>336774.99786732811</v>
      </c>
      <c r="N71" s="146">
        <f>'Non-Dairy Alternatives'!N177</f>
        <v>5.5178974391849427E-2</v>
      </c>
      <c r="O71" s="144">
        <f>'Non-Dairy Alternatives'!O177</f>
        <v>1336258.1651472449</v>
      </c>
      <c r="P71" s="145">
        <f>'Non-Dairy Alternatives'!P177</f>
        <v>50490.567047352437</v>
      </c>
      <c r="Q71" s="146">
        <f>'Non-Dairy Alternatives'!Q177</f>
        <v>3.9268812748094913E-2</v>
      </c>
    </row>
    <row r="72" spans="2:17">
      <c r="B72" s="295"/>
      <c r="C72" s="93" t="s">
        <v>207</v>
      </c>
      <c r="D72" s="137">
        <f>'Trad vs Value Add'!D69</f>
        <v>4510268.932264097</v>
      </c>
      <c r="E72" s="138">
        <f>'Trad vs Value Add'!E69</f>
        <v>348176.2920147134</v>
      </c>
      <c r="F72" s="139">
        <f>'Trad vs Value Add'!F69</f>
        <v>8.3654142785695287E-2</v>
      </c>
      <c r="G72" s="140">
        <f>'Trad vs Value Add'!G69</f>
        <v>3.9177922007626784</v>
      </c>
      <c r="H72" s="141">
        <f>'Trad vs Value Add'!H69</f>
        <v>0.17878833657220738</v>
      </c>
      <c r="I72" s="254">
        <f>'Trad vs Value Add'!I69</f>
        <v>5.6703430462399753</v>
      </c>
      <c r="J72" s="177">
        <f>'Trad vs Value Add'!J69</f>
        <v>-0.17825191663529427</v>
      </c>
      <c r="K72" s="139">
        <f>'Trad vs Value Add'!K69</f>
        <v>-3.047773315929243E-2</v>
      </c>
      <c r="L72" s="142">
        <f>'Trad vs Value Add'!L69</f>
        <v>25574772.076735921</v>
      </c>
      <c r="M72" s="143">
        <f>'Trad vs Value Add'!M69</f>
        <v>1232378.0259531438</v>
      </c>
      <c r="N72" s="139">
        <f>'Trad vs Value Add'!N69</f>
        <v>5.0626820984911065E-2</v>
      </c>
      <c r="O72" s="137">
        <f>'Trad vs Value Add'!O69</f>
        <v>10045035.182823896</v>
      </c>
      <c r="P72" s="138">
        <f>'Trad vs Value Add'!P69</f>
        <v>782024.60785666481</v>
      </c>
      <c r="Q72" s="139">
        <f>'Trad vs Value Add'!Q69</f>
        <v>8.4424453748335626E-2</v>
      </c>
    </row>
    <row r="73" spans="2:17">
      <c r="B73" s="295" t="s">
        <v>220</v>
      </c>
      <c r="C73" s="94" t="s">
        <v>208</v>
      </c>
      <c r="D73" s="121">
        <f>'Trad vs Value Add'!D70</f>
        <v>92157997.393751428</v>
      </c>
      <c r="E73" s="122">
        <f>'Trad vs Value Add'!E70</f>
        <v>2190477.1217509359</v>
      </c>
      <c r="F73" s="123">
        <f>'Trad vs Value Add'!F70</f>
        <v>2.4347421326367844E-2</v>
      </c>
      <c r="G73" s="124">
        <f>'Trad vs Value Add'!G70</f>
        <v>80.051963386117023</v>
      </c>
      <c r="H73" s="125">
        <f>'Trad vs Value Add'!H70</f>
        <v>-0.77009777984699213</v>
      </c>
      <c r="I73" s="256">
        <f>'Trad vs Value Add'!I70</f>
        <v>3.3883255691206506</v>
      </c>
      <c r="J73" s="183">
        <f>'Trad vs Value Add'!J70</f>
        <v>-2.8036908367627955E-2</v>
      </c>
      <c r="K73" s="123">
        <f>'Trad vs Value Add'!K70</f>
        <v>-8.2066550468148178E-3</v>
      </c>
      <c r="L73" s="126">
        <f>'Trad vs Value Add'!L70</f>
        <v>312261298.96820223</v>
      </c>
      <c r="M73" s="127">
        <f>'Trad vs Value Add'!M70</f>
        <v>4899638.5182737112</v>
      </c>
      <c r="N73" s="123">
        <f>'Trad vs Value Add'!N70</f>
        <v>1.5940955391448044E-2</v>
      </c>
      <c r="O73" s="121">
        <f>'Trad vs Value Add'!O70</f>
        <v>102987728.44989908</v>
      </c>
      <c r="P73" s="122">
        <f>'Trad vs Value Add'!P70</f>
        <v>2693901.165748626</v>
      </c>
      <c r="Q73" s="123">
        <f>'Trad vs Value Add'!Q70</f>
        <v>2.6860089386322047E-2</v>
      </c>
    </row>
    <row r="74" spans="2:17">
      <c r="B74" s="295" t="s">
        <v>218</v>
      </c>
      <c r="C74" s="94" t="s">
        <v>209</v>
      </c>
      <c r="D74" s="121">
        <f>'Trad vs Value Add'!D71</f>
        <v>1083656.4273185837</v>
      </c>
      <c r="E74" s="122">
        <f>'Trad vs Value Add'!E71</f>
        <v>73359.718776960857</v>
      </c>
      <c r="F74" s="123">
        <f>'Trad vs Value Add'!F71</f>
        <v>7.261205362418395E-2</v>
      </c>
      <c r="G74" s="124">
        <f>'Trad vs Value Add'!G71</f>
        <v>0.94130544386937232</v>
      </c>
      <c r="H74" s="125">
        <f>'Trad vs Value Add'!H71</f>
        <v>3.3708322967781257E-2</v>
      </c>
      <c r="I74" s="256">
        <f>'Trad vs Value Add'!I71</f>
        <v>12.726943290854665</v>
      </c>
      <c r="J74" s="183">
        <f>'Trad vs Value Add'!J71</f>
        <v>3.8624583996902828E-2</v>
      </c>
      <c r="K74" s="123">
        <f>'Trad vs Value Add'!K71</f>
        <v>3.0441057550065378E-3</v>
      </c>
      <c r="L74" s="126">
        <f>'Trad vs Value Add'!L71</f>
        <v>13791633.897253785</v>
      </c>
      <c r="M74" s="127">
        <f>'Trad vs Value Add'!M71</f>
        <v>972667.27078828774</v>
      </c>
      <c r="N74" s="123">
        <f>'Trad vs Value Add'!N71</f>
        <v>7.587719814951073E-2</v>
      </c>
      <c r="O74" s="121">
        <f>'Trad vs Value Add'!O71</f>
        <v>2441553.0148380995</v>
      </c>
      <c r="P74" s="122">
        <f>'Trad vs Value Add'!P71</f>
        <v>238412.86111508822</v>
      </c>
      <c r="Q74" s="123">
        <f>'Trad vs Value Add'!Q71</f>
        <v>0.10821502241344132</v>
      </c>
    </row>
    <row r="75" spans="2:17" ht="15" thickBot="1">
      <c r="B75" s="295"/>
      <c r="C75" s="95" t="s">
        <v>210</v>
      </c>
      <c r="D75" s="144">
        <f>'Trad vs Value Add'!D72</f>
        <v>16933171.993001308</v>
      </c>
      <c r="E75" s="145">
        <f>'Trad vs Value Add'!E72</f>
        <v>1159888.7797766235</v>
      </c>
      <c r="F75" s="146">
        <f>'Trad vs Value Add'!F72</f>
        <v>7.3535025276420946E-2</v>
      </c>
      <c r="G75" s="147">
        <f>'Trad vs Value Add'!G72</f>
        <v>14.70880121887796</v>
      </c>
      <c r="H75" s="148">
        <f>'Trad vs Value Add'!H72</f>
        <v>0.53891794552437844</v>
      </c>
      <c r="I75" s="255">
        <f>'Trad vs Value Add'!I72</f>
        <v>8.5247106124058636</v>
      </c>
      <c r="J75" s="184">
        <f>'Trad vs Value Add'!J72</f>
        <v>4.5398098609192417E-2</v>
      </c>
      <c r="K75" s="146">
        <f>'Trad vs Value Add'!K72</f>
        <v>5.3539834196847051E-3</v>
      </c>
      <c r="L75" s="149">
        <f>'Trad vs Value Add'!L72</f>
        <v>144350390.99043199</v>
      </c>
      <c r="M75" s="150">
        <f>'Trad vs Value Add'!M72</f>
        <v>10603793.25687696</v>
      </c>
      <c r="N75" s="146">
        <f>'Trad vs Value Add'!N72</f>
        <v>7.9282714002201687E-2</v>
      </c>
      <c r="O75" s="144">
        <f>'Trad vs Value Add'!O72</f>
        <v>23281141.433015764</v>
      </c>
      <c r="P75" s="145">
        <f>'Trad vs Value Add'!P72</f>
        <v>1584734.6609478071</v>
      </c>
      <c r="Q75" s="146">
        <f>'Trad vs Value Add'!Q72</f>
        <v>7.3041341711384253E-2</v>
      </c>
    </row>
    <row r="76" spans="2:17">
      <c r="B76" s="416" t="s">
        <v>219</v>
      </c>
      <c r="C76" s="173" t="s">
        <v>216</v>
      </c>
      <c r="D76" s="137">
        <f>Filtration!D39</f>
        <v>112599192.25216156</v>
      </c>
      <c r="E76" s="138">
        <f>Filtration!E39</f>
        <v>3409437.2053751051</v>
      </c>
      <c r="F76" s="139">
        <f>Filtration!F39</f>
        <v>3.1224881894040366E-2</v>
      </c>
      <c r="G76" s="140">
        <f>Filtration!G39</f>
        <v>97.807967516528862</v>
      </c>
      <c r="H76" s="141">
        <f>Filtration!H39</f>
        <v>-0.28233256518271332</v>
      </c>
      <c r="I76" s="254">
        <f>Filtration!I39</f>
        <v>4.1876259980894961</v>
      </c>
      <c r="J76" s="177">
        <f>Filtration!J39</f>
        <v>-2.0586685596963861E-2</v>
      </c>
      <c r="K76" s="139">
        <f>Filtration!K39</f>
        <v>-4.8920259369898585E-3</v>
      </c>
      <c r="L76" s="142">
        <f>Filtration!L39</f>
        <v>471523304.83902907</v>
      </c>
      <c r="M76" s="143">
        <f>Filtration!M39</f>
        <v>12029592.722524643</v>
      </c>
      <c r="N76" s="139">
        <f>Filtration!N39</f>
        <v>2.6180103024945302E-2</v>
      </c>
      <c r="O76" s="137">
        <f>Filtration!O39</f>
        <v>133995130.27937216</v>
      </c>
      <c r="P76" s="138">
        <f>Filtration!P39</f>
        <v>4515913.816336602</v>
      </c>
      <c r="Q76" s="139">
        <f>Filtration!Q39</f>
        <v>3.487751887675216E-2</v>
      </c>
    </row>
    <row r="77" spans="2:17">
      <c r="B77" s="417"/>
      <c r="C77" s="174" t="s">
        <v>217</v>
      </c>
      <c r="D77" s="144">
        <f>Filtration!D40</f>
        <v>2523527.4108696477</v>
      </c>
      <c r="E77" s="145">
        <f>Filtration!E40</f>
        <v>397734.48213813128</v>
      </c>
      <c r="F77" s="146">
        <f>Filtration!F40</f>
        <v>0.18709935326366134</v>
      </c>
      <c r="G77" s="147">
        <f>Filtration!G40</f>
        <v>2.1920324834716607</v>
      </c>
      <c r="H77" s="148">
        <f>Filtration!H40</f>
        <v>0.28233256518256056</v>
      </c>
      <c r="I77" s="255">
        <f>Filtration!I40</f>
        <v>11.057052851596762</v>
      </c>
      <c r="J77" s="184">
        <f>Filtration!J40</f>
        <v>0.63082417812549352</v>
      </c>
      <c r="K77" s="146">
        <f>Filtration!K40</f>
        <v>6.0503581676716607E-2</v>
      </c>
      <c r="L77" s="149">
        <f>Filtration!L40</f>
        <v>27902775.954438832</v>
      </c>
      <c r="M77" s="150">
        <f>Filtration!M40</f>
        <v>5738772.7670358308</v>
      </c>
      <c r="N77" s="146">
        <f>Filtration!N40</f>
        <v>0.25892311594222678</v>
      </c>
      <c r="O77" s="144">
        <f>Filtration!O40</f>
        <v>6170041.3108804822</v>
      </c>
      <c r="P77" s="145">
        <f>Filtration!P40</f>
        <v>880030.81765904743</v>
      </c>
      <c r="Q77" s="146">
        <f>Filtration!Q40</f>
        <v>0.16635710246448659</v>
      </c>
    </row>
    <row r="78" spans="2:17">
      <c r="B78" s="119"/>
      <c r="C78" s="91"/>
      <c r="D78" s="71"/>
      <c r="E78" s="71"/>
      <c r="F78" s="72"/>
      <c r="G78" s="73"/>
      <c r="H78" s="73"/>
      <c r="I78" s="189"/>
      <c r="J78" s="189"/>
      <c r="K78" s="72"/>
      <c r="L78" s="74"/>
      <c r="M78" s="74"/>
      <c r="N78" s="72"/>
      <c r="O78" s="71"/>
      <c r="P78" s="71"/>
      <c r="Q78" s="72"/>
    </row>
    <row r="79" spans="2:17" ht="23.5">
      <c r="B79" s="430" t="s">
        <v>139</v>
      </c>
      <c r="C79" s="430"/>
      <c r="D79" s="430"/>
      <c r="E79" s="430"/>
      <c r="F79" s="430"/>
      <c r="G79" s="430"/>
      <c r="H79" s="430"/>
      <c r="I79" s="430"/>
      <c r="J79" s="430"/>
      <c r="K79" s="430"/>
      <c r="L79" s="430"/>
      <c r="M79" s="430"/>
      <c r="N79" s="430"/>
      <c r="O79" s="430"/>
      <c r="P79" s="430"/>
      <c r="Q79" s="430"/>
    </row>
    <row r="80" spans="2:17">
      <c r="B80" s="419" t="s">
        <v>17</v>
      </c>
      <c r="C80" s="419"/>
      <c r="D80" s="419"/>
      <c r="E80" s="419"/>
      <c r="F80" s="419"/>
      <c r="G80" s="419"/>
      <c r="H80" s="419"/>
      <c r="I80" s="419"/>
      <c r="J80" s="419"/>
      <c r="K80" s="419"/>
      <c r="L80" s="419"/>
      <c r="M80" s="419"/>
      <c r="N80" s="419"/>
      <c r="O80" s="419"/>
      <c r="P80" s="419"/>
      <c r="Q80" s="419"/>
    </row>
    <row r="81" spans="2:17" ht="15" thickBot="1">
      <c r="B81" s="420" t="str">
        <f>'HOME PAGE'!H6</f>
        <v>LATEST 52 WEEKS ENDING 06-16-2024</v>
      </c>
      <c r="C81" s="420"/>
      <c r="D81" s="420"/>
      <c r="E81" s="420"/>
      <c r="F81" s="420"/>
      <c r="G81" s="420"/>
      <c r="H81" s="420"/>
      <c r="I81" s="420"/>
      <c r="J81" s="420"/>
      <c r="K81" s="420"/>
      <c r="L81" s="420"/>
      <c r="M81" s="420"/>
      <c r="N81" s="420"/>
      <c r="O81" s="420"/>
      <c r="P81" s="420"/>
      <c r="Q81" s="420"/>
    </row>
    <row r="82" spans="2:17">
      <c r="D82" s="413" t="s">
        <v>76</v>
      </c>
      <c r="E82" s="414"/>
      <c r="F82" s="415"/>
      <c r="G82" s="421" t="s">
        <v>19</v>
      </c>
      <c r="H82" s="422"/>
      <c r="I82" s="413" t="s">
        <v>20</v>
      </c>
      <c r="J82" s="414"/>
      <c r="K82" s="415"/>
      <c r="L82" s="421" t="s">
        <v>21</v>
      </c>
      <c r="M82" s="414"/>
      <c r="N82" s="422"/>
      <c r="O82" s="413" t="s">
        <v>22</v>
      </c>
      <c r="P82" s="414"/>
      <c r="Q82" s="415"/>
    </row>
    <row r="83" spans="2:17" ht="29.5" thickBot="1">
      <c r="B83" s="14"/>
      <c r="C83" s="90"/>
      <c r="D83" s="128" t="s">
        <v>18</v>
      </c>
      <c r="E83" s="129" t="s">
        <v>24</v>
      </c>
      <c r="F83" s="17" t="s">
        <v>25</v>
      </c>
      <c r="G83" s="18" t="s">
        <v>18</v>
      </c>
      <c r="H83" s="58" t="s">
        <v>24</v>
      </c>
      <c r="I83" s="15" t="s">
        <v>18</v>
      </c>
      <c r="J83" s="16" t="s">
        <v>24</v>
      </c>
      <c r="K83" s="17" t="s">
        <v>25</v>
      </c>
      <c r="L83" s="18" t="s">
        <v>18</v>
      </c>
      <c r="M83" s="16" t="s">
        <v>24</v>
      </c>
      <c r="N83" s="58" t="s">
        <v>25</v>
      </c>
      <c r="O83" s="15" t="s">
        <v>18</v>
      </c>
      <c r="P83" s="16" t="s">
        <v>24</v>
      </c>
      <c r="Q83" s="17" t="s">
        <v>25</v>
      </c>
    </row>
    <row r="84" spans="2:17" ht="15" thickBot="1">
      <c r="C84" s="382" t="s">
        <v>77</v>
      </c>
      <c r="D84" s="383">
        <f>'Segment Data'!E147</f>
        <v>1516208068.0627041</v>
      </c>
      <c r="E84" s="384">
        <f>'Segment Data'!F147</f>
        <v>57136597.866221666</v>
      </c>
      <c r="F84" s="385">
        <f>'Segment Data'!G147</f>
        <v>3.9159560743468928E-2</v>
      </c>
      <c r="G84" s="386">
        <f>'Segment Data'!H147</f>
        <v>100.00000000000006</v>
      </c>
      <c r="H84" s="387">
        <f>'Segment Data'!I147</f>
        <v>0</v>
      </c>
      <c r="I84" s="388">
        <f>'Segment Data'!J147</f>
        <v>0</v>
      </c>
      <c r="J84" s="389">
        <f>'Segment Data'!K147</f>
        <v>4.3309017140416852</v>
      </c>
      <c r="K84" s="385">
        <f>'Segment Data'!L147</f>
        <v>-0.16315608727661424</v>
      </c>
      <c r="L84" s="390">
        <f>'Segment Data'!M147</f>
        <v>-3.6304848422010413E-2</v>
      </c>
      <c r="M84" s="391">
        <f>'Segment Data'!N147</f>
        <v>6566548120.816597</v>
      </c>
      <c r="N84" s="385">
        <f>'Segment Data'!O147</f>
        <v>9396597.4991340637</v>
      </c>
      <c r="O84" s="383">
        <f>'Segment Data'!P147</f>
        <v>1.4330304043942603E-3</v>
      </c>
      <c r="P84" s="384">
        <f>'Segment Data'!Q147</f>
        <v>1847621509.1379759</v>
      </c>
      <c r="Q84" s="385">
        <f>'Segment Data'!R147</f>
        <v>72580478.864242315</v>
      </c>
    </row>
    <row r="85" spans="2:17">
      <c r="B85" s="416" t="s">
        <v>111</v>
      </c>
      <c r="C85" s="93" t="s">
        <v>111</v>
      </c>
      <c r="D85" s="137">
        <f>'Segment Data'!E150</f>
        <v>1431060596.4061508</v>
      </c>
      <c r="E85" s="138">
        <f>'Segment Data'!F150</f>
        <v>52531470.108154774</v>
      </c>
      <c r="F85" s="139">
        <f>'Segment Data'!G150</f>
        <v>3.8106898944693803E-2</v>
      </c>
      <c r="G85" s="140">
        <f>'Segment Data'!H150</f>
        <v>94.384182919871435</v>
      </c>
      <c r="H85" s="141">
        <f>'Segment Data'!I150</f>
        <v>-9.5707507453568041E-2</v>
      </c>
      <c r="I85" s="176">
        <f>'Segment Data'!J150</f>
        <v>0</v>
      </c>
      <c r="J85" s="177">
        <f>'Segment Data'!K150</f>
        <v>4.1471347847120308</v>
      </c>
      <c r="K85" s="139">
        <f>'Segment Data'!L150</f>
        <v>-0.14864234216461902</v>
      </c>
      <c r="L85" s="142">
        <f>'Segment Data'!M150</f>
        <v>-3.460196788018495E-2</v>
      </c>
      <c r="M85" s="143">
        <f>'Segment Data'!N150</f>
        <v>5934801178.386693</v>
      </c>
      <c r="N85" s="139">
        <f>'Segment Data'!O150</f>
        <v>12947288.902508736</v>
      </c>
      <c r="O85" s="137">
        <f>'Segment Data'!P150</f>
        <v>2.1863573712110774E-3</v>
      </c>
      <c r="P85" s="138">
        <f>'Segment Data'!Q150</f>
        <v>1650115209.1079276</v>
      </c>
      <c r="Q85" s="139">
        <f>'Segment Data'!R150</f>
        <v>65318524.891468763</v>
      </c>
    </row>
    <row r="86" spans="2:17">
      <c r="B86" s="418"/>
      <c r="C86" s="118" t="s">
        <v>110</v>
      </c>
      <c r="D86" s="151">
        <f>'Segment Data'!E151</f>
        <v>1418685072.3806357</v>
      </c>
      <c r="E86" s="152">
        <f>'Segment Data'!F151</f>
        <v>54635568.185041904</v>
      </c>
      <c r="F86" s="153">
        <f>'Segment Data'!G151</f>
        <v>4.0053948201287277E-2</v>
      </c>
      <c r="G86" s="154">
        <f>'Segment Data'!H151</f>
        <v>93.567967501539869</v>
      </c>
      <c r="H86" s="155">
        <f>'Segment Data'!I151</f>
        <v>8.0463149754550045E-2</v>
      </c>
      <c r="I86" s="178">
        <f>'Segment Data'!J151</f>
        <v>0</v>
      </c>
      <c r="J86" s="179">
        <f>'Segment Data'!K151</f>
        <v>4.0986693759425217</v>
      </c>
      <c r="K86" s="153">
        <f>'Segment Data'!L151</f>
        <v>-0.14454312242032241</v>
      </c>
      <c r="L86" s="156">
        <f>'Segment Data'!M151</f>
        <v>-3.4064549554398089E-2</v>
      </c>
      <c r="M86" s="157">
        <f>'Segment Data'!N151</f>
        <v>5814721060.2733116</v>
      </c>
      <c r="N86" s="153">
        <f>'Segment Data'!O151</f>
        <v>26769155.684926987</v>
      </c>
      <c r="O86" s="151">
        <f>'Segment Data'!P151</f>
        <v>4.6249789435371435E-3</v>
      </c>
      <c r="P86" s="152">
        <f>'Segment Data'!Q151</f>
        <v>1635695795.9621806</v>
      </c>
      <c r="Q86" s="153">
        <f>'Segment Data'!R151</f>
        <v>67031281.156054258</v>
      </c>
    </row>
    <row r="87" spans="2:17" ht="15" thickBot="1">
      <c r="B87" s="417"/>
      <c r="C87" s="114" t="s">
        <v>109</v>
      </c>
      <c r="D87" s="158">
        <f>'Segment Data'!E152</f>
        <v>12375524.025500707</v>
      </c>
      <c r="E87" s="159">
        <f>'Segment Data'!F152</f>
        <v>-2104098.0768657252</v>
      </c>
      <c r="F87" s="160">
        <f>'Segment Data'!G152</f>
        <v>-0.14531443306948241</v>
      </c>
      <c r="G87" s="161">
        <f>'Segment Data'!H152</f>
        <v>0.81621541833062672</v>
      </c>
      <c r="H87" s="162">
        <f>'Segment Data'!I152</f>
        <v>-0.17617065720661729</v>
      </c>
      <c r="I87" s="180">
        <f>'Segment Data'!J152</f>
        <v>0</v>
      </c>
      <c r="J87" s="181">
        <f>'Segment Data'!K152</f>
        <v>9.703033008214252</v>
      </c>
      <c r="K87" s="160">
        <f>'Segment Data'!L152</f>
        <v>0.45541701732964235</v>
      </c>
      <c r="L87" s="163">
        <f>'Segment Data'!M152</f>
        <v>4.9246964599151573E-2</v>
      </c>
      <c r="M87" s="164">
        <f>'Segment Data'!N152</f>
        <v>120080118.11338188</v>
      </c>
      <c r="N87" s="160">
        <f>'Segment Data'!O152</f>
        <v>-13821866.782428175</v>
      </c>
      <c r="O87" s="158">
        <f>'Segment Data'!P152</f>
        <v>-0.10322376321144944</v>
      </c>
      <c r="P87" s="159">
        <f>'Segment Data'!Q152</f>
        <v>14419413.145744855</v>
      </c>
      <c r="Q87" s="160">
        <f>'Segment Data'!R152</f>
        <v>-1712756.2645888645</v>
      </c>
    </row>
    <row r="88" spans="2:17">
      <c r="B88" s="416" t="s">
        <v>108</v>
      </c>
      <c r="C88" s="93" t="s">
        <v>185</v>
      </c>
      <c r="D88" s="137">
        <f>Fat!E131</f>
        <v>54765828.022570759</v>
      </c>
      <c r="E88" s="138">
        <f>Fat!F131</f>
        <v>-2874731.521907948</v>
      </c>
      <c r="F88" s="139">
        <f>Fat!G131</f>
        <v>-4.9873414564784765E-2</v>
      </c>
      <c r="G88" s="140">
        <f>Fat!H131</f>
        <v>3.6120258938172265</v>
      </c>
      <c r="H88" s="141">
        <f>Fat!I131</f>
        <v>-0.33847007035351417</v>
      </c>
      <c r="I88" s="254">
        <f>Fat!J131</f>
        <v>4.5198513975095898</v>
      </c>
      <c r="J88" s="177">
        <f>Fat!K131</f>
        <v>4.3366050678480761E-2</v>
      </c>
      <c r="K88" s="139">
        <f>Fat!L131</f>
        <v>9.6875220889932022E-3</v>
      </c>
      <c r="L88" s="142">
        <f>Fat!M131</f>
        <v>247533404.32358631</v>
      </c>
      <c r="M88" s="143">
        <f>Fat!N131</f>
        <v>-10493715.860418618</v>
      </c>
      <c r="N88" s="139">
        <f>Fat!O131</f>
        <v>-4.0669042281041283E-2</v>
      </c>
      <c r="O88" s="137">
        <f>Fat!P131</f>
        <v>74987813.159067661</v>
      </c>
      <c r="P88" s="138">
        <f>Fat!Q131</f>
        <v>-661404.30987219512</v>
      </c>
      <c r="Q88" s="139">
        <f>Fat!R131</f>
        <v>-8.7430423208773485E-3</v>
      </c>
    </row>
    <row r="89" spans="2:17">
      <c r="B89" s="418"/>
      <c r="C89" s="94" t="s">
        <v>186</v>
      </c>
      <c r="D89" s="121">
        <f>Fat!E132</f>
        <v>165971931.82434642</v>
      </c>
      <c r="E89" s="122">
        <f>Fat!F132</f>
        <v>2872181.0639612079</v>
      </c>
      <c r="F89" s="123">
        <f>Fat!G132</f>
        <v>1.7609965990572334E-2</v>
      </c>
      <c r="G89" s="124">
        <f>Fat!H132</f>
        <v>10.946514223236715</v>
      </c>
      <c r="H89" s="125">
        <f>Fat!I132</f>
        <v>-0.23181076576617698</v>
      </c>
      <c r="I89" s="256">
        <f>Fat!J132</f>
        <v>4.3022195232709812</v>
      </c>
      <c r="J89" s="183">
        <f>Fat!K132</f>
        <v>-0.3862523389086121</v>
      </c>
      <c r="K89" s="123">
        <f>Fat!L132</f>
        <v>-8.2383418363750141E-2</v>
      </c>
      <c r="L89" s="126">
        <f>Fat!M132</f>
        <v>714047685.40970349</v>
      </c>
      <c r="M89" s="127">
        <f>Fat!N132</f>
        <v>-50640906.758867264</v>
      </c>
      <c r="N89" s="123">
        <f>Fat!O132</f>
        <v>-6.6224221568750435E-2</v>
      </c>
      <c r="O89" s="121">
        <f>Fat!P132</f>
        <v>221959813.15837115</v>
      </c>
      <c r="P89" s="122">
        <f>Fat!Q132</f>
        <v>-4132090.1781355143</v>
      </c>
      <c r="Q89" s="123">
        <f>Fat!R132</f>
        <v>-1.827615282616055E-2</v>
      </c>
    </row>
    <row r="90" spans="2:17">
      <c r="B90" s="418"/>
      <c r="C90" s="94" t="s">
        <v>187</v>
      </c>
      <c r="D90" s="121">
        <f>Fat!E133</f>
        <v>562916144.00188756</v>
      </c>
      <c r="E90" s="122">
        <f>Fat!F133</f>
        <v>2752682.1707582474</v>
      </c>
      <c r="F90" s="123">
        <f>Fat!G133</f>
        <v>4.9140694785053465E-3</v>
      </c>
      <c r="G90" s="124">
        <f>Fat!H133</f>
        <v>37.126576217282597</v>
      </c>
      <c r="H90" s="125">
        <f>Fat!I133</f>
        <v>-1.2652005581002044</v>
      </c>
      <c r="I90" s="256">
        <f>Fat!J133</f>
        <v>4.2867779485075879</v>
      </c>
      <c r="J90" s="183">
        <f>Fat!K133</f>
        <v>-0.10579218847181249</v>
      </c>
      <c r="K90" s="123">
        <f>Fat!L133</f>
        <v>-2.4084348154441004E-2</v>
      </c>
      <c r="L90" s="126">
        <f>Fat!M133</f>
        <v>2413096512.9662132</v>
      </c>
      <c r="M90" s="127">
        <f>Fat!N133</f>
        <v>-47460781.300205708</v>
      </c>
      <c r="N90" s="123">
        <f>Fat!O133</f>
        <v>-1.9288630836111247E-2</v>
      </c>
      <c r="O90" s="121">
        <f>Fat!P133</f>
        <v>669491970.3568362</v>
      </c>
      <c r="P90" s="122">
        <f>Fat!Q133</f>
        <v>11513579.575225711</v>
      </c>
      <c r="Q90" s="123">
        <f>Fat!R133</f>
        <v>1.749841596096912E-2</v>
      </c>
    </row>
    <row r="91" spans="2:17" ht="15" thickBot="1">
      <c r="B91" s="417"/>
      <c r="C91" s="95" t="s">
        <v>188</v>
      </c>
      <c r="D91" s="144">
        <f>Fat!E134</f>
        <v>732554164.21353269</v>
      </c>
      <c r="E91" s="145">
        <f>Fat!F134</f>
        <v>54386466.153426766</v>
      </c>
      <c r="F91" s="146">
        <f>Fat!G134</f>
        <v>8.0196190866947639E-2</v>
      </c>
      <c r="G91" s="147">
        <f>Fat!H134</f>
        <v>48.314883665639329</v>
      </c>
      <c r="H91" s="148">
        <f>Fat!I134</f>
        <v>1.8354813942219863</v>
      </c>
      <c r="I91" s="255">
        <f>Fat!J134</f>
        <v>4.3571802250885465</v>
      </c>
      <c r="J91" s="184">
        <f>Fat!K134</f>
        <v>-0.17544279056280754</v>
      </c>
      <c r="K91" s="146">
        <f>Fat!L134</f>
        <v>-3.8706680426983574E-2</v>
      </c>
      <c r="L91" s="149">
        <f>Fat!M134</f>
        <v>3191870518.1174726</v>
      </c>
      <c r="M91" s="150">
        <f>Fat!N134</f>
        <v>117992001.41893864</v>
      </c>
      <c r="N91" s="146">
        <f>Fat!O134</f>
        <v>3.8385382108615883E-2</v>
      </c>
      <c r="O91" s="144">
        <f>Fat!P134</f>
        <v>881181912.46370506</v>
      </c>
      <c r="P91" s="145">
        <f>Fat!Q134</f>
        <v>65860393.777022243</v>
      </c>
      <c r="Q91" s="146">
        <f>Fat!R134</f>
        <v>8.0778431903906989E-2</v>
      </c>
    </row>
    <row r="92" spans="2:17" ht="15" customHeight="1">
      <c r="B92" s="427" t="s">
        <v>107</v>
      </c>
      <c r="C92" s="93" t="s">
        <v>201</v>
      </c>
      <c r="D92" s="137">
        <f>Fat!E135</f>
        <v>54541406.689949825</v>
      </c>
      <c r="E92" s="138">
        <f>Fat!F135</f>
        <v>-2861945.4507319704</v>
      </c>
      <c r="F92" s="139">
        <f>Fat!G135</f>
        <v>-4.9856765223710825E-2</v>
      </c>
      <c r="G92" s="140">
        <f>Fat!H135</f>
        <v>3.59722440730966</v>
      </c>
      <c r="H92" s="141">
        <f>Fat!I135</f>
        <v>-0.33701413502519451</v>
      </c>
      <c r="I92" s="254">
        <f>Fat!J135</f>
        <v>4.508559754577691</v>
      </c>
      <c r="J92" s="177">
        <f>Fat!K135</f>
        <v>4.6281011992654442E-2</v>
      </c>
      <c r="K92" s="139">
        <f>Fat!L135</f>
        <v>1.0371609364287148E-2</v>
      </c>
      <c r="L92" s="142">
        <f>Fat!M135</f>
        <v>245903191.16036221</v>
      </c>
      <c r="M92" s="143">
        <f>Fat!N135</f>
        <v>-10246566.850125402</v>
      </c>
      <c r="N92" s="139">
        <f>Fat!O135</f>
        <v>-4.0002250752490948E-2</v>
      </c>
      <c r="O92" s="137">
        <f>Fat!P135</f>
        <v>74445664.690066189</v>
      </c>
      <c r="P92" s="138">
        <f>Fat!Q135</f>
        <v>-612433.38084676862</v>
      </c>
      <c r="Q92" s="139">
        <f>Fat!R135</f>
        <v>-8.1594577612152837E-3</v>
      </c>
    </row>
    <row r="93" spans="2:17">
      <c r="B93" s="428"/>
      <c r="C93" s="94" t="s">
        <v>202</v>
      </c>
      <c r="D93" s="121">
        <f>Fat!E136</f>
        <v>119536589.66383201</v>
      </c>
      <c r="E93" s="122">
        <f>Fat!F136</f>
        <v>2702322.5316110253</v>
      </c>
      <c r="F93" s="123">
        <f>Fat!G136</f>
        <v>2.3129537232024704E-2</v>
      </c>
      <c r="G93" s="124">
        <f>Fat!H136</f>
        <v>7.883917265825322</v>
      </c>
      <c r="H93" s="125">
        <f>Fat!I136</f>
        <v>-0.12352236401596617</v>
      </c>
      <c r="I93" s="256">
        <f>Fat!J136</f>
        <v>3.7688511057703011</v>
      </c>
      <c r="J93" s="183">
        <f>Fat!K136</f>
        <v>-0.24104701269764428</v>
      </c>
      <c r="K93" s="123">
        <f>Fat!L136</f>
        <v>-6.0113001771162376E-2</v>
      </c>
      <c r="L93" s="126">
        <f>Fat!M136</f>
        <v>450515608.13454401</v>
      </c>
      <c r="M93" s="127">
        <f>Fat!N136</f>
        <v>-17977899.811530232</v>
      </c>
      <c r="N93" s="123">
        <f>Fat!O136</f>
        <v>-3.8373850451732562E-2</v>
      </c>
      <c r="O93" s="121">
        <f>Fat!P136</f>
        <v>133860410.57543723</v>
      </c>
      <c r="P93" s="122">
        <f>Fat!Q136</f>
        <v>2690493.385117054</v>
      </c>
      <c r="Q93" s="123">
        <f>Fat!R136</f>
        <v>2.0511512416473508E-2</v>
      </c>
    </row>
    <row r="94" spans="2:17">
      <c r="B94" s="428"/>
      <c r="C94" s="94" t="s">
        <v>203</v>
      </c>
      <c r="D94" s="121">
        <f>Fat!E137</f>
        <v>549396598.82949543</v>
      </c>
      <c r="E94" s="122">
        <f>Fat!F137</f>
        <v>782304.59066855907</v>
      </c>
      <c r="F94" s="123">
        <f>Fat!G137</f>
        <v>1.4259646510923765E-3</v>
      </c>
      <c r="G94" s="124">
        <f>Fat!H137</f>
        <v>36.23490801836143</v>
      </c>
      <c r="H94" s="125">
        <f>Fat!I137</f>
        <v>-1.365326476316838</v>
      </c>
      <c r="I94" s="256">
        <f>Fat!J137</f>
        <v>4.1364000432933361</v>
      </c>
      <c r="J94" s="183">
        <f>Fat!K137</f>
        <v>-0.13063163311561699</v>
      </c>
      <c r="K94" s="123">
        <f>Fat!L137</f>
        <v>-3.0614169994996124E-2</v>
      </c>
      <c r="L94" s="126">
        <f>Fat!M137</f>
        <v>2272524115.1835365</v>
      </c>
      <c r="M94" s="127">
        <f>Fat!N137</f>
        <v>-68430456.464279652</v>
      </c>
      <c r="N94" s="123">
        <f>Fat!O137</f>
        <v>-2.9231860068139177E-2</v>
      </c>
      <c r="O94" s="121">
        <f>Fat!P137</f>
        <v>638351434.61485755</v>
      </c>
      <c r="P94" s="122">
        <f>Fat!Q137</f>
        <v>5076645.8725794554</v>
      </c>
      <c r="Q94" s="123">
        <f>Fat!R137</f>
        <v>8.0164976765646715E-3</v>
      </c>
    </row>
    <row r="95" spans="2:17" ht="15" thickBot="1">
      <c r="B95" s="429"/>
      <c r="C95" s="95" t="s">
        <v>204</v>
      </c>
      <c r="D95" s="144">
        <f>Fat!E138</f>
        <v>707586001.2228235</v>
      </c>
      <c r="E95" s="145">
        <f>Fat!F138</f>
        <v>51908788.436645031</v>
      </c>
      <c r="F95" s="146">
        <f>Fat!G138</f>
        <v>7.9168205672526401E-2</v>
      </c>
      <c r="G95" s="147">
        <f>Fat!H138</f>
        <v>46.66813322837173</v>
      </c>
      <c r="H95" s="148">
        <f>Fat!I138</f>
        <v>1.7301554679071529</v>
      </c>
      <c r="I95" s="255">
        <f>Fat!J138</f>
        <v>4.1915163086645455</v>
      </c>
      <c r="J95" s="184">
        <f>Fat!K138</f>
        <v>-0.16467603137834619</v>
      </c>
      <c r="K95" s="146">
        <f>Fat!L138</f>
        <v>-3.780274572924959E-2</v>
      </c>
      <c r="L95" s="149">
        <f>Fat!M138</f>
        <v>2965858263.9081955</v>
      </c>
      <c r="M95" s="150">
        <f>Fat!N138</f>
        <v>109602212.02837181</v>
      </c>
      <c r="N95" s="146">
        <f>Fat!O138</f>
        <v>3.8372684394397318E-2</v>
      </c>
      <c r="O95" s="144">
        <f>Fat!P138</f>
        <v>803457699.22757101</v>
      </c>
      <c r="P95" s="145">
        <f>Fat!Q138</f>
        <v>58163819.014619231</v>
      </c>
      <c r="Q95" s="146">
        <f>Fat!R138</f>
        <v>7.8041455268625257E-2</v>
      </c>
    </row>
    <row r="96" spans="2:17" ht="15" thickBot="1">
      <c r="B96" s="416" t="s">
        <v>106</v>
      </c>
      <c r="C96" s="165" t="s">
        <v>106</v>
      </c>
      <c r="D96" s="130">
        <f>'Segment Data'!E153</f>
        <v>72891128.425485551</v>
      </c>
      <c r="E96" s="131">
        <f>'Segment Data'!F153</f>
        <v>3571666.7315325439</v>
      </c>
      <c r="F96" s="132">
        <f>'Segment Data'!G153</f>
        <v>5.1524732654467706E-2</v>
      </c>
      <c r="G96" s="133">
        <f>'Segment Data'!H153</f>
        <v>4.8074621129420816</v>
      </c>
      <c r="H96" s="134">
        <f>'Segment Data'!I153</f>
        <v>5.6532284630224083E-2</v>
      </c>
      <c r="I96" s="185">
        <f>'Segment Data'!J153</f>
        <v>0</v>
      </c>
      <c r="J96" s="186">
        <f>'Segment Data'!K153</f>
        <v>7.0348495136193057</v>
      </c>
      <c r="K96" s="132">
        <f>'Segment Data'!L153</f>
        <v>-0.42543086508112182</v>
      </c>
      <c r="L96" s="135">
        <f>'Segment Data'!M153</f>
        <v>-5.7026122811114965E-2</v>
      </c>
      <c r="M96" s="136">
        <f>'Segment Data'!N153</f>
        <v>512778119.35118937</v>
      </c>
      <c r="N96" s="132">
        <f>'Segment Data'!O153</f>
        <v>-4364500.5862841606</v>
      </c>
      <c r="O96" s="130">
        <f>'Segment Data'!P153</f>
        <v>-8.4396458888108313E-3</v>
      </c>
      <c r="P96" s="131">
        <f>'Segment Data'!Q153</f>
        <v>160442665.56509906</v>
      </c>
      <c r="Q96" s="132">
        <f>'Segment Data'!R153</f>
        <v>5467339.6206392646</v>
      </c>
    </row>
    <row r="97" spans="2:17">
      <c r="B97" s="418"/>
      <c r="C97" s="115" t="s">
        <v>120</v>
      </c>
      <c r="D97" s="166">
        <f>'Segment Data'!E154</f>
        <v>61980212.852375291</v>
      </c>
      <c r="E97" s="167">
        <f>'Segment Data'!F154</f>
        <v>5568425.9791908637</v>
      </c>
      <c r="F97" s="168">
        <f>'Segment Data'!G154</f>
        <v>9.8710327891383245E-2</v>
      </c>
      <c r="G97" s="169">
        <f>'Segment Data'!H154</f>
        <v>4.0878434931143017</v>
      </c>
      <c r="H97" s="170">
        <f>'Segment Data'!I154</f>
        <v>0.22156360035566314</v>
      </c>
      <c r="I97" s="187">
        <f>'Segment Data'!J154</f>
        <v>0</v>
      </c>
      <c r="J97" s="188">
        <f>'Segment Data'!K154</f>
        <v>5.6461780483616666</v>
      </c>
      <c r="K97" s="168">
        <f>'Segment Data'!L154</f>
        <v>-8.5204483230014283E-2</v>
      </c>
      <c r="L97" s="171">
        <f>'Segment Data'!M154</f>
        <v>-1.4866305426371858E-2</v>
      </c>
      <c r="M97" s="172">
        <f>'Segment Data'!N154</f>
        <v>349951317.23986501</v>
      </c>
      <c r="N97" s="168">
        <f>'Segment Data'!O154</f>
        <v>26633787.379022896</v>
      </c>
      <c r="O97" s="166">
        <f>'Segment Data'!P154</f>
        <v>8.2376564581840783E-2</v>
      </c>
      <c r="P97" s="167">
        <f>'Segment Data'!Q154</f>
        <v>124501332.35700065</v>
      </c>
      <c r="Q97" s="168">
        <f>'Segment Data'!R154</f>
        <v>12520935.502980322</v>
      </c>
    </row>
    <row r="98" spans="2:17" ht="15" thickBot="1">
      <c r="B98" s="418"/>
      <c r="C98" s="114" t="s">
        <v>121</v>
      </c>
      <c r="D98" s="158">
        <f>'Segment Data'!E155</f>
        <v>10910915.573115604</v>
      </c>
      <c r="E98" s="159">
        <f>'Segment Data'!F155</f>
        <v>-1996759.2476602178</v>
      </c>
      <c r="F98" s="160">
        <f>'Segment Data'!G155</f>
        <v>-0.15469550289927445</v>
      </c>
      <c r="G98" s="161">
        <f>'Segment Data'!H155</f>
        <v>0.71961861982813158</v>
      </c>
      <c r="H98" s="162">
        <f>'Segment Data'!I155</f>
        <v>-0.16503131572558372</v>
      </c>
      <c r="I98" s="180">
        <f>'Segment Data'!J155</f>
        <v>0</v>
      </c>
      <c r="J98" s="181">
        <f>'Segment Data'!K155</f>
        <v>14.923294110397618</v>
      </c>
      <c r="K98" s="160">
        <f>'Segment Data'!L155</f>
        <v>-9.2972782587022351E-2</v>
      </c>
      <c r="L98" s="163">
        <f>'Segment Data'!M155</f>
        <v>-6.1914711059416335E-3</v>
      </c>
      <c r="M98" s="164">
        <f>'Segment Data'!N155</f>
        <v>162826802.11132175</v>
      </c>
      <c r="N98" s="160">
        <f>'Segment Data'!O155</f>
        <v>-30998287.965305686</v>
      </c>
      <c r="O98" s="158">
        <f>'Segment Data'!P155</f>
        <v>-0.15992918126879613</v>
      </c>
      <c r="P98" s="159">
        <f>'Segment Data'!Q155</f>
        <v>35941333.208098263</v>
      </c>
      <c r="Q98" s="160">
        <f>'Segment Data'!R155</f>
        <v>-7053595.8823414892</v>
      </c>
    </row>
    <row r="99" spans="2:17">
      <c r="B99" s="418"/>
      <c r="C99" s="93" t="s">
        <v>105</v>
      </c>
      <c r="D99" s="137">
        <f>Flavor!D153</f>
        <v>34990.01569414133</v>
      </c>
      <c r="E99" s="138">
        <f>Flavor!E153</f>
        <v>33108.515694141322</v>
      </c>
      <c r="F99" s="139">
        <f>Flavor!F153</f>
        <v>17.596872545384638</v>
      </c>
      <c r="G99" s="140">
        <f>Flavor!G153</f>
        <v>2.3077317969194652E-3</v>
      </c>
      <c r="H99" s="141">
        <f>Flavor!H153</f>
        <v>2.1787799231811184E-3</v>
      </c>
      <c r="I99" s="254">
        <f>Flavor!I153</f>
        <v>5.4796680046417805</v>
      </c>
      <c r="J99" s="177">
        <f>Flavor!J153</f>
        <v>-1.0811664359641044</v>
      </c>
      <c r="K99" s="139">
        <f>Flavor!K153</f>
        <v>-0.16479099507108733</v>
      </c>
      <c r="L99" s="142">
        <f>Flavor!L153</f>
        <v>191733.66948109999</v>
      </c>
      <c r="M99" s="143">
        <f>Flavor!M153</f>
        <v>179389.45948109997</v>
      </c>
      <c r="N99" s="139">
        <f>Flavor!N153</f>
        <v>14.532275413420516</v>
      </c>
      <c r="O99" s="137">
        <f>Flavor!O153</f>
        <v>69980.031388282776</v>
      </c>
      <c r="P99" s="138">
        <f>Flavor!P153</f>
        <v>66217.031388282776</v>
      </c>
      <c r="Q99" s="139">
        <f>Flavor!Q153</f>
        <v>17.596872545384741</v>
      </c>
    </row>
    <row r="100" spans="2:17">
      <c r="B100" s="418"/>
      <c r="C100" s="94" t="s">
        <v>104</v>
      </c>
      <c r="D100" s="121">
        <f>Flavor!D154</f>
        <v>69156041.171996504</v>
      </c>
      <c r="E100" s="122">
        <f>Flavor!E154</f>
        <v>3048185.5608019307</v>
      </c>
      <c r="F100" s="123">
        <f>Flavor!F154</f>
        <v>4.6109279035300564E-2</v>
      </c>
      <c r="G100" s="124">
        <f>Flavor!G154</f>
        <v>4.5611181360061552</v>
      </c>
      <c r="H100" s="125">
        <f>Flavor!H154</f>
        <v>3.030131438107464E-2</v>
      </c>
      <c r="I100" s="256">
        <f>Flavor!I154</f>
        <v>6.7064113248487311</v>
      </c>
      <c r="J100" s="183">
        <f>Flavor!J154</f>
        <v>-0.37001915871931246</v>
      </c>
      <c r="K100" s="123">
        <f>Flavor!K154</f>
        <v>-5.2288955509210797E-2</v>
      </c>
      <c r="L100" s="126">
        <f>Flavor!L154</f>
        <v>463788857.69758248</v>
      </c>
      <c r="M100" s="127">
        <f>Flavor!M154</f>
        <v>-4018786.9527895451</v>
      </c>
      <c r="N100" s="123">
        <f>Flavor!N154</f>
        <v>-8.5906825139488423E-3</v>
      </c>
      <c r="O100" s="121">
        <f>Flavor!O154</f>
        <v>138459376.0613915</v>
      </c>
      <c r="P100" s="122">
        <f>Flavor!P154</f>
        <v>4087619.4466280937</v>
      </c>
      <c r="Q100" s="123">
        <f>Flavor!Q154</f>
        <v>3.0420227803876067E-2</v>
      </c>
    </row>
    <row r="101" spans="2:17">
      <c r="B101" s="418"/>
      <c r="C101" s="94" t="s">
        <v>103</v>
      </c>
      <c r="D101" s="121">
        <f>Flavor!D155</f>
        <v>18466.889097521052</v>
      </c>
      <c r="E101" s="122">
        <f>Flavor!E155</f>
        <v>-3914.9563006217359</v>
      </c>
      <c r="F101" s="123">
        <f>Flavor!F155</f>
        <v>-0.17491660008278823</v>
      </c>
      <c r="G101" s="124">
        <f>Flavor!G155</f>
        <v>1.2179653628355016E-3</v>
      </c>
      <c r="H101" s="125">
        <f>Flavor!H155</f>
        <v>-3.1601332534546885E-4</v>
      </c>
      <c r="I101" s="256">
        <f>Flavor!I155</f>
        <v>9.4833792888476154</v>
      </c>
      <c r="J101" s="183">
        <f>Flavor!J155</f>
        <v>-0.30178631732376004</v>
      </c>
      <c r="K101" s="123">
        <f>Flavor!K155</f>
        <v>-3.0841206931993811E-2</v>
      </c>
      <c r="L101" s="126">
        <f>Flavor!L155</f>
        <v>175128.51359687699</v>
      </c>
      <c r="M101" s="127">
        <f>Flavor!M155</f>
        <v>-43881.550195674878</v>
      </c>
      <c r="N101" s="123">
        <f>Flavor!N155</f>
        <v>-0.20036316795578785</v>
      </c>
      <c r="O101" s="121">
        <f>Flavor!O155</f>
        <v>133744.1617047789</v>
      </c>
      <c r="P101" s="122">
        <f>Flavor!P155</f>
        <v>-16376.029325425625</v>
      </c>
      <c r="Q101" s="123">
        <f>Flavor!Q155</f>
        <v>-0.10908612101439925</v>
      </c>
    </row>
    <row r="102" spans="2:17">
      <c r="B102" s="418"/>
      <c r="C102" s="94" t="s">
        <v>102</v>
      </c>
      <c r="D102" s="121">
        <f>Flavor!D156</f>
        <v>40571.769140801916</v>
      </c>
      <c r="E102" s="122">
        <f>Flavor!E156</f>
        <v>-822.93855563679244</v>
      </c>
      <c r="F102" s="123">
        <f>Flavor!F156</f>
        <v>-1.9880284254491593E-2</v>
      </c>
      <c r="G102" s="124">
        <f>Flavor!G156</f>
        <v>2.6758708118893911E-3</v>
      </c>
      <c r="H102" s="125">
        <f>Flavor!H156</f>
        <v>-1.6118745029871208E-4</v>
      </c>
      <c r="I102" s="256">
        <f>Flavor!I156</f>
        <v>14.208860465605554</v>
      </c>
      <c r="J102" s="183">
        <f>Flavor!J156</f>
        <v>-0.59846442195397564</v>
      </c>
      <c r="K102" s="123">
        <f>Flavor!K156</f>
        <v>-4.0416781997994748E-2</v>
      </c>
      <c r="L102" s="126">
        <f>Flavor!L156</f>
        <v>576478.60656441574</v>
      </c>
      <c r="M102" s="127">
        <f>Flavor!M156</f>
        <v>-36466.278922313126</v>
      </c>
      <c r="N102" s="123">
        <f>Flavor!N156</f>
        <v>-5.9493569137714378E-2</v>
      </c>
      <c r="O102" s="121">
        <f>Flavor!O156</f>
        <v>160233.07717904297</v>
      </c>
      <c r="P102" s="122">
        <f>Flavor!P156</f>
        <v>-9888.2438373229234</v>
      </c>
      <c r="Q102" s="123">
        <f>Flavor!Q156</f>
        <v>-5.8124659379829656E-2</v>
      </c>
    </row>
    <row r="103" spans="2:17">
      <c r="B103" s="418"/>
      <c r="C103" s="94" t="s">
        <v>63</v>
      </c>
      <c r="D103" s="121">
        <f>Flavor!D157</f>
        <v>2474802.4223986752</v>
      </c>
      <c r="E103" s="122">
        <f>Flavor!E157</f>
        <v>150421.86837914959</v>
      </c>
      <c r="F103" s="123">
        <f>Flavor!F157</f>
        <v>6.4714819661964004E-2</v>
      </c>
      <c r="G103" s="124">
        <f>Flavor!G157</f>
        <v>0.16322314031482443</v>
      </c>
      <c r="H103" s="125">
        <f>Flavor!H157</f>
        <v>3.9176777999196943E-3</v>
      </c>
      <c r="I103" s="256">
        <f>Flavor!I157</f>
        <v>13.22690666681067</v>
      </c>
      <c r="J103" s="183">
        <f>Flavor!J157</f>
        <v>-1.1836350642596987</v>
      </c>
      <c r="K103" s="123">
        <f>Flavor!K157</f>
        <v>-8.2136750050671559E-2</v>
      </c>
      <c r="L103" s="126">
        <f>Flavor!L157</f>
        <v>32733980.659864232</v>
      </c>
      <c r="M103" s="127">
        <f>Flavor!M157</f>
        <v>-761602.31272260845</v>
      </c>
      <c r="N103" s="123">
        <f>Flavor!N157</f>
        <v>-2.2737395355856688E-2</v>
      </c>
      <c r="O103" s="121">
        <f>Flavor!O157</f>
        <v>16213729.200124368</v>
      </c>
      <c r="P103" s="122">
        <f>Flavor!P157</f>
        <v>471569.46153890342</v>
      </c>
      <c r="Q103" s="123">
        <f>Flavor!Q157</f>
        <v>2.9955830036652708E-2</v>
      </c>
    </row>
    <row r="104" spans="2:17">
      <c r="B104" s="418"/>
      <c r="C104" s="94" t="s">
        <v>64</v>
      </c>
      <c r="D104" s="121">
        <f>Flavor!D158</f>
        <v>1145488.9864426865</v>
      </c>
      <c r="E104" s="122">
        <f>Flavor!E158</f>
        <v>148181.31244599354</v>
      </c>
      <c r="F104" s="123">
        <f>Flavor!F158</f>
        <v>0.14858134185627944</v>
      </c>
      <c r="G104" s="124">
        <f>Flavor!G158</f>
        <v>7.5549590492966195E-2</v>
      </c>
      <c r="H104" s="125">
        <f>Flavor!H158</f>
        <v>7.19737510338056E-3</v>
      </c>
      <c r="I104" s="256">
        <f>Flavor!I158</f>
        <v>13.657664249502801</v>
      </c>
      <c r="J104" s="183">
        <f>Flavor!J158</f>
        <v>-2.7885675153638196</v>
      </c>
      <c r="K104" s="123">
        <f>Flavor!K158</f>
        <v>-0.16955662277123668</v>
      </c>
      <c r="L104" s="126">
        <f>Flavor!L158</f>
        <v>15644703.978337478</v>
      </c>
      <c r="M104" s="127">
        <f>Flavor!M158</f>
        <v>-757249.16909218021</v>
      </c>
      <c r="N104" s="123">
        <f>Flavor!N158</f>
        <v>-4.6168231446926694E-2</v>
      </c>
      <c r="O104" s="121">
        <f>Flavor!O158</f>
        <v>3763251.2464355519</v>
      </c>
      <c r="P104" s="122">
        <f>Flavor!P158</f>
        <v>-217391.9137581531</v>
      </c>
      <c r="Q104" s="123">
        <f>Flavor!Q158</f>
        <v>-5.4612258624954071E-2</v>
      </c>
    </row>
    <row r="105" spans="2:17">
      <c r="B105" s="418"/>
      <c r="C105" s="94" t="s">
        <v>196</v>
      </c>
      <c r="D105" s="121">
        <f>Flavor!D159</f>
        <v>784747.99933905608</v>
      </c>
      <c r="E105" s="122">
        <f>Flavor!E159</f>
        <v>-69780.161514270701</v>
      </c>
      <c r="F105" s="123">
        <f>Flavor!F159</f>
        <v>-8.1659288378031505E-2</v>
      </c>
      <c r="G105" s="124">
        <f>Flavor!G159</f>
        <v>5.1757276317738368E-2</v>
      </c>
      <c r="H105" s="125">
        <f>Flavor!H159</f>
        <v>-6.8092968973663126E-3</v>
      </c>
      <c r="I105" s="256">
        <f>Flavor!I159</f>
        <v>14.426252536616881</v>
      </c>
      <c r="J105" s="183">
        <f>Flavor!J159</f>
        <v>-0.86848103238943963</v>
      </c>
      <c r="K105" s="123">
        <f>Flavor!K159</f>
        <v>-5.6783011516418576E-2</v>
      </c>
      <c r="L105" s="126">
        <f>Flavor!L159</f>
        <v>11320972.81607008</v>
      </c>
      <c r="M105" s="127">
        <f>Flavor!M159</f>
        <v>-1748807.7313945293</v>
      </c>
      <c r="N105" s="123">
        <f>Flavor!N159</f>
        <v>-0.13380543958205773</v>
      </c>
      <c r="O105" s="121">
        <f>Flavor!O159</f>
        <v>4463962.4129967205</v>
      </c>
      <c r="P105" s="122">
        <f>Flavor!P159</f>
        <v>-692091.56282155961</v>
      </c>
      <c r="Q105" s="123">
        <f>Flavor!Q159</f>
        <v>-0.13422892119970928</v>
      </c>
    </row>
    <row r="106" spans="2:17" ht="15" thickBot="1">
      <c r="B106" s="418"/>
      <c r="C106" s="94" t="s">
        <v>197</v>
      </c>
      <c r="D106" s="121">
        <f>Flavor!D160</f>
        <v>194327.46662914907</v>
      </c>
      <c r="E106" s="122">
        <f>Flavor!E160</f>
        <v>176020.18449104729</v>
      </c>
      <c r="F106" s="123">
        <f>Flavor!F160</f>
        <v>9.6147633036532234</v>
      </c>
      <c r="G106" s="124">
        <f>Flavor!G160</f>
        <v>1.2816675410350907E-2</v>
      </c>
      <c r="H106" s="125">
        <f>Flavor!H160</f>
        <v>1.1561953999367764E-2</v>
      </c>
      <c r="I106" s="256">
        <f>Flavor!I160</f>
        <v>4.598359413755106</v>
      </c>
      <c r="J106" s="183">
        <f>Flavor!J160</f>
        <v>-4.5195224170719852</v>
      </c>
      <c r="K106" s="123">
        <f>Flavor!K160</f>
        <v>-0.49567679214614424</v>
      </c>
      <c r="L106" s="126">
        <f>Flavor!L160</f>
        <v>893587.53552532883</v>
      </c>
      <c r="M106" s="127">
        <f>Flavor!M160</f>
        <v>726663.90034650511</v>
      </c>
      <c r="N106" s="123">
        <f>Flavor!N160</f>
        <v>4.353271479907785</v>
      </c>
      <c r="O106" s="121">
        <f>Flavor!O160</f>
        <v>455729.79231802374</v>
      </c>
      <c r="P106" s="122">
        <f>Flavor!P160</f>
        <v>392439.66551110893</v>
      </c>
      <c r="Q106" s="123">
        <f>Flavor!Q160</f>
        <v>6.2006459034023091</v>
      </c>
    </row>
    <row r="107" spans="2:17">
      <c r="B107" s="416" t="s">
        <v>101</v>
      </c>
      <c r="C107" s="117" t="s">
        <v>13</v>
      </c>
      <c r="D107" s="166">
        <f>'Branded vs. Private Label'!D35</f>
        <v>272517941.31971788</v>
      </c>
      <c r="E107" s="167">
        <f>'Branded vs. Private Label'!E35</f>
        <v>10091022.116735965</v>
      </c>
      <c r="F107" s="168">
        <f>'Branded vs. Private Label'!F35</f>
        <v>3.8452694363000021E-2</v>
      </c>
      <c r="G107" s="169">
        <f>'Branded vs. Private Label'!G35</f>
        <v>17.973650652573085</v>
      </c>
      <c r="H107" s="170">
        <f>'Branded vs. Private Label'!H35</f>
        <v>-1.2234519154858958E-2</v>
      </c>
      <c r="I107" s="257">
        <f>'Branded vs. Private Label'!I35</f>
        <v>7.769379664998036</v>
      </c>
      <c r="J107" s="188">
        <f>'Branded vs. Private Label'!J35</f>
        <v>-0.11410274514070906</v>
      </c>
      <c r="K107" s="168">
        <f>'Branded vs. Private Label'!K35</f>
        <v>-1.4473647457367881E-2</v>
      </c>
      <c r="L107" s="171">
        <f>'Branded vs. Private Label'!L35</f>
        <v>2117295351.6365442</v>
      </c>
      <c r="M107" s="172">
        <f>'Branded vs. Private Label'!M35</f>
        <v>48457350.152934551</v>
      </c>
      <c r="N107" s="168">
        <f>'Branded vs. Private Label'!N35</f>
        <v>2.3422496163636161E-2</v>
      </c>
      <c r="O107" s="166">
        <f>'Branded vs. Private Label'!O35</f>
        <v>499752884.55221879</v>
      </c>
      <c r="P107" s="167">
        <f>'Branded vs. Private Label'!P35</f>
        <v>21490078.801616073</v>
      </c>
      <c r="Q107" s="168">
        <f>'Branded vs. Private Label'!Q35</f>
        <v>4.4933619221943832E-2</v>
      </c>
    </row>
    <row r="108" spans="2:17" ht="15" thickBot="1">
      <c r="B108" s="417"/>
      <c r="C108" s="116" t="s">
        <v>12</v>
      </c>
      <c r="D108" s="158">
        <f>'Branded vs. Private Label'!D36</f>
        <v>1243690126.7425668</v>
      </c>
      <c r="E108" s="159">
        <f>'Branded vs. Private Label'!E36</f>
        <v>47045575.74948287</v>
      </c>
      <c r="F108" s="160">
        <f>'Branded vs. Private Label'!F36</f>
        <v>3.9314578176485399E-2</v>
      </c>
      <c r="G108" s="161">
        <f>'Branded vs. Private Label'!G36</f>
        <v>82.026349347399304</v>
      </c>
      <c r="H108" s="162">
        <f>'Branded vs. Private Label'!H36</f>
        <v>1.2234519155754242E-2</v>
      </c>
      <c r="I108" s="258">
        <f>'Branded vs. Private Label'!I36</f>
        <v>3.5774608751086157</v>
      </c>
      <c r="J108" s="181">
        <f>'Branded vs. Private Label'!J36</f>
        <v>-0.17328826598686975</v>
      </c>
      <c r="K108" s="160">
        <f>'Branded vs. Private Label'!K36</f>
        <v>-4.620097465016209E-2</v>
      </c>
      <c r="L108" s="163">
        <f>'Branded vs. Private Label'!L36</f>
        <v>4449252769.1804085</v>
      </c>
      <c r="M108" s="164">
        <f>'Branded vs. Private Label'!M36</f>
        <v>-39060752.653493881</v>
      </c>
      <c r="N108" s="160">
        <f>'Branded vs. Private Label'!N36</f>
        <v>-8.7027683033902344E-3</v>
      </c>
      <c r="O108" s="158">
        <f>'Branded vs. Private Label'!O36</f>
        <v>1347868624.5857611</v>
      </c>
      <c r="P108" s="159">
        <f>'Branded vs. Private Label'!P36</f>
        <v>51090400.062625408</v>
      </c>
      <c r="Q108" s="160">
        <f>'Branded vs. Private Label'!Q36</f>
        <v>3.9397947232968758E-2</v>
      </c>
    </row>
    <row r="109" spans="2:17" ht="15" thickBot="1">
      <c r="B109" s="416" t="s">
        <v>100</v>
      </c>
      <c r="C109" s="165" t="s">
        <v>99</v>
      </c>
      <c r="D109" s="130">
        <f>'Single Serve'!E51</f>
        <v>20690191.54215496</v>
      </c>
      <c r="E109" s="131">
        <f>'Single Serve'!F51</f>
        <v>-936387.92529570311</v>
      </c>
      <c r="F109" s="132">
        <f>'Single Serve'!G51</f>
        <v>-4.3298013294475197E-2</v>
      </c>
      <c r="G109" s="133">
        <f>'Single Serve'!H51</f>
        <v>1.3646010714473595</v>
      </c>
      <c r="H109" s="134">
        <f>'Single Serve'!I51</f>
        <v>-0.11761415304321177</v>
      </c>
      <c r="I109" s="259">
        <f>'Single Serve'!J51</f>
        <v>14.365813878538944</v>
      </c>
      <c r="J109" s="186">
        <f>'Single Serve'!K51</f>
        <v>-0.46582953205982491</v>
      </c>
      <c r="K109" s="132">
        <f>'Single Serve'!L51</f>
        <v>-3.140781632647268E-2</v>
      </c>
      <c r="L109" s="135">
        <f>'Single Serve'!M51</f>
        <v>297231440.80591881</v>
      </c>
      <c r="M109" s="136">
        <f>'Single Serve'!N51</f>
        <v>-23526274.046286464</v>
      </c>
      <c r="N109" s="132">
        <f>'Single Serve'!O51</f>
        <v>-7.3345933572093833E-2</v>
      </c>
      <c r="O109" s="130">
        <f>'Single Serve'!P51</f>
        <v>92560114.334472775</v>
      </c>
      <c r="P109" s="131">
        <f>'Single Serve'!Q51</f>
        <v>-1801264.0993305445</v>
      </c>
      <c r="Q109" s="132">
        <f>'Single Serve'!R51</f>
        <v>-1.908899731254109E-2</v>
      </c>
    </row>
    <row r="110" spans="2:17">
      <c r="B110" s="418"/>
      <c r="C110" s="115" t="s">
        <v>98</v>
      </c>
      <c r="D110" s="166">
        <f>'Single Serve'!E52</f>
        <v>8355968.0167840384</v>
      </c>
      <c r="E110" s="167">
        <f>'Single Serve'!F52</f>
        <v>1257337.5365489163</v>
      </c>
      <c r="F110" s="168">
        <f>'Single Serve'!G52</f>
        <v>0.17712395933972752</v>
      </c>
      <c r="G110" s="169">
        <f>'Single Serve'!H52</f>
        <v>0.55110958665855581</v>
      </c>
      <c r="H110" s="170">
        <f>'Single Serve'!I52</f>
        <v>6.4592604781087803E-2</v>
      </c>
      <c r="I110" s="257">
        <f>'Single Serve'!J52</f>
        <v>12.949189134713567</v>
      </c>
      <c r="J110" s="188">
        <f>'Single Serve'!K52</f>
        <v>-0.95762498142984143</v>
      </c>
      <c r="K110" s="168">
        <f>'Single Serve'!L52</f>
        <v>-6.8860126656773546E-2</v>
      </c>
      <c r="L110" s="171">
        <f>'Single Serve'!M52</f>
        <v>108203010.25295395</v>
      </c>
      <c r="M110" s="172">
        <f>'Single Serve'!N52</f>
        <v>9483675.6851342916</v>
      </c>
      <c r="N110" s="168">
        <f>'Single Serve'!O52</f>
        <v>9.6067054408871214E-2</v>
      </c>
      <c r="O110" s="166">
        <f>'Single Serve'!P52</f>
        <v>53539986.303245634</v>
      </c>
      <c r="P110" s="167">
        <f>'Single Serve'!Q52</f>
        <v>5913357.2318139672</v>
      </c>
      <c r="Q110" s="168">
        <f>'Single Serve'!R52</f>
        <v>0.12416073417551679</v>
      </c>
    </row>
    <row r="111" spans="2:17" ht="15" thickBot="1">
      <c r="B111" s="418"/>
      <c r="C111" s="114" t="s">
        <v>97</v>
      </c>
      <c r="D111" s="158">
        <f>'Single Serve'!E53</f>
        <v>12334223.525372218</v>
      </c>
      <c r="E111" s="159">
        <f>'Single Serve'!F53</f>
        <v>-2193725.461845478</v>
      </c>
      <c r="F111" s="160">
        <f>'Single Serve'!G53</f>
        <v>-0.15100035550617713</v>
      </c>
      <c r="G111" s="161">
        <f>'Single Serve'!H53</f>
        <v>0.81349148478888933</v>
      </c>
      <c r="H111" s="162">
        <f>'Single Serve'!I53</f>
        <v>-0.18220675782436191</v>
      </c>
      <c r="I111" s="258">
        <f>'Single Serve'!J53</f>
        <v>15.325523342764248</v>
      </c>
      <c r="J111" s="181">
        <f>'Single Serve'!K53</f>
        <v>4.199085791431223E-2</v>
      </c>
      <c r="K111" s="160">
        <f>'Single Serve'!L53</f>
        <v>2.7474576283942464E-3</v>
      </c>
      <c r="L111" s="163">
        <f>'Single Serve'!M53</f>
        <v>189028430.55296385</v>
      </c>
      <c r="M111" s="164">
        <f>'Single Serve'!N53</f>
        <v>-33009949.731420517</v>
      </c>
      <c r="N111" s="160">
        <f>'Single Serve'!O53</f>
        <v>-0.14866776495640857</v>
      </c>
      <c r="O111" s="158">
        <f>'Single Serve'!P53</f>
        <v>39020128.031227097</v>
      </c>
      <c r="P111" s="159">
        <f>'Single Serve'!Q53</f>
        <v>-7714621.3311444521</v>
      </c>
      <c r="Q111" s="160">
        <f>'Single Serve'!R53</f>
        <v>-0.16507248752586387</v>
      </c>
    </row>
    <row r="112" spans="2:17">
      <c r="B112" s="418"/>
      <c r="C112" s="93" t="s">
        <v>96</v>
      </c>
      <c r="D112" s="137">
        <f>Size!D114</f>
        <v>21012011.684146456</v>
      </c>
      <c r="E112" s="138">
        <f>Size!E114</f>
        <v>-873745.92331624031</v>
      </c>
      <c r="F112" s="139">
        <f>Size!F114</f>
        <v>-3.9923037574824773E-2</v>
      </c>
      <c r="G112" s="140">
        <f>Size!G114</f>
        <v>1.3858263998683258</v>
      </c>
      <c r="H112" s="141">
        <f>Size!H114</f>
        <v>-0.1141520490636867</v>
      </c>
      <c r="I112" s="176">
        <f>Size!I114</f>
        <v>14.517104972628081</v>
      </c>
      <c r="J112" s="177">
        <f>Size!J114</f>
        <v>-0.4223896444356825</v>
      </c>
      <c r="K112" s="139">
        <f>Size!K114</f>
        <v>-2.8273355643050512E-2</v>
      </c>
      <c r="L112" s="142">
        <f>Size!L114</f>
        <v>305033579.30484188</v>
      </c>
      <c r="M112" s="143">
        <f>Size!M114</f>
        <v>-21928578.662209392</v>
      </c>
      <c r="N112" s="139">
        <f>Size!N114</f>
        <v>-6.7067634978171337E-2</v>
      </c>
      <c r="O112" s="137">
        <f>Size!O114</f>
        <v>93356438.718404472</v>
      </c>
      <c r="P112" s="138">
        <f>Size!P114</f>
        <v>-1640002.7156716585</v>
      </c>
      <c r="Q112" s="139">
        <f>Size!Q114</f>
        <v>-1.7263833159579533E-2</v>
      </c>
    </row>
    <row r="113" spans="2:17">
      <c r="B113" s="418"/>
      <c r="C113" s="94" t="s">
        <v>95</v>
      </c>
      <c r="D113" s="121">
        <f>Size!D115</f>
        <v>12147011.928021785</v>
      </c>
      <c r="E113" s="122">
        <f>Size!E115</f>
        <v>363766.94224077463</v>
      </c>
      <c r="F113" s="123">
        <f>Size!F115</f>
        <v>3.0871541980136776E-2</v>
      </c>
      <c r="G113" s="124">
        <f>Size!G115</f>
        <v>0.80114412948232905</v>
      </c>
      <c r="H113" s="125">
        <f>Size!H115</f>
        <v>-6.4410523589862878E-3</v>
      </c>
      <c r="I113" s="182">
        <f>Size!I115</f>
        <v>10.035554008696428</v>
      </c>
      <c r="J113" s="183">
        <f>Size!J115</f>
        <v>-0.48817710946134518</v>
      </c>
      <c r="K113" s="123">
        <f>Size!K115</f>
        <v>-4.638821573643577E-2</v>
      </c>
      <c r="L113" s="126">
        <f>Size!L115</f>
        <v>121901994.24794236</v>
      </c>
      <c r="M113" s="127">
        <f>Size!M115</f>
        <v>-2101707.6817978024</v>
      </c>
      <c r="N113" s="123">
        <f>Size!N115</f>
        <v>-1.6948749505789906E-2</v>
      </c>
      <c r="O113" s="121">
        <f>Size!O115</f>
        <v>48588047.712087139</v>
      </c>
      <c r="P113" s="122">
        <f>Size!P115</f>
        <v>1455067.7689630985</v>
      </c>
      <c r="Q113" s="123">
        <f>Size!Q115</f>
        <v>3.0871541980136776E-2</v>
      </c>
    </row>
    <row r="114" spans="2:17">
      <c r="B114" s="418"/>
      <c r="C114" s="94" t="s">
        <v>231</v>
      </c>
      <c r="D114" s="121">
        <f>Size!D116</f>
        <v>32971965.346617598</v>
      </c>
      <c r="E114" s="122">
        <f>Size!E116</f>
        <v>5568133.8185338341</v>
      </c>
      <c r="F114" s="123">
        <f>Size!F116</f>
        <v>0.20318814954133499</v>
      </c>
      <c r="G114" s="124">
        <f>Size!G116</f>
        <v>2.1746332868909408</v>
      </c>
      <c r="H114" s="125">
        <f>Size!H116</f>
        <v>0.29646404790270231</v>
      </c>
      <c r="I114" s="182">
        <f>Size!I116</f>
        <v>10.492140530455416</v>
      </c>
      <c r="J114" s="183">
        <f>Size!J116</f>
        <v>0.44555482856604733</v>
      </c>
      <c r="K114" s="123">
        <f>Size!K116</f>
        <v>4.4348880484068931E-2</v>
      </c>
      <c r="L114" s="126">
        <f>Size!L116</f>
        <v>345946493.98201793</v>
      </c>
      <c r="M114" s="127">
        <f>Size!M116</f>
        <v>70631551.974986494</v>
      </c>
      <c r="N114" s="123">
        <f>Size!N116</f>
        <v>0.25654819698519155</v>
      </c>
      <c r="O114" s="121">
        <f>Size!O116</f>
        <v>80148554.511540741</v>
      </c>
      <c r="P114" s="122">
        <f>Size!P116</f>
        <v>13372123.914805844</v>
      </c>
      <c r="Q114" s="123">
        <f>Size!Q116</f>
        <v>0.20025215177433711</v>
      </c>
    </row>
    <row r="115" spans="2:17">
      <c r="B115" s="418"/>
      <c r="C115" s="94" t="s">
        <v>117</v>
      </c>
      <c r="D115" s="121">
        <f>Size!D117</f>
        <v>234338336.51567665</v>
      </c>
      <c r="E115" s="122">
        <f>Size!E117</f>
        <v>11464045.492377788</v>
      </c>
      <c r="F115" s="123">
        <f>Size!F117</f>
        <v>5.1437271834907858E-2</v>
      </c>
      <c r="G115" s="124">
        <f>Size!G117</f>
        <v>15.455552667985506</v>
      </c>
      <c r="H115" s="125">
        <f>Size!H117</f>
        <v>0.18047563606422834</v>
      </c>
      <c r="I115" s="182">
        <f>Size!I117</f>
        <v>5.522530768295205</v>
      </c>
      <c r="J115" s="183">
        <f>Size!J117</f>
        <v>-0.18882481934350892</v>
      </c>
      <c r="K115" s="123">
        <f>Size!K117</f>
        <v>-3.3061296297535576E-2</v>
      </c>
      <c r="L115" s="126">
        <f>Size!L117</f>
        <v>1294140673.5989401</v>
      </c>
      <c r="M115" s="127">
        <f>Size!M117</f>
        <v>21226346.222005367</v>
      </c>
      <c r="N115" s="123">
        <f>Size!N117</f>
        <v>1.6675392652501609E-2</v>
      </c>
      <c r="O115" s="121">
        <f>Size!O117</f>
        <v>466623617.5773288</v>
      </c>
      <c r="P115" s="122">
        <f>Size!P117</f>
        <v>22210228.906997025</v>
      </c>
      <c r="Q115" s="123">
        <f>Size!Q117</f>
        <v>4.9976507173758192E-2</v>
      </c>
    </row>
    <row r="116" spans="2:17">
      <c r="B116" s="418"/>
      <c r="C116" s="94" t="s">
        <v>94</v>
      </c>
      <c r="D116" s="121">
        <f>Size!D118</f>
        <v>37683179.023416728</v>
      </c>
      <c r="E116" s="122">
        <f>Size!E118</f>
        <v>2895748.0515865758</v>
      </c>
      <c r="F116" s="123">
        <f>Size!F118</f>
        <v>8.3241215884307995E-2</v>
      </c>
      <c r="G116" s="124">
        <f>Size!G118</f>
        <v>2.4853567143700444</v>
      </c>
      <c r="H116" s="125">
        <f>Size!H118</f>
        <v>0.10113965013359527</v>
      </c>
      <c r="I116" s="182">
        <f>Size!I118</f>
        <v>8.1873492373627439</v>
      </c>
      <c r="J116" s="183">
        <f>Size!J118</f>
        <v>0.13918002911706573</v>
      </c>
      <c r="K116" s="123">
        <f>Size!K118</f>
        <v>1.7293377601264908E-2</v>
      </c>
      <c r="L116" s="126">
        <f>Size!L118</f>
        <v>308525347.03877467</v>
      </c>
      <c r="M116" s="127">
        <f>Size!M118</f>
        <v>28550216.257319212</v>
      </c>
      <c r="N116" s="123">
        <f>Size!N118</f>
        <v>0.10197411526384856</v>
      </c>
      <c r="O116" s="121">
        <f>Size!O118</f>
        <v>50244238.697889015</v>
      </c>
      <c r="P116" s="122">
        <f>Size!P118</f>
        <v>3860997.4021155536</v>
      </c>
      <c r="Q116" s="123">
        <f>Size!Q118</f>
        <v>8.3241215884310688E-2</v>
      </c>
    </row>
    <row r="117" spans="2:17">
      <c r="B117" s="418"/>
      <c r="C117" s="94" t="s">
        <v>118</v>
      </c>
      <c r="D117" s="121">
        <f>Size!D119</f>
        <v>1014583224.4370831</v>
      </c>
      <c r="E117" s="122">
        <f>Size!E119</f>
        <v>28237457.510822058</v>
      </c>
      <c r="F117" s="123">
        <f>Size!F119</f>
        <v>2.8628355752788548E-2</v>
      </c>
      <c r="G117" s="124">
        <f>Size!G119</f>
        <v>66.915830736439844</v>
      </c>
      <c r="H117" s="125">
        <f>Size!H119</f>
        <v>-0.68509129333828866</v>
      </c>
      <c r="I117" s="182">
        <f>Size!I119</f>
        <v>3.2641402316330921</v>
      </c>
      <c r="J117" s="183">
        <f>Size!J119</f>
        <v>-0.24759748176831975</v>
      </c>
      <c r="K117" s="123">
        <f>Size!K119</f>
        <v>-7.0505687490111796E-2</v>
      </c>
      <c r="L117" s="126">
        <f>Size!L119</f>
        <v>3311741921.2251101</v>
      </c>
      <c r="M117" s="127">
        <f>Size!M119</f>
        <v>-152045706.94367981</v>
      </c>
      <c r="N117" s="123">
        <f>Size!N119</f>
        <v>-4.3895793641385059E-2</v>
      </c>
      <c r="O117" s="121">
        <f>Size!O119</f>
        <v>1014583224.4370831</v>
      </c>
      <c r="P117" s="122">
        <f>Size!P119</f>
        <v>28237457.510822058</v>
      </c>
      <c r="Q117" s="123">
        <f>Size!Q119</f>
        <v>2.8628355752788548E-2</v>
      </c>
    </row>
    <row r="118" spans="2:17" ht="15" thickBot="1">
      <c r="B118" s="418"/>
      <c r="C118" s="95" t="s">
        <v>93</v>
      </c>
      <c r="D118" s="121">
        <f>Size!D120</f>
        <v>0</v>
      </c>
      <c r="E118" s="122">
        <f>Size!E120</f>
        <v>0</v>
      </c>
      <c r="F118" s="123">
        <f>Size!F120</f>
        <v>0</v>
      </c>
      <c r="G118" s="124">
        <f>Size!G120</f>
        <v>0</v>
      </c>
      <c r="H118" s="125">
        <f>Size!H120</f>
        <v>0</v>
      </c>
      <c r="I118" s="182">
        <f>Size!I120</f>
        <v>0</v>
      </c>
      <c r="J118" s="183">
        <f>Size!J120</f>
        <v>0</v>
      </c>
      <c r="K118" s="123">
        <f>Size!K120</f>
        <v>0</v>
      </c>
      <c r="L118" s="126">
        <f>Size!L120</f>
        <v>0</v>
      </c>
      <c r="M118" s="127">
        <f>Size!M120</f>
        <v>0</v>
      </c>
      <c r="N118" s="123">
        <f>Size!N120</f>
        <v>0</v>
      </c>
      <c r="O118" s="121">
        <f>Size!O120</f>
        <v>0</v>
      </c>
      <c r="P118" s="122">
        <f>Size!P120</f>
        <v>0</v>
      </c>
      <c r="Q118" s="123">
        <f>Size!Q120</f>
        <v>0</v>
      </c>
    </row>
    <row r="119" spans="2:17">
      <c r="B119" s="418"/>
      <c r="C119" s="117" t="s">
        <v>119</v>
      </c>
      <c r="D119" s="166">
        <f>'White Milk Size'!D35</f>
        <v>208929709.90004724</v>
      </c>
      <c r="E119" s="167">
        <f>'White Milk Size'!E35</f>
        <v>9181129.730984807</v>
      </c>
      <c r="F119" s="168">
        <f>'White Milk Size'!F35</f>
        <v>4.5963429242971927E-2</v>
      </c>
      <c r="G119" s="169">
        <f>'White Milk Size'!G35</f>
        <v>13.779751889000426</v>
      </c>
      <c r="H119" s="170">
        <f>'White Milk Size'!H35</f>
        <v>8.9635657602670449E-2</v>
      </c>
      <c r="I119" s="257">
        <f>'White Milk Size'!I35</f>
        <v>5.4746465874096337</v>
      </c>
      <c r="J119" s="188">
        <f>'White Milk Size'!J35</f>
        <v>-0.16325471418003801</v>
      </c>
      <c r="K119" s="168">
        <f>'White Milk Size'!K35</f>
        <v>-2.8956646355977611E-2</v>
      </c>
      <c r="L119" s="171">
        <f>'White Milk Size'!L35</f>
        <v>1143816323.3127785</v>
      </c>
      <c r="M119" s="172">
        <f>'White Milk Size'!M35</f>
        <v>17653543.186932564</v>
      </c>
      <c r="N119" s="168">
        <f>'White Milk Size'!N35</f>
        <v>1.5675836121097721E-2</v>
      </c>
      <c r="O119" s="166">
        <f>'White Milk Size'!O35</f>
        <v>415806364.34606946</v>
      </c>
      <c r="P119" s="167">
        <f>'White Milk Size'!P35</f>
        <v>17644397.384211183</v>
      </c>
      <c r="Q119" s="168">
        <f>'White Milk Size'!Q35</f>
        <v>4.4314622812533518E-2</v>
      </c>
    </row>
    <row r="120" spans="2:17" ht="15" thickBot="1">
      <c r="B120" s="417"/>
      <c r="C120" s="116" t="s">
        <v>116</v>
      </c>
      <c r="D120" s="158">
        <f>'White Milk Size'!D36</f>
        <v>986443796.6005609</v>
      </c>
      <c r="E120" s="159">
        <f>'White Milk Size'!E36</f>
        <v>26770260.316195965</v>
      </c>
      <c r="F120" s="160">
        <f>'White Milk Size'!F36</f>
        <v>2.7895174039959725E-2</v>
      </c>
      <c r="G120" s="161">
        <f>'White Milk Size'!G36</f>
        <v>65.05992267017578</v>
      </c>
      <c r="H120" s="162">
        <f>'White Milk Size'!H36</f>
        <v>-0.71297165933457052</v>
      </c>
      <c r="I120" s="258">
        <f>'White Milk Size'!I36</f>
        <v>3.2630121296777839</v>
      </c>
      <c r="J120" s="181">
        <f>'White Milk Size'!J36</f>
        <v>-0.24737579148522393</v>
      </c>
      <c r="K120" s="160">
        <f>'White Milk Size'!K36</f>
        <v>-7.046964524743099E-2</v>
      </c>
      <c r="L120" s="163">
        <f>'White Milk Size'!L36</f>
        <v>3218778073.5530348</v>
      </c>
      <c r="M120" s="164">
        <f>'White Milk Size'!M36</f>
        <v>-150048316.47938919</v>
      </c>
      <c r="N120" s="160">
        <f>'White Milk Size'!N36</f>
        <v>-4.4540234226182557E-2</v>
      </c>
      <c r="O120" s="158">
        <f>'White Milk Size'!O36</f>
        <v>986443796.6005609</v>
      </c>
      <c r="P120" s="159">
        <f>'White Milk Size'!P36</f>
        <v>26770260.316195965</v>
      </c>
      <c r="Q120" s="160">
        <f>'White Milk Size'!Q36</f>
        <v>2.7895174039959725E-2</v>
      </c>
    </row>
    <row r="121" spans="2:17">
      <c r="B121" s="416" t="s">
        <v>65</v>
      </c>
      <c r="C121" s="93" t="s">
        <v>90</v>
      </c>
      <c r="D121" s="137">
        <f>Organic!D35</f>
        <v>127059055.54140909</v>
      </c>
      <c r="E121" s="138">
        <f>Organic!E35</f>
        <v>4736810.4705697298</v>
      </c>
      <c r="F121" s="139">
        <f>Organic!F35</f>
        <v>3.8724031494243291E-2</v>
      </c>
      <c r="G121" s="140">
        <f>Organic!G35</f>
        <v>8.3800540452047318</v>
      </c>
      <c r="H121" s="141">
        <f>Organic!H35</f>
        <v>-3.5136942403539706E-3</v>
      </c>
      <c r="I121" s="254">
        <f>Organic!I35</f>
        <v>8.8555387892803186</v>
      </c>
      <c r="J121" s="177">
        <f>Organic!J35</f>
        <v>0.24102090182853253</v>
      </c>
      <c r="K121" s="139">
        <f>Organic!K35</f>
        <v>2.7978455089124856E-2</v>
      </c>
      <c r="L121" s="142">
        <f>Organic!L35</f>
        <v>1125176394.8762705</v>
      </c>
      <c r="M121" s="143">
        <f>Organic!M35</f>
        <v>71429226.680263877</v>
      </c>
      <c r="N121" s="139">
        <f>Organic!N35</f>
        <v>6.7785925159399699E-2</v>
      </c>
      <c r="O121" s="137">
        <f>Organic!O35</f>
        <v>131661764.75098477</v>
      </c>
      <c r="P121" s="138">
        <f>Organic!P35</f>
        <v>3680807.4467068464</v>
      </c>
      <c r="Q121" s="139">
        <f>Organic!Q35</f>
        <v>2.8760586920409063E-2</v>
      </c>
    </row>
    <row r="122" spans="2:17" ht="15" thickBot="1">
      <c r="B122" s="417"/>
      <c r="C122" s="95" t="s">
        <v>92</v>
      </c>
      <c r="D122" s="144">
        <f>Organic!D36</f>
        <v>1389149012.5212574</v>
      </c>
      <c r="E122" s="145">
        <f>Organic!E36</f>
        <v>52399787.395657539</v>
      </c>
      <c r="F122" s="146">
        <f>Organic!F36</f>
        <v>3.9199414827215701E-2</v>
      </c>
      <c r="G122" s="147">
        <f>Organic!G36</f>
        <v>91.619945954792826</v>
      </c>
      <c r="H122" s="148">
        <f>Organic!H36</f>
        <v>3.5136942408229288E-3</v>
      </c>
      <c r="I122" s="255">
        <f>Organic!I36</f>
        <v>3.9170540214864462</v>
      </c>
      <c r="J122" s="184">
        <f>Organic!J36</f>
        <v>-0.19995181003320761</v>
      </c>
      <c r="K122" s="146">
        <f>Organic!K36</f>
        <v>-4.8567288513993223E-2</v>
      </c>
      <c r="L122" s="149">
        <f>Organic!L36</f>
        <v>5441371725.9403172</v>
      </c>
      <c r="M122" s="150">
        <f>Organic!M36</f>
        <v>-62032629.181156158</v>
      </c>
      <c r="N122" s="146">
        <f>Organic!N36</f>
        <v>-1.1271682976270594E-2</v>
      </c>
      <c r="O122" s="144">
        <f>Organic!O36</f>
        <v>1715959744.3869867</v>
      </c>
      <c r="P122" s="145">
        <f>Organic!P36</f>
        <v>68899671.417529106</v>
      </c>
      <c r="Q122" s="146">
        <f>Organic!Q36</f>
        <v>4.1831911627431426E-2</v>
      </c>
    </row>
    <row r="123" spans="2:17">
      <c r="B123" s="416" t="s">
        <v>126</v>
      </c>
      <c r="C123" s="173" t="s">
        <v>89</v>
      </c>
      <c r="D123" s="137">
        <f>'Form Data'!D35</f>
        <v>128353812.93726246</v>
      </c>
      <c r="E123" s="138">
        <f>'Form Data'!E35</f>
        <v>15257191.163314357</v>
      </c>
      <c r="F123" s="139">
        <f>'Form Data'!F35</f>
        <v>0.13490403978475743</v>
      </c>
      <c r="G123" s="140">
        <f>'Form Data'!G35</f>
        <v>8.4654484856595769</v>
      </c>
      <c r="H123" s="141">
        <f>'Form Data'!H35</f>
        <v>0.71417487884179298</v>
      </c>
      <c r="I123" s="254">
        <f>'Form Data'!I35</f>
        <v>8.7372475692587841</v>
      </c>
      <c r="J123" s="177">
        <f>'Form Data'!J35</f>
        <v>0.33091908049596519</v>
      </c>
      <c r="K123" s="139">
        <f>'Form Data'!K35</f>
        <v>3.936547101845022E-2</v>
      </c>
      <c r="L123" s="142">
        <f>'Form Data'!L35</f>
        <v>1121459040.0911932</v>
      </c>
      <c r="M123" s="143">
        <f>'Form Data'!M35</f>
        <v>170731686.49001992</v>
      </c>
      <c r="N123" s="139">
        <f>'Form Data'!N35</f>
        <v>0.17958007187162645</v>
      </c>
      <c r="O123" s="137">
        <f>'Form Data'!O35</f>
        <v>210740036.28314328</v>
      </c>
      <c r="P123" s="138">
        <f>'Form Data'!P35</f>
        <v>21074922.418801546</v>
      </c>
      <c r="Q123" s="139">
        <f>'Form Data'!Q35</f>
        <v>0.11111649364192203</v>
      </c>
    </row>
    <row r="124" spans="2:17" ht="15" thickBot="1">
      <c r="B124" s="417"/>
      <c r="C124" s="174" t="s">
        <v>91</v>
      </c>
      <c r="D124" s="144">
        <f>'Form Data'!D36</f>
        <v>1387854255.1252713</v>
      </c>
      <c r="E124" s="145">
        <f>'Form Data'!E36</f>
        <v>41879406.70293808</v>
      </c>
      <c r="F124" s="146">
        <f>'Form Data'!F36</f>
        <v>3.1114553702118936E-2</v>
      </c>
      <c r="G124" s="147">
        <f>'Form Data'!G36</f>
        <v>91.534551514329237</v>
      </c>
      <c r="H124" s="148">
        <f>'Form Data'!H36</f>
        <v>-0.7141748788392448</v>
      </c>
      <c r="I124" s="255">
        <f>'Form Data'!I36</f>
        <v>3.9233868114156354</v>
      </c>
      <c r="J124" s="184">
        <f>'Form Data'!J36</f>
        <v>-0.2419392912881615</v>
      </c>
      <c r="K124" s="146">
        <f>'Form Data'!K36</f>
        <v>-5.8084117623134916E-2</v>
      </c>
      <c r="L124" s="149">
        <f>'Form Data'!L36</f>
        <v>5445089080.7255602</v>
      </c>
      <c r="M124" s="150">
        <f>'Form Data'!M36</f>
        <v>-161335088.99077129</v>
      </c>
      <c r="N124" s="146">
        <f>'Form Data'!N36</f>
        <v>-2.8776825318041245E-2</v>
      </c>
      <c r="O124" s="144">
        <f>'Form Data'!O36</f>
        <v>1636881472.8548334</v>
      </c>
      <c r="P124" s="145">
        <f>'Form Data'!P36</f>
        <v>51505556.445441484</v>
      </c>
      <c r="Q124" s="146">
        <f>'Form Data'!Q36</f>
        <v>3.2487914009752872E-2</v>
      </c>
    </row>
    <row r="125" spans="2:17" ht="15" thickBot="1">
      <c r="B125" s="306" t="s">
        <v>221</v>
      </c>
      <c r="C125" s="307" t="s">
        <v>127</v>
      </c>
      <c r="D125" s="328">
        <f>'Glass Bottle'!D19</f>
        <v>187198.12116629101</v>
      </c>
      <c r="E125" s="329">
        <f>'Glass Bottle'!E19</f>
        <v>-22924.39601551721</v>
      </c>
      <c r="F125" s="330">
        <f>'Glass Bottle'!F19</f>
        <v>-0.10910013987545136</v>
      </c>
      <c r="G125" s="133">
        <f>'Glass Bottle'!G19</f>
        <v>1.234646649819498E-2</v>
      </c>
      <c r="H125" s="134">
        <f>'Glass Bottle'!H19</f>
        <v>-2.0546455428425061E-3</v>
      </c>
      <c r="I125" s="185">
        <f>'Glass Bottle'!I19</f>
        <v>9.4602603186570491</v>
      </c>
      <c r="J125" s="186">
        <f>'Glass Bottle'!J19</f>
        <v>-1.7850244786147389</v>
      </c>
      <c r="K125" s="132">
        <f>'Glass Bottle'!K19</f>
        <v>-0.15873537316260791</v>
      </c>
      <c r="L125" s="135">
        <f>'Glass Bottle'!L19</f>
        <v>1770942.9573966172</v>
      </c>
      <c r="M125" s="136">
        <f>'Glass Bottle'!M19</f>
        <v>-591944.59063245077</v>
      </c>
      <c r="N125" s="132">
        <f>'Glass Bottle'!N19</f>
        <v>-0.25051746162283672</v>
      </c>
      <c r="O125" s="130">
        <f>'Glass Bottle'!O19</f>
        <v>341796.82595884858</v>
      </c>
      <c r="P125" s="131">
        <f>'Glass Bottle'!P19</f>
        <v>-59959.527681708219</v>
      </c>
      <c r="Q125" s="132">
        <f>'Glass Bottle'!Q19</f>
        <v>-0.14924350825663055</v>
      </c>
    </row>
    <row r="126" spans="2:17">
      <c r="B126" s="418" t="s">
        <v>222</v>
      </c>
      <c r="C126" s="308" t="s">
        <v>223</v>
      </c>
      <c r="D126" s="313">
        <f>Enhanced!D105</f>
        <v>7871747.4979993189</v>
      </c>
      <c r="E126" s="138">
        <f>Enhanced!E105</f>
        <v>1927303.3237651167</v>
      </c>
      <c r="F126" s="139">
        <f>Enhanced!F105</f>
        <v>0.32421926546452984</v>
      </c>
      <c r="G126" s="140">
        <f>Enhanced!G105</f>
        <v>0.51917330238568415</v>
      </c>
      <c r="H126" s="141">
        <f>Enhanced!H105</f>
        <v>0.1117604856966079</v>
      </c>
      <c r="I126" s="254">
        <f>Enhanced!I105</f>
        <v>8.8074510668114314</v>
      </c>
      <c r="J126" s="177">
        <f>Enhanced!J105</f>
        <v>-0.48984186782506001</v>
      </c>
      <c r="K126" s="139">
        <f>Enhanced!K105</f>
        <v>-5.2686504692154461E-2</v>
      </c>
      <c r="L126" s="142">
        <f>Enhanced!L105</f>
        <v>69330030.898924321</v>
      </c>
      <c r="M126" s="143">
        <f>Enhanced!M105</f>
        <v>14062792.077475622</v>
      </c>
      <c r="N126" s="139">
        <f>Enhanced!N105</f>
        <v>0.25445078092119167</v>
      </c>
      <c r="O126" s="137">
        <f>Enhanced!O105</f>
        <v>7737465.4728808207</v>
      </c>
      <c r="P126" s="138">
        <f>Enhanced!P105</f>
        <v>526678.12454991136</v>
      </c>
      <c r="Q126" s="139">
        <f>Enhanced!Q105</f>
        <v>7.3040307404408797E-2</v>
      </c>
    </row>
    <row r="127" spans="2:17">
      <c r="B127" s="418"/>
      <c r="C127" s="308" t="s">
        <v>224</v>
      </c>
      <c r="D127" s="314">
        <f>Enhanced!D106</f>
        <v>1460069083.6218314</v>
      </c>
      <c r="E127" s="122">
        <f>Enhanced!E106</f>
        <v>50056449.362876177</v>
      </c>
      <c r="F127" s="123">
        <f>Enhanced!F106</f>
        <v>3.5500709813982477E-2</v>
      </c>
      <c r="G127" s="124">
        <f>Enhanced!G106</f>
        <v>96.29740893592512</v>
      </c>
      <c r="H127" s="125">
        <f>Enhanced!H106</f>
        <v>-0.34025844777610814</v>
      </c>
      <c r="I127" s="182">
        <f>Enhanced!I106</f>
        <v>4.0981677568293113</v>
      </c>
      <c r="J127" s="183">
        <f>Enhanced!J106</f>
        <v>-0.20010890586447427</v>
      </c>
      <c r="K127" s="123">
        <f>Enhanced!K106</f>
        <v>-4.6555613230131965E-2</v>
      </c>
      <c r="L127" s="126">
        <f>Enhanced!L106</f>
        <v>5983608041.2423096</v>
      </c>
      <c r="M127" s="127">
        <f>Enhanced!M106</f>
        <v>-77016358.696346283</v>
      </c>
      <c r="N127" s="123">
        <f>Enhanced!N106</f>
        <v>-1.2707660731644387E-2</v>
      </c>
      <c r="O127" s="121">
        <f>Enhanced!O106</f>
        <v>1739277518.4476388</v>
      </c>
      <c r="P127" s="122">
        <f>Enhanced!P106</f>
        <v>61110175.894334316</v>
      </c>
      <c r="Q127" s="123">
        <f>Enhanced!Q106</f>
        <v>3.6414828452898014E-2</v>
      </c>
    </row>
    <row r="128" spans="2:17">
      <c r="B128" s="418"/>
      <c r="C128" s="309" t="s">
        <v>128</v>
      </c>
      <c r="D128" s="314">
        <f>'Enhanced - Aggs'!D98</f>
        <v>0.5</v>
      </c>
      <c r="E128" s="122">
        <f>'Enhanced - Aggs'!E98</f>
        <v>0</v>
      </c>
      <c r="F128" s="123">
        <f>'Enhanced - Aggs'!F98</f>
        <v>0</v>
      </c>
      <c r="G128" s="124">
        <f>'Enhanced - Aggs'!G98</f>
        <v>3.2977004313059909E-8</v>
      </c>
      <c r="H128" s="125">
        <f>'Enhanced - Aggs'!H98</f>
        <v>-1.2913650035349087E-9</v>
      </c>
      <c r="I128" s="182">
        <f>'Enhanced - Aggs'!I98</f>
        <v>7.9799999999995634</v>
      </c>
      <c r="J128" s="183">
        <f>'Enhanced - Aggs'!J98</f>
        <v>0.3999999999996362</v>
      </c>
      <c r="K128" s="123">
        <f>'Enhanced - Aggs'!K98</f>
        <v>5.2770448548765177E-2</v>
      </c>
      <c r="L128" s="126">
        <f>'Enhanced - Aggs'!L98</f>
        <v>3.9899999999997817</v>
      </c>
      <c r="M128" s="127">
        <f>'Enhanced - Aggs'!M98</f>
        <v>0.1999999999998181</v>
      </c>
      <c r="N128" s="123">
        <f>'Enhanced - Aggs'!N98</f>
        <v>5.2770448548765177E-2</v>
      </c>
      <c r="O128" s="121">
        <f>'Enhanced - Aggs'!O98</f>
        <v>1</v>
      </c>
      <c r="P128" s="122">
        <f>'Enhanced - Aggs'!P98</f>
        <v>0</v>
      </c>
      <c r="Q128" s="123">
        <f>'Enhanced - Aggs'!Q98</f>
        <v>0</v>
      </c>
    </row>
    <row r="129" spans="2:17" ht="15" customHeight="1">
      <c r="B129" s="418"/>
      <c r="C129" s="309" t="s">
        <v>129</v>
      </c>
      <c r="D129" s="314">
        <f>'Enhanced - Aggs'!D99</f>
        <v>1733396.7410473321</v>
      </c>
      <c r="E129" s="122">
        <f>'Enhanced - Aggs'!E99</f>
        <v>377590.90128913429</v>
      </c>
      <c r="F129" s="123">
        <f>'Enhanced - Aggs'!F99</f>
        <v>0.27849924393044068</v>
      </c>
      <c r="G129" s="124">
        <f>'Enhanced - Aggs'!G99</f>
        <v>0.11432446361152371</v>
      </c>
      <c r="H129" s="125">
        <f>'Enhanced - Aggs'!H99</f>
        <v>2.1401953134663934E-2</v>
      </c>
      <c r="I129" s="182">
        <f>'Enhanced - Aggs'!I99</f>
        <v>10.830299110442011</v>
      </c>
      <c r="J129" s="183">
        <f>'Enhanced - Aggs'!J99</f>
        <v>-0.14515799587763389</v>
      </c>
      <c r="K129" s="123">
        <f>'Enhanced - Aggs'!K99</f>
        <v>-1.322569023517501E-2</v>
      </c>
      <c r="L129" s="126">
        <f>'Enhanced - Aggs'!L99</f>
        <v>18773205.182608001</v>
      </c>
      <c r="M129" s="127">
        <f>'Enhanced - Aggs'!M99</f>
        <v>3892616.3438442163</v>
      </c>
      <c r="N129" s="123">
        <f>'Enhanced - Aggs'!N99</f>
        <v>0.26159020896431129</v>
      </c>
      <c r="O129" s="121">
        <f>'Enhanced - Aggs'!O99</f>
        <v>3466793.4820946641</v>
      </c>
      <c r="P129" s="122">
        <f>'Enhanced - Aggs'!P99</f>
        <v>754982.8331536036</v>
      </c>
      <c r="Q129" s="123">
        <f>'Enhanced - Aggs'!Q99</f>
        <v>0.27840543861291278</v>
      </c>
    </row>
    <row r="130" spans="2:17">
      <c r="B130" s="418"/>
      <c r="C130" s="309" t="s">
        <v>130</v>
      </c>
      <c r="D130" s="314">
        <f>'Enhanced - Aggs'!D100</f>
        <v>31922.294205167331</v>
      </c>
      <c r="E130" s="122">
        <f>'Enhanced - Aggs'!E100</f>
        <v>13291.703846464865</v>
      </c>
      <c r="F130" s="123">
        <f>'Enhanced - Aggs'!F100</f>
        <v>0.71343438884942401</v>
      </c>
      <c r="G130" s="124">
        <f>'Enhanced - Aggs'!G100</f>
        <v>2.1054032673731406E-3</v>
      </c>
      <c r="H130" s="125">
        <f>'Enhanced - Aggs'!H100</f>
        <v>8.2852336537672698E-4</v>
      </c>
      <c r="I130" s="182">
        <f>'Enhanced - Aggs'!I100</f>
        <v>12.360879076856174</v>
      </c>
      <c r="J130" s="183">
        <f>'Enhanced - Aggs'!J100</f>
        <v>-1.163574986790616</v>
      </c>
      <c r="K130" s="123">
        <f>'Enhanced - Aggs'!K100</f>
        <v>-8.6034895110351298E-2</v>
      </c>
      <c r="L130" s="126">
        <f>'Enhanced - Aggs'!L100</f>
        <v>394587.61852589995</v>
      </c>
      <c r="M130" s="127">
        <f>'Enhanced - Aggs'!M100</f>
        <v>142619.0550410077</v>
      </c>
      <c r="N130" s="123">
        <f>'Enhanced - Aggs'!N100</f>
        <v>0.56601924092629508</v>
      </c>
      <c r="O130" s="121">
        <f>'Enhanced - Aggs'!O100</f>
        <v>291794.27975472668</v>
      </c>
      <c r="P130" s="122">
        <f>'Enhanced - Aggs'!P100</f>
        <v>121496.37885251082</v>
      </c>
      <c r="Q130" s="123">
        <f>'Enhanced - Aggs'!Q100</f>
        <v>0.71343438884941623</v>
      </c>
    </row>
    <row r="131" spans="2:17">
      <c r="B131" s="418"/>
      <c r="C131" s="310" t="s">
        <v>225</v>
      </c>
      <c r="D131" s="314">
        <f>Enhanced!D107</f>
        <v>16029189.722899443</v>
      </c>
      <c r="E131" s="122">
        <f>Enhanced!E107</f>
        <v>-66289.664720639586</v>
      </c>
      <c r="F131" s="123">
        <f>Enhanced!F107</f>
        <v>-4.1185268934348495E-3</v>
      </c>
      <c r="G131" s="124">
        <f>Enhanced!G107</f>
        <v>1.0571893172538209</v>
      </c>
      <c r="H131" s="125">
        <f>Enhanced!H107</f>
        <v>-4.5942346711387749E-2</v>
      </c>
      <c r="I131" s="182">
        <f>Enhanced!I107</f>
        <v>10.752723314541521</v>
      </c>
      <c r="J131" s="183">
        <f>Enhanced!J107</f>
        <v>0.19173459763571543</v>
      </c>
      <c r="K131" s="123">
        <f>Enhanced!K107</f>
        <v>1.8154985558197858E-2</v>
      </c>
      <c r="L131" s="126">
        <f>Enhanced!L107</f>
        <v>172357442.04663017</v>
      </c>
      <c r="M131" s="127">
        <f>Enhanced!M107</f>
        <v>2373265.8407845199</v>
      </c>
      <c r="N131" s="123">
        <f>Enhanced!N107</f>
        <v>1.3961686868491615E-2</v>
      </c>
      <c r="O131" s="121">
        <f>Enhanced!O107</f>
        <v>22107515.045568123</v>
      </c>
      <c r="P131" s="122">
        <f>Enhanced!P107</f>
        <v>40386.475185807794</v>
      </c>
      <c r="Q131" s="123">
        <f>Enhanced!Q107</f>
        <v>1.8301644936266437E-3</v>
      </c>
    </row>
    <row r="132" spans="2:17">
      <c r="B132" s="418"/>
      <c r="C132" s="310" t="s">
        <v>226</v>
      </c>
      <c r="D132" s="314">
        <f>Enhanced!D108</f>
        <v>38108.421666028706</v>
      </c>
      <c r="E132" s="122">
        <f>Enhanced!E108</f>
        <v>34522.095066028662</v>
      </c>
      <c r="F132" s="123">
        <f>Enhanced!F108</f>
        <v>9.6260321260278516</v>
      </c>
      <c r="G132" s="124">
        <f>Enhanced!G108</f>
        <v>2.5134031712890684E-3</v>
      </c>
      <c r="H132" s="125">
        <f>Enhanced!H108</f>
        <v>2.2676080424516099E-3</v>
      </c>
      <c r="I132" s="182">
        <f>Enhanced!I108</f>
        <v>8.6335266604896912</v>
      </c>
      <c r="J132" s="183">
        <f>Enhanced!J108</f>
        <v>2.6173093979570909</v>
      </c>
      <c r="K132" s="123">
        <f>Enhanced!K108</f>
        <v>0.43504236694658571</v>
      </c>
      <c r="L132" s="126">
        <f>Enhanced!L108</f>
        <v>329010.07444284181</v>
      </c>
      <c r="M132" s="127">
        <f>Enhanced!M108</f>
        <v>307433.9544428417</v>
      </c>
      <c r="N132" s="123">
        <f>Enhanced!N108</f>
        <v>14.248806293385471</v>
      </c>
      <c r="O132" s="121">
        <f>Enhanced!O108</f>
        <v>81995.723510584095</v>
      </c>
      <c r="P132" s="122">
        <f>Enhanced!P108</f>
        <v>74754.723510584095</v>
      </c>
      <c r="Q132" s="123">
        <f>Enhanced!Q108</f>
        <v>10.323812113048486</v>
      </c>
    </row>
    <row r="133" spans="2:17">
      <c r="B133" s="418"/>
      <c r="C133" s="310" t="s">
        <v>227</v>
      </c>
      <c r="D133" s="314">
        <f>Enhanced!D109</f>
        <v>32104512.666468658</v>
      </c>
      <c r="E133" s="122">
        <f>Enhanced!E109</f>
        <v>5205219.1805012301</v>
      </c>
      <c r="F133" s="123">
        <f>Enhanced!F109</f>
        <v>0.19350765414030818</v>
      </c>
      <c r="G133" s="124">
        <f>Enhanced!G109</f>
        <v>2.1174213053416469</v>
      </c>
      <c r="H133" s="125">
        <f>Enhanced!H109</f>
        <v>0.27383145827643696</v>
      </c>
      <c r="I133" s="182">
        <f>Enhanced!I109</f>
        <v>10.595980524875086</v>
      </c>
      <c r="J133" s="183">
        <f>Enhanced!J109</f>
        <v>0.5419402141931009</v>
      </c>
      <c r="K133" s="123">
        <f>Enhanced!K109</f>
        <v>5.3902729394998815E-2</v>
      </c>
      <c r="L133" s="126">
        <f>Enhanced!L109</f>
        <v>340178790.97450745</v>
      </c>
      <c r="M133" s="127">
        <f>Enhanced!M109</f>
        <v>69732209.937725604</v>
      </c>
      <c r="N133" s="123">
        <f>Enhanced!N109</f>
        <v>0.25784097425229324</v>
      </c>
      <c r="O133" s="121">
        <f>Enhanced!O109</f>
        <v>78229131.689858645</v>
      </c>
      <c r="P133" s="122">
        <f>Enhanced!P109</f>
        <v>10877433.42436564</v>
      </c>
      <c r="Q133" s="123">
        <f>Enhanced!Q109</f>
        <v>0.16150199185012368</v>
      </c>
    </row>
    <row r="134" spans="2:17">
      <c r="B134" s="418"/>
      <c r="C134" s="310" t="s">
        <v>131</v>
      </c>
      <c r="D134" s="314">
        <f>'Enhanced - Aggs'!D102</f>
        <v>0</v>
      </c>
      <c r="E134" s="122">
        <f>'Enhanced - Aggs'!E102</f>
        <v>0</v>
      </c>
      <c r="F134" s="123">
        <f>'Enhanced - Aggs'!F102</f>
        <v>0</v>
      </c>
      <c r="G134" s="124">
        <f>'Enhanced - Aggs'!G102</f>
        <v>0</v>
      </c>
      <c r="H134" s="125">
        <f>'Enhanced - Aggs'!H102</f>
        <v>0</v>
      </c>
      <c r="I134" s="182">
        <f>'Enhanced - Aggs'!I102</f>
        <v>0</v>
      </c>
      <c r="J134" s="183">
        <f>'Enhanced - Aggs'!J102</f>
        <v>0</v>
      </c>
      <c r="K134" s="123">
        <f>'Enhanced - Aggs'!K102</f>
        <v>0</v>
      </c>
      <c r="L134" s="126">
        <f>'Enhanced - Aggs'!L102</f>
        <v>0</v>
      </c>
      <c r="M134" s="127">
        <f>'Enhanced - Aggs'!M102</f>
        <v>0</v>
      </c>
      <c r="N134" s="123">
        <f>'Enhanced - Aggs'!N102</f>
        <v>0</v>
      </c>
      <c r="O134" s="121">
        <f>'Enhanced - Aggs'!O102</f>
        <v>0</v>
      </c>
      <c r="P134" s="122">
        <f>'Enhanced - Aggs'!P102</f>
        <v>0</v>
      </c>
      <c r="Q134" s="123">
        <f>'Enhanced - Aggs'!Q102</f>
        <v>0</v>
      </c>
    </row>
    <row r="135" spans="2:17">
      <c r="B135" s="423"/>
      <c r="C135" s="311" t="s">
        <v>179</v>
      </c>
      <c r="D135" s="314">
        <f>'Enhanced - Aggs'!D103</f>
        <v>12554425.847319983</v>
      </c>
      <c r="E135" s="122">
        <f>'Enhanced - Aggs'!E103</f>
        <v>4074334.0515481383</v>
      </c>
      <c r="F135" s="123">
        <f>'Enhanced - Aggs'!F103</f>
        <v>0.48045872022040992</v>
      </c>
      <c r="G135" s="124">
        <f>'Enhanced - Aggs'!G103</f>
        <v>5.7255118465558192</v>
      </c>
      <c r="H135" s="125">
        <f>'Enhanced - Aggs'!H103</f>
        <v>1.4903366454813813</v>
      </c>
      <c r="I135" s="182">
        <f>'Enhanced - Aggs'!I103</f>
        <v>27.522841232870753</v>
      </c>
      <c r="J135" s="183">
        <f>'Enhanced - Aggs'!J103</f>
        <v>0.39984498687623926</v>
      </c>
      <c r="K135" s="123">
        <f>'Enhanced - Aggs'!K103</f>
        <v>1.4741918011189041E-2</v>
      </c>
      <c r="L135" s="126">
        <f>'Enhanced - Aggs'!L103</f>
        <v>345533469.36563677</v>
      </c>
      <c r="M135" s="127">
        <f>'Enhanced - Aggs'!M103</f>
        <v>115527971.42322814</v>
      </c>
      <c r="N135" s="123">
        <f>'Enhanced - Aggs'!N103</f>
        <v>0.50228352129284903</v>
      </c>
      <c r="O135" s="121">
        <f>'Enhanced - Aggs'!O103</f>
        <v>55511585.043878809</v>
      </c>
      <c r="P135" s="122">
        <f>'Enhanced - Aggs'!P103</f>
        <v>20356455.592478946</v>
      </c>
      <c r="Q135" s="123">
        <f>'Enhanced - Aggs'!Q103</f>
        <v>0.57904652635743203</v>
      </c>
    </row>
    <row r="136" spans="2:17" ht="15" thickBot="1">
      <c r="B136" s="417"/>
      <c r="C136" s="312" t="s">
        <v>228</v>
      </c>
      <c r="D136" s="315">
        <f>Enhanced!D110</f>
        <v>95426.13169185794</v>
      </c>
      <c r="E136" s="145">
        <f>Enhanced!E110</f>
        <v>-20606.431243153638</v>
      </c>
      <c r="F136" s="146">
        <f>Enhanced!F110</f>
        <v>-0.17759179597450631</v>
      </c>
      <c r="G136" s="147">
        <f>Enhanced!G110</f>
        <v>6.2937359127620447E-3</v>
      </c>
      <c r="H136" s="148">
        <f>Enhanced!H110</f>
        <v>-1.6587575260539698E-3</v>
      </c>
      <c r="I136" s="255">
        <f>Enhanced!I110</f>
        <v>7.8050484369467164</v>
      </c>
      <c r="J136" s="184">
        <f>Enhanced!J110</f>
        <v>0.84535389669234906</v>
      </c>
      <c r="K136" s="146">
        <f>Enhanced!K110</f>
        <v>0.12146422401197116</v>
      </c>
      <c r="L136" s="149">
        <f>Enhanced!L110</f>
        <v>744805.58000540733</v>
      </c>
      <c r="M136" s="150">
        <f>Enhanced!M110</f>
        <v>-62745.614745113999</v>
      </c>
      <c r="N136" s="146">
        <f>Enhanced!N110</f>
        <v>-7.7698621651470831E-2</v>
      </c>
      <c r="O136" s="144">
        <f>Enhanced!O110</f>
        <v>187882.75851755589</v>
      </c>
      <c r="P136" s="145">
        <f>Enhanced!P110</f>
        <v>-48949.777703563683</v>
      </c>
      <c r="Q136" s="146">
        <f>Enhanced!Q110</f>
        <v>-0.2066851898164091</v>
      </c>
    </row>
    <row r="137" spans="2:17" ht="15.5" customHeight="1" thickBot="1">
      <c r="B137" s="416" t="s">
        <v>62</v>
      </c>
      <c r="C137" s="382" t="s">
        <v>88</v>
      </c>
      <c r="D137" s="383">
        <f>'Non-Dairy Alternatives'!D178</f>
        <v>164440782.44578797</v>
      </c>
      <c r="E137" s="384">
        <f>'Non-Dairy Alternatives'!E178</f>
        <v>-6870109.4824096262</v>
      </c>
      <c r="F137" s="385">
        <f>'Non-Dairy Alternatives'!F178</f>
        <v>-4.0103168018581853E-2</v>
      </c>
      <c r="G137" s="386">
        <f>'Non-Dairy Alternatives'!G178</f>
        <v>100.00000000000009</v>
      </c>
      <c r="H137" s="387">
        <f>'Non-Dairy Alternatives'!H178</f>
        <v>2.8421709430404007E-14</v>
      </c>
      <c r="I137" s="388">
        <f>'Non-Dairy Alternatives'!I178</f>
        <v>7.5152529463447229</v>
      </c>
      <c r="J137" s="389">
        <f>'Non-Dairy Alternatives'!J178</f>
        <v>0.34210453371620275</v>
      </c>
      <c r="K137" s="385">
        <f>'Non-Dairy Alternatives'!K178</f>
        <v>4.7692381927288516E-2</v>
      </c>
      <c r="L137" s="390">
        <f>'Non-Dairy Alternatives'!L178</f>
        <v>1235814074.7749395</v>
      </c>
      <c r="M137" s="391">
        <f>'Non-Dairy Alternatives'!M178</f>
        <v>6975622.2742130756</v>
      </c>
      <c r="N137" s="385">
        <f>'Non-Dairy Alternatives'!N178</f>
        <v>5.6765983030702336E-3</v>
      </c>
      <c r="O137" s="383">
        <f>'Non-Dairy Alternatives'!O178</f>
        <v>297763971.77862775</v>
      </c>
      <c r="P137" s="384">
        <f>'Non-Dairy Alternatives'!P178</f>
        <v>-267944.2686008215</v>
      </c>
      <c r="Q137" s="385">
        <f>'Non-Dairy Alternatives'!Q178</f>
        <v>-8.9904555241781842E-4</v>
      </c>
    </row>
    <row r="138" spans="2:17" ht="15.5" customHeight="1">
      <c r="B138" s="423"/>
      <c r="C138" s="93" t="s">
        <v>265</v>
      </c>
      <c r="D138" s="137">
        <f>'Non-Dairy Alternatives'!D179</f>
        <v>902798.76916594664</v>
      </c>
      <c r="E138" s="138">
        <f>'Non-Dairy Alternatives'!E179</f>
        <v>-33104.920967717888</v>
      </c>
      <c r="F138" s="139">
        <f>'Non-Dairy Alternatives'!F179</f>
        <v>-3.5372144929773586E-2</v>
      </c>
      <c r="G138" s="140">
        <f>'Non-Dairy Alternatives'!G179</f>
        <v>0.5490114774074234</v>
      </c>
      <c r="H138" s="141">
        <f>'Non-Dairy Alternatives'!H179</f>
        <v>2.6926300769599676E-3</v>
      </c>
      <c r="I138" s="254">
        <f>'Non-Dairy Alternatives'!I179</f>
        <v>19.276853048736459</v>
      </c>
      <c r="J138" s="177">
        <f>'Non-Dairy Alternatives'!J179</f>
        <v>-0.60354977622650807</v>
      </c>
      <c r="K138" s="317">
        <f>'Non-Dairy Alternatives'!K179</f>
        <v>-3.0359031531728149E-2</v>
      </c>
      <c r="L138" s="335">
        <f>'Non-Dairy Alternatives'!L179</f>
        <v>17403119.205792103</v>
      </c>
      <c r="M138" s="143">
        <f>'Non-Dairy Alternatives'!M179</f>
        <v>-1203023.1594344676</v>
      </c>
      <c r="N138" s="139">
        <f>'Non-Dairy Alternatives'!N179</f>
        <v>-6.4657312398233829E-2</v>
      </c>
      <c r="O138" s="137">
        <f>'Non-Dairy Alternatives'!O179</f>
        <v>2242874.2513866602</v>
      </c>
      <c r="P138" s="138">
        <f>'Non-Dairy Alternatives'!P179</f>
        <v>84580.364073178731</v>
      </c>
      <c r="Q138" s="139">
        <f>'Non-Dairy Alternatives'!Q179</f>
        <v>3.9188529685574673E-2</v>
      </c>
    </row>
    <row r="139" spans="2:17" ht="15.5" customHeight="1">
      <c r="B139" s="423"/>
      <c r="C139" s="332" t="s">
        <v>85</v>
      </c>
      <c r="D139" s="121">
        <f>'Non-Dairy Alternatives'!D180</f>
        <v>115487868.22060926</v>
      </c>
      <c r="E139" s="122">
        <f>'Non-Dairy Alternatives'!E180</f>
        <v>-8959210.8890684694</v>
      </c>
      <c r="F139" s="123">
        <f>'Non-Dairy Alternatives'!F180</f>
        <v>-7.1992134754505055E-2</v>
      </c>
      <c r="G139" s="124">
        <f>'Non-Dairy Alternatives'!G180</f>
        <v>70.23067301366244</v>
      </c>
      <c r="H139" s="125">
        <f>'Non-Dairy Alternatives'!H180</f>
        <v>-2.4133239377035807</v>
      </c>
      <c r="I139" s="182">
        <f>'Non-Dairy Alternatives'!I180</f>
        <v>6.1650813503149529</v>
      </c>
      <c r="J139" s="183">
        <f>'Non-Dairy Alternatives'!J180</f>
        <v>6.2139760093947061E-2</v>
      </c>
      <c r="K139" s="316">
        <f>'Non-Dairy Alternatives'!K180</f>
        <v>1.0181935903420107E-2</v>
      </c>
      <c r="L139" s="319">
        <f>'Non-Dairy Alternatives'!L180</f>
        <v>711992102.55450904</v>
      </c>
      <c r="M139" s="127">
        <f>'Non-Dairy Alternatives'!M180</f>
        <v>-47501152.325466871</v>
      </c>
      <c r="N139" s="123">
        <f>'Non-Dairy Alternatives'!N180</f>
        <v>-6.2543218152705735E-2</v>
      </c>
      <c r="O139" s="121">
        <f>'Non-Dairy Alternatives'!O180</f>
        <v>170310341.75260675</v>
      </c>
      <c r="P139" s="122">
        <f>'Non-Dairy Alternatives'!P180</f>
        <v>-14306783.993717104</v>
      </c>
      <c r="Q139" s="123">
        <f>'Non-Dairy Alternatives'!Q180</f>
        <v>-7.7494349107003063E-2</v>
      </c>
    </row>
    <row r="140" spans="2:17" ht="15.5" customHeight="1">
      <c r="B140" s="423"/>
      <c r="C140" s="332" t="s">
        <v>87</v>
      </c>
      <c r="D140" s="121">
        <f>'Non-Dairy Alternatives'!D181</f>
        <v>494337.13846118021</v>
      </c>
      <c r="E140" s="122">
        <f>'Non-Dairy Alternatives'!E181</f>
        <v>-197798.5774926169</v>
      </c>
      <c r="F140" s="123">
        <f>'Non-Dairy Alternatives'!F181</f>
        <v>-0.28578004708229904</v>
      </c>
      <c r="G140" s="124">
        <f>'Non-Dairy Alternatives'!G181</f>
        <v>0.30061711645294031</v>
      </c>
      <c r="H140" s="125">
        <f>'Non-Dairy Alternatives'!H181</f>
        <v>-0.10340606512263389</v>
      </c>
      <c r="I140" s="182">
        <f>'Non-Dairy Alternatives'!I181</f>
        <v>8.1048990068648337</v>
      </c>
      <c r="J140" s="183">
        <f>'Non-Dairy Alternatives'!J181</f>
        <v>0.28270421956384517</v>
      </c>
      <c r="K140" s="316">
        <f>'Non-Dairy Alternatives'!K181</f>
        <v>3.6141291191419046E-2</v>
      </c>
      <c r="L140" s="319">
        <f>'Non-Dairy Alternatives'!L181</f>
        <v>4006552.5825704234</v>
      </c>
      <c r="M140" s="127">
        <f>'Non-Dairy Alternatives'!M181</f>
        <v>-1407467.8068682058</v>
      </c>
      <c r="N140" s="123">
        <f>'Non-Dairy Alternatives'!N181</f>
        <v>-0.25996721578917875</v>
      </c>
      <c r="O140" s="121">
        <f>'Non-Dairy Alternatives'!O181</f>
        <v>995014.40721982333</v>
      </c>
      <c r="P140" s="122">
        <f>'Non-Dairy Alternatives'!P181</f>
        <v>-409298.19563966023</v>
      </c>
      <c r="Q140" s="123">
        <f>'Non-Dairy Alternatives'!Q181</f>
        <v>-0.29145803776612184</v>
      </c>
    </row>
    <row r="141" spans="2:17" ht="15.5" customHeight="1">
      <c r="B141" s="423"/>
      <c r="C141" s="332" t="s">
        <v>261</v>
      </c>
      <c r="D141" s="121">
        <f>'Non-Dairy Alternatives'!D182</f>
        <v>12069471.23202955</v>
      </c>
      <c r="E141" s="122">
        <f>'Non-Dairy Alternatives'!E182</f>
        <v>2256745.6240585148</v>
      </c>
      <c r="F141" s="123">
        <f>'Non-Dairy Alternatives'!F182</f>
        <v>0.22998152747951334</v>
      </c>
      <c r="G141" s="124">
        <f>'Non-Dairy Alternatives'!G182</f>
        <v>7.3397067640495841</v>
      </c>
      <c r="H141" s="125">
        <f>'Non-Dairy Alternatives'!H182</f>
        <v>1.6116847465797912</v>
      </c>
      <c r="I141" s="182">
        <f>'Non-Dairy Alternatives'!I182</f>
        <v>14.315492959624004</v>
      </c>
      <c r="J141" s="183">
        <f>'Non-Dairy Alternatives'!J182</f>
        <v>0.4746351120732939</v>
      </c>
      <c r="K141" s="316">
        <f>'Non-Dairy Alternatives'!K182</f>
        <v>3.4292318966145999E-2</v>
      </c>
      <c r="L141" s="319">
        <f>'Non-Dairy Alternatives'!L182</f>
        <v>172780430.44850346</v>
      </c>
      <c r="M141" s="127">
        <f>'Non-Dairy Alternatives'!M182</f>
        <v>36963890.211555749</v>
      </c>
      <c r="N141" s="123">
        <f>'Non-Dairy Alternatives'!N182</f>
        <v>0.27216044634230818</v>
      </c>
      <c r="O141" s="121">
        <f>'Non-Dairy Alternatives'!O182</f>
        <v>55021085.286805153</v>
      </c>
      <c r="P141" s="122">
        <f>'Non-Dairy Alternatives'!P182</f>
        <v>12391251.182442695</v>
      </c>
      <c r="Q141" s="123">
        <f>'Non-Dairy Alternatives'!Q182</f>
        <v>0.29067087505214229</v>
      </c>
    </row>
    <row r="142" spans="2:17">
      <c r="B142" s="418"/>
      <c r="C142" s="332" t="s">
        <v>262</v>
      </c>
      <c r="D142" s="121" t="e">
        <f>'Non-Dairy Alternatives'!#REF!</f>
        <v>#REF!</v>
      </c>
      <c r="E142" s="122" t="e">
        <f>'Non-Dairy Alternatives'!#REF!</f>
        <v>#REF!</v>
      </c>
      <c r="F142" s="123" t="e">
        <f>'Non-Dairy Alternatives'!#REF!</f>
        <v>#REF!</v>
      </c>
      <c r="G142" s="124" t="e">
        <f>'Non-Dairy Alternatives'!#REF!</f>
        <v>#REF!</v>
      </c>
      <c r="H142" s="125" t="e">
        <f>'Non-Dairy Alternatives'!#REF!</f>
        <v>#REF!</v>
      </c>
      <c r="I142" s="182" t="e">
        <f>'Non-Dairy Alternatives'!#REF!</f>
        <v>#REF!</v>
      </c>
      <c r="J142" s="183" t="e">
        <f>'Non-Dairy Alternatives'!#REF!</f>
        <v>#REF!</v>
      </c>
      <c r="K142" s="316" t="e">
        <f>'Non-Dairy Alternatives'!#REF!</f>
        <v>#REF!</v>
      </c>
      <c r="L142" s="319" t="e">
        <f>'Non-Dairy Alternatives'!#REF!</f>
        <v>#REF!</v>
      </c>
      <c r="M142" s="127" t="e">
        <f>'Non-Dairy Alternatives'!#REF!</f>
        <v>#REF!</v>
      </c>
      <c r="N142" s="123" t="e">
        <f>'Non-Dairy Alternatives'!#REF!</f>
        <v>#REF!</v>
      </c>
      <c r="O142" s="121" t="e">
        <f>'Non-Dairy Alternatives'!#REF!</f>
        <v>#REF!</v>
      </c>
      <c r="P142" s="122" t="e">
        <f>'Non-Dairy Alternatives'!#REF!</f>
        <v>#REF!</v>
      </c>
      <c r="Q142" s="123" t="e">
        <f>'Non-Dairy Alternatives'!#REF!</f>
        <v>#REF!</v>
      </c>
    </row>
    <row r="143" spans="2:17">
      <c r="B143" s="418"/>
      <c r="C143" s="332" t="s">
        <v>263</v>
      </c>
      <c r="D143" s="121">
        <f>'Non-Dairy Alternatives'!D183</f>
        <v>685863.64219770557</v>
      </c>
      <c r="E143" s="122">
        <f>'Non-Dairy Alternatives'!E183</f>
        <v>42570.610796763096</v>
      </c>
      <c r="F143" s="123">
        <f>'Non-Dairy Alternatives'!F183</f>
        <v>6.6176079513956834E-2</v>
      </c>
      <c r="G143" s="124">
        <f>'Non-Dairy Alternatives'!G183</f>
        <v>0.41708852998423207</v>
      </c>
      <c r="H143" s="125">
        <f>'Non-Dairy Alternatives'!H183</f>
        <v>4.1576486260491763E-2</v>
      </c>
      <c r="I143" s="182">
        <f>'Non-Dairy Alternatives'!I183</f>
        <v>20.707980213000937</v>
      </c>
      <c r="J143" s="183">
        <f>'Non-Dairy Alternatives'!J183</f>
        <v>1.708561834321344</v>
      </c>
      <c r="K143" s="316">
        <f>'Non-Dairy Alternatives'!K183</f>
        <v>8.9927059885087091E-2</v>
      </c>
      <c r="L143" s="319">
        <f>'Non-Dairy Alternatives'!L183</f>
        <v>14202850.731446842</v>
      </c>
      <c r="M143" s="127">
        <f>'Non-Dairy Alternatives'!M183</f>
        <v>1980657.2877712678</v>
      </c>
      <c r="N143" s="123">
        <f>'Non-Dairy Alternatives'!N183</f>
        <v>0.16205415966445591</v>
      </c>
      <c r="O143" s="121">
        <f>'Non-Dairy Alternatives'!O183</f>
        <v>2743209.5687908218</v>
      </c>
      <c r="P143" s="122">
        <f>'Non-Dairy Alternatives'!P183</f>
        <v>170322.44318705238</v>
      </c>
      <c r="Q143" s="123">
        <f>'Non-Dairy Alternatives'!Q183</f>
        <v>6.6198956608748805E-2</v>
      </c>
    </row>
    <row r="144" spans="2:17">
      <c r="B144" s="418"/>
      <c r="C144" s="332" t="s">
        <v>264</v>
      </c>
      <c r="D144" s="121">
        <f>'Non-Dairy Alternatives'!D184</f>
        <v>409418.27575991867</v>
      </c>
      <c r="E144" s="122">
        <f>'Non-Dairy Alternatives'!E184</f>
        <v>40829.852155131171</v>
      </c>
      <c r="F144" s="123">
        <f>'Non-Dairy Alternatives'!F184</f>
        <v>0.11077356080751539</v>
      </c>
      <c r="G144" s="124">
        <f>'Non-Dairy Alternatives'!G184</f>
        <v>0.24897611752418783</v>
      </c>
      <c r="H144" s="125">
        <f>'Non-Dairy Alternatives'!H184</f>
        <v>3.3818505853310504E-2</v>
      </c>
      <c r="I144" s="182">
        <f>'Non-Dairy Alternatives'!I184</f>
        <v>7.5151277203911109</v>
      </c>
      <c r="J144" s="183">
        <f>'Non-Dairy Alternatives'!J184</f>
        <v>2.1739145469409138E-2</v>
      </c>
      <c r="K144" s="316">
        <f>'Non-Dairy Alternatives'!K184</f>
        <v>2.9011101255530833E-3</v>
      </c>
      <c r="L144" s="319">
        <f>'Non-Dairy Alternatives'!L184</f>
        <v>3076830.633398097</v>
      </c>
      <c r="M144" s="127">
        <f>'Non-Dairy Alternatives'!M184</f>
        <v>314854.351109582</v>
      </c>
      <c r="N144" s="123">
        <f>'Non-Dairy Alternatives'!N184</f>
        <v>0.11399603723197085</v>
      </c>
      <c r="O144" s="121">
        <f>'Non-Dairy Alternatives'!O184</f>
        <v>894877.80048670247</v>
      </c>
      <c r="P144" s="122">
        <f>'Non-Dairy Alternatives'!P184</f>
        <v>84611.373882711632</v>
      </c>
      <c r="Q144" s="123">
        <f>'Non-Dairy Alternatives'!Q184</f>
        <v>0.10442413890618295</v>
      </c>
    </row>
    <row r="145" spans="2:17">
      <c r="B145" s="418"/>
      <c r="C145" s="332" t="s">
        <v>229</v>
      </c>
      <c r="D145" s="121">
        <f>'Non-Dairy Alternatives'!D185</f>
        <v>19616230.485801071</v>
      </c>
      <c r="E145" s="122">
        <f>'Non-Dairy Alternatives'!E185</f>
        <v>885802.46376210079</v>
      </c>
      <c r="F145" s="123">
        <f>'Non-Dairy Alternatives'!F185</f>
        <v>4.7292163463634157E-2</v>
      </c>
      <c r="G145" s="124">
        <f>'Non-Dairy Alternatives'!G185</f>
        <v>11.929054455982094</v>
      </c>
      <c r="H145" s="125">
        <f>'Non-Dairy Alternatives'!H185</f>
        <v>0.99546593092230928</v>
      </c>
      <c r="I145" s="182">
        <f>'Non-Dairy Alternatives'!I185</f>
        <v>10.282897841106568</v>
      </c>
      <c r="J145" s="183">
        <f>'Non-Dairy Alternatives'!J185</f>
        <v>0.46392795710328016</v>
      </c>
      <c r="K145" s="316">
        <f>'Non-Dairy Alternatives'!K185</f>
        <v>4.7248129140216116E-2</v>
      </c>
      <c r="L145" s="319">
        <f>'Non-Dairy Alternatives'!L185</f>
        <v>201711694.11309266</v>
      </c>
      <c r="M145" s="127">
        <f>'Non-Dairy Alternatives'!M185</f>
        <v>17798185.450200737</v>
      </c>
      <c r="N145" s="123">
        <f>'Non-Dairy Alternatives'!N185</f>
        <v>9.6774758850500145E-2</v>
      </c>
      <c r="O145" s="121">
        <f>'Non-Dairy Alternatives'!O185</f>
        <v>42549479.297348067</v>
      </c>
      <c r="P145" s="122">
        <f>'Non-Dairy Alternatives'!P185</f>
        <v>3187388.6699904203</v>
      </c>
      <c r="Q145" s="123">
        <f>'Non-Dairy Alternatives'!Q185</f>
        <v>8.0976102112195858E-2</v>
      </c>
    </row>
    <row r="146" spans="2:17">
      <c r="B146" s="418"/>
      <c r="C146" s="332" t="s">
        <v>230</v>
      </c>
      <c r="D146" s="121">
        <f>'Non-Dairy Alternatives'!D186</f>
        <v>1664977.8610030459</v>
      </c>
      <c r="E146" s="122">
        <f>'Non-Dairy Alternatives'!E186</f>
        <v>-177947.41002301988</v>
      </c>
      <c r="F146" s="123">
        <f>'Non-Dairy Alternatives'!F186</f>
        <v>-9.6557040494618648E-2</v>
      </c>
      <c r="G146" s="124">
        <f>'Non-Dairy Alternatives'!G186</f>
        <v>1.0125090845708846</v>
      </c>
      <c r="H146" s="125">
        <f>'Non-Dairy Alternatives'!H186</f>
        <v>-6.3269139617278203E-2</v>
      </c>
      <c r="I146" s="182">
        <f>'Non-Dairy Alternatives'!I186</f>
        <v>13.441015611565577</v>
      </c>
      <c r="J146" s="183">
        <f>'Non-Dairy Alternatives'!J186</f>
        <v>0.81564965315409133</v>
      </c>
      <c r="K146" s="316">
        <f>'Non-Dairy Alternatives'!K186</f>
        <v>6.4604040456401612E-2</v>
      </c>
      <c r="L146" s="319">
        <f>'Non-Dairy Alternatives'!L186</f>
        <v>22378993.422653001</v>
      </c>
      <c r="M146" s="127">
        <f>'Non-Dairy Alternatives'!M186</f>
        <v>-888612.55805575103</v>
      </c>
      <c r="N146" s="123">
        <f>'Non-Dairy Alternatives'!N186</f>
        <v>-3.8190974988681799E-2</v>
      </c>
      <c r="O146" s="121">
        <f>'Non-Dairy Alternatives'!O186</f>
        <v>4476817.5044308035</v>
      </c>
      <c r="P146" s="122">
        <f>'Non-Dairy Alternatives'!P186</f>
        <v>-475275.99513156898</v>
      </c>
      <c r="Q146" s="123">
        <f>'Non-Dairy Alternatives'!Q186</f>
        <v>-9.5974762022076152E-2</v>
      </c>
    </row>
    <row r="147" spans="2:17">
      <c r="B147" s="418"/>
      <c r="C147" s="333" t="s">
        <v>230</v>
      </c>
      <c r="D147" s="121">
        <f>'Non-Dairy Alternatives'!D187</f>
        <v>796036.3803865154</v>
      </c>
      <c r="E147" s="122">
        <f>'Non-Dairy Alternatives'!E187</f>
        <v>-141623.93747545208</v>
      </c>
      <c r="F147" s="123">
        <f>'Non-Dairy Alternatives'!F187</f>
        <v>-0.15103970465379177</v>
      </c>
      <c r="G147" s="124">
        <f>'Non-Dairy Alternatives'!G187</f>
        <v>0.48408695735131857</v>
      </c>
      <c r="H147" s="125">
        <f>'Non-Dairy Alternatives'!H187</f>
        <v>-6.3257293389594293E-2</v>
      </c>
      <c r="I147" s="182">
        <f>'Non-Dairy Alternatives'!I187</f>
        <v>8.4940642785613321</v>
      </c>
      <c r="J147" s="183">
        <f>'Non-Dairy Alternatives'!J187</f>
        <v>-2.2275213323950993E-2</v>
      </c>
      <c r="K147" s="316">
        <f>'Non-Dairy Alternatives'!K187</f>
        <v>-2.6155854102781753E-3</v>
      </c>
      <c r="L147" s="319">
        <f>'Non-Dairy Alternatives'!L187</f>
        <v>6761584.1830763612</v>
      </c>
      <c r="M147" s="127">
        <f>'Non-Dairy Alternatives'!M187</f>
        <v>-1223849.4119052198</v>
      </c>
      <c r="N147" s="123">
        <f>'Non-Dairy Alternatives'!N187</f>
        <v>-0.15326023281620474</v>
      </c>
      <c r="O147" s="121">
        <f>'Non-Dairy Alternatives'!O187</f>
        <v>1597613.5138586992</v>
      </c>
      <c r="P147" s="122">
        <f>'Non-Dairy Alternatives'!P187</f>
        <v>-242840.97791109793</v>
      </c>
      <c r="Q147" s="123">
        <f>'Non-Dairy Alternatives'!Q187</f>
        <v>-0.13194620078738264</v>
      </c>
    </row>
    <row r="148" spans="2:17" ht="15" thickBot="1">
      <c r="B148" s="417"/>
      <c r="C148" s="334" t="s">
        <v>86</v>
      </c>
      <c r="D148" s="144">
        <f>'Non-Dairy Alternatives'!D188</f>
        <v>12313365.315407874</v>
      </c>
      <c r="E148" s="145">
        <f>'Non-Dairy Alternatives'!E188</f>
        <v>-583894.12424714305</v>
      </c>
      <c r="F148" s="146">
        <f>'Non-Dairy Alternatives'!F188</f>
        <v>-4.5272728441195204E-2</v>
      </c>
      <c r="G148" s="147">
        <f>'Non-Dairy Alternatives'!G188</f>
        <v>7.4880240365356423</v>
      </c>
      <c r="H148" s="148">
        <f>'Non-Dairy Alternatives'!H188</f>
        <v>-4.0545393282467757E-2</v>
      </c>
      <c r="I148" s="255">
        <f>'Non-Dairy Alternatives'!I188</f>
        <v>6.6175932966056639</v>
      </c>
      <c r="J148" s="184">
        <f>'Non-Dairy Alternatives'!J188</f>
        <v>0.47318660962170167</v>
      </c>
      <c r="K148" s="318">
        <f>'Non-Dairy Alternatives'!K188</f>
        <v>7.7010952192353918E-2</v>
      </c>
      <c r="L148" s="320">
        <f>'Non-Dairy Alternatives'!L188</f>
        <v>81484843.76989983</v>
      </c>
      <c r="M148" s="150">
        <f>'Non-Dairy Alternatives'!M188</f>
        <v>2238836.6251165122</v>
      </c>
      <c r="N148" s="146">
        <f>'Non-Dairy Alternatives'!N188</f>
        <v>2.825172782555635E-2</v>
      </c>
      <c r="O148" s="144">
        <f>'Non-Dairy Alternatives'!O188</f>
        <v>16929337.39569439</v>
      </c>
      <c r="P148" s="145">
        <f>'Non-Dairy Alternatives'!P188</f>
        <v>-732078.18328907341</v>
      </c>
      <c r="Q148" s="146">
        <f>'Non-Dairy Alternatives'!Q188</f>
        <v>-4.1450708184468735E-2</v>
      </c>
    </row>
    <row r="149" spans="2:17">
      <c r="B149" s="295"/>
      <c r="C149" s="93" t="s">
        <v>207</v>
      </c>
      <c r="D149" s="137">
        <f>'Trad vs Value Add'!D73</f>
        <v>58190439.11568474</v>
      </c>
      <c r="E149" s="138">
        <f>'Trad vs Value Add'!E73</f>
        <v>2890819.7241599783</v>
      </c>
      <c r="F149" s="139">
        <f>'Trad vs Value Add'!F73</f>
        <v>5.2275580844287448E-2</v>
      </c>
      <c r="G149" s="140">
        <f>'Trad vs Value Add'!G73</f>
        <v>3.8378927233935713</v>
      </c>
      <c r="H149" s="141">
        <f>'Trad vs Value Add'!H73</f>
        <v>4.7837162641773734E-2</v>
      </c>
      <c r="I149" s="254">
        <f>'Trad vs Value Add'!I73</f>
        <v>5.6037543766971831</v>
      </c>
      <c r="J149" s="177">
        <f>'Trad vs Value Add'!J73</f>
        <v>-0.46104163816490207</v>
      </c>
      <c r="K149" s="139">
        <f>'Trad vs Value Add'!K73</f>
        <v>-7.601931491761578E-2</v>
      </c>
      <c r="L149" s="142">
        <f>'Trad vs Value Add'!L73</f>
        <v>326084927.87644935</v>
      </c>
      <c r="M149" s="143">
        <f>'Trad vs Value Add'!M73</f>
        <v>-9295983.4326601028</v>
      </c>
      <c r="N149" s="139">
        <f>'Trad vs Value Add'!N73</f>
        <v>-2.7717687916031405E-2</v>
      </c>
      <c r="O149" s="137">
        <f>'Trad vs Value Add'!O73</f>
        <v>128890976.72497064</v>
      </c>
      <c r="P149" s="138">
        <f>'Trad vs Value Add'!P73</f>
        <v>4245975.8503118455</v>
      </c>
      <c r="Q149" s="139">
        <f>'Trad vs Value Add'!Q73</f>
        <v>3.4064549885811604E-2</v>
      </c>
    </row>
    <row r="150" spans="2:17">
      <c r="B150" s="295" t="s">
        <v>220</v>
      </c>
      <c r="C150" s="94" t="s">
        <v>208</v>
      </c>
      <c r="D150" s="121">
        <f>'Trad vs Value Add'!D74</f>
        <v>1212985080.5012996</v>
      </c>
      <c r="E150" s="122">
        <f>'Trad vs Value Add'!E74</f>
        <v>39804267.003742456</v>
      </c>
      <c r="F150" s="123">
        <f>'Trad vs Value Add'!F74</f>
        <v>3.3928501511267972E-2</v>
      </c>
      <c r="G150" s="124">
        <f>'Trad vs Value Add'!G74</f>
        <v>80.001228462737359</v>
      </c>
      <c r="H150" s="125">
        <f>'Trad vs Value Add'!H74</f>
        <v>-0.40475832141750345</v>
      </c>
      <c r="I150" s="256">
        <f>'Trad vs Value Add'!I74</f>
        <v>3.352520526655177</v>
      </c>
      <c r="J150" s="183">
        <f>'Trad vs Value Add'!J74</f>
        <v>-0.24910894261914329</v>
      </c>
      <c r="K150" s="123">
        <f>'Trad vs Value Add'!K74</f>
        <v>-6.9165622045328112E-2</v>
      </c>
      <c r="L150" s="126">
        <f>'Trad vs Value Add'!L74</f>
        <v>4066557380.9070892</v>
      </c>
      <c r="M150" s="127">
        <f>'Trad vs Value Add'!M74</f>
        <v>-158805209.77293301</v>
      </c>
      <c r="N150" s="123">
        <f>'Trad vs Value Add'!N74</f>
        <v>-3.7583806446152869E-2</v>
      </c>
      <c r="O150" s="121">
        <f>'Trad vs Value Add'!O74</f>
        <v>1351577135.1376784</v>
      </c>
      <c r="P150" s="122">
        <f>'Trad vs Value Add'!P74</f>
        <v>47655703.326079369</v>
      </c>
      <c r="Q150" s="123">
        <f>'Trad vs Value Add'!Q74</f>
        <v>3.6547986836805858E-2</v>
      </c>
    </row>
    <row r="151" spans="2:17">
      <c r="B151" s="295" t="s">
        <v>218</v>
      </c>
      <c r="C151" s="94" t="s">
        <v>209</v>
      </c>
      <c r="D151" s="121">
        <f>'Trad vs Value Add'!D75</f>
        <v>14700832.161666969</v>
      </c>
      <c r="E151" s="122">
        <f>'Trad vs Value Add'!E75</f>
        <v>680989.85923338123</v>
      </c>
      <c r="F151" s="123">
        <f>'Trad vs Value Add'!F75</f>
        <v>4.8573289523746919E-2</v>
      </c>
      <c r="G151" s="124">
        <f>'Trad vs Value Add'!G75</f>
        <v>0.96957881120172285</v>
      </c>
      <c r="H151" s="125">
        <f>'Trad vs Value Add'!H75</f>
        <v>8.7045436412964694E-3</v>
      </c>
      <c r="I151" s="256">
        <f>'Trad vs Value Add'!I75</f>
        <v>12.699834859497653</v>
      </c>
      <c r="J151" s="183">
        <f>'Trad vs Value Add'!J75</f>
        <v>-0.26476949962643026</v>
      </c>
      <c r="K151" s="123">
        <f>'Trad vs Value Add'!K75</f>
        <v>-2.0422489749183419E-2</v>
      </c>
      <c r="L151" s="126">
        <f>'Trad vs Value Add'!L75</f>
        <v>186698140.7503624</v>
      </c>
      <c r="M151" s="127">
        <f>'Trad vs Value Add'!M75</f>
        <v>4936432.121999681</v>
      </c>
      <c r="N151" s="123">
        <f>'Trad vs Value Add'!N75</f>
        <v>2.7158812267180588E-2</v>
      </c>
      <c r="O151" s="121">
        <f>'Trad vs Value Add'!O75</f>
        <v>31553351.842018999</v>
      </c>
      <c r="P151" s="122">
        <f>'Trad vs Value Add'!P75</f>
        <v>1223026.7722177133</v>
      </c>
      <c r="Q151" s="123">
        <f>'Trad vs Value Add'!Q75</f>
        <v>4.0323562949064237E-2</v>
      </c>
    </row>
    <row r="152" spans="2:17" ht="15" thickBot="1">
      <c r="B152" s="295"/>
      <c r="C152" s="95" t="s">
        <v>210</v>
      </c>
      <c r="D152" s="144">
        <f>'Trad vs Value Add'!D76</f>
        <v>218075515.90481517</v>
      </c>
      <c r="E152" s="145">
        <f>'Trad vs Value Add'!E76</f>
        <v>12727203.104441941</v>
      </c>
      <c r="F152" s="146">
        <f>'Trad vs Value Add'!F76</f>
        <v>6.1978610541663086E-2</v>
      </c>
      <c r="G152" s="147">
        <f>'Trad vs Value Add'!G76</f>
        <v>14.38295445713171</v>
      </c>
      <c r="H152" s="148">
        <f>'Trad vs Value Add'!H76</f>
        <v>0.30905081396606171</v>
      </c>
      <c r="I152" s="255">
        <f>'Trad vs Value Add'!I76</f>
        <v>8.5669580545439601</v>
      </c>
      <c r="J152" s="184">
        <f>'Trad vs Value Add'!J76</f>
        <v>0.30542780056305752</v>
      </c>
      <c r="K152" s="146">
        <f>'Trad vs Value Add'!K76</f>
        <v>3.6969882234091443E-2</v>
      </c>
      <c r="L152" s="149">
        <f>'Trad vs Value Add'!L76</f>
        <v>1868243797.4795856</v>
      </c>
      <c r="M152" s="150">
        <f>'Trad vs Value Add'!M76</f>
        <v>171752498.67536831</v>
      </c>
      <c r="N152" s="146">
        <f>'Trad vs Value Add'!N76</f>
        <v>0.10123983470851229</v>
      </c>
      <c r="O152" s="144">
        <f>'Trad vs Value Add'!O76</f>
        <v>298538073.97025019</v>
      </c>
      <c r="P152" s="145">
        <f>'Trad vs Value Add'!P76</f>
        <v>17662821.56538856</v>
      </c>
      <c r="Q152" s="146">
        <f>'Trad vs Value Add'!Q76</f>
        <v>6.2884933486161546E-2</v>
      </c>
    </row>
    <row r="153" spans="2:17">
      <c r="B153" s="416" t="s">
        <v>219</v>
      </c>
      <c r="C153" s="173" t="s">
        <v>216</v>
      </c>
      <c r="D153" s="137">
        <f>Filtration!D41</f>
        <v>1485448904.1465685</v>
      </c>
      <c r="E153" s="138">
        <f>Filtration!E41</f>
        <v>52093127.78764081</v>
      </c>
      <c r="F153" s="139">
        <f>Filtration!F41</f>
        <v>3.6343473579162615E-2</v>
      </c>
      <c r="G153" s="140">
        <f>Filtration!G41</f>
        <v>97.971309837743121</v>
      </c>
      <c r="H153" s="141">
        <f>Filtration!H41</f>
        <v>-0.26622037494141182</v>
      </c>
      <c r="I153" s="254">
        <f>Filtration!I41</f>
        <v>4.1979003753230311</v>
      </c>
      <c r="J153" s="177">
        <f>Filtration!J41</f>
        <v>-0.1926632857123689</v>
      </c>
      <c r="K153" s="139">
        <f>Filtration!K41</f>
        <v>-4.3881219038499099E-2</v>
      </c>
      <c r="L153" s="142">
        <f>Filtration!L41</f>
        <v>6235766512.2400646</v>
      </c>
      <c r="M153" s="143">
        <f>Filtration!M41</f>
        <v>-57473272.776626587</v>
      </c>
      <c r="N153" s="139">
        <f>Filtration!N41</f>
        <v>-9.1325413840836443E-3</v>
      </c>
      <c r="O153" s="137">
        <f>Filtration!O41</f>
        <v>1771797525.4925625</v>
      </c>
      <c r="P153" s="138">
        <f>Filtration!P41</f>
        <v>61354362.955002546</v>
      </c>
      <c r="Q153" s="139">
        <f>Filtration!Q41</f>
        <v>3.5870448255047031E-2</v>
      </c>
    </row>
    <row r="154" spans="2:17" ht="15" thickBot="1">
      <c r="B154" s="417"/>
      <c r="C154" s="174" t="s">
        <v>217</v>
      </c>
      <c r="D154" s="144">
        <f>Filtration!D42</f>
        <v>30759163.915990666</v>
      </c>
      <c r="E154" s="145">
        <f>Filtration!E42</f>
        <v>5043470.0786059946</v>
      </c>
      <c r="F154" s="146">
        <f>Filtration!F42</f>
        <v>0.19612420767251301</v>
      </c>
      <c r="G154" s="147">
        <f>Filtration!G42</f>
        <v>2.028690162247484</v>
      </c>
      <c r="H154" s="148">
        <f>Filtration!H42</f>
        <v>0.26622037494352369</v>
      </c>
      <c r="I154" s="255">
        <f>Filtration!I42</f>
        <v>10.75392066832841</v>
      </c>
      <c r="J154" s="184">
        <f>Filtration!J42</f>
        <v>0.49124838852686992</v>
      </c>
      <c r="K154" s="146">
        <f>Filtration!K42</f>
        <v>4.786749251398386E-2</v>
      </c>
      <c r="L154" s="149">
        <f>Filtration!L42</f>
        <v>330781608.57667345</v>
      </c>
      <c r="M154" s="150">
        <f>Filtration!M42</f>
        <v>66869870.275882483</v>
      </c>
      <c r="N154" s="146">
        <f>Filtration!N42</f>
        <v>0.25337967422907187</v>
      </c>
      <c r="O154" s="144">
        <f>Filtration!O42</f>
        <v>75823983.645412818</v>
      </c>
      <c r="P154" s="145">
        <f>Filtration!P42</f>
        <v>11226115.909239173</v>
      </c>
      <c r="Q154" s="146">
        <f>Filtration!Q42</f>
        <v>0.17378462018418528</v>
      </c>
    </row>
    <row r="155" spans="2:17">
      <c r="B155" s="119"/>
      <c r="C155" s="91"/>
      <c r="D155" s="71"/>
      <c r="E155" s="71"/>
      <c r="F155" s="72"/>
      <c r="G155" s="73"/>
      <c r="H155" s="73"/>
      <c r="I155" s="189"/>
      <c r="J155" s="189"/>
      <c r="K155" s="72"/>
      <c r="L155" s="74"/>
      <c r="M155" s="74"/>
      <c r="N155" s="72"/>
      <c r="O155" s="71"/>
      <c r="P155" s="71"/>
      <c r="Q155" s="72"/>
    </row>
    <row r="156" spans="2:17" ht="23.5">
      <c r="B156" s="430" t="s">
        <v>139</v>
      </c>
      <c r="C156" s="430"/>
      <c r="D156" s="430"/>
      <c r="E156" s="430"/>
      <c r="F156" s="430"/>
      <c r="G156" s="430"/>
      <c r="H156" s="430"/>
      <c r="I156" s="430"/>
      <c r="J156" s="430"/>
      <c r="K156" s="430"/>
      <c r="L156" s="430"/>
      <c r="M156" s="430"/>
      <c r="N156" s="430"/>
      <c r="O156" s="430"/>
      <c r="P156" s="430"/>
      <c r="Q156" s="430"/>
    </row>
    <row r="157" spans="2:17">
      <c r="B157" s="419" t="s">
        <v>17</v>
      </c>
      <c r="C157" s="419"/>
      <c r="D157" s="419"/>
      <c r="E157" s="419"/>
      <c r="F157" s="419"/>
      <c r="G157" s="419"/>
      <c r="H157" s="419"/>
      <c r="I157" s="419"/>
      <c r="J157" s="419"/>
      <c r="K157" s="419"/>
      <c r="L157" s="419"/>
      <c r="M157" s="419"/>
      <c r="N157" s="419"/>
      <c r="O157" s="419"/>
      <c r="P157" s="419"/>
      <c r="Q157" s="419"/>
    </row>
    <row r="158" spans="2:17" ht="15" thickBot="1">
      <c r="B158" s="420" t="str">
        <f>'HOME PAGE'!H7</f>
        <v>YTD ENDING 06-16-2024</v>
      </c>
      <c r="C158" s="420"/>
      <c r="D158" s="420"/>
      <c r="E158" s="420"/>
      <c r="F158" s="420"/>
      <c r="G158" s="420"/>
      <c r="H158" s="420"/>
      <c r="I158" s="420"/>
      <c r="J158" s="420"/>
      <c r="K158" s="420"/>
      <c r="L158" s="420"/>
      <c r="M158" s="420"/>
      <c r="N158" s="420"/>
      <c r="O158" s="420"/>
      <c r="P158" s="420"/>
      <c r="Q158" s="420"/>
    </row>
    <row r="159" spans="2:17">
      <c r="D159" s="413" t="s">
        <v>76</v>
      </c>
      <c r="E159" s="414"/>
      <c r="F159" s="415"/>
      <c r="G159" s="421" t="s">
        <v>19</v>
      </c>
      <c r="H159" s="422"/>
      <c r="I159" s="413" t="s">
        <v>20</v>
      </c>
      <c r="J159" s="414"/>
      <c r="K159" s="415"/>
      <c r="L159" s="421" t="s">
        <v>21</v>
      </c>
      <c r="M159" s="414"/>
      <c r="N159" s="422"/>
      <c r="O159" s="413" t="s">
        <v>22</v>
      </c>
      <c r="P159" s="414"/>
      <c r="Q159" s="415"/>
    </row>
    <row r="160" spans="2:17" ht="28.5" customHeight="1" thickBot="1">
      <c r="B160" s="14"/>
      <c r="C160" s="90"/>
      <c r="D160" s="128" t="s">
        <v>18</v>
      </c>
      <c r="E160" s="129" t="s">
        <v>24</v>
      </c>
      <c r="F160" s="17" t="s">
        <v>25</v>
      </c>
      <c r="G160" s="18" t="s">
        <v>18</v>
      </c>
      <c r="H160" s="58" t="s">
        <v>24</v>
      </c>
      <c r="I160" s="15" t="s">
        <v>18</v>
      </c>
      <c r="J160" s="16" t="s">
        <v>24</v>
      </c>
      <c r="K160" s="17" t="s">
        <v>25</v>
      </c>
      <c r="L160" s="18" t="s">
        <v>18</v>
      </c>
      <c r="M160" s="16" t="s">
        <v>24</v>
      </c>
      <c r="N160" s="58" t="s">
        <v>25</v>
      </c>
      <c r="O160" s="15" t="s">
        <v>18</v>
      </c>
      <c r="P160" s="16" t="s">
        <v>24</v>
      </c>
      <c r="Q160" s="17" t="s">
        <v>25</v>
      </c>
    </row>
    <row r="161" spans="2:17" ht="15" thickBot="1">
      <c r="C161" s="382" t="s">
        <v>77</v>
      </c>
      <c r="D161" s="383">
        <f>'Segment Data'!E156</f>
        <v>703567215.21954131</v>
      </c>
      <c r="E161" s="384">
        <f>'Segment Data'!F156</f>
        <v>26787622.875476241</v>
      </c>
      <c r="F161" s="385">
        <f>'Segment Data'!G156</f>
        <v>3.958101452600804E-2</v>
      </c>
      <c r="G161" s="386">
        <f>'Segment Data'!H156</f>
        <v>100.00000000000001</v>
      </c>
      <c r="H161" s="387">
        <f>'Segment Data'!I156</f>
        <v>0</v>
      </c>
      <c r="I161" s="388">
        <f>'Segment Data'!J156</f>
        <v>0</v>
      </c>
      <c r="J161" s="389">
        <f>'Segment Data'!K156</f>
        <v>4.3283446142710416</v>
      </c>
      <c r="K161" s="385">
        <f>'Segment Data'!L156</f>
        <v>-5.126512079529455E-2</v>
      </c>
      <c r="L161" s="390">
        <f>'Segment Data'!M156</f>
        <v>-1.1705408448800532E-2</v>
      </c>
      <c r="M161" s="391">
        <f>'Segment Data'!N156</f>
        <v>3045281366.7731762</v>
      </c>
      <c r="N161" s="385">
        <f>'Segment Data'!O156</f>
        <v>81250875.648882389</v>
      </c>
      <c r="O161" s="383">
        <f>'Segment Data'!P156</f>
        <v>2.7412294135362593E-2</v>
      </c>
      <c r="P161" s="384">
        <f>'Segment Data'!Q156</f>
        <v>852504807.68685675</v>
      </c>
      <c r="Q161" s="385">
        <f>'Segment Data'!R156</f>
        <v>37540442.072555304</v>
      </c>
    </row>
    <row r="162" spans="2:17">
      <c r="B162" s="416" t="s">
        <v>111</v>
      </c>
      <c r="C162" s="93" t="s">
        <v>111</v>
      </c>
      <c r="D162" s="137">
        <f>'Segment Data'!E159</f>
        <v>666581510.68339252</v>
      </c>
      <c r="E162" s="138">
        <f>'Segment Data'!F159</f>
        <v>24251915.435685635</v>
      </c>
      <c r="F162" s="139">
        <f>'Segment Data'!G159</f>
        <v>3.7756185632911977E-2</v>
      </c>
      <c r="G162" s="140">
        <f>'Segment Data'!H159</f>
        <v>94.743117112896215</v>
      </c>
      <c r="H162" s="141">
        <f>'Segment Data'!I159</f>
        <v>-0.16659980438869582</v>
      </c>
      <c r="I162" s="176">
        <f>'Segment Data'!J159</f>
        <v>0</v>
      </c>
      <c r="J162" s="177">
        <f>'Segment Data'!K159</f>
        <v>4.17359198459783</v>
      </c>
      <c r="K162" s="139">
        <f>'Segment Data'!L159</f>
        <v>-4.2883322576090954E-2</v>
      </c>
      <c r="L162" s="142">
        <f>'Segment Data'!M159</f>
        <v>-1.0170419474087556E-2</v>
      </c>
      <c r="M162" s="143">
        <f>'Segment Data'!N159</f>
        <v>2782039250.0693197</v>
      </c>
      <c r="N162" s="139">
        <f>'Segment Data'!O159</f>
        <v>73672372.64034462</v>
      </c>
      <c r="O162" s="137">
        <f>'Segment Data'!P159</f>
        <v>2.7201769913196193E-2</v>
      </c>
      <c r="P162" s="138">
        <f>'Segment Data'!Q159</f>
        <v>768332955.24472928</v>
      </c>
      <c r="Q162" s="139">
        <f>'Segment Data'!R159</f>
        <v>31022892.664332032</v>
      </c>
    </row>
    <row r="163" spans="2:17">
      <c r="B163" s="418"/>
      <c r="C163" s="118" t="s">
        <v>110</v>
      </c>
      <c r="D163" s="151">
        <f>'Segment Data'!E160</f>
        <v>660954146.49589717</v>
      </c>
      <c r="E163" s="152">
        <f>'Segment Data'!F160</f>
        <v>25268893.807846904</v>
      </c>
      <c r="F163" s="153">
        <f>'Segment Data'!G160</f>
        <v>3.9750637128980408E-2</v>
      </c>
      <c r="G163" s="154">
        <f>'Segment Data'!H160</f>
        <v>93.943283910642847</v>
      </c>
      <c r="H163" s="155">
        <f>'Segment Data'!I160</f>
        <v>1.532569808536266E-2</v>
      </c>
      <c r="I163" s="178">
        <f>'Segment Data'!J160</f>
        <v>0</v>
      </c>
      <c r="J163" s="179">
        <f>'Segment Data'!K160</f>
        <v>4.1286112289894259</v>
      </c>
      <c r="K163" s="153">
        <f>'Segment Data'!L160</f>
        <v>-3.3337576942169989E-2</v>
      </c>
      <c r="L163" s="156">
        <f>'Segment Data'!M160</f>
        <v>-8.0100881814445628E-3</v>
      </c>
      <c r="M163" s="157">
        <f>'Segment Data'!N160</f>
        <v>2728822711.0700831</v>
      </c>
      <c r="N163" s="153">
        <f>'Segment Data'!O160</f>
        <v>83133232.696727753</v>
      </c>
      <c r="O163" s="151">
        <f>'Segment Data'!P160</f>
        <v>3.1422142838864221E-2</v>
      </c>
      <c r="P163" s="152">
        <f>'Segment Data'!Q160</f>
        <v>761851004.05359352</v>
      </c>
      <c r="Q163" s="153">
        <f>'Segment Data'!R160</f>
        <v>31858312.986747026</v>
      </c>
    </row>
    <row r="164" spans="2:17" ht="15" thickBot="1">
      <c r="B164" s="417"/>
      <c r="C164" s="114" t="s">
        <v>109</v>
      </c>
      <c r="D164" s="158">
        <f>'Segment Data'!E161</f>
        <v>5627364.1874920437</v>
      </c>
      <c r="E164" s="159">
        <f>'Segment Data'!F161</f>
        <v>-1016978.3721557716</v>
      </c>
      <c r="F164" s="160">
        <f>'Segment Data'!G161</f>
        <v>-0.15305929262769327</v>
      </c>
      <c r="G164" s="161">
        <f>'Segment Data'!H161</f>
        <v>0.799833202252905</v>
      </c>
      <c r="H164" s="162">
        <f>'Segment Data'!I161</f>
        <v>-0.18192550247321615</v>
      </c>
      <c r="I164" s="180">
        <f>'Segment Data'!J161</f>
        <v>0</v>
      </c>
      <c r="J164" s="181">
        <f>'Segment Data'!K161</f>
        <v>9.4567433750811745</v>
      </c>
      <c r="K164" s="160">
        <f>'Segment Data'!L161</f>
        <v>2.3545358430023811E-2</v>
      </c>
      <c r="L164" s="163">
        <f>'Segment Data'!M161</f>
        <v>2.4960101959550056E-3</v>
      </c>
      <c r="M164" s="164">
        <f>'Segment Data'!N161</f>
        <v>53216538.999234438</v>
      </c>
      <c r="N164" s="160">
        <f>'Segment Data'!O161</f>
        <v>-9460860.0563861579</v>
      </c>
      <c r="O164" s="158">
        <f>'Segment Data'!P161</f>
        <v>-0.15094531998672264</v>
      </c>
      <c r="P164" s="159">
        <f>'Segment Data'!Q161</f>
        <v>6481951.191135468</v>
      </c>
      <c r="Q164" s="160">
        <f>'Segment Data'!R161</f>
        <v>-835420.32241607457</v>
      </c>
    </row>
    <row r="165" spans="2:17">
      <c r="B165" s="416" t="s">
        <v>108</v>
      </c>
      <c r="C165" s="93" t="s">
        <v>185</v>
      </c>
      <c r="D165" s="137">
        <f>Fat!E139</f>
        <v>24818784.615382355</v>
      </c>
      <c r="E165" s="138">
        <f>Fat!F139</f>
        <v>-1506979.2255077437</v>
      </c>
      <c r="F165" s="139">
        <f>Fat!G139</f>
        <v>-5.7243513791879072E-2</v>
      </c>
      <c r="G165" s="140">
        <f>Fat!H139</f>
        <v>3.5275641159086555</v>
      </c>
      <c r="H165" s="141">
        <f>Fat!I139</f>
        <v>-0.36229369580657433</v>
      </c>
      <c r="I165" s="254">
        <f>Fat!J139</f>
        <v>4.589572310278256</v>
      </c>
      <c r="J165" s="177">
        <f>Fat!K139</f>
        <v>0.14218505499709266</v>
      </c>
      <c r="K165" s="139">
        <f>Fat!L139</f>
        <v>3.1970468689959793E-2</v>
      </c>
      <c r="L165" s="142">
        <f>Fat!M139</f>
        <v>113907606.64551882</v>
      </c>
      <c r="M165" s="143">
        <f>Fat!N139</f>
        <v>-3173259.9459974766</v>
      </c>
      <c r="N165" s="139">
        <f>Fat!O139</f>
        <v>-2.7103147067305801E-2</v>
      </c>
      <c r="O165" s="137">
        <f>Fat!P139</f>
        <v>34411317.517365411</v>
      </c>
      <c r="P165" s="138">
        <f>Fat!Q139</f>
        <v>-527909.76194937527</v>
      </c>
      <c r="Q165" s="139">
        <f>Fat!R139</f>
        <v>-1.5109371415947594E-2</v>
      </c>
    </row>
    <row r="166" spans="2:17">
      <c r="B166" s="418"/>
      <c r="C166" s="94" t="s">
        <v>186</v>
      </c>
      <c r="D166" s="121">
        <f>Fat!E140</f>
        <v>76840433.457896322</v>
      </c>
      <c r="E166" s="122">
        <f>Fat!F140</f>
        <v>1460833.6381122172</v>
      </c>
      <c r="F166" s="123">
        <f>Fat!G140</f>
        <v>1.9379694792818564E-2</v>
      </c>
      <c r="G166" s="124">
        <f>Fat!H140</f>
        <v>10.921548331941395</v>
      </c>
      <c r="H166" s="125">
        <f>Fat!I140</f>
        <v>-0.21643524092352173</v>
      </c>
      <c r="I166" s="256">
        <f>Fat!J140</f>
        <v>4.2768598063516263</v>
      </c>
      <c r="J166" s="183">
        <f>Fat!K140</f>
        <v>-0.24801728526355138</v>
      </c>
      <c r="K166" s="123">
        <f>Fat!L140</f>
        <v>-5.4811938587931978E-2</v>
      </c>
      <c r="L166" s="126">
        <f>Fat!M140</f>
        <v>328635761.35871351</v>
      </c>
      <c r="M166" s="127">
        <f>Fat!N140</f>
        <v>-12447663.040947199</v>
      </c>
      <c r="N166" s="123">
        <f>Fat!O140</f>
        <v>-3.6494482435950298E-2</v>
      </c>
      <c r="O166" s="121">
        <f>Fat!P140</f>
        <v>102108057.88789046</v>
      </c>
      <c r="P166" s="122">
        <f>Fat!Q140</f>
        <v>1157319.6367925704</v>
      </c>
      <c r="Q166" s="123">
        <f>Fat!R140</f>
        <v>1.1464201816077199E-2</v>
      </c>
    </row>
    <row r="167" spans="2:17">
      <c r="B167" s="418"/>
      <c r="C167" s="94" t="s">
        <v>187</v>
      </c>
      <c r="D167" s="121">
        <f>Fat!E141</f>
        <v>260234054.5337562</v>
      </c>
      <c r="E167" s="122">
        <f>Fat!F141</f>
        <v>1373396.1529255509</v>
      </c>
      <c r="F167" s="123">
        <f>Fat!G141</f>
        <v>5.3055422230481927E-3</v>
      </c>
      <c r="G167" s="124">
        <f>Fat!H141</f>
        <v>36.987802857265415</v>
      </c>
      <c r="H167" s="125">
        <f>Fat!I141</f>
        <v>-1.2610836796722467</v>
      </c>
      <c r="I167" s="256">
        <f>Fat!J141</f>
        <v>4.3328638104234534</v>
      </c>
      <c r="J167" s="183">
        <f>Fat!K141</f>
        <v>-1.3669671667537742E-3</v>
      </c>
      <c r="K167" s="123">
        <f>Fat!L141</f>
        <v>-3.1538864377540034E-4</v>
      </c>
      <c r="L167" s="126">
        <f>Fat!M141</f>
        <v>1127558717.1290755</v>
      </c>
      <c r="M167" s="127">
        <f>Fat!N141</f>
        <v>5596884.4676148891</v>
      </c>
      <c r="N167" s="123">
        <f>Fat!O141</f>
        <v>4.988480271506425E-3</v>
      </c>
      <c r="O167" s="121">
        <f>Fat!P141</f>
        <v>310009193.53494167</v>
      </c>
      <c r="P167" s="122">
        <f>Fat!Q141</f>
        <v>5205965.4047876596</v>
      </c>
      <c r="Q167" s="123">
        <f>Fat!R141</f>
        <v>1.7079758100739868E-2</v>
      </c>
    </row>
    <row r="168" spans="2:17" ht="15" thickBot="1">
      <c r="B168" s="417"/>
      <c r="C168" s="95" t="s">
        <v>188</v>
      </c>
      <c r="D168" s="144">
        <f>Fat!E142</f>
        <v>341673942.61248863</v>
      </c>
      <c r="E168" s="145">
        <f>Fat!F142</f>
        <v>25460372.309979439</v>
      </c>
      <c r="F168" s="146">
        <f>Fat!G142</f>
        <v>8.0516381019392985E-2</v>
      </c>
      <c r="G168" s="147">
        <f>Fat!H142</f>
        <v>48.563084694882015</v>
      </c>
      <c r="H168" s="148">
        <f>Fat!I142</f>
        <v>1.8398126164073432</v>
      </c>
      <c r="I168" s="255">
        <f>Fat!J142</f>
        <v>4.3175059542452123</v>
      </c>
      <c r="J168" s="184">
        <f>Fat!K142</f>
        <v>-5.8980374749907583E-2</v>
      </c>
      <c r="K168" s="146">
        <f>Fat!L142</f>
        <v>-1.3476650060380744E-2</v>
      </c>
      <c r="L168" s="149">
        <f>Fat!M142</f>
        <v>1475179281.6398566</v>
      </c>
      <c r="M168" s="150">
        <f>Fat!N142</f>
        <v>91274914.168187857</v>
      </c>
      <c r="N168" s="146">
        <f>Fat!O142</f>
        <v>6.5954639867885551E-2</v>
      </c>
      <c r="O168" s="144">
        <f>Fat!P142</f>
        <v>405976238.74665797</v>
      </c>
      <c r="P168" s="145">
        <f>Fat!Q142</f>
        <v>31705066.792922258</v>
      </c>
      <c r="Q168" s="146">
        <f>Fat!R142</f>
        <v>8.4711485064207337E-2</v>
      </c>
    </row>
    <row r="169" spans="2:17" ht="15" customHeight="1">
      <c r="B169" s="427" t="s">
        <v>107</v>
      </c>
      <c r="C169" s="93" t="s">
        <v>201</v>
      </c>
      <c r="D169" s="137">
        <f>Fat!E143</f>
        <v>24717585.20904262</v>
      </c>
      <c r="E169" s="138">
        <f>Fat!F143</f>
        <v>-1503579.3153127618</v>
      </c>
      <c r="F169" s="139">
        <f>Fat!G143</f>
        <v>-5.7342202094654134E-2</v>
      </c>
      <c r="G169" s="140">
        <f>Fat!H143</f>
        <v>3.5131803578041572</v>
      </c>
      <c r="H169" s="141">
        <f>Fat!I143</f>
        <v>-0.361222006123052</v>
      </c>
      <c r="I169" s="254">
        <f>Fat!J143</f>
        <v>4.5782281547396302</v>
      </c>
      <c r="J169" s="177">
        <f>Fat!K143</f>
        <v>0.14454444463246308</v>
      </c>
      <c r="K169" s="139">
        <f>Fat!L143</f>
        <v>3.2601433499407036E-2</v>
      </c>
      <c r="L169" s="142">
        <f>Fat!M143</f>
        <v>113162744.52121477</v>
      </c>
      <c r="M169" s="143">
        <f>Fat!N143</f>
        <v>-3093605.4904596359</v>
      </c>
      <c r="N169" s="139">
        <f>Fat!O143</f>
        <v>-2.6610206583545567E-2</v>
      </c>
      <c r="O169" s="137">
        <f>Fat!P143</f>
        <v>34162808.265810415</v>
      </c>
      <c r="P169" s="138">
        <f>Fat!Q143</f>
        <v>-510318.35915364325</v>
      </c>
      <c r="Q169" s="139">
        <f>Fat!R143</f>
        <v>-1.4717979277537168E-2</v>
      </c>
    </row>
    <row r="170" spans="2:17">
      <c r="B170" s="428"/>
      <c r="C170" s="94" t="s">
        <v>202</v>
      </c>
      <c r="D170" s="121">
        <f>Fat!E144</f>
        <v>55470014.771305539</v>
      </c>
      <c r="E170" s="122">
        <f>Fat!F144</f>
        <v>1132376.6244407818</v>
      </c>
      <c r="F170" s="123">
        <f>Fat!G144</f>
        <v>2.0839636448315504E-2</v>
      </c>
      <c r="G170" s="124">
        <f>Fat!H144</f>
        <v>7.8841102273358024</v>
      </c>
      <c r="H170" s="125">
        <f>Fat!I144</f>
        <v>-0.14474270522134436</v>
      </c>
      <c r="I170" s="256">
        <f>Fat!J144</f>
        <v>3.7877971963335768</v>
      </c>
      <c r="J170" s="183">
        <f>Fat!K144</f>
        <v>-0.14714493316683486</v>
      </c>
      <c r="K170" s="123">
        <f>Fat!L144</f>
        <v>-3.7394433850420232E-2</v>
      </c>
      <c r="L170" s="126">
        <f>Fat!M144</f>
        <v>210109166.43133321</v>
      </c>
      <c r="M170" s="127">
        <f>Fat!N144</f>
        <v>-3706295.1303136051</v>
      </c>
      <c r="N170" s="123">
        <f>Fat!O144</f>
        <v>-1.7334083808738097E-2</v>
      </c>
      <c r="O170" s="121">
        <f>Fat!P144</f>
        <v>61915614.205516413</v>
      </c>
      <c r="P170" s="122">
        <f>Fat!Q144</f>
        <v>1109369.0404814258</v>
      </c>
      <c r="Q170" s="123">
        <f>Fat!R144</f>
        <v>1.8244327329708872E-2</v>
      </c>
    </row>
    <row r="171" spans="2:17">
      <c r="B171" s="428"/>
      <c r="C171" s="94" t="s">
        <v>203</v>
      </c>
      <c r="D171" s="121">
        <f>Fat!E145</f>
        <v>253759737.49770978</v>
      </c>
      <c r="E171" s="122">
        <f>Fat!F145</f>
        <v>461296.19752725959</v>
      </c>
      <c r="F171" s="123">
        <f>Fat!G145</f>
        <v>1.8211568739208313E-3</v>
      </c>
      <c r="G171" s="124">
        <f>Fat!H145</f>
        <v>36.067589849041866</v>
      </c>
      <c r="H171" s="125">
        <f>Fat!I145</f>
        <v>-1.3594313208590805</v>
      </c>
      <c r="I171" s="256">
        <f>Fat!J145</f>
        <v>4.1730741442462342</v>
      </c>
      <c r="J171" s="183">
        <f>Fat!K145</f>
        <v>-2.3925466856637101E-2</v>
      </c>
      <c r="K171" s="123">
        <f>Fat!L145</f>
        <v>-5.7006121214173899E-3</v>
      </c>
      <c r="L171" s="126">
        <f>Fat!M145</f>
        <v>1058958199.4024042</v>
      </c>
      <c r="M171" s="127">
        <f>Fat!N145</f>
        <v>-4135260.2274253368</v>
      </c>
      <c r="N171" s="123">
        <f>Fat!O145</f>
        <v>-3.8898369564471214E-3</v>
      </c>
      <c r="O171" s="121">
        <f>Fat!P145</f>
        <v>295087002.50164777</v>
      </c>
      <c r="P171" s="122">
        <f>Fat!Q145</f>
        <v>2686856.6194089055</v>
      </c>
      <c r="Q171" s="123">
        <f>Fat!R145</f>
        <v>9.188971542069645E-3</v>
      </c>
    </row>
    <row r="172" spans="2:17" ht="15" thickBot="1">
      <c r="B172" s="429"/>
      <c r="C172" s="95" t="s">
        <v>204</v>
      </c>
      <c r="D172" s="144">
        <f>Fat!E146</f>
        <v>332634173.20532393</v>
      </c>
      <c r="E172" s="145">
        <f>Fat!F146</f>
        <v>24161821.929031491</v>
      </c>
      <c r="F172" s="146">
        <f>Fat!G146</f>
        <v>7.8327350341328442E-2</v>
      </c>
      <c r="G172" s="147">
        <f>Fat!H146</f>
        <v>47.278236678712886</v>
      </c>
      <c r="H172" s="148">
        <f>Fat!I146</f>
        <v>1.6987962278150164</v>
      </c>
      <c r="I172" s="255">
        <f>Fat!J146</f>
        <v>4.2082541496730306</v>
      </c>
      <c r="J172" s="184">
        <f>Fat!K146</f>
        <v>-5.5342249758646211E-2</v>
      </c>
      <c r="K172" s="146">
        <f>Fat!L146</f>
        <v>-1.2980180245490204E-2</v>
      </c>
      <c r="L172" s="149">
        <f>Fat!M146</f>
        <v>1399809139.7143621</v>
      </c>
      <c r="M172" s="150">
        <f>Fat!N146</f>
        <v>84607533.488538265</v>
      </c>
      <c r="N172" s="146">
        <f>Fat!O146</f>
        <v>6.4330466970256198E-2</v>
      </c>
      <c r="O172" s="144">
        <f>Fat!P146</f>
        <v>377167530.27175486</v>
      </c>
      <c r="P172" s="145">
        <f>Fat!Q146</f>
        <v>27736985.363594651</v>
      </c>
      <c r="Q172" s="146">
        <f>Fat!R146</f>
        <v>7.9377678247574718E-2</v>
      </c>
    </row>
    <row r="173" spans="2:17" ht="15" thickBot="1">
      <c r="B173" s="416" t="s">
        <v>106</v>
      </c>
      <c r="C173" s="165" t="s">
        <v>106</v>
      </c>
      <c r="D173" s="130">
        <f>'Segment Data'!E162</f>
        <v>34205426.011779323</v>
      </c>
      <c r="E173" s="131">
        <f>'Segment Data'!F162</f>
        <v>2327275.1966735274</v>
      </c>
      <c r="F173" s="132">
        <f>'Segment Data'!G162</f>
        <v>7.3005338677635076E-2</v>
      </c>
      <c r="G173" s="133">
        <f>'Segment Data'!H162</f>
        <v>4.8617140298536876</v>
      </c>
      <c r="H173" s="134">
        <f>'Segment Data'!I162</f>
        <v>0.1514433337923613</v>
      </c>
      <c r="I173" s="185">
        <f>'Segment Data'!J162</f>
        <v>0</v>
      </c>
      <c r="J173" s="186">
        <f>'Segment Data'!K162</f>
        <v>7.0426393296222631</v>
      </c>
      <c r="K173" s="132">
        <f>'Segment Data'!L162</f>
        <v>-0.27260028789308688</v>
      </c>
      <c r="L173" s="135">
        <f>'Segment Data'!M162</f>
        <v>-3.726471067883852E-2</v>
      </c>
      <c r="M173" s="136">
        <f>'Segment Data'!N162</f>
        <v>240896478.51704144</v>
      </c>
      <c r="N173" s="132">
        <f>'Segment Data'!O162</f>
        <v>7700166.7412502766</v>
      </c>
      <c r="O173" s="130">
        <f>'Segment Data'!P162</f>
        <v>3.3020105174963815E-2</v>
      </c>
      <c r="P173" s="131">
        <f>'Segment Data'!Q162</f>
        <v>75215779.778128743</v>
      </c>
      <c r="Q173" s="132">
        <f>'Segment Data'!R162</f>
        <v>6052066.3929404467</v>
      </c>
    </row>
    <row r="174" spans="2:17">
      <c r="B174" s="418"/>
      <c r="C174" s="115" t="s">
        <v>120</v>
      </c>
      <c r="D174" s="166">
        <f>'Segment Data'!E163</f>
        <v>29405893.196317282</v>
      </c>
      <c r="E174" s="167">
        <f>'Segment Data'!F163</f>
        <v>2861198.1674350277</v>
      </c>
      <c r="F174" s="168">
        <f>'Segment Data'!G163</f>
        <v>0.10778794649258049</v>
      </c>
      <c r="G174" s="169">
        <f>'Segment Data'!H163</f>
        <v>4.1795428439827829</v>
      </c>
      <c r="H174" s="170">
        <f>'Segment Data'!I163</f>
        <v>0.25733606807466458</v>
      </c>
      <c r="I174" s="187">
        <f>'Segment Data'!J163</f>
        <v>0</v>
      </c>
      <c r="J174" s="188">
        <f>'Segment Data'!K163</f>
        <v>5.7475114402006255</v>
      </c>
      <c r="K174" s="168">
        <f>'Segment Data'!L163</f>
        <v>1.4237006255291895E-2</v>
      </c>
      <c r="L174" s="171">
        <f>'Segment Data'!M163</f>
        <v>2.4832242759910495E-3</v>
      </c>
      <c r="M174" s="172">
        <f>'Segment Data'!N163</f>
        <v>169010707.55515131</v>
      </c>
      <c r="N174" s="168">
        <f>'Segment Data'!O163</f>
        <v>16822686.189184904</v>
      </c>
      <c r="O174" s="166">
        <f>'Segment Data'!P163</f>
        <v>0.11053883241396117</v>
      </c>
      <c r="P174" s="167">
        <f>'Segment Data'!Q163</f>
        <v>59142098.375469282</v>
      </c>
      <c r="Q174" s="168">
        <f>'Segment Data'!R163</f>
        <v>6641533.6358968318</v>
      </c>
    </row>
    <row r="175" spans="2:17" ht="15" thickBot="1">
      <c r="B175" s="418"/>
      <c r="C175" s="114" t="s">
        <v>121</v>
      </c>
      <c r="D175" s="158">
        <f>'Segment Data'!E164</f>
        <v>4799532.815461644</v>
      </c>
      <c r="E175" s="159">
        <f>'Segment Data'!F164</f>
        <v>-533922.97076375317</v>
      </c>
      <c r="F175" s="160">
        <f>'Segment Data'!G164</f>
        <v>-0.10010825854087038</v>
      </c>
      <c r="G175" s="161">
        <f>'Segment Data'!H164</f>
        <v>0.6821711858708478</v>
      </c>
      <c r="H175" s="162">
        <f>'Segment Data'!I164</f>
        <v>-0.10589273428263479</v>
      </c>
      <c r="I175" s="180">
        <f>'Segment Data'!J164</f>
        <v>0</v>
      </c>
      <c r="J175" s="181">
        <f>'Segment Data'!K164</f>
        <v>14.977660061060689</v>
      </c>
      <c r="K175" s="160">
        <f>'Segment Data'!L164</f>
        <v>-0.21104565935483599</v>
      </c>
      <c r="L175" s="163">
        <f>'Segment Data'!M164</f>
        <v>-1.3894907389716831E-2</v>
      </c>
      <c r="M175" s="164">
        <f>'Segment Data'!N164</f>
        <v>71885770.961890027</v>
      </c>
      <c r="N175" s="160">
        <f>'Segment Data'!O164</f>
        <v>-9122519.4479349405</v>
      </c>
      <c r="O175" s="158">
        <f>'Segment Data'!P164</f>
        <v>-0.11261217094921595</v>
      </c>
      <c r="P175" s="159">
        <f>'Segment Data'!Q164</f>
        <v>16073681.402659461</v>
      </c>
      <c r="Q175" s="160">
        <f>'Segment Data'!R164</f>
        <v>-589467.24295626581</v>
      </c>
    </row>
    <row r="176" spans="2:17">
      <c r="B176" s="418"/>
      <c r="C176" s="93" t="s">
        <v>105</v>
      </c>
      <c r="D176" s="137">
        <f>Flavor!D162</f>
        <v>32229.51569414141</v>
      </c>
      <c r="E176" s="138">
        <f>Flavor!E162</f>
        <v>30504.515694141413</v>
      </c>
      <c r="F176" s="139">
        <f>Flavor!F162</f>
        <v>17.683777213995061</v>
      </c>
      <c r="G176" s="140">
        <f>Flavor!G162</f>
        <v>4.5808723028807575E-3</v>
      </c>
      <c r="H176" s="141">
        <f>Flavor!H162</f>
        <v>4.3259887308118418E-3</v>
      </c>
      <c r="I176" s="254">
        <f>Flavor!I162</f>
        <v>5.4426799690628433</v>
      </c>
      <c r="J176" s="177">
        <f>Flavor!J162</f>
        <v>-1.1069548135458973</v>
      </c>
      <c r="K176" s="139">
        <f>Flavor!K162</f>
        <v>-0.16901015862521018</v>
      </c>
      <c r="L176" s="142">
        <f>Flavor!L162</f>
        <v>175414.93948109998</v>
      </c>
      <c r="M176" s="143">
        <f>Flavor!M162</f>
        <v>164116.81948109993</v>
      </c>
      <c r="N176" s="139">
        <f>Flavor!N162</f>
        <v>14.526029063339665</v>
      </c>
      <c r="O176" s="137">
        <f>Flavor!O162</f>
        <v>64459.031388282776</v>
      </c>
      <c r="P176" s="138">
        <f>Flavor!P162</f>
        <v>61009.031388282776</v>
      </c>
      <c r="Q176" s="139">
        <f>Flavor!Q162</f>
        <v>17.683777213995008</v>
      </c>
    </row>
    <row r="177" spans="2:17">
      <c r="B177" s="418"/>
      <c r="C177" s="94" t="s">
        <v>104</v>
      </c>
      <c r="D177" s="121">
        <f>Flavor!D163</f>
        <v>32374935.158614773</v>
      </c>
      <c r="E177" s="122">
        <f>Flavor!E163</f>
        <v>1877331.3476465605</v>
      </c>
      <c r="F177" s="123">
        <f>Flavor!F163</f>
        <v>6.1556683576937075E-2</v>
      </c>
      <c r="G177" s="124">
        <f>Flavor!G163</f>
        <v>4.6015411830286173</v>
      </c>
      <c r="H177" s="125">
        <f>Flavor!H163</f>
        <v>9.5258169183886743E-2</v>
      </c>
      <c r="I177" s="256">
        <f>Flavor!I163</f>
        <v>6.7392815602557139</v>
      </c>
      <c r="J177" s="183">
        <f>Flavor!J163</f>
        <v>-0.21963865403446281</v>
      </c>
      <c r="K177" s="123">
        <f>Flavor!K163</f>
        <v>-3.1562174485552194E-2</v>
      </c>
      <c r="L177" s="126">
        <f>Flavor!L163</f>
        <v>218183803.52892694</v>
      </c>
      <c r="M177" s="127">
        <f>Flavor!M163</f>
        <v>5953411.8813671172</v>
      </c>
      <c r="N177" s="123">
        <f>Flavor!N163</f>
        <v>2.805164630357769E-2</v>
      </c>
      <c r="O177" s="121">
        <f>Flavor!O163</f>
        <v>65081492.02504535</v>
      </c>
      <c r="P177" s="122">
        <f>Flavor!P163</f>
        <v>4905412.8231262714</v>
      </c>
      <c r="Q177" s="123">
        <f>Flavor!Q163</f>
        <v>8.1517654326834776E-2</v>
      </c>
    </row>
    <row r="178" spans="2:17">
      <c r="B178" s="418"/>
      <c r="C178" s="94" t="s">
        <v>103</v>
      </c>
      <c r="D178" s="121">
        <f>Flavor!D164</f>
        <v>8642.4762470285932</v>
      </c>
      <c r="E178" s="122">
        <f>Flavor!E164</f>
        <v>-604.99270741891814</v>
      </c>
      <c r="F178" s="123">
        <f>Flavor!F164</f>
        <v>-6.5422518356003864E-2</v>
      </c>
      <c r="G178" s="124">
        <f>Flavor!G164</f>
        <v>1.2283796146373583E-3</v>
      </c>
      <c r="H178" s="125">
        <f>Flavor!H164</f>
        <v>-1.3801338229364724E-4</v>
      </c>
      <c r="I178" s="256">
        <f>Flavor!I164</f>
        <v>9.4588423414735416</v>
      </c>
      <c r="J178" s="183">
        <f>Flavor!J164</f>
        <v>-1.0556118081114008E-2</v>
      </c>
      <c r="K178" s="123">
        <f>Flavor!K164</f>
        <v>-1.1147612096165252E-3</v>
      </c>
      <c r="L178" s="126">
        <f>Flavor!L164</f>
        <v>81747.820260573411</v>
      </c>
      <c r="M178" s="127">
        <f>Flavor!M164</f>
        <v>-5820.1480114513543</v>
      </c>
      <c r="N178" s="123">
        <f>Flavor!N164</f>
        <v>-6.6464349079921617E-2</v>
      </c>
      <c r="O178" s="121">
        <f>Flavor!O164</f>
        <v>64174.642111778259</v>
      </c>
      <c r="P178" s="122">
        <f>Flavor!P164</f>
        <v>1076.4679394961568</v>
      </c>
      <c r="Q178" s="123">
        <f>Flavor!Q164</f>
        <v>1.7060207424655242E-2</v>
      </c>
    </row>
    <row r="179" spans="2:17">
      <c r="B179" s="418"/>
      <c r="C179" s="94" t="s">
        <v>102</v>
      </c>
      <c r="D179" s="121">
        <f>Flavor!D165</f>
        <v>438.66288343394262</v>
      </c>
      <c r="E179" s="122">
        <f>Flavor!E165</f>
        <v>70.735843000860768</v>
      </c>
      <c r="F179" s="123">
        <f>Flavor!F165</f>
        <v>0.19225508110955525</v>
      </c>
      <c r="G179" s="124">
        <f>Flavor!G165</f>
        <v>6.2348397416025442E-5</v>
      </c>
      <c r="H179" s="125">
        <f>Flavor!H165</f>
        <v>7.984015777574224E-6</v>
      </c>
      <c r="I179" s="256">
        <f>Flavor!I165</f>
        <v>12.686628705352652</v>
      </c>
      <c r="J179" s="183">
        <f>Flavor!J165</f>
        <v>-1.0155282412396716</v>
      </c>
      <c r="K179" s="123">
        <f>Flavor!K165</f>
        <v>-7.4114480311235215E-2</v>
      </c>
      <c r="L179" s="126">
        <f>Flavor!L165</f>
        <v>5565.1531289458208</v>
      </c>
      <c r="M179" s="127">
        <f>Flavor!M165</f>
        <v>523.75907603651376</v>
      </c>
      <c r="N179" s="123">
        <f>Flavor!N165</f>
        <v>0.10389171537469102</v>
      </c>
      <c r="O179" s="121">
        <f>Flavor!O165</f>
        <v>1370.6515337357669</v>
      </c>
      <c r="P179" s="122">
        <f>Flavor!P165</f>
        <v>-101.0566279965642</v>
      </c>
      <c r="Q179" s="123">
        <f>Flavor!Q165</f>
        <v>-6.8666214283687591E-2</v>
      </c>
    </row>
    <row r="180" spans="2:17">
      <c r="B180" s="418"/>
      <c r="C180" s="94" t="s">
        <v>63</v>
      </c>
      <c r="D180" s="121">
        <f>Flavor!D166</f>
        <v>1174085.4403948383</v>
      </c>
      <c r="E180" s="122">
        <f>Flavor!E166</f>
        <v>188821.04750615451</v>
      </c>
      <c r="F180" s="123">
        <f>Flavor!F166</f>
        <v>0.1916450537226384</v>
      </c>
      <c r="G180" s="124">
        <f>Flavor!G166</f>
        <v>0.16687608731576223</v>
      </c>
      <c r="H180" s="125">
        <f>Flavor!H166</f>
        <v>2.1294807378498731E-2</v>
      </c>
      <c r="I180" s="256">
        <f>Flavor!I166</f>
        <v>13.170428203460549</v>
      </c>
      <c r="J180" s="183">
        <f>Flavor!J166</f>
        <v>-0.89937876663528904</v>
      </c>
      <c r="K180" s="123">
        <f>Flavor!K166</f>
        <v>-6.3922608785382848E-2</v>
      </c>
      <c r="L180" s="126">
        <f>Flavor!L166</f>
        <v>15463207.997448578</v>
      </c>
      <c r="M180" s="127">
        <f>Flavor!M166</f>
        <v>1600728.1749961302</v>
      </c>
      <c r="N180" s="123">
        <f>Flavor!N166</f>
        <v>0.11547199314248964</v>
      </c>
      <c r="O180" s="121">
        <f>Flavor!O166</f>
        <v>7641281.202082891</v>
      </c>
      <c r="P180" s="122">
        <f>Flavor!P166</f>
        <v>1047003.8375460282</v>
      </c>
      <c r="Q180" s="123">
        <f>Flavor!Q166</f>
        <v>0.15877461314816299</v>
      </c>
    </row>
    <row r="181" spans="2:17">
      <c r="B181" s="418"/>
      <c r="C181" s="94" t="s">
        <v>64</v>
      </c>
      <c r="D181" s="121">
        <f>Flavor!D167</f>
        <v>397013.46169979218</v>
      </c>
      <c r="E181" s="122">
        <f>Flavor!E167</f>
        <v>154423.1741265509</v>
      </c>
      <c r="F181" s="123">
        <f>Flavor!F167</f>
        <v>0.63655959053978395</v>
      </c>
      <c r="G181" s="124">
        <f>Flavor!G167</f>
        <v>5.6428647201235499E-2</v>
      </c>
      <c r="H181" s="125">
        <f>Flavor!H167</f>
        <v>2.0583847754340842E-2</v>
      </c>
      <c r="I181" s="256">
        <f>Flavor!I167</f>
        <v>11.268410462219993</v>
      </c>
      <c r="J181" s="183">
        <f>Flavor!J167</f>
        <v>-7.5291031868221978</v>
      </c>
      <c r="K181" s="123">
        <f>Flavor!K167</f>
        <v>-0.40053718419328482</v>
      </c>
      <c r="L181" s="126">
        <f>Flavor!L167</f>
        <v>4473710.6454601148</v>
      </c>
      <c r="M181" s="127">
        <f>Flavor!M167</f>
        <v>-86383.596322958358</v>
      </c>
      <c r="N181" s="123">
        <f>Flavor!N167</f>
        <v>-1.8943379619536311E-2</v>
      </c>
      <c r="O181" s="121">
        <f>Flavor!O167</f>
        <v>868913.87130308244</v>
      </c>
      <c r="P181" s="122">
        <f>Flavor!P167</f>
        <v>-82295.414670081344</v>
      </c>
      <c r="Q181" s="123">
        <f>Flavor!Q167</f>
        <v>-8.6516622454843359E-2</v>
      </c>
    </row>
    <row r="182" spans="2:17">
      <c r="B182" s="418"/>
      <c r="C182" s="94" t="s">
        <v>196</v>
      </c>
      <c r="D182" s="121">
        <f>Flavor!D168</f>
        <v>146098.41812681418</v>
      </c>
      <c r="E182" s="122">
        <f>Flavor!E168</f>
        <v>-42572.123911515984</v>
      </c>
      <c r="F182" s="123">
        <f>Flavor!F168</f>
        <v>-0.22564266499466071</v>
      </c>
      <c r="G182" s="124">
        <f>Flavor!G168</f>
        <v>2.076538175264827E-2</v>
      </c>
      <c r="H182" s="125">
        <f>Flavor!H168</f>
        <v>-7.1123119858492109E-3</v>
      </c>
      <c r="I182" s="256">
        <f>Flavor!I168</f>
        <v>16.659751730764771</v>
      </c>
      <c r="J182" s="183">
        <f>Flavor!J168</f>
        <v>-0.55506889086785804</v>
      </c>
      <c r="K182" s="123">
        <f>Flavor!K168</f>
        <v>-3.2243663937476227E-2</v>
      </c>
      <c r="L182" s="126">
        <f>Flavor!L168</f>
        <v>2433963.374250188</v>
      </c>
      <c r="M182" s="127">
        <f>Flavor!M168</f>
        <v>-813966.16352586402</v>
      </c>
      <c r="N182" s="123">
        <f>Flavor!N168</f>
        <v>-0.25061078267209252</v>
      </c>
      <c r="O182" s="121">
        <f>Flavor!O168</f>
        <v>1386402.4258653398</v>
      </c>
      <c r="P182" s="122">
        <f>Flavor!P168</f>
        <v>-385870.43661992741</v>
      </c>
      <c r="Q182" s="123">
        <f>Flavor!Q168</f>
        <v>-0.21772631336171303</v>
      </c>
    </row>
    <row r="183" spans="2:17" ht="15" thickBot="1">
      <c r="B183" s="418"/>
      <c r="C183" s="94" t="s">
        <v>197</v>
      </c>
      <c r="D183" s="121">
        <f>Flavor!D169</f>
        <v>97026.133492581488</v>
      </c>
      <c r="E183" s="122">
        <f>Flavor!E169</f>
        <v>88745.602663598926</v>
      </c>
      <c r="F183" s="123">
        <f>Flavor!F169</f>
        <v>10.71738086560608</v>
      </c>
      <c r="G183" s="124">
        <f>Flavor!G169</f>
        <v>1.3790599020778057E-2</v>
      </c>
      <c r="H183" s="125">
        <f>Flavor!H169</f>
        <v>1.2567079440303938E-2</v>
      </c>
      <c r="I183" s="256">
        <f>Flavor!I169</f>
        <v>4.5239825789273436</v>
      </c>
      <c r="J183" s="183">
        <f>Flavor!J169</f>
        <v>-4.4688834432954732</v>
      </c>
      <c r="K183" s="123">
        <f>Flavor!K169</f>
        <v>-0.4969365085893801</v>
      </c>
      <c r="L183" s="126">
        <f>Flavor!L169</f>
        <v>438944.53762111755</v>
      </c>
      <c r="M183" s="127">
        <f>Flavor!M169</f>
        <v>364478.83328319178</v>
      </c>
      <c r="N183" s="123">
        <f>Flavor!N169</f>
        <v>4.8945865284397874</v>
      </c>
      <c r="O183" s="121">
        <f>Flavor!O169</f>
        <v>222024.16226875782</v>
      </c>
      <c r="P183" s="122">
        <f>Flavor!P169</f>
        <v>193196.03895282745</v>
      </c>
      <c r="Q183" s="123">
        <f>Flavor!Q169</f>
        <v>6.7016516072021828</v>
      </c>
    </row>
    <row r="184" spans="2:17">
      <c r="B184" s="416" t="s">
        <v>101</v>
      </c>
      <c r="C184" s="117" t="s">
        <v>13</v>
      </c>
      <c r="D184" s="166">
        <f>'Branded vs. Private Label'!D37</f>
        <v>124096877.58291873</v>
      </c>
      <c r="E184" s="167">
        <f>'Branded vs. Private Label'!E37</f>
        <v>5244671.9034858346</v>
      </c>
      <c r="F184" s="168">
        <f>'Branded vs. Private Label'!F37</f>
        <v>4.4127678350637571E-2</v>
      </c>
      <c r="G184" s="169">
        <f>'Branded vs. Private Label'!G37</f>
        <v>17.638240511845844</v>
      </c>
      <c r="H184" s="170">
        <f>'Branded vs. Private Label'!H37</f>
        <v>7.6805884690276827E-2</v>
      </c>
      <c r="I184" s="257">
        <f>'Branded vs. Private Label'!I37</f>
        <v>7.7395351476275405</v>
      </c>
      <c r="J184" s="188">
        <f>'Branded vs. Private Label'!J37</f>
        <v>-6.141370531356749E-2</v>
      </c>
      <c r="K184" s="168">
        <f>'Branded vs. Private Label'!K37</f>
        <v>-7.8725942794014535E-3</v>
      </c>
      <c r="L184" s="171">
        <f>'Branded vs. Private Label'!L37</f>
        <v>960452145.76383173</v>
      </c>
      <c r="M184" s="172">
        <f>'Branded vs. Private Label'!M37</f>
        <v>33292168.199339032</v>
      </c>
      <c r="N184" s="168">
        <f>'Branded vs. Private Label'!N37</f>
        <v>3.5907684763089601E-2</v>
      </c>
      <c r="O184" s="166">
        <f>'Branded vs. Private Label'!O37</f>
        <v>225843315.11333895</v>
      </c>
      <c r="P184" s="167">
        <f>'Branded vs. Private Label'!P37</f>
        <v>14489398.241896629</v>
      </c>
      <c r="Q184" s="168">
        <f>'Branded vs. Private Label'!Q37</f>
        <v>6.8555144169435575E-2</v>
      </c>
    </row>
    <row r="185" spans="2:17" ht="15" thickBot="1">
      <c r="B185" s="417"/>
      <c r="C185" s="116" t="s">
        <v>12</v>
      </c>
      <c r="D185" s="158">
        <f>'Branded vs. Private Label'!D38</f>
        <v>579470337.63658965</v>
      </c>
      <c r="E185" s="159">
        <f>'Branded vs. Private Label'!E38</f>
        <v>21542950.972022414</v>
      </c>
      <c r="F185" s="160">
        <f>'Branded vs. Private Label'!F38</f>
        <v>3.8612463712906601E-2</v>
      </c>
      <c r="G185" s="161">
        <f>'Branded vs. Private Label'!G38</f>
        <v>82.361759488149502</v>
      </c>
      <c r="H185" s="162">
        <f>'Branded vs. Private Label'!H38</f>
        <v>-7.6805884685356318E-2</v>
      </c>
      <c r="I185" s="258">
        <f>'Branded vs. Private Label'!I38</f>
        <v>3.5978187071877934</v>
      </c>
      <c r="J185" s="181">
        <f>'Branded vs. Private Label'!J38</f>
        <v>-5.2961953960143582E-2</v>
      </c>
      <c r="K185" s="160">
        <f>'Branded vs. Private Label'!K38</f>
        <v>-1.4507021614245769E-2</v>
      </c>
      <c r="L185" s="163">
        <f>'Branded vs. Private Label'!L38</f>
        <v>2084829221.0093491</v>
      </c>
      <c r="M185" s="164">
        <f>'Branded vs. Private Label'!M38</f>
        <v>47958707.449539661</v>
      </c>
      <c r="N185" s="160">
        <f>'Branded vs. Private Label'!N38</f>
        <v>2.3545290252998417E-2</v>
      </c>
      <c r="O185" s="158">
        <f>'Branded vs. Private Label'!O38</f>
        <v>626661492.57351637</v>
      </c>
      <c r="P185" s="159">
        <f>'Branded vs. Private Label'!P38</f>
        <v>23051043.830655456</v>
      </c>
      <c r="Q185" s="160">
        <f>'Branded vs. Private Label'!Q38</f>
        <v>3.818860968802619E-2</v>
      </c>
    </row>
    <row r="186" spans="2:17" ht="15" thickBot="1">
      <c r="B186" s="416" t="s">
        <v>100</v>
      </c>
      <c r="C186" s="165" t="s">
        <v>99</v>
      </c>
      <c r="D186" s="130">
        <f>'Single Serve'!E54</f>
        <v>9039909.5150639191</v>
      </c>
      <c r="E186" s="131">
        <f>'Single Serve'!F54</f>
        <v>-311051.16165525466</v>
      </c>
      <c r="F186" s="132">
        <f>'Single Serve'!G54</f>
        <v>-3.3264086162790744E-2</v>
      </c>
      <c r="G186" s="133">
        <f>'Single Serve'!H54</f>
        <v>1.2848679301014765</v>
      </c>
      <c r="H186" s="134">
        <f>'Single Serve'!I54</f>
        <v>-9.6816858048175858E-2</v>
      </c>
      <c r="I186" s="259">
        <f>'Single Serve'!J54</f>
        <v>14.316616089672307</v>
      </c>
      <c r="J186" s="186">
        <f>'Single Serve'!K54</f>
        <v>-0.58413843593980097</v>
      </c>
      <c r="K186" s="132">
        <f>'Single Serve'!L54</f>
        <v>-3.9201936716409681E-2</v>
      </c>
      <c r="L186" s="135">
        <f>'Single Serve'!M54</f>
        <v>129420914.01254588</v>
      </c>
      <c r="M186" s="136">
        <f>'Single Serve'!N54</f>
        <v>-9915455.6098982096</v>
      </c>
      <c r="N186" s="132">
        <f>'Single Serve'!O54</f>
        <v>-7.1162006278517556E-2</v>
      </c>
      <c r="O186" s="130">
        <f>'Single Serve'!P54</f>
        <v>42053276.400155619</v>
      </c>
      <c r="P186" s="131">
        <f>'Single Serve'!Q54</f>
        <v>2453183.1973869354</v>
      </c>
      <c r="Q186" s="132">
        <f>'Single Serve'!R54</f>
        <v>6.1948924837768274E-2</v>
      </c>
    </row>
    <row r="187" spans="2:17">
      <c r="B187" s="418"/>
      <c r="C187" s="115" t="s">
        <v>98</v>
      </c>
      <c r="D187" s="166">
        <f>'Single Serve'!E55</f>
        <v>3697008.2541779764</v>
      </c>
      <c r="E187" s="167">
        <f>'Single Serve'!F55</f>
        <v>373841.5910491515</v>
      </c>
      <c r="F187" s="168">
        <f>'Single Serve'!G55</f>
        <v>0.11249558898053355</v>
      </c>
      <c r="G187" s="169">
        <f>'Single Serve'!H55</f>
        <v>0.52546624888204341</v>
      </c>
      <c r="H187" s="170">
        <f>'Single Serve'!I55</f>
        <v>3.4439820082846573E-2</v>
      </c>
      <c r="I187" s="257">
        <f>'Single Serve'!J55</f>
        <v>12.73722094886392</v>
      </c>
      <c r="J187" s="188">
        <f>'Single Serve'!K55</f>
        <v>-1.1173024910625884</v>
      </c>
      <c r="K187" s="168">
        <f>'Single Serve'!L55</f>
        <v>-8.0645321068402998E-2</v>
      </c>
      <c r="L187" s="171">
        <f>'Single Serve'!M55</f>
        <v>47089610.983238548</v>
      </c>
      <c r="M187" s="172">
        <f>'Single Serve'!N55</f>
        <v>1048720.5541378856</v>
      </c>
      <c r="N187" s="168">
        <f>'Single Serve'!O55</f>
        <v>2.2778025020016336E-2</v>
      </c>
      <c r="O187" s="166">
        <f>'Single Serve'!P55</f>
        <v>24774765.742291719</v>
      </c>
      <c r="P187" s="167">
        <f>'Single Serve'!Q55</f>
        <v>3411766.1717252433</v>
      </c>
      <c r="Q187" s="168">
        <f>'Single Serve'!R55</f>
        <v>0.15970445350876233</v>
      </c>
    </row>
    <row r="188" spans="2:17" ht="15" thickBot="1">
      <c r="B188" s="418"/>
      <c r="C188" s="114" t="s">
        <v>97</v>
      </c>
      <c r="D188" s="158">
        <f>'Single Serve'!E56</f>
        <v>5342901.260885207</v>
      </c>
      <c r="E188" s="159">
        <f>'Single Serve'!F56</f>
        <v>-684892.75270531606</v>
      </c>
      <c r="F188" s="160">
        <f>'Single Serve'!G56</f>
        <v>-0.11362245477551614</v>
      </c>
      <c r="G188" s="161">
        <f>'Single Serve'!H56</f>
        <v>0.75940168121932849</v>
      </c>
      <c r="H188" s="162">
        <f>'Single Serve'!I56</f>
        <v>-0.1312566781311526</v>
      </c>
      <c r="I188" s="258">
        <f>'Single Serve'!J56</f>
        <v>15.409474929294754</v>
      </c>
      <c r="J188" s="181">
        <f>'Single Serve'!K56</f>
        <v>-6.8074400193816942E-2</v>
      </c>
      <c r="K188" s="160">
        <f>'Single Serve'!L56</f>
        <v>-4.3982673706694847E-3</v>
      </c>
      <c r="L188" s="163">
        <f>'Single Serve'!M56</f>
        <v>82331303.029307932</v>
      </c>
      <c r="M188" s="164">
        <f>'Single Serve'!N56</f>
        <v>-10964176.16403529</v>
      </c>
      <c r="N188" s="160">
        <f>'Single Serve'!O56</f>
        <v>-0.11752098021077105</v>
      </c>
      <c r="O188" s="158">
        <f>'Single Serve'!P56</f>
        <v>17278510.657863796</v>
      </c>
      <c r="P188" s="159">
        <f>'Single Serve'!Q56</f>
        <v>-958582.97433856875</v>
      </c>
      <c r="Q188" s="160">
        <f>'Single Serve'!R56</f>
        <v>-5.2562266426375064E-2</v>
      </c>
    </row>
    <row r="189" spans="2:17">
      <c r="B189" s="418"/>
      <c r="C189" s="93" t="s">
        <v>96</v>
      </c>
      <c r="D189" s="137">
        <f>Size!D121</f>
        <v>9186225.2909823731</v>
      </c>
      <c r="E189" s="138">
        <f>Size!E121</f>
        <v>-299208.59077477641</v>
      </c>
      <c r="F189" s="139">
        <f>Size!F121</f>
        <v>-3.1544006790267025E-2</v>
      </c>
      <c r="G189" s="140">
        <f>Size!G121</f>
        <v>1.3056642055323602</v>
      </c>
      <c r="H189" s="141">
        <f>Size!H121</f>
        <v>-9.589015412316737E-2</v>
      </c>
      <c r="I189" s="176">
        <f>Size!I121</f>
        <v>14.48074935842086</v>
      </c>
      <c r="J189" s="177">
        <f>Size!J121</f>
        <v>-0.54652824731852157</v>
      </c>
      <c r="K189" s="139">
        <f>Size!K121</f>
        <v>-3.6369079061252287E-2</v>
      </c>
      <c r="L189" s="142">
        <f>Size!L121</f>
        <v>133023425.98870248</v>
      </c>
      <c r="M189" s="143">
        <f>Size!M121</f>
        <v>-9516822.1633483171</v>
      </c>
      <c r="N189" s="139">
        <f>Size!N121</f>
        <v>-6.676585937465547E-2</v>
      </c>
      <c r="O189" s="137">
        <f>Size!O121</f>
        <v>42404050.076023594</v>
      </c>
      <c r="P189" s="138">
        <f>Size!P121</f>
        <v>2470362.9164999276</v>
      </c>
      <c r="Q189" s="139">
        <f>Size!Q121</f>
        <v>6.1861628419923605E-2</v>
      </c>
    </row>
    <row r="190" spans="2:17">
      <c r="B190" s="418"/>
      <c r="C190" s="94" t="s">
        <v>95</v>
      </c>
      <c r="D190" s="121">
        <f>Size!D122</f>
        <v>4539769.6449517226</v>
      </c>
      <c r="E190" s="122">
        <f>Size!E122</f>
        <v>214737.05895410851</v>
      </c>
      <c r="F190" s="123">
        <f>Size!F122</f>
        <v>4.9649812963103293E-2</v>
      </c>
      <c r="G190" s="124">
        <f>Size!G122</f>
        <v>0.6452503110928971</v>
      </c>
      <c r="H190" s="125">
        <f>Size!H122</f>
        <v>6.1895836531680182E-3</v>
      </c>
      <c r="I190" s="182">
        <f>Size!I122</f>
        <v>9.1630034280058137</v>
      </c>
      <c r="J190" s="183">
        <f>Size!J122</f>
        <v>-0.61747355769691303</v>
      </c>
      <c r="K190" s="123">
        <f>Size!K122</f>
        <v>-6.3133276485343892E-2</v>
      </c>
      <c r="L190" s="126">
        <f>Size!L122</f>
        <v>41597924.819049373</v>
      </c>
      <c r="M190" s="127">
        <f>Size!M122</f>
        <v>-702956.85071463883</v>
      </c>
      <c r="N190" s="123">
        <f>Size!N122</f>
        <v>-1.6618018891485682E-2</v>
      </c>
      <c r="O190" s="121">
        <f>Size!O122</f>
        <v>18159078.57980689</v>
      </c>
      <c r="P190" s="122">
        <f>Size!P122</f>
        <v>858948.23581643403</v>
      </c>
      <c r="Q190" s="123">
        <f>Size!Q122</f>
        <v>4.9649812963103293E-2</v>
      </c>
    </row>
    <row r="191" spans="2:17">
      <c r="B191" s="418"/>
      <c r="C191" s="94" t="s">
        <v>231</v>
      </c>
      <c r="D191" s="121">
        <f>Size!D123</f>
        <v>16133576.480308659</v>
      </c>
      <c r="E191" s="122">
        <f>Size!E123</f>
        <v>2816559.4458585642</v>
      </c>
      <c r="F191" s="123">
        <f>Size!F123</f>
        <v>0.21150077668086947</v>
      </c>
      <c r="G191" s="124">
        <f>Size!G123</f>
        <v>2.2931108970554201</v>
      </c>
      <c r="H191" s="125">
        <f>Size!H123</f>
        <v>0.32540720369701925</v>
      </c>
      <c r="I191" s="182">
        <f>Size!I123</f>
        <v>10.754892708262837</v>
      </c>
      <c r="J191" s="183">
        <f>Size!J123</f>
        <v>0.54630595400388948</v>
      </c>
      <c r="K191" s="123">
        <f>Size!K123</f>
        <v>5.3514356801246228E-2</v>
      </c>
      <c r="L191" s="126">
        <f>Size!L123</f>
        <v>173514884.0462724</v>
      </c>
      <c r="M191" s="127">
        <f>Size!M123</f>
        <v>37566960.3421444</v>
      </c>
      <c r="N191" s="123">
        <f>Size!N123</f>
        <v>0.2763334615091565</v>
      </c>
      <c r="O191" s="121">
        <f>Size!O123</f>
        <v>39249480.603823923</v>
      </c>
      <c r="P191" s="122">
        <f>Size!P123</f>
        <v>6778412.1570462957</v>
      </c>
      <c r="Q191" s="123">
        <f>Size!Q123</f>
        <v>0.2087523596014893</v>
      </c>
    </row>
    <row r="192" spans="2:17">
      <c r="B192" s="418"/>
      <c r="C192" s="94" t="s">
        <v>117</v>
      </c>
      <c r="D192" s="121">
        <f>Size!D124</f>
        <v>107117343.71382345</v>
      </c>
      <c r="E192" s="122">
        <f>Size!E124</f>
        <v>5205522.7437350899</v>
      </c>
      <c r="F192" s="123">
        <f>Size!F124</f>
        <v>5.1078694249442731E-2</v>
      </c>
      <c r="G192" s="124">
        <f>Size!G124</f>
        <v>15.224891296334572</v>
      </c>
      <c r="H192" s="125">
        <f>Size!H124</f>
        <v>0.16654407030328322</v>
      </c>
      <c r="I192" s="182">
        <f>Size!I124</f>
        <v>5.4739678870697643</v>
      </c>
      <c r="J192" s="183">
        <f>Size!J124</f>
        <v>-9.8580854837871712E-2</v>
      </c>
      <c r="K192" s="123">
        <f>Size!K124</f>
        <v>-1.7690442812371844E-2</v>
      </c>
      <c r="L192" s="126">
        <f>Size!L124</f>
        <v>586356899.63768387</v>
      </c>
      <c r="M192" s="127">
        <f>Size!M124</f>
        <v>18448309.90530169</v>
      </c>
      <c r="N192" s="123">
        <f>Size!N124</f>
        <v>3.2484646717520438E-2</v>
      </c>
      <c r="O192" s="121">
        <f>Size!O124</f>
        <v>213201602.81897318</v>
      </c>
      <c r="P192" s="122">
        <f>Size!P124</f>
        <v>10458665.915366948</v>
      </c>
      <c r="Q192" s="123">
        <f>Size!Q124</f>
        <v>5.1585845973709563E-2</v>
      </c>
    </row>
    <row r="193" spans="2:17">
      <c r="B193" s="418"/>
      <c r="C193" s="94" t="s">
        <v>94</v>
      </c>
      <c r="D193" s="121">
        <f>Size!D125</f>
        <v>18017813.413783185</v>
      </c>
      <c r="E193" s="122">
        <f>Size!E125</f>
        <v>1503830.1557924449</v>
      </c>
      <c r="F193" s="123">
        <f>Size!F125</f>
        <v>9.1064047498339074E-2</v>
      </c>
      <c r="G193" s="124">
        <f>Size!G125</f>
        <v>2.5609228264226189</v>
      </c>
      <c r="H193" s="125">
        <f>Size!H125</f>
        <v>0.12083990359192143</v>
      </c>
      <c r="I193" s="182">
        <f>Size!I125</f>
        <v>8.2007128782784804</v>
      </c>
      <c r="J193" s="183">
        <f>Size!J125</f>
        <v>6.1331150081819885E-2</v>
      </c>
      <c r="K193" s="123">
        <f>Size!K125</f>
        <v>7.5351116497405328E-3</v>
      </c>
      <c r="L193" s="126">
        <f>Size!L125</f>
        <v>147758914.50083053</v>
      </c>
      <c r="M193" s="127">
        <f>Size!M125</f>
        <v>13345300.910995156</v>
      </c>
      <c r="N193" s="123">
        <f>Size!N125</f>
        <v>9.9285336913257083E-2</v>
      </c>
      <c r="O193" s="121">
        <f>Size!O125</f>
        <v>24023751.218377598</v>
      </c>
      <c r="P193" s="122">
        <f>Size!P125</f>
        <v>2005106.8743899576</v>
      </c>
      <c r="Q193" s="123">
        <f>Size!Q125</f>
        <v>9.1064047498340531E-2</v>
      </c>
    </row>
    <row r="194" spans="2:17">
      <c r="B194" s="418"/>
      <c r="C194" s="94" t="s">
        <v>118</v>
      </c>
      <c r="D194" s="121">
        <f>Size!D126</f>
        <v>470567714.50667858</v>
      </c>
      <c r="E194" s="122">
        <f>Size!E126</f>
        <v>11661260.665323734</v>
      </c>
      <c r="F194" s="123">
        <f>Size!F126</f>
        <v>2.5410975521723785E-2</v>
      </c>
      <c r="G194" s="124">
        <f>Size!G126</f>
        <v>66.883121374528884</v>
      </c>
      <c r="H194" s="125">
        <f>Size!H126</f>
        <v>-0.92425033594275874</v>
      </c>
      <c r="I194" s="182">
        <f>Size!I126</f>
        <v>3.2763198111160219</v>
      </c>
      <c r="J194" s="183">
        <f>Size!J126</f>
        <v>-0.11683265715187874</v>
      </c>
      <c r="K194" s="123">
        <f>Size!K126</f>
        <v>-3.4431891358986944E-2</v>
      </c>
      <c r="L194" s="126">
        <f>Size!L126</f>
        <v>1541730325.5098193</v>
      </c>
      <c r="M194" s="127">
        <f>Size!M126</f>
        <v>-15409241.046043396</v>
      </c>
      <c r="N194" s="123">
        <f>Size!N126</f>
        <v>-9.8958637857530715E-3</v>
      </c>
      <c r="O194" s="121">
        <f>Size!O126</f>
        <v>470567714.50667858</v>
      </c>
      <c r="P194" s="122">
        <f>Size!P126</f>
        <v>11661260.665323734</v>
      </c>
      <c r="Q194" s="123">
        <f>Size!Q126</f>
        <v>2.5410975521723785E-2</v>
      </c>
    </row>
    <row r="195" spans="2:17" ht="15" thickBot="1">
      <c r="B195" s="418"/>
      <c r="C195" s="95" t="s">
        <v>93</v>
      </c>
      <c r="D195" s="121">
        <f>Size!D127</f>
        <v>0</v>
      </c>
      <c r="E195" s="122">
        <f>Size!E127</f>
        <v>0</v>
      </c>
      <c r="F195" s="123">
        <f>Size!F127</f>
        <v>0</v>
      </c>
      <c r="G195" s="124">
        <f>Size!G127</f>
        <v>0</v>
      </c>
      <c r="H195" s="125">
        <f>Size!H127</f>
        <v>0</v>
      </c>
      <c r="I195" s="182">
        <f>Size!I127</f>
        <v>0</v>
      </c>
      <c r="J195" s="183">
        <f>Size!J127</f>
        <v>0</v>
      </c>
      <c r="K195" s="123">
        <f>Size!K127</f>
        <v>0</v>
      </c>
      <c r="L195" s="126">
        <f>Size!L127</f>
        <v>0</v>
      </c>
      <c r="M195" s="127">
        <f>Size!M127</f>
        <v>-6.9846350925217848E-12</v>
      </c>
      <c r="N195" s="123">
        <f>Size!N127</f>
        <v>-1</v>
      </c>
      <c r="O195" s="121">
        <f>Size!O127</f>
        <v>0</v>
      </c>
      <c r="P195" s="122">
        <f>Size!P127</f>
        <v>0</v>
      </c>
      <c r="Q195" s="123">
        <f>Size!Q127</f>
        <v>0</v>
      </c>
    </row>
    <row r="196" spans="2:17">
      <c r="B196" s="418"/>
      <c r="C196" s="117" t="s">
        <v>119</v>
      </c>
      <c r="D196" s="166">
        <f>'White Milk Size'!D37</f>
        <v>96855203.34414807</v>
      </c>
      <c r="E196" s="167">
        <f>'White Milk Size'!E37</f>
        <v>4457427.3694308698</v>
      </c>
      <c r="F196" s="168">
        <f>'White Milk Size'!F37</f>
        <v>4.8241717102049678E-2</v>
      </c>
      <c r="G196" s="169">
        <f>'White Milk Size'!G37</f>
        <v>13.766304234901758</v>
      </c>
      <c r="H196" s="170">
        <f>'White Milk Size'!H37</f>
        <v>0.11373890640356876</v>
      </c>
      <c r="I196" s="257">
        <f>'White Milk Size'!I37</f>
        <v>5.4879731088923833</v>
      </c>
      <c r="J196" s="188">
        <f>'White Milk Size'!J37</f>
        <v>-7.5938910524135927E-2</v>
      </c>
      <c r="K196" s="168">
        <f>'White Milk Size'!K37</f>
        <v>-1.3648474357453904E-2</v>
      </c>
      <c r="L196" s="171">
        <f>'White Milk Size'!L37</f>
        <v>531538751.40898824</v>
      </c>
      <c r="M196" s="172">
        <f>'White Milk Size'!M37</f>
        <v>17445655.09590435</v>
      </c>
      <c r="N196" s="168">
        <f>'White Milk Size'!N37</f>
        <v>3.3934816905768959E-2</v>
      </c>
      <c r="O196" s="166">
        <f>'White Milk Size'!O37</f>
        <v>192677322.07962203</v>
      </c>
      <c r="P196" s="167">
        <f>'White Milk Size'!P37</f>
        <v>8962475.1667582691</v>
      </c>
      <c r="Q196" s="168">
        <f>'White Milk Size'!Q37</f>
        <v>4.8784708026396936E-2</v>
      </c>
    </row>
    <row r="197" spans="2:17" ht="15" thickBot="1">
      <c r="B197" s="417"/>
      <c r="C197" s="116" t="s">
        <v>116</v>
      </c>
      <c r="D197" s="158">
        <f>'White Milk Size'!D38</f>
        <v>457364192.61718464</v>
      </c>
      <c r="E197" s="159">
        <f>'White Milk Size'!E38</f>
        <v>10974250.323091149</v>
      </c>
      <c r="F197" s="160">
        <f>'White Milk Size'!F38</f>
        <v>2.4584447997847189E-2</v>
      </c>
      <c r="G197" s="161">
        <f>'White Milk Size'!G38</f>
        <v>65.006467431042623</v>
      </c>
      <c r="H197" s="162">
        <f>'White Milk Size'!H38</f>
        <v>-0.95148215014913262</v>
      </c>
      <c r="I197" s="258">
        <f>'White Milk Size'!I38</f>
        <v>3.2749821808601411</v>
      </c>
      <c r="J197" s="181">
        <f>'White Milk Size'!J38</f>
        <v>-0.11588950885089444</v>
      </c>
      <c r="K197" s="160">
        <f>'White Milk Size'!K38</f>
        <v>-3.4176907726275643E-2</v>
      </c>
      <c r="L197" s="163">
        <f>'White Milk Size'!L38</f>
        <v>1497859580.9847651</v>
      </c>
      <c r="M197" s="164">
        <f>'White Milk Size'!M38</f>
        <v>-15791436.912019491</v>
      </c>
      <c r="N197" s="160">
        <f>'White Milk Size'!N38</f>
        <v>-1.043268013915233E-2</v>
      </c>
      <c r="O197" s="158">
        <f>'White Milk Size'!O38</f>
        <v>457364192.61718464</v>
      </c>
      <c r="P197" s="159">
        <f>'White Milk Size'!P38</f>
        <v>10974250.323091149</v>
      </c>
      <c r="Q197" s="160">
        <f>'White Milk Size'!Q38</f>
        <v>2.4584447997847189E-2</v>
      </c>
    </row>
    <row r="198" spans="2:17">
      <c r="B198" s="416" t="s">
        <v>65</v>
      </c>
      <c r="C198" s="93" t="s">
        <v>90</v>
      </c>
      <c r="D198" s="137">
        <f>Organic!D37</f>
        <v>59535073.450483613</v>
      </c>
      <c r="E198" s="138">
        <f>Organic!E37</f>
        <v>2853185.8332340494</v>
      </c>
      <c r="F198" s="139">
        <f>Organic!F37</f>
        <v>5.0336817512156407E-2</v>
      </c>
      <c r="G198" s="140">
        <f>Organic!G37</f>
        <v>8.4618885250226281</v>
      </c>
      <c r="H198" s="141">
        <f>Organic!H37</f>
        <v>8.6652590243833316E-2</v>
      </c>
      <c r="I198" s="254">
        <f>Organic!I37</f>
        <v>8.7967834579950246</v>
      </c>
      <c r="J198" s="177">
        <f>Organic!J37</f>
        <v>4.3616436668596492E-2</v>
      </c>
      <c r="K198" s="139">
        <f>Organic!K37</f>
        <v>4.9829320704527112E-3</v>
      </c>
      <c r="L198" s="142">
        <f>Organic!L37</f>
        <v>523717149.29973304</v>
      </c>
      <c r="M198" s="143">
        <f>Organic!M37</f>
        <v>27571119.901893377</v>
      </c>
      <c r="N198" s="139">
        <f>Organic!N37</f>
        <v>5.5570574524915123E-2</v>
      </c>
      <c r="O198" s="137">
        <f>Organic!O37</f>
        <v>61149157.408311099</v>
      </c>
      <c r="P198" s="138">
        <f>Organic!P37</f>
        <v>2370106.8505220562</v>
      </c>
      <c r="Q198" s="139">
        <f>Organic!Q37</f>
        <v>4.03223057880438E-2</v>
      </c>
    </row>
    <row r="199" spans="2:17" ht="15" thickBot="1">
      <c r="B199" s="417"/>
      <c r="C199" s="95" t="s">
        <v>92</v>
      </c>
      <c r="D199" s="144">
        <f>Organic!D38</f>
        <v>644032141.76905179</v>
      </c>
      <c r="E199" s="145">
        <f>Organic!E38</f>
        <v>23934437.042242408</v>
      </c>
      <c r="F199" s="146">
        <f>Organic!F38</f>
        <v>3.8597848145216045E-2</v>
      </c>
      <c r="G199" s="147">
        <f>Organic!G38</f>
        <v>91.53811147497656</v>
      </c>
      <c r="H199" s="148">
        <f>Organic!H38</f>
        <v>-8.6652590243758709E-2</v>
      </c>
      <c r="I199" s="255">
        <f>Organic!I38</f>
        <v>3.9152769775543943</v>
      </c>
      <c r="J199" s="184">
        <f>Organic!J38</f>
        <v>-6.4554656903415886E-2</v>
      </c>
      <c r="K199" s="146">
        <f>Organic!K38</f>
        <v>-1.6220449213101059E-2</v>
      </c>
      <c r="L199" s="149">
        <f>Organic!L38</f>
        <v>2521564217.4734163</v>
      </c>
      <c r="M199" s="150">
        <f>Organic!M38</f>
        <v>53679755.746982098</v>
      </c>
      <c r="N199" s="146">
        <f>Organic!N38</f>
        <v>2.1751324496540599E-2</v>
      </c>
      <c r="O199" s="144">
        <f>Organic!O38</f>
        <v>791355650.27854538</v>
      </c>
      <c r="P199" s="145">
        <f>Organic!P38</f>
        <v>35170335.222031713</v>
      </c>
      <c r="Q199" s="146">
        <f>Organic!Q38</f>
        <v>4.6510206587922501E-2</v>
      </c>
    </row>
    <row r="200" spans="2:17">
      <c r="B200" s="416" t="s">
        <v>126</v>
      </c>
      <c r="C200" s="173" t="s">
        <v>89</v>
      </c>
      <c r="D200" s="137">
        <f>'Form Data'!D37</f>
        <v>62030817.993439615</v>
      </c>
      <c r="E200" s="138">
        <f>'Form Data'!E37</f>
        <v>8322750.2914766595</v>
      </c>
      <c r="F200" s="139">
        <f>'Form Data'!F37</f>
        <v>0.15496275787952943</v>
      </c>
      <c r="G200" s="140">
        <f>'Form Data'!G37</f>
        <v>8.8166157620183476</v>
      </c>
      <c r="H200" s="141">
        <f>'Form Data'!H37</f>
        <v>0.88078727228183151</v>
      </c>
      <c r="I200" s="254">
        <f>'Form Data'!I37</f>
        <v>8.8410185745137504</v>
      </c>
      <c r="J200" s="177">
        <f>'Form Data'!J37</f>
        <v>0.26248369863756693</v>
      </c>
      <c r="K200" s="139">
        <f>'Form Data'!K37</f>
        <v>3.0597730549035938E-2</v>
      </c>
      <c r="L200" s="142">
        <f>'Form Data'!L37</f>
        <v>548415614.07228136</v>
      </c>
      <c r="M200" s="143">
        <f>'Form Data'!M37</f>
        <v>87679082.175072908</v>
      </c>
      <c r="N200" s="139">
        <f>'Form Data'!N37</f>
        <v>0.19030199713929857</v>
      </c>
      <c r="O200" s="137">
        <f>'Form Data'!O37</f>
        <v>101211166.03356794</v>
      </c>
      <c r="P200" s="138">
        <f>'Form Data'!P37</f>
        <v>10747825.113757893</v>
      </c>
      <c r="Q200" s="139">
        <f>'Form Data'!Q37</f>
        <v>0.11880862462602561</v>
      </c>
    </row>
    <row r="201" spans="2:17" ht="15" thickBot="1">
      <c r="B201" s="417"/>
      <c r="C201" s="174" t="s">
        <v>91</v>
      </c>
      <c r="D201" s="144">
        <f>'Form Data'!D38</f>
        <v>641536397.22608256</v>
      </c>
      <c r="E201" s="145">
        <f>'Form Data'!E38</f>
        <v>18464872.584010959</v>
      </c>
      <c r="F201" s="146">
        <f>'Form Data'!F38</f>
        <v>2.9635237454669835E-2</v>
      </c>
      <c r="G201" s="147">
        <f>'Form Data'!G38</f>
        <v>91.183384237978942</v>
      </c>
      <c r="H201" s="148">
        <f>'Form Data'!H38</f>
        <v>-0.8807872722800596</v>
      </c>
      <c r="I201" s="255">
        <f>'Form Data'!I38</f>
        <v>3.8920095001577639</v>
      </c>
      <c r="J201" s="184">
        <f>'Form Data'!J38</f>
        <v>-0.1256575897724499</v>
      </c>
      <c r="K201" s="146">
        <f>'Form Data'!K38</f>
        <v>-3.12762573303784E-2</v>
      </c>
      <c r="L201" s="149">
        <f>'Form Data'!L38</f>
        <v>2496865752.7008982</v>
      </c>
      <c r="M201" s="150">
        <f>'Form Data'!M38</f>
        <v>-6428206.5261950493</v>
      </c>
      <c r="N201" s="146">
        <f>'Form Data'!N38</f>
        <v>-2.5678991883876859E-3</v>
      </c>
      <c r="O201" s="144">
        <f>'Form Data'!O38</f>
        <v>751293641.65328789</v>
      </c>
      <c r="P201" s="145">
        <f>'Form Data'!P38</f>
        <v>26792616.958794236</v>
      </c>
      <c r="Q201" s="146">
        <f>'Form Data'!Q38</f>
        <v>3.6980785458643209E-2</v>
      </c>
    </row>
    <row r="202" spans="2:17" ht="15" thickBot="1">
      <c r="B202" s="306" t="s">
        <v>221</v>
      </c>
      <c r="C202" s="307" t="s">
        <v>127</v>
      </c>
      <c r="D202" s="328">
        <f>'Glass Bottle'!D20</f>
        <v>85255.767595038589</v>
      </c>
      <c r="E202" s="329">
        <f>'Glass Bottle'!E20</f>
        <v>-12052.544904960989</v>
      </c>
      <c r="F202" s="330">
        <f>'Glass Bottle'!F20</f>
        <v>-0.1238593558485668</v>
      </c>
      <c r="G202" s="133">
        <f>'Glass Bottle'!G20</f>
        <v>1.2117643595492915E-2</v>
      </c>
      <c r="H202" s="134">
        <f>'Glass Bottle'!H20</f>
        <v>-2.2604956984191033E-3</v>
      </c>
      <c r="I202" s="185">
        <f>'Glass Bottle'!I20</f>
        <v>8.8415399394812937</v>
      </c>
      <c r="J202" s="186">
        <f>'Glass Bottle'!J20</f>
        <v>-2.0749310454615024</v>
      </c>
      <c r="K202" s="132">
        <f>'Glass Bottle'!K20</f>
        <v>-0.19007342650600884</v>
      </c>
      <c r="L202" s="135">
        <f>'Glass Bottle'!L20</f>
        <v>753792.2742626688</v>
      </c>
      <c r="M202" s="136">
        <f>'Glass Bottle'!M20</f>
        <v>-308471.09573732293</v>
      </c>
      <c r="N202" s="132">
        <f>'Glass Bottle'!N20</f>
        <v>-0.29039041018361139</v>
      </c>
      <c r="O202" s="130">
        <f>'Glass Bottle'!O20</f>
        <v>154047.13529670238</v>
      </c>
      <c r="P202" s="131">
        <f>'Glass Bottle'!P20</f>
        <v>-24187.864703298139</v>
      </c>
      <c r="Q202" s="132">
        <f>'Glass Bottle'!Q20</f>
        <v>-0.1357077156748005</v>
      </c>
    </row>
    <row r="203" spans="2:17">
      <c r="B203" s="418" t="s">
        <v>222</v>
      </c>
      <c r="C203" s="308" t="s">
        <v>223</v>
      </c>
      <c r="D203" s="313">
        <f>Enhanced!D111</f>
        <v>3834588.8880680101</v>
      </c>
      <c r="E203" s="138">
        <f>Enhanced!E111</f>
        <v>932468.80490452377</v>
      </c>
      <c r="F203" s="139">
        <f>Enhanced!F111</f>
        <v>0.32130607217606116</v>
      </c>
      <c r="G203" s="140">
        <f>Enhanced!G111</f>
        <v>0.5450209738484566</v>
      </c>
      <c r="H203" s="141">
        <f>Enhanced!H111</f>
        <v>0.11620779508344292</v>
      </c>
      <c r="I203" s="254">
        <f>Enhanced!I111</f>
        <v>8.5779118245257333</v>
      </c>
      <c r="J203" s="177">
        <f>Enhanced!J111</f>
        <v>-0.41402778346062696</v>
      </c>
      <c r="K203" s="139">
        <f>Enhanced!K111</f>
        <v>-4.6044324307171772E-2</v>
      </c>
      <c r="L203" s="142">
        <f>Enhanced!L111</f>
        <v>32892765.365153566</v>
      </c>
      <c r="M203" s="143">
        <f>Enhanced!M111</f>
        <v>6797076.8422231413</v>
      </c>
      <c r="N203" s="139">
        <f>Enhanced!N111</f>
        <v>0.26046742687975116</v>
      </c>
      <c r="O203" s="137">
        <f>Enhanced!O111</f>
        <v>3652805.8650624156</v>
      </c>
      <c r="P203" s="138">
        <f>Enhanced!P111</f>
        <v>508160.02809260646</v>
      </c>
      <c r="Q203" s="139">
        <f>Enhanced!Q111</f>
        <v>0.16159531293427659</v>
      </c>
    </row>
    <row r="204" spans="2:17">
      <c r="B204" s="418"/>
      <c r="C204" s="308" t="s">
        <v>224</v>
      </c>
      <c r="D204" s="314">
        <f>Enhanced!D112</f>
        <v>676441550.83302402</v>
      </c>
      <c r="E204" s="122">
        <f>Enhanced!E112</f>
        <v>23205116.08344388</v>
      </c>
      <c r="F204" s="123">
        <f>Enhanced!F112</f>
        <v>3.5523303430464073E-2</v>
      </c>
      <c r="G204" s="124">
        <f>Enhanced!G112</f>
        <v>96.144552531764447</v>
      </c>
      <c r="H204" s="125">
        <f>Enhanced!H112</f>
        <v>-0.37674363898122465</v>
      </c>
      <c r="I204" s="182">
        <f>Enhanced!I112</f>
        <v>4.0801903560935129</v>
      </c>
      <c r="J204" s="183">
        <f>Enhanced!J112</f>
        <v>-9.1319220762057896E-2</v>
      </c>
      <c r="K204" s="123">
        <f>Enhanced!K112</f>
        <v>-2.1891168911301679E-2</v>
      </c>
      <c r="L204" s="126">
        <f>Enhanced!L112</f>
        <v>2760010292.1698446</v>
      </c>
      <c r="M204" s="127">
        <f>Enhanced!M112</f>
        <v>35028248.660981655</v>
      </c>
      <c r="N204" s="123">
        <f>Enhanced!N112</f>
        <v>1.285448788347868E-2</v>
      </c>
      <c r="O204" s="121">
        <f>Enhanced!O112</f>
        <v>799918392.93081856</v>
      </c>
      <c r="P204" s="122">
        <f>Enhanced!P112</f>
        <v>30590601.5243752</v>
      </c>
      <c r="Q204" s="123">
        <f>Enhanced!Q112</f>
        <v>3.9762766750504518E-2</v>
      </c>
    </row>
    <row r="205" spans="2:17">
      <c r="B205" s="418"/>
      <c r="C205" s="309" t="s">
        <v>128</v>
      </c>
      <c r="D205" s="314">
        <f>'Enhanced - Aggs'!D104</f>
        <v>0.5</v>
      </c>
      <c r="E205" s="122">
        <f>'Enhanced - Aggs'!E104</f>
        <v>0</v>
      </c>
      <c r="F205" s="123">
        <f>'Enhanced - Aggs'!F104</f>
        <v>0</v>
      </c>
      <c r="G205" s="124">
        <f>'Enhanced - Aggs'!G104</f>
        <v>7.1066415430397788E-8</v>
      </c>
      <c r="H205" s="125">
        <f>'Enhanced - Aggs'!H104</f>
        <v>-2.8128808214618976E-9</v>
      </c>
      <c r="I205" s="182">
        <f>'Enhanced - Aggs'!I104</f>
        <v>7.9800000000000182</v>
      </c>
      <c r="J205" s="183">
        <f>'Enhanced - Aggs'!J104</f>
        <v>0.40000000000009095</v>
      </c>
      <c r="K205" s="123">
        <f>'Enhanced - Aggs'!K104</f>
        <v>5.277044854882517E-2</v>
      </c>
      <c r="L205" s="126">
        <f>'Enhanced - Aggs'!L104</f>
        <v>3.9900000000000091</v>
      </c>
      <c r="M205" s="127">
        <f>'Enhanced - Aggs'!M104</f>
        <v>0.20000000000004547</v>
      </c>
      <c r="N205" s="123">
        <f>'Enhanced - Aggs'!N104</f>
        <v>5.277044854882517E-2</v>
      </c>
      <c r="O205" s="121">
        <f>'Enhanced - Aggs'!O104</f>
        <v>1</v>
      </c>
      <c r="P205" s="122">
        <f>'Enhanced - Aggs'!P104</f>
        <v>0</v>
      </c>
      <c r="Q205" s="123">
        <f>'Enhanced - Aggs'!Q104</f>
        <v>0</v>
      </c>
    </row>
    <row r="206" spans="2:17" ht="15" customHeight="1">
      <c r="B206" s="418"/>
      <c r="C206" s="309" t="s">
        <v>129</v>
      </c>
      <c r="D206" s="314">
        <f>'Enhanced - Aggs'!D105</f>
        <v>854425.69713807106</v>
      </c>
      <c r="E206" s="122">
        <f>'Enhanced - Aggs'!E105</f>
        <v>234580.77002272103</v>
      </c>
      <c r="F206" s="123">
        <f>'Enhanced - Aggs'!F105</f>
        <v>0.37845073785538413</v>
      </c>
      <c r="G206" s="124">
        <f>'Enhanced - Aggs'!G105</f>
        <v>0.1214419430944428</v>
      </c>
      <c r="H206" s="125">
        <f>'Enhanced - Aggs'!H105</f>
        <v>2.9854529093308158E-2</v>
      </c>
      <c r="I206" s="182">
        <f>'Enhanced - Aggs'!I105</f>
        <v>10.824528935064714</v>
      </c>
      <c r="J206" s="183">
        <f>'Enhanced - Aggs'!J105</f>
        <v>-7.9795060647896321E-2</v>
      </c>
      <c r="K206" s="123">
        <f>'Enhanced - Aggs'!K105</f>
        <v>-7.3177448395031494E-3</v>
      </c>
      <c r="L206" s="126">
        <f>'Enhanced - Aggs'!L105</f>
        <v>9248755.6815338898</v>
      </c>
      <c r="M206" s="127">
        <f>'Enhanced - Aggs'!M105</f>
        <v>2489765.769169244</v>
      </c>
      <c r="N206" s="123">
        <f>'Enhanced - Aggs'!N105</f>
        <v>0.36836358708193345</v>
      </c>
      <c r="O206" s="121">
        <f>'Enhanced - Aggs'!O105</f>
        <v>1708851.3942761421</v>
      </c>
      <c r="P206" s="122">
        <f>'Enhanced - Aggs'!P105</f>
        <v>469161.54004544206</v>
      </c>
      <c r="Q206" s="123">
        <f>'Enhanced - Aggs'!Q105</f>
        <v>0.37845073785538413</v>
      </c>
    </row>
    <row r="207" spans="2:17">
      <c r="B207" s="418"/>
      <c r="C207" s="309" t="s">
        <v>130</v>
      </c>
      <c r="D207" s="314">
        <f>'Enhanced - Aggs'!D106</f>
        <v>15976.827119952766</v>
      </c>
      <c r="E207" s="122">
        <f>'Enhanced - Aggs'!E106</f>
        <v>4800.6519313091994</v>
      </c>
      <c r="F207" s="123">
        <f>'Enhanced - Aggs'!F106</f>
        <v>0.42954336794821185</v>
      </c>
      <c r="G207" s="124">
        <f>'Enhanced - Aggs'!G106</f>
        <v>2.270831666732418E-3</v>
      </c>
      <c r="H207" s="125">
        <f>'Enhanced - Aggs'!H106</f>
        <v>6.1945575128345438E-4</v>
      </c>
      <c r="I207" s="182">
        <f>'Enhanced - Aggs'!I106</f>
        <v>12.374317092041835</v>
      </c>
      <c r="J207" s="183">
        <f>'Enhanced - Aggs'!J106</f>
        <v>-1.2448041034163655</v>
      </c>
      <c r="K207" s="123">
        <f>'Enhanced - Aggs'!K106</f>
        <v>-9.1401206109502239E-2</v>
      </c>
      <c r="L207" s="126">
        <f>'Enhanced - Aggs'!L106</f>
        <v>197702.32490702905</v>
      </c>
      <c r="M207" s="127">
        <f>'Enhanced - Aggs'!M106</f>
        <v>45492.64051121939</v>
      </c>
      <c r="N207" s="123">
        <f>'Enhanced - Aggs'!N106</f>
        <v>0.29888137993190533</v>
      </c>
      <c r="O207" s="121">
        <f>'Enhanced - Aggs'!O106</f>
        <v>146040.46727561974</v>
      </c>
      <c r="P207" s="122">
        <f>'Enhanced - Aggs'!P106</f>
        <v>43881.644710321445</v>
      </c>
      <c r="Q207" s="123">
        <f>'Enhanced - Aggs'!Q106</f>
        <v>0.4295433679482063</v>
      </c>
    </row>
    <row r="208" spans="2:17">
      <c r="B208" s="418"/>
      <c r="C208" s="310" t="s">
        <v>225</v>
      </c>
      <c r="D208" s="314">
        <f>Enhanced!D113</f>
        <v>7370606.4278966775</v>
      </c>
      <c r="E208" s="122">
        <f>Enhanced!E113</f>
        <v>25935.068519470282</v>
      </c>
      <c r="F208" s="123">
        <f>Enhanced!F113</f>
        <v>3.5311407754627499E-3</v>
      </c>
      <c r="G208" s="124">
        <f>Enhanced!G113</f>
        <v>1.0476051567577309</v>
      </c>
      <c r="H208" s="125">
        <f>Enhanced!H113</f>
        <v>-3.7633145706224447E-2</v>
      </c>
      <c r="I208" s="182">
        <f>Enhanced!I113</f>
        <v>10.698372992572937</v>
      </c>
      <c r="J208" s="183">
        <f>Enhanced!J113</f>
        <v>0.10855425168852761</v>
      </c>
      <c r="K208" s="123">
        <f>Enhanced!K113</f>
        <v>1.025081300678256E-2</v>
      </c>
      <c r="L208" s="126">
        <f>Enhanced!L113</f>
        <v>78853496.747094303</v>
      </c>
      <c r="M208" s="127">
        <f>Enhanced!M113</f>
        <v>1074758.3399245888</v>
      </c>
      <c r="N208" s="123">
        <f>Enhanced!N113</f>
        <v>1.3818150846035278E-2</v>
      </c>
      <c r="O208" s="121">
        <f>Enhanced!O113</f>
        <v>10172542.469022034</v>
      </c>
      <c r="P208" s="122">
        <f>Enhanced!P113</f>
        <v>349296.29456042498</v>
      </c>
      <c r="Q208" s="123">
        <f>Enhanced!Q113</f>
        <v>3.5558133060792314E-2</v>
      </c>
    </row>
    <row r="209" spans="2:17">
      <c r="B209" s="418"/>
      <c r="C209" s="310" t="s">
        <v>226</v>
      </c>
      <c r="D209" s="314">
        <f>Enhanced!D114</f>
        <v>20107.161270298646</v>
      </c>
      <c r="E209" s="122">
        <f>Enhanced!E114</f>
        <v>18146.834670298675</v>
      </c>
      <c r="F209" s="123">
        <f>Enhanced!F114</f>
        <v>9.2570465912664464</v>
      </c>
      <c r="G209" s="124">
        <f>Enhanced!G114</f>
        <v>2.8578877519220966E-3</v>
      </c>
      <c r="H209" s="125">
        <f>Enhanced!H114</f>
        <v>2.568232652658499E-3</v>
      </c>
      <c r="I209" s="182">
        <f>Enhanced!I114</f>
        <v>8.4514584758524727</v>
      </c>
      <c r="J209" s="183">
        <f>Enhanced!J114</f>
        <v>2.2065347983386605</v>
      </c>
      <c r="K209" s="123">
        <f>Enhanced!K114</f>
        <v>0.3533325485279768</v>
      </c>
      <c r="L209" s="126">
        <f>Enhanced!L114</f>
        <v>169934.83854319807</v>
      </c>
      <c r="M209" s="127">
        <f>Enhanced!M114</f>
        <v>157692.7485431981</v>
      </c>
      <c r="N209" s="123">
        <f>Enhanced!N114</f>
        <v>12.881195003728818</v>
      </c>
      <c r="O209" s="121">
        <f>Enhanced!O114</f>
        <v>43298.660382509232</v>
      </c>
      <c r="P209" s="122">
        <f>Enhanced!P114</f>
        <v>39309.660382509232</v>
      </c>
      <c r="Q209" s="123">
        <f>Enhanced!Q114</f>
        <v>9.8545150119100597</v>
      </c>
    </row>
    <row r="210" spans="2:17">
      <c r="B210" s="418"/>
      <c r="C210" s="310" t="s">
        <v>227</v>
      </c>
      <c r="D210" s="314">
        <f>Enhanced!D115</f>
        <v>15854442.057279114</v>
      </c>
      <c r="E210" s="122">
        <f>Enhanced!E115</f>
        <v>2612058.4123726152</v>
      </c>
      <c r="F210" s="123">
        <f>Enhanced!F115</f>
        <v>0.19724986697370814</v>
      </c>
      <c r="G210" s="124">
        <f>Enhanced!G115</f>
        <v>2.2534367313195363</v>
      </c>
      <c r="H210" s="125">
        <f>Enhanced!H115</f>
        <v>0.29676076255387884</v>
      </c>
      <c r="I210" s="182">
        <f>Enhanced!I115</f>
        <v>10.911725507731653</v>
      </c>
      <c r="J210" s="183">
        <f>Enhanced!J115</f>
        <v>0.73219979833254456</v>
      </c>
      <c r="K210" s="123">
        <f>Enhanced!K115</f>
        <v>7.1928675189304667E-2</v>
      </c>
      <c r="L210" s="126">
        <f>Enhanced!L115</f>
        <v>172999319.807266</v>
      </c>
      <c r="M210" s="127">
        <f>Enhanced!M115</f>
        <v>38198135.040214032</v>
      </c>
      <c r="N210" s="123">
        <f>Enhanced!N115</f>
        <v>0.28336646377569819</v>
      </c>
      <c r="O210" s="121">
        <f>Enhanced!O115</f>
        <v>38628744.753930777</v>
      </c>
      <c r="P210" s="122">
        <f>Enhanced!P115</f>
        <v>6066306.6771534123</v>
      </c>
      <c r="Q210" s="123">
        <f>Enhanced!Q115</f>
        <v>0.18629768025508309</v>
      </c>
    </row>
    <row r="211" spans="2:17">
      <c r="B211" s="418"/>
      <c r="C211" s="310" t="s">
        <v>131</v>
      </c>
      <c r="D211" s="314">
        <f>'Enhanced - Aggs'!D108</f>
        <v>0</v>
      </c>
      <c r="E211" s="122">
        <f>'Enhanced - Aggs'!E108</f>
        <v>0</v>
      </c>
      <c r="F211" s="123">
        <f>'Enhanced - Aggs'!F108</f>
        <v>0</v>
      </c>
      <c r="G211" s="124">
        <f>'Enhanced - Aggs'!G108</f>
        <v>0</v>
      </c>
      <c r="H211" s="125">
        <f>'Enhanced - Aggs'!H108</f>
        <v>0</v>
      </c>
      <c r="I211" s="182">
        <f>'Enhanced - Aggs'!I108</f>
        <v>0</v>
      </c>
      <c r="J211" s="183">
        <f>'Enhanced - Aggs'!J108</f>
        <v>0</v>
      </c>
      <c r="K211" s="123">
        <f>'Enhanced - Aggs'!K108</f>
        <v>0</v>
      </c>
      <c r="L211" s="126">
        <f>'Enhanced - Aggs'!L108</f>
        <v>0</v>
      </c>
      <c r="M211" s="127">
        <f>'Enhanced - Aggs'!M108</f>
        <v>0</v>
      </c>
      <c r="N211" s="123">
        <f>'Enhanced - Aggs'!N108</f>
        <v>0</v>
      </c>
      <c r="O211" s="121">
        <f>'Enhanced - Aggs'!O108</f>
        <v>0</v>
      </c>
      <c r="P211" s="122">
        <f>'Enhanced - Aggs'!P108</f>
        <v>0</v>
      </c>
      <c r="Q211" s="123">
        <f>'Enhanced - Aggs'!Q108</f>
        <v>0</v>
      </c>
    </row>
    <row r="212" spans="2:17">
      <c r="B212" s="423"/>
      <c r="C212" s="311" t="s">
        <v>179</v>
      </c>
      <c r="D212" s="314">
        <f>'Enhanced - Aggs'!D109</f>
        <v>6550029.7608637</v>
      </c>
      <c r="E212" s="122">
        <f>'Enhanced - Aggs'!E109</f>
        <v>1953933.9539317032</v>
      </c>
      <c r="F212" s="123">
        <f>'Enhanced - Aggs'!F109</f>
        <v>0.42512907389456717</v>
      </c>
      <c r="G212" s="124">
        <f>'Enhanced - Aggs'!G109</f>
        <v>6.0061797065997693</v>
      </c>
      <c r="H212" s="125">
        <f>'Enhanced - Aggs'!H109</f>
        <v>1.2905237144669588</v>
      </c>
      <c r="I212" s="182">
        <f>'Enhanced - Aggs'!I109</f>
        <v>27.888271125042433</v>
      </c>
      <c r="J212" s="183">
        <f>'Enhanced - Aggs'!J109</f>
        <v>0.17012133467897073</v>
      </c>
      <c r="K212" s="123">
        <f>'Enhanced - Aggs'!K109</f>
        <v>6.137542944447013E-3</v>
      </c>
      <c r="L212" s="126">
        <f>'Enhanced - Aggs'!L109</f>
        <v>182669005.84806371</v>
      </c>
      <c r="M212" s="127">
        <f>'Enhanced - Aggs'!M109</f>
        <v>55273733.820661187</v>
      </c>
      <c r="N212" s="123">
        <f>'Enhanced - Aggs'!N109</f>
        <v>0.43387586478697493</v>
      </c>
      <c r="O212" s="121">
        <f>'Enhanced - Aggs'!O109</f>
        <v>28773275.20419246</v>
      </c>
      <c r="P212" s="122">
        <f>'Enhanced - Aggs'!P109</f>
        <v>9090086.0338946506</v>
      </c>
      <c r="Q212" s="123">
        <f>'Enhanced - Aggs'!Q109</f>
        <v>0.46181977703144317</v>
      </c>
    </row>
    <row r="213" spans="2:17" ht="15" thickBot="1">
      <c r="B213" s="417"/>
      <c r="C213" s="312" t="s">
        <v>228</v>
      </c>
      <c r="D213" s="315">
        <f>Enhanced!D116</f>
        <v>45919.852003633598</v>
      </c>
      <c r="E213" s="145">
        <f>Enhanced!E116</f>
        <v>-6102.3284127512889</v>
      </c>
      <c r="F213" s="146">
        <f>Enhanced!F116</f>
        <v>-0.1173024345367366</v>
      </c>
      <c r="G213" s="147">
        <f>Enhanced!G116</f>
        <v>6.5267185579852179E-3</v>
      </c>
      <c r="H213" s="148">
        <f>Enhanced!H116</f>
        <v>-1.1600055993143668E-3</v>
      </c>
      <c r="I213" s="255">
        <f>Enhanced!I116</f>
        <v>7.7430093910053337</v>
      </c>
      <c r="J213" s="184">
        <f>Enhanced!J116</f>
        <v>0.81146931743572015</v>
      </c>
      <c r="K213" s="146">
        <f>Enhanced!K116</f>
        <v>0.11706912299762967</v>
      </c>
      <c r="L213" s="149">
        <f>Enhanced!L116</f>
        <v>355557.84529771004</v>
      </c>
      <c r="M213" s="150">
        <f>Enhanced!M116</f>
        <v>-5035.9829729301855</v>
      </c>
      <c r="N213" s="146">
        <f>Enhanced!N116</f>
        <v>-1.3965804675809584E-2</v>
      </c>
      <c r="O213" s="144">
        <f>Enhanced!O116</f>
        <v>89023.007639049785</v>
      </c>
      <c r="P213" s="145">
        <f>Enhanced!P116</f>
        <v>-13232.112011094345</v>
      </c>
      <c r="Q213" s="146">
        <f>Enhanced!Q116</f>
        <v>-0.1294029292261035</v>
      </c>
    </row>
    <row r="214" spans="2:17" ht="15.5" customHeight="1" thickBot="1">
      <c r="B214" s="416" t="s">
        <v>62</v>
      </c>
      <c r="C214" s="382" t="s">
        <v>88</v>
      </c>
      <c r="D214" s="383">
        <f>'Non-Dairy Alternatives'!D189</f>
        <v>76787029.912351131</v>
      </c>
      <c r="E214" s="384">
        <f>'Non-Dairy Alternatives'!E189</f>
        <v>-3134645.1018696576</v>
      </c>
      <c r="F214" s="385">
        <f>'Non-Dairy Alternatives'!F189</f>
        <v>-3.9221464031026596E-2</v>
      </c>
      <c r="G214" s="386">
        <f>'Non-Dairy Alternatives'!G189</f>
        <v>99.999999999999886</v>
      </c>
      <c r="H214" s="387">
        <f>'Non-Dairy Alternatives'!H189</f>
        <v>-1.2789769243681803E-13</v>
      </c>
      <c r="I214" s="388">
        <f>'Non-Dairy Alternatives'!I189</f>
        <v>7.5609336189417826</v>
      </c>
      <c r="J214" s="389">
        <f>'Non-Dairy Alternatives'!J189</f>
        <v>0.23578487651009539</v>
      </c>
      <c r="K214" s="385">
        <f>'Non-Dairy Alternatives'!K189</f>
        <v>3.2188408017476411E-2</v>
      </c>
      <c r="L214" s="390">
        <f>'Non-Dairy Alternatives'!L189</f>
        <v>580581635.96298397</v>
      </c>
      <c r="M214" s="391">
        <f>'Non-Dairy Alternatives'!M189</f>
        <v>-4856521.2604694366</v>
      </c>
      <c r="N214" s="385">
        <f>'Non-Dairy Alternatives'!N189</f>
        <v>-8.2955325008236044E-3</v>
      </c>
      <c r="O214" s="383">
        <f>'Non-Dairy Alternatives'!O189</f>
        <v>139300968.79085383</v>
      </c>
      <c r="P214" s="384">
        <f>'Non-Dairy Alternatives'!P189</f>
        <v>762831.80018118024</v>
      </c>
      <c r="Q214" s="385">
        <f>'Non-Dairy Alternatives'!Q189</f>
        <v>5.5062946330261351E-3</v>
      </c>
    </row>
    <row r="215" spans="2:17" ht="15.5" customHeight="1">
      <c r="B215" s="423"/>
      <c r="C215" s="93" t="s">
        <v>265</v>
      </c>
      <c r="D215" s="137">
        <f>'Non-Dairy Alternatives'!D190</f>
        <v>455765.48868394876</v>
      </c>
      <c r="E215" s="138">
        <f>'Non-Dairy Alternatives'!E190</f>
        <v>64421.70004173083</v>
      </c>
      <c r="F215" s="139">
        <f>'Non-Dairy Alternatives'!F190</f>
        <v>0.16461664120246894</v>
      </c>
      <c r="G215" s="140">
        <f>'Non-Dairy Alternatives'!G190</f>
        <v>0.5935448853851798</v>
      </c>
      <c r="H215" s="141">
        <f>'Non-Dairy Alternatives'!H190</f>
        <v>0.10388574276512758</v>
      </c>
      <c r="I215" s="254">
        <f>'Non-Dairy Alternatives'!I190</f>
        <v>19.496954573492665</v>
      </c>
      <c r="J215" s="177">
        <f>'Non-Dairy Alternatives'!J190</f>
        <v>-1.6006345922858038</v>
      </c>
      <c r="K215" s="317">
        <f>'Non-Dairy Alternatives'!K190</f>
        <v>-7.5868127856149895E-2</v>
      </c>
      <c r="L215" s="335">
        <f>'Non-Dairy Alternatives'!L190</f>
        <v>8886039.0290366337</v>
      </c>
      <c r="M215" s="143">
        <f>'Non-Dairy Alternatives'!M190</f>
        <v>629628.55368387699</v>
      </c>
      <c r="N215" s="139">
        <f>'Non-Dairy Alternatives'!N190</f>
        <v>7.6259356964320013E-2</v>
      </c>
      <c r="O215" s="137">
        <f>'Non-Dairy Alternatives'!O190</f>
        <v>1112750.5605444908</v>
      </c>
      <c r="P215" s="138">
        <f>'Non-Dairy Alternatives'!P190</f>
        <v>126103.08917200984</v>
      </c>
      <c r="Q215" s="139">
        <f>'Non-Dairy Alternatives'!Q190</f>
        <v>0.12780967146917582</v>
      </c>
    </row>
    <row r="216" spans="2:17" ht="15.5" customHeight="1">
      <c r="B216" s="423"/>
      <c r="C216" s="332" t="s">
        <v>85</v>
      </c>
      <c r="D216" s="121">
        <f>'Non-Dairy Alternatives'!D191</f>
        <v>53642680.247572161</v>
      </c>
      <c r="E216" s="122">
        <f>'Non-Dairy Alternatives'!E191</f>
        <v>-4153690.2517517433</v>
      </c>
      <c r="F216" s="123">
        <f>'Non-Dairy Alternatives'!F191</f>
        <v>-7.1867666012009057E-2</v>
      </c>
      <c r="G216" s="124">
        <f>'Non-Dairy Alternatives'!G191</f>
        <v>69.859037794276915</v>
      </c>
      <c r="H216" s="125">
        <f>'Non-Dairy Alternatives'!H191</f>
        <v>-2.4572274604740301</v>
      </c>
      <c r="I216" s="182">
        <f>'Non-Dairy Alternatives'!I191</f>
        <v>6.1486156595546708</v>
      </c>
      <c r="J216" s="183">
        <f>'Non-Dairy Alternatives'!J191</f>
        <v>-6.3591756733647031E-2</v>
      </c>
      <c r="K216" s="316">
        <f>'Non-Dairy Alternatives'!K191</f>
        <v>-1.0236579765014022E-2</v>
      </c>
      <c r="L216" s="319">
        <f>'Non-Dairy Alternatives'!L191</f>
        <v>329828223.79070622</v>
      </c>
      <c r="M216" s="127">
        <f>'Non-Dairy Alternatives'!M191</f>
        <v>-29214817.659741104</v>
      </c>
      <c r="N216" s="123">
        <f>'Non-Dairy Alternatives'!N191</f>
        <v>-8.1368566681365787E-2</v>
      </c>
      <c r="O216" s="121">
        <f>'Non-Dairy Alternatives'!O191</f>
        <v>79035655.350475207</v>
      </c>
      <c r="P216" s="122">
        <f>'Non-Dairy Alternatives'!P191</f>
        <v>-5970284.2639586031</v>
      </c>
      <c r="Q216" s="123">
        <f>'Non-Dairy Alternatives'!Q191</f>
        <v>-7.0233730619746748E-2</v>
      </c>
    </row>
    <row r="217" spans="2:17" ht="15.5" customHeight="1">
      <c r="B217" s="423"/>
      <c r="C217" s="332" t="s">
        <v>87</v>
      </c>
      <c r="D217" s="121">
        <f>'Non-Dairy Alternatives'!D192</f>
        <v>187700.11759729954</v>
      </c>
      <c r="E217" s="122">
        <f>'Non-Dairy Alternatives'!E192</f>
        <v>-126814.13785128194</v>
      </c>
      <c r="F217" s="123">
        <f>'Non-Dairy Alternatives'!F192</f>
        <v>-0.40320632739018791</v>
      </c>
      <c r="G217" s="124">
        <f>'Non-Dairy Alternatives'!G192</f>
        <v>0.24444247656349047</v>
      </c>
      <c r="H217" s="125">
        <f>'Non-Dairy Alternatives'!H192</f>
        <v>-0.14908563129037863</v>
      </c>
      <c r="I217" s="182">
        <f>'Non-Dairy Alternatives'!I192</f>
        <v>8.0970763457478334</v>
      </c>
      <c r="J217" s="183">
        <f>'Non-Dairy Alternatives'!J192</f>
        <v>7.1567538854250046E-2</v>
      </c>
      <c r="K217" s="316">
        <f>'Non-Dairy Alternatives'!K192</f>
        <v>8.9175079831420104E-3</v>
      </c>
      <c r="L217" s="319">
        <f>'Non-Dairy Alternatives'!L192</f>
        <v>1519822.1822911808</v>
      </c>
      <c r="M217" s="127">
        <f>'Non-Dairy Alternatives'!M192</f>
        <v>-1004314.7447049879</v>
      </c>
      <c r="N217" s="123">
        <f>'Non-Dairy Alternatives'!N192</f>
        <v>-0.39788441505040123</v>
      </c>
      <c r="O217" s="121">
        <f>'Non-Dairy Alternatives'!O192</f>
        <v>378123.59740495682</v>
      </c>
      <c r="P217" s="122">
        <f>'Non-Dairy Alternatives'!P192</f>
        <v>-258729.20244758006</v>
      </c>
      <c r="Q217" s="123">
        <f>'Non-Dairy Alternatives'!Q192</f>
        <v>-0.40626217315443813</v>
      </c>
    </row>
    <row r="218" spans="2:17" ht="15.5" customHeight="1">
      <c r="B218" s="423"/>
      <c r="C218" s="332" t="s">
        <v>261</v>
      </c>
      <c r="D218" s="121">
        <f>'Non-Dairy Alternatives'!D193</f>
        <v>5862456.6042511603</v>
      </c>
      <c r="E218" s="122">
        <f>'Non-Dairy Alternatives'!E193</f>
        <v>1094801.6357985483</v>
      </c>
      <c r="F218" s="123">
        <f>'Non-Dairy Alternatives'!F193</f>
        <v>0.22963105405966</v>
      </c>
      <c r="G218" s="124">
        <f>'Non-Dairy Alternatives'!G193</f>
        <v>7.634696394616225</v>
      </c>
      <c r="H218" s="125">
        <f>'Non-Dairy Alternatives'!H193</f>
        <v>1.6692871766484023</v>
      </c>
      <c r="I218" s="182">
        <f>'Non-Dairy Alternatives'!I193</f>
        <v>14.059455034032649</v>
      </c>
      <c r="J218" s="183">
        <f>'Non-Dairy Alternatives'!J193</f>
        <v>0.25296953613618456</v>
      </c>
      <c r="K218" s="316">
        <f>'Non-Dairy Alternatives'!K193</f>
        <v>1.8322514891622971E-2</v>
      </c>
      <c r="L218" s="319">
        <f>'Non-Dairy Alternatives'!L193</f>
        <v>82422945.01643692</v>
      </c>
      <c r="M218" s="127">
        <f>'Non-Dairy Alternatives'!M193</f>
        <v>16598385.835521907</v>
      </c>
      <c r="N218" s="123">
        <f>'Non-Dairy Alternatives'!N193</f>
        <v>0.2521609873588701</v>
      </c>
      <c r="O218" s="121">
        <f>'Non-Dairy Alternatives'!O193</f>
        <v>25897764.058260631</v>
      </c>
      <c r="P218" s="122">
        <f>'Non-Dairy Alternatives'!P193</f>
        <v>5818264.1649042927</v>
      </c>
      <c r="Q218" s="123">
        <f>'Non-Dairy Alternatives'!Q193</f>
        <v>0.28976140819270951</v>
      </c>
    </row>
    <row r="219" spans="2:17">
      <c r="B219" s="418"/>
      <c r="C219" s="332" t="s">
        <v>262</v>
      </c>
      <c r="D219" s="121" t="e">
        <f>'Non-Dairy Alternatives'!#REF!</f>
        <v>#REF!</v>
      </c>
      <c r="E219" s="122" t="e">
        <f>'Non-Dairy Alternatives'!#REF!</f>
        <v>#REF!</v>
      </c>
      <c r="F219" s="123" t="e">
        <f>'Non-Dairy Alternatives'!#REF!</f>
        <v>#REF!</v>
      </c>
      <c r="G219" s="124" t="e">
        <f>'Non-Dairy Alternatives'!#REF!</f>
        <v>#REF!</v>
      </c>
      <c r="H219" s="125" t="e">
        <f>'Non-Dairy Alternatives'!#REF!</f>
        <v>#REF!</v>
      </c>
      <c r="I219" s="182" t="e">
        <f>'Non-Dairy Alternatives'!#REF!</f>
        <v>#REF!</v>
      </c>
      <c r="J219" s="183" t="e">
        <f>'Non-Dairy Alternatives'!#REF!</f>
        <v>#REF!</v>
      </c>
      <c r="K219" s="316" t="e">
        <f>'Non-Dairy Alternatives'!#REF!</f>
        <v>#REF!</v>
      </c>
      <c r="L219" s="319" t="e">
        <f>'Non-Dairy Alternatives'!#REF!</f>
        <v>#REF!</v>
      </c>
      <c r="M219" s="127" t="e">
        <f>'Non-Dairy Alternatives'!#REF!</f>
        <v>#REF!</v>
      </c>
      <c r="N219" s="123" t="e">
        <f>'Non-Dairy Alternatives'!#REF!</f>
        <v>#REF!</v>
      </c>
      <c r="O219" s="121" t="e">
        <f>'Non-Dairy Alternatives'!#REF!</f>
        <v>#REF!</v>
      </c>
      <c r="P219" s="122" t="e">
        <f>'Non-Dairy Alternatives'!#REF!</f>
        <v>#REF!</v>
      </c>
      <c r="Q219" s="123" t="e">
        <f>'Non-Dairy Alternatives'!#REF!</f>
        <v>#REF!</v>
      </c>
    </row>
    <row r="220" spans="2:17">
      <c r="B220" s="418"/>
      <c r="C220" s="332" t="s">
        <v>263</v>
      </c>
      <c r="D220" s="121">
        <f>'Non-Dairy Alternatives'!D194</f>
        <v>332475.3554839791</v>
      </c>
      <c r="E220" s="122">
        <f>'Non-Dairy Alternatives'!E194</f>
        <v>33352.997044444026</v>
      </c>
      <c r="F220" s="123">
        <f>'Non-Dairy Alternatives'!F194</f>
        <v>0.11150285528116427</v>
      </c>
      <c r="G220" s="124">
        <f>'Non-Dairy Alternatives'!G194</f>
        <v>0.43298374199846518</v>
      </c>
      <c r="H220" s="125">
        <f>'Non-Dairy Alternatives'!H194</f>
        <v>5.8714360899644269E-2</v>
      </c>
      <c r="I220" s="182">
        <f>'Non-Dairy Alternatives'!I194</f>
        <v>21.35836206656283</v>
      </c>
      <c r="J220" s="183">
        <f>'Non-Dairy Alternatives'!J194</f>
        <v>1.3939387768772846</v>
      </c>
      <c r="K220" s="316">
        <f>'Non-Dairy Alternatives'!K194</f>
        <v>6.982113916596086E-2</v>
      </c>
      <c r="L220" s="319">
        <f>'Non-Dairy Alternatives'!L194</f>
        <v>7101129.0206360109</v>
      </c>
      <c r="M220" s="127">
        <f>'Non-Dairy Alternatives'!M194</f>
        <v>1129323.641340089</v>
      </c>
      <c r="N220" s="123">
        <f>'Non-Dairy Alternatives'!N194</f>
        <v>0.18910925082311317</v>
      </c>
      <c r="O220" s="121">
        <f>'Non-Dairy Alternatives'!O194</f>
        <v>1329760.4219359159</v>
      </c>
      <c r="P220" s="122">
        <f>'Non-Dairy Alternatives'!P194</f>
        <v>133375.98817777587</v>
      </c>
      <c r="Q220" s="123">
        <f>'Non-Dairy Alternatives'!Q194</f>
        <v>0.11148255060357884</v>
      </c>
    </row>
    <row r="221" spans="2:17">
      <c r="B221" s="418"/>
      <c r="C221" s="332" t="s">
        <v>264</v>
      </c>
      <c r="D221" s="121">
        <f>'Non-Dairy Alternatives'!D195</f>
        <v>180562.95471835521</v>
      </c>
      <c r="E221" s="122">
        <f>'Non-Dairy Alternatives'!E195</f>
        <v>144.99568810334313</v>
      </c>
      <c r="F221" s="123">
        <f>'Non-Dairy Alternatives'!F195</f>
        <v>8.0366549362766453E-4</v>
      </c>
      <c r="G221" s="124">
        <f>'Non-Dairy Alternatives'!G195</f>
        <v>0.23514772602151601</v>
      </c>
      <c r="H221" s="125">
        <f>'Non-Dairy Alternatives'!H195</f>
        <v>9.4042603119329771E-3</v>
      </c>
      <c r="I221" s="182">
        <f>'Non-Dairy Alternatives'!I195</f>
        <v>7.3552863739236853</v>
      </c>
      <c r="J221" s="183">
        <f>'Non-Dairy Alternatives'!J195</f>
        <v>-0.12684435697606933</v>
      </c>
      <c r="K221" s="316">
        <f>'Non-Dairy Alternatives'!K195</f>
        <v>-1.69529725606406E-2</v>
      </c>
      <c r="L221" s="319">
        <f>'Non-Dairy Alternatives'!L195</f>
        <v>1328092.2404753175</v>
      </c>
      <c r="M221" s="127">
        <f>'Non-Dairy Alternatives'!M195</f>
        <v>-21818.515191142913</v>
      </c>
      <c r="N221" s="123">
        <f>'Non-Dairy Alternatives'!N195</f>
        <v>-1.616293158607434E-2</v>
      </c>
      <c r="O221" s="121">
        <f>'Non-Dairy Alternatives'!O195</f>
        <v>391846.7381414175</v>
      </c>
      <c r="P221" s="122">
        <f>'Non-Dairy Alternatives'!P195</f>
        <v>-2258.6303738540737</v>
      </c>
      <c r="Q221" s="123">
        <f>'Non-Dairy Alternatives'!Q195</f>
        <v>-5.7310317348964294E-3</v>
      </c>
    </row>
    <row r="222" spans="2:17">
      <c r="B222" s="418"/>
      <c r="C222" s="332" t="s">
        <v>229</v>
      </c>
      <c r="D222" s="121">
        <f>'Non-Dairy Alternatives'!D196</f>
        <v>9271880.098601561</v>
      </c>
      <c r="E222" s="122">
        <f>'Non-Dairy Alternatives'!E196</f>
        <v>231716.07525795326</v>
      </c>
      <c r="F222" s="123">
        <f>'Non-Dairy Alternatives'!F196</f>
        <v>2.5631844141280349E-2</v>
      </c>
      <c r="G222" s="124">
        <f>'Non-Dairy Alternatives'!G196</f>
        <v>12.074799753532563</v>
      </c>
      <c r="H222" s="125">
        <f>'Non-Dairy Alternatives'!H196</f>
        <v>0.76352027680105472</v>
      </c>
      <c r="I222" s="182">
        <f>'Non-Dairy Alternatives'!I196</f>
        <v>10.472122764819128</v>
      </c>
      <c r="J222" s="183">
        <f>'Non-Dairy Alternatives'!J196</f>
        <v>0.50897608740455524</v>
      </c>
      <c r="K222" s="316">
        <f>'Non-Dairy Alternatives'!K196</f>
        <v>5.1085877171551795E-2</v>
      </c>
      <c r="L222" s="319">
        <f>'Non-Dairy Alternatives'!L196</f>
        <v>97096266.653238833</v>
      </c>
      <c r="M222" s="127">
        <f>'Non-Dairy Alternatives'!M196</f>
        <v>7027786.5007802099</v>
      </c>
      <c r="N222" s="123">
        <f>'Non-Dairy Alternatives'!N196</f>
        <v>7.8027146554313989E-2</v>
      </c>
      <c r="O222" s="121">
        <f>'Non-Dairy Alternatives'!O196</f>
        <v>20297464.37899654</v>
      </c>
      <c r="P222" s="122">
        <f>'Non-Dairy Alternatives'!P196</f>
        <v>1203083.9689559266</v>
      </c>
      <c r="Q222" s="123">
        <f>'Non-Dairy Alternatives'!Q196</f>
        <v>6.3007227420864384E-2</v>
      </c>
    </row>
    <row r="223" spans="2:17">
      <c r="B223" s="418"/>
      <c r="C223" s="332" t="s">
        <v>230</v>
      </c>
      <c r="D223" s="121">
        <f>'Non-Dairy Alternatives'!D197</f>
        <v>774072.6324825047</v>
      </c>
      <c r="E223" s="122">
        <f>'Non-Dairy Alternatives'!E197</f>
        <v>-112006.89845041931</v>
      </c>
      <c r="F223" s="123">
        <f>'Non-Dairy Alternatives'!F197</f>
        <v>-0.126407274449158</v>
      </c>
      <c r="G223" s="124">
        <f>'Non-Dairy Alternatives'!G197</f>
        <v>1.0080773190030559</v>
      </c>
      <c r="H223" s="125">
        <f>'Non-Dairy Alternatives'!H197</f>
        <v>-0.10060756626149892</v>
      </c>
      <c r="I223" s="182">
        <f>'Non-Dairy Alternatives'!I197</f>
        <v>13.216937592090655</v>
      </c>
      <c r="J223" s="183">
        <f>'Non-Dairy Alternatives'!J197</f>
        <v>0.45262465590104739</v>
      </c>
      <c r="K223" s="316">
        <f>'Non-Dairy Alternatives'!K197</f>
        <v>3.5460166024115398E-2</v>
      </c>
      <c r="L223" s="319">
        <f>'Non-Dairy Alternatives'!L197</f>
        <v>10230869.67526659</v>
      </c>
      <c r="M223" s="127">
        <f>'Non-Dairy Alternatives'!M197</f>
        <v>-1079326.7439133525</v>
      </c>
      <c r="N223" s="123">
        <f>'Non-Dairy Alternatives'!N197</f>
        <v>-9.5429531363665762E-2</v>
      </c>
      <c r="O223" s="121">
        <f>'Non-Dairy Alternatives'!O197</f>
        <v>2078808.8615512857</v>
      </c>
      <c r="P223" s="122">
        <f>'Non-Dairy Alternatives'!P197</f>
        <v>-302356.23067781655</v>
      </c>
      <c r="Q223" s="123">
        <f>'Non-Dairy Alternatives'!Q197</f>
        <v>-0.12697827280626267</v>
      </c>
    </row>
    <row r="224" spans="2:17">
      <c r="B224" s="418"/>
      <c r="C224" s="333" t="s">
        <v>230</v>
      </c>
      <c r="D224" s="121">
        <f>'Non-Dairy Alternatives'!D198</f>
        <v>365286.25897623925</v>
      </c>
      <c r="E224" s="122">
        <f>'Non-Dairy Alternatives'!E198</f>
        <v>-29620.321729645249</v>
      </c>
      <c r="F224" s="123">
        <f>'Non-Dairy Alternatives'!F198</f>
        <v>-7.5005895512553253E-2</v>
      </c>
      <c r="G224" s="124">
        <f>'Non-Dairy Alternatives'!G198</f>
        <v>0.4757134888446608</v>
      </c>
      <c r="H224" s="125">
        <f>'Non-Dairy Alternatives'!H198</f>
        <v>-1.8403508372448585E-2</v>
      </c>
      <c r="I224" s="182">
        <f>'Non-Dairy Alternatives'!I198</f>
        <v>8.5103364554427738</v>
      </c>
      <c r="J224" s="183">
        <f>'Non-Dairy Alternatives'!J198</f>
        <v>-0.20058085639285217</v>
      </c>
      <c r="K224" s="316">
        <f>'Non-Dairy Alternatives'!K198</f>
        <v>-2.3026375892734121E-2</v>
      </c>
      <c r="L224" s="319">
        <f>'Non-Dairy Alternatives'!L198</f>
        <v>3108708.9664377989</v>
      </c>
      <c r="M224" s="127">
        <f>'Non-Dairy Alternatives'!M198</f>
        <v>-331289.60399090312</v>
      </c>
      <c r="N224" s="123">
        <f>'Non-Dairy Alternatives'!N198</f>
        <v>-9.6305157461044205E-2</v>
      </c>
      <c r="O224" s="121">
        <f>'Non-Dairy Alternatives'!O198</f>
        <v>733751.73238700628</v>
      </c>
      <c r="P224" s="122">
        <f>'Non-Dairy Alternatives'!P198</f>
        <v>-63895.835730966181</v>
      </c>
      <c r="Q224" s="123">
        <f>'Non-Dairy Alternatives'!Q198</f>
        <v>-8.0105347630817267E-2</v>
      </c>
    </row>
    <row r="225" spans="1:17" ht="15" thickBot="1">
      <c r="B225" s="417"/>
      <c r="C225" s="334" t="s">
        <v>86</v>
      </c>
      <c r="D225" s="144">
        <f>'Non-Dairy Alternatives'!D199</f>
        <v>5714150.1539920894</v>
      </c>
      <c r="E225" s="145">
        <f>'Non-Dairy Alternatives'!E199</f>
        <v>-135559.3959164042</v>
      </c>
      <c r="F225" s="146">
        <f>'Non-Dairy Alternatives'!F199</f>
        <v>-2.3173696875005485E-2</v>
      </c>
      <c r="G225" s="147">
        <f>'Non-Dairy Alternatives'!G199</f>
        <v>7.4415564197684461</v>
      </c>
      <c r="H225" s="148">
        <f>'Non-Dairy Alternatives'!H199</f>
        <v>0.12225342859911414</v>
      </c>
      <c r="I225" s="255">
        <f>'Non-Dairy Alternatives'!I199</f>
        <v>6.8355815538331068</v>
      </c>
      <c r="J225" s="184">
        <f>'Non-Dairy Alternatives'!J199</f>
        <v>0.40814505430656389</v>
      </c>
      <c r="K225" s="318">
        <f>'Non-Dairy Alternatives'!K199</f>
        <v>6.3500441324722323E-2</v>
      </c>
      <c r="L225" s="320">
        <f>'Non-Dairy Alternatives'!L199</f>
        <v>39059539.388460934</v>
      </c>
      <c r="M225" s="150">
        <f>'Non-Dairy Alternatives'!M199</f>
        <v>1460902.7157500982</v>
      </c>
      <c r="N225" s="146">
        <f>'Non-Dairy Alternatives'!N199</f>
        <v>3.8855204471028713E-2</v>
      </c>
      <c r="O225" s="144">
        <f>'Non-Dairy Alternatives'!O199</f>
        <v>8045043.0911562424</v>
      </c>
      <c r="P225" s="145">
        <f>'Non-Dairy Alternatives'!P199</f>
        <v>90660.75215969421</v>
      </c>
      <c r="Q225" s="146">
        <f>'Non-Dairy Alternatives'!Q199</f>
        <v>1.1397585418446347E-2</v>
      </c>
    </row>
    <row r="226" spans="1:17">
      <c r="B226" s="295"/>
      <c r="C226" s="93" t="s">
        <v>207</v>
      </c>
      <c r="D226" s="137">
        <f>'Trad vs Value Add'!D77</f>
        <v>27235872.44363106</v>
      </c>
      <c r="E226" s="138">
        <f>'Trad vs Value Add'!E77</f>
        <v>1849956.7967492603</v>
      </c>
      <c r="F226" s="139">
        <f>'Trad vs Value Add'!F77</f>
        <v>7.2873353180644238E-2</v>
      </c>
      <c r="G226" s="140">
        <f>'Trad vs Value Add'!G77</f>
        <v>3.8711116513768165</v>
      </c>
      <c r="H226" s="141">
        <f>'Trad vs Value Add'!H77</f>
        <v>0.12012448597541514</v>
      </c>
      <c r="I226" s="254">
        <f>'Trad vs Value Add'!I77</f>
        <v>5.5830004341118853</v>
      </c>
      <c r="J226" s="177">
        <f>'Trad vs Value Add'!J77</f>
        <v>-0.28079850024743447</v>
      </c>
      <c r="K226" s="139">
        <f>'Trad vs Value Add'!K77</f>
        <v>-4.7886788648580189E-2</v>
      </c>
      <c r="L226" s="142">
        <f>'Trad vs Value Add'!L77</f>
        <v>152057887.67620814</v>
      </c>
      <c r="M226" s="143">
        <f>'Trad vs Value Add'!M77</f>
        <v>3199982.5582870543</v>
      </c>
      <c r="N226" s="139">
        <f>'Trad vs Value Add'!N77</f>
        <v>2.1496893670189147E-2</v>
      </c>
      <c r="O226" s="137">
        <f>'Trad vs Value Add'!O77</f>
        <v>60036195.13448444</v>
      </c>
      <c r="P226" s="138">
        <f>'Trad vs Value Add'!P77</f>
        <v>4649816.8445778787</v>
      </c>
      <c r="Q226" s="139">
        <f>'Trad vs Value Add'!Q77</f>
        <v>8.3952354137321286E-2</v>
      </c>
    </row>
    <row r="227" spans="1:17">
      <c r="B227" s="295" t="s">
        <v>220</v>
      </c>
      <c r="C227" s="94" t="s">
        <v>208</v>
      </c>
      <c r="D227" s="121">
        <f>'Trad vs Value Add'!D78</f>
        <v>563331683.10516965</v>
      </c>
      <c r="E227" s="122">
        <f>'Trad vs Value Add'!E78</f>
        <v>17419691.724732995</v>
      </c>
      <c r="F227" s="123">
        <f>'Trad vs Value Add'!F78</f>
        <v>3.1909340699192504E-2</v>
      </c>
      <c r="G227" s="124">
        <f>'Trad vs Value Add'!G78</f>
        <v>80.067926833314374</v>
      </c>
      <c r="H227" s="125">
        <f>'Trad vs Value Add'!H78</f>
        <v>-0.59526064396152378</v>
      </c>
      <c r="I227" s="256">
        <f>'Trad vs Value Add'!I78</f>
        <v>3.3641675573394201</v>
      </c>
      <c r="J227" s="183">
        <f>'Trad vs Value Add'!J78</f>
        <v>-0.11172645875874343</v>
      </c>
      <c r="K227" s="123">
        <f>'Trad vs Value Add'!K78</f>
        <v>-3.2143229408404417E-2</v>
      </c>
      <c r="L227" s="126">
        <f>'Trad vs Value Add'!L78</f>
        <v>1895142172.3238227</v>
      </c>
      <c r="M227" s="127">
        <f>'Trad vs Value Add'!M78</f>
        <v>-2390051.8316693306</v>
      </c>
      <c r="N227" s="123">
        <f>'Trad vs Value Add'!N78</f>
        <v>-1.2595579675770919E-3</v>
      </c>
      <c r="O227" s="121">
        <f>'Trad vs Value Add'!O78</f>
        <v>627086506.01030862</v>
      </c>
      <c r="P227" s="122">
        <f>'Trad vs Value Add'!P78</f>
        <v>21623678.228764534</v>
      </c>
      <c r="Q227" s="123">
        <f>'Trad vs Value Add'!Q78</f>
        <v>3.5714295306939196E-2</v>
      </c>
    </row>
    <row r="228" spans="1:17">
      <c r="B228" s="295" t="s">
        <v>218</v>
      </c>
      <c r="C228" s="94" t="s">
        <v>209</v>
      </c>
      <c r="D228" s="121">
        <f>'Trad vs Value Add'!D79</f>
        <v>6969691.0083105871</v>
      </c>
      <c r="E228" s="122">
        <f>'Trad vs Value Add'!E79</f>
        <v>477455.84008531272</v>
      </c>
      <c r="F228" s="123">
        <f>'Trad vs Value Add'!F79</f>
        <v>7.3542597843976543E-2</v>
      </c>
      <c r="G228" s="124">
        <f>'Trad vs Value Add'!G79</f>
        <v>0.9906219132362164</v>
      </c>
      <c r="H228" s="125">
        <f>'Trad vs Value Add'!H79</f>
        <v>3.1338382576102219E-2</v>
      </c>
      <c r="I228" s="256">
        <f>'Trad vs Value Add'!I79</f>
        <v>12.747100250286689</v>
      </c>
      <c r="J228" s="183">
        <f>'Trad vs Value Add'!J79</f>
        <v>-0.24355773922127177</v>
      </c>
      <c r="K228" s="123">
        <f>'Trad vs Value Add'!K79</f>
        <v>-1.8748683817092538E-2</v>
      </c>
      <c r="L228" s="126">
        <f>'Trad vs Value Add'!L79</f>
        <v>88843349.996456772</v>
      </c>
      <c r="M228" s="127">
        <f>'Trad vs Value Add'!M79</f>
        <v>4504943.3385865539</v>
      </c>
      <c r="N228" s="123">
        <f>'Trad vs Value Add'!N79</f>
        <v>5.341508711281974E-2</v>
      </c>
      <c r="O228" s="121">
        <f>'Trad vs Value Add'!O79</f>
        <v>15181184.645534772</v>
      </c>
      <c r="P228" s="122">
        <f>'Trad vs Value Add'!P79</f>
        <v>1403849.550253056</v>
      </c>
      <c r="Q228" s="123">
        <f>'Trad vs Value Add'!Q79</f>
        <v>0.10189557999019913</v>
      </c>
    </row>
    <row r="229" spans="1:17">
      <c r="B229" s="295"/>
      <c r="C229" s="95" t="s">
        <v>210</v>
      </c>
      <c r="D229" s="144">
        <f>'Trad vs Value Add'!D80</f>
        <v>103249827.57821918</v>
      </c>
      <c r="E229" s="145">
        <f>'Trad vs Value Add'!E80</f>
        <v>6832223.7109535635</v>
      </c>
      <c r="F229" s="146">
        <f>'Trad vs Value Add'!F80</f>
        <v>7.0860749872598175E-2</v>
      </c>
      <c r="G229" s="147">
        <f>'Trad vs Value Add'!G80</f>
        <v>14.675190279581333</v>
      </c>
      <c r="H229" s="148">
        <f>'Trad vs Value Add'!H80</f>
        <v>0.4286608395729985</v>
      </c>
      <c r="I229" s="255">
        <f>'Trad vs Value Add'!I80</f>
        <v>8.5898165502854553</v>
      </c>
      <c r="J229" s="184">
        <f>'Trad vs Value Add'!J80</f>
        <v>0.1802043969931244</v>
      </c>
      <c r="K229" s="146">
        <f>'Trad vs Value Add'!K80</f>
        <v>2.142838381941016E-2</v>
      </c>
      <c r="L229" s="149">
        <f>'Trad vs Value Add'!L80</f>
        <v>886897077.74550676</v>
      </c>
      <c r="M229" s="150">
        <f>'Trad vs Value Add'!M80</f>
        <v>76062424.472024202</v>
      </c>
      <c r="N229" s="146">
        <f>'Trad vs Value Add'!N80</f>
        <v>9.3807565038009633E-2</v>
      </c>
      <c r="O229" s="144">
        <f>'Trad vs Value Add'!O80</f>
        <v>141246449.23442081</v>
      </c>
      <c r="P229" s="145">
        <f>'Trad vs Value Add'!P80</f>
        <v>9399214.4355664998</v>
      </c>
      <c r="Q229" s="146">
        <f>'Trad vs Value Add'!Q80</f>
        <v>7.1288673212645759E-2</v>
      </c>
    </row>
    <row r="230" spans="1:17">
      <c r="B230" s="416" t="s">
        <v>219</v>
      </c>
      <c r="C230" s="173" t="s">
        <v>216</v>
      </c>
      <c r="D230" s="137">
        <f>Filtration!D43</f>
        <v>688445997.45952964</v>
      </c>
      <c r="E230" s="138">
        <f>Filtration!E43</f>
        <v>24307438.680435419</v>
      </c>
      <c r="F230" s="139">
        <f>Filtration!F43</f>
        <v>3.6599950957704533E-2</v>
      </c>
      <c r="G230" s="140">
        <f>Filtration!G43</f>
        <v>97.850778513707056</v>
      </c>
      <c r="H230" s="141">
        <f>Filtration!H43</f>
        <v>-0.28140015894068426</v>
      </c>
      <c r="I230" s="254">
        <f>Filtration!I43</f>
        <v>4.1804564390786725</v>
      </c>
      <c r="J230" s="177">
        <f>Filtration!J43</f>
        <v>-8.3553198201641976E-2</v>
      </c>
      <c r="K230" s="139">
        <f>Filtration!K43</f>
        <v>-1.9594983433230271E-2</v>
      </c>
      <c r="L230" s="142">
        <f>Filtration!L43</f>
        <v>2878018503.0376301</v>
      </c>
      <c r="M230" s="143">
        <f>Filtration!M43</f>
        <v>46125287.914113998</v>
      </c>
      <c r="N230" s="139">
        <f>Filtration!N43</f>
        <v>1.62877920918011E-2</v>
      </c>
      <c r="O230" s="137">
        <f>Filtration!O43</f>
        <v>815281455.58525205</v>
      </c>
      <c r="P230" s="138">
        <f>Filtration!P43</f>
        <v>32110245.726552248</v>
      </c>
      <c r="Q230" s="139">
        <f>Filtration!Q43</f>
        <v>4.1000288726580743E-2</v>
      </c>
    </row>
    <row r="231" spans="1:17" ht="15" thickBot="1">
      <c r="B231" s="417"/>
      <c r="C231" s="174" t="s">
        <v>217</v>
      </c>
      <c r="D231" s="144">
        <f>Filtration!D44</f>
        <v>15121217.759998288</v>
      </c>
      <c r="E231" s="145">
        <f>Filtration!E44</f>
        <v>2480184.1950526368</v>
      </c>
      <c r="F231" s="146">
        <f>Filtration!F44</f>
        <v>0.19620106080014985</v>
      </c>
      <c r="G231" s="147">
        <f>Filtration!G44</f>
        <v>2.1492214862910957</v>
      </c>
      <c r="H231" s="148">
        <f>Filtration!H44</f>
        <v>0.28140015894245085</v>
      </c>
      <c r="I231" s="255">
        <f>Filtration!I44</f>
        <v>11.061467825564078</v>
      </c>
      <c r="J231" s="184">
        <f>Filtration!J44</f>
        <v>0.60842414666726619</v>
      </c>
      <c r="K231" s="146">
        <f>Filtration!K44</f>
        <v>5.8205453393023396E-2</v>
      </c>
      <c r="L231" s="149">
        <f>Filtration!L44</f>
        <v>167262863.73556918</v>
      </c>
      <c r="M231" s="150">
        <f>Filtration!M44</f>
        <v>35125587.734791607</v>
      </c>
      <c r="N231" s="146">
        <f>Filtration!N44</f>
        <v>0.2658264858932381</v>
      </c>
      <c r="O231" s="144">
        <f>Filtration!O44</f>
        <v>37223352.101602972</v>
      </c>
      <c r="P231" s="145">
        <f>Filtration!P44</f>
        <v>5430196.3460002169</v>
      </c>
      <c r="Q231" s="146">
        <f>Filtration!Q44</f>
        <v>0.17079765178841297</v>
      </c>
    </row>
    <row r="232" spans="1:17">
      <c r="A232" s="59"/>
      <c r="B232" s="87"/>
      <c r="C232" s="64"/>
      <c r="D232" s="61"/>
      <c r="E232" s="61"/>
      <c r="F232" s="62"/>
      <c r="G232" s="63"/>
      <c r="H232" s="63"/>
      <c r="I232" s="190"/>
      <c r="J232" s="190"/>
      <c r="K232" s="62"/>
      <c r="L232" s="61"/>
      <c r="M232" s="61"/>
      <c r="N232" s="62"/>
      <c r="O232" s="61"/>
      <c r="P232" s="61"/>
      <c r="Q232" s="62"/>
    </row>
    <row r="233" spans="1:17">
      <c r="A233" s="59"/>
      <c r="B233" s="87"/>
      <c r="C233" s="64"/>
      <c r="D233" s="61"/>
      <c r="E233" s="61"/>
      <c r="F233" s="62"/>
      <c r="G233" s="63"/>
      <c r="H233" s="63"/>
      <c r="I233" s="190"/>
      <c r="J233" s="190"/>
      <c r="K233" s="62"/>
      <c r="L233" s="61"/>
      <c r="M233" s="61"/>
      <c r="N233" s="62"/>
      <c r="O233" s="61"/>
      <c r="P233" s="61"/>
      <c r="Q233" s="62"/>
    </row>
    <row r="234" spans="1:17">
      <c r="A234" s="59"/>
      <c r="B234" s="87"/>
      <c r="C234" s="175" t="s">
        <v>132</v>
      </c>
      <c r="D234" s="61"/>
      <c r="E234" s="61"/>
      <c r="F234" s="62"/>
      <c r="G234" s="63"/>
      <c r="H234" s="63"/>
      <c r="I234" s="190"/>
      <c r="J234" s="190"/>
      <c r="K234" s="62"/>
      <c r="L234" s="61"/>
      <c r="M234" s="61"/>
      <c r="N234" s="62"/>
      <c r="O234" s="61"/>
      <c r="P234" s="61"/>
      <c r="Q234" s="62"/>
    </row>
    <row r="235" spans="1:17">
      <c r="A235" s="59"/>
      <c r="B235" s="87"/>
      <c r="C235" s="89" t="s">
        <v>180</v>
      </c>
      <c r="D235" s="61"/>
      <c r="E235" s="61"/>
      <c r="F235" s="62"/>
      <c r="G235" s="63"/>
      <c r="H235" s="63"/>
      <c r="I235" s="190"/>
      <c r="J235" s="190"/>
      <c r="K235" s="62"/>
      <c r="L235" s="61"/>
      <c r="M235" s="61"/>
      <c r="N235" s="62"/>
      <c r="O235" s="61"/>
      <c r="P235" s="61"/>
      <c r="Q235" s="62"/>
    </row>
    <row r="236" spans="1:17">
      <c r="A236" s="59"/>
      <c r="B236" s="87"/>
      <c r="C236" s="64"/>
      <c r="D236" s="61"/>
      <c r="E236" s="61"/>
      <c r="F236" s="62"/>
      <c r="G236" s="63"/>
      <c r="H236" s="63"/>
      <c r="I236" s="190"/>
      <c r="J236" s="190"/>
      <c r="K236" s="62"/>
      <c r="L236" s="61"/>
      <c r="M236" s="61"/>
      <c r="N236" s="62"/>
      <c r="O236" s="61"/>
      <c r="P236" s="61"/>
      <c r="Q236" s="62"/>
    </row>
    <row r="237" spans="1:17">
      <c r="A237" s="59"/>
      <c r="B237" s="87"/>
      <c r="C237" s="64"/>
      <c r="D237" s="61"/>
      <c r="E237" s="61"/>
      <c r="F237" s="62"/>
      <c r="G237" s="63"/>
      <c r="H237" s="63"/>
      <c r="I237" s="190"/>
      <c r="J237" s="190"/>
      <c r="K237" s="62"/>
      <c r="L237" s="61"/>
      <c r="M237" s="61"/>
      <c r="N237" s="62"/>
      <c r="O237" s="61"/>
      <c r="P237" s="61"/>
      <c r="Q237" s="62"/>
    </row>
    <row r="238" spans="1:17">
      <c r="A238" s="59"/>
      <c r="B238" s="87"/>
      <c r="C238" s="64"/>
      <c r="D238" s="61"/>
      <c r="E238" s="61"/>
      <c r="F238" s="62"/>
      <c r="G238" s="63"/>
      <c r="H238" s="63"/>
      <c r="I238" s="190"/>
      <c r="J238" s="190"/>
      <c r="K238" s="62"/>
      <c r="L238" s="61"/>
      <c r="M238" s="61"/>
      <c r="N238" s="62"/>
      <c r="O238" s="61"/>
      <c r="P238" s="61"/>
      <c r="Q238" s="62"/>
    </row>
    <row r="239" spans="1:17">
      <c r="A239" s="59"/>
      <c r="B239" s="87"/>
      <c r="C239" s="64"/>
      <c r="D239" s="61"/>
      <c r="E239" s="61"/>
      <c r="F239" s="62"/>
      <c r="G239" s="63"/>
      <c r="H239" s="63"/>
      <c r="I239" s="190"/>
      <c r="J239" s="190"/>
      <c r="K239" s="62"/>
      <c r="L239" s="61"/>
      <c r="M239" s="61"/>
      <c r="N239" s="62"/>
      <c r="O239" s="61"/>
      <c r="P239" s="61"/>
      <c r="Q239" s="62"/>
    </row>
    <row r="240" spans="1:17">
      <c r="A240" s="59"/>
      <c r="B240" s="87"/>
      <c r="C240" s="64"/>
      <c r="D240" s="61"/>
      <c r="E240" s="61"/>
      <c r="F240" s="62"/>
      <c r="G240" s="63"/>
      <c r="H240" s="63"/>
      <c r="I240" s="190"/>
      <c r="J240" s="190"/>
      <c r="K240" s="62"/>
      <c r="L240" s="61"/>
      <c r="M240" s="61"/>
      <c r="N240" s="62"/>
      <c r="O240" s="61"/>
      <c r="P240" s="61"/>
      <c r="Q240" s="62"/>
    </row>
    <row r="241" spans="1:17">
      <c r="A241" s="59"/>
      <c r="B241" s="87"/>
      <c r="C241" s="64"/>
      <c r="D241" s="61"/>
      <c r="E241" s="61"/>
      <c r="F241" s="62"/>
      <c r="G241" s="63"/>
      <c r="H241" s="63"/>
      <c r="I241" s="190"/>
      <c r="J241" s="190"/>
      <c r="K241" s="62"/>
      <c r="L241" s="61"/>
      <c r="M241" s="61"/>
      <c r="N241" s="62"/>
      <c r="O241" s="61"/>
      <c r="P241" s="61"/>
      <c r="Q241" s="62"/>
    </row>
    <row r="242" spans="1:17">
      <c r="A242" s="59"/>
      <c r="B242" s="87"/>
      <c r="C242" s="64"/>
      <c r="D242" s="61"/>
      <c r="E242" s="61"/>
      <c r="F242" s="62"/>
      <c r="G242" s="63"/>
      <c r="H242" s="63"/>
      <c r="I242" s="190"/>
      <c r="J242" s="190"/>
      <c r="K242" s="62"/>
      <c r="L242" s="61"/>
      <c r="M242" s="61"/>
      <c r="N242" s="62"/>
      <c r="O242" s="61"/>
      <c r="P242" s="61"/>
      <c r="Q242" s="62"/>
    </row>
    <row r="243" spans="1:17">
      <c r="A243" s="59"/>
      <c r="B243" s="87"/>
      <c r="C243" s="64"/>
      <c r="D243" s="61"/>
      <c r="E243" s="61"/>
      <c r="F243" s="62"/>
      <c r="G243" s="63"/>
      <c r="H243" s="63"/>
      <c r="I243" s="190"/>
      <c r="J243" s="190"/>
      <c r="K243" s="62"/>
      <c r="L243" s="61"/>
      <c r="M243" s="61"/>
      <c r="N243" s="62"/>
      <c r="O243" s="61"/>
      <c r="P243" s="61"/>
      <c r="Q243" s="62"/>
    </row>
    <row r="244" spans="1:17">
      <c r="A244" s="59"/>
      <c r="B244" s="87"/>
      <c r="C244" s="64"/>
      <c r="D244" s="61"/>
      <c r="E244" s="61"/>
      <c r="F244" s="62"/>
      <c r="G244" s="63"/>
      <c r="H244" s="63"/>
      <c r="I244" s="190"/>
      <c r="J244" s="190"/>
      <c r="K244" s="62"/>
      <c r="L244" s="61"/>
      <c r="M244" s="61"/>
      <c r="N244" s="62"/>
      <c r="O244" s="61"/>
      <c r="P244" s="61"/>
      <c r="Q244" s="62"/>
    </row>
    <row r="245" spans="1:17">
      <c r="A245" s="59"/>
      <c r="B245" s="87"/>
      <c r="C245" s="64"/>
      <c r="D245" s="61"/>
      <c r="E245" s="61"/>
      <c r="F245" s="62"/>
      <c r="G245" s="63"/>
      <c r="H245" s="63"/>
      <c r="I245" s="190"/>
      <c r="J245" s="190"/>
      <c r="K245" s="62"/>
      <c r="L245" s="61"/>
      <c r="M245" s="61"/>
      <c r="N245" s="62"/>
      <c r="O245" s="61"/>
      <c r="P245" s="61"/>
      <c r="Q245" s="62"/>
    </row>
    <row r="246" spans="1:17">
      <c r="A246" s="59"/>
      <c r="B246" s="87"/>
      <c r="C246" s="64"/>
      <c r="D246" s="61"/>
      <c r="E246" s="61"/>
      <c r="F246" s="62"/>
      <c r="G246" s="63"/>
      <c r="H246" s="63"/>
      <c r="I246" s="190"/>
      <c r="J246" s="190"/>
      <c r="K246" s="62"/>
      <c r="L246" s="61"/>
      <c r="M246" s="61"/>
      <c r="N246" s="62"/>
      <c r="O246" s="61"/>
      <c r="P246" s="61"/>
      <c r="Q246" s="62"/>
    </row>
    <row r="247" spans="1:17">
      <c r="A247" s="59"/>
      <c r="B247" s="87"/>
      <c r="C247" s="64"/>
      <c r="D247" s="61"/>
      <c r="E247" s="61"/>
      <c r="F247" s="62"/>
      <c r="G247" s="63"/>
      <c r="H247" s="63"/>
      <c r="I247" s="190"/>
      <c r="J247" s="190"/>
      <c r="K247" s="62"/>
      <c r="L247" s="61"/>
      <c r="M247" s="61"/>
      <c r="N247" s="62"/>
      <c r="O247" s="61"/>
      <c r="P247" s="61"/>
      <c r="Q247" s="62"/>
    </row>
    <row r="248" spans="1:17">
      <c r="A248" s="59"/>
      <c r="B248" s="87"/>
      <c r="C248" s="64"/>
      <c r="D248" s="61"/>
      <c r="E248" s="61"/>
      <c r="F248" s="62"/>
      <c r="G248" s="63"/>
      <c r="H248" s="63"/>
      <c r="I248" s="190"/>
      <c r="J248" s="190"/>
      <c r="K248" s="62"/>
      <c r="L248" s="61"/>
      <c r="M248" s="61"/>
      <c r="N248" s="62"/>
      <c r="O248" s="61"/>
      <c r="P248" s="61"/>
      <c r="Q248" s="62"/>
    </row>
    <row r="249" spans="1:17">
      <c r="A249" s="59"/>
      <c r="B249" s="87"/>
      <c r="C249" s="64"/>
      <c r="D249" s="61"/>
      <c r="E249" s="61"/>
      <c r="F249" s="62"/>
      <c r="G249" s="63"/>
      <c r="H249" s="63"/>
      <c r="I249" s="190"/>
      <c r="J249" s="190"/>
      <c r="K249" s="62"/>
      <c r="L249" s="61"/>
      <c r="M249" s="61"/>
      <c r="N249" s="62"/>
      <c r="O249" s="61"/>
      <c r="P249" s="61"/>
      <c r="Q249" s="62"/>
    </row>
    <row r="250" spans="1:17">
      <c r="A250" s="59"/>
      <c r="B250" s="87"/>
      <c r="C250" s="64"/>
      <c r="D250" s="61"/>
      <c r="E250" s="61"/>
      <c r="F250" s="62"/>
      <c r="G250" s="63"/>
      <c r="H250" s="63"/>
      <c r="I250" s="190"/>
      <c r="J250" s="190"/>
      <c r="K250" s="62"/>
      <c r="L250" s="61"/>
      <c r="M250" s="61"/>
      <c r="N250" s="62"/>
      <c r="O250" s="61"/>
      <c r="P250" s="61"/>
      <c r="Q250" s="62"/>
    </row>
    <row r="251" spans="1:17">
      <c r="A251" s="59"/>
      <c r="B251" s="87"/>
      <c r="C251" s="64"/>
      <c r="D251" s="61"/>
      <c r="E251" s="61"/>
      <c r="F251" s="62"/>
      <c r="G251" s="63"/>
      <c r="H251" s="63"/>
      <c r="I251" s="190"/>
      <c r="J251" s="190"/>
      <c r="K251" s="62"/>
      <c r="L251" s="61"/>
      <c r="M251" s="61"/>
      <c r="N251" s="62"/>
      <c r="O251" s="61"/>
      <c r="P251" s="61"/>
      <c r="Q251" s="62"/>
    </row>
    <row r="252" spans="1:17">
      <c r="A252" s="59"/>
      <c r="B252" s="87"/>
      <c r="C252" s="64"/>
      <c r="D252" s="61"/>
      <c r="E252" s="61"/>
      <c r="F252" s="62"/>
      <c r="G252" s="63"/>
      <c r="H252" s="63"/>
      <c r="I252" s="190"/>
      <c r="J252" s="190"/>
      <c r="K252" s="62"/>
      <c r="L252" s="61"/>
      <c r="M252" s="61"/>
      <c r="N252" s="62"/>
      <c r="O252" s="61"/>
      <c r="P252" s="61"/>
      <c r="Q252" s="62"/>
    </row>
    <row r="253" spans="1:17">
      <c r="A253" s="59"/>
      <c r="B253" s="424"/>
      <c r="C253" s="64"/>
      <c r="D253" s="61"/>
      <c r="E253" s="61"/>
      <c r="F253" s="62"/>
      <c r="G253" s="63"/>
      <c r="H253" s="63"/>
      <c r="I253" s="190"/>
      <c r="J253" s="190"/>
      <c r="K253" s="62"/>
      <c r="L253" s="61"/>
      <c r="M253" s="61"/>
      <c r="N253" s="62"/>
      <c r="O253" s="61"/>
      <c r="P253" s="61"/>
      <c r="Q253" s="62"/>
    </row>
    <row r="254" spans="1:17">
      <c r="A254" s="59"/>
      <c r="B254" s="424"/>
      <c r="C254" s="64"/>
      <c r="D254" s="61"/>
      <c r="E254" s="61"/>
      <c r="F254" s="62"/>
      <c r="G254" s="63"/>
      <c r="H254" s="63"/>
      <c r="I254" s="190"/>
      <c r="J254" s="190"/>
      <c r="K254" s="62"/>
      <c r="L254" s="61"/>
      <c r="M254" s="61"/>
      <c r="N254" s="62"/>
      <c r="O254" s="61"/>
      <c r="P254" s="61"/>
      <c r="Q254" s="62"/>
    </row>
    <row r="255" spans="1:17">
      <c r="A255" s="59"/>
      <c r="B255" s="424"/>
      <c r="C255" s="64"/>
      <c r="D255" s="61"/>
      <c r="E255" s="61"/>
      <c r="F255" s="62"/>
      <c r="G255" s="63"/>
      <c r="H255" s="63"/>
      <c r="I255" s="190"/>
      <c r="J255" s="190"/>
      <c r="K255" s="62"/>
      <c r="L255" s="61"/>
      <c r="M255" s="61"/>
      <c r="N255" s="62"/>
      <c r="O255" s="61"/>
      <c r="P255" s="61"/>
      <c r="Q255" s="62"/>
    </row>
    <row r="256" spans="1:17">
      <c r="A256" s="59"/>
      <c r="B256" s="424"/>
      <c r="C256" s="64"/>
      <c r="D256" s="61"/>
      <c r="E256" s="61"/>
      <c r="F256" s="62"/>
      <c r="G256" s="63"/>
      <c r="H256" s="63"/>
      <c r="I256" s="190"/>
      <c r="J256" s="190"/>
      <c r="K256" s="62"/>
      <c r="L256" s="61"/>
      <c r="M256" s="61"/>
      <c r="N256" s="62"/>
      <c r="O256" s="61"/>
      <c r="P256" s="61"/>
      <c r="Q256" s="62"/>
    </row>
    <row r="257" spans="1:17">
      <c r="A257" s="59"/>
      <c r="B257" s="424"/>
      <c r="C257" s="64"/>
      <c r="D257" s="61"/>
      <c r="E257" s="61"/>
      <c r="F257" s="62"/>
      <c r="G257" s="63"/>
      <c r="H257" s="63"/>
      <c r="I257" s="190"/>
      <c r="J257" s="190"/>
      <c r="K257" s="62"/>
      <c r="L257" s="61"/>
      <c r="M257" s="61"/>
      <c r="N257" s="62"/>
      <c r="O257" s="61"/>
      <c r="P257" s="61"/>
      <c r="Q257" s="62"/>
    </row>
    <row r="258" spans="1:17">
      <c r="A258" s="59"/>
      <c r="B258" s="424"/>
      <c r="C258" s="64"/>
      <c r="D258" s="61"/>
      <c r="E258" s="61"/>
      <c r="F258" s="62"/>
      <c r="G258" s="63"/>
      <c r="H258" s="63"/>
      <c r="I258" s="190"/>
      <c r="J258" s="190"/>
      <c r="K258" s="62"/>
      <c r="L258" s="61"/>
      <c r="M258" s="61"/>
      <c r="N258" s="62"/>
      <c r="O258" s="61"/>
      <c r="P258" s="61"/>
      <c r="Q258" s="62"/>
    </row>
    <row r="259" spans="1:17">
      <c r="A259" s="59"/>
      <c r="B259" s="424"/>
      <c r="C259" s="64"/>
      <c r="D259" s="61"/>
      <c r="E259" s="61"/>
      <c r="F259" s="62"/>
      <c r="G259" s="63"/>
      <c r="H259" s="63"/>
      <c r="I259" s="190"/>
      <c r="J259" s="190"/>
      <c r="K259" s="62"/>
      <c r="L259" s="61"/>
      <c r="M259" s="61"/>
      <c r="N259" s="62"/>
      <c r="O259" s="61"/>
      <c r="P259" s="61"/>
      <c r="Q259" s="62"/>
    </row>
    <row r="260" spans="1:17">
      <c r="A260" s="59"/>
      <c r="B260" s="424"/>
      <c r="C260" s="64"/>
      <c r="D260" s="61"/>
      <c r="E260" s="61"/>
      <c r="F260" s="62"/>
      <c r="G260" s="63"/>
      <c r="H260" s="63"/>
      <c r="I260" s="190"/>
      <c r="J260" s="190"/>
      <c r="K260" s="62"/>
      <c r="L260" s="61"/>
      <c r="M260" s="61"/>
      <c r="N260" s="62"/>
      <c r="O260" s="61"/>
      <c r="P260" s="61"/>
      <c r="Q260" s="62"/>
    </row>
    <row r="261" spans="1:17">
      <c r="A261" s="59"/>
      <c r="B261" s="424"/>
      <c r="C261" s="64"/>
      <c r="D261" s="61"/>
      <c r="E261" s="61"/>
      <c r="F261" s="62"/>
      <c r="G261" s="63"/>
      <c r="H261" s="63"/>
      <c r="I261" s="190"/>
      <c r="J261" s="190"/>
      <c r="K261" s="62"/>
      <c r="L261" s="61"/>
      <c r="M261" s="61"/>
      <c r="N261" s="62"/>
      <c r="O261" s="61"/>
      <c r="P261" s="61"/>
      <c r="Q261" s="62"/>
    </row>
    <row r="262" spans="1:17">
      <c r="A262" s="59"/>
      <c r="B262" s="424"/>
      <c r="C262" s="64"/>
      <c r="D262" s="61"/>
      <c r="E262" s="61"/>
      <c r="F262" s="62"/>
      <c r="G262" s="63"/>
      <c r="H262" s="63"/>
      <c r="I262" s="190"/>
      <c r="J262" s="190"/>
      <c r="K262" s="62"/>
      <c r="L262" s="61"/>
      <c r="M262" s="61"/>
      <c r="N262" s="62"/>
      <c r="O262" s="61"/>
      <c r="P262" s="61"/>
      <c r="Q262" s="62"/>
    </row>
    <row r="263" spans="1:17">
      <c r="A263" s="59"/>
      <c r="B263" s="424"/>
      <c r="C263" s="64"/>
      <c r="D263" s="61"/>
      <c r="E263" s="61"/>
      <c r="F263" s="62"/>
      <c r="G263" s="63"/>
      <c r="H263" s="63"/>
      <c r="I263" s="190"/>
      <c r="J263" s="190"/>
      <c r="K263" s="62"/>
      <c r="L263" s="61"/>
      <c r="M263" s="61"/>
      <c r="N263" s="62"/>
      <c r="O263" s="61"/>
      <c r="P263" s="61"/>
      <c r="Q263" s="62"/>
    </row>
    <row r="264" spans="1:17">
      <c r="A264" s="59"/>
      <c r="B264" s="424"/>
      <c r="C264" s="64"/>
      <c r="D264" s="61"/>
      <c r="E264" s="61"/>
      <c r="F264" s="62"/>
      <c r="G264" s="63"/>
      <c r="H264" s="63"/>
      <c r="I264" s="190"/>
      <c r="J264" s="190"/>
      <c r="K264" s="62"/>
      <c r="L264" s="61"/>
      <c r="M264" s="61"/>
      <c r="N264" s="62"/>
      <c r="O264" s="61"/>
      <c r="P264" s="61"/>
      <c r="Q264" s="62"/>
    </row>
    <row r="265" spans="1:17">
      <c r="A265" s="59"/>
      <c r="B265" s="424"/>
      <c r="C265" s="92"/>
      <c r="D265" s="61"/>
      <c r="E265" s="61"/>
      <c r="F265" s="62"/>
      <c r="G265" s="63"/>
      <c r="H265" s="63"/>
      <c r="I265" s="190"/>
      <c r="J265" s="190"/>
      <c r="K265" s="62"/>
      <c r="L265" s="61"/>
      <c r="M265" s="61"/>
      <c r="N265" s="62"/>
      <c r="O265" s="61"/>
      <c r="P265" s="61"/>
      <c r="Q265" s="62"/>
    </row>
    <row r="266" spans="1:17">
      <c r="A266" s="59"/>
      <c r="B266" s="425"/>
      <c r="C266" s="64"/>
      <c r="D266" s="61"/>
      <c r="E266" s="61"/>
      <c r="F266" s="62"/>
      <c r="G266" s="63"/>
      <c r="H266" s="63"/>
      <c r="I266" s="190"/>
      <c r="J266" s="190"/>
      <c r="K266" s="62"/>
      <c r="L266" s="61"/>
      <c r="M266" s="61"/>
      <c r="N266" s="62"/>
      <c r="O266" s="61"/>
      <c r="P266" s="61"/>
      <c r="Q266" s="62"/>
    </row>
    <row r="267" spans="1:17">
      <c r="A267" s="59"/>
      <c r="B267" s="425"/>
      <c r="C267" s="64"/>
      <c r="D267" s="61"/>
      <c r="E267" s="61"/>
      <c r="F267" s="62"/>
      <c r="G267" s="63"/>
      <c r="H267" s="63"/>
      <c r="I267" s="190"/>
      <c r="J267" s="190"/>
      <c r="K267" s="62"/>
      <c r="L267" s="61"/>
      <c r="M267" s="61"/>
      <c r="N267" s="62"/>
      <c r="O267" s="61"/>
      <c r="P267" s="61"/>
      <c r="Q267" s="62"/>
    </row>
    <row r="268" spans="1:17">
      <c r="A268" s="59"/>
      <c r="B268" s="425"/>
      <c r="C268" s="65"/>
      <c r="D268" s="61"/>
      <c r="E268" s="61"/>
      <c r="F268" s="62"/>
      <c r="G268" s="63"/>
      <c r="H268" s="63"/>
      <c r="I268" s="190"/>
      <c r="J268" s="190"/>
      <c r="K268" s="62"/>
      <c r="L268" s="61"/>
      <c r="M268" s="61"/>
      <c r="N268" s="62"/>
      <c r="O268" s="61"/>
      <c r="P268" s="61"/>
      <c r="Q268" s="62"/>
    </row>
    <row r="269" spans="1:17">
      <c r="A269" s="59"/>
      <c r="B269" s="425"/>
      <c r="C269" s="65"/>
      <c r="D269" s="61"/>
      <c r="E269" s="61"/>
      <c r="F269" s="62"/>
      <c r="G269" s="63"/>
      <c r="H269" s="63"/>
      <c r="I269" s="190"/>
      <c r="J269" s="190"/>
      <c r="K269" s="62"/>
      <c r="L269" s="61"/>
      <c r="M269" s="61"/>
      <c r="N269" s="62"/>
      <c r="O269" s="61"/>
      <c r="P269" s="61"/>
      <c r="Q269" s="62"/>
    </row>
    <row r="270" spans="1:17">
      <c r="A270" s="59"/>
      <c r="B270" s="425"/>
      <c r="C270" s="65"/>
      <c r="D270" s="61"/>
      <c r="E270" s="61"/>
      <c r="F270" s="62"/>
      <c r="G270" s="63"/>
      <c r="H270" s="63"/>
      <c r="I270" s="190"/>
      <c r="J270" s="190"/>
      <c r="K270" s="62"/>
      <c r="L270" s="61"/>
      <c r="M270" s="61"/>
      <c r="N270" s="62"/>
      <c r="O270" s="61"/>
      <c r="P270" s="61"/>
      <c r="Q270" s="62"/>
    </row>
    <row r="271" spans="1:17">
      <c r="A271" s="59"/>
      <c r="B271" s="425"/>
      <c r="C271" s="65"/>
      <c r="D271" s="61"/>
      <c r="E271" s="61"/>
      <c r="F271" s="62"/>
      <c r="G271" s="63"/>
      <c r="H271" s="63"/>
      <c r="I271" s="190"/>
      <c r="J271" s="190"/>
      <c r="K271" s="62"/>
      <c r="L271" s="61"/>
      <c r="M271" s="61"/>
      <c r="N271" s="62"/>
      <c r="O271" s="61"/>
      <c r="P271" s="61"/>
      <c r="Q271" s="62"/>
    </row>
    <row r="272" spans="1:17">
      <c r="A272" s="59"/>
      <c r="B272" s="425"/>
      <c r="C272" s="65"/>
      <c r="D272" s="61"/>
      <c r="E272" s="61"/>
      <c r="F272" s="62"/>
      <c r="G272" s="63"/>
      <c r="H272" s="63"/>
      <c r="I272" s="190"/>
      <c r="J272" s="190"/>
      <c r="K272" s="62"/>
      <c r="L272" s="61"/>
      <c r="M272" s="61"/>
      <c r="N272" s="62"/>
      <c r="O272" s="61"/>
      <c r="P272" s="61"/>
      <c r="Q272" s="62"/>
    </row>
    <row r="273" spans="1:17">
      <c r="A273" s="59"/>
      <c r="B273" s="425"/>
      <c r="C273" s="65"/>
      <c r="D273" s="61"/>
      <c r="E273" s="61"/>
      <c r="F273" s="62"/>
      <c r="G273" s="63"/>
      <c r="H273" s="63"/>
      <c r="I273" s="190"/>
      <c r="J273" s="190"/>
      <c r="K273" s="62"/>
      <c r="L273" s="61"/>
      <c r="M273" s="61"/>
      <c r="N273" s="62"/>
      <c r="O273" s="61"/>
      <c r="P273" s="61"/>
      <c r="Q273" s="62"/>
    </row>
    <row r="274" spans="1:17">
      <c r="A274" s="59"/>
      <c r="B274" s="425"/>
      <c r="C274" s="65"/>
      <c r="D274" s="61"/>
      <c r="E274" s="61"/>
      <c r="F274" s="62"/>
      <c r="G274" s="63"/>
      <c r="H274" s="63"/>
      <c r="I274" s="190"/>
      <c r="J274" s="190"/>
      <c r="K274" s="62"/>
      <c r="L274" s="61"/>
      <c r="M274" s="61"/>
      <c r="N274" s="62"/>
      <c r="O274" s="61"/>
      <c r="P274" s="61"/>
      <c r="Q274" s="62"/>
    </row>
    <row r="275" spans="1:17">
      <c r="A275" s="59"/>
      <c r="B275" s="425"/>
      <c r="C275" s="65"/>
      <c r="D275" s="61"/>
      <c r="E275" s="61"/>
      <c r="F275" s="62"/>
      <c r="G275" s="63"/>
      <c r="H275" s="63"/>
      <c r="I275" s="190"/>
      <c r="J275" s="190"/>
      <c r="K275" s="62"/>
      <c r="L275" s="61"/>
      <c r="M275" s="61"/>
      <c r="N275" s="62"/>
      <c r="O275" s="61"/>
      <c r="P275" s="61"/>
      <c r="Q275" s="62"/>
    </row>
    <row r="276" spans="1:17">
      <c r="A276" s="59"/>
      <c r="B276" s="425"/>
      <c r="C276" s="65"/>
      <c r="D276" s="61"/>
      <c r="E276" s="61"/>
      <c r="F276" s="62"/>
      <c r="G276" s="63"/>
      <c r="H276" s="63"/>
      <c r="I276" s="190"/>
      <c r="J276" s="190"/>
      <c r="K276" s="62"/>
      <c r="L276" s="61"/>
      <c r="M276" s="61"/>
      <c r="N276" s="62"/>
      <c r="O276" s="61"/>
      <c r="P276" s="61"/>
      <c r="Q276" s="62"/>
    </row>
    <row r="277" spans="1:17">
      <c r="A277" s="59"/>
      <c r="B277" s="425"/>
      <c r="C277" s="65"/>
      <c r="D277" s="61"/>
      <c r="E277" s="61"/>
      <c r="F277" s="62"/>
      <c r="G277" s="63"/>
      <c r="H277" s="63"/>
      <c r="I277" s="190"/>
      <c r="J277" s="190"/>
      <c r="K277" s="62"/>
      <c r="L277" s="61"/>
      <c r="M277" s="61"/>
      <c r="N277" s="62"/>
      <c r="O277" s="61"/>
      <c r="P277" s="61"/>
      <c r="Q277" s="62"/>
    </row>
    <row r="278" spans="1:17">
      <c r="A278" s="59"/>
      <c r="B278" s="425"/>
      <c r="C278" s="65"/>
      <c r="D278" s="61"/>
      <c r="E278" s="61"/>
      <c r="F278" s="62"/>
      <c r="G278" s="63"/>
      <c r="H278" s="63"/>
      <c r="I278" s="190"/>
      <c r="J278" s="190"/>
      <c r="K278" s="62"/>
      <c r="L278" s="61"/>
      <c r="M278" s="61"/>
      <c r="N278" s="62"/>
      <c r="O278" s="61"/>
      <c r="P278" s="61"/>
      <c r="Q278" s="62"/>
    </row>
    <row r="279" spans="1:17">
      <c r="A279" s="59"/>
      <c r="B279" s="425"/>
      <c r="C279" s="64"/>
      <c r="D279" s="61"/>
      <c r="E279" s="61"/>
      <c r="F279" s="62"/>
      <c r="G279" s="63"/>
      <c r="H279" s="63"/>
      <c r="I279" s="190"/>
      <c r="J279" s="190"/>
      <c r="K279" s="62"/>
      <c r="L279" s="61"/>
      <c r="M279" s="61"/>
      <c r="N279" s="62"/>
      <c r="O279" s="61"/>
      <c r="P279" s="61"/>
      <c r="Q279" s="62"/>
    </row>
    <row r="280" spans="1:17">
      <c r="A280" s="59"/>
      <c r="B280" s="425"/>
      <c r="C280" s="60"/>
      <c r="D280" s="61"/>
      <c r="E280" s="61"/>
      <c r="F280" s="62"/>
      <c r="G280" s="63"/>
      <c r="H280" s="63"/>
      <c r="I280" s="190"/>
      <c r="J280" s="190"/>
      <c r="K280" s="62"/>
      <c r="L280" s="61"/>
      <c r="M280" s="61"/>
      <c r="N280" s="62"/>
      <c r="O280" s="61"/>
      <c r="P280" s="61"/>
      <c r="Q280" s="62"/>
    </row>
    <row r="281" spans="1:17">
      <c r="A281" s="59"/>
      <c r="B281" s="425"/>
      <c r="C281" s="60"/>
      <c r="D281" s="61"/>
      <c r="E281" s="61"/>
      <c r="F281" s="62"/>
      <c r="G281" s="63"/>
      <c r="H281" s="63"/>
      <c r="I281" s="190"/>
      <c r="J281" s="190"/>
      <c r="K281" s="62"/>
      <c r="L281" s="61"/>
      <c r="M281" s="61"/>
      <c r="N281" s="62"/>
      <c r="O281" s="61"/>
      <c r="P281" s="61"/>
      <c r="Q281" s="62"/>
    </row>
    <row r="282" spans="1:17">
      <c r="A282" s="59"/>
      <c r="B282" s="425"/>
      <c r="C282" s="60"/>
      <c r="D282" s="61"/>
      <c r="E282" s="61"/>
      <c r="F282" s="62"/>
      <c r="G282" s="63"/>
      <c r="H282" s="63"/>
      <c r="I282" s="190"/>
      <c r="J282" s="190"/>
      <c r="K282" s="62"/>
      <c r="L282" s="61"/>
      <c r="M282" s="61"/>
      <c r="N282" s="62"/>
      <c r="O282" s="61"/>
      <c r="P282" s="61"/>
      <c r="Q282" s="62"/>
    </row>
    <row r="283" spans="1:17">
      <c r="A283" s="59"/>
      <c r="B283" s="425"/>
      <c r="C283" s="60"/>
      <c r="D283" s="61"/>
      <c r="E283" s="61"/>
      <c r="F283" s="62"/>
      <c r="G283" s="63"/>
      <c r="H283" s="63"/>
      <c r="I283" s="190"/>
      <c r="J283" s="190"/>
      <c r="K283" s="62"/>
      <c r="L283" s="61"/>
      <c r="M283" s="61"/>
      <c r="N283" s="62"/>
      <c r="O283" s="61"/>
      <c r="P283" s="61"/>
      <c r="Q283" s="62"/>
    </row>
    <row r="284" spans="1:17">
      <c r="A284" s="59"/>
      <c r="B284" s="424"/>
      <c r="C284" s="65"/>
      <c r="D284" s="61"/>
      <c r="E284" s="61"/>
      <c r="F284" s="62"/>
      <c r="G284" s="63"/>
      <c r="H284" s="63"/>
      <c r="I284" s="190"/>
      <c r="J284" s="190"/>
      <c r="K284" s="62"/>
      <c r="L284" s="61"/>
      <c r="M284" s="61"/>
      <c r="N284" s="62"/>
      <c r="O284" s="61"/>
      <c r="P284" s="61"/>
      <c r="Q284" s="62"/>
    </row>
    <row r="285" spans="1:17">
      <c r="A285" s="59"/>
      <c r="B285" s="424"/>
      <c r="C285" s="65"/>
      <c r="D285" s="61"/>
      <c r="E285" s="61"/>
      <c r="F285" s="62"/>
      <c r="G285" s="63"/>
      <c r="H285" s="63"/>
      <c r="I285" s="190"/>
      <c r="J285" s="190"/>
      <c r="K285" s="62"/>
      <c r="L285" s="61"/>
      <c r="M285" s="61"/>
      <c r="N285" s="62"/>
      <c r="O285" s="61"/>
      <c r="P285" s="61"/>
      <c r="Q285" s="62"/>
    </row>
    <row r="286" spans="1:17">
      <c r="A286" s="59"/>
      <c r="B286" s="424"/>
      <c r="C286" s="65"/>
      <c r="D286" s="61"/>
      <c r="E286" s="61"/>
      <c r="F286" s="62"/>
      <c r="G286" s="63"/>
      <c r="H286" s="63"/>
      <c r="I286" s="190"/>
      <c r="J286" s="190"/>
      <c r="K286" s="62"/>
      <c r="L286" s="61"/>
      <c r="M286" s="61"/>
      <c r="N286" s="62"/>
      <c r="O286" s="61"/>
      <c r="P286" s="61"/>
      <c r="Q286" s="62"/>
    </row>
    <row r="287" spans="1:17">
      <c r="A287" s="59"/>
      <c r="B287" s="424"/>
      <c r="C287" s="65"/>
      <c r="D287" s="61"/>
      <c r="E287" s="61"/>
      <c r="F287" s="62"/>
      <c r="G287" s="63"/>
      <c r="H287" s="63"/>
      <c r="I287" s="190"/>
      <c r="J287" s="190"/>
      <c r="K287" s="62"/>
      <c r="L287" s="61"/>
      <c r="M287" s="61"/>
      <c r="N287" s="62"/>
      <c r="O287" s="61"/>
      <c r="P287" s="61"/>
      <c r="Q287" s="62"/>
    </row>
    <row r="288" spans="1:17">
      <c r="A288" s="59"/>
      <c r="B288" s="424"/>
      <c r="C288" s="65"/>
      <c r="D288" s="61"/>
      <c r="E288" s="61"/>
      <c r="F288" s="62"/>
      <c r="G288" s="63"/>
      <c r="H288" s="63"/>
      <c r="I288" s="190"/>
      <c r="J288" s="190"/>
      <c r="K288" s="62"/>
      <c r="L288" s="61"/>
      <c r="M288" s="61"/>
      <c r="N288" s="62"/>
      <c r="O288" s="61"/>
      <c r="P288" s="61"/>
      <c r="Q288" s="62"/>
    </row>
    <row r="289" spans="1:17">
      <c r="A289" s="59"/>
      <c r="B289" s="424"/>
      <c r="C289" s="92"/>
      <c r="D289" s="66"/>
      <c r="E289" s="66"/>
      <c r="F289" s="67"/>
      <c r="G289" s="68"/>
      <c r="H289" s="68"/>
      <c r="I289" s="191"/>
      <c r="J289" s="191"/>
      <c r="K289" s="67"/>
      <c r="L289" s="69"/>
      <c r="M289" s="69"/>
      <c r="N289" s="67"/>
      <c r="O289" s="66"/>
      <c r="P289" s="66"/>
      <c r="Q289" s="67"/>
    </row>
    <row r="290" spans="1:17">
      <c r="A290" s="59"/>
      <c r="B290" s="424"/>
      <c r="C290" s="92"/>
      <c r="D290" s="66"/>
      <c r="E290" s="66"/>
      <c r="F290" s="67"/>
      <c r="G290" s="68"/>
      <c r="H290" s="68"/>
      <c r="I290" s="191"/>
      <c r="J290" s="191"/>
      <c r="K290" s="67"/>
      <c r="L290" s="69"/>
      <c r="M290" s="69"/>
      <c r="N290" s="67"/>
      <c r="O290" s="66"/>
      <c r="P290" s="66"/>
      <c r="Q290" s="67"/>
    </row>
    <row r="291" spans="1:17">
      <c r="A291" s="59"/>
      <c r="B291" s="424"/>
      <c r="C291" s="92"/>
      <c r="D291" s="66"/>
      <c r="E291" s="66"/>
      <c r="F291" s="67"/>
      <c r="G291" s="68"/>
      <c r="H291" s="68"/>
      <c r="I291" s="191"/>
      <c r="J291" s="191"/>
      <c r="K291" s="67"/>
      <c r="L291" s="69"/>
      <c r="M291" s="69"/>
      <c r="N291" s="67"/>
      <c r="O291" s="66"/>
      <c r="P291" s="66"/>
      <c r="Q291" s="67"/>
    </row>
    <row r="292" spans="1:17">
      <c r="A292" s="59"/>
      <c r="B292" s="424"/>
      <c r="C292" s="92"/>
      <c r="D292" s="66"/>
      <c r="E292" s="66"/>
      <c r="F292" s="67"/>
      <c r="G292" s="68"/>
      <c r="H292" s="68"/>
      <c r="I292" s="191"/>
      <c r="J292" s="191"/>
      <c r="K292" s="67"/>
      <c r="L292" s="69"/>
      <c r="M292" s="69"/>
      <c r="N292" s="67"/>
      <c r="O292" s="66"/>
      <c r="P292" s="66"/>
      <c r="Q292" s="67"/>
    </row>
    <row r="293" spans="1:17">
      <c r="A293" s="59"/>
      <c r="B293" s="424"/>
      <c r="C293" s="92"/>
      <c r="D293" s="66"/>
      <c r="E293" s="66"/>
      <c r="F293" s="67"/>
      <c r="G293" s="68"/>
      <c r="H293" s="68"/>
      <c r="I293" s="191"/>
      <c r="J293" s="191"/>
      <c r="K293" s="67"/>
      <c r="L293" s="69"/>
      <c r="M293" s="69"/>
      <c r="N293" s="67"/>
      <c r="O293" s="66"/>
      <c r="P293" s="66"/>
      <c r="Q293" s="67"/>
    </row>
    <row r="294" spans="1:17">
      <c r="A294" s="59"/>
      <c r="B294" s="424"/>
      <c r="C294" s="92"/>
      <c r="D294" s="66"/>
      <c r="E294" s="66"/>
      <c r="F294" s="67"/>
      <c r="G294" s="68"/>
      <c r="H294" s="68"/>
      <c r="I294" s="191"/>
      <c r="J294" s="191"/>
      <c r="K294" s="67"/>
      <c r="L294" s="69"/>
      <c r="M294" s="69"/>
      <c r="N294" s="67"/>
      <c r="O294" s="66"/>
      <c r="P294" s="66"/>
      <c r="Q294" s="67"/>
    </row>
    <row r="295" spans="1:17">
      <c r="A295" s="59"/>
      <c r="B295" s="424"/>
      <c r="C295" s="92"/>
      <c r="D295" s="66"/>
      <c r="E295" s="66"/>
      <c r="F295" s="67"/>
      <c r="G295" s="68"/>
      <c r="H295" s="68"/>
      <c r="I295" s="191"/>
      <c r="J295" s="191"/>
      <c r="K295" s="67"/>
      <c r="L295" s="69"/>
      <c r="M295" s="69"/>
      <c r="N295" s="67"/>
      <c r="O295" s="66"/>
      <c r="P295" s="66"/>
      <c r="Q295" s="67"/>
    </row>
    <row r="296" spans="1:17">
      <c r="A296" s="59"/>
      <c r="B296" s="424"/>
      <c r="C296" s="92"/>
      <c r="D296" s="66"/>
      <c r="E296" s="66"/>
      <c r="F296" s="67"/>
      <c r="G296" s="68"/>
      <c r="H296" s="68"/>
      <c r="I296" s="191"/>
      <c r="J296" s="191"/>
      <c r="K296" s="67"/>
      <c r="L296" s="69"/>
      <c r="M296" s="69"/>
      <c r="N296" s="67"/>
      <c r="O296" s="66"/>
      <c r="P296" s="66"/>
      <c r="Q296" s="67"/>
    </row>
    <row r="297" spans="1:17">
      <c r="A297" s="59"/>
      <c r="B297" s="424"/>
      <c r="C297" s="92"/>
      <c r="D297" s="66"/>
      <c r="E297" s="66"/>
      <c r="F297" s="67"/>
      <c r="G297" s="68"/>
      <c r="H297" s="68"/>
      <c r="I297" s="191"/>
      <c r="J297" s="191"/>
      <c r="K297" s="67"/>
      <c r="L297" s="69"/>
      <c r="M297" s="69"/>
      <c r="N297" s="67"/>
      <c r="O297" s="66"/>
      <c r="P297" s="66"/>
      <c r="Q297" s="67"/>
    </row>
    <row r="298" spans="1:17">
      <c r="A298" s="59"/>
      <c r="B298" s="424"/>
      <c r="C298" s="92"/>
      <c r="D298" s="66"/>
      <c r="E298" s="66"/>
      <c r="F298" s="67"/>
      <c r="G298" s="68"/>
      <c r="H298" s="68"/>
      <c r="I298" s="191"/>
      <c r="J298" s="191"/>
      <c r="K298" s="67"/>
      <c r="L298" s="69"/>
      <c r="M298" s="69"/>
      <c r="N298" s="67"/>
      <c r="O298" s="66"/>
      <c r="P298" s="66"/>
      <c r="Q298" s="67"/>
    </row>
    <row r="299" spans="1:17">
      <c r="A299" s="59"/>
      <c r="B299" s="424"/>
      <c r="C299" s="92"/>
      <c r="D299" s="66"/>
      <c r="E299" s="66"/>
      <c r="F299" s="67"/>
      <c r="G299" s="68"/>
      <c r="H299" s="68"/>
      <c r="I299" s="191"/>
      <c r="J299" s="191"/>
      <c r="K299" s="67"/>
      <c r="L299" s="69"/>
      <c r="M299" s="69"/>
      <c r="N299" s="67"/>
      <c r="O299" s="66"/>
      <c r="P299" s="66"/>
      <c r="Q299" s="67"/>
    </row>
    <row r="300" spans="1:17">
      <c r="A300" s="59"/>
      <c r="B300" s="424"/>
      <c r="C300" s="92"/>
      <c r="D300" s="66"/>
      <c r="E300" s="66"/>
      <c r="F300" s="67"/>
      <c r="G300" s="68"/>
      <c r="H300" s="68"/>
      <c r="I300" s="191"/>
      <c r="J300" s="191"/>
      <c r="K300" s="67"/>
      <c r="L300" s="69"/>
      <c r="M300" s="69"/>
      <c r="N300" s="67"/>
      <c r="O300" s="66"/>
      <c r="P300" s="66"/>
      <c r="Q300" s="67"/>
    </row>
    <row r="301" spans="1:17">
      <c r="A301" s="59"/>
      <c r="B301" s="424"/>
      <c r="C301" s="92"/>
      <c r="D301" s="66"/>
      <c r="E301" s="66"/>
      <c r="F301" s="67"/>
      <c r="G301" s="68"/>
      <c r="H301" s="68"/>
      <c r="I301" s="191"/>
      <c r="J301" s="191"/>
      <c r="K301" s="67"/>
      <c r="L301" s="69"/>
      <c r="M301" s="69"/>
      <c r="N301" s="67"/>
      <c r="O301" s="66"/>
      <c r="P301" s="66"/>
      <c r="Q301" s="67"/>
    </row>
    <row r="302" spans="1:17">
      <c r="A302" s="59"/>
      <c r="B302" s="424"/>
      <c r="C302" s="92"/>
      <c r="D302" s="66"/>
      <c r="E302" s="66"/>
      <c r="F302" s="67"/>
      <c r="G302" s="68"/>
      <c r="H302" s="68"/>
      <c r="I302" s="191"/>
      <c r="J302" s="191"/>
      <c r="K302" s="67"/>
      <c r="L302" s="69"/>
      <c r="M302" s="69"/>
      <c r="N302" s="67"/>
      <c r="O302" s="66"/>
      <c r="P302" s="66"/>
      <c r="Q302" s="67"/>
    </row>
    <row r="303" spans="1:17">
      <c r="A303" s="59"/>
      <c r="B303" s="424"/>
      <c r="C303" s="92"/>
      <c r="D303" s="66"/>
      <c r="E303" s="66"/>
      <c r="F303" s="67"/>
      <c r="G303" s="68"/>
      <c r="H303" s="68"/>
      <c r="I303" s="191"/>
      <c r="J303" s="191"/>
      <c r="K303" s="67"/>
      <c r="L303" s="69"/>
      <c r="M303" s="69"/>
      <c r="N303" s="67"/>
      <c r="O303" s="66"/>
      <c r="P303" s="66"/>
      <c r="Q303" s="67"/>
    </row>
    <row r="304" spans="1:17">
      <c r="A304" s="59"/>
      <c r="B304" s="424"/>
      <c r="C304" s="92"/>
      <c r="D304" s="66"/>
      <c r="E304" s="66"/>
      <c r="F304" s="67"/>
      <c r="G304" s="68"/>
      <c r="H304" s="68"/>
      <c r="I304" s="191"/>
      <c r="J304" s="191"/>
      <c r="K304" s="67"/>
      <c r="L304" s="69"/>
      <c r="M304" s="69"/>
      <c r="N304" s="67"/>
      <c r="O304" s="66"/>
      <c r="P304" s="66"/>
      <c r="Q304" s="67"/>
    </row>
    <row r="305" spans="1:17">
      <c r="A305" s="59"/>
      <c r="B305" s="424"/>
      <c r="C305" s="92"/>
      <c r="D305" s="66"/>
      <c r="E305" s="66"/>
      <c r="F305" s="67"/>
      <c r="G305" s="68"/>
      <c r="H305" s="68"/>
      <c r="I305" s="191"/>
      <c r="J305" s="191"/>
      <c r="K305" s="67"/>
      <c r="L305" s="69"/>
      <c r="M305" s="69"/>
      <c r="N305" s="67"/>
      <c r="O305" s="66"/>
      <c r="P305" s="66"/>
      <c r="Q305" s="67"/>
    </row>
    <row r="306" spans="1:17">
      <c r="A306" s="59"/>
      <c r="B306" s="424"/>
      <c r="C306" s="92"/>
      <c r="D306" s="66"/>
      <c r="E306" s="66"/>
      <c r="F306" s="67"/>
      <c r="G306" s="68"/>
      <c r="H306" s="68"/>
      <c r="I306" s="191"/>
      <c r="J306" s="191"/>
      <c r="K306" s="67"/>
      <c r="L306" s="69"/>
      <c r="M306" s="69"/>
      <c r="N306" s="67"/>
      <c r="O306" s="66"/>
      <c r="P306" s="66"/>
      <c r="Q306" s="67"/>
    </row>
    <row r="307" spans="1:17">
      <c r="A307" s="59"/>
      <c r="B307" s="424"/>
      <c r="C307" s="92"/>
      <c r="D307" s="66"/>
      <c r="E307" s="66"/>
      <c r="F307" s="67"/>
      <c r="G307" s="68"/>
      <c r="H307" s="68"/>
      <c r="I307" s="191"/>
      <c r="J307" s="191"/>
      <c r="K307" s="67"/>
      <c r="L307" s="69"/>
      <c r="M307" s="69"/>
      <c r="N307" s="67"/>
      <c r="O307" s="66"/>
      <c r="P307" s="66"/>
      <c r="Q307" s="67"/>
    </row>
    <row r="308" spans="1:17">
      <c r="A308" s="59"/>
      <c r="B308" s="424"/>
      <c r="C308" s="92"/>
      <c r="D308" s="66"/>
      <c r="E308" s="66"/>
      <c r="F308" s="67"/>
      <c r="G308" s="68"/>
      <c r="H308" s="68"/>
      <c r="I308" s="191"/>
      <c r="J308" s="191"/>
      <c r="K308" s="67"/>
      <c r="L308" s="69"/>
      <c r="M308" s="69"/>
      <c r="N308" s="67"/>
      <c r="O308" s="66"/>
      <c r="P308" s="66"/>
      <c r="Q308" s="67"/>
    </row>
    <row r="309" spans="1:17">
      <c r="A309" s="59"/>
      <c r="B309" s="424"/>
      <c r="C309" s="92"/>
      <c r="D309" s="66"/>
      <c r="E309" s="66"/>
      <c r="F309" s="67"/>
      <c r="G309" s="68"/>
      <c r="H309" s="68"/>
      <c r="I309" s="191"/>
      <c r="J309" s="191"/>
      <c r="K309" s="67"/>
      <c r="L309" s="69"/>
      <c r="M309" s="69"/>
      <c r="N309" s="67"/>
      <c r="O309" s="66"/>
      <c r="P309" s="66"/>
      <c r="Q309" s="67"/>
    </row>
    <row r="310" spans="1:17">
      <c r="A310" s="59"/>
      <c r="B310" s="424"/>
      <c r="C310" s="92"/>
      <c r="D310" s="66"/>
      <c r="E310" s="66"/>
      <c r="F310" s="67"/>
      <c r="G310" s="68"/>
      <c r="H310" s="68"/>
      <c r="I310" s="191"/>
      <c r="J310" s="191"/>
      <c r="K310" s="67"/>
      <c r="L310" s="69"/>
      <c r="M310" s="69"/>
      <c r="N310" s="67"/>
      <c r="O310" s="66"/>
      <c r="P310" s="66"/>
      <c r="Q310" s="67"/>
    </row>
    <row r="311" spans="1:17">
      <c r="A311" s="59"/>
      <c r="B311" s="424"/>
      <c r="C311" s="92"/>
      <c r="D311" s="66"/>
      <c r="E311" s="66"/>
      <c r="F311" s="67"/>
      <c r="G311" s="68"/>
      <c r="H311" s="68"/>
      <c r="I311" s="191"/>
      <c r="J311" s="191"/>
      <c r="K311" s="67"/>
      <c r="L311" s="69"/>
      <c r="M311" s="69"/>
      <c r="N311" s="67"/>
      <c r="O311" s="66"/>
      <c r="P311" s="66"/>
      <c r="Q311" s="67"/>
    </row>
    <row r="312" spans="1:17">
      <c r="A312" s="59"/>
      <c r="B312" s="424"/>
      <c r="C312" s="92"/>
      <c r="D312" s="66"/>
      <c r="E312" s="66"/>
      <c r="F312" s="67"/>
      <c r="G312" s="68"/>
      <c r="H312" s="68"/>
      <c r="I312" s="191"/>
      <c r="J312" s="191"/>
      <c r="K312" s="67"/>
      <c r="L312" s="69"/>
      <c r="M312" s="69"/>
      <c r="N312" s="67"/>
      <c r="O312" s="66"/>
      <c r="P312" s="66"/>
      <c r="Q312" s="67"/>
    </row>
    <row r="313" spans="1:17">
      <c r="A313" s="59"/>
      <c r="B313" s="424"/>
      <c r="C313" s="92"/>
      <c r="D313" s="66"/>
      <c r="E313" s="66"/>
      <c r="F313" s="67"/>
      <c r="G313" s="68"/>
      <c r="H313" s="68"/>
      <c r="I313" s="191"/>
      <c r="J313" s="191"/>
      <c r="K313" s="67"/>
      <c r="L313" s="69"/>
      <c r="M313" s="69"/>
      <c r="N313" s="67"/>
      <c r="O313" s="66"/>
      <c r="P313" s="66"/>
      <c r="Q313" s="67"/>
    </row>
    <row r="314" spans="1:17">
      <c r="A314" s="59"/>
      <c r="B314" s="424"/>
      <c r="C314" s="92"/>
      <c r="D314" s="66"/>
      <c r="E314" s="66"/>
      <c r="F314" s="67"/>
      <c r="G314" s="68"/>
      <c r="H314" s="68"/>
      <c r="I314" s="191"/>
      <c r="J314" s="191"/>
      <c r="K314" s="67"/>
      <c r="L314" s="69"/>
      <c r="M314" s="69"/>
      <c r="N314" s="67"/>
      <c r="O314" s="66"/>
      <c r="P314" s="66"/>
      <c r="Q314" s="67"/>
    </row>
    <row r="315" spans="1:17">
      <c r="A315" s="59"/>
      <c r="B315" s="424"/>
      <c r="C315" s="92"/>
      <c r="D315" s="66"/>
      <c r="E315" s="66"/>
      <c r="F315" s="67"/>
      <c r="G315" s="68"/>
      <c r="H315" s="68"/>
      <c r="I315" s="191"/>
      <c r="J315" s="191"/>
      <c r="K315" s="67"/>
      <c r="L315" s="69"/>
      <c r="M315" s="69"/>
      <c r="N315" s="67"/>
      <c r="O315" s="66"/>
      <c r="P315" s="66"/>
      <c r="Q315" s="67"/>
    </row>
    <row r="316" spans="1:17">
      <c r="A316" s="59"/>
      <c r="B316" s="424"/>
      <c r="C316" s="92"/>
      <c r="D316" s="66"/>
      <c r="E316" s="66"/>
      <c r="F316" s="67"/>
      <c r="G316" s="68"/>
      <c r="H316" s="68"/>
      <c r="I316" s="191"/>
      <c r="J316" s="191"/>
      <c r="K316" s="67"/>
      <c r="L316" s="69"/>
      <c r="M316" s="69"/>
      <c r="N316" s="67"/>
      <c r="O316" s="66"/>
      <c r="P316" s="66"/>
      <c r="Q316" s="67"/>
    </row>
    <row r="317" spans="1:17">
      <c r="A317" s="59"/>
      <c r="B317" s="424"/>
      <c r="C317" s="92"/>
      <c r="D317" s="66"/>
      <c r="E317" s="66"/>
      <c r="F317" s="67"/>
      <c r="G317" s="68"/>
      <c r="H317" s="68"/>
      <c r="I317" s="191"/>
      <c r="J317" s="191"/>
      <c r="K317" s="67"/>
      <c r="L317" s="69"/>
      <c r="M317" s="69"/>
      <c r="N317" s="67"/>
      <c r="O317" s="66"/>
      <c r="P317" s="66"/>
      <c r="Q317" s="67"/>
    </row>
    <row r="318" spans="1:17">
      <c r="A318" s="59"/>
      <c r="B318" s="424"/>
      <c r="C318" s="92"/>
      <c r="D318" s="66"/>
      <c r="E318" s="66"/>
      <c r="F318" s="67"/>
      <c r="G318" s="68"/>
      <c r="H318" s="68"/>
      <c r="I318" s="191"/>
      <c r="J318" s="191"/>
      <c r="K318" s="67"/>
      <c r="L318" s="69"/>
      <c r="M318" s="69"/>
      <c r="N318" s="67"/>
      <c r="O318" s="66"/>
      <c r="P318" s="66"/>
      <c r="Q318" s="67"/>
    </row>
    <row r="319" spans="1:17">
      <c r="A319" s="59"/>
      <c r="B319" s="424"/>
      <c r="C319" s="92"/>
      <c r="D319" s="66"/>
      <c r="E319" s="66"/>
      <c r="F319" s="67"/>
      <c r="G319" s="68"/>
      <c r="H319" s="68"/>
      <c r="I319" s="191"/>
      <c r="J319" s="191"/>
      <c r="K319" s="67"/>
      <c r="L319" s="69"/>
      <c r="M319" s="69"/>
      <c r="N319" s="67"/>
      <c r="O319" s="66"/>
      <c r="P319" s="66"/>
      <c r="Q319" s="67"/>
    </row>
    <row r="320" spans="1:17">
      <c r="A320" s="59"/>
      <c r="B320" s="424"/>
      <c r="C320" s="92"/>
      <c r="D320" s="66"/>
      <c r="E320" s="66"/>
      <c r="F320" s="67"/>
      <c r="G320" s="68"/>
      <c r="H320" s="68"/>
      <c r="I320" s="191"/>
      <c r="J320" s="191"/>
      <c r="K320" s="67"/>
      <c r="L320" s="69"/>
      <c r="M320" s="69"/>
      <c r="N320" s="67"/>
      <c r="O320" s="66"/>
      <c r="P320" s="66"/>
      <c r="Q320" s="67"/>
    </row>
    <row r="321" spans="1:17">
      <c r="A321" s="59"/>
      <c r="B321" s="424"/>
      <c r="C321" s="92"/>
      <c r="D321" s="66"/>
      <c r="E321" s="66"/>
      <c r="F321" s="67"/>
      <c r="G321" s="68"/>
      <c r="H321" s="68"/>
      <c r="I321" s="191"/>
      <c r="J321" s="191"/>
      <c r="K321" s="67"/>
      <c r="L321" s="69"/>
      <c r="M321" s="69"/>
      <c r="N321" s="67"/>
      <c r="O321" s="66"/>
      <c r="P321" s="66"/>
      <c r="Q321" s="67"/>
    </row>
    <row r="322" spans="1:17">
      <c r="A322" s="59"/>
      <c r="B322" s="424"/>
      <c r="C322" s="92"/>
      <c r="D322" s="66"/>
      <c r="E322" s="66"/>
      <c r="F322" s="67"/>
      <c r="G322" s="68"/>
      <c r="H322" s="68"/>
      <c r="I322" s="191"/>
      <c r="J322" s="191"/>
      <c r="K322" s="67"/>
      <c r="L322" s="69"/>
      <c r="M322" s="69"/>
      <c r="N322" s="67"/>
      <c r="O322" s="66"/>
      <c r="P322" s="66"/>
      <c r="Q322" s="67"/>
    </row>
    <row r="323" spans="1:17">
      <c r="A323" s="59"/>
      <c r="B323" s="424"/>
      <c r="C323" s="92"/>
      <c r="D323" s="66"/>
      <c r="E323" s="66"/>
      <c r="F323" s="67"/>
      <c r="G323" s="68"/>
      <c r="H323" s="68"/>
      <c r="I323" s="191"/>
      <c r="J323" s="191"/>
      <c r="K323" s="67"/>
      <c r="L323" s="69"/>
      <c r="M323" s="69"/>
      <c r="N323" s="67"/>
      <c r="O323" s="66"/>
      <c r="P323" s="66"/>
      <c r="Q323" s="67"/>
    </row>
    <row r="324" spans="1:17">
      <c r="A324" s="59"/>
      <c r="B324" s="424"/>
      <c r="C324" s="92"/>
      <c r="D324" s="66"/>
      <c r="E324" s="66"/>
      <c r="F324" s="67"/>
      <c r="G324" s="68"/>
      <c r="H324" s="68"/>
      <c r="I324" s="191"/>
      <c r="J324" s="191"/>
      <c r="K324" s="67"/>
      <c r="L324" s="69"/>
      <c r="M324" s="69"/>
      <c r="N324" s="67"/>
      <c r="O324" s="66"/>
      <c r="P324" s="66"/>
      <c r="Q324" s="67"/>
    </row>
    <row r="325" spans="1:17">
      <c r="A325" s="59"/>
      <c r="B325" s="424"/>
      <c r="C325" s="92"/>
      <c r="D325" s="66"/>
      <c r="E325" s="66"/>
      <c r="F325" s="67"/>
      <c r="G325" s="68"/>
      <c r="H325" s="68"/>
      <c r="I325" s="191"/>
      <c r="J325" s="191"/>
      <c r="K325" s="67"/>
      <c r="L325" s="69"/>
      <c r="M325" s="69"/>
      <c r="N325" s="67"/>
      <c r="O325" s="66"/>
      <c r="P325" s="66"/>
      <c r="Q325" s="67"/>
    </row>
    <row r="326" spans="1:17">
      <c r="A326" s="59"/>
      <c r="B326" s="424"/>
      <c r="C326" s="92"/>
      <c r="D326" s="66"/>
      <c r="E326" s="66"/>
      <c r="F326" s="67"/>
      <c r="G326" s="68"/>
      <c r="H326" s="68"/>
      <c r="I326" s="191"/>
      <c r="J326" s="191"/>
      <c r="K326" s="67"/>
      <c r="L326" s="69"/>
      <c r="M326" s="69"/>
      <c r="N326" s="67"/>
      <c r="O326" s="66"/>
      <c r="P326" s="66"/>
      <c r="Q326" s="67"/>
    </row>
    <row r="327" spans="1:17">
      <c r="A327" s="59"/>
      <c r="B327" s="424"/>
      <c r="C327" s="92"/>
      <c r="D327" s="66"/>
      <c r="E327" s="66"/>
      <c r="F327" s="67"/>
      <c r="G327" s="68"/>
      <c r="H327" s="68"/>
      <c r="I327" s="191"/>
      <c r="J327" s="191"/>
      <c r="K327" s="67"/>
      <c r="L327" s="69"/>
      <c r="M327" s="69"/>
      <c r="N327" s="67"/>
      <c r="O327" s="66"/>
      <c r="P327" s="66"/>
      <c r="Q327" s="67"/>
    </row>
    <row r="328" spans="1:17">
      <c r="A328" s="59"/>
      <c r="B328" s="424"/>
      <c r="C328" s="92"/>
      <c r="D328" s="66"/>
      <c r="E328" s="66"/>
      <c r="F328" s="67"/>
      <c r="G328" s="68"/>
      <c r="H328" s="68"/>
      <c r="I328" s="191"/>
      <c r="J328" s="191"/>
      <c r="K328" s="67"/>
      <c r="L328" s="69"/>
      <c r="M328" s="69"/>
      <c r="N328" s="67"/>
      <c r="O328" s="66"/>
      <c r="P328" s="66"/>
      <c r="Q328" s="67"/>
    </row>
    <row r="329" spans="1:17">
      <c r="A329" s="59"/>
      <c r="B329" s="424"/>
      <c r="C329" s="92"/>
      <c r="D329" s="66"/>
      <c r="E329" s="66"/>
      <c r="F329" s="67"/>
      <c r="G329" s="68"/>
      <c r="H329" s="68"/>
      <c r="I329" s="191"/>
      <c r="J329" s="191"/>
      <c r="K329" s="67"/>
      <c r="L329" s="69"/>
      <c r="M329" s="69"/>
      <c r="N329" s="67"/>
      <c r="O329" s="66"/>
      <c r="P329" s="66"/>
      <c r="Q329" s="67"/>
    </row>
    <row r="330" spans="1:17">
      <c r="A330" s="59"/>
      <c r="B330" s="424"/>
      <c r="C330" s="92"/>
      <c r="D330" s="66"/>
      <c r="E330" s="66"/>
      <c r="F330" s="67"/>
      <c r="G330" s="68"/>
      <c r="H330" s="68"/>
      <c r="I330" s="191"/>
      <c r="J330" s="191"/>
      <c r="K330" s="67"/>
      <c r="L330" s="69"/>
      <c r="M330" s="69"/>
      <c r="N330" s="67"/>
      <c r="O330" s="66"/>
      <c r="P330" s="66"/>
      <c r="Q330" s="67"/>
    </row>
    <row r="331" spans="1:17">
      <c r="A331" s="59"/>
      <c r="B331" s="424"/>
      <c r="C331" s="92"/>
      <c r="D331" s="66"/>
      <c r="E331" s="66"/>
      <c r="F331" s="67"/>
      <c r="G331" s="68"/>
      <c r="H331" s="68"/>
      <c r="I331" s="191"/>
      <c r="J331" s="191"/>
      <c r="K331" s="67"/>
      <c r="L331" s="69"/>
      <c r="M331" s="69"/>
      <c r="N331" s="67"/>
      <c r="O331" s="66"/>
      <c r="P331" s="66"/>
      <c r="Q331" s="67"/>
    </row>
    <row r="332" spans="1:17">
      <c r="A332" s="59"/>
      <c r="B332" s="424"/>
      <c r="C332" s="92"/>
      <c r="D332" s="66"/>
      <c r="E332" s="66"/>
      <c r="F332" s="67"/>
      <c r="G332" s="68"/>
      <c r="H332" s="68"/>
      <c r="I332" s="191"/>
      <c r="J332" s="191"/>
      <c r="K332" s="67"/>
      <c r="L332" s="69"/>
      <c r="M332" s="69"/>
      <c r="N332" s="67"/>
      <c r="O332" s="66"/>
      <c r="P332" s="66"/>
      <c r="Q332" s="67"/>
    </row>
    <row r="333" spans="1:17">
      <c r="A333" s="59"/>
      <c r="B333" s="424"/>
      <c r="C333" s="92"/>
      <c r="D333" s="66"/>
      <c r="E333" s="66"/>
      <c r="F333" s="67"/>
      <c r="G333" s="68"/>
      <c r="H333" s="68"/>
      <c r="I333" s="191"/>
      <c r="J333" s="191"/>
      <c r="K333" s="67"/>
      <c r="L333" s="69"/>
      <c r="M333" s="69"/>
      <c r="N333" s="67"/>
      <c r="O333" s="66"/>
      <c r="P333" s="66"/>
      <c r="Q333" s="67"/>
    </row>
    <row r="334" spans="1:17">
      <c r="A334" s="59"/>
      <c r="B334" s="424"/>
      <c r="C334" s="92"/>
      <c r="D334" s="66"/>
      <c r="E334" s="66"/>
      <c r="F334" s="67"/>
      <c r="G334" s="68"/>
      <c r="H334" s="68"/>
      <c r="I334" s="191"/>
      <c r="J334" s="191"/>
      <c r="K334" s="67"/>
      <c r="L334" s="69"/>
      <c r="M334" s="69"/>
      <c r="N334" s="67"/>
      <c r="O334" s="66"/>
      <c r="P334" s="66"/>
      <c r="Q334" s="67"/>
    </row>
    <row r="335" spans="1:17">
      <c r="A335" s="59"/>
      <c r="B335" s="424"/>
      <c r="C335" s="92"/>
      <c r="D335" s="66"/>
      <c r="E335" s="66"/>
      <c r="F335" s="67"/>
      <c r="G335" s="68"/>
      <c r="H335" s="68"/>
      <c r="I335" s="191"/>
      <c r="J335" s="191"/>
      <c r="K335" s="67"/>
      <c r="L335" s="69"/>
      <c r="M335" s="69"/>
      <c r="N335" s="67"/>
      <c r="O335" s="66"/>
      <c r="P335" s="66"/>
      <c r="Q335" s="67"/>
    </row>
    <row r="336" spans="1:17">
      <c r="A336" s="59"/>
      <c r="B336" s="424"/>
      <c r="C336" s="92"/>
      <c r="D336" s="66"/>
      <c r="E336" s="66"/>
      <c r="F336" s="67"/>
      <c r="G336" s="68"/>
      <c r="H336" s="68"/>
      <c r="I336" s="191"/>
      <c r="J336" s="191"/>
      <c r="K336" s="67"/>
      <c r="L336" s="69"/>
      <c r="M336" s="69"/>
      <c r="N336" s="67"/>
      <c r="O336" s="66"/>
      <c r="P336" s="66"/>
      <c r="Q336" s="67"/>
    </row>
    <row r="337" spans="1:17">
      <c r="A337" s="59"/>
      <c r="B337" s="424"/>
      <c r="C337" s="92"/>
      <c r="D337" s="66"/>
      <c r="E337" s="66"/>
      <c r="F337" s="67"/>
      <c r="G337" s="68"/>
      <c r="H337" s="68"/>
      <c r="I337" s="191"/>
      <c r="J337" s="191"/>
      <c r="K337" s="67"/>
      <c r="L337" s="69"/>
      <c r="M337" s="69"/>
      <c r="N337" s="67"/>
      <c r="O337" s="66"/>
      <c r="P337" s="66"/>
      <c r="Q337" s="67"/>
    </row>
    <row r="338" spans="1:17">
      <c r="A338" s="59"/>
      <c r="B338" s="424"/>
      <c r="C338" s="92"/>
      <c r="D338" s="66"/>
      <c r="E338" s="66"/>
      <c r="F338" s="67"/>
      <c r="G338" s="68"/>
      <c r="H338" s="68"/>
      <c r="I338" s="191"/>
      <c r="J338" s="191"/>
      <c r="K338" s="67"/>
      <c r="L338" s="69"/>
      <c r="M338" s="69"/>
      <c r="N338" s="67"/>
      <c r="O338" s="66"/>
      <c r="P338" s="66"/>
      <c r="Q338" s="67"/>
    </row>
    <row r="339" spans="1:17">
      <c r="A339" s="59"/>
      <c r="B339" s="424"/>
      <c r="C339" s="92"/>
      <c r="D339" s="66"/>
      <c r="E339" s="66"/>
      <c r="F339" s="67"/>
      <c r="G339" s="68"/>
      <c r="H339" s="68"/>
      <c r="I339" s="191"/>
      <c r="J339" s="191"/>
      <c r="K339" s="67"/>
      <c r="L339" s="69"/>
      <c r="M339" s="69"/>
      <c r="N339" s="67"/>
      <c r="O339" s="66"/>
      <c r="P339" s="66"/>
      <c r="Q339" s="67"/>
    </row>
    <row r="340" spans="1:17">
      <c r="A340" s="59"/>
      <c r="B340" s="424"/>
      <c r="C340" s="92"/>
      <c r="D340" s="66"/>
      <c r="E340" s="66"/>
      <c r="F340" s="67"/>
      <c r="G340" s="68"/>
      <c r="H340" s="68"/>
      <c r="I340" s="191"/>
      <c r="J340" s="191"/>
      <c r="K340" s="67"/>
      <c r="L340" s="69"/>
      <c r="M340" s="69"/>
      <c r="N340" s="67"/>
      <c r="O340" s="66"/>
      <c r="P340" s="66"/>
      <c r="Q340" s="67"/>
    </row>
    <row r="341" spans="1:17">
      <c r="A341" s="59"/>
      <c r="B341" s="424"/>
      <c r="C341" s="92"/>
      <c r="D341" s="66"/>
      <c r="E341" s="66"/>
      <c r="F341" s="67"/>
      <c r="G341" s="68"/>
      <c r="H341" s="68"/>
      <c r="I341" s="191"/>
      <c r="J341" s="191"/>
      <c r="K341" s="67"/>
      <c r="L341" s="69"/>
      <c r="M341" s="69"/>
      <c r="N341" s="67"/>
      <c r="O341" s="66"/>
      <c r="P341" s="66"/>
      <c r="Q341" s="67"/>
    </row>
    <row r="342" spans="1:17">
      <c r="A342" s="59"/>
      <c r="B342" s="424"/>
      <c r="C342" s="92"/>
      <c r="D342" s="66"/>
      <c r="E342" s="66"/>
      <c r="F342" s="67"/>
      <c r="G342" s="68"/>
      <c r="H342" s="68"/>
      <c r="I342" s="191"/>
      <c r="J342" s="191"/>
      <c r="K342" s="67"/>
      <c r="L342" s="69"/>
      <c r="M342" s="69"/>
      <c r="N342" s="67"/>
      <c r="O342" s="66"/>
      <c r="P342" s="66"/>
      <c r="Q342" s="67"/>
    </row>
    <row r="343" spans="1:17">
      <c r="A343" s="59"/>
      <c r="B343" s="424"/>
      <c r="C343" s="92"/>
      <c r="D343" s="66"/>
      <c r="E343" s="66"/>
      <c r="F343" s="67"/>
      <c r="G343" s="68"/>
      <c r="H343" s="68"/>
      <c r="I343" s="191"/>
      <c r="J343" s="191"/>
      <c r="K343" s="67"/>
      <c r="L343" s="69"/>
      <c r="M343" s="69"/>
      <c r="N343" s="67"/>
      <c r="O343" s="66"/>
      <c r="P343" s="66"/>
      <c r="Q343" s="67"/>
    </row>
    <row r="344" spans="1:17">
      <c r="A344" s="59"/>
      <c r="B344" s="424"/>
      <c r="C344" s="92"/>
      <c r="D344" s="66"/>
      <c r="E344" s="66"/>
      <c r="F344" s="67"/>
      <c r="G344" s="68"/>
      <c r="H344" s="68"/>
      <c r="I344" s="191"/>
      <c r="J344" s="191"/>
      <c r="K344" s="67"/>
      <c r="L344" s="69"/>
      <c r="M344" s="69"/>
      <c r="N344" s="67"/>
      <c r="O344" s="66"/>
      <c r="P344" s="66"/>
      <c r="Q344" s="67"/>
    </row>
    <row r="345" spans="1:17">
      <c r="A345" s="59"/>
      <c r="B345" s="424"/>
      <c r="C345" s="92"/>
      <c r="D345" s="66"/>
      <c r="E345" s="66"/>
      <c r="F345" s="67"/>
      <c r="G345" s="68"/>
      <c r="H345" s="68"/>
      <c r="I345" s="191"/>
      <c r="J345" s="191"/>
      <c r="K345" s="67"/>
      <c r="L345" s="69"/>
      <c r="M345" s="69"/>
      <c r="N345" s="67"/>
      <c r="O345" s="66"/>
      <c r="P345" s="66"/>
      <c r="Q345" s="67"/>
    </row>
    <row r="346" spans="1:17">
      <c r="A346" s="59"/>
      <c r="B346" s="424"/>
      <c r="C346" s="92"/>
      <c r="D346" s="66"/>
      <c r="E346" s="66"/>
      <c r="F346" s="67"/>
      <c r="G346" s="68"/>
      <c r="H346" s="68"/>
      <c r="I346" s="191"/>
      <c r="J346" s="191"/>
      <c r="K346" s="67"/>
      <c r="L346" s="69"/>
      <c r="M346" s="69"/>
      <c r="N346" s="67"/>
      <c r="O346" s="66"/>
      <c r="P346" s="66"/>
      <c r="Q346" s="67"/>
    </row>
    <row r="347" spans="1:17">
      <c r="A347" s="59"/>
      <c r="B347" s="424"/>
      <c r="C347" s="92"/>
      <c r="D347" s="66"/>
      <c r="E347" s="66"/>
      <c r="F347" s="67"/>
      <c r="G347" s="68"/>
      <c r="H347" s="68"/>
      <c r="I347" s="191"/>
      <c r="J347" s="191"/>
      <c r="K347" s="67"/>
      <c r="L347" s="69"/>
      <c r="M347" s="69"/>
      <c r="N347" s="67"/>
      <c r="O347" s="66"/>
      <c r="P347" s="66"/>
      <c r="Q347" s="67"/>
    </row>
    <row r="348" spans="1:17">
      <c r="A348" s="59"/>
      <c r="B348" s="424"/>
      <c r="C348" s="92"/>
      <c r="D348" s="66"/>
      <c r="E348" s="66"/>
      <c r="F348" s="67"/>
      <c r="G348" s="68"/>
      <c r="H348" s="68"/>
      <c r="I348" s="191"/>
      <c r="J348" s="191"/>
      <c r="K348" s="67"/>
      <c r="L348" s="69"/>
      <c r="M348" s="69"/>
      <c r="N348" s="67"/>
      <c r="O348" s="66"/>
      <c r="P348" s="66"/>
      <c r="Q348" s="67"/>
    </row>
    <row r="349" spans="1:17">
      <c r="A349" s="59"/>
      <c r="B349" s="424"/>
      <c r="C349" s="92"/>
      <c r="D349" s="66"/>
      <c r="E349" s="66"/>
      <c r="F349" s="67"/>
      <c r="G349" s="68"/>
      <c r="H349" s="68"/>
      <c r="I349" s="191"/>
      <c r="J349" s="191"/>
      <c r="K349" s="67"/>
      <c r="L349" s="69"/>
      <c r="M349" s="69"/>
      <c r="N349" s="67"/>
      <c r="O349" s="66"/>
      <c r="P349" s="66"/>
      <c r="Q349" s="67"/>
    </row>
    <row r="350" spans="1:17">
      <c r="A350" s="59"/>
      <c r="B350" s="424"/>
      <c r="C350" s="92"/>
      <c r="D350" s="66"/>
      <c r="E350" s="66"/>
      <c r="F350" s="67"/>
      <c r="G350" s="68"/>
      <c r="H350" s="68"/>
      <c r="I350" s="191"/>
      <c r="J350" s="191"/>
      <c r="K350" s="67"/>
      <c r="L350" s="69"/>
      <c r="M350" s="69"/>
      <c r="N350" s="67"/>
      <c r="O350" s="66"/>
      <c r="P350" s="66"/>
      <c r="Q350" s="67"/>
    </row>
    <row r="351" spans="1:17">
      <c r="A351" s="59"/>
      <c r="B351" s="424"/>
      <c r="C351" s="92"/>
      <c r="D351" s="66"/>
      <c r="E351" s="66"/>
      <c r="F351" s="67"/>
      <c r="G351" s="68"/>
      <c r="H351" s="68"/>
      <c r="I351" s="191"/>
      <c r="J351" s="191"/>
      <c r="K351" s="67"/>
      <c r="L351" s="69"/>
      <c r="M351" s="69"/>
      <c r="N351" s="67"/>
      <c r="O351" s="66"/>
      <c r="P351" s="66"/>
      <c r="Q351" s="67"/>
    </row>
    <row r="352" spans="1:17">
      <c r="A352" s="59"/>
      <c r="B352" s="424"/>
      <c r="C352" s="92"/>
      <c r="D352" s="66"/>
      <c r="E352" s="66"/>
      <c r="F352" s="67"/>
      <c r="G352" s="68"/>
      <c r="H352" s="68"/>
      <c r="I352" s="191"/>
      <c r="J352" s="191"/>
      <c r="K352" s="67"/>
      <c r="L352" s="69"/>
      <c r="M352" s="69"/>
      <c r="N352" s="67"/>
      <c r="O352" s="66"/>
      <c r="P352" s="66"/>
      <c r="Q352" s="67"/>
    </row>
    <row r="353" spans="1:17">
      <c r="A353" s="59"/>
      <c r="B353" s="424"/>
      <c r="C353" s="92"/>
      <c r="D353" s="66"/>
      <c r="E353" s="66"/>
      <c r="F353" s="67"/>
      <c r="G353" s="68"/>
      <c r="H353" s="68"/>
      <c r="I353" s="191"/>
      <c r="J353" s="191"/>
      <c r="K353" s="67"/>
      <c r="L353" s="69"/>
      <c r="M353" s="69"/>
      <c r="N353" s="67"/>
      <c r="O353" s="66"/>
      <c r="P353" s="66"/>
      <c r="Q353" s="67"/>
    </row>
    <row r="354" spans="1:17">
      <c r="A354" s="59"/>
      <c r="B354" s="424"/>
      <c r="C354" s="92"/>
      <c r="D354" s="66"/>
      <c r="E354" s="66"/>
      <c r="F354" s="67"/>
      <c r="G354" s="68"/>
      <c r="H354" s="68"/>
      <c r="I354" s="191"/>
      <c r="J354" s="191"/>
      <c r="K354" s="67"/>
      <c r="L354" s="69"/>
      <c r="M354" s="69"/>
      <c r="N354" s="67"/>
      <c r="O354" s="66"/>
      <c r="P354" s="66"/>
      <c r="Q354" s="67"/>
    </row>
    <row r="355" spans="1:17">
      <c r="A355" s="59"/>
      <c r="B355" s="424"/>
      <c r="C355" s="92"/>
      <c r="D355" s="66"/>
      <c r="E355" s="66"/>
      <c r="F355" s="67"/>
      <c r="G355" s="68"/>
      <c r="H355" s="68"/>
      <c r="I355" s="191"/>
      <c r="J355" s="191"/>
      <c r="K355" s="67"/>
      <c r="L355" s="69"/>
      <c r="M355" s="69"/>
      <c r="N355" s="67"/>
      <c r="O355" s="66"/>
      <c r="P355" s="66"/>
      <c r="Q355" s="67"/>
    </row>
    <row r="356" spans="1:17">
      <c r="A356" s="59"/>
      <c r="B356" s="424"/>
      <c r="C356" s="92"/>
      <c r="D356" s="66"/>
      <c r="E356" s="66"/>
      <c r="F356" s="67"/>
      <c r="G356" s="68"/>
      <c r="H356" s="68"/>
      <c r="I356" s="191"/>
      <c r="J356" s="191"/>
      <c r="K356" s="67"/>
      <c r="L356" s="69"/>
      <c r="M356" s="69"/>
      <c r="N356" s="67"/>
      <c r="O356" s="66"/>
      <c r="P356" s="66"/>
      <c r="Q356" s="67"/>
    </row>
    <row r="357" spans="1:17">
      <c r="A357" s="59"/>
      <c r="B357" s="424"/>
      <c r="C357" s="92"/>
      <c r="D357" s="66"/>
      <c r="E357" s="66"/>
      <c r="F357" s="67"/>
      <c r="G357" s="68"/>
      <c r="H357" s="68"/>
      <c r="I357" s="191"/>
      <c r="J357" s="191"/>
      <c r="K357" s="67"/>
      <c r="L357" s="69"/>
      <c r="M357" s="69"/>
      <c r="N357" s="67"/>
      <c r="O357" s="66"/>
      <c r="P357" s="66"/>
      <c r="Q357" s="67"/>
    </row>
    <row r="358" spans="1:17">
      <c r="A358" s="59"/>
      <c r="B358" s="424"/>
      <c r="C358" s="92"/>
      <c r="D358" s="66"/>
      <c r="E358" s="66"/>
      <c r="F358" s="67"/>
      <c r="G358" s="68"/>
      <c r="H358" s="68"/>
      <c r="I358" s="191"/>
      <c r="J358" s="191"/>
      <c r="K358" s="67"/>
      <c r="L358" s="69"/>
      <c r="M358" s="69"/>
      <c r="N358" s="67"/>
      <c r="O358" s="66"/>
      <c r="P358" s="66"/>
      <c r="Q358" s="67"/>
    </row>
    <row r="359" spans="1:17">
      <c r="A359" s="59"/>
      <c r="B359" s="424"/>
      <c r="C359" s="92"/>
      <c r="D359" s="66"/>
      <c r="E359" s="66"/>
      <c r="F359" s="67"/>
      <c r="G359" s="68"/>
      <c r="H359" s="68"/>
      <c r="I359" s="191"/>
      <c r="J359" s="191"/>
      <c r="K359" s="67"/>
      <c r="L359" s="69"/>
      <c r="M359" s="69"/>
      <c r="N359" s="67"/>
      <c r="O359" s="66"/>
      <c r="P359" s="66"/>
      <c r="Q359" s="67"/>
    </row>
    <row r="360" spans="1:17">
      <c r="A360" s="59"/>
      <c r="B360" s="424"/>
      <c r="C360" s="92"/>
      <c r="D360" s="66"/>
      <c r="E360" s="66"/>
      <c r="F360" s="67"/>
      <c r="G360" s="68"/>
      <c r="H360" s="68"/>
      <c r="I360" s="191"/>
      <c r="J360" s="191"/>
      <c r="K360" s="67"/>
      <c r="L360" s="69"/>
      <c r="M360" s="69"/>
      <c r="N360" s="67"/>
      <c r="O360" s="66"/>
      <c r="P360" s="66"/>
      <c r="Q360" s="67"/>
    </row>
    <row r="361" spans="1:17">
      <c r="A361" s="59"/>
      <c r="B361" s="59"/>
      <c r="C361" s="64"/>
      <c r="D361" s="59"/>
      <c r="E361" s="59"/>
      <c r="F361" s="120"/>
      <c r="G361" s="120"/>
      <c r="H361" s="120"/>
      <c r="I361" s="120"/>
      <c r="J361" s="120"/>
      <c r="K361" s="120"/>
      <c r="L361" s="59"/>
      <c r="M361" s="59"/>
      <c r="N361" s="120"/>
      <c r="O361" s="59"/>
      <c r="P361" s="59"/>
      <c r="Q361" s="120"/>
    </row>
    <row r="362" spans="1:17">
      <c r="A362" s="59"/>
      <c r="B362" s="59"/>
      <c r="C362" s="64"/>
      <c r="D362" s="59"/>
      <c r="E362" s="59"/>
      <c r="F362" s="120"/>
      <c r="G362" s="120"/>
      <c r="H362" s="120"/>
      <c r="I362" s="120"/>
      <c r="J362" s="120"/>
      <c r="K362" s="120"/>
      <c r="L362" s="59"/>
      <c r="M362" s="59"/>
      <c r="N362" s="120"/>
      <c r="O362" s="59"/>
      <c r="P362" s="59"/>
      <c r="Q362" s="120"/>
    </row>
    <row r="363" spans="1:17">
      <c r="A363" s="59"/>
      <c r="B363" s="59"/>
      <c r="C363" s="64"/>
      <c r="D363" s="59"/>
      <c r="E363" s="59"/>
      <c r="F363" s="120"/>
      <c r="G363" s="120"/>
      <c r="H363" s="120"/>
      <c r="I363" s="120"/>
      <c r="J363" s="120"/>
      <c r="K363" s="120"/>
      <c r="L363" s="59"/>
      <c r="M363" s="59"/>
      <c r="N363" s="120"/>
      <c r="O363" s="59"/>
      <c r="P363" s="59"/>
      <c r="Q363" s="120"/>
    </row>
    <row r="364" spans="1:17">
      <c r="A364" s="59"/>
      <c r="B364" s="59"/>
      <c r="C364" s="64"/>
      <c r="D364" s="59"/>
      <c r="E364" s="59"/>
      <c r="F364" s="120"/>
      <c r="G364" s="120"/>
      <c r="H364" s="120"/>
      <c r="I364" s="120"/>
      <c r="J364" s="120"/>
      <c r="K364" s="120"/>
      <c r="L364" s="59"/>
      <c r="M364" s="59"/>
      <c r="N364" s="120"/>
      <c r="O364" s="59"/>
      <c r="P364" s="59"/>
      <c r="Q364" s="120"/>
    </row>
    <row r="365" spans="1:17">
      <c r="A365" s="59"/>
      <c r="B365" s="59"/>
      <c r="C365" s="64"/>
      <c r="D365" s="59"/>
      <c r="E365" s="59"/>
      <c r="F365" s="120"/>
      <c r="G365" s="120"/>
      <c r="H365" s="120"/>
      <c r="I365" s="120"/>
      <c r="J365" s="120"/>
      <c r="K365" s="120"/>
      <c r="L365" s="59"/>
      <c r="M365" s="59"/>
      <c r="N365" s="120"/>
      <c r="O365" s="59"/>
      <c r="P365" s="59"/>
      <c r="Q365" s="120"/>
    </row>
    <row r="366" spans="1:17">
      <c r="A366" s="59"/>
      <c r="B366" s="59"/>
      <c r="C366" s="64"/>
      <c r="D366" s="59"/>
      <c r="E366" s="59"/>
      <c r="F366" s="120"/>
      <c r="G366" s="120"/>
      <c r="H366" s="120"/>
      <c r="I366" s="120"/>
      <c r="J366" s="120"/>
      <c r="K366" s="120"/>
      <c r="L366" s="59"/>
      <c r="M366" s="59"/>
      <c r="N366" s="120"/>
      <c r="O366" s="59"/>
      <c r="P366" s="59"/>
      <c r="Q366" s="120"/>
    </row>
  </sheetData>
  <mergeCells count="64">
    <mergeCell ref="B49:B59"/>
    <mergeCell ref="B60:B71"/>
    <mergeCell ref="B123:B124"/>
    <mergeCell ref="B200:B201"/>
    <mergeCell ref="B76:B77"/>
    <mergeCell ref="B284:B288"/>
    <mergeCell ref="B289:B360"/>
    <mergeCell ref="B253:B259"/>
    <mergeCell ref="B260:B261"/>
    <mergeCell ref="B262:B265"/>
    <mergeCell ref="B266:B278"/>
    <mergeCell ref="B279:B283"/>
    <mergeCell ref="B8:B10"/>
    <mergeCell ref="D5:F5"/>
    <mergeCell ref="L82:N82"/>
    <mergeCell ref="O82:Q82"/>
    <mergeCell ref="B11:B14"/>
    <mergeCell ref="B79:Q79"/>
    <mergeCell ref="B80:Q80"/>
    <mergeCell ref="B81:Q81"/>
    <mergeCell ref="G82:H82"/>
    <mergeCell ref="I82:K82"/>
    <mergeCell ref="B15:B18"/>
    <mergeCell ref="B19:B29"/>
    <mergeCell ref="B30:B31"/>
    <mergeCell ref="B32:B43"/>
    <mergeCell ref="B46:B47"/>
    <mergeCell ref="B44:B45"/>
    <mergeCell ref="B2:Q2"/>
    <mergeCell ref="B4:Q4"/>
    <mergeCell ref="B3:Q3"/>
    <mergeCell ref="G5:H5"/>
    <mergeCell ref="I5:K5"/>
    <mergeCell ref="L5:N5"/>
    <mergeCell ref="O5:Q5"/>
    <mergeCell ref="D82:F82"/>
    <mergeCell ref="B85:B87"/>
    <mergeCell ref="B88:B91"/>
    <mergeCell ref="B162:B164"/>
    <mergeCell ref="B165:B168"/>
    <mergeCell ref="B92:B95"/>
    <mergeCell ref="B96:B106"/>
    <mergeCell ref="B107:B108"/>
    <mergeCell ref="B109:B120"/>
    <mergeCell ref="B121:B122"/>
    <mergeCell ref="B156:Q156"/>
    <mergeCell ref="B158:Q158"/>
    <mergeCell ref="B153:B154"/>
    <mergeCell ref="B126:B136"/>
    <mergeCell ref="B137:B148"/>
    <mergeCell ref="B230:B231"/>
    <mergeCell ref="B169:B172"/>
    <mergeCell ref="B173:B183"/>
    <mergeCell ref="B184:B185"/>
    <mergeCell ref="B157:Q157"/>
    <mergeCell ref="I159:K159"/>
    <mergeCell ref="D159:F159"/>
    <mergeCell ref="L159:N159"/>
    <mergeCell ref="O159:Q159"/>
    <mergeCell ref="G159:H159"/>
    <mergeCell ref="B186:B197"/>
    <mergeCell ref="B198:B199"/>
    <mergeCell ref="B203:B213"/>
    <mergeCell ref="B214:B225"/>
  </mergeCells>
  <conditionalFormatting sqref="D11:Q18 D30:Q31">
    <cfRule type="cellIs" dxfId="336" priority="157" operator="lessThan">
      <formula>0</formula>
    </cfRule>
  </conditionalFormatting>
  <conditionalFormatting sqref="D232:Q288">
    <cfRule type="cellIs" dxfId="335" priority="151" operator="lessThan">
      <formula>0</formula>
    </cfRule>
  </conditionalFormatting>
  <conditionalFormatting sqref="D8:Q18 D30:Q31">
    <cfRule type="cellIs" dxfId="334" priority="150" operator="lessThan">
      <formula>0</formula>
    </cfRule>
  </conditionalFormatting>
  <conditionalFormatting sqref="D8:Q8">
    <cfRule type="cellIs" dxfId="333" priority="149" operator="lessThan">
      <formula>0</formula>
    </cfRule>
  </conditionalFormatting>
  <conditionalFormatting sqref="D9:Q9">
    <cfRule type="cellIs" dxfId="332" priority="148" operator="lessThan">
      <formula>0</formula>
    </cfRule>
  </conditionalFormatting>
  <conditionalFormatting sqref="D10:Q10">
    <cfRule type="cellIs" dxfId="331" priority="147" operator="lessThan">
      <formula>0</formula>
    </cfRule>
  </conditionalFormatting>
  <conditionalFormatting sqref="D88:Q95 D107:Q108">
    <cfRule type="cellIs" dxfId="330" priority="146" operator="lessThan">
      <formula>0</formula>
    </cfRule>
  </conditionalFormatting>
  <conditionalFormatting sqref="D85:Q95 D107:Q108">
    <cfRule type="cellIs" dxfId="329" priority="145" operator="lessThan">
      <formula>0</formula>
    </cfRule>
  </conditionalFormatting>
  <conditionalFormatting sqref="D85:Q85">
    <cfRule type="cellIs" dxfId="328" priority="144" operator="lessThan">
      <formula>0</formula>
    </cfRule>
  </conditionalFormatting>
  <conditionalFormatting sqref="D86:Q86">
    <cfRule type="cellIs" dxfId="327" priority="143" operator="lessThan">
      <formula>0</formula>
    </cfRule>
  </conditionalFormatting>
  <conditionalFormatting sqref="D87:Q87">
    <cfRule type="cellIs" dxfId="326" priority="142" operator="lessThan">
      <formula>0</formula>
    </cfRule>
  </conditionalFormatting>
  <conditionalFormatting sqref="D165:Q172 D184:Q185">
    <cfRule type="cellIs" dxfId="325" priority="141" operator="lessThan">
      <formula>0</formula>
    </cfRule>
  </conditionalFormatting>
  <conditionalFormatting sqref="D162:Q172 D184:Q185">
    <cfRule type="cellIs" dxfId="324" priority="140" operator="lessThan">
      <formula>0</formula>
    </cfRule>
  </conditionalFormatting>
  <conditionalFormatting sqref="D162:Q162">
    <cfRule type="cellIs" dxfId="323" priority="139" operator="lessThan">
      <formula>0</formula>
    </cfRule>
  </conditionalFormatting>
  <conditionalFormatting sqref="D163:Q163">
    <cfRule type="cellIs" dxfId="322" priority="138" operator="lessThan">
      <formula>0</formula>
    </cfRule>
  </conditionalFormatting>
  <conditionalFormatting sqref="D164:Q164">
    <cfRule type="cellIs" dxfId="321" priority="137" operator="lessThan">
      <formula>0</formula>
    </cfRule>
  </conditionalFormatting>
  <conditionalFormatting sqref="D78:Q78">
    <cfRule type="cellIs" dxfId="320" priority="158" operator="lessThan">
      <formula>0</formula>
    </cfRule>
  </conditionalFormatting>
  <conditionalFormatting sqref="D155:Q155">
    <cfRule type="cellIs" dxfId="319" priority="159" operator="lessThan">
      <formula>0</formula>
    </cfRule>
  </conditionalFormatting>
  <conditionalFormatting sqref="D289:Q289">
    <cfRule type="cellIs" dxfId="318" priority="155" operator="lessThan">
      <formula>0</formula>
    </cfRule>
  </conditionalFormatting>
  <conditionalFormatting sqref="D351:Q360">
    <cfRule type="cellIs" dxfId="317" priority="153" operator="lessThan">
      <formula>0</formula>
    </cfRule>
  </conditionalFormatting>
  <conditionalFormatting sqref="D323:Q324">
    <cfRule type="cellIs" dxfId="316" priority="154" operator="lessThan">
      <formula>0</formula>
    </cfRule>
  </conditionalFormatting>
  <conditionalFormatting sqref="D290:Q322 D325:Q350 D289">
    <cfRule type="cellIs" dxfId="315" priority="156" operator="lessThan">
      <formula>0</formula>
    </cfRule>
  </conditionalFormatting>
  <conditionalFormatting sqref="D289:D360">
    <cfRule type="dataBar" priority="152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{8AD070B7-1F31-488F-AEB9-C3EC647FA4ED}</x14:id>
        </ext>
      </extLst>
    </cfRule>
  </conditionalFormatting>
  <conditionalFormatting sqref="D155 D78">
    <cfRule type="dataBar" priority="160">
      <dataBar>
        <cfvo type="min"/>
        <cfvo type="max"/>
        <color rgb="FF009FDA"/>
      </dataBar>
      <extLst>
        <ext xmlns:x14="http://schemas.microsoft.com/office/spreadsheetml/2009/9/main" uri="{B025F937-C7B1-47D3-B67F-A62EFF666E3E}">
          <x14:id>{51CA1CA6-D105-422D-A530-EC084790EC4A}</x14:id>
        </ext>
      </extLst>
    </cfRule>
  </conditionalFormatting>
  <conditionalFormatting sqref="D19:Q29">
    <cfRule type="cellIs" dxfId="314" priority="132" operator="lessThan">
      <formula>0</formula>
    </cfRule>
  </conditionalFormatting>
  <conditionalFormatting sqref="D96:Q106">
    <cfRule type="cellIs" dxfId="313" priority="131" operator="lessThan">
      <formula>0</formula>
    </cfRule>
  </conditionalFormatting>
  <conditionalFormatting sqref="D173:Q183">
    <cfRule type="cellIs" dxfId="312" priority="130" operator="lessThan">
      <formula>0</formula>
    </cfRule>
  </conditionalFormatting>
  <conditionalFormatting sqref="D72:Q75">
    <cfRule type="cellIs" dxfId="311" priority="123" operator="lessThan">
      <formula>0</formula>
    </cfRule>
  </conditionalFormatting>
  <conditionalFormatting sqref="D76:Q77">
    <cfRule type="cellIs" dxfId="310" priority="122" operator="lessThan">
      <formula>0</formula>
    </cfRule>
  </conditionalFormatting>
  <conditionalFormatting sqref="D149:Q152">
    <cfRule type="cellIs" dxfId="309" priority="121" operator="lessThan">
      <formula>0</formula>
    </cfRule>
  </conditionalFormatting>
  <conditionalFormatting sqref="D153:Q154">
    <cfRule type="cellIs" dxfId="308" priority="120" operator="lessThan">
      <formula>0</formula>
    </cfRule>
  </conditionalFormatting>
  <conditionalFormatting sqref="D226:Q229">
    <cfRule type="cellIs" dxfId="307" priority="119" operator="lessThan">
      <formula>0</formula>
    </cfRule>
  </conditionalFormatting>
  <conditionalFormatting sqref="D230:Q231">
    <cfRule type="cellIs" dxfId="306" priority="118" operator="lessThan">
      <formula>0</formula>
    </cfRule>
  </conditionalFormatting>
  <conditionalFormatting sqref="D61:Q61">
    <cfRule type="cellIs" dxfId="305" priority="102" operator="lessThan">
      <formula>0</formula>
    </cfRule>
  </conditionalFormatting>
  <conditionalFormatting sqref="D62:E67">
    <cfRule type="cellIs" dxfId="304" priority="101" operator="lessThan">
      <formula>0</formula>
    </cfRule>
  </conditionalFormatting>
  <conditionalFormatting sqref="D68:E70">
    <cfRule type="cellIs" dxfId="303" priority="100" operator="lessThan">
      <formula>0</formula>
    </cfRule>
  </conditionalFormatting>
  <conditionalFormatting sqref="F62:F70">
    <cfRule type="cellIs" dxfId="302" priority="99" operator="lessThan">
      <formula>0</formula>
    </cfRule>
  </conditionalFormatting>
  <conditionalFormatting sqref="G62:K70">
    <cfRule type="cellIs" dxfId="301" priority="98" operator="lessThan">
      <formula>0</formula>
    </cfRule>
  </conditionalFormatting>
  <conditionalFormatting sqref="D71:E71">
    <cfRule type="cellIs" dxfId="300" priority="97" operator="lessThan">
      <formula>0</formula>
    </cfRule>
  </conditionalFormatting>
  <conditionalFormatting sqref="F71">
    <cfRule type="cellIs" dxfId="299" priority="96" operator="lessThan">
      <formula>0</formula>
    </cfRule>
  </conditionalFormatting>
  <conditionalFormatting sqref="G71:K71">
    <cfRule type="cellIs" dxfId="298" priority="95" operator="lessThan">
      <formula>0</formula>
    </cfRule>
  </conditionalFormatting>
  <conditionalFormatting sqref="L62:Q70">
    <cfRule type="cellIs" dxfId="297" priority="94" operator="lessThan">
      <formula>0</formula>
    </cfRule>
  </conditionalFormatting>
  <conditionalFormatting sqref="L71:Q71">
    <cfRule type="cellIs" dxfId="296" priority="93" operator="lessThan">
      <formula>0</formula>
    </cfRule>
  </conditionalFormatting>
  <conditionalFormatting sqref="D138:Q138">
    <cfRule type="cellIs" dxfId="295" priority="92" operator="lessThan">
      <formula>0</formula>
    </cfRule>
  </conditionalFormatting>
  <conditionalFormatting sqref="D139:E144">
    <cfRule type="cellIs" dxfId="294" priority="91" operator="lessThan">
      <formula>0</formula>
    </cfRule>
  </conditionalFormatting>
  <conditionalFormatting sqref="D145:E147">
    <cfRule type="cellIs" dxfId="293" priority="90" operator="lessThan">
      <formula>0</formula>
    </cfRule>
  </conditionalFormatting>
  <conditionalFormatting sqref="F139:F147">
    <cfRule type="cellIs" dxfId="292" priority="89" operator="lessThan">
      <formula>0</formula>
    </cfRule>
  </conditionalFormatting>
  <conditionalFormatting sqref="G139:K147">
    <cfRule type="cellIs" dxfId="291" priority="88" operator="lessThan">
      <formula>0</formula>
    </cfRule>
  </conditionalFormatting>
  <conditionalFormatting sqref="D148:E148">
    <cfRule type="cellIs" dxfId="290" priority="87" operator="lessThan">
      <formula>0</formula>
    </cfRule>
  </conditionalFormatting>
  <conditionalFormatting sqref="F148">
    <cfRule type="cellIs" dxfId="289" priority="86" operator="lessThan">
      <formula>0</formula>
    </cfRule>
  </conditionalFormatting>
  <conditionalFormatting sqref="G148:K148">
    <cfRule type="cellIs" dxfId="288" priority="85" operator="lessThan">
      <formula>0</formula>
    </cfRule>
  </conditionalFormatting>
  <conditionalFormatting sqref="L139:Q147">
    <cfRule type="cellIs" dxfId="287" priority="84" operator="lessThan">
      <formula>0</formula>
    </cfRule>
  </conditionalFormatting>
  <conditionalFormatting sqref="L148:Q148">
    <cfRule type="cellIs" dxfId="286" priority="83" operator="lessThan">
      <formula>0</formula>
    </cfRule>
  </conditionalFormatting>
  <conditionalFormatting sqref="D215:Q215">
    <cfRule type="cellIs" dxfId="285" priority="82" operator="lessThan">
      <formula>0</formula>
    </cfRule>
  </conditionalFormatting>
  <conditionalFormatting sqref="D216:E221">
    <cfRule type="cellIs" dxfId="284" priority="81" operator="lessThan">
      <formula>0</formula>
    </cfRule>
  </conditionalFormatting>
  <conditionalFormatting sqref="D222:E224">
    <cfRule type="cellIs" dxfId="283" priority="80" operator="lessThan">
      <formula>0</formula>
    </cfRule>
  </conditionalFormatting>
  <conditionalFormatting sqref="F216:F224">
    <cfRule type="cellIs" dxfId="282" priority="79" operator="lessThan">
      <formula>0</formula>
    </cfRule>
  </conditionalFormatting>
  <conditionalFormatting sqref="G216:K224">
    <cfRule type="cellIs" dxfId="281" priority="78" operator="lessThan">
      <formula>0</formula>
    </cfRule>
  </conditionalFormatting>
  <conditionalFormatting sqref="D225:E225">
    <cfRule type="cellIs" dxfId="280" priority="77" operator="lessThan">
      <formula>0</formula>
    </cfRule>
  </conditionalFormatting>
  <conditionalFormatting sqref="F225">
    <cfRule type="cellIs" dxfId="279" priority="76" operator="lessThan">
      <formula>0</formula>
    </cfRule>
  </conditionalFormatting>
  <conditionalFormatting sqref="G225:K225">
    <cfRule type="cellIs" dxfId="278" priority="75" operator="lessThan">
      <formula>0</formula>
    </cfRule>
  </conditionalFormatting>
  <conditionalFormatting sqref="L216:Q224">
    <cfRule type="cellIs" dxfId="277" priority="74" operator="lessThan">
      <formula>0</formula>
    </cfRule>
  </conditionalFormatting>
  <conditionalFormatting sqref="L225:Q225">
    <cfRule type="cellIs" dxfId="276" priority="73" operator="lessThan">
      <formula>0</formula>
    </cfRule>
  </conditionalFormatting>
  <conditionalFormatting sqref="D32:Q34">
    <cfRule type="cellIs" dxfId="275" priority="72" operator="lessThan">
      <formula>0</formula>
    </cfRule>
  </conditionalFormatting>
  <conditionalFormatting sqref="D32:Q34">
    <cfRule type="cellIs" dxfId="274" priority="71" operator="lessThan">
      <formula>0</formula>
    </cfRule>
  </conditionalFormatting>
  <conditionalFormatting sqref="D42:Q47">
    <cfRule type="cellIs" dxfId="273" priority="69" operator="lessThan">
      <formula>0</formula>
    </cfRule>
  </conditionalFormatting>
  <conditionalFormatting sqref="D42:Q47">
    <cfRule type="cellIs" dxfId="272" priority="70" operator="lessThan">
      <formula>0</formula>
    </cfRule>
  </conditionalFormatting>
  <conditionalFormatting sqref="D35:Q41">
    <cfRule type="cellIs" dxfId="271" priority="68" operator="lessThan">
      <formula>0</formula>
    </cfRule>
  </conditionalFormatting>
  <conditionalFormatting sqref="D48:Q48">
    <cfRule type="cellIs" dxfId="270" priority="67" operator="lessThan">
      <formula>0</formula>
    </cfRule>
  </conditionalFormatting>
  <conditionalFormatting sqref="D109:Q111">
    <cfRule type="cellIs" dxfId="269" priority="59" operator="lessThan">
      <formula>0</formula>
    </cfRule>
  </conditionalFormatting>
  <conditionalFormatting sqref="D109:Q111">
    <cfRule type="cellIs" dxfId="268" priority="58" operator="lessThan">
      <formula>0</formula>
    </cfRule>
  </conditionalFormatting>
  <conditionalFormatting sqref="D119:Q124">
    <cfRule type="cellIs" dxfId="267" priority="56" operator="lessThan">
      <formula>0</formula>
    </cfRule>
  </conditionalFormatting>
  <conditionalFormatting sqref="D119:Q124">
    <cfRule type="cellIs" dxfId="266" priority="57" operator="lessThan">
      <formula>0</formula>
    </cfRule>
  </conditionalFormatting>
  <conditionalFormatting sqref="D125:Q125">
    <cfRule type="cellIs" dxfId="265" priority="54" operator="lessThan">
      <formula>0</formula>
    </cfRule>
  </conditionalFormatting>
  <conditionalFormatting sqref="D186:Q188">
    <cfRule type="cellIs" dxfId="264" priority="46" operator="lessThan">
      <formula>0</formula>
    </cfRule>
  </conditionalFormatting>
  <conditionalFormatting sqref="D186:Q188">
    <cfRule type="cellIs" dxfId="263" priority="45" operator="lessThan">
      <formula>0</formula>
    </cfRule>
  </conditionalFormatting>
  <conditionalFormatting sqref="D196:Q201">
    <cfRule type="cellIs" dxfId="262" priority="43" operator="lessThan">
      <formula>0</formula>
    </cfRule>
  </conditionalFormatting>
  <conditionalFormatting sqref="D196:Q201">
    <cfRule type="cellIs" dxfId="261" priority="44" operator="lessThan">
      <formula>0</formula>
    </cfRule>
  </conditionalFormatting>
  <conditionalFormatting sqref="D202:Q202">
    <cfRule type="cellIs" dxfId="260" priority="41" operator="lessThan">
      <formula>0</formula>
    </cfRule>
  </conditionalFormatting>
  <conditionalFormatting sqref="D50:E55 D49:Q49">
    <cfRule type="cellIs" dxfId="259" priority="33" operator="lessThan">
      <formula>0</formula>
    </cfRule>
  </conditionalFormatting>
  <conditionalFormatting sqref="D56:E59">
    <cfRule type="cellIs" dxfId="258" priority="32" operator="lessThan">
      <formula>0</formula>
    </cfRule>
  </conditionalFormatting>
  <conditionalFormatting sqref="F50:F58">
    <cfRule type="cellIs" dxfId="257" priority="31" operator="lessThan">
      <formula>0</formula>
    </cfRule>
  </conditionalFormatting>
  <conditionalFormatting sqref="F59">
    <cfRule type="cellIs" dxfId="256" priority="30" operator="lessThan">
      <formula>0</formula>
    </cfRule>
  </conditionalFormatting>
  <conditionalFormatting sqref="G59:K59">
    <cfRule type="cellIs" dxfId="255" priority="29" operator="lessThan">
      <formula>0</formula>
    </cfRule>
  </conditionalFormatting>
  <conditionalFormatting sqref="G50:K58">
    <cfRule type="cellIs" dxfId="254" priority="28" operator="lessThan">
      <formula>0</formula>
    </cfRule>
  </conditionalFormatting>
  <conditionalFormatting sqref="L59:Q59">
    <cfRule type="cellIs" dxfId="253" priority="27" operator="lessThan">
      <formula>0</formula>
    </cfRule>
  </conditionalFormatting>
  <conditionalFormatting sqref="L50:Q58">
    <cfRule type="cellIs" dxfId="252" priority="26" operator="lessThan">
      <formula>0</formula>
    </cfRule>
  </conditionalFormatting>
  <conditionalFormatting sqref="D127:E132 D126:Q126">
    <cfRule type="cellIs" dxfId="251" priority="25" operator="lessThan">
      <formula>0</formula>
    </cfRule>
  </conditionalFormatting>
  <conditionalFormatting sqref="D133:E136">
    <cfRule type="cellIs" dxfId="250" priority="24" operator="lessThan">
      <formula>0</formula>
    </cfRule>
  </conditionalFormatting>
  <conditionalFormatting sqref="F127:F135">
    <cfRule type="cellIs" dxfId="249" priority="23" operator="lessThan">
      <formula>0</formula>
    </cfRule>
  </conditionalFormatting>
  <conditionalFormatting sqref="F136">
    <cfRule type="cellIs" dxfId="248" priority="22" operator="lessThan">
      <formula>0</formula>
    </cfRule>
  </conditionalFormatting>
  <conditionalFormatting sqref="G136:K136">
    <cfRule type="cellIs" dxfId="247" priority="21" operator="lessThan">
      <formula>0</formula>
    </cfRule>
  </conditionalFormatting>
  <conditionalFormatting sqref="G127:K135">
    <cfRule type="cellIs" dxfId="246" priority="20" operator="lessThan">
      <formula>0</formula>
    </cfRule>
  </conditionalFormatting>
  <conditionalFormatting sqref="L136:Q136">
    <cfRule type="cellIs" dxfId="245" priority="19" operator="lessThan">
      <formula>0</formula>
    </cfRule>
  </conditionalFormatting>
  <conditionalFormatting sqref="L127:Q135">
    <cfRule type="cellIs" dxfId="244" priority="18" operator="lessThan">
      <formula>0</formula>
    </cfRule>
  </conditionalFormatting>
  <conditionalFormatting sqref="D112:Q118">
    <cfRule type="cellIs" dxfId="243" priority="16" operator="lessThan">
      <formula>0</formula>
    </cfRule>
  </conditionalFormatting>
  <conditionalFormatting sqref="D189:Q195">
    <cfRule type="cellIs" dxfId="242" priority="15" operator="lessThan">
      <formula>0</formula>
    </cfRule>
  </conditionalFormatting>
  <conditionalFormatting sqref="D204:E209 D203:Q203">
    <cfRule type="cellIs" dxfId="241" priority="14" operator="lessThan">
      <formula>0</formula>
    </cfRule>
  </conditionalFormatting>
  <conditionalFormatting sqref="D210:E213">
    <cfRule type="cellIs" dxfId="240" priority="13" operator="lessThan">
      <formula>0</formula>
    </cfRule>
  </conditionalFormatting>
  <conditionalFormatting sqref="F204:F212">
    <cfRule type="cellIs" dxfId="239" priority="12" operator="lessThan">
      <formula>0</formula>
    </cfRule>
  </conditionalFormatting>
  <conditionalFormatting sqref="F213">
    <cfRule type="cellIs" dxfId="238" priority="11" operator="lessThan">
      <formula>0</formula>
    </cfRule>
  </conditionalFormatting>
  <conditionalFormatting sqref="G213:K213">
    <cfRule type="cellIs" dxfId="237" priority="10" operator="lessThan">
      <formula>0</formula>
    </cfRule>
  </conditionalFormatting>
  <conditionalFormatting sqref="G204:K212">
    <cfRule type="cellIs" dxfId="236" priority="9" operator="lessThan">
      <formula>0</formula>
    </cfRule>
  </conditionalFormatting>
  <conditionalFormatting sqref="L213:Q213">
    <cfRule type="cellIs" dxfId="235" priority="8" operator="lessThan">
      <formula>0</formula>
    </cfRule>
  </conditionalFormatting>
  <conditionalFormatting sqref="L204:Q212">
    <cfRule type="cellIs" dxfId="234" priority="7" operator="lessThan">
      <formula>0</formula>
    </cfRule>
  </conditionalFormatting>
  <conditionalFormatting sqref="D7:Q7">
    <cfRule type="cellIs" dxfId="233" priority="6" operator="lessThan">
      <formula>0</formula>
    </cfRule>
  </conditionalFormatting>
  <conditionalFormatting sqref="D60:Q60">
    <cfRule type="cellIs" dxfId="232" priority="5" operator="lessThan">
      <formula>0</formula>
    </cfRule>
  </conditionalFormatting>
  <conditionalFormatting sqref="D84:Q84">
    <cfRule type="cellIs" dxfId="231" priority="4" operator="lessThan">
      <formula>0</formula>
    </cfRule>
  </conditionalFormatting>
  <conditionalFormatting sqref="D137:Q137">
    <cfRule type="cellIs" dxfId="230" priority="3" operator="lessThan">
      <formula>0</formula>
    </cfRule>
  </conditionalFormatting>
  <conditionalFormatting sqref="D161:Q161">
    <cfRule type="cellIs" dxfId="229" priority="2" operator="lessThan">
      <formula>0</formula>
    </cfRule>
  </conditionalFormatting>
  <conditionalFormatting sqref="D214:Q214">
    <cfRule type="cellIs" dxfId="228" priority="1" operator="lessThan">
      <formula>0</formula>
    </cfRule>
  </conditionalFormatting>
  <printOptions horizontalCentered="1" verticalCentered="1"/>
  <pageMargins left="0.25" right="0.25" top="0.75" bottom="0.75" header="0.3" footer="0.3"/>
  <pageSetup scale="42" orientation="landscape" r:id="rId1"/>
  <headerFooter scaleWithDoc="0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dataBar" id="{8AD070B7-1F31-488F-AEB9-C3EC647FA4ED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D289:D360</xm:sqref>
        </x14:conditionalFormatting>
        <x14:conditionalFormatting xmlns:xm="http://schemas.microsoft.com/office/excel/2006/main">
          <x14:cfRule type="dataBar" id="{51CA1CA6-D105-422D-A530-EC084790EC4A}">
            <x14:dataBar minLength="0" maxLength="100">
              <x14:cfvo type="autoMin"/>
              <x14:cfvo type="autoMax"/>
              <x14:negativeFillColor rgb="FFFF0000"/>
              <x14:axisColor rgb="FF000000"/>
            </x14:dataBar>
          </x14:cfRule>
          <xm:sqref>D155 D78</xm:sqref>
        </x14:conditionalFormatting>
      </x14:conditionalFormattings>
    </ext>
  </extLst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17">
    <tabColor rgb="FF616365"/>
  </sheetPr>
  <dimension ref="B1:V89"/>
  <sheetViews>
    <sheetView showGridLines="0" zoomScale="53" zoomScaleNormal="100" workbookViewId="0">
      <selection activeCell="M2" sqref="M2:V2"/>
    </sheetView>
  </sheetViews>
  <sheetFormatPr defaultColWidth="9.1796875" defaultRowHeight="14.5"/>
  <cols>
    <col min="1" max="1" width="3.7265625" style="19" customWidth="1"/>
    <col min="2" max="2" width="50.1796875" style="19" bestFit="1" customWidth="1"/>
    <col min="3" max="3" width="31.36328125" style="20" bestFit="1" customWidth="1"/>
    <col min="4" max="4" width="12.90625" style="19" bestFit="1" customWidth="1"/>
    <col min="5" max="5" width="13.1796875" style="19" bestFit="1" customWidth="1"/>
    <col min="6" max="6" width="11.7265625" style="20" bestFit="1" customWidth="1"/>
    <col min="7" max="7" width="16.1796875" style="19" bestFit="1" customWidth="1"/>
    <col min="8" max="8" width="13.81640625" style="19" bestFit="1" customWidth="1"/>
    <col min="9" max="9" width="11.7265625" style="20" bestFit="1" customWidth="1"/>
    <col min="10" max="10" width="12.1796875" style="20" bestFit="1" customWidth="1"/>
    <col min="11" max="11" width="14.26953125" style="20" bestFit="1" customWidth="1"/>
    <col min="12" max="12" width="3.7265625" style="19" customWidth="1"/>
    <col min="13" max="13" width="50.1796875" style="19" bestFit="1" customWidth="1"/>
    <col min="14" max="14" width="28.54296875" style="19" bestFit="1" customWidth="1"/>
    <col min="15" max="15" width="12.90625" style="19" bestFit="1" customWidth="1"/>
    <col min="16" max="16" width="12" style="19" bestFit="1" customWidth="1"/>
    <col min="17" max="17" width="8.81640625" style="19" bestFit="1" customWidth="1"/>
    <col min="18" max="18" width="16.1796875" style="19" bestFit="1" customWidth="1"/>
    <col min="19" max="19" width="13.81640625" style="19" bestFit="1" customWidth="1"/>
    <col min="20" max="20" width="8.81640625" style="19" bestFit="1" customWidth="1"/>
    <col min="21" max="21" width="12.1796875" style="19" bestFit="1" customWidth="1"/>
    <col min="22" max="22" width="14.26953125" style="19" bestFit="1" customWidth="1"/>
    <col min="23" max="16384" width="9.1796875" style="19"/>
  </cols>
  <sheetData>
    <row r="1" spans="2:22">
      <c r="B1" s="25"/>
      <c r="C1" s="21"/>
      <c r="D1" s="25"/>
      <c r="E1" s="25"/>
      <c r="F1" s="21"/>
      <c r="G1" s="25"/>
      <c r="H1" s="25"/>
      <c r="I1" s="21"/>
      <c r="J1" s="21"/>
      <c r="K1" s="21"/>
    </row>
    <row r="2" spans="2:22" ht="23.5">
      <c r="B2" s="443" t="s">
        <v>139</v>
      </c>
      <c r="C2" s="443"/>
      <c r="D2" s="443"/>
      <c r="E2" s="443"/>
      <c r="F2" s="443"/>
      <c r="G2" s="443"/>
      <c r="H2" s="443"/>
      <c r="I2" s="443"/>
      <c r="J2" s="443"/>
      <c r="K2" s="443"/>
      <c r="M2" s="443" t="s">
        <v>139</v>
      </c>
      <c r="N2" s="443"/>
      <c r="O2" s="443"/>
      <c r="P2" s="443"/>
      <c r="Q2" s="443"/>
      <c r="R2" s="443"/>
      <c r="S2" s="443"/>
      <c r="T2" s="443"/>
      <c r="U2" s="443"/>
      <c r="V2" s="443"/>
    </row>
    <row r="3" spans="2:22" ht="15" thickBot="1">
      <c r="B3" s="444" t="s">
        <v>400</v>
      </c>
      <c r="C3" s="444"/>
      <c r="D3" s="444"/>
      <c r="E3" s="444"/>
      <c r="F3" s="444"/>
      <c r="G3" s="444"/>
      <c r="H3" s="444"/>
      <c r="I3" s="444"/>
      <c r="J3" s="444"/>
      <c r="K3" s="444"/>
      <c r="M3" s="444" t="s">
        <v>391</v>
      </c>
      <c r="N3" s="444"/>
      <c r="O3" s="444"/>
      <c r="P3" s="444"/>
      <c r="Q3" s="444"/>
      <c r="R3" s="444"/>
      <c r="S3" s="444"/>
      <c r="T3" s="444"/>
      <c r="U3" s="444"/>
      <c r="V3" s="444"/>
    </row>
    <row r="4" spans="2:22">
      <c r="B4" s="25"/>
      <c r="C4" s="434"/>
      <c r="D4" s="435" t="s">
        <v>76</v>
      </c>
      <c r="E4" s="436"/>
      <c r="F4" s="437"/>
      <c r="G4" s="438" t="s">
        <v>21</v>
      </c>
      <c r="H4" s="436"/>
      <c r="I4" s="439"/>
      <c r="J4" s="435" t="s">
        <v>26</v>
      </c>
      <c r="K4" s="437"/>
      <c r="M4" s="25"/>
      <c r="N4" s="434"/>
      <c r="O4" s="435" t="s">
        <v>76</v>
      </c>
      <c r="P4" s="436"/>
      <c r="Q4" s="437"/>
      <c r="R4" s="438" t="s">
        <v>21</v>
      </c>
      <c r="S4" s="436"/>
      <c r="T4" s="439"/>
      <c r="U4" s="435" t="s">
        <v>26</v>
      </c>
      <c r="V4" s="437"/>
    </row>
    <row r="5" spans="2:22" ht="29.5" thickBot="1">
      <c r="B5" s="25"/>
      <c r="C5" s="434"/>
      <c r="D5" s="28" t="s">
        <v>18</v>
      </c>
      <c r="E5" s="29" t="s">
        <v>24</v>
      </c>
      <c r="F5" s="23" t="s">
        <v>25</v>
      </c>
      <c r="G5" s="30" t="s">
        <v>18</v>
      </c>
      <c r="H5" s="29" t="s">
        <v>24</v>
      </c>
      <c r="I5" s="35" t="s">
        <v>25</v>
      </c>
      <c r="J5" s="28" t="s">
        <v>18</v>
      </c>
      <c r="K5" s="23" t="s">
        <v>23</v>
      </c>
      <c r="M5" s="25"/>
      <c r="N5" s="434"/>
      <c r="O5" s="28" t="s">
        <v>18</v>
      </c>
      <c r="P5" s="29" t="s">
        <v>24</v>
      </c>
      <c r="Q5" s="23" t="s">
        <v>25</v>
      </c>
      <c r="R5" s="30" t="s">
        <v>18</v>
      </c>
      <c r="S5" s="29" t="s">
        <v>24</v>
      </c>
      <c r="T5" s="35" t="s">
        <v>25</v>
      </c>
      <c r="U5" s="28" t="s">
        <v>18</v>
      </c>
      <c r="V5" s="23" t="s">
        <v>23</v>
      </c>
    </row>
    <row r="6" spans="2:22">
      <c r="B6" s="440" t="str">
        <f>'HOME PAGE'!H5</f>
        <v>4 WEEKS ENDING 06-16-2024</v>
      </c>
      <c r="C6" s="34" t="s">
        <v>401</v>
      </c>
      <c r="D6" s="8">
        <f>'Regions By Outlet Data'!C4</f>
        <v>25897093.621940553</v>
      </c>
      <c r="E6" s="5">
        <f>'Regions By Outlet Data'!D4</f>
        <v>29312.145785786211</v>
      </c>
      <c r="F6" s="7">
        <f>'Regions By Outlet Data'!E4</f>
        <v>1.1331526753775348E-3</v>
      </c>
      <c r="G6" s="10">
        <f>'Regions By Outlet Data'!F4</f>
        <v>152150646.99375859</v>
      </c>
      <c r="H6" s="6">
        <f>'Regions By Outlet Data'!G4</f>
        <v>2564842.3387817144</v>
      </c>
      <c r="I6" s="12">
        <f>'Regions By Outlet Data'!H4</f>
        <v>1.7146295029114446E-2</v>
      </c>
      <c r="J6" s="36">
        <f>'Regions By Outlet Data'!I4</f>
        <v>83.989225145301106</v>
      </c>
      <c r="K6" s="26">
        <f>'Regions By Outlet Data'!J4</f>
        <v>1.1799822059022205</v>
      </c>
      <c r="M6" s="440" t="str">
        <f>'HOME PAGE'!H5</f>
        <v>4 WEEKS ENDING 06-16-2024</v>
      </c>
      <c r="N6" s="34" t="s">
        <v>392</v>
      </c>
      <c r="O6" s="8">
        <f>'Regions By Outlet Data'!C12</f>
        <v>25149853.940689035</v>
      </c>
      <c r="P6" s="5">
        <f>'Regions By Outlet Data'!D12</f>
        <v>138943.57948739827</v>
      </c>
      <c r="Q6" s="7">
        <f>'Regions By Outlet Data'!E12</f>
        <v>5.5553187581262754E-3</v>
      </c>
      <c r="R6" s="10">
        <f>'Regions By Outlet Data'!F12</f>
        <v>144452682.68817255</v>
      </c>
      <c r="S6" s="6">
        <f>'Regions By Outlet Data'!G12</f>
        <v>3542563.5879473984</v>
      </c>
      <c r="T6" s="12">
        <f>'Regions By Outlet Data'!H12</f>
        <v>2.5140590403075872E-2</v>
      </c>
      <c r="U6" s="36">
        <f>'Regions By Outlet Data'!I12</f>
        <v>85.707763675872059</v>
      </c>
      <c r="V6" s="26">
        <f>'Regions By Outlet Data'!J12</f>
        <v>0.98084524259446937</v>
      </c>
    </row>
    <row r="7" spans="2:22">
      <c r="B7" s="441"/>
      <c r="C7" s="32" t="s">
        <v>402</v>
      </c>
      <c r="D7" s="9">
        <f>'Regions By Outlet Data'!C5</f>
        <v>42167745.982692771</v>
      </c>
      <c r="E7" s="2">
        <f>'Regions By Outlet Data'!D5</f>
        <v>-130661.44932335615</v>
      </c>
      <c r="F7" s="4">
        <f>'Regions By Outlet Data'!E5</f>
        <v>-3.0890394522148624E-3</v>
      </c>
      <c r="G7" s="11">
        <f>'Regions By Outlet Data'!F5</f>
        <v>175332308.2124047</v>
      </c>
      <c r="H7" s="3">
        <f>'Regions By Outlet Data'!G5</f>
        <v>-961839.55878698826</v>
      </c>
      <c r="I7" s="13">
        <f>'Regions By Outlet Data'!H5</f>
        <v>-5.4558791142366152E-3</v>
      </c>
      <c r="J7" s="37">
        <f>'Regions By Outlet Data'!I5</f>
        <v>112.09246493421259</v>
      </c>
      <c r="K7" s="27">
        <f>'Regions By Outlet Data'!J5</f>
        <v>0.13182071796433092</v>
      </c>
      <c r="M7" s="441"/>
      <c r="N7" s="32" t="s">
        <v>393</v>
      </c>
      <c r="O7" s="9">
        <f>'Regions By Outlet Data'!C13</f>
        <v>40434662.749682173</v>
      </c>
      <c r="P7" s="2">
        <f>'Regions By Outlet Data'!D13</f>
        <v>58622.240381255746</v>
      </c>
      <c r="Q7" s="4">
        <f>'Regions By Outlet Data'!E13</f>
        <v>1.4519066169391148E-3</v>
      </c>
      <c r="R7" s="11">
        <f>'Regions By Outlet Data'!F13</f>
        <v>159018722.66575441</v>
      </c>
      <c r="S7" s="3">
        <f>'Regions By Outlet Data'!G13</f>
        <v>396529.91140753031</v>
      </c>
      <c r="T7" s="13">
        <f>'Regions By Outlet Data'!H13</f>
        <v>2.4998387963380605E-3</v>
      </c>
      <c r="U7" s="37">
        <f>'Regions By Outlet Data'!I13</f>
        <v>112.94369872084073</v>
      </c>
      <c r="V7" s="27">
        <f>'Regions By Outlet Data'!J13</f>
        <v>-0.14973251632547147</v>
      </c>
    </row>
    <row r="8" spans="2:22">
      <c r="B8" s="441"/>
      <c r="C8" s="32" t="s">
        <v>403</v>
      </c>
      <c r="D8" s="9">
        <f>'Regions By Outlet Data'!C6</f>
        <v>34823498.621624425</v>
      </c>
      <c r="E8" s="2">
        <f>'Regions By Outlet Data'!D6</f>
        <v>-78213.883408755064</v>
      </c>
      <c r="F8" s="4">
        <f>'Regions By Outlet Data'!E6</f>
        <v>-2.2409755222605721E-3</v>
      </c>
      <c r="G8" s="11">
        <f>'Regions By Outlet Data'!F6</f>
        <v>162991604.40671882</v>
      </c>
      <c r="H8" s="3">
        <f>'Regions By Outlet Data'!G6</f>
        <v>-2535527.0411544144</v>
      </c>
      <c r="I8" s="13">
        <f>'Regions By Outlet Data'!H6</f>
        <v>-1.5317893924555121E-2</v>
      </c>
      <c r="J8" s="37">
        <f>'Regions By Outlet Data'!I6</f>
        <v>107.98712478548742</v>
      </c>
      <c r="K8" s="27">
        <f>'Regions By Outlet Data'!J6</f>
        <v>-4.1143279849279679E-2</v>
      </c>
      <c r="M8" s="441"/>
      <c r="N8" s="32" t="s">
        <v>394</v>
      </c>
      <c r="O8" s="9">
        <f>'Regions By Outlet Data'!C14</f>
        <v>33322743.478871517</v>
      </c>
      <c r="P8" s="2">
        <f>'Regions By Outlet Data'!D14</f>
        <v>117863.3313893564</v>
      </c>
      <c r="Q8" s="4">
        <f>'Regions By Outlet Data'!E14</f>
        <v>3.5495785819992993E-3</v>
      </c>
      <c r="R8" s="11">
        <f>'Regions By Outlet Data'!F14</f>
        <v>149076528.66167018</v>
      </c>
      <c r="S8" s="3">
        <f>'Regions By Outlet Data'!G14</f>
        <v>-1036759.2411701381</v>
      </c>
      <c r="T8" s="13">
        <f>'Regions By Outlet Data'!H14</f>
        <v>-6.906512112646368E-3</v>
      </c>
      <c r="U8" s="37">
        <f>'Regions By Outlet Data'!I14</f>
        <v>108.58065945937405</v>
      </c>
      <c r="V8" s="27">
        <f>'Regions By Outlet Data'!J14</f>
        <v>-0.17825754330520738</v>
      </c>
    </row>
    <row r="9" spans="2:22">
      <c r="B9" s="441"/>
      <c r="C9" s="32" t="s">
        <v>404</v>
      </c>
      <c r="D9" s="9">
        <f>'Regions By Outlet Data'!C7</f>
        <v>41075487.142528929</v>
      </c>
      <c r="E9" s="2">
        <f>'Regions By Outlet Data'!D7</f>
        <v>-728619.4380748868</v>
      </c>
      <c r="F9" s="4">
        <f>'Regions By Outlet Data'!E7</f>
        <v>-1.7429374711549275E-2</v>
      </c>
      <c r="G9" s="11">
        <f>'Regions By Outlet Data'!F7</f>
        <v>236515542.53764632</v>
      </c>
      <c r="H9" s="3">
        <f>'Regions By Outlet Data'!G7</f>
        <v>-896342.86608839035</v>
      </c>
      <c r="I9" s="13">
        <f>'Regions By Outlet Data'!H7</f>
        <v>-3.7754759605404743E-3</v>
      </c>
      <c r="J9" s="37">
        <f>'Regions By Outlet Data'!I7</f>
        <v>90.694449557409257</v>
      </c>
      <c r="K9" s="27">
        <f>'Regions By Outlet Data'!J7</f>
        <v>-0.88604559214948608</v>
      </c>
      <c r="M9" s="441"/>
      <c r="N9" s="32" t="s">
        <v>395</v>
      </c>
      <c r="O9" s="9">
        <f>'Regions By Outlet Data'!C15</f>
        <v>37026720.713390924</v>
      </c>
      <c r="P9" s="2">
        <f>'Regions By Outlet Data'!D15</f>
        <v>-263501.09041747451</v>
      </c>
      <c r="Q9" s="4">
        <f>'Regions By Outlet Data'!E15</f>
        <v>-7.0662248083105663E-3</v>
      </c>
      <c r="R9" s="11">
        <f>'Regions By Outlet Data'!F15</f>
        <v>206807315.40861169</v>
      </c>
      <c r="S9" s="3">
        <f>'Regions By Outlet Data'!G15</f>
        <v>1459137.7178488672</v>
      </c>
      <c r="T9" s="13">
        <f>'Regions By Outlet Data'!H15</f>
        <v>7.1056764869187519E-3</v>
      </c>
      <c r="U9" s="37">
        <f>'Regions By Outlet Data'!I15</f>
        <v>85.906373390744534</v>
      </c>
      <c r="V9" s="27">
        <f>'Regions By Outlet Data'!J15</f>
        <v>-0.54089768810149508</v>
      </c>
    </row>
    <row r="10" spans="2:22">
      <c r="B10" s="441"/>
      <c r="C10" s="32" t="s">
        <v>405</v>
      </c>
      <c r="D10" s="9">
        <f>'Regions By Outlet Data'!C8</f>
        <v>21383475.456561539</v>
      </c>
      <c r="E10" s="2">
        <f>'Regions By Outlet Data'!D8</f>
        <v>-94899.192779321223</v>
      </c>
      <c r="F10" s="4">
        <f>'Regions By Outlet Data'!E8</f>
        <v>-4.4183600634898849E-3</v>
      </c>
      <c r="G10" s="11">
        <f>'Regions By Outlet Data'!F8</f>
        <v>102190251.08624583</v>
      </c>
      <c r="H10" s="3">
        <f>'Regions By Outlet Data'!G8</f>
        <v>-533922.35736109316</v>
      </c>
      <c r="I10" s="13">
        <f>'Regions By Outlet Data'!H8</f>
        <v>-5.1976310878198845E-3</v>
      </c>
      <c r="J10" s="37">
        <f>'Regions By Outlet Data'!I8</f>
        <v>123.35181987304355</v>
      </c>
      <c r="K10" s="27">
        <f>'Regions By Outlet Data'!J8</f>
        <v>-0.31687635490094124</v>
      </c>
      <c r="M10" s="441"/>
      <c r="N10" s="32" t="s">
        <v>396</v>
      </c>
      <c r="O10" s="9">
        <f>'Regions By Outlet Data'!C16</f>
        <v>20218804.805042706</v>
      </c>
      <c r="P10" s="2">
        <f>'Regions By Outlet Data'!D16</f>
        <v>50892.273702658713</v>
      </c>
      <c r="Q10" s="4">
        <f>'Regions By Outlet Data'!E16</f>
        <v>2.5234279265925197E-3</v>
      </c>
      <c r="R10" s="11">
        <f>'Regions By Outlet Data'!F16</f>
        <v>90370690.070418447</v>
      </c>
      <c r="S10" s="3">
        <f>'Regions By Outlet Data'!G16</f>
        <v>411078.2088047117</v>
      </c>
      <c r="T10" s="13">
        <f>'Regions By Outlet Data'!H16</f>
        <v>4.5695862876451677E-3</v>
      </c>
      <c r="U10" s="37">
        <f>'Regions By Outlet Data'!I16</f>
        <v>122.55608995837564</v>
      </c>
      <c r="V10" s="27">
        <f>'Regions By Outlet Data'!J16</f>
        <v>-0.32685149932135005</v>
      </c>
    </row>
    <row r="11" spans="2:22">
      <c r="B11" s="441"/>
      <c r="C11" s="32" t="s">
        <v>406</v>
      </c>
      <c r="D11" s="9">
        <f>'Regions By Outlet Data'!C9</f>
        <v>28077883.914859101</v>
      </c>
      <c r="E11" s="2">
        <f>'Regions By Outlet Data'!D9</f>
        <v>46875.836453899741</v>
      </c>
      <c r="F11" s="4">
        <f>'Regions By Outlet Data'!E9</f>
        <v>1.6722850752560841E-3</v>
      </c>
      <c r="G11" s="11">
        <f>'Regions By Outlet Data'!F9</f>
        <v>140041705.1447238</v>
      </c>
      <c r="H11" s="3">
        <f>'Regions By Outlet Data'!G9</f>
        <v>426840.40694001317</v>
      </c>
      <c r="I11" s="13">
        <f>'Regions By Outlet Data'!H9</f>
        <v>3.0572704972474029E-3</v>
      </c>
      <c r="J11" s="37">
        <f>'Regions By Outlet Data'!I9</f>
        <v>85.102594796131285</v>
      </c>
      <c r="K11" s="27">
        <f>'Regions By Outlet Data'!J9</f>
        <v>0.3001750799187306</v>
      </c>
      <c r="M11" s="441"/>
      <c r="N11" s="32" t="s">
        <v>397</v>
      </c>
      <c r="O11" s="9">
        <f>'Regions By Outlet Data'!C17</f>
        <v>26893825.351198807</v>
      </c>
      <c r="P11" s="2">
        <f>'Regions By Outlet Data'!D17</f>
        <v>306404.7888889201</v>
      </c>
      <c r="Q11" s="4">
        <f>'Regions By Outlet Data'!E17</f>
        <v>1.1524427056428222E-2</v>
      </c>
      <c r="R11" s="11">
        <f>'Regions By Outlet Data'!F17</f>
        <v>127962781.26658496</v>
      </c>
      <c r="S11" s="3">
        <f>'Regions By Outlet Data'!G17</f>
        <v>2069364.2106179148</v>
      </c>
      <c r="T11" s="13">
        <f>'Regions By Outlet Data'!H17</f>
        <v>1.643742984351565E-2</v>
      </c>
      <c r="U11" s="37">
        <f>'Regions By Outlet Data'!I17</f>
        <v>85.653113952858575</v>
      </c>
      <c r="V11" s="27">
        <f>'Regions By Outlet Data'!J17</f>
        <v>0.53577967004873983</v>
      </c>
    </row>
    <row r="12" spans="2:22">
      <c r="B12" s="441"/>
      <c r="C12" s="32" t="s">
        <v>407</v>
      </c>
      <c r="D12" s="9">
        <f>'Regions By Outlet Data'!C10</f>
        <v>37161894.440845892</v>
      </c>
      <c r="E12" s="2">
        <f>'Regions By Outlet Data'!D10</f>
        <v>201919.52185860276</v>
      </c>
      <c r="F12" s="4">
        <f>'Regions By Outlet Data'!E10</f>
        <v>5.463194233794556E-3</v>
      </c>
      <c r="G12" s="11">
        <f>'Regions By Outlet Data'!F10</f>
        <v>192186695.24141538</v>
      </c>
      <c r="H12" s="3">
        <f>'Regions By Outlet Data'!G10</f>
        <v>-1931378.4946805537</v>
      </c>
      <c r="I12" s="13">
        <f>'Regions By Outlet Data'!H10</f>
        <v>-9.9495037093056474E-3</v>
      </c>
      <c r="J12" s="37">
        <f>'Regions By Outlet Data'!I10</f>
        <v>101.95043582688605</v>
      </c>
      <c r="K12" s="27">
        <f>'Regions By Outlet Data'!J10</f>
        <v>0.74263008776802053</v>
      </c>
      <c r="M12" s="441"/>
      <c r="N12" s="32" t="s">
        <v>398</v>
      </c>
      <c r="O12" s="9">
        <f>'Regions By Outlet Data'!C18</f>
        <v>35965418.499169864</v>
      </c>
      <c r="P12" s="2">
        <f>'Regions By Outlet Data'!D18</f>
        <v>386535.32858428359</v>
      </c>
      <c r="Q12" s="4">
        <f>'Regions By Outlet Data'!E18</f>
        <v>1.0864178246714812E-2</v>
      </c>
      <c r="R12" s="11">
        <f>'Regions By Outlet Data'!F18</f>
        <v>178728022.9372282</v>
      </c>
      <c r="S12" s="3">
        <f>'Regions By Outlet Data'!G18</f>
        <v>37952.145566552877</v>
      </c>
      <c r="T12" s="13">
        <f>'Regions By Outlet Data'!H18</f>
        <v>2.1239090341400137E-4</v>
      </c>
      <c r="U12" s="37">
        <f>'Regions By Outlet Data'!I18</f>
        <v>103.67845288652518</v>
      </c>
      <c r="V12" s="27">
        <f>'Regions By Outlet Data'!J18</f>
        <v>0.58123797127412047</v>
      </c>
    </row>
    <row r="13" spans="2:22" ht="15" thickBot="1">
      <c r="B13" s="442"/>
      <c r="C13" s="33" t="s">
        <v>408</v>
      </c>
      <c r="D13" s="101">
        <f>'Regions By Outlet Data'!C11</f>
        <v>31843311.16289356</v>
      </c>
      <c r="E13" s="102">
        <f>'Regions By Outlet Data'!D11</f>
        <v>265038.33548640087</v>
      </c>
      <c r="F13" s="103">
        <f>'Regions By Outlet Data'!E11</f>
        <v>8.3930599034020299E-3</v>
      </c>
      <c r="G13" s="104">
        <f>'Regions By Outlet Data'!F11</f>
        <v>151903397.41141099</v>
      </c>
      <c r="H13" s="105">
        <f>'Regions By Outlet Data'!G11</f>
        <v>2050128.8830471933</v>
      </c>
      <c r="I13" s="106">
        <f>'Regions By Outlet Data'!H11</f>
        <v>1.368090868608015E-2</v>
      </c>
      <c r="J13" s="107">
        <f>'Regions By Outlet Data'!I11</f>
        <v>107.35832729694846</v>
      </c>
      <c r="K13" s="108">
        <f>'Regions By Outlet Data'!J11</f>
        <v>1.0916776966909936</v>
      </c>
      <c r="M13" s="442"/>
      <c r="N13" s="33" t="s">
        <v>399</v>
      </c>
      <c r="O13" s="101">
        <f>'Regions By Outlet Data'!C19</f>
        <v>30735946.839539308</v>
      </c>
      <c r="P13" s="102">
        <f>'Regions By Outlet Data'!D19</f>
        <v>495496.984984193</v>
      </c>
      <c r="Q13" s="103">
        <f>'Regions By Outlet Data'!E19</f>
        <v>1.6385238558531443E-2</v>
      </c>
      <c r="R13" s="104">
        <f>'Regions By Outlet Data'!F19</f>
        <v>140688164.23267499</v>
      </c>
      <c r="S13" s="105">
        <f>'Regions By Outlet Data'!G19</f>
        <v>3921200.9636098146</v>
      </c>
      <c r="T13" s="106">
        <f>'Regions By Outlet Data'!H19</f>
        <v>2.8670673603357962E-2</v>
      </c>
      <c r="U13" s="107">
        <f>'Regions By Outlet Data'!I19</f>
        <v>108.88705715771269</v>
      </c>
      <c r="V13" s="108">
        <f>'Regions By Outlet Data'!J19</f>
        <v>1.1986027662994303</v>
      </c>
    </row>
    <row r="14" spans="2:22">
      <c r="B14" s="440" t="str">
        <f>'HOME PAGE'!H6</f>
        <v>LATEST 52 WEEKS ENDING 06-16-2024</v>
      </c>
      <c r="C14" s="34" t="s">
        <v>401</v>
      </c>
      <c r="D14" s="8">
        <f>'Regions By Outlet Data'!C49</f>
        <v>345865557.20673901</v>
      </c>
      <c r="E14" s="5">
        <f>'Regions By Outlet Data'!D49</f>
        <v>-3334825.0574258566</v>
      </c>
      <c r="F14" s="7">
        <f>'Regions By Outlet Data'!E49</f>
        <v>-9.5498894812294666E-3</v>
      </c>
      <c r="G14" s="10">
        <f>'Regions By Outlet Data'!F49</f>
        <v>2029693199.7164757</v>
      </c>
      <c r="H14" s="6">
        <f>'Regions By Outlet Data'!G49</f>
        <v>-4810637.9311304092</v>
      </c>
      <c r="I14" s="12">
        <f>'Regions By Outlet Data'!H49</f>
        <v>-2.3645263489366066E-3</v>
      </c>
      <c r="J14" s="36">
        <f>'Regions By Outlet Data'!I49</f>
        <v>83.613905466608216</v>
      </c>
      <c r="K14" s="26">
        <f>'Regions By Outlet Data'!J49</f>
        <v>0.6057670924915044</v>
      </c>
      <c r="M14" s="440" t="str">
        <f>'HOME PAGE'!H6</f>
        <v>LATEST 52 WEEKS ENDING 06-16-2024</v>
      </c>
      <c r="N14" s="34" t="s">
        <v>392</v>
      </c>
      <c r="O14" s="8">
        <f>'Regions By Outlet Data'!C57</f>
        <v>335652267.55028504</v>
      </c>
      <c r="P14" s="5">
        <f>'Regions By Outlet Data'!D57</f>
        <v>-1887187.4648948908</v>
      </c>
      <c r="Q14" s="7">
        <f>'Regions By Outlet Data'!E57</f>
        <v>-5.5910129522784811E-3</v>
      </c>
      <c r="R14" s="10">
        <f>'Regions By Outlet Data'!F57</f>
        <v>1926589061.0361576</v>
      </c>
      <c r="S14" s="6">
        <f>'Regions By Outlet Data'!G57</f>
        <v>4253807.8081183434</v>
      </c>
      <c r="T14" s="12">
        <f>'Regions By Outlet Data'!H57</f>
        <v>2.2128334799953494E-3</v>
      </c>
      <c r="U14" s="36">
        <f>'Regions By Outlet Data'!I57</f>
        <v>85.467728796650817</v>
      </c>
      <c r="V14" s="26">
        <f>'Regions By Outlet Data'!J57</f>
        <v>0.4876632967792176</v>
      </c>
    </row>
    <row r="15" spans="2:22">
      <c r="B15" s="441"/>
      <c r="C15" s="32" t="s">
        <v>402</v>
      </c>
      <c r="D15" s="9">
        <f>'Regions By Outlet Data'!C50</f>
        <v>569479446.93341279</v>
      </c>
      <c r="E15" s="2">
        <f>'Regions By Outlet Data'!D50</f>
        <v>-6050254.2025111914</v>
      </c>
      <c r="F15" s="4">
        <f>'Regions By Outlet Data'!E50</f>
        <v>-1.0512496906015092E-2</v>
      </c>
      <c r="G15" s="11">
        <f>'Regions By Outlet Data'!F50</f>
        <v>2381879648.4779797</v>
      </c>
      <c r="H15" s="3">
        <f>'Regions By Outlet Data'!G50</f>
        <v>-91226022.916980267</v>
      </c>
      <c r="I15" s="13">
        <f>'Regions By Outlet Data'!H50</f>
        <v>-3.6887232103399795E-2</v>
      </c>
      <c r="J15" s="37">
        <f>'Regions By Outlet Data'!I50</f>
        <v>112.84250878030568</v>
      </c>
      <c r="K15" s="27">
        <f>'Regions By Outlet Data'!J50</f>
        <v>-0.27646235963329957</v>
      </c>
      <c r="M15" s="441"/>
      <c r="N15" s="32" t="s">
        <v>393</v>
      </c>
      <c r="O15" s="9">
        <f>'Regions By Outlet Data'!C58</f>
        <v>545840706.1191237</v>
      </c>
      <c r="P15" s="2">
        <f>'Regions By Outlet Data'!D58</f>
        <v>-3176853.8041027784</v>
      </c>
      <c r="Q15" s="4">
        <f>'Regions By Outlet Data'!E58</f>
        <v>-5.7864338702518425E-3</v>
      </c>
      <c r="R15" s="11">
        <f>'Regions By Outlet Data'!F58</f>
        <v>2163952149.9225864</v>
      </c>
      <c r="S15" s="3">
        <f>'Regions By Outlet Data'!G58</f>
        <v>-74702537.289916515</v>
      </c>
      <c r="T15" s="13">
        <f>'Regions By Outlet Data'!H58</f>
        <v>-3.3369388194002168E-2</v>
      </c>
      <c r="U15" s="37">
        <f>'Regions By Outlet Data'!I58</f>
        <v>113.92052625515228</v>
      </c>
      <c r="V15" s="27">
        <f>'Regions By Outlet Data'!J58</f>
        <v>-0.36743714608357436</v>
      </c>
    </row>
    <row r="16" spans="2:22">
      <c r="B16" s="441"/>
      <c r="C16" s="32" t="s">
        <v>403</v>
      </c>
      <c r="D16" s="9">
        <f>'Regions By Outlet Data'!C51</f>
        <v>467287801.74881005</v>
      </c>
      <c r="E16" s="2">
        <f>'Regions By Outlet Data'!D51</f>
        <v>-1126691.8011921644</v>
      </c>
      <c r="F16" s="4">
        <f>'Regions By Outlet Data'!E51</f>
        <v>-2.4053307843940413E-3</v>
      </c>
      <c r="G16" s="11">
        <f>'Regions By Outlet Data'!F51</f>
        <v>2202781520.2595062</v>
      </c>
      <c r="H16" s="3">
        <f>'Regions By Outlet Data'!G51</f>
        <v>-86008895.628695965</v>
      </c>
      <c r="I16" s="13">
        <f>'Regions By Outlet Data'!H51</f>
        <v>-3.7578318675071359E-2</v>
      </c>
      <c r="J16" s="37">
        <f>'Regions By Outlet Data'!I51</f>
        <v>108.01465103269214</v>
      </c>
      <c r="K16" s="27">
        <f>'Regions By Outlet Data'!J51</f>
        <v>0.35639659978143357</v>
      </c>
      <c r="M16" s="441"/>
      <c r="N16" s="32" t="s">
        <v>394</v>
      </c>
      <c r="O16" s="9">
        <f>'Regions By Outlet Data'!C59</f>
        <v>446344453.01116878</v>
      </c>
      <c r="P16" s="2">
        <f>'Regions By Outlet Data'!D59</f>
        <v>987529.302546978</v>
      </c>
      <c r="Q16" s="4">
        <f>'Regions By Outlet Data'!E59</f>
        <v>2.2173884585054227E-3</v>
      </c>
      <c r="R16" s="11">
        <f>'Regions By Outlet Data'!F59</f>
        <v>2012477945.7934318</v>
      </c>
      <c r="S16" s="3">
        <f>'Regions By Outlet Data'!G59</f>
        <v>-71003602.305811167</v>
      </c>
      <c r="T16" s="13">
        <f>'Regions By Outlet Data'!H59</f>
        <v>-3.4079304599835616E-2</v>
      </c>
      <c r="U16" s="37">
        <f>'Regions By Outlet Data'!I59</f>
        <v>108.67002038765254</v>
      </c>
      <c r="V16" s="27">
        <f>'Regions By Outlet Data'!J59</f>
        <v>0.25941466502159471</v>
      </c>
    </row>
    <row r="17" spans="2:22">
      <c r="B17" s="441"/>
      <c r="C17" s="32" t="s">
        <v>404</v>
      </c>
      <c r="D17" s="9">
        <f>'Regions By Outlet Data'!C52</f>
        <v>556011690.92970479</v>
      </c>
      <c r="E17" s="2">
        <f>'Regions By Outlet Data'!D52</f>
        <v>-5844333.4704353809</v>
      </c>
      <c r="F17" s="4">
        <f>'Regions By Outlet Data'!E52</f>
        <v>-1.0401834663382001E-2</v>
      </c>
      <c r="G17" s="11">
        <f>'Regions By Outlet Data'!F52</f>
        <v>3199783343.4754705</v>
      </c>
      <c r="H17" s="3">
        <f>'Regions By Outlet Data'!G52</f>
        <v>-61331154.676251888</v>
      </c>
      <c r="I17" s="13">
        <f>'Regions By Outlet Data'!H52</f>
        <v>-1.8806808135995251E-2</v>
      </c>
      <c r="J17" s="37">
        <f>'Regions By Outlet Data'!I52</f>
        <v>91.512528679066648</v>
      </c>
      <c r="K17" s="27">
        <f>'Regions By Outlet Data'!J52</f>
        <v>0.11479737788647526</v>
      </c>
      <c r="M17" s="441"/>
      <c r="N17" s="32" t="s">
        <v>395</v>
      </c>
      <c r="O17" s="9">
        <f>'Regions By Outlet Data'!C60</f>
        <v>499581737.17224765</v>
      </c>
      <c r="P17" s="2">
        <f>'Regions By Outlet Data'!D60</f>
        <v>-2034887.1633841991</v>
      </c>
      <c r="Q17" s="4">
        <f>'Regions By Outlet Data'!E60</f>
        <v>-4.0566581422202931E-3</v>
      </c>
      <c r="R17" s="11">
        <f>'Regions By Outlet Data'!F60</f>
        <v>2795469239.4505901</v>
      </c>
      <c r="S17" s="3">
        <f>'Regions By Outlet Data'!G60</f>
        <v>-41622453.693453312</v>
      </c>
      <c r="T17" s="13">
        <f>'Regions By Outlet Data'!H60</f>
        <v>-1.4670817229501533E-2</v>
      </c>
      <c r="U17" s="37">
        <f>'Regions By Outlet Data'!I60</f>
        <v>86.60531993424064</v>
      </c>
      <c r="V17" s="27">
        <f>'Regions By Outlet Data'!J60</f>
        <v>0.18241739743741903</v>
      </c>
    </row>
    <row r="18" spans="2:22">
      <c r="B18" s="441"/>
      <c r="C18" s="32" t="s">
        <v>405</v>
      </c>
      <c r="D18" s="9">
        <f>'Regions By Outlet Data'!C53</f>
        <v>287777660.6847651</v>
      </c>
      <c r="E18" s="2">
        <f>'Regions By Outlet Data'!D53</f>
        <v>-2905863.4670982361</v>
      </c>
      <c r="F18" s="4">
        <f>'Regions By Outlet Data'!E53</f>
        <v>-9.99665693326365E-3</v>
      </c>
      <c r="G18" s="11">
        <f>'Regions By Outlet Data'!F53</f>
        <v>1376958964.0387788</v>
      </c>
      <c r="H18" s="3">
        <f>'Regions By Outlet Data'!G53</f>
        <v>-52541777.100664377</v>
      </c>
      <c r="I18" s="13">
        <f>'Regions By Outlet Data'!H53</f>
        <v>-3.6755333934828015E-2</v>
      </c>
      <c r="J18" s="37">
        <f>'Regions By Outlet Data'!I53</f>
        <v>123.74367014341479</v>
      </c>
      <c r="K18" s="27">
        <f>'Regions By Outlet Data'!J53</f>
        <v>-0.53743840312520774</v>
      </c>
      <c r="M18" s="441"/>
      <c r="N18" s="32" t="s">
        <v>396</v>
      </c>
      <c r="O18" s="9">
        <f>'Regions By Outlet Data'!C61</f>
        <v>271741155.64089119</v>
      </c>
      <c r="P18" s="2">
        <f>'Regions By Outlet Data'!D61</f>
        <v>-1048490.6877455711</v>
      </c>
      <c r="Q18" s="4">
        <f>'Regions By Outlet Data'!E61</f>
        <v>-3.8435868144439294E-3</v>
      </c>
      <c r="R18" s="11">
        <f>'Regions By Outlet Data'!F61</f>
        <v>1219586818.3648252</v>
      </c>
      <c r="S18" s="3">
        <f>'Regions By Outlet Data'!G61</f>
        <v>-42100389.616176128</v>
      </c>
      <c r="T18" s="13">
        <f>'Regions By Outlet Data'!H61</f>
        <v>-3.3368325643522004E-2</v>
      </c>
      <c r="U18" s="37">
        <f>'Regions By Outlet Data'!I61</f>
        <v>123.07298008874581</v>
      </c>
      <c r="V18" s="27">
        <f>'Regions By Outlet Data'!J61</f>
        <v>-0.45323578658577901</v>
      </c>
    </row>
    <row r="19" spans="2:22">
      <c r="B19" s="441"/>
      <c r="C19" s="32" t="s">
        <v>406</v>
      </c>
      <c r="D19" s="9">
        <f>'Regions By Outlet Data'!C54</f>
        <v>373302401.67368132</v>
      </c>
      <c r="E19" s="2">
        <f>'Regions By Outlet Data'!D54</f>
        <v>-192276.65030759573</v>
      </c>
      <c r="F19" s="4">
        <f>'Regions By Outlet Data'!E54</f>
        <v>-5.1480425683817876E-4</v>
      </c>
      <c r="G19" s="11">
        <f>'Regions By Outlet Data'!F54</f>
        <v>1860349680.1593604</v>
      </c>
      <c r="H19" s="3">
        <f>'Regions By Outlet Data'!G54</f>
        <v>-53893003.301642418</v>
      </c>
      <c r="I19" s="13">
        <f>'Regions By Outlet Data'!H54</f>
        <v>-2.8153694287185366E-2</v>
      </c>
      <c r="J19" s="37">
        <f>'Regions By Outlet Data'!I54</f>
        <v>84.340827534616551</v>
      </c>
      <c r="K19" s="27">
        <f>'Regions By Outlet Data'!J54</f>
        <v>0.43728864812132429</v>
      </c>
      <c r="M19" s="441"/>
      <c r="N19" s="32" t="s">
        <v>397</v>
      </c>
      <c r="O19" s="9">
        <f>'Regions By Outlet Data'!C62</f>
        <v>355515669.69140327</v>
      </c>
      <c r="P19" s="2">
        <f>'Regions By Outlet Data'!D62</f>
        <v>2305364.0163965821</v>
      </c>
      <c r="Q19" s="4">
        <f>'Regions By Outlet Data'!E62</f>
        <v>6.5268877474876884E-3</v>
      </c>
      <c r="R19" s="11">
        <f>'Regions By Outlet Data'!F62</f>
        <v>1689475037.4700122</v>
      </c>
      <c r="S19" s="3">
        <f>'Regions By Outlet Data'!G62</f>
        <v>-39129740.104021311</v>
      </c>
      <c r="T19" s="13">
        <f>'Regions By Outlet Data'!H62</f>
        <v>-2.2636603005886026E-2</v>
      </c>
      <c r="U19" s="37">
        <f>'Regions By Outlet Data'!I62</f>
        <v>84.601332867551406</v>
      </c>
      <c r="V19" s="27">
        <f>'Regions By Outlet Data'!J62</f>
        <v>0.56331891224890285</v>
      </c>
    </row>
    <row r="20" spans="2:22">
      <c r="B20" s="441"/>
      <c r="C20" s="32" t="s">
        <v>407</v>
      </c>
      <c r="D20" s="9">
        <f>'Regions By Outlet Data'!C55</f>
        <v>494736255.28985405</v>
      </c>
      <c r="E20" s="2">
        <f>'Regions By Outlet Data'!D55</f>
        <v>-54649.928679347038</v>
      </c>
      <c r="F20" s="4">
        <f>'Regions By Outlet Data'!E55</f>
        <v>-1.1045055214830577E-4</v>
      </c>
      <c r="G20" s="11">
        <f>'Regions By Outlet Data'!F55</f>
        <v>2585396494.0724068</v>
      </c>
      <c r="H20" s="3">
        <f>'Regions By Outlet Data'!G55</f>
        <v>-66252613.778802872</v>
      </c>
      <c r="I20" s="13">
        <f>'Regions By Outlet Data'!H55</f>
        <v>-2.4985437772530671E-2</v>
      </c>
      <c r="J20" s="37">
        <f>'Regions By Outlet Data'!I55</f>
        <v>101.17276632074032</v>
      </c>
      <c r="K20" s="27">
        <f>'Regions By Outlet Data'!J55</f>
        <v>0.56526052140044669</v>
      </c>
      <c r="M20" s="441"/>
      <c r="N20" s="32" t="s">
        <v>398</v>
      </c>
      <c r="O20" s="9">
        <f>'Regions By Outlet Data'!C63</f>
        <v>477493810.36058027</v>
      </c>
      <c r="P20" s="2">
        <f>'Regions By Outlet Data'!D63</f>
        <v>2428281.1728711724</v>
      </c>
      <c r="Q20" s="4">
        <f>'Regions By Outlet Data'!E63</f>
        <v>5.1114657319447478E-3</v>
      </c>
      <c r="R20" s="11">
        <f>'Regions By Outlet Data'!F63</f>
        <v>2393223304.5199237</v>
      </c>
      <c r="S20" s="3">
        <f>'Regions By Outlet Data'!G63</f>
        <v>-47023676.054317951</v>
      </c>
      <c r="T20" s="13">
        <f>'Regions By Outlet Data'!H63</f>
        <v>-1.927004783886764E-2</v>
      </c>
      <c r="U20" s="37">
        <f>'Regions By Outlet Data'!I63</f>
        <v>102.84874996155608</v>
      </c>
      <c r="V20" s="27">
        <f>'Regions By Outlet Data'!J63</f>
        <v>0.54094984982927485</v>
      </c>
    </row>
    <row r="21" spans="2:22" ht="15" thickBot="1">
      <c r="B21" s="442"/>
      <c r="C21" s="33" t="s">
        <v>408</v>
      </c>
      <c r="D21" s="101">
        <f>'Regions By Outlet Data'!C56</f>
        <v>426129423.17568976</v>
      </c>
      <c r="E21" s="102">
        <f>'Regions By Outlet Data'!D56</f>
        <v>-662524.52695810795</v>
      </c>
      <c r="F21" s="103">
        <f>'Regions By Outlet Data'!E56</f>
        <v>-1.5523360516157122E-3</v>
      </c>
      <c r="G21" s="104">
        <f>'Regions By Outlet Data'!F56</f>
        <v>2021468296.0425448</v>
      </c>
      <c r="H21" s="105">
        <f>'Regions By Outlet Data'!G56</f>
        <v>-36074018.015494108</v>
      </c>
      <c r="I21" s="106">
        <f>'Regions By Outlet Data'!H56</f>
        <v>-1.7532576496250146E-2</v>
      </c>
      <c r="J21" s="107">
        <f>'Regions By Outlet Data'!I56</f>
        <v>107.09216141129434</v>
      </c>
      <c r="K21" s="108">
        <f>'Regions By Outlet Data'!J56</f>
        <v>0.44454202377096408</v>
      </c>
      <c r="M21" s="442"/>
      <c r="N21" s="33" t="s">
        <v>399</v>
      </c>
      <c r="O21" s="101">
        <f>'Regions By Outlet Data'!C64</f>
        <v>410350830.69297659</v>
      </c>
      <c r="P21" s="102">
        <f>'Regions By Outlet Data'!D64</f>
        <v>1840924.6536477804</v>
      </c>
      <c r="Q21" s="103">
        <f>'Regions By Outlet Data'!E64</f>
        <v>4.5064382195680406E-3</v>
      </c>
      <c r="R21" s="104">
        <f>'Regions By Outlet Data'!F64</f>
        <v>1864189339.9651024</v>
      </c>
      <c r="S21" s="105">
        <f>'Regions By Outlet Data'!G64</f>
        <v>-23919257.862863064</v>
      </c>
      <c r="T21" s="106">
        <f>'Regions By Outlet Data'!H64</f>
        <v>-1.2668369759228469E-2</v>
      </c>
      <c r="U21" s="107">
        <f>'Regions By Outlet Data'!I64</f>
        <v>108.62076635870721</v>
      </c>
      <c r="V21" s="108">
        <f>'Regions By Outlet Data'!J64</f>
        <v>0.50622909838575936</v>
      </c>
    </row>
    <row r="22" spans="2:22">
      <c r="B22" s="440" t="str">
        <f>'HOME PAGE'!H7</f>
        <v>YTD ENDING 06-16-2024</v>
      </c>
      <c r="C22" s="31" t="s">
        <v>401</v>
      </c>
      <c r="D22" s="8">
        <f>'Regions By Outlet Data'!C94</f>
        <v>158223181.59174442</v>
      </c>
      <c r="E22" s="5">
        <f>'Regions By Outlet Data'!D94</f>
        <v>-220166.67457127571</v>
      </c>
      <c r="F22" s="7">
        <f>'Regions By Outlet Data'!E94</f>
        <v>-1.3895608555381817E-3</v>
      </c>
      <c r="G22" s="10">
        <f>'Regions By Outlet Data'!F94</f>
        <v>929530312.98787427</v>
      </c>
      <c r="H22" s="6">
        <f>'Regions By Outlet Data'!G94</f>
        <v>14115336.471644521</v>
      </c>
      <c r="I22" s="12">
        <f>'Regions By Outlet Data'!H94</f>
        <v>1.5419604041614961E-2</v>
      </c>
      <c r="J22" s="36">
        <f>'Regions By Outlet Data'!I94</f>
        <v>83.332422291125809</v>
      </c>
      <c r="K22" s="26">
        <f>'Regions By Outlet Data'!J94</f>
        <v>0.67413163510742891</v>
      </c>
      <c r="M22" s="440" t="str">
        <f>'HOME PAGE'!H7</f>
        <v>YTD ENDING 06-16-2024</v>
      </c>
      <c r="N22" s="31" t="s">
        <v>392</v>
      </c>
      <c r="O22" s="8">
        <f>'Regions By Outlet Data'!C102</f>
        <v>153776021.85327095</v>
      </c>
      <c r="P22" s="5">
        <f>'Regions By Outlet Data'!D102</f>
        <v>423369.41135594249</v>
      </c>
      <c r="Q22" s="7">
        <f>'Regions By Outlet Data'!E102</f>
        <v>2.7607570173349368E-3</v>
      </c>
      <c r="R22" s="10">
        <f>'Regions By Outlet Data'!F102</f>
        <v>884238185.17990291</v>
      </c>
      <c r="S22" s="6">
        <f>'Regions By Outlet Data'!G102</f>
        <v>18753171.207730055</v>
      </c>
      <c r="T22" s="12">
        <f>'Regions By Outlet Data'!H102</f>
        <v>2.1667817356723185E-2</v>
      </c>
      <c r="U22" s="36">
        <f>'Regions By Outlet Data'!I102</f>
        <v>85.098314203042619</v>
      </c>
      <c r="V22" s="26">
        <f>'Regions By Outlet Data'!J102</f>
        <v>0.52585032514987518</v>
      </c>
    </row>
    <row r="23" spans="2:22">
      <c r="B23" s="441"/>
      <c r="C23" s="32" t="s">
        <v>402</v>
      </c>
      <c r="D23" s="9">
        <f>'Regions By Outlet Data'!C95</f>
        <v>261797066.71839714</v>
      </c>
      <c r="E23" s="2">
        <f>'Regions By Outlet Data'!D95</f>
        <v>-938944.58120822906</v>
      </c>
      <c r="F23" s="4">
        <f>'Regions By Outlet Data'!E95</f>
        <v>-3.5737186408661878E-3</v>
      </c>
      <c r="G23" s="11">
        <f>'Regions By Outlet Data'!F95</f>
        <v>1090095601.0922518</v>
      </c>
      <c r="H23" s="3">
        <f>'Regions By Outlet Data'!G95</f>
        <v>-12830080.023084402</v>
      </c>
      <c r="I23" s="13">
        <f>'Regions By Outlet Data'!H95</f>
        <v>-1.1632769317792975E-2</v>
      </c>
      <c r="J23" s="37">
        <f>'Regions By Outlet Data'!I95</f>
        <v>113.01397584108075</v>
      </c>
      <c r="K23" s="27">
        <f>'Regions By Outlet Data'!J95</f>
        <v>-0.31833725857531192</v>
      </c>
      <c r="M23" s="441"/>
      <c r="N23" s="32" t="s">
        <v>393</v>
      </c>
      <c r="O23" s="9">
        <f>'Regions By Outlet Data'!C103</f>
        <v>251279817.61863214</v>
      </c>
      <c r="P23" s="2">
        <f>'Regions By Outlet Data'!D103</f>
        <v>180482.87787431479</v>
      </c>
      <c r="Q23" s="4">
        <f>'Regions By Outlet Data'!E103</f>
        <v>7.1877083250997261E-4</v>
      </c>
      <c r="R23" s="11">
        <f>'Regions By Outlet Data'!F103</f>
        <v>992763419.27905214</v>
      </c>
      <c r="S23" s="3">
        <f>'Regions By Outlet Data'!G103</f>
        <v>-5602222.0642565489</v>
      </c>
      <c r="T23" s="13">
        <f>'Regions By Outlet Data'!H103</f>
        <v>-5.6113930931344109E-3</v>
      </c>
      <c r="U23" s="37">
        <f>'Regions By Outlet Data'!I103</f>
        <v>113.97600438383222</v>
      </c>
      <c r="V23" s="27">
        <f>'Regions By Outlet Data'!J103</f>
        <v>-0.52386599560503555</v>
      </c>
    </row>
    <row r="24" spans="2:22">
      <c r="B24" s="441"/>
      <c r="C24" s="32" t="s">
        <v>403</v>
      </c>
      <c r="D24" s="9">
        <f>'Regions By Outlet Data'!C96</f>
        <v>214562430.47365668</v>
      </c>
      <c r="E24" s="2">
        <f>'Regions By Outlet Data'!D96</f>
        <v>1386709.6767437458</v>
      </c>
      <c r="F24" s="4">
        <f>'Regions By Outlet Data'!E96</f>
        <v>6.5050075663392673E-3</v>
      </c>
      <c r="G24" s="11">
        <f>'Regions By Outlet Data'!F96</f>
        <v>1002505242.4265695</v>
      </c>
      <c r="H24" s="3">
        <f>'Regions By Outlet Data'!G96</f>
        <v>-16619113.314556122</v>
      </c>
      <c r="I24" s="13">
        <f>'Regions By Outlet Data'!H96</f>
        <v>-1.6307247708225364E-2</v>
      </c>
      <c r="J24" s="37">
        <f>'Regions By Outlet Data'!I96</f>
        <v>108.04995783110975</v>
      </c>
      <c r="K24" s="27">
        <f>'Regions By Outlet Data'!J96</f>
        <v>0.52205032106049032</v>
      </c>
      <c r="M24" s="441"/>
      <c r="N24" s="32" t="s">
        <v>394</v>
      </c>
      <c r="O24" s="9">
        <f>'Regions By Outlet Data'!C104</f>
        <v>205391253.13477093</v>
      </c>
      <c r="P24" s="2">
        <f>'Regions By Outlet Data'!D104</f>
        <v>2376645.2151114941</v>
      </c>
      <c r="Q24" s="4">
        <f>'Regions By Outlet Data'!E104</f>
        <v>1.1706769475682373E-2</v>
      </c>
      <c r="R24" s="11">
        <f>'Regions By Outlet Data'!F104</f>
        <v>918764834.85068572</v>
      </c>
      <c r="S24" s="3">
        <f>'Regions By Outlet Data'!G104</f>
        <v>-9038148.2803413868</v>
      </c>
      <c r="T24" s="13">
        <f>'Regions By Outlet Data'!H104</f>
        <v>-9.7414520589712231E-3</v>
      </c>
      <c r="U24" s="37">
        <f>'Regions By Outlet Data'!I104</f>
        <v>108.67791771096722</v>
      </c>
      <c r="V24" s="27">
        <f>'Regions By Outlet Data'!J104</f>
        <v>0.42589356943767598</v>
      </c>
    </row>
    <row r="25" spans="2:22">
      <c r="B25" s="441"/>
      <c r="C25" s="32" t="s">
        <v>404</v>
      </c>
      <c r="D25" s="9">
        <f>'Regions By Outlet Data'!C97</f>
        <v>255041384.52970514</v>
      </c>
      <c r="E25" s="2">
        <f>'Regions By Outlet Data'!D97</f>
        <v>-1937004.3648017347</v>
      </c>
      <c r="F25" s="4">
        <f>'Regions By Outlet Data'!E97</f>
        <v>-7.5376158016030731E-3</v>
      </c>
      <c r="G25" s="11">
        <f>'Regions By Outlet Data'!F97</f>
        <v>1462737290.0183487</v>
      </c>
      <c r="H25" s="3">
        <f>'Regions By Outlet Data'!G97</f>
        <v>-4045649.1030950546</v>
      </c>
      <c r="I25" s="13">
        <f>'Regions By Outlet Data'!H97</f>
        <v>-2.7581784565330913E-3</v>
      </c>
      <c r="J25" s="37">
        <f>'Regions By Outlet Data'!I97</f>
        <v>91.449216501565203</v>
      </c>
      <c r="K25" s="27">
        <f>'Regions By Outlet Data'!J97</f>
        <v>-0.2938855951077386</v>
      </c>
      <c r="M25" s="441"/>
      <c r="N25" s="32" t="s">
        <v>395</v>
      </c>
      <c r="O25" s="9">
        <f>'Regions By Outlet Data'!C105</f>
        <v>230075865.09178352</v>
      </c>
      <c r="P25" s="2">
        <f>'Regions By Outlet Data'!D105</f>
        <v>362172.98027250171</v>
      </c>
      <c r="Q25" s="4">
        <f>'Regions By Outlet Data'!E105</f>
        <v>1.5766277444911308E-3</v>
      </c>
      <c r="R25" s="11">
        <f>'Regions By Outlet Data'!F105</f>
        <v>1283286704.2995367</v>
      </c>
      <c r="S25" s="3">
        <f>'Regions By Outlet Data'!G105</f>
        <v>7620848.0589432716</v>
      </c>
      <c r="T25" s="13">
        <f>'Regions By Outlet Data'!H105</f>
        <v>5.9740158613338029E-3</v>
      </c>
      <c r="U25" s="37">
        <f>'Regions By Outlet Data'!I105</f>
        <v>86.681982925977749</v>
      </c>
      <c r="V25" s="27">
        <f>'Regions By Outlet Data'!J105</f>
        <v>-1.200550628645658E-2</v>
      </c>
    </row>
    <row r="26" spans="2:22">
      <c r="B26" s="441"/>
      <c r="C26" s="32" t="s">
        <v>405</v>
      </c>
      <c r="D26" s="9">
        <f>'Regions By Outlet Data'!C98</f>
        <v>132371042.66231389</v>
      </c>
      <c r="E26" s="2">
        <f>'Regions By Outlet Data'!D98</f>
        <v>-277557.26605765522</v>
      </c>
      <c r="F26" s="4">
        <f>'Regions By Outlet Data'!E98</f>
        <v>-2.0924251458932274E-3</v>
      </c>
      <c r="G26" s="11">
        <f>'Regions By Outlet Data'!F98</f>
        <v>627907913.31312692</v>
      </c>
      <c r="H26" s="3">
        <f>'Regions By Outlet Data'!G98</f>
        <v>-10762123.916164637</v>
      </c>
      <c r="I26" s="13">
        <f>'Regions By Outlet Data'!H98</f>
        <v>-1.6850835781890425E-2</v>
      </c>
      <c r="J26" s="37">
        <f>'Regions By Outlet Data'!I98</f>
        <v>124.00283192335766</v>
      </c>
      <c r="K26" s="27">
        <f>'Regions By Outlet Data'!J98</f>
        <v>-0.46405200940024827</v>
      </c>
      <c r="M26" s="441"/>
      <c r="N26" s="32" t="s">
        <v>396</v>
      </c>
      <c r="O26" s="9">
        <f>'Regions By Outlet Data'!C106</f>
        <v>125383225.5947476</v>
      </c>
      <c r="P26" s="2">
        <f>'Regions By Outlet Data'!D106</f>
        <v>618993.64512361586</v>
      </c>
      <c r="Q26" s="4">
        <f>'Regions By Outlet Data'!E106</f>
        <v>4.961306902234181E-3</v>
      </c>
      <c r="R26" s="11">
        <f>'Regions By Outlet Data'!F106</f>
        <v>558490162.05628872</v>
      </c>
      <c r="S26" s="3">
        <f>'Regions By Outlet Data'!G106</f>
        <v>-5266005.9496059418</v>
      </c>
      <c r="T26" s="13">
        <f>'Regions By Outlet Data'!H106</f>
        <v>-9.3409283098981194E-3</v>
      </c>
      <c r="U26" s="37">
        <f>'Regions By Outlet Data'!I106</f>
        <v>123.41458704662726</v>
      </c>
      <c r="V26" s="27">
        <f>'Regions By Outlet Data'!J106</f>
        <v>-0.34148782039562775</v>
      </c>
    </row>
    <row r="27" spans="2:22">
      <c r="B27" s="441"/>
      <c r="C27" s="32" t="s">
        <v>406</v>
      </c>
      <c r="D27" s="9">
        <f>'Regions By Outlet Data'!C99</f>
        <v>170589176.47209516</v>
      </c>
      <c r="E27" s="2">
        <f>'Regions By Outlet Data'!D99</f>
        <v>1749020.2419131994</v>
      </c>
      <c r="F27" s="4">
        <f>'Regions By Outlet Data'!E99</f>
        <v>1.0359029990050101E-2</v>
      </c>
      <c r="G27" s="11">
        <f>'Regions By Outlet Data'!F99</f>
        <v>849217332.1237694</v>
      </c>
      <c r="H27" s="3">
        <f>'Regions By Outlet Data'!G99</f>
        <v>316855.48196172714</v>
      </c>
      <c r="I27" s="13">
        <f>'Regions By Outlet Data'!H99</f>
        <v>3.7325398050803998E-4</v>
      </c>
      <c r="J27" s="37">
        <f>'Regions By Outlet Data'!I99</f>
        <v>83.965570962689455</v>
      </c>
      <c r="K27" s="27">
        <f>'Regions By Outlet Data'!J99</f>
        <v>0.72442489525055009</v>
      </c>
      <c r="M27" s="441"/>
      <c r="N27" s="32" t="s">
        <v>397</v>
      </c>
      <c r="O27" s="9">
        <f>'Regions By Outlet Data'!C107</f>
        <v>163006761.03842255</v>
      </c>
      <c r="P27" s="2">
        <f>'Regions By Outlet Data'!D107</f>
        <v>2972994.2361109257</v>
      </c>
      <c r="Q27" s="4">
        <f>'Regions By Outlet Data'!E107</f>
        <v>1.8577293376987374E-2</v>
      </c>
      <c r="R27" s="11">
        <f>'Regions By Outlet Data'!F107</f>
        <v>774912910.13685715</v>
      </c>
      <c r="S27" s="3">
        <f>'Regions By Outlet Data'!G107</f>
        <v>7996692.9518594742</v>
      </c>
      <c r="T27" s="13">
        <f>'Regions By Outlet Data'!H107</f>
        <v>1.0427075047665199E-2</v>
      </c>
      <c r="U27" s="37">
        <f>'Regions By Outlet Data'!I107</f>
        <v>84.303155989099722</v>
      </c>
      <c r="V27" s="27">
        <f>'Regions By Outlet Data'!J107</f>
        <v>0.89678685304210148</v>
      </c>
    </row>
    <row r="28" spans="2:22">
      <c r="B28" s="441"/>
      <c r="C28" s="32" t="s">
        <v>407</v>
      </c>
      <c r="D28" s="9">
        <f>'Regions By Outlet Data'!C100</f>
        <v>227964316.90111309</v>
      </c>
      <c r="E28" s="2">
        <f>'Regions By Outlet Data'!D100</f>
        <v>2037241.0521844625</v>
      </c>
      <c r="F28" s="4">
        <f>'Regions By Outlet Data'!E100</f>
        <v>9.0172505642781425E-3</v>
      </c>
      <c r="G28" s="11">
        <f>'Regions By Outlet Data'!F100</f>
        <v>1185073087.5685439</v>
      </c>
      <c r="H28" s="3">
        <f>'Regions By Outlet Data'!G100</f>
        <v>-13270563.971483946</v>
      </c>
      <c r="I28" s="13">
        <f>'Regions By Outlet Data'!H100</f>
        <v>-1.1074088767800071E-2</v>
      </c>
      <c r="J28" s="37">
        <f>'Regions By Outlet Data'!I100</f>
        <v>101.56158239428569</v>
      </c>
      <c r="K28" s="27">
        <f>'Regions By Outlet Data'!J100</f>
        <v>0.74234678088949124</v>
      </c>
      <c r="M28" s="441"/>
      <c r="N28" s="32" t="s">
        <v>398</v>
      </c>
      <c r="O28" s="9">
        <f>'Regions By Outlet Data'!C108</f>
        <v>220454458.68957138</v>
      </c>
      <c r="P28" s="2">
        <f>'Regions By Outlet Data'!D108</f>
        <v>2884332.5939414203</v>
      </c>
      <c r="Q28" s="4">
        <f>'Regions By Outlet Data'!E108</f>
        <v>1.3257024968003427E-2</v>
      </c>
      <c r="R28" s="11">
        <f>'Regions By Outlet Data'!F108</f>
        <v>1100822728.004246</v>
      </c>
      <c r="S28" s="3">
        <f>'Regions By Outlet Data'!G108</f>
        <v>-4426072.2994983196</v>
      </c>
      <c r="T28" s="13">
        <f>'Regions By Outlet Data'!H108</f>
        <v>-4.0045936247856111E-3</v>
      </c>
      <c r="U28" s="37">
        <f>'Regions By Outlet Data'!I108</f>
        <v>103.19767561890913</v>
      </c>
      <c r="V28" s="27">
        <f>'Regions By Outlet Data'!J108</f>
        <v>0.56168813615093427</v>
      </c>
    </row>
    <row r="29" spans="2:22" ht="15" thickBot="1">
      <c r="B29" s="442"/>
      <c r="C29" s="76" t="s">
        <v>408</v>
      </c>
      <c r="D29" s="101">
        <f>'Regions By Outlet Data'!C101</f>
        <v>195456702.8441239</v>
      </c>
      <c r="E29" s="102">
        <f>'Regions By Outlet Data'!D101</f>
        <v>849855.11475217342</v>
      </c>
      <c r="F29" s="103">
        <f>'Regions By Outlet Data'!E101</f>
        <v>4.3670360250324634E-3</v>
      </c>
      <c r="G29" s="104">
        <f>'Regions By Outlet Data'!F101</f>
        <v>920637999.59984827</v>
      </c>
      <c r="H29" s="105">
        <f>'Regions By Outlet Data'!G101</f>
        <v>3761243.5911141634</v>
      </c>
      <c r="I29" s="106">
        <f>'Regions By Outlet Data'!H101</f>
        <v>4.102234642186015E-3</v>
      </c>
      <c r="J29" s="107">
        <f>'Regions By Outlet Data'!I101</f>
        <v>107.01371208272982</v>
      </c>
      <c r="K29" s="108">
        <f>'Regions By Outlet Data'!J101</f>
        <v>0.29034678001036696</v>
      </c>
      <c r="M29" s="442"/>
      <c r="N29" s="33" t="s">
        <v>399</v>
      </c>
      <c r="O29" s="101">
        <f>'Regions By Outlet Data'!C109</f>
        <v>188625526.89913926</v>
      </c>
      <c r="P29" s="102">
        <f>'Regions By Outlet Data'!D109</f>
        <v>1996721.9769879878</v>
      </c>
      <c r="Q29" s="103">
        <f>'Regions By Outlet Data'!E109</f>
        <v>1.0698894941865395E-2</v>
      </c>
      <c r="R29" s="104">
        <f>'Regions By Outlet Data'!F109</f>
        <v>851912146.42163312</v>
      </c>
      <c r="S29" s="105">
        <f>'Regions By Outlet Data'!G109</f>
        <v>11282257.75252521</v>
      </c>
      <c r="T29" s="106">
        <f>'Regions By Outlet Data'!H109</f>
        <v>1.3421195111664865E-2</v>
      </c>
      <c r="U29" s="107">
        <f>'Regions By Outlet Data'!I109</f>
        <v>108.51200021796343</v>
      </c>
      <c r="V29" s="108">
        <f>'Regions By Outlet Data'!J109</f>
        <v>0.31745864960903702</v>
      </c>
    </row>
    <row r="30" spans="2:22">
      <c r="N30" s="20"/>
      <c r="Q30" s="20"/>
      <c r="T30" s="20"/>
      <c r="U30" s="20"/>
      <c r="V30" s="20"/>
    </row>
    <row r="31" spans="2:22" ht="23.5">
      <c r="B31" s="443" t="s">
        <v>139</v>
      </c>
      <c r="C31" s="443"/>
      <c r="D31" s="443"/>
      <c r="E31" s="443"/>
      <c r="F31" s="443"/>
      <c r="G31" s="443"/>
      <c r="H31" s="443"/>
      <c r="I31" s="443"/>
      <c r="J31" s="443"/>
      <c r="K31" s="443"/>
      <c r="M31" s="443" t="s">
        <v>139</v>
      </c>
      <c r="N31" s="443"/>
      <c r="O31" s="443"/>
      <c r="P31" s="443"/>
      <c r="Q31" s="443"/>
      <c r="R31" s="443"/>
      <c r="S31" s="443"/>
      <c r="T31" s="443"/>
      <c r="U31" s="443"/>
      <c r="V31" s="443"/>
    </row>
    <row r="32" spans="2:22" ht="15" thickBot="1">
      <c r="B32" s="444" t="s">
        <v>317</v>
      </c>
      <c r="C32" s="444"/>
      <c r="D32" s="444"/>
      <c r="E32" s="444"/>
      <c r="F32" s="444"/>
      <c r="G32" s="444"/>
      <c r="H32" s="444"/>
      <c r="I32" s="444"/>
      <c r="J32" s="444"/>
      <c r="K32" s="444"/>
      <c r="M32" s="444" t="s">
        <v>318</v>
      </c>
      <c r="N32" s="444"/>
      <c r="O32" s="444"/>
      <c r="P32" s="444"/>
      <c r="Q32" s="444"/>
      <c r="R32" s="444"/>
      <c r="S32" s="444"/>
      <c r="T32" s="444"/>
      <c r="U32" s="444"/>
      <c r="V32" s="444"/>
    </row>
    <row r="33" spans="2:22" ht="21" customHeight="1">
      <c r="B33" s="25"/>
      <c r="C33" s="434"/>
      <c r="D33" s="435" t="s">
        <v>76</v>
      </c>
      <c r="E33" s="436"/>
      <c r="F33" s="437"/>
      <c r="G33" s="438" t="s">
        <v>21</v>
      </c>
      <c r="H33" s="436"/>
      <c r="I33" s="439"/>
      <c r="J33" s="445" t="s">
        <v>26</v>
      </c>
      <c r="K33" s="446"/>
      <c r="M33" s="25"/>
      <c r="N33" s="434"/>
      <c r="O33" s="435" t="s">
        <v>76</v>
      </c>
      <c r="P33" s="436"/>
      <c r="Q33" s="437"/>
      <c r="R33" s="438" t="s">
        <v>21</v>
      </c>
      <c r="S33" s="436"/>
      <c r="T33" s="439"/>
      <c r="U33" s="435" t="s">
        <v>26</v>
      </c>
      <c r="V33" s="437"/>
    </row>
    <row r="34" spans="2:22" ht="29.5" thickBot="1">
      <c r="B34" s="25"/>
      <c r="C34" s="434"/>
      <c r="D34" s="28" t="s">
        <v>18</v>
      </c>
      <c r="E34" s="29" t="s">
        <v>24</v>
      </c>
      <c r="F34" s="23" t="s">
        <v>25</v>
      </c>
      <c r="G34" s="30" t="s">
        <v>18</v>
      </c>
      <c r="H34" s="29" t="s">
        <v>24</v>
      </c>
      <c r="I34" s="35" t="s">
        <v>25</v>
      </c>
      <c r="J34" s="28" t="s">
        <v>18</v>
      </c>
      <c r="K34" s="23" t="s">
        <v>23</v>
      </c>
      <c r="M34" s="25"/>
      <c r="N34" s="434"/>
      <c r="O34" s="28" t="s">
        <v>18</v>
      </c>
      <c r="P34" s="29" t="s">
        <v>24</v>
      </c>
      <c r="Q34" s="23" t="s">
        <v>25</v>
      </c>
      <c r="R34" s="30" t="s">
        <v>18</v>
      </c>
      <c r="S34" s="29" t="s">
        <v>24</v>
      </c>
      <c r="T34" s="35" t="s">
        <v>25</v>
      </c>
      <c r="U34" s="28" t="s">
        <v>18</v>
      </c>
      <c r="V34" s="23" t="s">
        <v>23</v>
      </c>
    </row>
    <row r="35" spans="2:22">
      <c r="B35" s="440" t="str">
        <f>'HOME PAGE'!H5</f>
        <v>4 WEEKS ENDING 06-16-2024</v>
      </c>
      <c r="C35" s="34" t="s">
        <v>27</v>
      </c>
      <c r="D35" s="8">
        <f>'Regions By Outlet Data'!C20</f>
        <v>12968769.106305478</v>
      </c>
      <c r="E35" s="5">
        <f>'Regions By Outlet Data'!D20</f>
        <v>-483400.74390670098</v>
      </c>
      <c r="F35" s="7">
        <f>'Regions By Outlet Data'!E20</f>
        <v>-3.593477849962446E-2</v>
      </c>
      <c r="G35" s="10">
        <f>'Regions By Outlet Data'!F20</f>
        <v>83952722.161785632</v>
      </c>
      <c r="H35" s="6">
        <f>'Regions By Outlet Data'!G20</f>
        <v>1140193.0968959033</v>
      </c>
      <c r="I35" s="12">
        <f>'Regions By Outlet Data'!H20</f>
        <v>1.3768364639636569E-2</v>
      </c>
      <c r="J35" s="36">
        <f>'Regions By Outlet Data'!I20</f>
        <v>82.917278055515936</v>
      </c>
      <c r="K35" s="26">
        <f>'Regions By Outlet Data'!J20</f>
        <v>-1.6874361202746115</v>
      </c>
      <c r="M35" s="431" t="str">
        <f>'HOME PAGE'!H5</f>
        <v>4 WEEKS ENDING 06-16-2024</v>
      </c>
      <c r="N35" s="34" t="s">
        <v>44</v>
      </c>
      <c r="O35" s="8">
        <f>'Regions By Outlet Data'!C28</f>
        <v>163818.76258081265</v>
      </c>
      <c r="P35" s="5">
        <f>'Regions By Outlet Data'!D28</f>
        <v>-20201.609866054758</v>
      </c>
      <c r="Q35" s="7">
        <f>'Regions By Outlet Data'!E28</f>
        <v>-0.1097792032340746</v>
      </c>
      <c r="R35" s="10">
        <f>'Regions By Outlet Data'!F28</f>
        <v>1213462.8707193481</v>
      </c>
      <c r="S35" s="6">
        <f>'Regions By Outlet Data'!G28</f>
        <v>-53568.019867770141</v>
      </c>
      <c r="T35" s="12">
        <f>'Regions By Outlet Data'!H28</f>
        <v>-4.227838505417001E-2</v>
      </c>
      <c r="U35" s="36">
        <f>'Regions By Outlet Data'!I28</f>
        <v>92.572535855666032</v>
      </c>
      <c r="V35" s="26">
        <f>'Regions By Outlet Data'!J28</f>
        <v>6.2400328584393634</v>
      </c>
    </row>
    <row r="36" spans="2:22">
      <c r="B36" s="441"/>
      <c r="C36" s="32" t="s">
        <v>28</v>
      </c>
      <c r="D36" s="9">
        <f>'Regions By Outlet Data'!C21</f>
        <v>24770783.131119553</v>
      </c>
      <c r="E36" s="2">
        <f>'Regions By Outlet Data'!D21</f>
        <v>-412786.72504967079</v>
      </c>
      <c r="F36" s="4">
        <f>'Regions By Outlet Data'!E21</f>
        <v>-1.6391112435894403E-2</v>
      </c>
      <c r="G36" s="11">
        <f>'Regions By Outlet Data'!F21</f>
        <v>99942638.959069654</v>
      </c>
      <c r="H36" s="3">
        <f>'Regions By Outlet Data'!G21</f>
        <v>-1113396.3230546862</v>
      </c>
      <c r="I36" s="13">
        <f>'Regions By Outlet Data'!H21</f>
        <v>-1.1017613346361248E-2</v>
      </c>
      <c r="J36" s="37">
        <f>'Regions By Outlet Data'!I21</f>
        <v>129.81040367927835</v>
      </c>
      <c r="K36" s="27">
        <f>'Regions By Outlet Data'!J21</f>
        <v>-1.0012757190935417E-2</v>
      </c>
      <c r="M36" s="432"/>
      <c r="N36" s="32" t="s">
        <v>45</v>
      </c>
      <c r="O36" s="9">
        <f>'Regions By Outlet Data'!C29</f>
        <v>246593.64209276781</v>
      </c>
      <c r="P36" s="2">
        <f>'Regions By Outlet Data'!D29</f>
        <v>-45246.449507967918</v>
      </c>
      <c r="Q36" s="4">
        <f>'Regions By Outlet Data'!E29</f>
        <v>-0.15503849817135218</v>
      </c>
      <c r="R36" s="11">
        <f>'Regions By Outlet Data'!F29</f>
        <v>1731359.5126293229</v>
      </c>
      <c r="S36" s="3">
        <f>'Regions By Outlet Data'!G29</f>
        <v>-182363.47174863168</v>
      </c>
      <c r="T36" s="13">
        <f>'Regions By Outlet Data'!H29</f>
        <v>-9.5292512676753968E-2</v>
      </c>
      <c r="U36" s="37">
        <f>'Regions By Outlet Data'!I29</f>
        <v>114.21519330764691</v>
      </c>
      <c r="V36" s="27">
        <f>'Regions By Outlet Data'!J29</f>
        <v>1.9934878094144892</v>
      </c>
    </row>
    <row r="37" spans="2:22">
      <c r="B37" s="441"/>
      <c r="C37" s="32" t="s">
        <v>29</v>
      </c>
      <c r="D37" s="9">
        <f>'Regions By Outlet Data'!C22</f>
        <v>18730540.353619087</v>
      </c>
      <c r="E37" s="2">
        <f>'Regions By Outlet Data'!D22</f>
        <v>-161685.06098397449</v>
      </c>
      <c r="F37" s="4">
        <f>'Regions By Outlet Data'!E22</f>
        <v>-8.5582856140916739E-3</v>
      </c>
      <c r="G37" s="11">
        <f>'Regions By Outlet Data'!F22</f>
        <v>88531646.376201451</v>
      </c>
      <c r="H37" s="3">
        <f>'Regions By Outlet Data'!G22</f>
        <v>-1881213.3169028312</v>
      </c>
      <c r="I37" s="13">
        <f>'Regions By Outlet Data'!H22</f>
        <v>-2.0806921972033474E-2</v>
      </c>
      <c r="J37" s="37">
        <f>'Regions By Outlet Data'!I22</f>
        <v>114.50477930562411</v>
      </c>
      <c r="K37" s="27">
        <f>'Regions By Outlet Data'!J22</f>
        <v>0.89587585957005444</v>
      </c>
      <c r="M37" s="432"/>
      <c r="N37" s="32" t="s">
        <v>46</v>
      </c>
      <c r="O37" s="9">
        <f>'Regions By Outlet Data'!C30</f>
        <v>119806.72753379901</v>
      </c>
      <c r="P37" s="2">
        <f>'Regions By Outlet Data'!D30</f>
        <v>-24925.894318447565</v>
      </c>
      <c r="Q37" s="4">
        <f>'Regions By Outlet Data'!E30</f>
        <v>-0.17222029145505083</v>
      </c>
      <c r="R37" s="11">
        <f>'Regions By Outlet Data'!F30</f>
        <v>968014.01188897376</v>
      </c>
      <c r="S37" s="3">
        <f>'Regions By Outlet Data'!G30</f>
        <v>-98618.933608896215</v>
      </c>
      <c r="T37" s="13">
        <f>'Regions By Outlet Data'!H30</f>
        <v>-9.2458173193651044E-2</v>
      </c>
      <c r="U37" s="37">
        <f>'Regions By Outlet Data'!I30</f>
        <v>64.73315197097908</v>
      </c>
      <c r="V37" s="27">
        <f>'Regions By Outlet Data'!J30</f>
        <v>-0.1903421904532081</v>
      </c>
    </row>
    <row r="38" spans="2:22">
      <c r="B38" s="441"/>
      <c r="C38" s="32" t="s">
        <v>30</v>
      </c>
      <c r="D38" s="9">
        <f>'Regions By Outlet Data'!C23</f>
        <v>23469349.540114984</v>
      </c>
      <c r="E38" s="2">
        <f>'Regions By Outlet Data'!D23</f>
        <v>-504465.48669352382</v>
      </c>
      <c r="F38" s="4">
        <f>'Regions By Outlet Data'!E23</f>
        <v>-2.1042353339650353E-2</v>
      </c>
      <c r="G38" s="11">
        <f>'Regions By Outlet Data'!F23</f>
        <v>137716240.25712642</v>
      </c>
      <c r="H38" s="3">
        <f>'Regions By Outlet Data'!G23</f>
        <v>-25262.921812206507</v>
      </c>
      <c r="I38" s="13">
        <f>'Regions By Outlet Data'!H23</f>
        <v>-1.8340820471073047E-4</v>
      </c>
      <c r="J38" s="37">
        <f>'Regions By Outlet Data'!I23</f>
        <v>102.15809145153338</v>
      </c>
      <c r="K38" s="27">
        <f>'Regions By Outlet Data'!J23</f>
        <v>-0.49329260360049432</v>
      </c>
      <c r="M38" s="432"/>
      <c r="N38" s="32" t="s">
        <v>47</v>
      </c>
      <c r="O38" s="9">
        <f>'Regions By Outlet Data'!C31</f>
        <v>408532.04352678877</v>
      </c>
      <c r="P38" s="2">
        <f>'Regions By Outlet Data'!D31</f>
        <v>-108814.14877708961</v>
      </c>
      <c r="Q38" s="4">
        <f>'Regions By Outlet Data'!E31</f>
        <v>-0.2103313997393344</v>
      </c>
      <c r="R38" s="11">
        <f>'Regions By Outlet Data'!F31</f>
        <v>3186789.8793010139</v>
      </c>
      <c r="S38" s="3">
        <f>'Regions By Outlet Data'!G31</f>
        <v>-574719.86616740702</v>
      </c>
      <c r="T38" s="13">
        <f>'Regions By Outlet Data'!H31</f>
        <v>-0.15278967889416889</v>
      </c>
      <c r="U38" s="37">
        <f>'Regions By Outlet Data'!I31</f>
        <v>157.17015616604411</v>
      </c>
      <c r="V38" s="27">
        <f>'Regions By Outlet Data'!J31</f>
        <v>-8.0698196821854822</v>
      </c>
    </row>
    <row r="39" spans="2:22" ht="15" thickBot="1">
      <c r="B39" s="441"/>
      <c r="C39" s="32" t="s">
        <v>31</v>
      </c>
      <c r="D39" s="9">
        <f>'Regions By Outlet Data'!C24</f>
        <v>9640455.6598812342</v>
      </c>
      <c r="E39" s="2">
        <f>'Regions By Outlet Data'!D24</f>
        <v>-298022.08778481372</v>
      </c>
      <c r="F39" s="4">
        <f>'Regions By Outlet Data'!E24</f>
        <v>-2.9986693671956072E-2</v>
      </c>
      <c r="G39" s="11">
        <f>'Regions By Outlet Data'!F24</f>
        <v>46530076.735293262</v>
      </c>
      <c r="H39" s="3">
        <f>'Regions By Outlet Data'!G24</f>
        <v>-1552296.0881754011</v>
      </c>
      <c r="I39" s="13">
        <f>'Regions By Outlet Data'!H24</f>
        <v>-3.2284099078773762E-2</v>
      </c>
      <c r="J39" s="37">
        <f>'Regions By Outlet Data'!I24</f>
        <v>109.63230904209595</v>
      </c>
      <c r="K39" s="27">
        <f>'Regions By Outlet Data'!J24</f>
        <v>-1.5451671549288335</v>
      </c>
      <c r="M39" s="433"/>
      <c r="N39" s="33" t="s">
        <v>48</v>
      </c>
      <c r="O39" s="101">
        <f>'Regions By Outlet Data'!C32</f>
        <v>109695.2153338413</v>
      </c>
      <c r="P39" s="102">
        <f>'Regions By Outlet Data'!D32</f>
        <v>-16757.455897372056</v>
      </c>
      <c r="Q39" s="103">
        <f>'Regions By Outlet Data'!E32</f>
        <v>-0.13251958803410135</v>
      </c>
      <c r="R39" s="104">
        <f>'Regions By Outlet Data'!F32</f>
        <v>749456.19146920205</v>
      </c>
      <c r="S39" s="105">
        <f>'Regions By Outlet Data'!G32</f>
        <v>-67056.766405078466</v>
      </c>
      <c r="T39" s="106">
        <f>'Regions By Outlet Data'!H32</f>
        <v>-8.2125783502144098E-2</v>
      </c>
      <c r="U39" s="107">
        <f>'Regions By Outlet Data'!I32</f>
        <v>64.439353161705611</v>
      </c>
      <c r="V39" s="108">
        <f>'Regions By Outlet Data'!J32</f>
        <v>2.7682946183971993</v>
      </c>
    </row>
    <row r="40" spans="2:22">
      <c r="B40" s="441"/>
      <c r="C40" s="32" t="s">
        <v>32</v>
      </c>
      <c r="D40" s="9">
        <f>'Regions By Outlet Data'!C25</f>
        <v>9791626.8995556459</v>
      </c>
      <c r="E40" s="2">
        <f>'Regions By Outlet Data'!D25</f>
        <v>-75682.004211256281</v>
      </c>
      <c r="F40" s="4">
        <f>'Regions By Outlet Data'!E25</f>
        <v>-7.6699741489155409E-3</v>
      </c>
      <c r="G40" s="11">
        <f>'Regions By Outlet Data'!F25</f>
        <v>52573978.996767238</v>
      </c>
      <c r="H40" s="3">
        <f>'Regions By Outlet Data'!G25</f>
        <v>39740.897801145911</v>
      </c>
      <c r="I40" s="13">
        <f>'Regions By Outlet Data'!H25</f>
        <v>7.5647614278292997E-4</v>
      </c>
      <c r="J40" s="37">
        <f>'Regions By Outlet Data'!I25</f>
        <v>58.506890302765747</v>
      </c>
      <c r="K40" s="27">
        <f>'Regions By Outlet Data'!J25</f>
        <v>0.5097173172709546</v>
      </c>
      <c r="M40" s="431" t="str">
        <f>'HOME PAGE'!H6</f>
        <v>LATEST 52 WEEKS ENDING 06-16-2024</v>
      </c>
      <c r="N40" s="34" t="s">
        <v>44</v>
      </c>
      <c r="O40" s="8">
        <f>'Regions By Outlet Data'!C73</f>
        <v>2303324.095255807</v>
      </c>
      <c r="P40" s="5">
        <f>'Regions By Outlet Data'!D73</f>
        <v>-501510.9595992351</v>
      </c>
      <c r="Q40" s="7">
        <f>'Regions By Outlet Data'!E73</f>
        <v>-0.17880230023906127</v>
      </c>
      <c r="R40" s="10">
        <f>'Regions By Outlet Data'!F73</f>
        <v>16561335.755827568</v>
      </c>
      <c r="S40" s="6">
        <f>'Regions By Outlet Data'!G73</f>
        <v>-2735625.5805689618</v>
      </c>
      <c r="T40" s="12">
        <f>'Regions By Outlet Data'!H73</f>
        <v>-0.14176457800167858</v>
      </c>
      <c r="U40" s="36">
        <f>'Regions By Outlet Data'!I73</f>
        <v>87.936252325224828</v>
      </c>
      <c r="V40" s="26">
        <f>'Regions By Outlet Data'!J73</f>
        <v>-3.2252999531148276</v>
      </c>
    </row>
    <row r="41" spans="2:22">
      <c r="B41" s="441"/>
      <c r="C41" s="32" t="s">
        <v>33</v>
      </c>
      <c r="D41" s="9">
        <f>'Regions By Outlet Data'!C26</f>
        <v>17462399.384136334</v>
      </c>
      <c r="E41" s="2">
        <f>'Regions By Outlet Data'!D26</f>
        <v>-92463.170138079673</v>
      </c>
      <c r="F41" s="4">
        <f>'Regions By Outlet Data'!E26</f>
        <v>-5.267097355630729E-3</v>
      </c>
      <c r="G41" s="11">
        <f>'Regions By Outlet Data'!F26</f>
        <v>97441478.902074531</v>
      </c>
      <c r="H41" s="3">
        <f>'Regions By Outlet Data'!G26</f>
        <v>-2445777.7533009946</v>
      </c>
      <c r="I41" s="13">
        <f>'Regions By Outlet Data'!H26</f>
        <v>-2.4485383172943243E-2</v>
      </c>
      <c r="J41" s="37">
        <f>'Regions By Outlet Data'!I26</f>
        <v>94.442807539372666</v>
      </c>
      <c r="K41" s="27">
        <f>'Regions By Outlet Data'!J26</f>
        <v>1.0489427802405373</v>
      </c>
      <c r="M41" s="432"/>
      <c r="N41" s="32" t="s">
        <v>45</v>
      </c>
      <c r="O41" s="9">
        <f>'Regions By Outlet Data'!C74</f>
        <v>3572108.81370768</v>
      </c>
      <c r="P41" s="2">
        <f>'Regions By Outlet Data'!D74</f>
        <v>-604640.71026630327</v>
      </c>
      <c r="Q41" s="4">
        <f>'Regions By Outlet Data'!E74</f>
        <v>-0.14476345943077182</v>
      </c>
      <c r="R41" s="11">
        <f>'Regions By Outlet Data'!F74</f>
        <v>24001168.715624694</v>
      </c>
      <c r="S41" s="3">
        <f>'Regions By Outlet Data'!G74</f>
        <v>-3270265.5455754846</v>
      </c>
      <c r="T41" s="13">
        <f>'Regions By Outlet Data'!H74</f>
        <v>-0.11991542191193741</v>
      </c>
      <c r="U41" s="37">
        <f>'Regions By Outlet Data'!I74</f>
        <v>111.77921790630432</v>
      </c>
      <c r="V41" s="27">
        <f>'Regions By Outlet Data'!J74</f>
        <v>0.51223768797007097</v>
      </c>
    </row>
    <row r="42" spans="2:22" ht="15" thickBot="1">
      <c r="B42" s="442"/>
      <c r="C42" s="33" t="s">
        <v>34</v>
      </c>
      <c r="D42" s="101">
        <f>'Regions By Outlet Data'!C27</f>
        <v>16285182.886481283</v>
      </c>
      <c r="E42" s="102">
        <f>'Regions By Outlet Data'!D27</f>
        <v>-179387.61366166361</v>
      </c>
      <c r="F42" s="103">
        <f>'Regions By Outlet Data'!E27</f>
        <v>-1.089537158956598E-2</v>
      </c>
      <c r="G42" s="104">
        <f>'Regions By Outlet Data'!F27</f>
        <v>79811560.480695873</v>
      </c>
      <c r="H42" s="105">
        <f>'Regions By Outlet Data'!G27</f>
        <v>163953.65151420236</v>
      </c>
      <c r="I42" s="106">
        <f>'Regions By Outlet Data'!H27</f>
        <v>2.0584881083223236E-3</v>
      </c>
      <c r="J42" s="107">
        <f>'Regions By Outlet Data'!I27</f>
        <v>108.23902879551997</v>
      </c>
      <c r="K42" s="108">
        <f>'Regions By Outlet Data'!J27</f>
        <v>0.59310370722789685</v>
      </c>
      <c r="M42" s="432"/>
      <c r="N42" s="32" t="s">
        <v>46</v>
      </c>
      <c r="O42" s="9">
        <f>'Regions By Outlet Data'!C75</f>
        <v>1779505.6847909226</v>
      </c>
      <c r="P42" s="2">
        <f>'Regions By Outlet Data'!D75</f>
        <v>-410365.15499896905</v>
      </c>
      <c r="Q42" s="4">
        <f>'Regions By Outlet Data'!E75</f>
        <v>-0.18739240120588196</v>
      </c>
      <c r="R42" s="11">
        <f>'Regions By Outlet Data'!F75</f>
        <v>13542504.185283693</v>
      </c>
      <c r="S42" s="3">
        <f>'Regions By Outlet Data'!G75</f>
        <v>-1906299.7777586691</v>
      </c>
      <c r="T42" s="13">
        <f>'Regions By Outlet Data'!H75</f>
        <v>-0.12339465128297596</v>
      </c>
      <c r="U42" s="37">
        <f>'Regions By Outlet Data'!I75</f>
        <v>64.958997015261332</v>
      </c>
      <c r="V42" s="27">
        <f>'Regions By Outlet Data'!J75</f>
        <v>-3.0944165721528663</v>
      </c>
    </row>
    <row r="43" spans="2:22">
      <c r="B43" s="440" t="str">
        <f>'HOME PAGE'!H6</f>
        <v>LATEST 52 WEEKS ENDING 06-16-2024</v>
      </c>
      <c r="C43" s="34" t="s">
        <v>27</v>
      </c>
      <c r="D43" s="8">
        <f>'Regions By Outlet Data'!C65</f>
        <v>176321003.21160787</v>
      </c>
      <c r="E43" s="5">
        <f>'Regions By Outlet Data'!D65</f>
        <v>-6784014.5746703148</v>
      </c>
      <c r="F43" s="7">
        <f>'Regions By Outlet Data'!E65</f>
        <v>-3.7049856179193721E-2</v>
      </c>
      <c r="G43" s="10">
        <f>'Regions By Outlet Data'!F65</f>
        <v>1129708901.7319191</v>
      </c>
      <c r="H43" s="6">
        <f>'Regions By Outlet Data'!G65</f>
        <v>-10238458.164656878</v>
      </c>
      <c r="I43" s="12">
        <f>'Regions By Outlet Data'!H65</f>
        <v>-8.9815183795730561E-3</v>
      </c>
      <c r="J43" s="36">
        <f>'Regions By Outlet Data'!I65</f>
        <v>83.185866499894374</v>
      </c>
      <c r="K43" s="26">
        <f>'Regions By Outlet Data'!J65</f>
        <v>-0.69768577551718636</v>
      </c>
      <c r="M43" s="432"/>
      <c r="N43" s="32" t="s">
        <v>47</v>
      </c>
      <c r="O43" s="9">
        <f>'Regions By Outlet Data'!C76</f>
        <v>6322946.3731690161</v>
      </c>
      <c r="P43" s="2">
        <f>'Regions By Outlet Data'!D76</f>
        <v>-1142720.3397881016</v>
      </c>
      <c r="Q43" s="4">
        <f>'Regions By Outlet Data'!E76</f>
        <v>-0.15306340126392745</v>
      </c>
      <c r="R43" s="11">
        <f>'Regions By Outlet Data'!F76</f>
        <v>47135265.558756314</v>
      </c>
      <c r="S43" s="3">
        <f>'Regions By Outlet Data'!G76</f>
        <v>-6994602.2692995369</v>
      </c>
      <c r="T43" s="13">
        <f>'Regions By Outlet Data'!H76</f>
        <v>-0.12921890538358549</v>
      </c>
      <c r="U43" s="37">
        <f>'Regions By Outlet Data'!I76</f>
        <v>164.34550843549795</v>
      </c>
      <c r="V43" s="27">
        <f>'Regions By Outlet Data'!J76</f>
        <v>-0.85007107663025749</v>
      </c>
    </row>
    <row r="44" spans="2:22" ht="15" thickBot="1">
      <c r="B44" s="441"/>
      <c r="C44" s="32" t="s">
        <v>28</v>
      </c>
      <c r="D44" s="9">
        <f>'Regions By Outlet Data'!C66</f>
        <v>337276278.57374668</v>
      </c>
      <c r="E44" s="2">
        <f>'Regions By Outlet Data'!D66</f>
        <v>-10413028.66006428</v>
      </c>
      <c r="F44" s="4">
        <f>'Regions By Outlet Data'!E66</f>
        <v>-2.9949234685729985E-2</v>
      </c>
      <c r="G44" s="11">
        <f>'Regions By Outlet Data'!F66</f>
        <v>1368552514.3876774</v>
      </c>
      <c r="H44" s="3">
        <f>'Regions By Outlet Data'!G66</f>
        <v>-64928574.909874439</v>
      </c>
      <c r="I44" s="13">
        <f>'Regions By Outlet Data'!H66</f>
        <v>-4.5294336559187791E-2</v>
      </c>
      <c r="J44" s="37">
        <f>'Regions By Outlet Data'!I66</f>
        <v>130.42317805335881</v>
      </c>
      <c r="K44" s="27">
        <f>'Regions By Outlet Data'!J66</f>
        <v>-0.13118403616746832</v>
      </c>
      <c r="M44" s="433"/>
      <c r="N44" s="33" t="s">
        <v>48</v>
      </c>
      <c r="O44" s="101">
        <f>'Regions By Outlet Data'!C77</f>
        <v>1574710.239075243</v>
      </c>
      <c r="P44" s="102">
        <f>'Regions By Outlet Data'!D77</f>
        <v>-254228.47698775446</v>
      </c>
      <c r="Q44" s="103">
        <f>'Regions By Outlet Data'!E77</f>
        <v>-0.13900327810601043</v>
      </c>
      <c r="R44" s="104">
        <f>'Regions By Outlet Data'!F77</f>
        <v>10307829.368787628</v>
      </c>
      <c r="S44" s="105">
        <f>'Regions By Outlet Data'!G77</f>
        <v>-1539739.1976017524</v>
      </c>
      <c r="T44" s="106">
        <f>'Regions By Outlet Data'!H77</f>
        <v>-0.12996246351929722</v>
      </c>
      <c r="U44" s="107">
        <f>'Regions By Outlet Data'!I77</f>
        <v>62.496906547901752</v>
      </c>
      <c r="V44" s="108">
        <f>'Regions By Outlet Data'!J77</f>
        <v>0.70259383188582802</v>
      </c>
    </row>
    <row r="45" spans="2:22">
      <c r="B45" s="441"/>
      <c r="C45" s="32" t="s">
        <v>29</v>
      </c>
      <c r="D45" s="9">
        <f>'Regions By Outlet Data'!C67</f>
        <v>252704731.98738307</v>
      </c>
      <c r="E45" s="2">
        <f>'Regions By Outlet Data'!D67</f>
        <v>-5094328.7279834747</v>
      </c>
      <c r="F45" s="4">
        <f>'Regions By Outlet Data'!E67</f>
        <v>-1.9760850616938726E-2</v>
      </c>
      <c r="G45" s="11">
        <f>'Regions By Outlet Data'!F67</f>
        <v>1206134623.3682897</v>
      </c>
      <c r="H45" s="3">
        <f>'Regions By Outlet Data'!G67</f>
        <v>-55053602.794586897</v>
      </c>
      <c r="I45" s="13">
        <f>'Regions By Outlet Data'!H67</f>
        <v>-4.3652169955697775E-2</v>
      </c>
      <c r="J45" s="37">
        <f>'Regions By Outlet Data'!I67</f>
        <v>113.99502542048816</v>
      </c>
      <c r="K45" s="27">
        <f>'Regions By Outlet Data'!J67</f>
        <v>1.0713702228993185</v>
      </c>
      <c r="M45" s="431" t="str">
        <f>'HOME PAGE'!H7</f>
        <v>YTD ENDING 06-16-2024</v>
      </c>
      <c r="N45" s="31" t="s">
        <v>44</v>
      </c>
      <c r="O45" s="8">
        <f>'Regions By Outlet Data'!C118</f>
        <v>1007691.8689111265</v>
      </c>
      <c r="P45" s="5">
        <f>'Regions By Outlet Data'!D118</f>
        <v>-196639.1379034532</v>
      </c>
      <c r="Q45" s="7">
        <f>'Regions By Outlet Data'!E118</f>
        <v>-0.16327665466619345</v>
      </c>
      <c r="R45" s="10">
        <f>'Regions By Outlet Data'!F118</f>
        <v>7417762.8167068614</v>
      </c>
      <c r="S45" s="6">
        <f>'Regions By Outlet Data'!G118</f>
        <v>-967976.16478644684</v>
      </c>
      <c r="T45" s="12">
        <f>'Regions By Outlet Data'!H118</f>
        <v>-0.11543122996347692</v>
      </c>
      <c r="U45" s="36">
        <f>'Regions By Outlet Data'!I118</f>
        <v>87.714339905633295</v>
      </c>
      <c r="V45" s="26">
        <f>'Regions By Outlet Data'!J118</f>
        <v>-1.712307886316907</v>
      </c>
    </row>
    <row r="46" spans="2:22">
      <c r="B46" s="441"/>
      <c r="C46" s="32" t="s">
        <v>30</v>
      </c>
      <c r="D46" s="9">
        <f>'Regions By Outlet Data'!C68</f>
        <v>319434606.89422119</v>
      </c>
      <c r="E46" s="2">
        <f>'Regions By Outlet Data'!D68</f>
        <v>-7903647.105029583</v>
      </c>
      <c r="F46" s="4">
        <f>'Regions By Outlet Data'!E68</f>
        <v>-2.4145198455930158E-2</v>
      </c>
      <c r="G46" s="11">
        <f>'Regions By Outlet Data'!F68</f>
        <v>1872843669.9226611</v>
      </c>
      <c r="H46" s="3">
        <f>'Regions By Outlet Data'!G68</f>
        <v>-46282060.395904541</v>
      </c>
      <c r="I46" s="13">
        <f>'Regions By Outlet Data'!H68</f>
        <v>-2.4116221081680742E-2</v>
      </c>
      <c r="J46" s="37">
        <f>'Regions By Outlet Data'!I68</f>
        <v>102.60130869739305</v>
      </c>
      <c r="K46" s="27">
        <f>'Regions By Outlet Data'!J68</f>
        <v>0.50764991716862085</v>
      </c>
      <c r="M46" s="432"/>
      <c r="N46" s="32" t="s">
        <v>45</v>
      </c>
      <c r="O46" s="9">
        <f>'Regions By Outlet Data'!C119</f>
        <v>1582107.8974053857</v>
      </c>
      <c r="P46" s="2">
        <f>'Regions By Outlet Data'!D119</f>
        <v>-288308.82800303842</v>
      </c>
      <c r="Q46" s="4">
        <f>'Regions By Outlet Data'!E119</f>
        <v>-0.15414149375727129</v>
      </c>
      <c r="R46" s="11">
        <f>'Regions By Outlet Data'!F119</f>
        <v>10842645.4794592</v>
      </c>
      <c r="S46" s="3">
        <f>'Regions By Outlet Data'!G119</f>
        <v>-1408088.7645327058</v>
      </c>
      <c r="T46" s="13">
        <f>'Regions By Outlet Data'!H119</f>
        <v>-0.11493913234002859</v>
      </c>
      <c r="U46" s="37">
        <f>'Regions By Outlet Data'!I119</f>
        <v>112.8762124428055</v>
      </c>
      <c r="V46" s="27">
        <f>'Regions By Outlet Data'!J119</f>
        <v>-0.9606573678997421</v>
      </c>
    </row>
    <row r="47" spans="2:22">
      <c r="B47" s="441"/>
      <c r="C47" s="32" t="s">
        <v>31</v>
      </c>
      <c r="D47" s="9">
        <f>'Regions By Outlet Data'!C69</f>
        <v>131357074.16696472</v>
      </c>
      <c r="E47" s="2">
        <f>'Regions By Outlet Data'!D69</f>
        <v>-6542518.8347842544</v>
      </c>
      <c r="F47" s="4">
        <f>'Regions By Outlet Data'!E69</f>
        <v>-4.7444076464397363E-2</v>
      </c>
      <c r="G47" s="11">
        <f>'Regions By Outlet Data'!F69</f>
        <v>641863199.6093576</v>
      </c>
      <c r="H47" s="3">
        <f>'Regions By Outlet Data'!G69</f>
        <v>-41167978.595800757</v>
      </c>
      <c r="I47" s="13">
        <f>'Regions By Outlet Data'!H69</f>
        <v>-6.0272473511356103E-2</v>
      </c>
      <c r="J47" s="37">
        <f>'Regions By Outlet Data'!I69</f>
        <v>110.22844580090414</v>
      </c>
      <c r="K47" s="27">
        <f>'Regions By Outlet Data'!J69</f>
        <v>-2.1373865247596484</v>
      </c>
      <c r="M47" s="432"/>
      <c r="N47" s="32" t="s">
        <v>46</v>
      </c>
      <c r="O47" s="9">
        <f>'Regions By Outlet Data'!C120</f>
        <v>783488.54347772454</v>
      </c>
      <c r="P47" s="2">
        <f>'Regions By Outlet Data'!D120</f>
        <v>-146371.562042039</v>
      </c>
      <c r="Q47" s="4">
        <f>'Regions By Outlet Data'!E120</f>
        <v>-0.15741245502754606</v>
      </c>
      <c r="R47" s="11">
        <f>'Regions By Outlet Data'!F120</f>
        <v>6092512.000814667</v>
      </c>
      <c r="S47" s="3">
        <f>'Regions By Outlet Data'!G120</f>
        <v>-652681.99366127234</v>
      </c>
      <c r="T47" s="13">
        <f>'Regions By Outlet Data'!H120</f>
        <v>-9.6762523686612187E-2</v>
      </c>
      <c r="U47" s="37">
        <f>'Regions By Outlet Data'!I120</f>
        <v>65.208246890606929</v>
      </c>
      <c r="V47" s="27">
        <f>'Regions By Outlet Data'!J120</f>
        <v>-0.81026450510429981</v>
      </c>
    </row>
    <row r="48" spans="2:22">
      <c r="B48" s="441"/>
      <c r="C48" s="32" t="s">
        <v>32</v>
      </c>
      <c r="D48" s="9">
        <f>'Regions By Outlet Data'!C70</f>
        <v>131087526.13737229</v>
      </c>
      <c r="E48" s="2">
        <f>'Regions By Outlet Data'!D70</f>
        <v>-4282287.3309980631</v>
      </c>
      <c r="F48" s="4">
        <f>'Regions By Outlet Data'!E70</f>
        <v>-3.1633990040169736E-2</v>
      </c>
      <c r="G48" s="11">
        <f>'Regions By Outlet Data'!F70</f>
        <v>703214445.98507905</v>
      </c>
      <c r="H48" s="3">
        <f>'Regions By Outlet Data'!G70</f>
        <v>-27232777.148802519</v>
      </c>
      <c r="I48" s="13">
        <f>'Regions By Outlet Data'!H70</f>
        <v>-3.7282333735165832E-2</v>
      </c>
      <c r="J48" s="37">
        <f>'Regions By Outlet Data'!I70</f>
        <v>57.797991161131065</v>
      </c>
      <c r="K48" s="27">
        <f>'Regions By Outlet Data'!J70</f>
        <v>-0.15879279183276651</v>
      </c>
      <c r="M48" s="432"/>
      <c r="N48" s="32" t="s">
        <v>47</v>
      </c>
      <c r="O48" s="9">
        <f>'Regions By Outlet Data'!C121</f>
        <v>2730769.2998793623</v>
      </c>
      <c r="P48" s="2">
        <f>'Regions By Outlet Data'!D121</f>
        <v>-518213.39294572035</v>
      </c>
      <c r="Q48" s="4">
        <f>'Regions By Outlet Data'!E121</f>
        <v>-0.15950020112145291</v>
      </c>
      <c r="R48" s="11">
        <f>'Regions By Outlet Data'!F121</f>
        <v>20691995.099774942</v>
      </c>
      <c r="S48" s="3">
        <f>'Regions By Outlet Data'!G121</f>
        <v>-2829867.9276304841</v>
      </c>
      <c r="T48" s="13">
        <f>'Regions By Outlet Data'!H121</f>
        <v>-0.12030798429245985</v>
      </c>
      <c r="U48" s="37">
        <f>'Regions By Outlet Data'!I121</f>
        <v>161.82786172911585</v>
      </c>
      <c r="V48" s="27">
        <f>'Regions By Outlet Data'!J121</f>
        <v>-2.4178048593668109</v>
      </c>
    </row>
    <row r="49" spans="2:22" ht="15" thickBot="1">
      <c r="B49" s="441"/>
      <c r="C49" s="32" t="s">
        <v>33</v>
      </c>
      <c r="D49" s="9">
        <f>'Regions By Outlet Data'!C71</f>
        <v>235305280.83294621</v>
      </c>
      <c r="E49" s="2">
        <f>'Regions By Outlet Data'!D71</f>
        <v>-6582032.7580648065</v>
      </c>
      <c r="F49" s="4">
        <f>'Regions By Outlet Data'!E71</f>
        <v>-2.7211153244662795E-2</v>
      </c>
      <c r="G49" s="11">
        <f>'Regions By Outlet Data'!F71</f>
        <v>1334896730.7218256</v>
      </c>
      <c r="H49" s="3">
        <f>'Regions By Outlet Data'!G71</f>
        <v>-48514138.409053564</v>
      </c>
      <c r="I49" s="13">
        <f>'Regions By Outlet Data'!H71</f>
        <v>-3.506849591223201E-2</v>
      </c>
      <c r="J49" s="37">
        <f>'Regions By Outlet Data'!I71</f>
        <v>93.906545368404139</v>
      </c>
      <c r="K49" s="27">
        <f>'Regions By Outlet Data'!J71</f>
        <v>0.17012759941736988</v>
      </c>
      <c r="M49" s="433"/>
      <c r="N49" s="76" t="s">
        <v>48</v>
      </c>
      <c r="O49" s="101">
        <f>'Regions By Outlet Data'!C122</f>
        <v>700671.55133452511</v>
      </c>
      <c r="P49" s="102">
        <f>'Regions By Outlet Data'!D122</f>
        <v>-102981.95246363711</v>
      </c>
      <c r="Q49" s="103">
        <f>'Regions By Outlet Data'!E122</f>
        <v>-0.12814223042260392</v>
      </c>
      <c r="R49" s="104">
        <f>'Regions By Outlet Data'!F122</f>
        <v>4667617.1070099268</v>
      </c>
      <c r="S49" s="105">
        <f>'Regions By Outlet Data'!G122</f>
        <v>-551321.11904864572</v>
      </c>
      <c r="T49" s="106">
        <f>'Regions By Outlet Data'!H122</f>
        <v>-0.10563856002277544</v>
      </c>
      <c r="U49" s="107">
        <f>'Regions By Outlet Data'!I122</f>
        <v>63.401903631282295</v>
      </c>
      <c r="V49" s="108">
        <f>'Regions By Outlet Data'!J122</f>
        <v>1.3671739986658125</v>
      </c>
    </row>
    <row r="50" spans="2:22" ht="15" thickBot="1">
      <c r="B50" s="442"/>
      <c r="C50" s="33" t="s">
        <v>34</v>
      </c>
      <c r="D50" s="101">
        <f>'Regions By Outlet Data'!C72</f>
        <v>220532790.57278916</v>
      </c>
      <c r="E50" s="102">
        <f>'Regions By Outlet Data'!D72</f>
        <v>-6226538.2234117687</v>
      </c>
      <c r="F50" s="103">
        <f>'Regions By Outlet Data'!E72</f>
        <v>-2.7458796321486054E-2</v>
      </c>
      <c r="G50" s="104">
        <f>'Regions By Outlet Data'!F72</f>
        <v>1083214344.6370912</v>
      </c>
      <c r="H50" s="105">
        <f>'Regions By Outlet Data'!G72</f>
        <v>-30508821.806864023</v>
      </c>
      <c r="I50" s="106">
        <f>'Regions By Outlet Data'!H72</f>
        <v>-2.7393541524575342E-2</v>
      </c>
      <c r="J50" s="107">
        <f>'Regions By Outlet Data'!I72</f>
        <v>108.1592426071696</v>
      </c>
      <c r="K50" s="108">
        <f>'Regions By Outlet Data'!J72</f>
        <v>0.16845753396196983</v>
      </c>
    </row>
    <row r="51" spans="2:22">
      <c r="B51" s="440" t="str">
        <f>'HOME PAGE'!H7</f>
        <v>YTD ENDING 06-16-2024</v>
      </c>
      <c r="C51" s="31" t="s">
        <v>27</v>
      </c>
      <c r="D51" s="8">
        <f>'Regions By Outlet Data'!C110</f>
        <v>79472506.984886408</v>
      </c>
      <c r="E51" s="5">
        <f>'Regions By Outlet Data'!D110</f>
        <v>-2591638.6730913818</v>
      </c>
      <c r="F51" s="7">
        <f>'Regions By Outlet Data'!E110</f>
        <v>-3.1580645266114926E-2</v>
      </c>
      <c r="G51" s="10">
        <f>'Regions By Outlet Data'!F110</f>
        <v>514443385.72061372</v>
      </c>
      <c r="H51" s="6">
        <f>'Regions By Outlet Data'!G110</f>
        <v>6322773.646525681</v>
      </c>
      <c r="I51" s="12">
        <f>'Regions By Outlet Data'!H110</f>
        <v>1.2443450425513874E-2</v>
      </c>
      <c r="J51" s="36">
        <f>'Regions By Outlet Data'!I110</f>
        <v>82.022887522005263</v>
      </c>
      <c r="K51" s="26">
        <f>'Regions By Outlet Data'!J110</f>
        <v>-1.3317069536349067</v>
      </c>
    </row>
    <row r="52" spans="2:22">
      <c r="B52" s="441"/>
      <c r="C52" s="32" t="s">
        <v>28</v>
      </c>
      <c r="D52" s="9">
        <f>'Regions By Outlet Data'!C111</f>
        <v>154512030.85900882</v>
      </c>
      <c r="E52" s="2">
        <f>'Regions By Outlet Data'!D111</f>
        <v>-3355828.8054386377</v>
      </c>
      <c r="F52" s="4">
        <f>'Regions By Outlet Data'!E111</f>
        <v>-2.1257200880353641E-2</v>
      </c>
      <c r="G52" s="11">
        <f>'Regions By Outlet Data'!F111</f>
        <v>624439390.1134882</v>
      </c>
      <c r="H52" s="3">
        <f>'Regions By Outlet Data'!G111</f>
        <v>-13426140.449688792</v>
      </c>
      <c r="I52" s="13">
        <f>'Regions By Outlet Data'!H111</f>
        <v>-2.1048543629304969E-2</v>
      </c>
      <c r="J52" s="37">
        <f>'Regions By Outlet Data'!I111</f>
        <v>130.70852876171165</v>
      </c>
      <c r="K52" s="27">
        <f>'Regions By Outlet Data'!J111</f>
        <v>-0.72110448666373372</v>
      </c>
    </row>
    <row r="53" spans="2:22">
      <c r="B53" s="441"/>
      <c r="C53" s="32" t="s">
        <v>29</v>
      </c>
      <c r="D53" s="9">
        <f>'Regions By Outlet Data'!C112</f>
        <v>115813981.18389915</v>
      </c>
      <c r="E53" s="2">
        <f>'Regions By Outlet Data'!D112</f>
        <v>-523635.81897160411</v>
      </c>
      <c r="F53" s="4">
        <f>'Regions By Outlet Data'!E112</f>
        <v>-4.5010017607519225E-3</v>
      </c>
      <c r="G53" s="11">
        <f>'Regions By Outlet Data'!F112</f>
        <v>546682242.6613965</v>
      </c>
      <c r="H53" s="3">
        <f>'Regions By Outlet Data'!G112</f>
        <v>-12649346.807846785</v>
      </c>
      <c r="I53" s="13">
        <f>'Regions By Outlet Data'!H112</f>
        <v>-2.261511247710845E-2</v>
      </c>
      <c r="J53" s="37">
        <f>'Regions By Outlet Data'!I112</f>
        <v>114.28945474148351</v>
      </c>
      <c r="K53" s="27">
        <f>'Regions By Outlet Data'!J112</f>
        <v>1.3038061608321669</v>
      </c>
    </row>
    <row r="54" spans="2:22">
      <c r="B54" s="441"/>
      <c r="C54" s="32" t="s">
        <v>30</v>
      </c>
      <c r="D54" s="9">
        <f>'Regions By Outlet Data'!C113</f>
        <v>146283105.48486042</v>
      </c>
      <c r="E54" s="2">
        <f>'Regions By Outlet Data'!D113</f>
        <v>-2060085.1927206814</v>
      </c>
      <c r="F54" s="4">
        <f>'Regions By Outlet Data'!E113</f>
        <v>-1.3887291916204006E-2</v>
      </c>
      <c r="G54" s="11">
        <f>'Regions By Outlet Data'!F113</f>
        <v>855064024.8670429</v>
      </c>
      <c r="H54" s="3">
        <f>'Regions By Outlet Data'!G113</f>
        <v>-2162941.1111898422</v>
      </c>
      <c r="I54" s="13">
        <f>'Regions By Outlet Data'!H113</f>
        <v>-2.523183704004903E-3</v>
      </c>
      <c r="J54" s="37">
        <f>'Regions By Outlet Data'!I113</f>
        <v>102.78689598335549</v>
      </c>
      <c r="K54" s="27">
        <f>'Regions By Outlet Data'!J113</f>
        <v>0.20537239543432406</v>
      </c>
    </row>
    <row r="55" spans="2:22">
      <c r="B55" s="441"/>
      <c r="C55" s="32" t="s">
        <v>31</v>
      </c>
      <c r="D55" s="9">
        <f>'Regions By Outlet Data'!C114</f>
        <v>60311171.512237273</v>
      </c>
      <c r="E55" s="2">
        <f>'Regions By Outlet Data'!D114</f>
        <v>-1829643.9217348173</v>
      </c>
      <c r="F55" s="4">
        <f>'Regions By Outlet Data'!E114</f>
        <v>-2.9443513236142048E-2</v>
      </c>
      <c r="G55" s="11">
        <f>'Regions By Outlet Data'!F114</f>
        <v>290979032.86729234</v>
      </c>
      <c r="H55" s="3">
        <f>'Regions By Outlet Data'!G114</f>
        <v>-11853976.451717913</v>
      </c>
      <c r="I55" s="13">
        <f>'Regions By Outlet Data'!H114</f>
        <v>-3.9143607489732737E-2</v>
      </c>
      <c r="J55" s="37">
        <f>'Regions By Outlet Data'!I114</f>
        <v>110.71606100806636</v>
      </c>
      <c r="K55" s="27">
        <f>'Regions By Outlet Data'!J114</f>
        <v>-1.5498123599638376</v>
      </c>
    </row>
    <row r="56" spans="2:22">
      <c r="B56" s="441"/>
      <c r="C56" s="32" t="s">
        <v>32</v>
      </c>
      <c r="D56" s="9">
        <f>'Regions By Outlet Data'!C115</f>
        <v>59537293.859712325</v>
      </c>
      <c r="E56" s="2">
        <f>'Regions By Outlet Data'!D115</f>
        <v>-565965.33230531961</v>
      </c>
      <c r="F56" s="4">
        <f>'Regions By Outlet Data'!E115</f>
        <v>-9.4165497830521281E-3</v>
      </c>
      <c r="G56" s="11">
        <f>'Regions By Outlet Data'!F115</f>
        <v>319022882.27363873</v>
      </c>
      <c r="H56" s="3">
        <f>'Regions By Outlet Data'!G115</f>
        <v>-1713142.603613317</v>
      </c>
      <c r="I56" s="13">
        <f>'Regions By Outlet Data'!H115</f>
        <v>-5.3412852649431849E-3</v>
      </c>
      <c r="J56" s="37">
        <f>'Regions By Outlet Data'!I115</f>
        <v>57.426601000606446</v>
      </c>
      <c r="K56" s="27">
        <f>'Regions By Outlet Data'!J115</f>
        <v>0.37340293726721541</v>
      </c>
    </row>
    <row r="57" spans="2:22">
      <c r="B57" s="441"/>
      <c r="C57" s="32" t="s">
        <v>33</v>
      </c>
      <c r="D57" s="9">
        <f>'Regions By Outlet Data'!C116</f>
        <v>108037606.41462287</v>
      </c>
      <c r="E57" s="2">
        <f>'Regions By Outlet Data'!D116</f>
        <v>-1017088.9515500516</v>
      </c>
      <c r="F57" s="4">
        <f>'Regions By Outlet Data'!E116</f>
        <v>-9.3264113767405638E-3</v>
      </c>
      <c r="G57" s="11">
        <f>'Regions By Outlet Data'!F116</f>
        <v>609090923.76030695</v>
      </c>
      <c r="H57" s="3">
        <f>'Regions By Outlet Data'!G116</f>
        <v>-15003083.870804191</v>
      </c>
      <c r="I57" s="13">
        <f>'Regions By Outlet Data'!H116</f>
        <v>-2.4039781967706696E-2</v>
      </c>
      <c r="J57" s="37">
        <f>'Regions By Outlet Data'!I116</f>
        <v>94.321736601728389</v>
      </c>
      <c r="K57" s="27">
        <f>'Regions By Outlet Data'!J116</f>
        <v>0.62183110813552389</v>
      </c>
    </row>
    <row r="58" spans="2:22" ht="15" thickBot="1">
      <c r="B58" s="442"/>
      <c r="C58" s="33" t="s">
        <v>34</v>
      </c>
      <c r="D58" s="101">
        <f>'Regions By Outlet Data'!C117</f>
        <v>100680158.08057465</v>
      </c>
      <c r="E58" s="102">
        <f>'Regions By Outlet Data'!D117</f>
        <v>-1343746.6787620932</v>
      </c>
      <c r="F58" s="103">
        <f>'Regions By Outlet Data'!E117</f>
        <v>-1.317090030941126E-2</v>
      </c>
      <c r="G58" s="104">
        <f>'Regions By Outlet Data'!F117</f>
        <v>489393775.75415772</v>
      </c>
      <c r="H58" s="105">
        <f>'Regions By Outlet Data'!G117</f>
        <v>-1405587.5063027143</v>
      </c>
      <c r="I58" s="106">
        <f>'Regions By Outlet Data'!H117</f>
        <v>-2.8638739401884443E-3</v>
      </c>
      <c r="J58" s="107">
        <f>'Regions By Outlet Data'!I117</f>
        <v>108.02070254479455</v>
      </c>
      <c r="K58" s="108">
        <f>'Regions By Outlet Data'!J117</f>
        <v>0.29409103116925905</v>
      </c>
    </row>
    <row r="62" spans="2:22" ht="23.5">
      <c r="B62" s="443" t="s">
        <v>139</v>
      </c>
      <c r="C62" s="443"/>
      <c r="D62" s="443"/>
      <c r="E62" s="443"/>
      <c r="F62" s="443"/>
      <c r="G62" s="443"/>
      <c r="H62" s="443"/>
      <c r="I62" s="443"/>
      <c r="J62" s="443"/>
      <c r="K62" s="443"/>
    </row>
    <row r="63" spans="2:22" ht="15" thickBot="1">
      <c r="B63" s="444" t="s">
        <v>319</v>
      </c>
      <c r="C63" s="444"/>
      <c r="D63" s="444"/>
      <c r="E63" s="444"/>
      <c r="F63" s="444"/>
      <c r="G63" s="444"/>
      <c r="H63" s="444"/>
      <c r="I63" s="444"/>
      <c r="J63" s="444"/>
      <c r="K63" s="444"/>
    </row>
    <row r="64" spans="2:22">
      <c r="B64" s="25"/>
      <c r="C64" s="434"/>
      <c r="D64" s="435" t="s">
        <v>76</v>
      </c>
      <c r="E64" s="436"/>
      <c r="F64" s="437"/>
      <c r="G64" s="438" t="s">
        <v>21</v>
      </c>
      <c r="H64" s="436"/>
      <c r="I64" s="439"/>
      <c r="J64" s="435" t="s">
        <v>26</v>
      </c>
      <c r="K64" s="437"/>
    </row>
    <row r="65" spans="2:11" ht="33" customHeight="1" thickBot="1">
      <c r="B65" s="25"/>
      <c r="C65" s="434"/>
      <c r="D65" s="28" t="s">
        <v>18</v>
      </c>
      <c r="E65" s="29" t="s">
        <v>24</v>
      </c>
      <c r="F65" s="23" t="s">
        <v>25</v>
      </c>
      <c r="G65" s="30" t="s">
        <v>18</v>
      </c>
      <c r="H65" s="29" t="s">
        <v>24</v>
      </c>
      <c r="I65" s="35" t="s">
        <v>25</v>
      </c>
      <c r="J65" s="28" t="s">
        <v>18</v>
      </c>
      <c r="K65" s="23" t="s">
        <v>23</v>
      </c>
    </row>
    <row r="66" spans="2:11">
      <c r="B66" s="440" t="str">
        <f>'HOME PAGE'!H5</f>
        <v>4 WEEKS ENDING 06-16-2024</v>
      </c>
      <c r="C66" s="34" t="s">
        <v>49</v>
      </c>
      <c r="D66" s="8">
        <f>'Regions By Outlet Data'!C33</f>
        <v>747239.68125150481</v>
      </c>
      <c r="E66" s="5">
        <f>'Regions By Outlet Data'!D33</f>
        <v>-109631.43370162207</v>
      </c>
      <c r="F66" s="7">
        <f>'Regions By Outlet Data'!E33</f>
        <v>-0.12794390170057163</v>
      </c>
      <c r="G66" s="10">
        <f>'Regions By Outlet Data'!F33</f>
        <v>7697964.305585946</v>
      </c>
      <c r="H66" s="6">
        <f>'Regions By Outlet Data'!G33</f>
        <v>-977721.24916585442</v>
      </c>
      <c r="I66" s="12">
        <f>'Regions By Outlet Data'!H33</f>
        <v>-0.11269671347532209</v>
      </c>
      <c r="J66" s="36">
        <f>'Regions By Outlet Data'!I33</f>
        <v>50.146967553502577</v>
      </c>
      <c r="K66" s="26">
        <f>'Regions By Outlet Data'!J33</f>
        <v>-0.27806735003762384</v>
      </c>
    </row>
    <row r="67" spans="2:11">
      <c r="B67" s="441"/>
      <c r="C67" s="32" t="s">
        <v>50</v>
      </c>
      <c r="D67" s="9">
        <f>'Regions By Outlet Data'!C34</f>
        <v>1733083.2330106683</v>
      </c>
      <c r="E67" s="2">
        <f>'Regions By Outlet Data'!D34</f>
        <v>-189283.6897045027</v>
      </c>
      <c r="F67" s="4">
        <f>'Regions By Outlet Data'!E34</f>
        <v>-9.8463871526231039E-2</v>
      </c>
      <c r="G67" s="11">
        <f>'Regions By Outlet Data'!F34</f>
        <v>16313585.546650238</v>
      </c>
      <c r="H67" s="3">
        <f>'Regions By Outlet Data'!G34</f>
        <v>-1358369.4701946303</v>
      </c>
      <c r="I67" s="13">
        <f>'Regions By Outlet Data'!H34</f>
        <v>-7.6865828874045652E-2</v>
      </c>
      <c r="J67" s="37">
        <f>'Regions By Outlet Data'!I34</f>
        <v>95.329574509907516</v>
      </c>
      <c r="K67" s="27">
        <f>'Regions By Outlet Data'!J34</f>
        <v>2.6059340605862218</v>
      </c>
    </row>
    <row r="68" spans="2:11">
      <c r="B68" s="441"/>
      <c r="C68" s="32" t="s">
        <v>51</v>
      </c>
      <c r="D68" s="9">
        <f>'Regions By Outlet Data'!C35</f>
        <v>1500755.1427528963</v>
      </c>
      <c r="E68" s="2">
        <f>'Regions By Outlet Data'!D35</f>
        <v>-196077.21479812544</v>
      </c>
      <c r="F68" s="4">
        <f>'Regions By Outlet Data'!E35</f>
        <v>-0.11555485368107711</v>
      </c>
      <c r="G68" s="11">
        <f>'Regions By Outlet Data'!F35</f>
        <v>13915075.745048691</v>
      </c>
      <c r="H68" s="3">
        <f>'Regions By Outlet Data'!G35</f>
        <v>-1498767.7999843713</v>
      </c>
      <c r="I68" s="13">
        <f>'Regions By Outlet Data'!H35</f>
        <v>-9.7235176651791849E-2</v>
      </c>
      <c r="J68" s="37">
        <f>'Regions By Outlet Data'!I35</f>
        <v>96.298964778585471</v>
      </c>
      <c r="K68" s="27">
        <f>'Regions By Outlet Data'!J35</f>
        <v>0.82242510575120775</v>
      </c>
    </row>
    <row r="69" spans="2:11">
      <c r="B69" s="441"/>
      <c r="C69" s="32" t="s">
        <v>52</v>
      </c>
      <c r="D69" s="9">
        <f>'Regions By Outlet Data'!C36</f>
        <v>4048766.4291380285</v>
      </c>
      <c r="E69" s="2">
        <f>'Regions By Outlet Data'!D36</f>
        <v>-465118.34765736153</v>
      </c>
      <c r="F69" s="4">
        <f>'Regions By Outlet Data'!E36</f>
        <v>-0.10304169704295597</v>
      </c>
      <c r="G69" s="11">
        <f>'Regions By Outlet Data'!F36</f>
        <v>29708227.129034489</v>
      </c>
      <c r="H69" s="3">
        <f>'Regions By Outlet Data'!G36</f>
        <v>-2355480.5839374736</v>
      </c>
      <c r="I69" s="13">
        <f>'Regions By Outlet Data'!H36</f>
        <v>-7.3462514223971695E-2</v>
      </c>
      <c r="J69" s="37">
        <f>'Regions By Outlet Data'!I36</f>
        <v>184.98346555495596</v>
      </c>
      <c r="K69" s="27">
        <f>'Regions By Outlet Data'!J36</f>
        <v>4.1384213099162821</v>
      </c>
    </row>
    <row r="70" spans="2:11">
      <c r="B70" s="441"/>
      <c r="C70" s="32" t="s">
        <v>53</v>
      </c>
      <c r="D70" s="9">
        <f>'Regions By Outlet Data'!C37</f>
        <v>1164670.6515187961</v>
      </c>
      <c r="E70" s="2">
        <f>'Regions By Outlet Data'!D37</f>
        <v>-145791.4664820293</v>
      </c>
      <c r="F70" s="4">
        <f>'Regions By Outlet Data'!E37</f>
        <v>-0.11125195034591413</v>
      </c>
      <c r="G70" s="11">
        <f>'Regions By Outlet Data'!F37</f>
        <v>11819561.015827427</v>
      </c>
      <c r="H70" s="3">
        <f>'Regions By Outlet Data'!G37</f>
        <v>-945000.56616581418</v>
      </c>
      <c r="I70" s="13">
        <f>'Regions By Outlet Data'!H37</f>
        <v>-7.403313933624725E-2</v>
      </c>
      <c r="J70" s="37">
        <f>'Regions By Outlet Data'!I37</f>
        <v>139.0217023148013</v>
      </c>
      <c r="K70" s="27">
        <f>'Regions By Outlet Data'!J37</f>
        <v>1.8546213562576952</v>
      </c>
    </row>
    <row r="71" spans="2:11">
      <c r="B71" s="441"/>
      <c r="C71" s="32" t="s">
        <v>54</v>
      </c>
      <c r="D71" s="9">
        <f>'Regions By Outlet Data'!C38</f>
        <v>1184058.5636602624</v>
      </c>
      <c r="E71" s="2">
        <f>'Regions By Outlet Data'!D38</f>
        <v>-259528.95243506832</v>
      </c>
      <c r="F71" s="4">
        <f>'Regions By Outlet Data'!E38</f>
        <v>-0.17978054641055077</v>
      </c>
      <c r="G71" s="11">
        <f>'Regions By Outlet Data'!F38</f>
        <v>12078923.878138782</v>
      </c>
      <c r="H71" s="3">
        <f>'Regions By Outlet Data'!G38</f>
        <v>-1642523.8036779724</v>
      </c>
      <c r="I71" s="13">
        <f>'Regions By Outlet Data'!H38</f>
        <v>-0.11970484760544582</v>
      </c>
      <c r="J71" s="37">
        <f>'Regions By Outlet Data'!I38</f>
        <v>74.261516298461828</v>
      </c>
      <c r="K71" s="27">
        <f>'Regions By Outlet Data'!J38</f>
        <v>-5.1310247403810507</v>
      </c>
    </row>
    <row r="72" spans="2:11">
      <c r="B72" s="441"/>
      <c r="C72" s="32" t="s">
        <v>55</v>
      </c>
      <c r="D72" s="9">
        <f>'Regions By Outlet Data'!C39</f>
        <v>1196475.9416760041</v>
      </c>
      <c r="E72" s="2">
        <f>'Regions By Outlet Data'!D39</f>
        <v>-184615.80672572018</v>
      </c>
      <c r="F72" s="4">
        <f>'Regions By Outlet Data'!E39</f>
        <v>-0.1336738177889831</v>
      </c>
      <c r="G72" s="11">
        <f>'Regions By Outlet Data'!F39</f>
        <v>13458672.304187126</v>
      </c>
      <c r="H72" s="3">
        <f>'Regions By Outlet Data'!G39</f>
        <v>-1969330.6402472407</v>
      </c>
      <c r="I72" s="13">
        <f>'Regions By Outlet Data'!H39</f>
        <v>-0.12764650404462582</v>
      </c>
      <c r="J72" s="37">
        <f>'Regions By Outlet Data'!I39</f>
        <v>67.921522645695049</v>
      </c>
      <c r="K72" s="27">
        <f>'Regions By Outlet Data'!J39</f>
        <v>-0.8283548202735318</v>
      </c>
    </row>
    <row r="73" spans="2:11" ht="15" thickBot="1">
      <c r="B73" s="442"/>
      <c r="C73" s="33" t="s">
        <v>56</v>
      </c>
      <c r="D73" s="101">
        <f>'Regions By Outlet Data'!C40</f>
        <v>1107364.3233542608</v>
      </c>
      <c r="E73" s="102">
        <f>'Regions By Outlet Data'!D40</f>
        <v>-230458.6494978047</v>
      </c>
      <c r="F73" s="103">
        <f>'Regions By Outlet Data'!E40</f>
        <v>-0.17226393489603237</v>
      </c>
      <c r="G73" s="104">
        <f>'Regions By Outlet Data'!F40</f>
        <v>11215233.178736037</v>
      </c>
      <c r="H73" s="105">
        <f>'Regions By Outlet Data'!G40</f>
        <v>-1871072.0805625878</v>
      </c>
      <c r="I73" s="106">
        <f>'Regions By Outlet Data'!H40</f>
        <v>-0.14297940048686211</v>
      </c>
      <c r="J73" s="107">
        <f>'Regions By Outlet Data'!I40</f>
        <v>77.253870041009606</v>
      </c>
      <c r="K73" s="108">
        <f>'Regions By Outlet Data'!J40</f>
        <v>-4.5877696076150585</v>
      </c>
    </row>
    <row r="74" spans="2:11">
      <c r="B74" s="440" t="str">
        <f>'HOME PAGE'!H6</f>
        <v>LATEST 52 WEEKS ENDING 06-16-2024</v>
      </c>
      <c r="C74" s="34" t="s">
        <v>49</v>
      </c>
      <c r="D74" s="8">
        <f>'Regions By Outlet Data'!C78</f>
        <v>10213289.656454494</v>
      </c>
      <c r="E74" s="5">
        <f>'Regions By Outlet Data'!D78</f>
        <v>-1447637.5925321225</v>
      </c>
      <c r="F74" s="7">
        <f>'Regions By Outlet Data'!E78</f>
        <v>-0.12414429501375444</v>
      </c>
      <c r="G74" s="10">
        <f>'Regions By Outlet Data'!F78</f>
        <v>103104138.68031998</v>
      </c>
      <c r="H74" s="6">
        <f>'Regions By Outlet Data'!G78</f>
        <v>-9064445.7392472774</v>
      </c>
      <c r="I74" s="12">
        <f>'Regions By Outlet Data'!H78</f>
        <v>-8.0810913199560977E-2</v>
      </c>
      <c r="J74" s="36">
        <f>'Regions By Outlet Data'!I78</f>
        <v>48.816037285564271</v>
      </c>
      <c r="K74" s="26">
        <f>'Regions By Outlet Data'!J78</f>
        <v>-1.3962959829657393</v>
      </c>
    </row>
    <row r="75" spans="2:11">
      <c r="B75" s="441"/>
      <c r="C75" s="32" t="s">
        <v>50</v>
      </c>
      <c r="D75" s="9">
        <f>'Regions By Outlet Data'!C79</f>
        <v>23638740.814292192</v>
      </c>
      <c r="E75" s="2">
        <f>'Regions By Outlet Data'!D79</f>
        <v>-2873400.3984076753</v>
      </c>
      <c r="F75" s="4">
        <f>'Regions By Outlet Data'!E79</f>
        <v>-0.10838054819318994</v>
      </c>
      <c r="G75" s="11">
        <f>'Regions By Outlet Data'!F79</f>
        <v>217927498.55539387</v>
      </c>
      <c r="H75" s="3">
        <f>'Regions By Outlet Data'!G79</f>
        <v>-16523485.627064288</v>
      </c>
      <c r="I75" s="13">
        <f>'Regions By Outlet Data'!H79</f>
        <v>-7.0477356641015926E-2</v>
      </c>
      <c r="J75" s="37">
        <f>'Regions By Outlet Data'!I79</f>
        <v>92.607187874262635</v>
      </c>
      <c r="K75" s="27">
        <f>'Regions By Outlet Data'!J79</f>
        <v>-0.96474610592444776</v>
      </c>
    </row>
    <row r="76" spans="2:11">
      <c r="B76" s="441"/>
      <c r="C76" s="32" t="s">
        <v>51</v>
      </c>
      <c r="D76" s="9">
        <f>'Regions By Outlet Data'!C80</f>
        <v>20943348.737640649</v>
      </c>
      <c r="E76" s="2">
        <f>'Regions By Outlet Data'!D80</f>
        <v>-2114221.1037393473</v>
      </c>
      <c r="F76" s="4">
        <f>'Regions By Outlet Data'!E80</f>
        <v>-9.169314538712077E-2</v>
      </c>
      <c r="G76" s="11">
        <f>'Regions By Outlet Data'!F80</f>
        <v>190303574.46607387</v>
      </c>
      <c r="H76" s="3">
        <f>'Regions By Outlet Data'!G80</f>
        <v>-15005293.322888255</v>
      </c>
      <c r="I76" s="13">
        <f>'Regions By Outlet Data'!H80</f>
        <v>-7.3086435498306193E-2</v>
      </c>
      <c r="J76" s="37">
        <f>'Regions By Outlet Data'!I80</f>
        <v>95.712801091440753</v>
      </c>
      <c r="K76" s="27">
        <f>'Regions By Outlet Data'!J80</f>
        <v>0.77965395455241548</v>
      </c>
    </row>
    <row r="77" spans="2:11">
      <c r="B77" s="441"/>
      <c r="C77" s="32" t="s">
        <v>52</v>
      </c>
      <c r="D77" s="9">
        <f>'Regions By Outlet Data'!C81</f>
        <v>56429953.757455379</v>
      </c>
      <c r="E77" s="2">
        <f>'Regions By Outlet Data'!D81</f>
        <v>-3809446.307054691</v>
      </c>
      <c r="F77" s="4">
        <f>'Regions By Outlet Data'!E81</f>
        <v>-6.3238450299557672E-2</v>
      </c>
      <c r="G77" s="11">
        <f>'Regions By Outlet Data'!F81</f>
        <v>404314104.02487612</v>
      </c>
      <c r="H77" s="3">
        <f>'Regions By Outlet Data'!G81</f>
        <v>-19708700.982800782</v>
      </c>
      <c r="I77" s="13">
        <f>'Regions By Outlet Data'!H81</f>
        <v>-4.6480285376264037E-2</v>
      </c>
      <c r="J77" s="37">
        <f>'Regions By Outlet Data'!I81</f>
        <v>183.62508345824972</v>
      </c>
      <c r="K77" s="27">
        <f>'Regions By Outlet Data'!J81</f>
        <v>7.0280541790834263</v>
      </c>
    </row>
    <row r="78" spans="2:11">
      <c r="B78" s="441"/>
      <c r="C78" s="32" t="s">
        <v>53</v>
      </c>
      <c r="D78" s="9">
        <f>'Regions By Outlet Data'!C82</f>
        <v>16036505.043875372</v>
      </c>
      <c r="E78" s="2">
        <f>'Regions By Outlet Data'!D82</f>
        <v>-1857372.7793545593</v>
      </c>
      <c r="F78" s="4">
        <f>'Regions By Outlet Data'!E82</f>
        <v>-0.10379934398251606</v>
      </c>
      <c r="G78" s="11">
        <f>'Regions By Outlet Data'!F82</f>
        <v>157372145.67395297</v>
      </c>
      <c r="H78" s="3">
        <f>'Regions By Outlet Data'!G82</f>
        <v>-10441387.484487116</v>
      </c>
      <c r="I78" s="13">
        <f>'Regions By Outlet Data'!H82</f>
        <v>-6.2220175500559582E-2</v>
      </c>
      <c r="J78" s="37">
        <f>'Regions By Outlet Data'!I82</f>
        <v>136.33310287661507</v>
      </c>
      <c r="K78" s="27">
        <f>'Regions By Outlet Data'!J82</f>
        <v>-0.71609734384921353</v>
      </c>
    </row>
    <row r="79" spans="2:11">
      <c r="B79" s="441"/>
      <c r="C79" s="32" t="s">
        <v>54</v>
      </c>
      <c r="D79" s="9">
        <f>'Regions By Outlet Data'!C83</f>
        <v>17786731.98227926</v>
      </c>
      <c r="E79" s="2">
        <f>'Regions By Outlet Data'!D83</f>
        <v>-2497640.6667030118</v>
      </c>
      <c r="F79" s="4">
        <f>'Regions By Outlet Data'!E83</f>
        <v>-0.12313127499303392</v>
      </c>
      <c r="G79" s="11">
        <f>'Regions By Outlet Data'!F83</f>
        <v>170874642.68934834</v>
      </c>
      <c r="H79" s="3">
        <f>'Regions By Outlet Data'!G83</f>
        <v>-14763263.197619081</v>
      </c>
      <c r="I79" s="13">
        <f>'Regions By Outlet Data'!H83</f>
        <v>-7.9527201769924324E-2</v>
      </c>
      <c r="J79" s="37">
        <f>'Regions By Outlet Data'!I83</f>
        <v>79.450916997309619</v>
      </c>
      <c r="K79" s="27">
        <f>'Regions By Outlet Data'!J83</f>
        <v>-2.1781396059906086</v>
      </c>
    </row>
    <row r="80" spans="2:11">
      <c r="B80" s="441"/>
      <c r="C80" s="32" t="s">
        <v>55</v>
      </c>
      <c r="D80" s="9">
        <f>'Regions By Outlet Data'!C84</f>
        <v>17242444.929273825</v>
      </c>
      <c r="E80" s="2">
        <f>'Regions By Outlet Data'!D84</f>
        <v>-2482931.1015507691</v>
      </c>
      <c r="F80" s="4">
        <f>'Regions By Outlet Data'!E84</f>
        <v>-0.12587496926145916</v>
      </c>
      <c r="G80" s="11">
        <f>'Regions By Outlet Data'!F84</f>
        <v>192173189.5524818</v>
      </c>
      <c r="H80" s="3">
        <f>'Regions By Outlet Data'!G84</f>
        <v>-19228937.724485517</v>
      </c>
      <c r="I80" s="13">
        <f>'Regions By Outlet Data'!H84</f>
        <v>-9.0959055011271633E-2</v>
      </c>
      <c r="J80" s="37">
        <f>'Regions By Outlet Data'!I84</f>
        <v>69.713103006791741</v>
      </c>
      <c r="K80" s="27">
        <f>'Regions By Outlet Data'!J84</f>
        <v>-2.1359918539659901</v>
      </c>
    </row>
    <row r="81" spans="2:11" ht="15" thickBot="1">
      <c r="B81" s="442"/>
      <c r="C81" s="33" t="s">
        <v>56</v>
      </c>
      <c r="D81" s="101">
        <f>'Regions By Outlet Data'!C85</f>
        <v>15778592.482712364</v>
      </c>
      <c r="E81" s="102">
        <f>'Regions By Outlet Data'!D85</f>
        <v>-2503449.1806068141</v>
      </c>
      <c r="F81" s="103">
        <f>'Regions By Outlet Data'!E85</f>
        <v>-0.13693487996090165</v>
      </c>
      <c r="G81" s="104">
        <f>'Regions By Outlet Data'!F85</f>
        <v>157278956.07744262</v>
      </c>
      <c r="H81" s="105">
        <f>'Regions By Outlet Data'!G85</f>
        <v>-12154760.152630448</v>
      </c>
      <c r="I81" s="106">
        <f>'Regions By Outlet Data'!H85</f>
        <v>-7.1737552731981458E-2</v>
      </c>
      <c r="J81" s="107">
        <f>'Regions By Outlet Data'!I85</f>
        <v>78.398923712244013</v>
      </c>
      <c r="K81" s="108">
        <f>'Regions By Outlet Data'!J85</f>
        <v>-3.4375634543795854</v>
      </c>
    </row>
    <row r="82" spans="2:11">
      <c r="B82" s="440" t="str">
        <f>'HOME PAGE'!H7</f>
        <v>YTD ENDING 06-16-2024</v>
      </c>
      <c r="C82" s="31" t="s">
        <v>49</v>
      </c>
      <c r="D82" s="8">
        <f>'Regions By Outlet Data'!C123</f>
        <v>4447159.7384738037</v>
      </c>
      <c r="E82" s="5">
        <f>'Regions By Outlet Data'!D123</f>
        <v>-643536.08592705894</v>
      </c>
      <c r="F82" s="7">
        <f>'Regions By Outlet Data'!E123</f>
        <v>-0.1264141697177121</v>
      </c>
      <c r="G82" s="10">
        <f>'Regions By Outlet Data'!F123</f>
        <v>45292127.807970978</v>
      </c>
      <c r="H82" s="6">
        <f>'Regions By Outlet Data'!G123</f>
        <v>-4637834.7360847592</v>
      </c>
      <c r="I82" s="12">
        <f>'Regions By Outlet Data'!H123</f>
        <v>-9.2886805833121991E-2</v>
      </c>
      <c r="J82" s="36">
        <f>'Regions By Outlet Data'!I123</f>
        <v>48.518338365599526</v>
      </c>
      <c r="K82" s="26">
        <f>'Regions By Outlet Data'!J123</f>
        <v>-1.1811912110231333</v>
      </c>
    </row>
    <row r="83" spans="2:11">
      <c r="B83" s="441"/>
      <c r="C83" s="32" t="s">
        <v>50</v>
      </c>
      <c r="D83" s="9">
        <f>'Regions By Outlet Data'!C124</f>
        <v>10517249.099765327</v>
      </c>
      <c r="E83" s="2">
        <f>'Regions By Outlet Data'!D124</f>
        <v>-1119427.4590820204</v>
      </c>
      <c r="F83" s="4">
        <f>'Regions By Outlet Data'!E124</f>
        <v>-9.6198210324142885E-2</v>
      </c>
      <c r="G83" s="11">
        <f>'Regions By Outlet Data'!F124</f>
        <v>97332181.813200057</v>
      </c>
      <c r="H83" s="3">
        <f>'Regions By Outlet Data'!G124</f>
        <v>-7227857.9588276893</v>
      </c>
      <c r="I83" s="13">
        <f>'Regions By Outlet Data'!H124</f>
        <v>-6.9126388767511829E-2</v>
      </c>
      <c r="J83" s="37">
        <f>'Regions By Outlet Data'!I124</f>
        <v>94.047841957052185</v>
      </c>
      <c r="K83" s="27">
        <f>'Regions By Outlet Data'!J124</f>
        <v>0.93114167161006378</v>
      </c>
    </row>
    <row r="84" spans="2:11">
      <c r="B84" s="441"/>
      <c r="C84" s="32" t="s">
        <v>51</v>
      </c>
      <c r="D84" s="9">
        <f>'Regions By Outlet Data'!C125</f>
        <v>9171177.338885406</v>
      </c>
      <c r="E84" s="2">
        <f>'Regions By Outlet Data'!D125</f>
        <v>-989935.53836832196</v>
      </c>
      <c r="F84" s="4">
        <f>'Regions By Outlet Data'!E125</f>
        <v>-9.7423928887194353E-2</v>
      </c>
      <c r="G84" s="11">
        <f>'Regions By Outlet Data'!F125</f>
        <v>83740407.575883225</v>
      </c>
      <c r="H84" s="3">
        <f>'Regions By Outlet Data'!G125</f>
        <v>-7580965.0342163593</v>
      </c>
      <c r="I84" s="13">
        <f>'Regions By Outlet Data'!H125</f>
        <v>-8.301413806583488E-2</v>
      </c>
      <c r="J84" s="37">
        <f>'Regions By Outlet Data'!I125</f>
        <v>95.669897753965159</v>
      </c>
      <c r="K84" s="27">
        <f>'Regions By Outlet Data'!J125</f>
        <v>0.81856564943808507</v>
      </c>
    </row>
    <row r="85" spans="2:11">
      <c r="B85" s="441"/>
      <c r="C85" s="32" t="s">
        <v>52</v>
      </c>
      <c r="D85" s="9">
        <f>'Regions By Outlet Data'!C126</f>
        <v>24965519.437921733</v>
      </c>
      <c r="E85" s="2">
        <f>'Regions By Outlet Data'!D126</f>
        <v>-2299177.345074676</v>
      </c>
      <c r="F85" s="4">
        <f>'Regions By Outlet Data'!E126</f>
        <v>-8.4327999807742401E-2</v>
      </c>
      <c r="G85" s="11">
        <f>'Regions By Outlet Data'!F126</f>
        <v>179450585.71881279</v>
      </c>
      <c r="H85" s="3">
        <f>'Regions By Outlet Data'!G126</f>
        <v>-11666497.162038952</v>
      </c>
      <c r="I85" s="13">
        <f>'Regions By Outlet Data'!H126</f>
        <v>-6.1043717213453932E-2</v>
      </c>
      <c r="J85" s="37">
        <f>'Regions By Outlet Data'!I126</f>
        <v>185.43394380731229</v>
      </c>
      <c r="K85" s="27">
        <f>'Regions By Outlet Data'!J126</f>
        <v>4.2159822961227462</v>
      </c>
    </row>
    <row r="86" spans="2:11">
      <c r="B86" s="441"/>
      <c r="C86" s="32" t="s">
        <v>53</v>
      </c>
      <c r="D86" s="9">
        <f>'Regions By Outlet Data'!C127</f>
        <v>6987817.0675653741</v>
      </c>
      <c r="E86" s="2">
        <f>'Regions By Outlet Data'!D127</f>
        <v>-896550.91118284408</v>
      </c>
      <c r="F86" s="4">
        <f>'Regions By Outlet Data'!E127</f>
        <v>-0.11371246415685272</v>
      </c>
      <c r="G86" s="11">
        <f>'Regions By Outlet Data'!F127</f>
        <v>69417751.256838858</v>
      </c>
      <c r="H86" s="3">
        <f>'Regions By Outlet Data'!G127</f>
        <v>-5496117.96655792</v>
      </c>
      <c r="I86" s="13">
        <f>'Regions By Outlet Data'!H127</f>
        <v>-7.3365826962804859E-2</v>
      </c>
      <c r="J86" s="37">
        <f>'Regions By Outlet Data'!I127</f>
        <v>135.59992139918364</v>
      </c>
      <c r="K86" s="27">
        <f>'Regions By Outlet Data'!J127</f>
        <v>-1.3105722077887947</v>
      </c>
    </row>
    <row r="87" spans="2:11">
      <c r="B87" s="441"/>
      <c r="C87" s="32" t="s">
        <v>54</v>
      </c>
      <c r="D87" s="9">
        <f>'Regions By Outlet Data'!C128</f>
        <v>7582415.4336725008</v>
      </c>
      <c r="E87" s="2">
        <f>'Regions By Outlet Data'!D128</f>
        <v>-1223973.9941971563</v>
      </c>
      <c r="F87" s="4">
        <f>'Regions By Outlet Data'!E128</f>
        <v>-0.13898703937888951</v>
      </c>
      <c r="G87" s="11">
        <f>'Regions By Outlet Data'!F128</f>
        <v>74304421.986912563</v>
      </c>
      <c r="H87" s="3">
        <f>'Regions By Outlet Data'!G128</f>
        <v>-7679837.4698968083</v>
      </c>
      <c r="I87" s="13">
        <f>'Regions By Outlet Data'!H128</f>
        <v>-9.3674536072899092E-2</v>
      </c>
      <c r="J87" s="37">
        <f>'Regions By Outlet Data'!I128</f>
        <v>77.310172995135957</v>
      </c>
      <c r="K87" s="27">
        <f>'Regions By Outlet Data'!J128</f>
        <v>-3.0385347591608536</v>
      </c>
    </row>
    <row r="88" spans="2:11">
      <c r="B88" s="441"/>
      <c r="C88" s="32" t="s">
        <v>55</v>
      </c>
      <c r="D88" s="9">
        <f>'Regions By Outlet Data'!C129</f>
        <v>7509858.2115421835</v>
      </c>
      <c r="E88" s="2">
        <f>'Regions By Outlet Data'!D129</f>
        <v>-847091.54175647907</v>
      </c>
      <c r="F88" s="4">
        <f>'Regions By Outlet Data'!E129</f>
        <v>-0.10136372321996005</v>
      </c>
      <c r="G88" s="11">
        <f>'Regions By Outlet Data'!F129</f>
        <v>84250359.564298302</v>
      </c>
      <c r="H88" s="3">
        <f>'Regions By Outlet Data'!G129</f>
        <v>-8844491.6719848067</v>
      </c>
      <c r="I88" s="13">
        <f>'Regions By Outlet Data'!H129</f>
        <v>-9.5005164673787293E-2</v>
      </c>
      <c r="J88" s="37">
        <f>'Regions By Outlet Data'!I129</f>
        <v>69.306444666059846</v>
      </c>
      <c r="K88" s="27">
        <f>'Regions By Outlet Data'!J129</f>
        <v>0.29174310683825411</v>
      </c>
    </row>
    <row r="89" spans="2:11" ht="15" thickBot="1">
      <c r="B89" s="442"/>
      <c r="C89" s="33" t="s">
        <v>56</v>
      </c>
      <c r="D89" s="101">
        <f>'Regions By Outlet Data'!C130</f>
        <v>6831175.9449845105</v>
      </c>
      <c r="E89" s="102">
        <f>'Regions By Outlet Data'!D130</f>
        <v>-1146866.8622353496</v>
      </c>
      <c r="F89" s="103">
        <f>'Regions By Outlet Data'!E130</f>
        <v>-0.14375290907156749</v>
      </c>
      <c r="G89" s="104">
        <f>'Regions By Outlet Data'!F130</f>
        <v>68725853.17821528</v>
      </c>
      <c r="H89" s="105">
        <f>'Regions By Outlet Data'!G130</f>
        <v>-7521014.1614107639</v>
      </c>
      <c r="I89" s="106">
        <f>'Regions By Outlet Data'!H130</f>
        <v>-9.8640303842385382E-2</v>
      </c>
      <c r="J89" s="107">
        <f>'Regions By Outlet Data'!I130</f>
        <v>77.475364614989388</v>
      </c>
      <c r="K89" s="108">
        <f>'Regions By Outlet Data'!J130</f>
        <v>-3.4932036627970575</v>
      </c>
    </row>
  </sheetData>
  <mergeCells count="45">
    <mergeCell ref="U33:V33"/>
    <mergeCell ref="J33:K33"/>
    <mergeCell ref="N4:N5"/>
    <mergeCell ref="O4:Q4"/>
    <mergeCell ref="R4:T4"/>
    <mergeCell ref="U4:V4"/>
    <mergeCell ref="M14:M21"/>
    <mergeCell ref="J4:K4"/>
    <mergeCell ref="N33:N34"/>
    <mergeCell ref="O33:Q33"/>
    <mergeCell ref="R33:T33"/>
    <mergeCell ref="M2:V2"/>
    <mergeCell ref="M3:V3"/>
    <mergeCell ref="B31:K31"/>
    <mergeCell ref="B32:K32"/>
    <mergeCell ref="M32:V32"/>
    <mergeCell ref="M31:V31"/>
    <mergeCell ref="B2:K2"/>
    <mergeCell ref="M6:M13"/>
    <mergeCell ref="M22:M29"/>
    <mergeCell ref="B6:B13"/>
    <mergeCell ref="B14:B21"/>
    <mergeCell ref="B22:B29"/>
    <mergeCell ref="B3:K3"/>
    <mergeCell ref="C4:C5"/>
    <mergeCell ref="D4:F4"/>
    <mergeCell ref="G4:I4"/>
    <mergeCell ref="B43:B50"/>
    <mergeCell ref="B74:B81"/>
    <mergeCell ref="G64:I64"/>
    <mergeCell ref="B35:B42"/>
    <mergeCell ref="B51:B58"/>
    <mergeCell ref="B66:B73"/>
    <mergeCell ref="B82:B89"/>
    <mergeCell ref="C64:C65"/>
    <mergeCell ref="D64:F64"/>
    <mergeCell ref="J64:K64"/>
    <mergeCell ref="B62:K62"/>
    <mergeCell ref="B63:K63"/>
    <mergeCell ref="M35:M39"/>
    <mergeCell ref="M40:M44"/>
    <mergeCell ref="M45:M49"/>
    <mergeCell ref="C33:C34"/>
    <mergeCell ref="D33:F33"/>
    <mergeCell ref="G33:I33"/>
  </mergeCells>
  <conditionalFormatting sqref="A60:A100 A1:XFD1 A32:B32 A31 L31:L32 B63 M32 A30:XFD30 W2:XFD29 A101:L1048576 L60:L100 W31:XFD1048576 M90:V1048576 L3:M3 A2:A29 L4:V5 A33:V34 B64:K65 L6:L29 A59:L59 M59:V61 C66:C89 A35:A58 L2 L35:L58 N6:N29 C35:C58 N35:V49">
    <cfRule type="cellIs" dxfId="227" priority="32" operator="lessThan">
      <formula>0</formula>
    </cfRule>
  </conditionalFormatting>
  <conditionalFormatting sqref="B31">
    <cfRule type="cellIs" dxfId="226" priority="28" operator="lessThan">
      <formula>0</formula>
    </cfRule>
  </conditionalFormatting>
  <conditionalFormatting sqref="B2:B3 B4:K5 C6:C29">
    <cfRule type="cellIs" dxfId="225" priority="25" operator="lessThan">
      <formula>0</formula>
    </cfRule>
  </conditionalFormatting>
  <conditionalFormatting sqref="D6:K13">
    <cfRule type="cellIs" dxfId="224" priority="24" operator="lessThan">
      <formula>0</formula>
    </cfRule>
  </conditionalFormatting>
  <conditionalFormatting sqref="O6:V13">
    <cfRule type="cellIs" dxfId="223" priority="22" operator="lessThan">
      <formula>0</formula>
    </cfRule>
  </conditionalFormatting>
  <conditionalFormatting sqref="D35:K42">
    <cfRule type="cellIs" dxfId="222" priority="20" operator="lessThan">
      <formula>0</formula>
    </cfRule>
  </conditionalFormatting>
  <conditionalFormatting sqref="D66:K73">
    <cfRule type="cellIs" dxfId="221" priority="19" operator="lessThan">
      <formula>0</formula>
    </cfRule>
  </conditionalFormatting>
  <conditionalFormatting sqref="D74:K81">
    <cfRule type="cellIs" dxfId="220" priority="18" operator="lessThan">
      <formula>0</formula>
    </cfRule>
  </conditionalFormatting>
  <conditionalFormatting sqref="D43:K50">
    <cfRule type="cellIs" dxfId="219" priority="17" operator="lessThan">
      <formula>0</formula>
    </cfRule>
  </conditionalFormatting>
  <conditionalFormatting sqref="O14:V21">
    <cfRule type="cellIs" dxfId="218" priority="15" operator="lessThan">
      <formula>0</formula>
    </cfRule>
  </conditionalFormatting>
  <conditionalFormatting sqref="D14:K21">
    <cfRule type="cellIs" dxfId="217" priority="14" operator="lessThan">
      <formula>0</formula>
    </cfRule>
  </conditionalFormatting>
  <conditionalFormatting sqref="D82:K89">
    <cfRule type="cellIs" dxfId="216" priority="13" operator="lessThan">
      <formula>0</formula>
    </cfRule>
  </conditionalFormatting>
  <conditionalFormatting sqref="D51:K58">
    <cfRule type="cellIs" dxfId="215" priority="12" operator="lessThan">
      <formula>0</formula>
    </cfRule>
  </conditionalFormatting>
  <conditionalFormatting sqref="O22:V29">
    <cfRule type="cellIs" dxfId="214" priority="10" operator="lessThan">
      <formula>0</formula>
    </cfRule>
  </conditionalFormatting>
  <conditionalFormatting sqref="D22:K29">
    <cfRule type="cellIs" dxfId="213" priority="9" operator="lessThan">
      <formula>0</formula>
    </cfRule>
  </conditionalFormatting>
  <conditionalFormatting sqref="B62">
    <cfRule type="cellIs" dxfId="212" priority="8" operator="lessThan">
      <formula>0</formula>
    </cfRule>
  </conditionalFormatting>
  <conditionalFormatting sqref="M2">
    <cfRule type="cellIs" dxfId="211" priority="7" operator="lessThan">
      <formula>0</formula>
    </cfRule>
  </conditionalFormatting>
  <conditionalFormatting sqref="M31">
    <cfRule type="cellIs" dxfId="210" priority="6" operator="lessThan">
      <formula>0</formula>
    </cfRule>
  </conditionalFormatting>
  <conditionalFormatting sqref="B6:B29">
    <cfRule type="cellIs" dxfId="209" priority="5" operator="lessThan">
      <formula>0</formula>
    </cfRule>
  </conditionalFormatting>
  <conditionalFormatting sqref="M6:M29">
    <cfRule type="cellIs" dxfId="208" priority="4" operator="lessThan">
      <formula>0</formula>
    </cfRule>
  </conditionalFormatting>
  <conditionalFormatting sqref="B35:B58">
    <cfRule type="cellIs" dxfId="207" priority="3" operator="lessThan">
      <formula>0</formula>
    </cfRule>
  </conditionalFormatting>
  <conditionalFormatting sqref="B66:B89">
    <cfRule type="cellIs" dxfId="206" priority="2" operator="lessThan">
      <formula>0</formula>
    </cfRule>
  </conditionalFormatting>
  <conditionalFormatting sqref="M35 M40 M45">
    <cfRule type="cellIs" dxfId="205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19">
    <tabColor rgb="FF616365"/>
  </sheetPr>
  <dimension ref="B2:P55"/>
  <sheetViews>
    <sheetView showGridLines="0" zoomScale="80" zoomScaleNormal="80" workbookViewId="0">
      <selection activeCell="B2" sqref="B2:P2"/>
    </sheetView>
  </sheetViews>
  <sheetFormatPr defaultColWidth="9.1796875" defaultRowHeight="14.5"/>
  <cols>
    <col min="1" max="1" width="3.7265625" style="22" customWidth="1"/>
    <col min="2" max="2" width="47" style="53" bestFit="1" customWidth="1"/>
    <col min="3" max="3" width="11.26953125" style="22" bestFit="1" customWidth="1"/>
    <col min="4" max="4" width="10.453125" style="22" bestFit="1" customWidth="1"/>
    <col min="5" max="5" width="12.453125" style="24" bestFit="1" customWidth="1"/>
    <col min="6" max="6" width="12.26953125" style="22" bestFit="1" customWidth="1"/>
    <col min="7" max="7" width="11.81640625" style="22" bestFit="1" customWidth="1"/>
    <col min="8" max="8" width="12.453125" style="24" bestFit="1" customWidth="1"/>
    <col min="9" max="9" width="3.7265625" style="22" customWidth="1"/>
    <col min="10" max="10" width="44.1796875" style="22" bestFit="1" customWidth="1"/>
    <col min="11" max="11" width="11.26953125" style="22" bestFit="1" customWidth="1"/>
    <col min="12" max="12" width="10.453125" style="22" bestFit="1" customWidth="1"/>
    <col min="13" max="13" width="12.453125" style="22" bestFit="1" customWidth="1"/>
    <col min="14" max="14" width="12.26953125" style="22" bestFit="1" customWidth="1"/>
    <col min="15" max="15" width="11.81640625" style="22" bestFit="1" customWidth="1"/>
    <col min="16" max="16" width="12.453125" style="22" bestFit="1" customWidth="1"/>
    <col min="17" max="16384" width="9.1796875" style="22"/>
  </cols>
  <sheetData>
    <row r="2" spans="2:16" ht="23.5">
      <c r="B2" s="455" t="s">
        <v>139</v>
      </c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</row>
    <row r="3" spans="2:16" ht="15" thickBot="1">
      <c r="B3" s="456" t="str">
        <f>'HOME PAGE'!H5</f>
        <v>4 WEEKS ENDING 06-16-2024</v>
      </c>
      <c r="C3" s="456"/>
      <c r="D3" s="456"/>
      <c r="E3" s="456"/>
      <c r="F3" s="456"/>
      <c r="G3" s="456"/>
      <c r="H3" s="456"/>
      <c r="I3" s="456"/>
      <c r="J3" s="456"/>
      <c r="K3" s="456"/>
      <c r="L3" s="456"/>
      <c r="M3" s="456"/>
      <c r="N3" s="456"/>
      <c r="O3" s="456"/>
      <c r="P3" s="456"/>
    </row>
    <row r="4" spans="2:16" ht="15" thickBot="1">
      <c r="B4" s="450" t="s">
        <v>409</v>
      </c>
      <c r="C4" s="435" t="s">
        <v>76</v>
      </c>
      <c r="D4" s="436"/>
      <c r="E4" s="437"/>
      <c r="F4" s="447" t="s">
        <v>21</v>
      </c>
      <c r="G4" s="448"/>
      <c r="H4" s="449"/>
      <c r="I4" s="38"/>
      <c r="J4" s="453" t="s">
        <v>410</v>
      </c>
      <c r="K4" s="435" t="s">
        <v>76</v>
      </c>
      <c r="L4" s="436"/>
      <c r="M4" s="437"/>
      <c r="N4" s="447" t="s">
        <v>21</v>
      </c>
      <c r="O4" s="448"/>
      <c r="P4" s="449"/>
    </row>
    <row r="5" spans="2:16" ht="15" thickBot="1">
      <c r="B5" s="452"/>
      <c r="C5" s="39" t="s">
        <v>18</v>
      </c>
      <c r="D5" s="39" t="s">
        <v>24</v>
      </c>
      <c r="E5" s="39" t="s">
        <v>25</v>
      </c>
      <c r="F5" s="39" t="s">
        <v>18</v>
      </c>
      <c r="G5" s="39" t="s">
        <v>24</v>
      </c>
      <c r="H5" s="39" t="s">
        <v>25</v>
      </c>
      <c r="I5" s="40"/>
      <c r="J5" s="454"/>
      <c r="K5" s="41" t="s">
        <v>18</v>
      </c>
      <c r="L5" s="41" t="s">
        <v>24</v>
      </c>
      <c r="M5" s="41" t="s">
        <v>25</v>
      </c>
      <c r="N5" s="41" t="s">
        <v>18</v>
      </c>
      <c r="O5" s="41" t="s">
        <v>24</v>
      </c>
      <c r="P5" s="41" t="s">
        <v>25</v>
      </c>
    </row>
    <row r="6" spans="2:16" ht="15" thickBot="1">
      <c r="B6" s="392" t="s">
        <v>411</v>
      </c>
      <c r="C6" s="393">
        <f>'Region and Market Data'!C4</f>
        <v>40434662.749682158</v>
      </c>
      <c r="D6" s="393">
        <f>'Region and Market Data'!D4</f>
        <v>58622.240381248295</v>
      </c>
      <c r="E6" s="394">
        <f>'Region and Market Data'!E4</f>
        <v>1.4519066169389305E-3</v>
      </c>
      <c r="F6" s="393">
        <f>'Region and Market Data'!F4</f>
        <v>159018722.66575441</v>
      </c>
      <c r="G6" s="393">
        <f>'Region and Market Data'!G4</f>
        <v>396529.9114074707</v>
      </c>
      <c r="H6" s="394">
        <f>'Region and Market Data'!H4</f>
        <v>2.4998387963376836E-3</v>
      </c>
      <c r="I6" s="40"/>
      <c r="J6" s="392" t="s">
        <v>412</v>
      </c>
      <c r="K6" s="393">
        <f>'Region and Market Data'!C40</f>
        <v>37026720.713390917</v>
      </c>
      <c r="L6" s="393">
        <f>'Region and Market Data'!D40</f>
        <v>-263501.09041748941</v>
      </c>
      <c r="M6" s="394">
        <f>'Region and Market Data'!E40</f>
        <v>-7.0662248083109645E-3</v>
      </c>
      <c r="N6" s="393">
        <f>'Region and Market Data'!F40</f>
        <v>206807315.40861174</v>
      </c>
      <c r="O6" s="393">
        <f>'Region and Market Data'!G40</f>
        <v>1459137.717849046</v>
      </c>
      <c r="P6" s="394">
        <f>'Region and Market Data'!H40</f>
        <v>7.105676486919627E-3</v>
      </c>
    </row>
    <row r="7" spans="2:16">
      <c r="B7" s="80" t="s">
        <v>413</v>
      </c>
      <c r="C7" s="75">
        <f>'Region and Market Data'!C5</f>
        <v>6599578.1905980604</v>
      </c>
      <c r="D7" s="70">
        <f>'Region and Market Data'!D5</f>
        <v>-41775.215999905951</v>
      </c>
      <c r="E7" s="77">
        <f>'Region and Market Data'!E5</f>
        <v>-6.2901660915083433E-3</v>
      </c>
      <c r="F7" s="78">
        <f>'Region and Market Data'!F5</f>
        <v>28399417.607236918</v>
      </c>
      <c r="G7" s="78">
        <f>'Region and Market Data'!G5</f>
        <v>64902.32961980626</v>
      </c>
      <c r="H7" s="79">
        <f>'Region and Market Data'!H5</f>
        <v>2.2905749042785263E-3</v>
      </c>
      <c r="I7" s="38"/>
      <c r="J7" s="80" t="s">
        <v>414</v>
      </c>
      <c r="K7" s="75">
        <f>'Region and Market Data'!C41</f>
        <v>685466.8934901919</v>
      </c>
      <c r="L7" s="70">
        <f>'Region and Market Data'!D41</f>
        <v>-305.39626863005105</v>
      </c>
      <c r="M7" s="77">
        <f>'Region and Market Data'!E41</f>
        <v>-4.4533188813659317E-4</v>
      </c>
      <c r="N7" s="78">
        <f>'Region and Market Data'!F41</f>
        <v>3243346.9097652286</v>
      </c>
      <c r="O7" s="78">
        <f>'Region and Market Data'!G41</f>
        <v>-128438.0525239734</v>
      </c>
      <c r="P7" s="79">
        <f>'Region and Market Data'!H41</f>
        <v>-3.8092005854600257E-2</v>
      </c>
    </row>
    <row r="8" spans="2:16">
      <c r="B8" s="80" t="s">
        <v>415</v>
      </c>
      <c r="C8" s="75">
        <f>'Region and Market Data'!C6</f>
        <v>2890195.9632679727</v>
      </c>
      <c r="D8" s="70">
        <f>'Region and Market Data'!D6</f>
        <v>53596.327937995549</v>
      </c>
      <c r="E8" s="77">
        <f>'Region and Market Data'!E6</f>
        <v>1.8894569142028663E-2</v>
      </c>
      <c r="F8" s="78">
        <f>'Region and Market Data'!F6</f>
        <v>10810356.637089409</v>
      </c>
      <c r="G8" s="78">
        <f>'Region and Market Data'!G6</f>
        <v>85989.666059440002</v>
      </c>
      <c r="H8" s="79">
        <f>'Region and Market Data'!H6</f>
        <v>8.0181577422449527E-3</v>
      </c>
      <c r="I8" s="38"/>
      <c r="J8" s="80" t="s">
        <v>416</v>
      </c>
      <c r="K8" s="75">
        <f>'Region and Market Data'!C42</f>
        <v>4183935.4664471452</v>
      </c>
      <c r="L8" s="70">
        <f>'Region and Market Data'!D42</f>
        <v>-43117.463663565461</v>
      </c>
      <c r="M8" s="77">
        <f>'Region and Market Data'!E42</f>
        <v>-1.0200360481986246E-2</v>
      </c>
      <c r="N8" s="78">
        <f>'Region and Market Data'!F42</f>
        <v>22207766.477867156</v>
      </c>
      <c r="O8" s="78">
        <f>'Region and Market Data'!G42</f>
        <v>216851.61014398187</v>
      </c>
      <c r="P8" s="79">
        <f>'Region and Market Data'!H42</f>
        <v>9.8609635591951871E-3</v>
      </c>
    </row>
    <row r="9" spans="2:16">
      <c r="B9" s="80" t="s">
        <v>417</v>
      </c>
      <c r="C9" s="75">
        <f>'Region and Market Data'!C7</f>
        <v>1397718.3646782408</v>
      </c>
      <c r="D9" s="70">
        <f>'Region and Market Data'!D7</f>
        <v>17890.504011303186</v>
      </c>
      <c r="E9" s="77">
        <f>'Region and Market Data'!E7</f>
        <v>1.2965750671722079E-2</v>
      </c>
      <c r="F9" s="78">
        <f>'Region and Market Data'!F7</f>
        <v>5833085.6863822136</v>
      </c>
      <c r="G9" s="78">
        <f>'Region and Market Data'!G7</f>
        <v>117171.36023159884</v>
      </c>
      <c r="H9" s="79">
        <f>'Region and Market Data'!H7</f>
        <v>2.0499145638963406E-2</v>
      </c>
      <c r="I9" s="38"/>
      <c r="J9" s="80" t="s">
        <v>418</v>
      </c>
      <c r="K9" s="75">
        <f>'Region and Market Data'!C43</f>
        <v>2100120.5553291505</v>
      </c>
      <c r="L9" s="70">
        <f>'Region and Market Data'!D43</f>
        <v>-720.0812797723338</v>
      </c>
      <c r="M9" s="77">
        <f>'Region and Market Data'!E43</f>
        <v>-3.4275864014828597E-4</v>
      </c>
      <c r="N9" s="78">
        <f>'Region and Market Data'!F43</f>
        <v>8806784.7754176743</v>
      </c>
      <c r="O9" s="78">
        <f>'Region and Market Data'!G43</f>
        <v>267900.85055743717</v>
      </c>
      <c r="P9" s="79">
        <f>'Region and Market Data'!H43</f>
        <v>3.1374223249184423E-2</v>
      </c>
    </row>
    <row r="10" spans="2:16">
      <c r="B10" s="80" t="s">
        <v>419</v>
      </c>
      <c r="C10" s="75">
        <f>'Region and Market Data'!C8</f>
        <v>1998617.2391509446</v>
      </c>
      <c r="D10" s="70">
        <f>'Region and Market Data'!D8</f>
        <v>35013.874909340404</v>
      </c>
      <c r="E10" s="77">
        <f>'Region and Market Data'!E8</f>
        <v>1.7831439661880846E-2</v>
      </c>
      <c r="F10" s="78">
        <f>'Region and Market Data'!F8</f>
        <v>7724201.1773701524</v>
      </c>
      <c r="G10" s="78">
        <f>'Region and Market Data'!G8</f>
        <v>78593.253968549892</v>
      </c>
      <c r="H10" s="79">
        <f>'Region and Market Data'!H8</f>
        <v>1.0279529732095262E-2</v>
      </c>
      <c r="I10" s="38"/>
      <c r="J10" s="80" t="s">
        <v>420</v>
      </c>
      <c r="K10" s="75">
        <f>'Region and Market Data'!C44</f>
        <v>3481342.9602123308</v>
      </c>
      <c r="L10" s="70">
        <f>'Region and Market Data'!D44</f>
        <v>21016.754988486879</v>
      </c>
      <c r="M10" s="77">
        <f>'Region and Market Data'!E44</f>
        <v>6.0736340281327128E-3</v>
      </c>
      <c r="N10" s="78">
        <f>'Region and Market Data'!F44</f>
        <v>18080411.215425264</v>
      </c>
      <c r="O10" s="78">
        <f>'Region and Market Data'!G44</f>
        <v>827633.78893239424</v>
      </c>
      <c r="P10" s="79">
        <f>'Region and Market Data'!H44</f>
        <v>4.7971046543584542E-2</v>
      </c>
    </row>
    <row r="11" spans="2:16">
      <c r="B11" s="80" t="s">
        <v>421</v>
      </c>
      <c r="C11" s="75">
        <f>'Region and Market Data'!C9</f>
        <v>3821293.2470028475</v>
      </c>
      <c r="D11" s="70">
        <f>'Region and Market Data'!D9</f>
        <v>9119.0750943934545</v>
      </c>
      <c r="E11" s="77">
        <f>'Region and Market Data'!E9</f>
        <v>2.3920929850453961E-3</v>
      </c>
      <c r="F11" s="78">
        <f>'Region and Market Data'!F9</f>
        <v>16159705.416155372</v>
      </c>
      <c r="G11" s="78">
        <f>'Region and Market Data'!G9</f>
        <v>33089.73336930573</v>
      </c>
      <c r="H11" s="79">
        <f>'Region and Market Data'!H9</f>
        <v>2.0518708959268188E-3</v>
      </c>
      <c r="I11" s="38"/>
      <c r="J11" s="80" t="s">
        <v>422</v>
      </c>
      <c r="K11" s="75">
        <f>'Region and Market Data'!C45</f>
        <v>2328085.2502558525</v>
      </c>
      <c r="L11" s="70">
        <f>'Region and Market Data'!D45</f>
        <v>-15969.997415123042</v>
      </c>
      <c r="M11" s="77">
        <f>'Region and Market Data'!E45</f>
        <v>-6.8129782482689496E-3</v>
      </c>
      <c r="N11" s="78">
        <f>'Region and Market Data'!F45</f>
        <v>12422198.623825505</v>
      </c>
      <c r="O11" s="78">
        <f>'Region and Market Data'!G45</f>
        <v>26963.830539656803</v>
      </c>
      <c r="P11" s="79">
        <f>'Region and Market Data'!H45</f>
        <v>2.1753384255586957E-3</v>
      </c>
    </row>
    <row r="12" spans="2:16">
      <c r="B12" s="80" t="s">
        <v>423</v>
      </c>
      <c r="C12" s="75">
        <f>'Region and Market Data'!C10</f>
        <v>1683886.0320346081</v>
      </c>
      <c r="D12" s="70">
        <f>'Region and Market Data'!D10</f>
        <v>-1188.3878923023585</v>
      </c>
      <c r="E12" s="77">
        <f>'Region and Market Data'!E10</f>
        <v>-7.0524356565445018E-4</v>
      </c>
      <c r="F12" s="78">
        <f>'Region and Market Data'!F10</f>
        <v>6639647.2290315293</v>
      </c>
      <c r="G12" s="78">
        <f>'Region and Market Data'!G10</f>
        <v>16648.003819483332</v>
      </c>
      <c r="H12" s="79">
        <f>'Region and Market Data'!H10</f>
        <v>2.5136653732509414E-3</v>
      </c>
      <c r="I12" s="38"/>
      <c r="J12" s="80" t="s">
        <v>424</v>
      </c>
      <c r="K12" s="75">
        <f>'Region and Market Data'!C46</f>
        <v>2934689.0284763915</v>
      </c>
      <c r="L12" s="70">
        <f>'Region and Market Data'!D46</f>
        <v>-35185.462664422579</v>
      </c>
      <c r="M12" s="77">
        <f>'Region and Market Data'!E46</f>
        <v>-1.1847457786307606E-2</v>
      </c>
      <c r="N12" s="78">
        <f>'Region and Market Data'!F46</f>
        <v>14811723.14409185</v>
      </c>
      <c r="O12" s="78">
        <f>'Region and Market Data'!G46</f>
        <v>-192772.65955428034</v>
      </c>
      <c r="P12" s="79">
        <f>'Region and Market Data'!H46</f>
        <v>-1.2847659933193896E-2</v>
      </c>
    </row>
    <row r="13" spans="2:16">
      <c r="B13" s="80" t="s">
        <v>425</v>
      </c>
      <c r="C13" s="75">
        <f>'Region and Market Data'!C11</f>
        <v>671909.52830202132</v>
      </c>
      <c r="D13" s="70">
        <f>'Region and Market Data'!D11</f>
        <v>-1526.8033758846577</v>
      </c>
      <c r="E13" s="77">
        <f>'Region and Market Data'!E11</f>
        <v>-2.267182960088503E-3</v>
      </c>
      <c r="F13" s="78">
        <f>'Region and Market Data'!F11</f>
        <v>2676625.3098223959</v>
      </c>
      <c r="G13" s="78">
        <f>'Region and Market Data'!G11</f>
        <v>25603.007026953157</v>
      </c>
      <c r="H13" s="79">
        <f>'Region and Market Data'!H11</f>
        <v>9.6577863565898217E-3</v>
      </c>
      <c r="I13" s="38"/>
      <c r="J13" s="80" t="s">
        <v>426</v>
      </c>
      <c r="K13" s="75">
        <f>'Region and Market Data'!C47</f>
        <v>10387899.80552973</v>
      </c>
      <c r="L13" s="70">
        <f>'Region and Market Data'!D47</f>
        <v>-86752.737248478457</v>
      </c>
      <c r="M13" s="77">
        <f>'Region and Market Data'!E47</f>
        <v>-8.2821589445742985E-3</v>
      </c>
      <c r="N13" s="78">
        <f>'Region and Market Data'!F47</f>
        <v>68359965.620497108</v>
      </c>
      <c r="O13" s="78">
        <f>'Region and Market Data'!G47</f>
        <v>-489060.31168316305</v>
      </c>
      <c r="P13" s="79">
        <f>'Region and Market Data'!H47</f>
        <v>-7.1033729970982002E-3</v>
      </c>
    </row>
    <row r="14" spans="2:16">
      <c r="B14" s="80" t="s">
        <v>427</v>
      </c>
      <c r="C14" s="75">
        <f>'Region and Market Data'!C12</f>
        <v>2425088.3674591999</v>
      </c>
      <c r="D14" s="70">
        <f>'Region and Market Data'!D12</f>
        <v>32478.867481640074</v>
      </c>
      <c r="E14" s="77">
        <f>'Region and Market Data'!E12</f>
        <v>1.3574662928465632E-2</v>
      </c>
      <c r="F14" s="78">
        <f>'Region and Market Data'!F12</f>
        <v>8918762.9142934736</v>
      </c>
      <c r="G14" s="78">
        <f>'Region and Market Data'!G12</f>
        <v>164381.26713392138</v>
      </c>
      <c r="H14" s="79">
        <f>'Region and Market Data'!H12</f>
        <v>1.8777027751269736E-2</v>
      </c>
      <c r="I14" s="38"/>
      <c r="J14" s="80" t="s">
        <v>428</v>
      </c>
      <c r="K14" s="75">
        <f>'Region and Market Data'!C48</f>
        <v>4065903.7197124842</v>
      </c>
      <c r="L14" s="70">
        <f>'Region and Market Data'!D48</f>
        <v>-29059.41593089886</v>
      </c>
      <c r="M14" s="77">
        <f>'Region and Market Data'!E48</f>
        <v>-7.0963803502795565E-3</v>
      </c>
      <c r="N14" s="78">
        <f>'Region and Market Data'!F48</f>
        <v>23144774.471394062</v>
      </c>
      <c r="O14" s="78">
        <f>'Region and Market Data'!G48</f>
        <v>173538.65146195516</v>
      </c>
      <c r="P14" s="79">
        <f>'Region and Market Data'!H48</f>
        <v>7.5546066751609386E-3</v>
      </c>
    </row>
    <row r="15" spans="2:16">
      <c r="B15" s="80" t="s">
        <v>429</v>
      </c>
      <c r="C15" s="75">
        <f>'Region and Market Data'!C13</f>
        <v>2139904.7736148192</v>
      </c>
      <c r="D15" s="70">
        <f>'Region and Market Data'!D13</f>
        <v>19675.227915078867</v>
      </c>
      <c r="E15" s="77">
        <f>'Region and Market Data'!E13</f>
        <v>9.2797631063034E-3</v>
      </c>
      <c r="F15" s="78">
        <f>'Region and Market Data'!F13</f>
        <v>8557370.1623002067</v>
      </c>
      <c r="G15" s="78">
        <f>'Region and Market Data'!G13</f>
        <v>24095.52642666921</v>
      </c>
      <c r="H15" s="79">
        <f>'Region and Market Data'!H13</f>
        <v>2.8237139263481105E-3</v>
      </c>
      <c r="I15" s="38"/>
      <c r="J15" s="80" t="s">
        <v>430</v>
      </c>
      <c r="K15" s="75">
        <f>'Region and Market Data'!C49</f>
        <v>1813988.615920526</v>
      </c>
      <c r="L15" s="70">
        <f>'Region and Market Data'!D49</f>
        <v>-6093.7613330977038</v>
      </c>
      <c r="M15" s="77">
        <f>'Region and Market Data'!E49</f>
        <v>-3.3480689716323506E-3</v>
      </c>
      <c r="N15" s="78">
        <f>'Region and Market Data'!F49</f>
        <v>10009254.631563678</v>
      </c>
      <c r="O15" s="78">
        <f>'Region and Market Data'!G49</f>
        <v>409837.28007146344</v>
      </c>
      <c r="P15" s="79">
        <f>'Region and Market Data'!H49</f>
        <v>4.2693974547085907E-2</v>
      </c>
    </row>
    <row r="16" spans="2:16">
      <c r="B16" s="80" t="s">
        <v>431</v>
      </c>
      <c r="C16" s="75">
        <f>'Region and Market Data'!C14</f>
        <v>1824476.8094813097</v>
      </c>
      <c r="D16" s="70">
        <f>'Region and Market Data'!D14</f>
        <v>-11910.227720103925</v>
      </c>
      <c r="E16" s="77">
        <f>'Region and Market Data'!E14</f>
        <v>-6.4856849230730106E-3</v>
      </c>
      <c r="F16" s="78">
        <f>'Region and Market Data'!F14</f>
        <v>6960272.7781319413</v>
      </c>
      <c r="G16" s="78">
        <f>'Region and Market Data'!G14</f>
        <v>-82765.736722064205</v>
      </c>
      <c r="H16" s="79">
        <f>'Region and Market Data'!H14</f>
        <v>-1.1751424693689873E-2</v>
      </c>
      <c r="I16" s="38"/>
      <c r="J16" s="80" t="s">
        <v>432</v>
      </c>
      <c r="K16" s="75">
        <f>'Region and Market Data'!C50</f>
        <v>627914.65670470661</v>
      </c>
      <c r="L16" s="70">
        <f>'Region and Market Data'!D50</f>
        <v>3179.8175020075869</v>
      </c>
      <c r="M16" s="77">
        <f>'Region and Market Data'!E50</f>
        <v>5.0898674164958418E-3</v>
      </c>
      <c r="N16" s="78">
        <f>'Region and Market Data'!F50</f>
        <v>3441279.3805930512</v>
      </c>
      <c r="O16" s="78">
        <f>'Region and Market Data'!G50</f>
        <v>127698.5760407811</v>
      </c>
      <c r="P16" s="79">
        <f>'Region and Market Data'!H50</f>
        <v>3.8537939339021395E-2</v>
      </c>
    </row>
    <row r="17" spans="2:16" ht="15" thickBot="1">
      <c r="B17" s="81" t="s">
        <v>433</v>
      </c>
      <c r="C17" s="82">
        <f>'Region and Market Data'!C15</f>
        <v>1910857.6664438359</v>
      </c>
      <c r="D17" s="83">
        <f>'Region and Market Data'!D15</f>
        <v>-23847.873484413372</v>
      </c>
      <c r="E17" s="84">
        <f>'Region and Market Data'!E15</f>
        <v>-1.2326358193659692E-2</v>
      </c>
      <c r="F17" s="85">
        <f>'Region and Market Data'!F15</f>
        <v>6735137.5038873693</v>
      </c>
      <c r="G17" s="85">
        <f>'Region and Market Data'!G15</f>
        <v>-89651.809153058566</v>
      </c>
      <c r="H17" s="86">
        <f>'Region and Market Data'!H15</f>
        <v>-1.3136201725928283E-2</v>
      </c>
      <c r="I17" s="38"/>
      <c r="J17" s="81" t="s">
        <v>434</v>
      </c>
      <c r="K17" s="82">
        <f>'Region and Market Data'!C51</f>
        <v>949031.33367496019</v>
      </c>
      <c r="L17" s="83">
        <f>'Region and Market Data'!D51</f>
        <v>-18360.297986682504</v>
      </c>
      <c r="M17" s="84">
        <f>'Region and Market Data'!E51</f>
        <v>-1.897917801412639E-2</v>
      </c>
      <c r="N17" s="85">
        <f>'Region and Market Data'!F51</f>
        <v>3994740.4549454981</v>
      </c>
      <c r="O17" s="85">
        <f>'Region and Market Data'!G51</f>
        <v>-5255.3696074131876</v>
      </c>
      <c r="P17" s="86">
        <f>'Region and Market Data'!H51</f>
        <v>-1.3138437733245865E-3</v>
      </c>
    </row>
    <row r="18" spans="2:16">
      <c r="B18" s="42"/>
      <c r="C18" s="43"/>
      <c r="D18" s="44"/>
      <c r="E18" s="44"/>
      <c r="F18" s="43"/>
      <c r="G18" s="44"/>
      <c r="H18" s="44"/>
      <c r="I18" s="38"/>
      <c r="J18" s="38"/>
      <c r="K18" s="38"/>
      <c r="L18" s="45"/>
      <c r="M18" s="38"/>
      <c r="N18" s="38"/>
      <c r="O18" s="45"/>
      <c r="P18" s="38"/>
    </row>
    <row r="19" spans="2:16" ht="15" thickBot="1">
      <c r="B19" s="46"/>
      <c r="C19" s="47"/>
      <c r="D19" s="48"/>
      <c r="E19" s="48"/>
      <c r="F19" s="49"/>
      <c r="G19" s="50"/>
      <c r="H19" s="50"/>
      <c r="I19" s="38"/>
      <c r="J19" s="38"/>
      <c r="K19" s="38"/>
      <c r="L19" s="45"/>
      <c r="M19" s="38"/>
      <c r="N19" s="38"/>
      <c r="O19" s="45"/>
      <c r="P19" s="38"/>
    </row>
    <row r="20" spans="2:16" ht="15" thickBot="1">
      <c r="B20" s="453" t="s">
        <v>435</v>
      </c>
      <c r="C20" s="435" t="s">
        <v>76</v>
      </c>
      <c r="D20" s="436"/>
      <c r="E20" s="437"/>
      <c r="F20" s="447" t="s">
        <v>21</v>
      </c>
      <c r="G20" s="448"/>
      <c r="H20" s="449"/>
      <c r="I20" s="38"/>
      <c r="J20" s="450" t="s">
        <v>436</v>
      </c>
      <c r="K20" s="435" t="s">
        <v>76</v>
      </c>
      <c r="L20" s="436"/>
      <c r="M20" s="437"/>
      <c r="N20" s="447" t="s">
        <v>21</v>
      </c>
      <c r="O20" s="448"/>
      <c r="P20" s="449"/>
    </row>
    <row r="21" spans="2:16" ht="15" thickBot="1">
      <c r="B21" s="454"/>
      <c r="C21" s="51" t="s">
        <v>18</v>
      </c>
      <c r="D21" s="41" t="s">
        <v>24</v>
      </c>
      <c r="E21" s="41" t="s">
        <v>25</v>
      </c>
      <c r="F21" s="41" t="s">
        <v>18</v>
      </c>
      <c r="G21" s="41" t="s">
        <v>24</v>
      </c>
      <c r="H21" s="41" t="s">
        <v>25</v>
      </c>
      <c r="I21" s="40"/>
      <c r="J21" s="451"/>
      <c r="K21" s="41" t="s">
        <v>18</v>
      </c>
      <c r="L21" s="41" t="s">
        <v>24</v>
      </c>
      <c r="M21" s="41" t="s">
        <v>25</v>
      </c>
      <c r="N21" s="41" t="s">
        <v>18</v>
      </c>
      <c r="O21" s="41" t="s">
        <v>24</v>
      </c>
      <c r="P21" s="41" t="s">
        <v>25</v>
      </c>
    </row>
    <row r="22" spans="2:16" ht="15" thickBot="1">
      <c r="B22" s="392" t="s">
        <v>437</v>
      </c>
      <c r="C22" s="393">
        <f>'Region and Market Data'!C16</f>
        <v>26893825.351198811</v>
      </c>
      <c r="D22" s="393">
        <f>'Region and Market Data'!D16</f>
        <v>306404.78888891265</v>
      </c>
      <c r="E22" s="394">
        <f>'Region and Market Data'!E16</f>
        <v>1.1524427056427936E-2</v>
      </c>
      <c r="F22" s="393">
        <f>'Region and Market Data'!F16</f>
        <v>127962781.26658502</v>
      </c>
      <c r="G22" s="393">
        <f>'Region and Market Data'!G16</f>
        <v>2069364.2106179893</v>
      </c>
      <c r="H22" s="394">
        <f>'Region and Market Data'!H16</f>
        <v>1.6437429843516243E-2</v>
      </c>
      <c r="I22" s="40"/>
      <c r="J22" s="392" t="s">
        <v>438</v>
      </c>
      <c r="K22" s="393">
        <f>'Region and Market Data'!C52</f>
        <v>35965418.499169864</v>
      </c>
      <c r="L22" s="393">
        <f>'Region and Market Data'!D52</f>
        <v>386535.32858429104</v>
      </c>
      <c r="M22" s="394">
        <f>'Region and Market Data'!E52</f>
        <v>1.0864178246715024E-2</v>
      </c>
      <c r="N22" s="393">
        <f>'Region and Market Data'!F52</f>
        <v>178728022.93722811</v>
      </c>
      <c r="O22" s="393">
        <f>'Region and Market Data'!G52</f>
        <v>37952.145566612482</v>
      </c>
      <c r="P22" s="394">
        <f>'Region and Market Data'!H52</f>
        <v>2.1239090341433511E-4</v>
      </c>
    </row>
    <row r="23" spans="2:16">
      <c r="B23" s="80" t="s">
        <v>439</v>
      </c>
      <c r="C23" s="75">
        <f>'Region and Market Data'!C17</f>
        <v>5775352.0431999154</v>
      </c>
      <c r="D23" s="70">
        <f>'Region and Market Data'!D17</f>
        <v>72761.772472726181</v>
      </c>
      <c r="E23" s="77">
        <f>'Region and Market Data'!E17</f>
        <v>1.2759424931198443E-2</v>
      </c>
      <c r="F23" s="78">
        <f>'Region and Market Data'!F17</f>
        <v>26450581.964854803</v>
      </c>
      <c r="G23" s="78">
        <f>'Region and Market Data'!G17</f>
        <v>396728.43578569219</v>
      </c>
      <c r="H23" s="79">
        <f>'Region and Market Data'!H17</f>
        <v>1.5227245955883251E-2</v>
      </c>
      <c r="I23" s="38"/>
      <c r="J23" s="80" t="s">
        <v>440</v>
      </c>
      <c r="K23" s="75">
        <f>'Region and Market Data'!C53</f>
        <v>4033347.0909574917</v>
      </c>
      <c r="L23" s="70">
        <f>'Region and Market Data'!D53</f>
        <v>70885.953443360515</v>
      </c>
      <c r="M23" s="77">
        <f>'Region and Market Data'!E53</f>
        <v>1.7889375058409065E-2</v>
      </c>
      <c r="N23" s="78">
        <f>'Region and Market Data'!F53</f>
        <v>18952809.327389054</v>
      </c>
      <c r="O23" s="78">
        <f>'Region and Market Data'!G53</f>
        <v>-235964.52042203769</v>
      </c>
      <c r="P23" s="79">
        <f>'Region and Market Data'!H53</f>
        <v>-1.2297008776772608E-2</v>
      </c>
    </row>
    <row r="24" spans="2:16">
      <c r="B24" s="80" t="s">
        <v>441</v>
      </c>
      <c r="C24" s="75">
        <f>'Region and Market Data'!C18</f>
        <v>3874457.9010366602</v>
      </c>
      <c r="D24" s="70">
        <f>'Region and Market Data'!D18</f>
        <v>35472.922940712888</v>
      </c>
      <c r="E24" s="77">
        <f>'Region and Market Data'!E18</f>
        <v>9.2401827939182727E-3</v>
      </c>
      <c r="F24" s="78">
        <f>'Region and Market Data'!F18</f>
        <v>17994739.400992978</v>
      </c>
      <c r="G24" s="78">
        <f>'Region and Market Data'!G18</f>
        <v>491492.76980849728</v>
      </c>
      <c r="H24" s="79">
        <f>'Region and Market Data'!H18</f>
        <v>2.808009166327087E-2</v>
      </c>
      <c r="I24" s="38"/>
      <c r="J24" s="80" t="s">
        <v>442</v>
      </c>
      <c r="K24" s="75">
        <f>'Region and Market Data'!C54</f>
        <v>3438100.8835319071</v>
      </c>
      <c r="L24" s="70">
        <f>'Region and Market Data'!D54</f>
        <v>37384.31963611627</v>
      </c>
      <c r="M24" s="77">
        <f>'Region and Market Data'!E54</f>
        <v>1.0993071293565719E-2</v>
      </c>
      <c r="N24" s="78">
        <f>'Region and Market Data'!F54</f>
        <v>16566336.850036778</v>
      </c>
      <c r="O24" s="78">
        <f>'Region and Market Data'!G54</f>
        <v>465726.97332115471</v>
      </c>
      <c r="P24" s="79">
        <f>'Region and Market Data'!H54</f>
        <v>2.8926045465810565E-2</v>
      </c>
    </row>
    <row r="25" spans="2:16">
      <c r="B25" s="80" t="s">
        <v>443</v>
      </c>
      <c r="C25" s="75">
        <f>'Region and Market Data'!C19</f>
        <v>628015.05470095493</v>
      </c>
      <c r="D25" s="70">
        <f>'Region and Market Data'!D19</f>
        <v>-3667.5621421134565</v>
      </c>
      <c r="E25" s="77">
        <f>'Region and Market Data'!E19</f>
        <v>-5.8060203721335022E-3</v>
      </c>
      <c r="F25" s="78">
        <f>'Region and Market Data'!F19</f>
        <v>3107964.470442513</v>
      </c>
      <c r="G25" s="78">
        <f>'Region and Market Data'!G19</f>
        <v>-60268.463318825699</v>
      </c>
      <c r="H25" s="79">
        <f>'Region and Market Data'!H19</f>
        <v>-1.902273746244874E-2</v>
      </c>
      <c r="I25" s="38"/>
      <c r="J25" s="80" t="s">
        <v>444</v>
      </c>
      <c r="K25" s="75">
        <f>'Region and Market Data'!C55</f>
        <v>1491758.4617067827</v>
      </c>
      <c r="L25" s="70">
        <f>'Region and Market Data'!D55</f>
        <v>21861.60315086809</v>
      </c>
      <c r="M25" s="77">
        <f>'Region and Market Data'!E55</f>
        <v>1.4872882422747541E-2</v>
      </c>
      <c r="N25" s="78">
        <f>'Region and Market Data'!F55</f>
        <v>7743275.2497075722</v>
      </c>
      <c r="O25" s="78">
        <f>'Region and Market Data'!G55</f>
        <v>37808.404581273906</v>
      </c>
      <c r="P25" s="79">
        <f>'Region and Market Data'!H55</f>
        <v>4.9066987557266168E-3</v>
      </c>
    </row>
    <row r="26" spans="2:16">
      <c r="B26" s="80" t="s">
        <v>445</v>
      </c>
      <c r="C26" s="75">
        <f>'Region and Market Data'!C20</f>
        <v>2336858.5873184679</v>
      </c>
      <c r="D26" s="70">
        <f>'Region and Market Data'!D20</f>
        <v>525.58666477259248</v>
      </c>
      <c r="E26" s="77">
        <f>'Region and Market Data'!E20</f>
        <v>2.2496222269065914E-4</v>
      </c>
      <c r="F26" s="78">
        <f>'Region and Market Data'!F20</f>
        <v>12801608.898731247</v>
      </c>
      <c r="G26" s="78">
        <f>'Region and Market Data'!G20</f>
        <v>-157058.40373945236</v>
      </c>
      <c r="H26" s="79">
        <f>'Region and Market Data'!H20</f>
        <v>-1.2119950306117329E-2</v>
      </c>
      <c r="I26" s="38"/>
      <c r="J26" s="80" t="s">
        <v>446</v>
      </c>
      <c r="K26" s="75">
        <f>'Region and Market Data'!C56</f>
        <v>4143028.8238439164</v>
      </c>
      <c r="L26" s="70">
        <f>'Region and Market Data'!D56</f>
        <v>74911.714507893659</v>
      </c>
      <c r="M26" s="77">
        <f>'Region and Market Data'!E56</f>
        <v>1.8414345628344108E-2</v>
      </c>
      <c r="N26" s="78">
        <f>'Region and Market Data'!F56</f>
        <v>24833407.17992292</v>
      </c>
      <c r="O26" s="78">
        <f>'Region and Market Data'!G56</f>
        <v>201132.95454052091</v>
      </c>
      <c r="P26" s="79">
        <f>'Region and Market Data'!H56</f>
        <v>8.1654236511082227E-3</v>
      </c>
    </row>
    <row r="27" spans="2:16">
      <c r="B27" s="80" t="s">
        <v>447</v>
      </c>
      <c r="C27" s="75">
        <f>'Region and Market Data'!C21</f>
        <v>988485.42858441581</v>
      </c>
      <c r="D27" s="70">
        <f>'Region and Market Data'!D21</f>
        <v>-17655.3540702092</v>
      </c>
      <c r="E27" s="77">
        <f>'Region and Market Data'!E21</f>
        <v>-1.7547598084263025E-2</v>
      </c>
      <c r="F27" s="78">
        <f>'Region and Market Data'!F21</f>
        <v>4674992.5736116115</v>
      </c>
      <c r="G27" s="78">
        <f>'Region and Market Data'!G21</f>
        <v>-12539.562366809696</v>
      </c>
      <c r="H27" s="79">
        <f>'Region and Market Data'!H21</f>
        <v>-2.6750882987157023E-3</v>
      </c>
      <c r="I27" s="38"/>
      <c r="J27" s="80" t="s">
        <v>448</v>
      </c>
      <c r="K27" s="75">
        <f>'Region and Market Data'!C57</f>
        <v>1917077.4097246733</v>
      </c>
      <c r="L27" s="70">
        <f>'Region and Market Data'!D57</f>
        <v>32226.799491793849</v>
      </c>
      <c r="M27" s="77">
        <f>'Region and Market Data'!E57</f>
        <v>1.7097800386319275E-2</v>
      </c>
      <c r="N27" s="78">
        <f>'Region and Market Data'!F57</f>
        <v>9328818.1446086876</v>
      </c>
      <c r="O27" s="78">
        <f>'Region and Market Data'!G57</f>
        <v>242235.68572774529</v>
      </c>
      <c r="P27" s="79">
        <f>'Region and Market Data'!H57</f>
        <v>2.6658613051047778E-2</v>
      </c>
    </row>
    <row r="28" spans="2:16" ht="15" thickBot="1">
      <c r="B28" s="81" t="s">
        <v>449</v>
      </c>
      <c r="C28" s="82">
        <f>'Region and Market Data'!C22</f>
        <v>866672.62669232115</v>
      </c>
      <c r="D28" s="83">
        <f>'Region and Market Data'!D22</f>
        <v>-13281.157320413971</v>
      </c>
      <c r="E28" s="84">
        <f>'Region and Market Data'!E22</f>
        <v>-1.5093016885329696E-2</v>
      </c>
      <c r="F28" s="85">
        <f>'Region and Market Data'!F22</f>
        <v>4102302.1097426261</v>
      </c>
      <c r="G28" s="85">
        <f>'Region and Market Data'!G22</f>
        <v>-133233.44208342163</v>
      </c>
      <c r="H28" s="86">
        <f>'Region and Market Data'!H22</f>
        <v>-3.14561028831363E-2</v>
      </c>
      <c r="I28" s="38"/>
      <c r="J28" s="80" t="s">
        <v>450</v>
      </c>
      <c r="K28" s="75">
        <f>'Region and Market Data'!C58</f>
        <v>3286274.9764809632</v>
      </c>
      <c r="L28" s="70">
        <f>'Region and Market Data'!D58</f>
        <v>28875.594497737475</v>
      </c>
      <c r="M28" s="77">
        <f>'Region and Market Data'!E58</f>
        <v>8.864615944071598E-3</v>
      </c>
      <c r="N28" s="78">
        <f>'Region and Market Data'!F58</f>
        <v>16934286.266105514</v>
      </c>
      <c r="O28" s="78">
        <f>'Region and Market Data'!G58</f>
        <v>204434.2188786082</v>
      </c>
      <c r="P28" s="79">
        <f>'Region and Market Data'!H58</f>
        <v>1.221972664800073E-2</v>
      </c>
    </row>
    <row r="29" spans="2:16">
      <c r="B29" s="52"/>
      <c r="C29" s="38"/>
      <c r="D29" s="45"/>
      <c r="E29" s="45"/>
      <c r="F29" s="38"/>
      <c r="G29" s="45"/>
      <c r="H29" s="45"/>
      <c r="I29" s="38"/>
      <c r="J29" s="80" t="s">
        <v>451</v>
      </c>
      <c r="K29" s="75">
        <f>'Region and Market Data'!C59</f>
        <v>4626710.3103747033</v>
      </c>
      <c r="L29" s="70">
        <f>'Region and Market Data'!D59</f>
        <v>-2296.5799578493461</v>
      </c>
      <c r="M29" s="77">
        <f>'Region and Market Data'!E59</f>
        <v>-4.9612800591108161E-4</v>
      </c>
      <c r="N29" s="78">
        <f>'Region and Market Data'!F59</f>
        <v>19845403.987104949</v>
      </c>
      <c r="O29" s="78">
        <f>'Region and Market Data'!G59</f>
        <v>-541422.22971650586</v>
      </c>
      <c r="P29" s="79">
        <f>'Region and Market Data'!H59</f>
        <v>-2.6557455484158238E-2</v>
      </c>
    </row>
    <row r="30" spans="2:16" ht="15" thickBot="1">
      <c r="B30" s="52"/>
      <c r="C30" s="38"/>
      <c r="D30" s="45"/>
      <c r="E30" s="45"/>
      <c r="F30" s="38"/>
      <c r="G30" s="45"/>
      <c r="H30" s="45"/>
      <c r="I30" s="38"/>
      <c r="J30" s="81" t="s">
        <v>452</v>
      </c>
      <c r="K30" s="82">
        <f>'Region and Market Data'!C60</f>
        <v>3236012.6012005215</v>
      </c>
      <c r="L30" s="83">
        <f>'Region and Market Data'!D60</f>
        <v>46958.607209127396</v>
      </c>
      <c r="M30" s="84">
        <f>'Region and Market Data'!E60</f>
        <v>1.4724933255317632E-2</v>
      </c>
      <c r="N30" s="85">
        <f>'Region and Market Data'!F60</f>
        <v>16890730.908199273</v>
      </c>
      <c r="O30" s="85">
        <f>'Region and Market Data'!G60</f>
        <v>-192011.43820722029</v>
      </c>
      <c r="P30" s="86">
        <f>'Region and Market Data'!H60</f>
        <v>-1.1240082787270487E-2</v>
      </c>
    </row>
    <row r="31" spans="2:16">
      <c r="D31" s="24"/>
      <c r="G31" s="24"/>
      <c r="L31" s="24"/>
      <c r="O31" s="24"/>
    </row>
    <row r="32" spans="2:16" ht="15" thickBot="1">
      <c r="B32" s="52"/>
      <c r="C32" s="38"/>
      <c r="D32" s="45"/>
      <c r="E32" s="45"/>
      <c r="F32" s="38"/>
      <c r="G32" s="45"/>
      <c r="H32" s="45"/>
      <c r="I32" s="38"/>
      <c r="J32" s="38"/>
      <c r="K32" s="38"/>
      <c r="L32" s="45"/>
      <c r="M32" s="38"/>
      <c r="N32" s="38"/>
      <c r="O32" s="45"/>
      <c r="P32" s="38"/>
    </row>
    <row r="33" spans="2:16" ht="15" thickBot="1">
      <c r="B33" s="450" t="s">
        <v>453</v>
      </c>
      <c r="C33" s="435" t="s">
        <v>76</v>
      </c>
      <c r="D33" s="436"/>
      <c r="E33" s="437"/>
      <c r="F33" s="447" t="s">
        <v>21</v>
      </c>
      <c r="G33" s="448"/>
      <c r="H33" s="449"/>
      <c r="I33" s="38"/>
      <c r="J33" s="450" t="s">
        <v>454</v>
      </c>
      <c r="K33" s="435" t="s">
        <v>76</v>
      </c>
      <c r="L33" s="436"/>
      <c r="M33" s="437"/>
      <c r="N33" s="447" t="s">
        <v>21</v>
      </c>
      <c r="O33" s="448"/>
      <c r="P33" s="449"/>
    </row>
    <row r="34" spans="2:16" ht="15" thickBot="1">
      <c r="B34" s="452"/>
      <c r="C34" s="41" t="s">
        <v>18</v>
      </c>
      <c r="D34" s="41" t="s">
        <v>24</v>
      </c>
      <c r="E34" s="41" t="s">
        <v>25</v>
      </c>
      <c r="F34" s="41" t="s">
        <v>18</v>
      </c>
      <c r="G34" s="41" t="s">
        <v>24</v>
      </c>
      <c r="H34" s="41" t="s">
        <v>25</v>
      </c>
      <c r="I34" s="40"/>
      <c r="J34" s="457"/>
      <c r="K34" s="41" t="s">
        <v>18</v>
      </c>
      <c r="L34" s="41" t="s">
        <v>24</v>
      </c>
      <c r="M34" s="41" t="s">
        <v>25</v>
      </c>
      <c r="N34" s="41" t="s">
        <v>18</v>
      </c>
      <c r="O34" s="41" t="s">
        <v>24</v>
      </c>
      <c r="P34" s="41" t="s">
        <v>25</v>
      </c>
    </row>
    <row r="35" spans="2:16" ht="15" thickBot="1">
      <c r="B35" s="392" t="s">
        <v>455</v>
      </c>
      <c r="C35" s="393">
        <f>'Region and Market Data'!C23</f>
        <v>20218804.805042703</v>
      </c>
      <c r="D35" s="393">
        <f>'Region and Market Data'!D23</f>
        <v>50892.273702651262</v>
      </c>
      <c r="E35" s="394">
        <f>'Region and Market Data'!E23</f>
        <v>2.5234279265921498E-3</v>
      </c>
      <c r="F35" s="393">
        <f>'Region and Market Data'!F23</f>
        <v>90370690.070418432</v>
      </c>
      <c r="G35" s="393">
        <f>'Region and Market Data'!G23</f>
        <v>411078.2088046819</v>
      </c>
      <c r="H35" s="394">
        <f>'Region and Market Data'!H23</f>
        <v>4.5695862876448355E-3</v>
      </c>
      <c r="I35" s="40"/>
      <c r="J35" s="392" t="s">
        <v>456</v>
      </c>
      <c r="K35" s="393">
        <f>'Region and Market Data'!C61</f>
        <v>25149853.940689038</v>
      </c>
      <c r="L35" s="393">
        <f>'Region and Market Data'!D61</f>
        <v>138943.57948742062</v>
      </c>
      <c r="M35" s="394">
        <f>'Region and Market Data'!E61</f>
        <v>5.5553187581271731E-3</v>
      </c>
      <c r="N35" s="393">
        <f>'Region and Market Data'!F61</f>
        <v>144452682.68817258</v>
      </c>
      <c r="O35" s="393">
        <f>'Region and Market Data'!G61</f>
        <v>3542563.5879474282</v>
      </c>
      <c r="P35" s="394">
        <f>'Region and Market Data'!H61</f>
        <v>2.5140590403076084E-2</v>
      </c>
    </row>
    <row r="36" spans="2:16">
      <c r="B36" s="80" t="s">
        <v>457</v>
      </c>
      <c r="C36" s="75">
        <f>'Region and Market Data'!C24</f>
        <v>844269.77824619866</v>
      </c>
      <c r="D36" s="70">
        <f>'Region and Market Data'!D24</f>
        <v>4839.8605683821952</v>
      </c>
      <c r="E36" s="77">
        <f>'Region and Market Data'!E24</f>
        <v>5.7656517434726377E-3</v>
      </c>
      <c r="F36" s="78">
        <f>'Region and Market Data'!F24</f>
        <v>3757416.6668537008</v>
      </c>
      <c r="G36" s="78">
        <f>'Region and Market Data'!G24</f>
        <v>-59489.889012336731</v>
      </c>
      <c r="H36" s="79">
        <f>'Region and Market Data'!H24</f>
        <v>-1.5585890862564952E-2</v>
      </c>
      <c r="I36" s="38"/>
      <c r="J36" s="80" t="s">
        <v>458</v>
      </c>
      <c r="K36" s="75">
        <f>'Region and Market Data'!C62</f>
        <v>10977295.550054016</v>
      </c>
      <c r="L36" s="70">
        <f>'Region and Market Data'!D62</f>
        <v>-6812.4815223291516</v>
      </c>
      <c r="M36" s="77">
        <f>'Region and Market Data'!E62</f>
        <v>-6.2021253821840667E-4</v>
      </c>
      <c r="N36" s="78">
        <f>'Region and Market Data'!F62</f>
        <v>61873234.962731645</v>
      </c>
      <c r="O36" s="78">
        <f>'Region and Market Data'!G62</f>
        <v>1805914.9784122854</v>
      </c>
      <c r="P36" s="79">
        <f>'Region and Market Data'!H62</f>
        <v>3.0064850219449137E-2</v>
      </c>
    </row>
    <row r="37" spans="2:16">
      <c r="B37" s="80" t="s">
        <v>459</v>
      </c>
      <c r="C37" s="75">
        <f>'Region and Market Data'!C25</f>
        <v>1786200.7402765928</v>
      </c>
      <c r="D37" s="70">
        <f>'Region and Market Data'!D25</f>
        <v>6777.2883697333746</v>
      </c>
      <c r="E37" s="77">
        <f>'Region and Market Data'!E25</f>
        <v>3.8086990269071259E-3</v>
      </c>
      <c r="F37" s="78">
        <f>'Region and Market Data'!F25</f>
        <v>9036618.5417262148</v>
      </c>
      <c r="G37" s="78">
        <f>'Region and Market Data'!G25</f>
        <v>195153.72197674774</v>
      </c>
      <c r="H37" s="79">
        <f>'Region and Market Data'!H25</f>
        <v>2.2072555391593768E-2</v>
      </c>
      <c r="I37" s="38"/>
      <c r="J37" s="80" t="s">
        <v>460</v>
      </c>
      <c r="K37" s="75">
        <f>'Region and Market Data'!C63</f>
        <v>2242728.7817228073</v>
      </c>
      <c r="L37" s="70">
        <f>'Region and Market Data'!D63</f>
        <v>40132.425349842757</v>
      </c>
      <c r="M37" s="77">
        <f>'Region and Market Data'!E63</f>
        <v>1.8220508371279243E-2</v>
      </c>
      <c r="N37" s="78">
        <f>'Region and Market Data'!F63</f>
        <v>12249064.034305019</v>
      </c>
      <c r="O37" s="78">
        <f>'Region and Market Data'!G63</f>
        <v>279804.84725269303</v>
      </c>
      <c r="P37" s="79">
        <f>'Region and Market Data'!H63</f>
        <v>2.3376956157434559E-2</v>
      </c>
    </row>
    <row r="38" spans="2:16">
      <c r="B38" s="80" t="s">
        <v>461</v>
      </c>
      <c r="C38" s="75">
        <f>'Region and Market Data'!C26</f>
        <v>2859181.76949292</v>
      </c>
      <c r="D38" s="70">
        <f>'Region and Market Data'!D26</f>
        <v>39710.365359321702</v>
      </c>
      <c r="E38" s="77">
        <f>'Region and Market Data'!E26</f>
        <v>1.4084329885773177E-2</v>
      </c>
      <c r="F38" s="78">
        <f>'Region and Market Data'!F26</f>
        <v>12448505.534546075</v>
      </c>
      <c r="G38" s="78">
        <f>'Region and Market Data'!G26</f>
        <v>-389576.74884175323</v>
      </c>
      <c r="H38" s="79">
        <f>'Region and Market Data'!H26</f>
        <v>-3.0345400523398749E-2</v>
      </c>
      <c r="I38" s="38"/>
      <c r="J38" s="80" t="s">
        <v>462</v>
      </c>
      <c r="K38" s="75">
        <f>'Region and Market Data'!C64</f>
        <v>2068073.0763383058</v>
      </c>
      <c r="L38" s="70">
        <f>'Region and Market Data'!D64</f>
        <v>-7453.1135071602184</v>
      </c>
      <c r="M38" s="77">
        <f>'Region and Market Data'!E64</f>
        <v>-3.5909513180920846E-3</v>
      </c>
      <c r="N38" s="78">
        <f>'Region and Market Data'!F64</f>
        <v>12314276.426958941</v>
      </c>
      <c r="O38" s="78">
        <f>'Region and Market Data'!G64</f>
        <v>376751.99732678197</v>
      </c>
      <c r="P38" s="79">
        <f>'Region and Market Data'!H64</f>
        <v>3.1560312152457824E-2</v>
      </c>
    </row>
    <row r="39" spans="2:16" ht="15" thickBot="1">
      <c r="B39" s="80" t="s">
        <v>463</v>
      </c>
      <c r="C39" s="75">
        <f>'Region and Market Data'!C27</f>
        <v>1243407.3729737622</v>
      </c>
      <c r="D39" s="70">
        <f>'Region and Market Data'!D27</f>
        <v>387.07179427077062</v>
      </c>
      <c r="E39" s="77">
        <f>'Region and Market Data'!E27</f>
        <v>3.1139619675035193E-4</v>
      </c>
      <c r="F39" s="78">
        <f>'Region and Market Data'!F27</f>
        <v>4993229.9534293301</v>
      </c>
      <c r="G39" s="78">
        <f>'Region and Market Data'!G27</f>
        <v>223443.81429218315</v>
      </c>
      <c r="H39" s="79">
        <f>'Region and Market Data'!H27</f>
        <v>4.6845667242557773E-2</v>
      </c>
      <c r="I39" s="38"/>
      <c r="J39" s="81" t="s">
        <v>464</v>
      </c>
      <c r="K39" s="82">
        <f>'Region and Market Data'!C65</f>
        <v>3855803.1557771913</v>
      </c>
      <c r="L39" s="83">
        <f>'Region and Market Data'!D65</f>
        <v>26900.784341990948</v>
      </c>
      <c r="M39" s="84">
        <f>'Region and Market Data'!E65</f>
        <v>7.0257169633467665E-3</v>
      </c>
      <c r="N39" s="85">
        <f>'Region and Market Data'!F65</f>
        <v>25412574.373144966</v>
      </c>
      <c r="O39" s="85">
        <f>'Region and Market Data'!G65</f>
        <v>190612.90106085315</v>
      </c>
      <c r="P39" s="86">
        <f>'Region and Market Data'!H65</f>
        <v>7.5574178190631674E-3</v>
      </c>
    </row>
    <row r="40" spans="2:16">
      <c r="B40" s="80" t="s">
        <v>465</v>
      </c>
      <c r="C40" s="75">
        <f>'Region and Market Data'!C28</f>
        <v>2230584.5674045086</v>
      </c>
      <c r="D40" s="70">
        <f>'Region and Market Data'!D28</f>
        <v>-37780.803182290867</v>
      </c>
      <c r="E40" s="77">
        <f>'Region and Market Data'!E28</f>
        <v>-1.6655519288110723E-2</v>
      </c>
      <c r="F40" s="78">
        <f>'Region and Market Data'!F28</f>
        <v>10276540.728448475</v>
      </c>
      <c r="G40" s="78">
        <f>'Region and Market Data'!G28</f>
        <v>19168.553414039314</v>
      </c>
      <c r="H40" s="79">
        <f>'Region and Market Data'!H28</f>
        <v>1.8687586924742703E-3</v>
      </c>
      <c r="I40" s="38"/>
      <c r="J40" s="38"/>
      <c r="K40" s="38"/>
      <c r="L40" s="45"/>
      <c r="M40" s="38"/>
      <c r="N40" s="38"/>
      <c r="O40" s="45"/>
      <c r="P40" s="38"/>
    </row>
    <row r="41" spans="2:16" ht="15" thickBot="1">
      <c r="B41" s="81" t="s">
        <v>466</v>
      </c>
      <c r="C41" s="82">
        <f>'Region and Market Data'!C29</f>
        <v>788448.89228742057</v>
      </c>
      <c r="D41" s="83">
        <f>'Region and Market Data'!D29</f>
        <v>-2490.7923571018036</v>
      </c>
      <c r="E41" s="84">
        <f>'Region and Market Data'!E29</f>
        <v>-3.1491558780759091E-3</v>
      </c>
      <c r="F41" s="85">
        <f>'Region and Market Data'!F29</f>
        <v>3212280.0401925971</v>
      </c>
      <c r="G41" s="85">
        <f>'Region and Market Data'!G29</f>
        <v>109203.83334512031</v>
      </c>
      <c r="H41" s="86">
        <f>'Region and Market Data'!H29</f>
        <v>3.519212100049076E-2</v>
      </c>
      <c r="I41" s="38"/>
      <c r="J41" s="38"/>
      <c r="K41" s="38"/>
      <c r="L41" s="45"/>
      <c r="M41" s="38"/>
      <c r="N41" s="38"/>
      <c r="O41" s="45"/>
      <c r="P41" s="38"/>
    </row>
    <row r="42" spans="2:16">
      <c r="B42" s="52"/>
      <c r="C42" s="38"/>
      <c r="D42" s="45"/>
      <c r="E42" s="54"/>
      <c r="F42" s="38"/>
      <c r="G42" s="45"/>
      <c r="H42" s="45"/>
      <c r="I42" s="38"/>
      <c r="J42" s="38"/>
      <c r="K42" s="38"/>
      <c r="L42" s="45"/>
      <c r="M42" s="38"/>
      <c r="N42" s="38"/>
      <c r="O42" s="45"/>
      <c r="P42" s="38"/>
    </row>
    <row r="43" spans="2:16" ht="15" thickBot="1">
      <c r="B43" s="52"/>
      <c r="C43" s="38"/>
      <c r="D43" s="45"/>
      <c r="E43" s="45"/>
      <c r="F43" s="38"/>
      <c r="G43" s="45"/>
      <c r="H43" s="45"/>
      <c r="I43" s="38"/>
      <c r="J43" s="38"/>
      <c r="K43" s="38"/>
      <c r="L43" s="45"/>
      <c r="M43" s="38"/>
      <c r="N43" s="38"/>
      <c r="O43" s="45"/>
      <c r="P43" s="38"/>
    </row>
    <row r="44" spans="2:16" ht="15" thickBot="1">
      <c r="B44" s="453" t="s">
        <v>467</v>
      </c>
      <c r="C44" s="435" t="s">
        <v>76</v>
      </c>
      <c r="D44" s="436"/>
      <c r="E44" s="437"/>
      <c r="F44" s="447" t="s">
        <v>21</v>
      </c>
      <c r="G44" s="448"/>
      <c r="H44" s="449"/>
      <c r="I44" s="38"/>
      <c r="J44" s="453" t="s">
        <v>468</v>
      </c>
      <c r="K44" s="435" t="s">
        <v>76</v>
      </c>
      <c r="L44" s="436"/>
      <c r="M44" s="437"/>
      <c r="N44" s="447" t="s">
        <v>21</v>
      </c>
      <c r="O44" s="448"/>
      <c r="P44" s="449"/>
    </row>
    <row r="45" spans="2:16" ht="15" thickBot="1">
      <c r="B45" s="454"/>
      <c r="C45" s="41" t="s">
        <v>18</v>
      </c>
      <c r="D45" s="41" t="s">
        <v>24</v>
      </c>
      <c r="E45" s="41" t="s">
        <v>25</v>
      </c>
      <c r="F45" s="41" t="s">
        <v>18</v>
      </c>
      <c r="G45" s="41" t="s">
        <v>24</v>
      </c>
      <c r="H45" s="41" t="s">
        <v>25</v>
      </c>
      <c r="I45" s="40"/>
      <c r="J45" s="454"/>
      <c r="K45" s="41" t="s">
        <v>18</v>
      </c>
      <c r="L45" s="41" t="s">
        <v>24</v>
      </c>
      <c r="M45" s="41" t="s">
        <v>25</v>
      </c>
      <c r="N45" s="41" t="s">
        <v>18</v>
      </c>
      <c r="O45" s="41" t="s">
        <v>24</v>
      </c>
      <c r="P45" s="41" t="s">
        <v>25</v>
      </c>
    </row>
    <row r="46" spans="2:16" ht="15" thickBot="1">
      <c r="B46" s="392" t="s">
        <v>469</v>
      </c>
      <c r="C46" s="393">
        <f>'Region and Market Data'!C30</f>
        <v>33322743.478871528</v>
      </c>
      <c r="D46" s="393">
        <f>'Region and Market Data'!D30</f>
        <v>117863.33138936758</v>
      </c>
      <c r="E46" s="394">
        <f>'Region and Market Data'!E30</f>
        <v>3.5495785819996358E-3</v>
      </c>
      <c r="F46" s="393">
        <f>'Region and Market Data'!F30</f>
        <v>149076528.66167021</v>
      </c>
      <c r="G46" s="393">
        <f>'Region and Market Data'!G30</f>
        <v>-1036759.2411700487</v>
      </c>
      <c r="H46" s="394">
        <f>'Region and Market Data'!H30</f>
        <v>-6.9065121126457747E-3</v>
      </c>
      <c r="I46" s="38"/>
      <c r="J46" s="392" t="s">
        <v>470</v>
      </c>
      <c r="K46" s="393">
        <f>'Region and Market Data'!C66</f>
        <v>30735946.839539316</v>
      </c>
      <c r="L46" s="393">
        <f>'Region and Market Data'!D66</f>
        <v>495496.98498418182</v>
      </c>
      <c r="M46" s="394">
        <f>'Region and Market Data'!E66</f>
        <v>1.6385238558531062E-2</v>
      </c>
      <c r="N46" s="393">
        <f>'Region and Market Data'!F66</f>
        <v>140688164.23267496</v>
      </c>
      <c r="O46" s="393">
        <f>'Region and Market Data'!G66</f>
        <v>3921200.9636098146</v>
      </c>
      <c r="P46" s="394">
        <f>'Region and Market Data'!H66</f>
        <v>2.8670673603357968E-2</v>
      </c>
    </row>
    <row r="47" spans="2:16">
      <c r="B47" s="80" t="s">
        <v>471</v>
      </c>
      <c r="C47" s="75">
        <f>'Region and Market Data'!C31</f>
        <v>5941221.4771722993</v>
      </c>
      <c r="D47" s="70">
        <f>'Region and Market Data'!D31</f>
        <v>17102.089429740794</v>
      </c>
      <c r="E47" s="77">
        <f>'Region and Market Data'!E31</f>
        <v>2.8868576594061023E-3</v>
      </c>
      <c r="F47" s="78">
        <f>'Region and Market Data'!F31</f>
        <v>30278846.051545125</v>
      </c>
      <c r="G47" s="78">
        <f>'Region and Market Data'!G31</f>
        <v>-433792.41522207856</v>
      </c>
      <c r="H47" s="79">
        <f>'Region and Market Data'!H31</f>
        <v>-1.4124231485076291E-2</v>
      </c>
      <c r="I47" s="38"/>
      <c r="J47" s="80" t="s">
        <v>472</v>
      </c>
      <c r="K47" s="75">
        <f>'Region and Market Data'!C67</f>
        <v>602557.18290289596</v>
      </c>
      <c r="L47" s="70">
        <f>'Region and Market Data'!D67</f>
        <v>22845.982448035385</v>
      </c>
      <c r="M47" s="77">
        <f>'Region and Market Data'!E67</f>
        <v>3.9409247967107881E-2</v>
      </c>
      <c r="N47" s="78">
        <f>'Region and Market Data'!F67</f>
        <v>2614276.4902828992</v>
      </c>
      <c r="O47" s="78">
        <f>'Region and Market Data'!G67</f>
        <v>110099.38152897311</v>
      </c>
      <c r="P47" s="79">
        <f>'Region and Market Data'!H67</f>
        <v>4.3966291818615964E-2</v>
      </c>
    </row>
    <row r="48" spans="2:16">
      <c r="B48" s="80" t="s">
        <v>473</v>
      </c>
      <c r="C48" s="75">
        <f>'Region and Market Data'!C32</f>
        <v>2482343.0506969201</v>
      </c>
      <c r="D48" s="70">
        <f>'Region and Market Data'!D32</f>
        <v>12432.508902137633</v>
      </c>
      <c r="E48" s="77">
        <f>'Region and Market Data'!E32</f>
        <v>5.0335867197455015E-3</v>
      </c>
      <c r="F48" s="78">
        <f>'Region and Market Data'!F32</f>
        <v>10919584.69255065</v>
      </c>
      <c r="G48" s="78">
        <f>'Region and Market Data'!G32</f>
        <v>-396214.28369051218</v>
      </c>
      <c r="H48" s="79">
        <f>'Region and Market Data'!H32</f>
        <v>-3.5014256131839228E-2</v>
      </c>
      <c r="I48" s="38"/>
      <c r="J48" s="80" t="s">
        <v>474</v>
      </c>
      <c r="K48" s="75">
        <f>'Region and Market Data'!C68</f>
        <v>3351651.1334042796</v>
      </c>
      <c r="L48" s="70">
        <f>'Region and Market Data'!D68</f>
        <v>18798.908234060276</v>
      </c>
      <c r="M48" s="77">
        <f>'Region and Market Data'!E68</f>
        <v>5.640486575458699E-3</v>
      </c>
      <c r="N48" s="78">
        <f>'Region and Market Data'!F68</f>
        <v>15912334.181630239</v>
      </c>
      <c r="O48" s="78">
        <f>'Region and Market Data'!G68</f>
        <v>113692.36625383049</v>
      </c>
      <c r="P48" s="79">
        <f>'Region and Market Data'!H68</f>
        <v>7.1963379879387262E-3</v>
      </c>
    </row>
    <row r="49" spans="2:16">
      <c r="B49" s="80" t="s">
        <v>475</v>
      </c>
      <c r="C49" s="75">
        <f>'Region and Market Data'!C33</f>
        <v>1123138.7766051353</v>
      </c>
      <c r="D49" s="70">
        <f>'Region and Market Data'!D33</f>
        <v>23209.939027910819</v>
      </c>
      <c r="E49" s="77">
        <f>'Region and Market Data'!E33</f>
        <v>2.1101309680210362E-2</v>
      </c>
      <c r="F49" s="78">
        <f>'Region and Market Data'!F33</f>
        <v>5054119.8328408226</v>
      </c>
      <c r="G49" s="78">
        <f>'Region and Market Data'!G33</f>
        <v>-145163.60245860275</v>
      </c>
      <c r="H49" s="79">
        <f>'Region and Market Data'!H33</f>
        <v>-2.791992478675916E-2</v>
      </c>
      <c r="I49" s="38"/>
      <c r="J49" s="80" t="s">
        <v>476</v>
      </c>
      <c r="K49" s="75">
        <f>'Region and Market Data'!C69</f>
        <v>1619427.8945700387</v>
      </c>
      <c r="L49" s="70">
        <f>'Region and Market Data'!D69</f>
        <v>23080.92337807524</v>
      </c>
      <c r="M49" s="77">
        <f>'Region and Market Data'!E69</f>
        <v>1.4458588135661468E-2</v>
      </c>
      <c r="N49" s="78">
        <f>'Region and Market Data'!F69</f>
        <v>7296941.9559467891</v>
      </c>
      <c r="O49" s="78">
        <f>'Region and Market Data'!G69</f>
        <v>228530.68412303738</v>
      </c>
      <c r="P49" s="79">
        <f>'Region and Market Data'!H69</f>
        <v>3.2331265872150246E-2</v>
      </c>
    </row>
    <row r="50" spans="2:16">
      <c r="B50" s="80" t="s">
        <v>477</v>
      </c>
      <c r="C50" s="75">
        <f>'Region and Market Data'!C34</f>
        <v>1367610.5719598669</v>
      </c>
      <c r="D50" s="70">
        <f>'Region and Market Data'!D34</f>
        <v>18978.30582054262</v>
      </c>
      <c r="E50" s="77">
        <f>'Region and Market Data'!E34</f>
        <v>1.4072261428885324E-2</v>
      </c>
      <c r="F50" s="78">
        <f>'Region and Market Data'!F34</f>
        <v>4488368.9869423863</v>
      </c>
      <c r="G50" s="78">
        <f>'Region and Market Data'!G34</f>
        <v>295807.06332493387</v>
      </c>
      <c r="H50" s="79">
        <f>'Region and Market Data'!H34</f>
        <v>7.0555204362897944E-2</v>
      </c>
      <c r="I50" s="38"/>
      <c r="J50" s="80" t="s">
        <v>478</v>
      </c>
      <c r="K50" s="75">
        <f>'Region and Market Data'!C70</f>
        <v>4720933.6979320077</v>
      </c>
      <c r="L50" s="70">
        <f>'Region and Market Data'!D70</f>
        <v>106421.92889988981</v>
      </c>
      <c r="M50" s="77">
        <f>'Region and Market Data'!E70</f>
        <v>2.3062446088898271E-2</v>
      </c>
      <c r="N50" s="78">
        <f>'Region and Market Data'!F70</f>
        <v>20162746.566715922</v>
      </c>
      <c r="O50" s="78">
        <f>'Region and Market Data'!G70</f>
        <v>922213.88354922459</v>
      </c>
      <c r="P50" s="79">
        <f>'Region and Market Data'!H70</f>
        <v>4.7930787506525636E-2</v>
      </c>
    </row>
    <row r="51" spans="2:16">
      <c r="B51" s="80" t="s">
        <v>479</v>
      </c>
      <c r="C51" s="75">
        <f>'Region and Market Data'!C35</f>
        <v>851064.01856294717</v>
      </c>
      <c r="D51" s="70">
        <f>'Region and Market Data'!D35</f>
        <v>-10077.097193530411</v>
      </c>
      <c r="E51" s="77">
        <f>'Region and Market Data'!E35</f>
        <v>-1.1702027703877651E-2</v>
      </c>
      <c r="F51" s="78">
        <f>'Region and Market Data'!F35</f>
        <v>3984170.2271605795</v>
      </c>
      <c r="G51" s="78">
        <f>'Region and Market Data'!G35</f>
        <v>-106294.47254310967</v>
      </c>
      <c r="H51" s="79">
        <f>'Region and Market Data'!H35</f>
        <v>-2.5985916111391838E-2</v>
      </c>
      <c r="I51" s="38"/>
      <c r="J51" s="80" t="s">
        <v>480</v>
      </c>
      <c r="K51" s="75">
        <f>'Region and Market Data'!C71</f>
        <v>2562466.5399011103</v>
      </c>
      <c r="L51" s="70">
        <f>'Region and Market Data'!D71</f>
        <v>29779.81598403817</v>
      </c>
      <c r="M51" s="77">
        <f>'Region and Market Data'!E71</f>
        <v>1.1758191687434791E-2</v>
      </c>
      <c r="N51" s="78">
        <f>'Region and Market Data'!F71</f>
        <v>12808081.095406346</v>
      </c>
      <c r="O51" s="78">
        <f>'Region and Market Data'!G71</f>
        <v>618788.63779051229</v>
      </c>
      <c r="P51" s="79">
        <f>'Region and Market Data'!H71</f>
        <v>5.076493487560018E-2</v>
      </c>
    </row>
    <row r="52" spans="2:16">
      <c r="B52" s="80" t="s">
        <v>481</v>
      </c>
      <c r="C52" s="75">
        <f>'Region and Market Data'!C36</f>
        <v>1777232.2347807123</v>
      </c>
      <c r="D52" s="70">
        <f>'Region and Market Data'!D36</f>
        <v>59568.364953557262</v>
      </c>
      <c r="E52" s="77">
        <f>'Region and Market Data'!E36</f>
        <v>3.4679873053132047E-2</v>
      </c>
      <c r="F52" s="78">
        <f>'Region and Market Data'!F36</f>
        <v>8354307.8423788417</v>
      </c>
      <c r="G52" s="78">
        <f>'Region and Market Data'!G36</f>
        <v>103263.10030836798</v>
      </c>
      <c r="H52" s="79">
        <f>'Region and Market Data'!H36</f>
        <v>1.251515456968128E-2</v>
      </c>
      <c r="I52" s="38"/>
      <c r="J52" s="80" t="s">
        <v>482</v>
      </c>
      <c r="K52" s="75">
        <f>'Region and Market Data'!C72</f>
        <v>2495550.6414660164</v>
      </c>
      <c r="L52" s="70">
        <f>'Region and Market Data'!D72</f>
        <v>32003.416070981417</v>
      </c>
      <c r="M52" s="77">
        <f>'Region and Market Data'!E72</f>
        <v>1.29907865134794E-2</v>
      </c>
      <c r="N52" s="78">
        <f>'Region and Market Data'!F72</f>
        <v>9662475.2852778193</v>
      </c>
      <c r="O52" s="78">
        <f>'Region and Market Data'!G72</f>
        <v>249468.71613146551</v>
      </c>
      <c r="P52" s="79">
        <f>'Region and Market Data'!H72</f>
        <v>2.6502554130703144E-2</v>
      </c>
    </row>
    <row r="53" spans="2:16">
      <c r="B53" s="80" t="s">
        <v>483</v>
      </c>
      <c r="C53" s="75">
        <f>'Region and Market Data'!C37</f>
        <v>3149746.4730483894</v>
      </c>
      <c r="D53" s="70">
        <f>'Region and Market Data'!D37</f>
        <v>28408.680105085019</v>
      </c>
      <c r="E53" s="77">
        <f>'Region and Market Data'!E37</f>
        <v>9.1014436724250539E-3</v>
      </c>
      <c r="F53" s="78">
        <f>'Region and Market Data'!F37</f>
        <v>13812098.773277365</v>
      </c>
      <c r="G53" s="78">
        <f>'Region and Market Data'!G37</f>
        <v>-269676.92297167704</v>
      </c>
      <c r="H53" s="79">
        <f>'Region and Market Data'!H37</f>
        <v>-1.91507753559454E-2</v>
      </c>
      <c r="I53" s="38"/>
      <c r="J53" s="80" t="s">
        <v>484</v>
      </c>
      <c r="K53" s="75">
        <f>'Region and Market Data'!C73</f>
        <v>2963866.1930609425</v>
      </c>
      <c r="L53" s="70">
        <f>'Region and Market Data'!D73</f>
        <v>46662.12928924989</v>
      </c>
      <c r="M53" s="77">
        <f>'Region and Market Data'!E73</f>
        <v>1.5995497150418675E-2</v>
      </c>
      <c r="N53" s="78">
        <f>'Region and Market Data'!F73</f>
        <v>16206435.757259004</v>
      </c>
      <c r="O53" s="78">
        <f>'Region and Market Data'!G73</f>
        <v>444424.63506904244</v>
      </c>
      <c r="P53" s="79">
        <f>'Region and Market Data'!H73</f>
        <v>2.8195934619242576E-2</v>
      </c>
    </row>
    <row r="54" spans="2:16">
      <c r="B54" s="80" t="s">
        <v>485</v>
      </c>
      <c r="C54" s="75">
        <f>'Region and Market Data'!C38</f>
        <v>2098201.5781025258</v>
      </c>
      <c r="D54" s="70">
        <f>'Region and Market Data'!D38</f>
        <v>-24536.203376800288</v>
      </c>
      <c r="E54" s="77">
        <f>'Region and Market Data'!E38</f>
        <v>-1.1558753789976416E-2</v>
      </c>
      <c r="F54" s="78">
        <f>'Region and Market Data'!F38</f>
        <v>10231534.088912724</v>
      </c>
      <c r="G54" s="78">
        <f>'Region and Market Data'!G38</f>
        <v>66574.510150782764</v>
      </c>
      <c r="H54" s="79">
        <f>'Region and Market Data'!H38</f>
        <v>6.5494121875191288E-3</v>
      </c>
      <c r="I54" s="38"/>
      <c r="J54" s="80" t="s">
        <v>486</v>
      </c>
      <c r="K54" s="75">
        <f>'Region and Market Data'!C74</f>
        <v>615632.33345042251</v>
      </c>
      <c r="L54" s="70">
        <f>'Region and Market Data'!D74</f>
        <v>15999.554840737022</v>
      </c>
      <c r="M54" s="77">
        <f>'Region and Market Data'!E74</f>
        <v>2.6682255225996401E-2</v>
      </c>
      <c r="N54" s="78">
        <f>'Region and Market Data'!F74</f>
        <v>2765129.1017813748</v>
      </c>
      <c r="O54" s="78">
        <f>'Region and Market Data'!G74</f>
        <v>86048.511555265635</v>
      </c>
      <c r="P54" s="79">
        <f>'Region and Market Data'!H74</f>
        <v>3.2118672304666772E-2</v>
      </c>
    </row>
    <row r="55" spans="2:16" ht="15" thickBot="1">
      <c r="B55" s="81" t="s">
        <v>487</v>
      </c>
      <c r="C55" s="82">
        <f>'Region and Market Data'!C39</f>
        <v>2375563.888980974</v>
      </c>
      <c r="D55" s="83">
        <f>'Region and Market Data'!D39</f>
        <v>-27932.526011947542</v>
      </c>
      <c r="E55" s="84">
        <f>'Region and Market Data'!E39</f>
        <v>-1.162162166654607E-2</v>
      </c>
      <c r="F55" s="85">
        <f>'Region and Market Data'!F39</f>
        <v>10054099.467157111</v>
      </c>
      <c r="G55" s="85">
        <f>'Region and Market Data'!G39</f>
        <v>-244180.77140064351</v>
      </c>
      <c r="H55" s="86">
        <f>'Region and Market Data'!H39</f>
        <v>-2.371082993900352E-2</v>
      </c>
      <c r="I55" s="38"/>
      <c r="J55" s="81" t="s">
        <v>488</v>
      </c>
      <c r="K55" s="82">
        <f>'Region and Market Data'!C75</f>
        <v>3364076.4391155597</v>
      </c>
      <c r="L55" s="83">
        <f>'Region and Market Data'!D75</f>
        <v>135039.18621104071</v>
      </c>
      <c r="M55" s="84">
        <f>'Region and Market Data'!E75</f>
        <v>4.1820262708202875E-2</v>
      </c>
      <c r="N55" s="85">
        <f>'Region and Market Data'!F75</f>
        <v>14494309.919210929</v>
      </c>
      <c r="O55" s="85">
        <f>'Region and Market Data'!G75</f>
        <v>331042.60093927383</v>
      </c>
      <c r="P55" s="86">
        <f>'Region and Market Data'!H75</f>
        <v>2.337332152957422E-2</v>
      </c>
    </row>
  </sheetData>
  <mergeCells count="26">
    <mergeCell ref="B2:P2"/>
    <mergeCell ref="B3:P3"/>
    <mergeCell ref="B44:B45"/>
    <mergeCell ref="C44:E44"/>
    <mergeCell ref="F44:H44"/>
    <mergeCell ref="J44:J45"/>
    <mergeCell ref="K44:M44"/>
    <mergeCell ref="N44:P44"/>
    <mergeCell ref="B33:B34"/>
    <mergeCell ref="C33:E33"/>
    <mergeCell ref="F33:H33"/>
    <mergeCell ref="J33:J34"/>
    <mergeCell ref="K33:M33"/>
    <mergeCell ref="N33:P33"/>
    <mergeCell ref="B20:B21"/>
    <mergeCell ref="C20:E20"/>
    <mergeCell ref="F20:H20"/>
    <mergeCell ref="J20:J21"/>
    <mergeCell ref="K20:M20"/>
    <mergeCell ref="N20:P20"/>
    <mergeCell ref="B4:B5"/>
    <mergeCell ref="C4:E4"/>
    <mergeCell ref="F4:H4"/>
    <mergeCell ref="J4:J5"/>
    <mergeCell ref="K4:M4"/>
    <mergeCell ref="N4:P4"/>
  </mergeCells>
  <conditionalFormatting sqref="B20 F20:J20 B33 F33:J33 B44 F44:J44 N44:P44 N33:P33 N20:P20 B7:P19 B21:P21 B34:P34 B45:P45 I6 B23:P32 I22 B36:P43 I35 B47:P55 I46">
    <cfRule type="cellIs" dxfId="204" priority="25" operator="lessThan">
      <formula>0</formula>
    </cfRule>
  </conditionalFormatting>
  <conditionalFormatting sqref="C4:E4">
    <cfRule type="cellIs" dxfId="203" priority="24" operator="lessThan">
      <formula>0</formula>
    </cfRule>
  </conditionalFormatting>
  <conditionalFormatting sqref="K4:M4">
    <cfRule type="cellIs" dxfId="202" priority="23" operator="lessThan">
      <formula>0</formula>
    </cfRule>
  </conditionalFormatting>
  <conditionalFormatting sqref="K20:M20">
    <cfRule type="cellIs" dxfId="201" priority="22" operator="lessThan">
      <formula>0</formula>
    </cfRule>
  </conditionalFormatting>
  <conditionalFormatting sqref="C20:E20">
    <cfRule type="cellIs" dxfId="200" priority="21" operator="lessThan">
      <formula>0</formula>
    </cfRule>
  </conditionalFormatting>
  <conditionalFormatting sqref="C33:E33">
    <cfRule type="cellIs" dxfId="199" priority="20" operator="lessThan">
      <formula>0</formula>
    </cfRule>
  </conditionalFormatting>
  <conditionalFormatting sqref="C44:E44">
    <cfRule type="cellIs" dxfId="198" priority="19" operator="lessThan">
      <formula>0</formula>
    </cfRule>
  </conditionalFormatting>
  <conditionalFormatting sqref="K44:M44">
    <cfRule type="cellIs" dxfId="197" priority="18" operator="lessThan">
      <formula>0</formula>
    </cfRule>
  </conditionalFormatting>
  <conditionalFormatting sqref="K33:M33">
    <cfRule type="cellIs" dxfId="196" priority="17" operator="lessThan">
      <formula>0</formula>
    </cfRule>
  </conditionalFormatting>
  <conditionalFormatting sqref="B6">
    <cfRule type="cellIs" dxfId="195" priority="16" operator="lessThan">
      <formula>0</formula>
    </cfRule>
  </conditionalFormatting>
  <conditionalFormatting sqref="C6:H6">
    <cfRule type="cellIs" dxfId="194" priority="15" operator="lessThan">
      <formula>0</formula>
    </cfRule>
  </conditionalFormatting>
  <conditionalFormatting sqref="J6">
    <cfRule type="cellIs" dxfId="193" priority="14" operator="lessThan">
      <formula>0</formula>
    </cfRule>
  </conditionalFormatting>
  <conditionalFormatting sqref="K6:P6">
    <cfRule type="cellIs" dxfId="192" priority="13" operator="lessThan">
      <formula>0</formula>
    </cfRule>
  </conditionalFormatting>
  <conditionalFormatting sqref="J22">
    <cfRule type="cellIs" dxfId="191" priority="12" operator="lessThan">
      <formula>0</formula>
    </cfRule>
  </conditionalFormatting>
  <conditionalFormatting sqref="K22:P22">
    <cfRule type="cellIs" dxfId="190" priority="11" operator="lessThan">
      <formula>0</formula>
    </cfRule>
  </conditionalFormatting>
  <conditionalFormatting sqref="B22">
    <cfRule type="cellIs" dxfId="189" priority="10" operator="lessThan">
      <formula>0</formula>
    </cfRule>
  </conditionalFormatting>
  <conditionalFormatting sqref="C22:H22">
    <cfRule type="cellIs" dxfId="188" priority="9" operator="lessThan">
      <formula>0</formula>
    </cfRule>
  </conditionalFormatting>
  <conditionalFormatting sqref="B35">
    <cfRule type="cellIs" dxfId="187" priority="8" operator="lessThan">
      <formula>0</formula>
    </cfRule>
  </conditionalFormatting>
  <conditionalFormatting sqref="C35:H35">
    <cfRule type="cellIs" dxfId="186" priority="7" operator="lessThan">
      <formula>0</formula>
    </cfRule>
  </conditionalFormatting>
  <conditionalFormatting sqref="J35">
    <cfRule type="cellIs" dxfId="185" priority="6" operator="lessThan">
      <formula>0</formula>
    </cfRule>
  </conditionalFormatting>
  <conditionalFormatting sqref="K35:P35">
    <cfRule type="cellIs" dxfId="184" priority="5" operator="lessThan">
      <formula>0</formula>
    </cfRule>
  </conditionalFormatting>
  <conditionalFormatting sqref="J46">
    <cfRule type="cellIs" dxfId="183" priority="4" operator="lessThan">
      <formula>0</formula>
    </cfRule>
  </conditionalFormatting>
  <conditionalFormatting sqref="K46:P46">
    <cfRule type="cellIs" dxfId="182" priority="3" operator="lessThan">
      <formula>0</formula>
    </cfRule>
  </conditionalFormatting>
  <conditionalFormatting sqref="B46">
    <cfRule type="cellIs" dxfId="181" priority="2" operator="lessThan">
      <formula>0</formula>
    </cfRule>
  </conditionalFormatting>
  <conditionalFormatting sqref="C46:H46">
    <cfRule type="cellIs" dxfId="180" priority="1" operator="lessThan">
      <formula>0</formula>
    </cfRule>
  </conditionalFormatting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CCFF33"/>
  </sheetPr>
  <dimension ref="A1:X252"/>
  <sheetViews>
    <sheetView zoomScale="70" zoomScaleNormal="70" workbookViewId="0">
      <selection activeCell="A4" sqref="A4:A73"/>
    </sheetView>
  </sheetViews>
  <sheetFormatPr defaultRowHeight="14.5"/>
  <cols>
    <col min="1" max="1" width="14.7265625" style="109" bestFit="1" customWidth="1"/>
    <col min="2" max="2" width="48.1796875" style="109" bestFit="1" customWidth="1"/>
    <col min="3" max="3" width="12.90625" style="109" bestFit="1" customWidth="1"/>
    <col min="4" max="4" width="10.90625" style="109" bestFit="1" customWidth="1"/>
    <col min="5" max="5" width="8.453125" style="109" bestFit="1" customWidth="1"/>
    <col min="6" max="6" width="15" style="109" bestFit="1" customWidth="1"/>
    <col min="7" max="7" width="13.08984375" style="109" bestFit="1" customWidth="1"/>
    <col min="8" max="8" width="8.453125" style="109" bestFit="1" customWidth="1"/>
    <col min="9" max="9" width="9.1796875" style="196" customWidth="1"/>
    <col min="10" max="10" width="48.1796875" style="234" bestFit="1" customWidth="1"/>
    <col min="11" max="11" width="48.1796875" bestFit="1" customWidth="1"/>
    <col min="12" max="12" width="12.90625" bestFit="1" customWidth="1"/>
    <col min="13" max="13" width="12" bestFit="1" customWidth="1"/>
    <col min="14" max="14" width="6.08984375" bestFit="1" customWidth="1"/>
    <col min="15" max="15" width="15" bestFit="1" customWidth="1"/>
    <col min="16" max="16" width="14" bestFit="1" customWidth="1"/>
    <col min="17" max="17" width="6.7265625" bestFit="1" customWidth="1"/>
    <col min="18" max="18" width="8.453125" bestFit="1" customWidth="1"/>
    <col min="19" max="19" width="21.1796875" bestFit="1" customWidth="1"/>
    <col min="20" max="20" width="19.453125" bestFit="1" customWidth="1"/>
    <col min="21" max="21" width="15.08984375" bestFit="1" customWidth="1"/>
    <col min="22" max="22" width="22.6328125" bestFit="1" customWidth="1"/>
    <col min="23" max="23" width="20.08984375" bestFit="1" customWidth="1"/>
    <col min="24" max="24" width="15.08984375" bestFit="1" customWidth="1"/>
  </cols>
  <sheetData>
    <row r="1" spans="1:18" ht="15" customHeight="1">
      <c r="A1" s="211" t="s">
        <v>1</v>
      </c>
      <c r="B1" s="399" t="s">
        <v>0</v>
      </c>
      <c r="C1" s="399" t="s">
        <v>77</v>
      </c>
      <c r="D1" s="399"/>
      <c r="E1" s="399"/>
      <c r="F1" s="399"/>
      <c r="G1" s="399"/>
      <c r="H1" s="399"/>
    </row>
    <row r="2" spans="1:18" ht="15" customHeight="1">
      <c r="A2" s="289"/>
      <c r="B2" s="461"/>
      <c r="C2" s="399" t="s">
        <v>3</v>
      </c>
      <c r="D2" s="399"/>
      <c r="E2" s="399"/>
      <c r="F2" s="399" t="s">
        <v>6</v>
      </c>
      <c r="G2" s="399"/>
      <c r="H2" s="399"/>
      <c r="K2" s="250"/>
      <c r="L2" s="250"/>
      <c r="M2" s="250"/>
      <c r="N2" s="250"/>
      <c r="O2" s="250"/>
      <c r="P2" s="250"/>
      <c r="Q2" s="250"/>
    </row>
    <row r="3" spans="1:18" ht="29">
      <c r="A3" s="289"/>
      <c r="B3" s="461"/>
      <c r="C3" s="96" t="s">
        <v>8</v>
      </c>
      <c r="D3" s="96" t="s">
        <v>9</v>
      </c>
      <c r="E3" s="96" t="s">
        <v>10</v>
      </c>
      <c r="F3" s="96" t="s">
        <v>8</v>
      </c>
      <c r="G3" s="96" t="s">
        <v>9</v>
      </c>
      <c r="H3" s="96" t="s">
        <v>10</v>
      </c>
      <c r="K3" s="250"/>
      <c r="L3" s="250"/>
      <c r="M3" s="250"/>
      <c r="N3" s="250"/>
      <c r="O3" s="250"/>
      <c r="P3" s="250"/>
      <c r="Q3" s="250"/>
    </row>
    <row r="4" spans="1:18">
      <c r="A4" s="462" t="s">
        <v>183</v>
      </c>
      <c r="B4" s="290" t="s">
        <v>320</v>
      </c>
      <c r="C4" s="365">
        <v>45043626.511559956</v>
      </c>
      <c r="D4" s="365">
        <v>291691.84801480174</v>
      </c>
      <c r="E4" s="366">
        <v>6.5179717973715533E-3</v>
      </c>
      <c r="F4" s="367">
        <v>202864897.49672383</v>
      </c>
      <c r="G4" s="367">
        <v>-758594.28982496262</v>
      </c>
      <c r="H4" s="366">
        <v>-3.725475303312104E-3</v>
      </c>
      <c r="J4" s="278" t="s">
        <v>320</v>
      </c>
      <c r="K4" s="373" t="s">
        <v>320</v>
      </c>
      <c r="L4" s="365">
        <v>45043626.511559956</v>
      </c>
      <c r="M4" s="365">
        <v>291691.84801480174</v>
      </c>
      <c r="N4" s="366">
        <v>6.5179717973715533E-3</v>
      </c>
      <c r="O4" s="367">
        <v>202864897.49672383</v>
      </c>
      <c r="P4" s="367">
        <v>-758594.28982496262</v>
      </c>
      <c r="Q4" s="366">
        <v>-3.725475303312104E-3</v>
      </c>
    </row>
    <row r="5" spans="1:18">
      <c r="A5" s="463"/>
      <c r="B5" s="290" t="s">
        <v>321</v>
      </c>
      <c r="C5" s="396">
        <v>4052086.2022820543</v>
      </c>
      <c r="D5" s="396">
        <v>31078.443031932227</v>
      </c>
      <c r="E5" s="369">
        <v>7.729018418439473E-3</v>
      </c>
      <c r="F5" s="370">
        <v>19505112.983971104</v>
      </c>
      <c r="G5" s="370">
        <v>340147.91452816129</v>
      </c>
      <c r="H5" s="369">
        <v>1.7748423401538094E-2</v>
      </c>
      <c r="J5" s="278" t="s">
        <v>321</v>
      </c>
      <c r="K5" s="372" t="s">
        <v>321</v>
      </c>
      <c r="L5" s="396">
        <v>4052086.2022820543</v>
      </c>
      <c r="M5" s="396">
        <v>31078.443031932227</v>
      </c>
      <c r="N5" s="369">
        <v>7.729018418439473E-3</v>
      </c>
      <c r="O5" s="370">
        <v>19505112.983971104</v>
      </c>
      <c r="P5" s="370">
        <v>340147.91452816129</v>
      </c>
      <c r="Q5" s="369">
        <v>1.7748423401538094E-2</v>
      </c>
    </row>
    <row r="6" spans="1:18">
      <c r="A6" s="463"/>
      <c r="B6" s="290" t="s">
        <v>322</v>
      </c>
      <c r="C6" s="365">
        <v>8176206.3772174222</v>
      </c>
      <c r="D6" s="365">
        <v>84660.520325080492</v>
      </c>
      <c r="E6" s="366">
        <v>1.0462836375445744E-2</v>
      </c>
      <c r="F6" s="367">
        <v>37432115.025962189</v>
      </c>
      <c r="G6" s="367">
        <v>-176763.98073147237</v>
      </c>
      <c r="H6" s="366">
        <v>-4.700059810344567E-3</v>
      </c>
      <c r="J6" s="278" t="s">
        <v>322</v>
      </c>
      <c r="K6" s="373" t="s">
        <v>322</v>
      </c>
      <c r="L6" s="365">
        <v>8176206.3772174222</v>
      </c>
      <c r="M6" s="365">
        <v>84660.520325080492</v>
      </c>
      <c r="N6" s="366">
        <v>1.0462836375445744E-2</v>
      </c>
      <c r="O6" s="367">
        <v>37432115.025962189</v>
      </c>
      <c r="P6" s="367">
        <v>-176763.98073147237</v>
      </c>
      <c r="Q6" s="366">
        <v>-4.700059810344567E-3</v>
      </c>
    </row>
    <row r="7" spans="1:18">
      <c r="A7" s="463"/>
      <c r="B7" s="290" t="s">
        <v>323</v>
      </c>
      <c r="C7" s="396">
        <v>4682658.2168835476</v>
      </c>
      <c r="D7" s="396">
        <v>52518.606137496419</v>
      </c>
      <c r="E7" s="369">
        <v>1.1342769452481831E-2</v>
      </c>
      <c r="F7" s="370">
        <v>17366392.153937131</v>
      </c>
      <c r="G7" s="370">
        <v>383792.24454726651</v>
      </c>
      <c r="H7" s="369">
        <v>2.2599145395580073E-2</v>
      </c>
      <c r="J7" s="278" t="s">
        <v>323</v>
      </c>
      <c r="K7" s="372" t="s">
        <v>323</v>
      </c>
      <c r="L7" s="396">
        <v>4682658.2168835476</v>
      </c>
      <c r="M7" s="396">
        <v>52518.606137496419</v>
      </c>
      <c r="N7" s="369">
        <v>1.1342769452481831E-2</v>
      </c>
      <c r="O7" s="370">
        <v>17366392.153937131</v>
      </c>
      <c r="P7" s="370">
        <v>383792.24454726651</v>
      </c>
      <c r="Q7" s="369">
        <v>2.2599145395580073E-2</v>
      </c>
    </row>
    <row r="8" spans="1:18">
      <c r="A8" s="463"/>
      <c r="B8" s="290" t="s">
        <v>328</v>
      </c>
      <c r="C8" s="365">
        <v>2410092.7831090093</v>
      </c>
      <c r="D8" s="365">
        <v>31171.8039579303</v>
      </c>
      <c r="E8" s="366">
        <v>1.3103337282373288E-2</v>
      </c>
      <c r="F8" s="367">
        <v>11630672.409385743</v>
      </c>
      <c r="G8" s="367">
        <v>183087.15020087175</v>
      </c>
      <c r="H8" s="366">
        <v>1.5993517065441672E-2</v>
      </c>
      <c r="J8" s="278" t="s">
        <v>328</v>
      </c>
      <c r="K8" s="373" t="s">
        <v>328</v>
      </c>
      <c r="L8" s="365">
        <v>2410092.7831090093</v>
      </c>
      <c r="M8" s="365">
        <v>31171.8039579303</v>
      </c>
      <c r="N8" s="366">
        <v>1.3103337282373288E-2</v>
      </c>
      <c r="O8" s="367">
        <v>11630672.409385743</v>
      </c>
      <c r="P8" s="367">
        <v>183087.15020087175</v>
      </c>
      <c r="Q8" s="366">
        <v>1.5993517065441672E-2</v>
      </c>
    </row>
    <row r="9" spans="1:18">
      <c r="A9" s="463"/>
      <c r="B9" s="290" t="s">
        <v>324</v>
      </c>
      <c r="C9" s="396">
        <v>8680957.6646839902</v>
      </c>
      <c r="D9" s="396">
        <v>17476.803776398301</v>
      </c>
      <c r="E9" s="369">
        <v>2.0172958256604746E-3</v>
      </c>
      <c r="F9" s="370">
        <v>38325994.922437996</v>
      </c>
      <c r="G9" s="370">
        <v>-616964.7502174899</v>
      </c>
      <c r="H9" s="369">
        <v>-1.5842780194508511E-2</v>
      </c>
      <c r="J9" s="278" t="s">
        <v>324</v>
      </c>
      <c r="K9" s="372" t="s">
        <v>324</v>
      </c>
      <c r="L9" s="396">
        <v>8680957.6646839902</v>
      </c>
      <c r="M9" s="396">
        <v>17476.803776398301</v>
      </c>
      <c r="N9" s="369">
        <v>2.0172958256604746E-3</v>
      </c>
      <c r="O9" s="370">
        <v>38325994.922437996</v>
      </c>
      <c r="P9" s="370">
        <v>-616964.7502174899</v>
      </c>
      <c r="Q9" s="369">
        <v>-1.5842780194508511E-2</v>
      </c>
    </row>
    <row r="10" spans="1:18">
      <c r="A10" s="463"/>
      <c r="B10" s="290" t="s">
        <v>325</v>
      </c>
      <c r="C10" s="365">
        <v>4271644.5560847744</v>
      </c>
      <c r="D10" s="365">
        <v>-3473.1002738587558</v>
      </c>
      <c r="E10" s="366">
        <v>-8.1239875788985838E-4</v>
      </c>
      <c r="F10" s="367">
        <v>18287713.739328183</v>
      </c>
      <c r="G10" s="367">
        <v>-535002.9066590257</v>
      </c>
      <c r="H10" s="366">
        <v>-2.8423256680808733E-2</v>
      </c>
      <c r="J10" s="278" t="s">
        <v>325</v>
      </c>
      <c r="K10" s="373" t="s">
        <v>325</v>
      </c>
      <c r="L10" s="365">
        <v>4271644.5560847744</v>
      </c>
      <c r="M10" s="365">
        <v>-3473.1002738587558</v>
      </c>
      <c r="N10" s="366">
        <v>-8.1239875788985838E-4</v>
      </c>
      <c r="O10" s="367">
        <v>18287713.739328183</v>
      </c>
      <c r="P10" s="367">
        <v>-535002.9066590257</v>
      </c>
      <c r="Q10" s="366">
        <v>-2.8423256680808733E-2</v>
      </c>
    </row>
    <row r="11" spans="1:18">
      <c r="A11" s="463"/>
      <c r="B11" s="290" t="s">
        <v>326</v>
      </c>
      <c r="C11" s="396">
        <v>5982447.0214025136</v>
      </c>
      <c r="D11" s="396">
        <v>116600.9234000193</v>
      </c>
      <c r="E11" s="369">
        <v>1.9877937718094169E-2</v>
      </c>
      <c r="F11" s="370">
        <v>27518478.030563954</v>
      </c>
      <c r="G11" s="370">
        <v>-106077.05303698033</v>
      </c>
      <c r="H11" s="369">
        <v>-3.8399551672762327E-3</v>
      </c>
      <c r="J11" s="278" t="s">
        <v>326</v>
      </c>
      <c r="K11" s="372" t="s">
        <v>326</v>
      </c>
      <c r="L11" s="396">
        <v>5982447.0214025136</v>
      </c>
      <c r="M11" s="396">
        <v>116600.9234000193</v>
      </c>
      <c r="N11" s="369">
        <v>1.9877937718094169E-2</v>
      </c>
      <c r="O11" s="370">
        <v>27518478.030563954</v>
      </c>
      <c r="P11" s="370">
        <v>-106077.05303698033</v>
      </c>
      <c r="Q11" s="369">
        <v>-3.8399551672762327E-3</v>
      </c>
      <c r="R11" s="366"/>
    </row>
    <row r="12" spans="1:18">
      <c r="A12" s="463"/>
      <c r="B12" s="290" t="s">
        <v>327</v>
      </c>
      <c r="C12" s="365">
        <v>6787533.6898966916</v>
      </c>
      <c r="D12" s="365">
        <v>-38342.152340241708</v>
      </c>
      <c r="E12" s="366">
        <v>-5.6171769347150118E-3</v>
      </c>
      <c r="F12" s="367">
        <v>32798418.231137533</v>
      </c>
      <c r="G12" s="367">
        <v>-230812.9084562324</v>
      </c>
      <c r="H12" s="366">
        <v>-6.9881405195516529E-3</v>
      </c>
      <c r="J12" s="278" t="s">
        <v>327</v>
      </c>
      <c r="K12" s="373" t="s">
        <v>327</v>
      </c>
      <c r="L12" s="365">
        <v>6787533.6898966916</v>
      </c>
      <c r="M12" s="365">
        <v>-38342.152340241708</v>
      </c>
      <c r="N12" s="366">
        <v>-5.6171769347150118E-3</v>
      </c>
      <c r="O12" s="367">
        <v>32798418.231137533</v>
      </c>
      <c r="P12" s="367">
        <v>-230812.9084562324</v>
      </c>
      <c r="Q12" s="366">
        <v>-6.9881405195516529E-3</v>
      </c>
      <c r="R12" s="366"/>
    </row>
    <row r="13" spans="1:18">
      <c r="A13" s="463"/>
      <c r="B13" s="290" t="s">
        <v>329</v>
      </c>
      <c r="C13" s="396">
        <v>31846876.921766818</v>
      </c>
      <c r="D13" s="396">
        <v>443863.71117569879</v>
      </c>
      <c r="E13" s="369">
        <v>1.4134430610181043E-2</v>
      </c>
      <c r="F13" s="370">
        <v>150636824.20709142</v>
      </c>
      <c r="G13" s="370">
        <v>2586927.9541301429</v>
      </c>
      <c r="H13" s="369">
        <v>1.7473352022550976E-2</v>
      </c>
      <c r="J13" s="278" t="s">
        <v>329</v>
      </c>
      <c r="K13" s="372" t="s">
        <v>329</v>
      </c>
      <c r="L13" s="396">
        <v>31846876.921766818</v>
      </c>
      <c r="M13" s="396">
        <v>443863.71117569879</v>
      </c>
      <c r="N13" s="369">
        <v>1.4134430610181043E-2</v>
      </c>
      <c r="O13" s="370">
        <v>150636824.20709142</v>
      </c>
      <c r="P13" s="370">
        <v>2586927.9541301429</v>
      </c>
      <c r="Q13" s="369">
        <v>1.7473352022550976E-2</v>
      </c>
      <c r="R13" s="366"/>
    </row>
    <row r="14" spans="1:18">
      <c r="A14" s="463"/>
      <c r="B14" s="290" t="s">
        <v>330</v>
      </c>
      <c r="C14" s="365">
        <v>3516717.8803181853</v>
      </c>
      <c r="D14" s="365">
        <v>-30037.973225042224</v>
      </c>
      <c r="E14" s="366">
        <v>-8.4691403821986026E-3</v>
      </c>
      <c r="F14" s="367">
        <v>19223428.961056396</v>
      </c>
      <c r="G14" s="367">
        <v>70412.351484775543</v>
      </c>
      <c r="H14" s="366">
        <v>3.6763060837939929E-3</v>
      </c>
      <c r="J14" s="278" t="s">
        <v>330</v>
      </c>
      <c r="K14" s="373" t="s">
        <v>330</v>
      </c>
      <c r="L14" s="365">
        <v>3516717.8803181853</v>
      </c>
      <c r="M14" s="365">
        <v>-30037.973225042224</v>
      </c>
      <c r="N14" s="366">
        <v>-8.4691403821986026E-3</v>
      </c>
      <c r="O14" s="367">
        <v>19223428.961056396</v>
      </c>
      <c r="P14" s="367">
        <v>70412.351484775543</v>
      </c>
      <c r="Q14" s="366">
        <v>3.6763060837939929E-3</v>
      </c>
      <c r="R14" s="366"/>
    </row>
    <row r="15" spans="1:18">
      <c r="A15" s="463"/>
      <c r="B15" s="290" t="s">
        <v>331</v>
      </c>
      <c r="C15" s="396">
        <v>3081638.9319300395</v>
      </c>
      <c r="D15" s="396">
        <v>-49629.540289292578</v>
      </c>
      <c r="E15" s="369">
        <v>-1.5849659883720196E-2</v>
      </c>
      <c r="F15" s="370">
        <v>14384462.754081488</v>
      </c>
      <c r="G15" s="370">
        <v>-189304.37727198564</v>
      </c>
      <c r="H15" s="369">
        <v>-1.2989392211758556E-2</v>
      </c>
      <c r="J15" s="278" t="s">
        <v>331</v>
      </c>
      <c r="K15" s="372" t="s">
        <v>331</v>
      </c>
      <c r="L15" s="396">
        <v>3081638.9319300395</v>
      </c>
      <c r="M15" s="396">
        <v>-49629.540289292578</v>
      </c>
      <c r="N15" s="369">
        <v>-1.5849659883720196E-2</v>
      </c>
      <c r="O15" s="370">
        <v>14384462.754081488</v>
      </c>
      <c r="P15" s="370">
        <v>-189304.37727198564</v>
      </c>
      <c r="Q15" s="369">
        <v>-1.2989392211758556E-2</v>
      </c>
      <c r="R15" s="366"/>
    </row>
    <row r="16" spans="1:18">
      <c r="A16" s="463"/>
      <c r="B16" s="290" t="s">
        <v>332</v>
      </c>
      <c r="C16" s="365">
        <v>17413500.978466518</v>
      </c>
      <c r="D16" s="365">
        <v>376312.51104773581</v>
      </c>
      <c r="E16" s="366">
        <v>2.2087711934828939E-2</v>
      </c>
      <c r="F16" s="367">
        <v>81005198.513607323</v>
      </c>
      <c r="G16" s="367">
        <v>2038845.1976582706</v>
      </c>
      <c r="H16" s="366">
        <v>2.5819163631638532E-2</v>
      </c>
      <c r="J16" s="278" t="s">
        <v>332</v>
      </c>
      <c r="K16" s="373" t="s">
        <v>332</v>
      </c>
      <c r="L16" s="365">
        <v>17413500.978466518</v>
      </c>
      <c r="M16" s="365">
        <v>376312.51104773581</v>
      </c>
      <c r="N16" s="366">
        <v>2.2087711934828939E-2</v>
      </c>
      <c r="O16" s="367">
        <v>81005198.513607323</v>
      </c>
      <c r="P16" s="367">
        <v>2038845.1976582706</v>
      </c>
      <c r="Q16" s="366">
        <v>2.5819163631638532E-2</v>
      </c>
      <c r="R16" s="366"/>
    </row>
    <row r="17" spans="1:24">
      <c r="A17" s="463"/>
      <c r="B17" s="290" t="s">
        <v>333</v>
      </c>
      <c r="C17" s="396">
        <v>4640573.4217423284</v>
      </c>
      <c r="D17" s="396">
        <v>7050.6357103129849</v>
      </c>
      <c r="E17" s="369">
        <v>1.5216577183061399E-3</v>
      </c>
      <c r="F17" s="370">
        <v>21829797.50748913</v>
      </c>
      <c r="G17" s="370">
        <v>64569.153101094067</v>
      </c>
      <c r="H17" s="369">
        <v>2.9666196030549083E-3</v>
      </c>
      <c r="J17" s="278" t="s">
        <v>333</v>
      </c>
      <c r="K17" s="372" t="s">
        <v>333</v>
      </c>
      <c r="L17" s="396">
        <v>4640573.4217423284</v>
      </c>
      <c r="M17" s="396">
        <v>7050.6357103129849</v>
      </c>
      <c r="N17" s="369">
        <v>1.5216577183061399E-3</v>
      </c>
      <c r="O17" s="370">
        <v>21829797.50748913</v>
      </c>
      <c r="P17" s="370">
        <v>64569.153101094067</v>
      </c>
      <c r="Q17" s="369">
        <v>2.9666196030549083E-3</v>
      </c>
      <c r="R17" s="366"/>
    </row>
    <row r="18" spans="1:24">
      <c r="A18" s="463"/>
      <c r="B18" s="290" t="s">
        <v>334</v>
      </c>
      <c r="C18" s="379">
        <v>979488.07702832669</v>
      </c>
      <c r="D18" s="379">
        <v>38309.116470780224</v>
      </c>
      <c r="E18" s="379">
        <v>4.070332856578756E-2</v>
      </c>
      <c r="F18" s="379">
        <v>4587240.1351579428</v>
      </c>
      <c r="G18" s="379">
        <v>231117.28705120087</v>
      </c>
      <c r="H18" s="379">
        <v>5.3055732152193336E-2</v>
      </c>
      <c r="J18" s="278" t="s">
        <v>334</v>
      </c>
      <c r="K18" s="373" t="s">
        <v>334</v>
      </c>
      <c r="L18" s="379">
        <v>979488.07702832669</v>
      </c>
      <c r="M18" s="379">
        <v>38309.116470780224</v>
      </c>
      <c r="N18" s="379">
        <v>4.070332856578756E-2</v>
      </c>
      <c r="O18" s="379">
        <v>4587240.1351579428</v>
      </c>
      <c r="P18" s="379">
        <v>231117.28705120087</v>
      </c>
      <c r="Q18" s="379">
        <v>5.3055732152193336E-2</v>
      </c>
      <c r="R18" s="366"/>
    </row>
    <row r="19" spans="1:24" s="219" customFormat="1">
      <c r="A19" s="463"/>
      <c r="B19" s="290" t="s">
        <v>335</v>
      </c>
      <c r="C19" s="396">
        <v>544996.176819799</v>
      </c>
      <c r="D19" s="396">
        <v>3442.5707274893066</v>
      </c>
      <c r="E19" s="369">
        <v>6.3568420351401162E-3</v>
      </c>
      <c r="F19" s="370">
        <v>2459211.8890013644</v>
      </c>
      <c r="G19" s="370">
        <v>39689.910463574342</v>
      </c>
      <c r="H19" s="369">
        <v>1.6404029728037634E-2</v>
      </c>
      <c r="I19" s="196"/>
      <c r="J19" s="278" t="s">
        <v>335</v>
      </c>
      <c r="K19" s="372" t="s">
        <v>335</v>
      </c>
      <c r="L19" s="396">
        <v>544996.176819799</v>
      </c>
      <c r="M19" s="396">
        <v>3442.5707274893066</v>
      </c>
      <c r="N19" s="369">
        <v>6.3568420351401162E-3</v>
      </c>
      <c r="O19" s="370">
        <v>2459211.8890013644</v>
      </c>
      <c r="P19" s="370">
        <v>39689.910463574342</v>
      </c>
      <c r="Q19" s="369">
        <v>1.6404029728037634E-2</v>
      </c>
      <c r="R19" s="366"/>
    </row>
    <row r="20" spans="1:24" s="362" customFormat="1">
      <c r="A20" s="463"/>
      <c r="B20" s="373" t="s">
        <v>489</v>
      </c>
      <c r="C20" s="365">
        <v>1655654.0296654487</v>
      </c>
      <c r="D20" s="365">
        <v>53606.758480343036</v>
      </c>
      <c r="E20" s="366">
        <v>3.3461408689075531E-2</v>
      </c>
      <c r="F20" s="367">
        <v>7326285.7051934144</v>
      </c>
      <c r="G20" s="367">
        <v>141257.76531336177</v>
      </c>
      <c r="H20" s="366">
        <v>1.966001614681542E-2</v>
      </c>
      <c r="I20" s="196"/>
      <c r="J20" s="380" t="s">
        <v>489</v>
      </c>
      <c r="K20" s="373" t="s">
        <v>546</v>
      </c>
      <c r="L20" s="365">
        <v>1655654.0296654487</v>
      </c>
      <c r="M20" s="365">
        <v>53606.758480343036</v>
      </c>
      <c r="N20" s="366">
        <v>3.3461408689075531E-2</v>
      </c>
      <c r="O20" s="367">
        <v>7326285.7051934144</v>
      </c>
      <c r="P20" s="367">
        <v>141257.76531336177</v>
      </c>
      <c r="Q20" s="366">
        <v>1.966001614681542E-2</v>
      </c>
      <c r="R20" s="366"/>
    </row>
    <row r="21" spans="1:24">
      <c r="A21" s="463"/>
      <c r="B21" s="290" t="s">
        <v>336</v>
      </c>
      <c r="C21" s="396">
        <v>34072999.424115449</v>
      </c>
      <c r="D21" s="396">
        <v>-53554.476944431663</v>
      </c>
      <c r="E21" s="369">
        <v>-1.5692905032162771E-3</v>
      </c>
      <c r="F21" s="370">
        <v>150022621.28819206</v>
      </c>
      <c r="G21" s="370">
        <v>205706.8036442399</v>
      </c>
      <c r="H21" s="369">
        <v>1.3730546003566011E-3</v>
      </c>
      <c r="J21" s="278" t="s">
        <v>336</v>
      </c>
      <c r="K21" s="372" t="s">
        <v>336</v>
      </c>
      <c r="L21" s="396">
        <v>34072999.424115449</v>
      </c>
      <c r="M21" s="396">
        <v>-53554.476944431663</v>
      </c>
      <c r="N21" s="369">
        <v>-1.5692905032162771E-3</v>
      </c>
      <c r="O21" s="370">
        <v>150022621.28819206</v>
      </c>
      <c r="P21" s="370">
        <v>205706.8036442399</v>
      </c>
      <c r="Q21" s="369">
        <v>1.3730546003566011E-3</v>
      </c>
      <c r="R21" s="366"/>
    </row>
    <row r="22" spans="1:24">
      <c r="A22" s="463"/>
      <c r="B22" s="336" t="s">
        <v>337</v>
      </c>
      <c r="C22" s="365">
        <v>2867660.1346879001</v>
      </c>
      <c r="D22" s="365">
        <v>-35049.840897847898</v>
      </c>
      <c r="E22" s="366">
        <v>-1.2074868379082573E-2</v>
      </c>
      <c r="F22" s="367">
        <v>13528492.296335507</v>
      </c>
      <c r="G22" s="367">
        <v>-40929.627582926303</v>
      </c>
      <c r="H22" s="366">
        <v>-3.0163132823499881E-3</v>
      </c>
      <c r="J22" s="340" t="s">
        <v>337</v>
      </c>
      <c r="K22" s="373" t="s">
        <v>337</v>
      </c>
      <c r="L22" s="365">
        <v>2867660.1346879001</v>
      </c>
      <c r="M22" s="365">
        <v>-35049.840897847898</v>
      </c>
      <c r="N22" s="366">
        <v>-1.2074868379082573E-2</v>
      </c>
      <c r="O22" s="367">
        <v>13528492.296335507</v>
      </c>
      <c r="P22" s="367">
        <v>-40929.627582926303</v>
      </c>
      <c r="Q22" s="366">
        <v>-3.0163132823499881E-3</v>
      </c>
      <c r="R22" s="366"/>
    </row>
    <row r="23" spans="1:24">
      <c r="A23" s="463"/>
      <c r="B23" s="336" t="s">
        <v>338</v>
      </c>
      <c r="C23" s="396">
        <v>10119861.857692521</v>
      </c>
      <c r="D23" s="396">
        <v>-56115.752428838983</v>
      </c>
      <c r="E23" s="369">
        <v>-5.5145318296518676E-3</v>
      </c>
      <c r="F23" s="370">
        <v>42021136.811695553</v>
      </c>
      <c r="G23" s="370">
        <v>-31208.335494041443</v>
      </c>
      <c r="H23" s="369">
        <v>-7.421306798659511E-4</v>
      </c>
      <c r="J23" s="340" t="s">
        <v>338</v>
      </c>
      <c r="K23" s="372" t="s">
        <v>338</v>
      </c>
      <c r="L23" s="396">
        <v>10119861.857692521</v>
      </c>
      <c r="M23" s="396">
        <v>-56115.752428838983</v>
      </c>
      <c r="N23" s="369">
        <v>-5.5145318296518676E-3</v>
      </c>
      <c r="O23" s="370">
        <v>42021136.811695553</v>
      </c>
      <c r="P23" s="370">
        <v>-31208.335494041443</v>
      </c>
      <c r="Q23" s="369">
        <v>-7.421306798659511E-4</v>
      </c>
      <c r="R23" s="366"/>
    </row>
    <row r="24" spans="1:24">
      <c r="A24" s="463"/>
      <c r="B24" s="336" t="s">
        <v>339</v>
      </c>
      <c r="C24" s="365">
        <v>3251935.3164384719</v>
      </c>
      <c r="D24" s="365">
        <v>-44663.197906939313</v>
      </c>
      <c r="E24" s="366">
        <v>-1.3548267316321307E-2</v>
      </c>
      <c r="F24" s="367">
        <v>13944512.593873397</v>
      </c>
      <c r="G24" s="367">
        <v>-277749.18873652816</v>
      </c>
      <c r="H24" s="366">
        <v>-1.9529185510854693E-2</v>
      </c>
      <c r="J24" s="340" t="s">
        <v>339</v>
      </c>
      <c r="K24" s="373" t="s">
        <v>339</v>
      </c>
      <c r="L24" s="365">
        <v>3251935.3164384719</v>
      </c>
      <c r="M24" s="365">
        <v>-44663.197906939313</v>
      </c>
      <c r="N24" s="366">
        <v>-1.3548267316321307E-2</v>
      </c>
      <c r="O24" s="367">
        <v>13944512.593873397</v>
      </c>
      <c r="P24" s="367">
        <v>-277749.18873652816</v>
      </c>
      <c r="Q24" s="366">
        <v>-1.9529185510854693E-2</v>
      </c>
      <c r="R24" s="366"/>
    </row>
    <row r="25" spans="1:24">
      <c r="A25" s="463"/>
      <c r="B25" s="336" t="s">
        <v>340</v>
      </c>
      <c r="C25" s="396">
        <v>2744213.2261067084</v>
      </c>
      <c r="D25" s="396">
        <v>14578.752597168088</v>
      </c>
      <c r="E25" s="369">
        <v>5.3409175252772667E-3</v>
      </c>
      <c r="F25" s="370">
        <v>12229774.044686608</v>
      </c>
      <c r="G25" s="370">
        <v>328552.34034480527</v>
      </c>
      <c r="H25" s="369">
        <v>2.7606606154134818E-2</v>
      </c>
      <c r="J25" s="340" t="s">
        <v>340</v>
      </c>
      <c r="K25" s="372" t="s">
        <v>340</v>
      </c>
      <c r="L25" s="396">
        <v>2744213.2261067084</v>
      </c>
      <c r="M25" s="396">
        <v>14578.752597168088</v>
      </c>
      <c r="N25" s="369">
        <v>5.3409175252772667E-3</v>
      </c>
      <c r="O25" s="370">
        <v>12229774.044686608</v>
      </c>
      <c r="P25" s="370">
        <v>328552.34034480527</v>
      </c>
      <c r="Q25" s="369">
        <v>2.7606606154134818E-2</v>
      </c>
      <c r="R25" s="366"/>
    </row>
    <row r="26" spans="1:24">
      <c r="A26" s="463"/>
      <c r="B26" s="336" t="s">
        <v>341</v>
      </c>
      <c r="C26" s="365">
        <v>5002118.0321772862</v>
      </c>
      <c r="D26" s="365">
        <v>47534.658092589118</v>
      </c>
      <c r="E26" s="366">
        <v>9.5940777465210389E-3</v>
      </c>
      <c r="F26" s="367">
        <v>21679003.755619776</v>
      </c>
      <c r="G26" s="367">
        <v>-504702.46146699414</v>
      </c>
      <c r="H26" s="366">
        <v>-2.2751043334600794E-2</v>
      </c>
      <c r="J26" s="340" t="s">
        <v>341</v>
      </c>
      <c r="K26" s="373" t="s">
        <v>341</v>
      </c>
      <c r="L26" s="365">
        <v>5002118.0321772862</v>
      </c>
      <c r="M26" s="365">
        <v>47534.658092589118</v>
      </c>
      <c r="N26" s="366">
        <v>9.5940777465210389E-3</v>
      </c>
      <c r="O26" s="367">
        <v>21679003.755619776</v>
      </c>
      <c r="P26" s="367">
        <v>-504702.46146699414</v>
      </c>
      <c r="Q26" s="366">
        <v>-2.2751043334600794E-2</v>
      </c>
      <c r="R26" s="366"/>
    </row>
    <row r="27" spans="1:24">
      <c r="A27" s="463"/>
      <c r="B27" s="336" t="s">
        <v>342</v>
      </c>
      <c r="C27" s="396">
        <v>5605660.2072326774</v>
      </c>
      <c r="D27" s="396">
        <v>16105.239596690051</v>
      </c>
      <c r="E27" s="369">
        <v>2.8813098162449066E-3</v>
      </c>
      <c r="F27" s="370">
        <v>26912347.316629499</v>
      </c>
      <c r="G27" s="370">
        <v>586323.22976946086</v>
      </c>
      <c r="H27" s="369">
        <v>2.2271620957078329E-2</v>
      </c>
      <c r="J27" s="340" t="s">
        <v>342</v>
      </c>
      <c r="K27" s="372" t="s">
        <v>342</v>
      </c>
      <c r="L27" s="396">
        <v>5605660.2072326774</v>
      </c>
      <c r="M27" s="396">
        <v>16105.239596690051</v>
      </c>
      <c r="N27" s="369">
        <v>2.8813098162449066E-3</v>
      </c>
      <c r="O27" s="370">
        <v>26912347.316629499</v>
      </c>
      <c r="P27" s="370">
        <v>586323.22976946086</v>
      </c>
      <c r="Q27" s="369">
        <v>2.2271620957078329E-2</v>
      </c>
    </row>
    <row r="28" spans="1:24">
      <c r="A28" s="463"/>
      <c r="B28" s="336" t="s">
        <v>343</v>
      </c>
      <c r="C28" s="365">
        <v>1971294.4382514902</v>
      </c>
      <c r="D28" s="365">
        <v>-3445.2249157098122</v>
      </c>
      <c r="E28" s="366">
        <v>-1.7446476515208917E-3</v>
      </c>
      <c r="F28" s="367">
        <v>8189157.999519485</v>
      </c>
      <c r="G28" s="367">
        <v>281379.16325186472</v>
      </c>
      <c r="H28" s="366">
        <v>3.5582578759204703E-2</v>
      </c>
      <c r="J28" s="340" t="s">
        <v>343</v>
      </c>
      <c r="K28" s="373" t="s">
        <v>343</v>
      </c>
      <c r="L28" s="365">
        <v>1971294.4382514902</v>
      </c>
      <c r="M28" s="365">
        <v>-3445.2249157098122</v>
      </c>
      <c r="N28" s="366">
        <v>-1.7446476515208917E-3</v>
      </c>
      <c r="O28" s="367">
        <v>8189157.999519485</v>
      </c>
      <c r="P28" s="367">
        <v>281379.16325186472</v>
      </c>
      <c r="Q28" s="366">
        <v>3.5582578759204703E-2</v>
      </c>
    </row>
    <row r="29" spans="1:24">
      <c r="A29" s="463"/>
      <c r="B29" s="336" t="s">
        <v>344</v>
      </c>
      <c r="C29" s="396">
        <v>901012.5898503128</v>
      </c>
      <c r="D29" s="396">
        <v>4151.3044633457903</v>
      </c>
      <c r="E29" s="369">
        <v>4.6287029343167994E-3</v>
      </c>
      <c r="F29" s="370">
        <v>3874066.1805871306</v>
      </c>
      <c r="G29" s="370">
        <v>5867.6707387068309</v>
      </c>
      <c r="H29" s="369">
        <v>1.5169001083495989E-3</v>
      </c>
      <c r="J29" s="340" t="s">
        <v>344</v>
      </c>
      <c r="K29" s="372" t="s">
        <v>344</v>
      </c>
      <c r="L29" s="396">
        <v>901012.5898503128</v>
      </c>
      <c r="M29" s="396">
        <v>4151.3044633457903</v>
      </c>
      <c r="N29" s="369">
        <v>4.6287029343167994E-3</v>
      </c>
      <c r="O29" s="370">
        <v>3874066.1805871306</v>
      </c>
      <c r="P29" s="370">
        <v>5867.6707387068309</v>
      </c>
      <c r="Q29" s="369">
        <v>1.5169001083495989E-3</v>
      </c>
    </row>
    <row r="30" spans="1:24">
      <c r="A30" s="463"/>
      <c r="B30" s="336" t="s">
        <v>345</v>
      </c>
      <c r="C30" s="365">
        <v>866672.62669232115</v>
      </c>
      <c r="D30" s="365">
        <v>-13281.157320413971</v>
      </c>
      <c r="E30" s="366">
        <v>-1.5093016885329696E-2</v>
      </c>
      <c r="F30" s="367">
        <v>4102302.1097426261</v>
      </c>
      <c r="G30" s="367">
        <v>-133233.44208342163</v>
      </c>
      <c r="H30" s="366">
        <v>-3.14561028831363E-2</v>
      </c>
      <c r="J30" s="340" t="s">
        <v>345</v>
      </c>
      <c r="K30" s="373" t="s">
        <v>345</v>
      </c>
      <c r="L30" s="365">
        <v>866672.62669232115</v>
      </c>
      <c r="M30" s="365">
        <v>-13281.157320413971</v>
      </c>
      <c r="N30" s="366">
        <v>-1.5093016885329696E-2</v>
      </c>
      <c r="O30" s="367">
        <v>4102302.1097426261</v>
      </c>
      <c r="P30" s="367">
        <v>-133233.44208342163</v>
      </c>
      <c r="Q30" s="366">
        <v>-3.14561028831363E-2</v>
      </c>
    </row>
    <row r="31" spans="1:24">
      <c r="A31" s="463"/>
      <c r="B31" s="336" t="s">
        <v>490</v>
      </c>
      <c r="C31" s="378">
        <v>742570.9949857617</v>
      </c>
      <c r="D31" s="378">
        <v>16630.741775507457</v>
      </c>
      <c r="E31" s="378">
        <v>2.2909243153225022E-2</v>
      </c>
      <c r="F31" s="378">
        <v>3541828.1795025603</v>
      </c>
      <c r="G31" s="378">
        <v>-8592.545096589718</v>
      </c>
      <c r="H31" s="378">
        <v>-2.4201484170752285E-3</v>
      </c>
      <c r="J31" s="340" t="s">
        <v>490</v>
      </c>
      <c r="K31" s="372" t="s">
        <v>547</v>
      </c>
      <c r="L31" s="378">
        <v>742570.9949857617</v>
      </c>
      <c r="M31" s="378">
        <v>16630.741775507457</v>
      </c>
      <c r="N31" s="378">
        <v>2.2909243153225022E-2</v>
      </c>
      <c r="O31" s="378">
        <v>3541828.1795025603</v>
      </c>
      <c r="P31" s="378">
        <v>-8592.545096589718</v>
      </c>
      <c r="Q31" s="378">
        <v>-2.4201484170752285E-3</v>
      </c>
      <c r="R31" s="341" t="s">
        <v>269</v>
      </c>
      <c r="S31" s="342">
        <f>(L21-(SUM(L22:L30)))</f>
        <v>742570.99498575926</v>
      </c>
      <c r="T31" s="342">
        <f>(M21-(SUM(M22:M30)))</f>
        <v>16630.741775525268</v>
      </c>
      <c r="U31" s="342">
        <f>(N21-(SUM(N22:N30)))</f>
        <v>2.3961033536330046E-2</v>
      </c>
      <c r="V31" s="342">
        <f>(O21-(SUM(O22:O30)))</f>
        <v>3541828.1795024872</v>
      </c>
      <c r="W31" s="342">
        <f>(P21-(SUM(P22:P30)))</f>
        <v>-8592.5450966861099</v>
      </c>
      <c r="X31" s="342">
        <f t="shared" ref="X31" si="0">(Q21-(SUM(Q22:Q30)))</f>
        <v>-8.1098756876031245E-3</v>
      </c>
    </row>
    <row r="32" spans="1:24">
      <c r="A32" s="463"/>
      <c r="B32" s="290" t="s">
        <v>346</v>
      </c>
      <c r="C32" s="365">
        <v>8814239.6847351044</v>
      </c>
      <c r="D32" s="365">
        <v>162686.439901812</v>
      </c>
      <c r="E32" s="366">
        <v>1.8804304302116888E-2</v>
      </c>
      <c r="F32" s="367">
        <v>38168241.10582146</v>
      </c>
      <c r="G32" s="367">
        <v>1283100.3823596314</v>
      </c>
      <c r="H32" s="366">
        <v>3.4786376226117507E-2</v>
      </c>
      <c r="J32" s="278" t="s">
        <v>346</v>
      </c>
      <c r="K32" s="373" t="s">
        <v>346</v>
      </c>
      <c r="L32" s="365">
        <v>8814239.6847351044</v>
      </c>
      <c r="M32" s="365">
        <v>162686.439901812</v>
      </c>
      <c r="N32" s="366">
        <v>1.8804304302116888E-2</v>
      </c>
      <c r="O32" s="367">
        <v>38168241.10582146</v>
      </c>
      <c r="P32" s="367">
        <v>1283100.3823596314</v>
      </c>
      <c r="Q32" s="366">
        <v>3.4786376226117507E-2</v>
      </c>
    </row>
    <row r="33" spans="1:17">
      <c r="A33" s="463"/>
      <c r="B33" s="290" t="s">
        <v>347</v>
      </c>
      <c r="C33" s="396">
        <v>2353473.4182768459</v>
      </c>
      <c r="D33" s="396">
        <v>21260.435989209451</v>
      </c>
      <c r="E33" s="369">
        <v>9.1159924718176352E-3</v>
      </c>
      <c r="F33" s="370">
        <v>10935228.245397864</v>
      </c>
      <c r="G33" s="370">
        <v>279724.73073914088</v>
      </c>
      <c r="H33" s="369">
        <v>2.6251667070854509E-2</v>
      </c>
      <c r="J33" s="278" t="s">
        <v>347</v>
      </c>
      <c r="K33" s="372" t="s">
        <v>347</v>
      </c>
      <c r="L33" s="396">
        <v>2353473.4182768459</v>
      </c>
      <c r="M33" s="396">
        <v>21260.435989209451</v>
      </c>
      <c r="N33" s="369">
        <v>9.1159924718176352E-3</v>
      </c>
      <c r="O33" s="370">
        <v>10935228.245397864</v>
      </c>
      <c r="P33" s="370">
        <v>279724.73073914088</v>
      </c>
      <c r="Q33" s="369">
        <v>2.6251667070854509E-2</v>
      </c>
    </row>
    <row r="34" spans="1:17">
      <c r="A34" s="463"/>
      <c r="B34" s="290" t="s">
        <v>348</v>
      </c>
      <c r="C34" s="365">
        <v>6460766.2664582543</v>
      </c>
      <c r="D34" s="365">
        <v>141426.00391260255</v>
      </c>
      <c r="E34" s="366">
        <v>2.2379868473110388E-2</v>
      </c>
      <c r="F34" s="367">
        <v>27233012.860423569</v>
      </c>
      <c r="G34" s="367">
        <v>1003375.6516204588</v>
      </c>
      <c r="H34" s="366">
        <v>3.8253508564872904E-2</v>
      </c>
      <c r="J34" s="278" t="s">
        <v>348</v>
      </c>
      <c r="K34" s="373" t="s">
        <v>348</v>
      </c>
      <c r="L34" s="365">
        <v>6460766.2664582543</v>
      </c>
      <c r="M34" s="365">
        <v>141426.00391260255</v>
      </c>
      <c r="N34" s="366">
        <v>2.2379868473110388E-2</v>
      </c>
      <c r="O34" s="367">
        <v>27233012.860423569</v>
      </c>
      <c r="P34" s="367">
        <v>1003375.6516204588</v>
      </c>
      <c r="Q34" s="366">
        <v>3.8253508564872904E-2</v>
      </c>
    </row>
    <row r="35" spans="1:17">
      <c r="A35" s="463"/>
      <c r="B35" s="290" t="s">
        <v>349</v>
      </c>
      <c r="C35" s="396">
        <v>9999666.4753068984</v>
      </c>
      <c r="D35" s="396">
        <v>-100820.04475956783</v>
      </c>
      <c r="E35" s="369">
        <v>-9.9817018278545635E-3</v>
      </c>
      <c r="F35" s="370">
        <v>53256081.09621983</v>
      </c>
      <c r="G35" s="370">
        <v>215596.94867014885</v>
      </c>
      <c r="H35" s="369">
        <v>4.0647620800442642E-3</v>
      </c>
      <c r="J35" s="278" t="s">
        <v>349</v>
      </c>
      <c r="K35" s="372" t="s">
        <v>349</v>
      </c>
      <c r="L35" s="396">
        <v>9999666.4753068984</v>
      </c>
      <c r="M35" s="396">
        <v>-100820.04475956783</v>
      </c>
      <c r="N35" s="369">
        <v>-9.9817018278545635E-3</v>
      </c>
      <c r="O35" s="370">
        <v>53256081.09621983</v>
      </c>
      <c r="P35" s="370">
        <v>215596.94867014885</v>
      </c>
      <c r="Q35" s="369">
        <v>4.0647620800442642E-3</v>
      </c>
    </row>
    <row r="36" spans="1:17">
      <c r="A36" s="463"/>
      <c r="B36" s="290" t="s">
        <v>350</v>
      </c>
      <c r="C36" s="365">
        <v>2527150.5586190568</v>
      </c>
      <c r="D36" s="365">
        <v>-18853.519247053657</v>
      </c>
      <c r="E36" s="366">
        <v>-7.4051410250903487E-3</v>
      </c>
      <c r="F36" s="367">
        <v>14152490.459282018</v>
      </c>
      <c r="G36" s="367">
        <v>3686.576111998409</v>
      </c>
      <c r="H36" s="366">
        <v>2.6055743951498161E-4</v>
      </c>
      <c r="J36" s="278" t="s">
        <v>350</v>
      </c>
      <c r="K36" s="373" t="s">
        <v>350</v>
      </c>
      <c r="L36" s="365">
        <v>2527150.5586190568</v>
      </c>
      <c r="M36" s="365">
        <v>-18853.519247053657</v>
      </c>
      <c r="N36" s="366">
        <v>-7.4051410250903487E-3</v>
      </c>
      <c r="O36" s="367">
        <v>14152490.459282018</v>
      </c>
      <c r="P36" s="367">
        <v>3686.576111998409</v>
      </c>
      <c r="Q36" s="366">
        <v>2.6055743951498161E-4</v>
      </c>
    </row>
    <row r="37" spans="1:17">
      <c r="A37" s="463"/>
      <c r="B37" s="290" t="s">
        <v>351</v>
      </c>
      <c r="C37" s="396">
        <v>5010178.1251339624</v>
      </c>
      <c r="D37" s="396">
        <v>-61651.509032712318</v>
      </c>
      <c r="E37" s="369">
        <v>-1.2155674279237092E-2</v>
      </c>
      <c r="F37" s="370">
        <v>26820561.405388068</v>
      </c>
      <c r="G37" s="370">
        <v>166272.7120051384</v>
      </c>
      <c r="H37" s="369">
        <v>6.2381222743496615E-3</v>
      </c>
      <c r="J37" s="278" t="s">
        <v>351</v>
      </c>
      <c r="K37" s="372" t="s">
        <v>351</v>
      </c>
      <c r="L37" s="396">
        <v>5010178.1251339624</v>
      </c>
      <c r="M37" s="396">
        <v>-61651.509032712318</v>
      </c>
      <c r="N37" s="369">
        <v>-1.2155674279237092E-2</v>
      </c>
      <c r="O37" s="370">
        <v>26820561.405388068</v>
      </c>
      <c r="P37" s="370">
        <v>166272.7120051384</v>
      </c>
      <c r="Q37" s="369">
        <v>6.2381222743496615E-3</v>
      </c>
    </row>
    <row r="38" spans="1:17">
      <c r="A38" s="463"/>
      <c r="B38" s="290" t="s">
        <v>352</v>
      </c>
      <c r="C38" s="365">
        <v>1439419.9884164603</v>
      </c>
      <c r="D38" s="365">
        <v>-19681.749331189785</v>
      </c>
      <c r="E38" s="366">
        <v>-1.3488949277499744E-2</v>
      </c>
      <c r="F38" s="367">
        <v>6630754.0404066266</v>
      </c>
      <c r="G38" s="367">
        <v>16322.24850707408</v>
      </c>
      <c r="H38" s="366">
        <v>2.4676720571921731E-3</v>
      </c>
      <c r="J38" s="278" t="s">
        <v>352</v>
      </c>
      <c r="K38" s="373" t="s">
        <v>352</v>
      </c>
      <c r="L38" s="365">
        <v>1439419.9884164603</v>
      </c>
      <c r="M38" s="365">
        <v>-19681.749331189785</v>
      </c>
      <c r="N38" s="366">
        <v>-1.3488949277499744E-2</v>
      </c>
      <c r="O38" s="367">
        <v>6630754.0404066266</v>
      </c>
      <c r="P38" s="367">
        <v>16322.24850707408</v>
      </c>
      <c r="Q38" s="366">
        <v>2.4676720571921731E-3</v>
      </c>
    </row>
    <row r="39" spans="1:17">
      <c r="A39" s="463"/>
      <c r="B39" s="290" t="s">
        <v>353</v>
      </c>
      <c r="C39" s="396">
        <v>627999.60058713576</v>
      </c>
      <c r="D39" s="396">
        <v>3165.3480737309437</v>
      </c>
      <c r="E39" s="369">
        <v>5.065900374376541E-3</v>
      </c>
      <c r="F39" s="370">
        <v>3441944.7396356352</v>
      </c>
      <c r="G39" s="370">
        <v>127649.35213719215</v>
      </c>
      <c r="H39" s="369">
        <v>3.8514778320208526E-2</v>
      </c>
      <c r="J39" s="278" t="s">
        <v>353</v>
      </c>
      <c r="K39" s="372" t="s">
        <v>353</v>
      </c>
      <c r="L39" s="396">
        <v>627999.60058713576</v>
      </c>
      <c r="M39" s="396">
        <v>3165.3480737309437</v>
      </c>
      <c r="N39" s="369">
        <v>5.065900374376541E-3</v>
      </c>
      <c r="O39" s="370">
        <v>3441944.7396356352</v>
      </c>
      <c r="P39" s="370">
        <v>127649.35213719215</v>
      </c>
      <c r="Q39" s="369">
        <v>3.8514778320208526E-2</v>
      </c>
    </row>
    <row r="40" spans="1:17">
      <c r="A40" s="463"/>
      <c r="B40" s="290" t="s">
        <v>354</v>
      </c>
      <c r="C40" s="365">
        <v>394918.20255027933</v>
      </c>
      <c r="D40" s="365">
        <v>-3798.6152223360259</v>
      </c>
      <c r="E40" s="366">
        <v>-9.5271005711686386E-3</v>
      </c>
      <c r="F40" s="367">
        <v>2210330.451507479</v>
      </c>
      <c r="G40" s="367">
        <v>-98333.940091259312</v>
      </c>
      <c r="H40" s="366">
        <v>-4.2593432137255582E-2</v>
      </c>
      <c r="J40" s="278" t="s">
        <v>354</v>
      </c>
      <c r="K40" s="373" t="s">
        <v>354</v>
      </c>
      <c r="L40" s="365">
        <v>394918.20255027933</v>
      </c>
      <c r="M40" s="365">
        <v>-3798.6152223360259</v>
      </c>
      <c r="N40" s="366">
        <v>-9.5271005711686386E-3</v>
      </c>
      <c r="O40" s="367">
        <v>2210330.451507479</v>
      </c>
      <c r="P40" s="367">
        <v>-98333.940091259312</v>
      </c>
      <c r="Q40" s="366">
        <v>-4.2593432137255582E-2</v>
      </c>
    </row>
    <row r="41" spans="1:17">
      <c r="A41" s="463"/>
      <c r="B41" s="290" t="s">
        <v>355</v>
      </c>
      <c r="C41" s="396">
        <v>25149853.940689038</v>
      </c>
      <c r="D41" s="396">
        <v>138943.57948742062</v>
      </c>
      <c r="E41" s="369">
        <v>5.5553187581271731E-3</v>
      </c>
      <c r="F41" s="370">
        <v>144452682.68817252</v>
      </c>
      <c r="G41" s="370">
        <v>3542563.5879474282</v>
      </c>
      <c r="H41" s="369">
        <v>2.5140590403076094E-2</v>
      </c>
      <c r="J41" s="278" t="s">
        <v>355</v>
      </c>
      <c r="K41" s="372" t="s">
        <v>355</v>
      </c>
      <c r="L41" s="396">
        <v>25149853.940689038</v>
      </c>
      <c r="M41" s="396">
        <v>138943.57948742062</v>
      </c>
      <c r="N41" s="369">
        <v>5.5553187581271731E-3</v>
      </c>
      <c r="O41" s="370">
        <v>144452682.68817252</v>
      </c>
      <c r="P41" s="370">
        <v>3542563.5879474282</v>
      </c>
      <c r="Q41" s="369">
        <v>2.5140590403076094E-2</v>
      </c>
    </row>
    <row r="42" spans="1:17">
      <c r="A42" s="463"/>
      <c r="B42" s="290" t="s">
        <v>356</v>
      </c>
      <c r="C42" s="365">
        <v>25149853.940689027</v>
      </c>
      <c r="D42" s="365">
        <v>138943.57948740572</v>
      </c>
      <c r="E42" s="366">
        <v>5.5553187581265763E-3</v>
      </c>
      <c r="F42" s="367">
        <v>144452682.68817258</v>
      </c>
      <c r="G42" s="367">
        <v>3542563.5879474878</v>
      </c>
      <c r="H42" s="366">
        <v>2.5140590403076517E-2</v>
      </c>
      <c r="J42" s="278" t="s">
        <v>356</v>
      </c>
      <c r="K42" s="373" t="s">
        <v>356</v>
      </c>
      <c r="L42" s="365">
        <v>25149853.940689027</v>
      </c>
      <c r="M42" s="365">
        <v>138943.57948740572</v>
      </c>
      <c r="N42" s="366">
        <v>5.5553187581265763E-3</v>
      </c>
      <c r="O42" s="367">
        <v>144452682.68817258</v>
      </c>
      <c r="P42" s="367">
        <v>3542563.5879474878</v>
      </c>
      <c r="Q42" s="366">
        <v>2.5140590403076517E-2</v>
      </c>
    </row>
    <row r="43" spans="1:17">
      <c r="A43" s="463"/>
      <c r="B43" s="354" t="s">
        <v>357</v>
      </c>
      <c r="C43" s="396">
        <v>12157074.863232194</v>
      </c>
      <c r="D43" s="396">
        <v>172607.51936561428</v>
      </c>
      <c r="E43" s="369">
        <v>1.4402602503143496E-2</v>
      </c>
      <c r="F43" s="370">
        <v>66401699.603935286</v>
      </c>
      <c r="G43" s="370">
        <v>251364.13979319483</v>
      </c>
      <c r="H43" s="369">
        <v>3.7998921400701135E-3</v>
      </c>
      <c r="J43" s="340" t="s">
        <v>357</v>
      </c>
      <c r="K43" s="372" t="s">
        <v>357</v>
      </c>
      <c r="L43" s="396">
        <v>12157074.863232194</v>
      </c>
      <c r="M43" s="396">
        <v>172607.51936561428</v>
      </c>
      <c r="N43" s="369">
        <v>1.4402602503143496E-2</v>
      </c>
      <c r="O43" s="370">
        <v>66401699.603935286</v>
      </c>
      <c r="P43" s="370">
        <v>251364.13979319483</v>
      </c>
      <c r="Q43" s="369">
        <v>3.7998921400701135E-3</v>
      </c>
    </row>
    <row r="44" spans="1:17">
      <c r="A44" s="463"/>
      <c r="B44" s="354" t="s">
        <v>358</v>
      </c>
      <c r="C44" s="365">
        <v>1491758.4617067827</v>
      </c>
      <c r="D44" s="365">
        <v>21861.60315086809</v>
      </c>
      <c r="E44" s="366">
        <v>1.4872882422747541E-2</v>
      </c>
      <c r="F44" s="367">
        <v>7743275.2497075722</v>
      </c>
      <c r="G44" s="367">
        <v>37808.404581273906</v>
      </c>
      <c r="H44" s="366">
        <v>4.9066987557266168E-3</v>
      </c>
      <c r="J44" s="340" t="s">
        <v>358</v>
      </c>
      <c r="K44" s="373" t="s">
        <v>358</v>
      </c>
      <c r="L44" s="365">
        <v>1491758.4617067827</v>
      </c>
      <c r="M44" s="365">
        <v>21861.60315086809</v>
      </c>
      <c r="N44" s="366">
        <v>1.4872882422747541E-2</v>
      </c>
      <c r="O44" s="367">
        <v>7743275.2497075722</v>
      </c>
      <c r="P44" s="367">
        <v>37808.404581273906</v>
      </c>
      <c r="Q44" s="366">
        <v>4.9066987557266168E-3</v>
      </c>
    </row>
    <row r="45" spans="1:17" s="353" customFormat="1">
      <c r="A45" s="463"/>
      <c r="B45" s="354" t="s">
        <v>359</v>
      </c>
      <c r="C45" s="396">
        <v>4143028.8238439164</v>
      </c>
      <c r="D45" s="396">
        <v>74911.714507893659</v>
      </c>
      <c r="E45" s="369">
        <v>1.8414345628344108E-2</v>
      </c>
      <c r="F45" s="370">
        <v>24833407.17992292</v>
      </c>
      <c r="G45" s="370">
        <v>201132.95454052091</v>
      </c>
      <c r="H45" s="369">
        <v>8.1654236511082227E-3</v>
      </c>
      <c r="I45" s="196"/>
      <c r="J45" s="340" t="s">
        <v>359</v>
      </c>
      <c r="K45" s="372" t="s">
        <v>359</v>
      </c>
      <c r="L45" s="396">
        <v>4143028.8238439164</v>
      </c>
      <c r="M45" s="396">
        <v>74911.714507893659</v>
      </c>
      <c r="N45" s="369">
        <v>1.8414345628344108E-2</v>
      </c>
      <c r="O45" s="370">
        <v>24833407.17992292</v>
      </c>
      <c r="P45" s="370">
        <v>201132.95454052091</v>
      </c>
      <c r="Q45" s="369">
        <v>8.1654236511082227E-3</v>
      </c>
    </row>
    <row r="46" spans="1:17" s="353" customFormat="1">
      <c r="A46" s="463"/>
      <c r="B46" s="354" t="s">
        <v>360</v>
      </c>
      <c r="C46" s="365">
        <v>3286274.9764809632</v>
      </c>
      <c r="D46" s="365">
        <v>28875.594497737475</v>
      </c>
      <c r="E46" s="366">
        <v>8.864615944071598E-3</v>
      </c>
      <c r="F46" s="367">
        <v>16934286.266105514</v>
      </c>
      <c r="G46" s="367">
        <v>204434.2188786082</v>
      </c>
      <c r="H46" s="366">
        <v>1.221972664800073E-2</v>
      </c>
      <c r="I46" s="196"/>
      <c r="J46" s="340" t="s">
        <v>360</v>
      </c>
      <c r="K46" s="373" t="s">
        <v>360</v>
      </c>
      <c r="L46" s="365">
        <v>3286274.9764809632</v>
      </c>
      <c r="M46" s="365">
        <v>28875.594497737475</v>
      </c>
      <c r="N46" s="366">
        <v>8.864615944071598E-3</v>
      </c>
      <c r="O46" s="367">
        <v>16934286.266105514</v>
      </c>
      <c r="P46" s="367">
        <v>204434.2188786082</v>
      </c>
      <c r="Q46" s="366">
        <v>1.221972664800073E-2</v>
      </c>
    </row>
    <row r="47" spans="1:17" s="353" customFormat="1">
      <c r="A47" s="463"/>
      <c r="B47" s="354" t="s">
        <v>361</v>
      </c>
      <c r="C47" s="396">
        <v>3236012.6012005215</v>
      </c>
      <c r="D47" s="396">
        <v>46958.607209127396</v>
      </c>
      <c r="E47" s="369">
        <v>1.4724933255317632E-2</v>
      </c>
      <c r="F47" s="370">
        <v>16890730.908199273</v>
      </c>
      <c r="G47" s="370">
        <v>-192011.43820722029</v>
      </c>
      <c r="H47" s="369">
        <v>-1.1240082787270487E-2</v>
      </c>
      <c r="I47" s="196"/>
      <c r="J47" s="340" t="s">
        <v>361</v>
      </c>
      <c r="K47" s="372" t="s">
        <v>361</v>
      </c>
      <c r="L47" s="396">
        <v>3236012.6012005215</v>
      </c>
      <c r="M47" s="396">
        <v>46958.607209127396</v>
      </c>
      <c r="N47" s="369">
        <v>1.4724933255317632E-2</v>
      </c>
      <c r="O47" s="370">
        <v>16890730.908199273</v>
      </c>
      <c r="P47" s="370">
        <v>-192011.43820722029</v>
      </c>
      <c r="Q47" s="369">
        <v>-1.1240082787270487E-2</v>
      </c>
    </row>
    <row r="48" spans="1:17" s="353" customFormat="1">
      <c r="A48" s="463"/>
      <c r="B48" s="290" t="s">
        <v>362</v>
      </c>
      <c r="C48" s="365">
        <v>1097804.1510563884</v>
      </c>
      <c r="D48" s="365">
        <v>-10350.892340268008</v>
      </c>
      <c r="E48" s="366">
        <v>-9.3406535501936779E-3</v>
      </c>
      <c r="F48" s="367">
        <v>5946087.1622769888</v>
      </c>
      <c r="G48" s="367">
        <v>-98611.945510433055</v>
      </c>
      <c r="H48" s="366">
        <v>-1.6313788949956283E-2</v>
      </c>
      <c r="I48" s="196"/>
      <c r="J48" s="278" t="s">
        <v>362</v>
      </c>
      <c r="K48" s="373" t="s">
        <v>362</v>
      </c>
      <c r="L48" s="365">
        <v>1097804.1510563884</v>
      </c>
      <c r="M48" s="365">
        <v>-10350.892340268008</v>
      </c>
      <c r="N48" s="366">
        <v>-9.3406535501936779E-3</v>
      </c>
      <c r="O48" s="367">
        <v>5946087.1622769888</v>
      </c>
      <c r="P48" s="367">
        <v>-98611.945510433055</v>
      </c>
      <c r="Q48" s="366">
        <v>-1.6313788949956283E-2</v>
      </c>
    </row>
    <row r="49" spans="1:17">
      <c r="A49" s="463"/>
      <c r="B49" s="290" t="s">
        <v>363</v>
      </c>
      <c r="C49" s="396">
        <v>1097804.1510563882</v>
      </c>
      <c r="D49" s="396">
        <v>-10350.892340268241</v>
      </c>
      <c r="E49" s="369">
        <v>-9.3406535501938878E-3</v>
      </c>
      <c r="F49" s="370">
        <v>5946087.1622769907</v>
      </c>
      <c r="G49" s="370">
        <v>-98611.945510432124</v>
      </c>
      <c r="H49" s="369">
        <v>-1.6313788949956127E-2</v>
      </c>
      <c r="J49" s="278" t="s">
        <v>363</v>
      </c>
      <c r="K49" s="372" t="s">
        <v>363</v>
      </c>
      <c r="L49" s="396">
        <v>1097804.1510563882</v>
      </c>
      <c r="M49" s="396">
        <v>-10350.892340268241</v>
      </c>
      <c r="N49" s="369">
        <v>-9.3406535501938878E-3</v>
      </c>
      <c r="O49" s="370">
        <v>5946087.1622769907</v>
      </c>
      <c r="P49" s="370">
        <v>-98611.945510432124</v>
      </c>
      <c r="Q49" s="369">
        <v>-1.6313788949956127E-2</v>
      </c>
    </row>
    <row r="50" spans="1:17">
      <c r="A50" s="463"/>
      <c r="B50" s="290" t="s">
        <v>364</v>
      </c>
      <c r="C50" s="365">
        <v>6944258.6734619839</v>
      </c>
      <c r="D50" s="365">
        <v>32985.171670094132</v>
      </c>
      <c r="E50" s="366">
        <v>4.7726618924199783E-3</v>
      </c>
      <c r="F50" s="367">
        <v>25146595.974726114</v>
      </c>
      <c r="G50" s="367">
        <v>182107.15399245173</v>
      </c>
      <c r="H50" s="366">
        <v>7.2946478215571136E-3</v>
      </c>
      <c r="J50" s="278" t="s">
        <v>364</v>
      </c>
      <c r="K50" s="373" t="s">
        <v>364</v>
      </c>
      <c r="L50" s="365">
        <v>6944258.6734619839</v>
      </c>
      <c r="M50" s="365">
        <v>32985.171670094132</v>
      </c>
      <c r="N50" s="366">
        <v>4.7726618924199783E-3</v>
      </c>
      <c r="O50" s="367">
        <v>25146595.974726114</v>
      </c>
      <c r="P50" s="367">
        <v>182107.15399245173</v>
      </c>
      <c r="Q50" s="366">
        <v>7.2946478215571136E-3</v>
      </c>
    </row>
    <row r="51" spans="1:17">
      <c r="A51" s="463"/>
      <c r="B51" s="290" t="s">
        <v>365</v>
      </c>
      <c r="C51" s="396">
        <v>6944258.6734619848</v>
      </c>
      <c r="D51" s="396">
        <v>32985.171670095995</v>
      </c>
      <c r="E51" s="369">
        <v>4.7726618924202489E-3</v>
      </c>
      <c r="F51" s="370">
        <v>25146595.974726103</v>
      </c>
      <c r="G51" s="370">
        <v>182107.15399243683</v>
      </c>
      <c r="H51" s="369">
        <v>7.294647821556516E-3</v>
      </c>
      <c r="J51" s="278" t="s">
        <v>365</v>
      </c>
      <c r="K51" s="372" t="s">
        <v>365</v>
      </c>
      <c r="L51" s="396">
        <v>6944258.6734619848</v>
      </c>
      <c r="M51" s="396">
        <v>32985.171670095995</v>
      </c>
      <c r="N51" s="369">
        <v>4.7726618924202489E-3</v>
      </c>
      <c r="O51" s="370">
        <v>25146595.974726103</v>
      </c>
      <c r="P51" s="370">
        <v>182107.15399243683</v>
      </c>
      <c r="Q51" s="369">
        <v>7.294647821556516E-3</v>
      </c>
    </row>
    <row r="52" spans="1:17">
      <c r="A52" s="463"/>
      <c r="B52" s="290" t="s">
        <v>366</v>
      </c>
      <c r="C52" s="365">
        <v>3288159.9530060263</v>
      </c>
      <c r="D52" s="365">
        <v>44312.796552201733</v>
      </c>
      <c r="E52" s="366">
        <v>1.3660568582597617E-2</v>
      </c>
      <c r="F52" s="367">
        <v>16444407.321150934</v>
      </c>
      <c r="G52" s="367">
        <v>768866.59325197339</v>
      </c>
      <c r="H52" s="366">
        <v>4.904880836956154E-2</v>
      </c>
      <c r="J52" s="278" t="s">
        <v>366</v>
      </c>
      <c r="K52" s="373" t="s">
        <v>366</v>
      </c>
      <c r="L52" s="365">
        <v>3288159.9530060263</v>
      </c>
      <c r="M52" s="365">
        <v>44312.796552201733</v>
      </c>
      <c r="N52" s="366">
        <v>1.3660568582597617E-2</v>
      </c>
      <c r="O52" s="367">
        <v>16444407.321150934</v>
      </c>
      <c r="P52" s="367">
        <v>768866.59325197339</v>
      </c>
      <c r="Q52" s="366">
        <v>4.904880836956154E-2</v>
      </c>
    </row>
    <row r="53" spans="1:17">
      <c r="A53" s="463"/>
      <c r="B53" s="290" t="s">
        <v>367</v>
      </c>
      <c r="C53" s="396">
        <v>3288159.9530060263</v>
      </c>
      <c r="D53" s="396">
        <v>44312.796552200336</v>
      </c>
      <c r="E53" s="369">
        <v>1.366056858259718E-2</v>
      </c>
      <c r="F53" s="370">
        <v>16444407.321150932</v>
      </c>
      <c r="G53" s="370">
        <v>768866.59325197712</v>
      </c>
      <c r="H53" s="369">
        <v>4.9048808369561797E-2</v>
      </c>
      <c r="J53" s="278" t="s">
        <v>367</v>
      </c>
      <c r="K53" s="372" t="s">
        <v>367</v>
      </c>
      <c r="L53" s="396">
        <v>3288159.9530060263</v>
      </c>
      <c r="M53" s="396">
        <v>44312.796552200336</v>
      </c>
      <c r="N53" s="369">
        <v>1.366056858259718E-2</v>
      </c>
      <c r="O53" s="370">
        <v>16444407.321150932</v>
      </c>
      <c r="P53" s="370">
        <v>768866.59325197712</v>
      </c>
      <c r="Q53" s="369">
        <v>4.9048808369561797E-2</v>
      </c>
    </row>
    <row r="54" spans="1:17">
      <c r="A54" s="463"/>
      <c r="B54" s="290" t="s">
        <v>368</v>
      </c>
      <c r="C54" s="365">
        <v>8675181.8096912038</v>
      </c>
      <c r="D54" s="365">
        <v>5582.91540084593</v>
      </c>
      <c r="E54" s="366">
        <v>6.4396467113637034E-4</v>
      </c>
      <c r="F54" s="367">
        <v>34951967.742846295</v>
      </c>
      <c r="G54" s="367">
        <v>36813.076075591147</v>
      </c>
      <c r="H54" s="366">
        <v>1.054358098279505E-3</v>
      </c>
      <c r="J54" s="278" t="s">
        <v>368</v>
      </c>
      <c r="K54" s="373" t="s">
        <v>368</v>
      </c>
      <c r="L54" s="365">
        <v>8675181.8096912038</v>
      </c>
      <c r="M54" s="365">
        <v>5582.91540084593</v>
      </c>
      <c r="N54" s="366">
        <v>6.4396467113637034E-4</v>
      </c>
      <c r="O54" s="367">
        <v>34951967.742846295</v>
      </c>
      <c r="P54" s="367">
        <v>36813.076075591147</v>
      </c>
      <c r="Q54" s="366">
        <v>1.054358098279505E-3</v>
      </c>
    </row>
    <row r="55" spans="1:17">
      <c r="A55" s="463"/>
      <c r="B55" s="290" t="s">
        <v>369</v>
      </c>
      <c r="C55" s="396">
        <v>8675181.8096912075</v>
      </c>
      <c r="D55" s="396">
        <v>5582.9154008496553</v>
      </c>
      <c r="E55" s="369">
        <v>6.4396467113680001E-4</v>
      </c>
      <c r="F55" s="370">
        <v>34951967.74284628</v>
      </c>
      <c r="G55" s="370">
        <v>36813.076075561345</v>
      </c>
      <c r="H55" s="369">
        <v>1.0543580982786511E-3</v>
      </c>
      <c r="J55" s="278" t="s">
        <v>369</v>
      </c>
      <c r="K55" s="372" t="s">
        <v>369</v>
      </c>
      <c r="L55" s="396">
        <v>8675181.8096912075</v>
      </c>
      <c r="M55" s="396">
        <v>5582.9154008496553</v>
      </c>
      <c r="N55" s="369">
        <v>6.4396467113680001E-4</v>
      </c>
      <c r="O55" s="370">
        <v>34951967.74284628</v>
      </c>
      <c r="P55" s="370">
        <v>36813.076075561345</v>
      </c>
      <c r="Q55" s="369">
        <v>1.0543580982786511E-3</v>
      </c>
    </row>
    <row r="56" spans="1:17">
      <c r="A56" s="463"/>
      <c r="B56" s="290" t="s">
        <v>370</v>
      </c>
      <c r="C56" s="365">
        <v>5921215.4531093491</v>
      </c>
      <c r="D56" s="365">
        <v>85845.378283500671</v>
      </c>
      <c r="E56" s="366">
        <v>1.4711214058872291E-2</v>
      </c>
      <c r="F56" s="367">
        <v>30299665.255329777</v>
      </c>
      <c r="G56" s="367">
        <v>805199.39980087057</v>
      </c>
      <c r="H56" s="366">
        <v>2.7300016340181706E-2</v>
      </c>
      <c r="J56" s="278" t="s">
        <v>370</v>
      </c>
      <c r="K56" s="373" t="s">
        <v>370</v>
      </c>
      <c r="L56" s="365">
        <v>5921215.4531093491</v>
      </c>
      <c r="M56" s="365">
        <v>85845.378283500671</v>
      </c>
      <c r="N56" s="366">
        <v>1.4711214058872291E-2</v>
      </c>
      <c r="O56" s="367">
        <v>30299665.255329777</v>
      </c>
      <c r="P56" s="367">
        <v>805199.39980087057</v>
      </c>
      <c r="Q56" s="366">
        <v>2.7300016340181706E-2</v>
      </c>
    </row>
    <row r="57" spans="1:17" s="226" customFormat="1">
      <c r="A57" s="463"/>
      <c r="B57" s="290" t="s">
        <v>371</v>
      </c>
      <c r="C57" s="396">
        <v>5921215.4531093491</v>
      </c>
      <c r="D57" s="396">
        <v>85845.378283500671</v>
      </c>
      <c r="E57" s="369">
        <v>1.4711214058872291E-2</v>
      </c>
      <c r="F57" s="370">
        <v>30299665.255329791</v>
      </c>
      <c r="G57" s="370">
        <v>805199.39980088547</v>
      </c>
      <c r="H57" s="369">
        <v>2.7300016340182212E-2</v>
      </c>
      <c r="I57" s="196"/>
      <c r="J57" s="278" t="s">
        <v>371</v>
      </c>
      <c r="K57" s="372" t="s">
        <v>371</v>
      </c>
      <c r="L57" s="396">
        <v>5921215.4531093491</v>
      </c>
      <c r="M57" s="396">
        <v>85845.378283500671</v>
      </c>
      <c r="N57" s="369">
        <v>1.4711214058872291E-2</v>
      </c>
      <c r="O57" s="370">
        <v>30299665.255329791</v>
      </c>
      <c r="P57" s="370">
        <v>805199.39980088547</v>
      </c>
      <c r="Q57" s="369">
        <v>2.7300016340182212E-2</v>
      </c>
    </row>
    <row r="58" spans="1:17">
      <c r="A58" s="463"/>
      <c r="B58" s="290" t="s">
        <v>372</v>
      </c>
      <c r="C58" s="365">
        <v>4430996.3367338227</v>
      </c>
      <c r="D58" s="365">
        <v>507.94744671043009</v>
      </c>
      <c r="E58" s="366">
        <v>1.1464818369429501E-4</v>
      </c>
      <c r="F58" s="367">
        <v>17999597.472168043</v>
      </c>
      <c r="G58" s="367">
        <v>51823.794145960361</v>
      </c>
      <c r="H58" s="366">
        <v>2.8874775822151748E-3</v>
      </c>
      <c r="J58" s="278" t="s">
        <v>372</v>
      </c>
      <c r="K58" s="373" t="s">
        <v>372</v>
      </c>
      <c r="L58" s="365">
        <v>4430996.3367338227</v>
      </c>
      <c r="M58" s="365">
        <v>507.94744671043009</v>
      </c>
      <c r="N58" s="366">
        <v>1.1464818369429501E-4</v>
      </c>
      <c r="O58" s="367">
        <v>17999597.472168043</v>
      </c>
      <c r="P58" s="367">
        <v>51823.794145960361</v>
      </c>
      <c r="Q58" s="366">
        <v>2.8874775822151748E-3</v>
      </c>
    </row>
    <row r="59" spans="1:17">
      <c r="A59" s="463"/>
      <c r="B59" s="290" t="s">
        <v>373</v>
      </c>
      <c r="C59" s="396">
        <v>4430996.3367338236</v>
      </c>
      <c r="D59" s="396">
        <v>507.94744671043009</v>
      </c>
      <c r="E59" s="369">
        <v>1.14648183694295E-4</v>
      </c>
      <c r="F59" s="370">
        <v>17999597.472168043</v>
      </c>
      <c r="G59" s="370">
        <v>51823.794145949185</v>
      </c>
      <c r="H59" s="369">
        <v>2.8874775822145503E-3</v>
      </c>
      <c r="J59" s="278" t="s">
        <v>373</v>
      </c>
      <c r="K59" s="372" t="s">
        <v>373</v>
      </c>
      <c r="L59" s="396">
        <v>4430996.3367338236</v>
      </c>
      <c r="M59" s="396">
        <v>507.94744671043009</v>
      </c>
      <c r="N59" s="369">
        <v>1.14648183694295E-4</v>
      </c>
      <c r="O59" s="370">
        <v>17999597.472168043</v>
      </c>
      <c r="P59" s="370">
        <v>51823.794145949185</v>
      </c>
      <c r="Q59" s="369">
        <v>2.8874775822145503E-3</v>
      </c>
    </row>
    <row r="60" spans="1:17">
      <c r="A60" s="463"/>
      <c r="B60" s="290" t="s">
        <v>374</v>
      </c>
      <c r="C60" s="365">
        <v>4891620.0434329389</v>
      </c>
      <c r="D60" s="365">
        <v>100243.28885775711</v>
      </c>
      <c r="E60" s="366">
        <v>2.0921604372279214E-2</v>
      </c>
      <c r="F60" s="367">
        <v>19573315.313530989</v>
      </c>
      <c r="G60" s="367">
        <v>587400.47226815671</v>
      </c>
      <c r="H60" s="366">
        <v>3.0938749972244491E-2</v>
      </c>
      <c r="J60" s="278" t="s">
        <v>374</v>
      </c>
      <c r="K60" s="373" t="s">
        <v>374</v>
      </c>
      <c r="L60" s="365">
        <v>4891620.0434329389</v>
      </c>
      <c r="M60" s="365">
        <v>100243.28885775711</v>
      </c>
      <c r="N60" s="366">
        <v>2.0921604372279214E-2</v>
      </c>
      <c r="O60" s="367">
        <v>19573315.313530989</v>
      </c>
      <c r="P60" s="367">
        <v>587400.47226815671</v>
      </c>
      <c r="Q60" s="366">
        <v>3.0938749972244491E-2</v>
      </c>
    </row>
    <row r="61" spans="1:17">
      <c r="A61" s="463"/>
      <c r="B61" s="290" t="s">
        <v>375</v>
      </c>
      <c r="C61" s="396">
        <v>1566199.8488060883</v>
      </c>
      <c r="D61" s="396">
        <v>45851.407309522154</v>
      </c>
      <c r="E61" s="369">
        <v>3.0158486079933086E-2</v>
      </c>
      <c r="F61" s="370">
        <v>6859202.1074658642</v>
      </c>
      <c r="G61" s="370">
        <v>204654.48766499944</v>
      </c>
      <c r="H61" s="369">
        <v>3.0754079669674625E-2</v>
      </c>
      <c r="J61" s="278" t="s">
        <v>375</v>
      </c>
      <c r="K61" s="372" t="s">
        <v>375</v>
      </c>
      <c r="L61" s="396">
        <v>1566199.8488060883</v>
      </c>
      <c r="M61" s="396">
        <v>45851.407309522154</v>
      </c>
      <c r="N61" s="369">
        <v>3.0158486079933086E-2</v>
      </c>
      <c r="O61" s="370">
        <v>6859202.1074658642</v>
      </c>
      <c r="P61" s="370">
        <v>204654.48766499944</v>
      </c>
      <c r="Q61" s="369">
        <v>3.0754079669674625E-2</v>
      </c>
    </row>
    <row r="62" spans="1:17">
      <c r="A62" s="463"/>
      <c r="B62" s="290" t="s">
        <v>376</v>
      </c>
      <c r="C62" s="365">
        <v>3325420.1946268454</v>
      </c>
      <c r="D62" s="365">
        <v>54391.881548230536</v>
      </c>
      <c r="E62" s="366">
        <v>1.6628373814666916E-2</v>
      </c>
      <c r="F62" s="367">
        <v>12714113.206065126</v>
      </c>
      <c r="G62" s="367">
        <v>382745.98460315168</v>
      </c>
      <c r="H62" s="366">
        <v>3.1038406182325527E-2</v>
      </c>
      <c r="J62" s="278" t="s">
        <v>376</v>
      </c>
      <c r="K62" s="373" t="s">
        <v>376</v>
      </c>
      <c r="L62" s="365">
        <v>3325420.1946268454</v>
      </c>
      <c r="M62" s="365">
        <v>54391.881548230536</v>
      </c>
      <c r="N62" s="366">
        <v>1.6628373814666916E-2</v>
      </c>
      <c r="O62" s="367">
        <v>12714113.206065126</v>
      </c>
      <c r="P62" s="367">
        <v>382745.98460315168</v>
      </c>
      <c r="Q62" s="366">
        <v>3.1038406182325527E-2</v>
      </c>
    </row>
    <row r="63" spans="1:17">
      <c r="A63" s="463"/>
      <c r="B63" s="290" t="s">
        <v>377</v>
      </c>
      <c r="C63" s="396">
        <v>32774449.352959137</v>
      </c>
      <c r="D63" s="396">
        <v>-117614.79169151187</v>
      </c>
      <c r="E63" s="369">
        <v>-3.5757801995725457E-3</v>
      </c>
      <c r="F63" s="370">
        <v>181530645.45112613</v>
      </c>
      <c r="G63" s="370">
        <v>926303.20780351758</v>
      </c>
      <c r="H63" s="369">
        <v>5.1289088418236262E-3</v>
      </c>
      <c r="J63" s="278" t="s">
        <v>377</v>
      </c>
      <c r="K63" s="372" t="s">
        <v>377</v>
      </c>
      <c r="L63" s="396">
        <v>32774449.352959137</v>
      </c>
      <c r="M63" s="396">
        <v>-117614.79169151187</v>
      </c>
      <c r="N63" s="369">
        <v>-3.5757801995725457E-3</v>
      </c>
      <c r="O63" s="370">
        <v>181530645.45112613</v>
      </c>
      <c r="P63" s="370">
        <v>926303.20780351758</v>
      </c>
      <c r="Q63" s="369">
        <v>5.1289088418236262E-3</v>
      </c>
    </row>
    <row r="64" spans="1:17">
      <c r="A64" s="463"/>
      <c r="B64" s="290" t="s">
        <v>378</v>
      </c>
      <c r="C64" s="365">
        <v>8961661.6663082987</v>
      </c>
      <c r="D64" s="365">
        <v>-37963.866699319333</v>
      </c>
      <c r="E64" s="366">
        <v>-4.2183829271651985E-3</v>
      </c>
      <c r="F64" s="367">
        <v>48911431.936977953</v>
      </c>
      <c r="G64" s="367">
        <v>1645746.9194762185</v>
      </c>
      <c r="H64" s="366">
        <v>3.481906416603979E-2</v>
      </c>
      <c r="J64" s="278" t="s">
        <v>378</v>
      </c>
      <c r="K64" s="373" t="s">
        <v>378</v>
      </c>
      <c r="L64" s="365">
        <v>8961661.6663082987</v>
      </c>
      <c r="M64" s="365">
        <v>-37963.866699319333</v>
      </c>
      <c r="N64" s="366">
        <v>-4.2183829271651985E-3</v>
      </c>
      <c r="O64" s="367">
        <v>48911431.936977953</v>
      </c>
      <c r="P64" s="367">
        <v>1645746.9194762185</v>
      </c>
      <c r="Q64" s="366">
        <v>3.481906416603979E-2</v>
      </c>
    </row>
    <row r="65" spans="1:17">
      <c r="A65" s="463"/>
      <c r="B65" s="290" t="s">
        <v>379</v>
      </c>
      <c r="C65" s="396">
        <v>6000654.043491153</v>
      </c>
      <c r="D65" s="396">
        <v>-65218.493251820095</v>
      </c>
      <c r="E65" s="369">
        <v>-1.0751708489878473E-2</v>
      </c>
      <c r="F65" s="370">
        <v>36825932.772389129</v>
      </c>
      <c r="G65" s="370">
        <v>-379979.00182858855</v>
      </c>
      <c r="H65" s="369">
        <v>-1.0212866281425188E-2</v>
      </c>
      <c r="J65" s="278" t="s">
        <v>379</v>
      </c>
      <c r="K65" s="372" t="s">
        <v>379</v>
      </c>
      <c r="L65" s="396">
        <v>6000654.043491153</v>
      </c>
      <c r="M65" s="396">
        <v>-65218.493251820095</v>
      </c>
      <c r="N65" s="369">
        <v>-1.0751708489878473E-2</v>
      </c>
      <c r="O65" s="370">
        <v>36825932.772389129</v>
      </c>
      <c r="P65" s="370">
        <v>-379979.00182858855</v>
      </c>
      <c r="Q65" s="369">
        <v>-1.0212866281425188E-2</v>
      </c>
    </row>
    <row r="66" spans="1:17">
      <c r="A66" s="463"/>
      <c r="B66" s="290" t="s">
        <v>380</v>
      </c>
      <c r="C66" s="365">
        <v>11101654.311847882</v>
      </c>
      <c r="D66" s="365">
        <v>-36596.060908105224</v>
      </c>
      <c r="E66" s="366">
        <v>-3.2856202440572448E-3</v>
      </c>
      <c r="F66" s="367">
        <v>61951286.527465075</v>
      </c>
      <c r="G66" s="367">
        <v>171171.19365607202</v>
      </c>
      <c r="H66" s="366">
        <v>2.7706518955363463E-3</v>
      </c>
      <c r="J66" s="278" t="s">
        <v>380</v>
      </c>
      <c r="K66" s="373" t="s">
        <v>380</v>
      </c>
      <c r="L66" s="365">
        <v>11101654.311847882</v>
      </c>
      <c r="M66" s="365">
        <v>-36596.060908105224</v>
      </c>
      <c r="N66" s="366">
        <v>-3.2856202440572448E-3</v>
      </c>
      <c r="O66" s="367">
        <v>61951286.527465075</v>
      </c>
      <c r="P66" s="367">
        <v>171171.19365607202</v>
      </c>
      <c r="Q66" s="366">
        <v>2.7706518955363463E-3</v>
      </c>
    </row>
    <row r="67" spans="1:17">
      <c r="A67" s="463"/>
      <c r="B67" s="290" t="s">
        <v>381</v>
      </c>
      <c r="C67" s="396">
        <v>769257.8541394911</v>
      </c>
      <c r="D67" s="396">
        <v>5061.539737994317</v>
      </c>
      <c r="E67" s="369">
        <v>6.6233501033807173E-3</v>
      </c>
      <c r="F67" s="370">
        <v>3563148.1627488625</v>
      </c>
      <c r="G67" s="370">
        <v>-76843.48827805277</v>
      </c>
      <c r="H67" s="369">
        <v>-2.1110896849550097E-2</v>
      </c>
      <c r="J67" s="278" t="s">
        <v>381</v>
      </c>
      <c r="K67" s="372" t="s">
        <v>381</v>
      </c>
      <c r="L67" s="396">
        <v>769257.8541394911</v>
      </c>
      <c r="M67" s="396">
        <v>5061.539737994317</v>
      </c>
      <c r="N67" s="369">
        <v>6.6233501033807173E-3</v>
      </c>
      <c r="O67" s="370">
        <v>3563148.1627488625</v>
      </c>
      <c r="P67" s="370">
        <v>-76843.48827805277</v>
      </c>
      <c r="Q67" s="369">
        <v>-2.1110896849550097E-2</v>
      </c>
    </row>
    <row r="68" spans="1:17">
      <c r="A68" s="463"/>
      <c r="B68" s="290" t="s">
        <v>382</v>
      </c>
      <c r="C68" s="365">
        <v>5941221.4771722993</v>
      </c>
      <c r="D68" s="365">
        <v>17102.089429740794</v>
      </c>
      <c r="E68" s="366">
        <v>2.8868576594061023E-3</v>
      </c>
      <c r="F68" s="367">
        <v>30278846.051545125</v>
      </c>
      <c r="G68" s="367">
        <v>-433792.41522207856</v>
      </c>
      <c r="H68" s="366">
        <v>-1.4124231485076291E-2</v>
      </c>
      <c r="J68" s="278" t="s">
        <v>382</v>
      </c>
      <c r="K68" s="373" t="s">
        <v>382</v>
      </c>
      <c r="L68" s="365">
        <v>5941221.4771722993</v>
      </c>
      <c r="M68" s="365">
        <v>17102.089429740794</v>
      </c>
      <c r="N68" s="366">
        <v>2.8868576594061023E-3</v>
      </c>
      <c r="O68" s="367">
        <v>30278846.051545125</v>
      </c>
      <c r="P68" s="367">
        <v>-433792.41522207856</v>
      </c>
      <c r="Q68" s="366">
        <v>-1.4124231485076291E-2</v>
      </c>
    </row>
    <row r="69" spans="1:17">
      <c r="A69" s="463"/>
      <c r="B69" s="290" t="s">
        <v>383</v>
      </c>
      <c r="C69" s="396">
        <v>12098141.645045161</v>
      </c>
      <c r="D69" s="396">
        <v>61407.50720298104</v>
      </c>
      <c r="E69" s="369">
        <v>5.1016751304593932E-3</v>
      </c>
      <c r="F69" s="370">
        <v>46181987.39184127</v>
      </c>
      <c r="G69" s="370">
        <v>220511.41706446558</v>
      </c>
      <c r="H69" s="369">
        <v>4.7977444672464399E-3</v>
      </c>
      <c r="J69" s="278" t="s">
        <v>383</v>
      </c>
      <c r="K69" s="372" t="s">
        <v>383</v>
      </c>
      <c r="L69" s="396">
        <v>12098141.645045161</v>
      </c>
      <c r="M69" s="396">
        <v>61407.50720298104</v>
      </c>
      <c r="N69" s="369">
        <v>5.1016751304593932E-3</v>
      </c>
      <c r="O69" s="370">
        <v>46181987.39184127</v>
      </c>
      <c r="P69" s="370">
        <v>220511.41706446558</v>
      </c>
      <c r="Q69" s="369">
        <v>4.7977444672464399E-3</v>
      </c>
    </row>
    <row r="70" spans="1:17">
      <c r="A70" s="463"/>
      <c r="B70" s="290" t="s">
        <v>384</v>
      </c>
      <c r="C70" s="365">
        <v>10259602.21620743</v>
      </c>
      <c r="D70" s="365">
        <v>84818.407594749704</v>
      </c>
      <c r="E70" s="366">
        <v>8.3361385549001257E-3</v>
      </c>
      <c r="F70" s="367">
        <v>38893054.039851032</v>
      </c>
      <c r="G70" s="367">
        <v>230877.6355580464</v>
      </c>
      <c r="H70" s="366">
        <v>5.9716668079867882E-3</v>
      </c>
      <c r="J70" s="278" t="s">
        <v>384</v>
      </c>
      <c r="K70" s="373" t="s">
        <v>384</v>
      </c>
      <c r="L70" s="365">
        <v>10259602.21620743</v>
      </c>
      <c r="M70" s="365">
        <v>84818.407594749704</v>
      </c>
      <c r="N70" s="366">
        <v>8.3361385549001257E-3</v>
      </c>
      <c r="O70" s="367">
        <v>38893054.039851032</v>
      </c>
      <c r="P70" s="367">
        <v>230877.6355580464</v>
      </c>
      <c r="Q70" s="366">
        <v>5.9716668079867882E-3</v>
      </c>
    </row>
    <row r="71" spans="1:17">
      <c r="A71" s="463"/>
      <c r="B71" s="290" t="s">
        <v>385</v>
      </c>
      <c r="C71" s="396">
        <v>1838539.4288377266</v>
      </c>
      <c r="D71" s="396">
        <v>-23410.900391774252</v>
      </c>
      <c r="E71" s="369">
        <v>-1.257332165324839E-2</v>
      </c>
      <c r="F71" s="370">
        <v>7288933.3519902537</v>
      </c>
      <c r="G71" s="370">
        <v>-10366.218493562192</v>
      </c>
      <c r="H71" s="369">
        <v>-1.4201661945044807E-3</v>
      </c>
      <c r="J71" s="278" t="s">
        <v>385</v>
      </c>
      <c r="K71" s="372" t="s">
        <v>385</v>
      </c>
      <c r="L71" s="396">
        <v>1838539.4288377266</v>
      </c>
      <c r="M71" s="396">
        <v>-23410.900391774252</v>
      </c>
      <c r="N71" s="369">
        <v>-1.257332165324839E-2</v>
      </c>
      <c r="O71" s="370">
        <v>7288933.3519902537</v>
      </c>
      <c r="P71" s="370">
        <v>-10366.218493562192</v>
      </c>
      <c r="Q71" s="369">
        <v>-1.4201661945044807E-3</v>
      </c>
    </row>
    <row r="72" spans="1:17">
      <c r="A72" s="463"/>
      <c r="B72" s="291" t="s">
        <v>386</v>
      </c>
      <c r="C72" s="365">
        <v>249747976.37666756</v>
      </c>
      <c r="D72" s="365">
        <v>1291257.4354311824</v>
      </c>
      <c r="E72" s="366">
        <v>5.1971121607565923E-3</v>
      </c>
      <c r="F72" s="367">
        <v>1197104907.9158671</v>
      </c>
      <c r="G72" s="367">
        <v>10801067.475542545</v>
      </c>
      <c r="H72" s="366">
        <v>9.1048069704751829E-3</v>
      </c>
      <c r="J72" s="278" t="s">
        <v>386</v>
      </c>
      <c r="K72" s="373" t="s">
        <v>386</v>
      </c>
      <c r="L72" s="365">
        <v>249747976.37666756</v>
      </c>
      <c r="M72" s="365">
        <v>1291257.4354311824</v>
      </c>
      <c r="N72" s="366">
        <v>5.1971121607565923E-3</v>
      </c>
      <c r="O72" s="367">
        <v>1197104907.9158671</v>
      </c>
      <c r="P72" s="367">
        <v>10801067.475542545</v>
      </c>
      <c r="Q72" s="366">
        <v>9.1048069704751829E-3</v>
      </c>
    </row>
    <row r="73" spans="1:17" s="276" customFormat="1">
      <c r="A73" s="464"/>
      <c r="B73" s="290" t="s">
        <v>320</v>
      </c>
      <c r="C73" s="396">
        <v>600071667.80009687</v>
      </c>
      <c r="D73" s="396">
        <v>1945136.2141942978</v>
      </c>
      <c r="E73" s="369">
        <v>3.2520480391278854E-3</v>
      </c>
      <c r="F73" s="370">
        <v>2717261063.091157</v>
      </c>
      <c r="G73" s="370">
        <v>-85789010.608109951</v>
      </c>
      <c r="H73" s="369">
        <v>-3.0605593318884843E-2</v>
      </c>
      <c r="I73" s="196"/>
      <c r="J73" s="278" t="s">
        <v>320</v>
      </c>
      <c r="K73" s="372" t="s">
        <v>320</v>
      </c>
      <c r="L73" s="396">
        <v>600071667.80009687</v>
      </c>
      <c r="M73" s="396">
        <v>1945136.2141942978</v>
      </c>
      <c r="N73" s="369">
        <v>3.2520480391278854E-3</v>
      </c>
      <c r="O73" s="370">
        <v>2717261063.091157</v>
      </c>
      <c r="P73" s="370">
        <v>-85789010.608109951</v>
      </c>
      <c r="Q73" s="369">
        <v>-3.0605593318884843E-2</v>
      </c>
    </row>
    <row r="74" spans="1:17">
      <c r="A74" s="458" t="s">
        <v>184</v>
      </c>
      <c r="B74" s="290" t="s">
        <v>321</v>
      </c>
      <c r="C74" s="365">
        <v>53469891.955953099</v>
      </c>
      <c r="D74" s="365">
        <v>220547.44062413275</v>
      </c>
      <c r="E74" s="366">
        <v>4.14178695778393E-3</v>
      </c>
      <c r="F74" s="367">
        <v>255908780.56464595</v>
      </c>
      <c r="G74" s="367">
        <v>-6112221.6979434192</v>
      </c>
      <c r="H74" s="366">
        <v>-2.3327220509667158E-2</v>
      </c>
      <c r="J74" s="278" t="s">
        <v>321</v>
      </c>
      <c r="K74" s="373" t="s">
        <v>321</v>
      </c>
      <c r="L74" s="365">
        <v>53469891.955953099</v>
      </c>
      <c r="M74" s="365">
        <v>220547.44062413275</v>
      </c>
      <c r="N74" s="366">
        <v>4.14178695778393E-3</v>
      </c>
      <c r="O74" s="367">
        <v>255908780.56464595</v>
      </c>
      <c r="P74" s="367">
        <v>-6112221.6979434192</v>
      </c>
      <c r="Q74" s="366">
        <v>-2.3327220509667158E-2</v>
      </c>
    </row>
    <row r="75" spans="1:17">
      <c r="A75" s="459"/>
      <c r="B75" s="290" t="s">
        <v>322</v>
      </c>
      <c r="C75" s="396">
        <v>108862045.90430497</v>
      </c>
      <c r="D75" s="396">
        <v>247185.38517142832</v>
      </c>
      <c r="E75" s="369">
        <v>2.2757971053867375E-3</v>
      </c>
      <c r="F75" s="370">
        <v>503418249.75481886</v>
      </c>
      <c r="G75" s="370">
        <v>-8869845.2195822597</v>
      </c>
      <c r="H75" s="369">
        <v>-1.7314174009890826E-2</v>
      </c>
      <c r="J75" s="278" t="s">
        <v>322</v>
      </c>
      <c r="K75" s="372" t="s">
        <v>322</v>
      </c>
      <c r="L75" s="396">
        <v>108862045.90430497</v>
      </c>
      <c r="M75" s="396">
        <v>247185.38517142832</v>
      </c>
      <c r="N75" s="369">
        <v>2.2757971053867375E-3</v>
      </c>
      <c r="O75" s="370">
        <v>503418249.75481886</v>
      </c>
      <c r="P75" s="370">
        <v>-8869845.2195822597</v>
      </c>
      <c r="Q75" s="369">
        <v>-1.7314174009890826E-2</v>
      </c>
    </row>
    <row r="76" spans="1:17">
      <c r="A76" s="459"/>
      <c r="B76" s="290" t="s">
        <v>323</v>
      </c>
      <c r="C76" s="365">
        <v>63235471.155294113</v>
      </c>
      <c r="D76" s="365">
        <v>138667.29500328749</v>
      </c>
      <c r="E76" s="366">
        <v>2.1976912699147983E-3</v>
      </c>
      <c r="F76" s="367">
        <v>232964094.1041677</v>
      </c>
      <c r="G76" s="367">
        <v>-10069567.246260494</v>
      </c>
      <c r="H76" s="366">
        <v>-4.14328088969588E-2</v>
      </c>
      <c r="J76" s="278" t="s">
        <v>323</v>
      </c>
      <c r="K76" s="373" t="s">
        <v>323</v>
      </c>
      <c r="L76" s="365">
        <v>63235471.155294113</v>
      </c>
      <c r="M76" s="365">
        <v>138667.29500328749</v>
      </c>
      <c r="N76" s="366">
        <v>2.1976912699147983E-3</v>
      </c>
      <c r="O76" s="367">
        <v>232964094.1041677</v>
      </c>
      <c r="P76" s="367">
        <v>-10069567.246260494</v>
      </c>
      <c r="Q76" s="366">
        <v>-4.14328088969588E-2</v>
      </c>
    </row>
    <row r="77" spans="1:17">
      <c r="A77" s="459"/>
      <c r="B77" s="290" t="s">
        <v>328</v>
      </c>
      <c r="C77" s="396">
        <v>31783549.235885337</v>
      </c>
      <c r="D77" s="396">
        <v>-104879.13447012752</v>
      </c>
      <c r="E77" s="369">
        <v>-3.2889402153047664E-3</v>
      </c>
      <c r="F77" s="370">
        <v>151549315.15837705</v>
      </c>
      <c r="G77" s="370">
        <v>-5912282.2711499929</v>
      </c>
      <c r="H77" s="369">
        <v>-3.7547455174243821E-2</v>
      </c>
      <c r="J77" s="278" t="s">
        <v>328</v>
      </c>
      <c r="K77" s="372" t="s">
        <v>328</v>
      </c>
      <c r="L77" s="396">
        <v>31783549.235885337</v>
      </c>
      <c r="M77" s="396">
        <v>-104879.13447012752</v>
      </c>
      <c r="N77" s="369">
        <v>-3.2889402153047664E-3</v>
      </c>
      <c r="O77" s="370">
        <v>151549315.15837705</v>
      </c>
      <c r="P77" s="370">
        <v>-5912282.2711499929</v>
      </c>
      <c r="Q77" s="369">
        <v>-3.7547455174243821E-2</v>
      </c>
    </row>
    <row r="78" spans="1:17">
      <c r="A78" s="459"/>
      <c r="B78" s="290" t="s">
        <v>324</v>
      </c>
      <c r="C78" s="365">
        <v>115282925.96737872</v>
      </c>
      <c r="D78" s="365">
        <v>47040.670616820455</v>
      </c>
      <c r="E78" s="366">
        <v>4.0821199486322068E-4</v>
      </c>
      <c r="F78" s="367">
        <v>515542961.67002869</v>
      </c>
      <c r="G78" s="367">
        <v>-15406784.738160789</v>
      </c>
      <c r="H78" s="366">
        <v>-2.9017406717652312E-2</v>
      </c>
      <c r="J78" s="278" t="s">
        <v>324</v>
      </c>
      <c r="K78" s="373" t="s">
        <v>324</v>
      </c>
      <c r="L78" s="365">
        <v>115282925.96737872</v>
      </c>
      <c r="M78" s="365">
        <v>47040.670616820455</v>
      </c>
      <c r="N78" s="366">
        <v>4.0821199486322068E-4</v>
      </c>
      <c r="O78" s="367">
        <v>515542961.67002869</v>
      </c>
      <c r="P78" s="367">
        <v>-15406784.738160789</v>
      </c>
      <c r="Q78" s="366">
        <v>-2.9017406717652312E-2</v>
      </c>
    </row>
    <row r="79" spans="1:17">
      <c r="A79" s="459"/>
      <c r="B79" s="290" t="s">
        <v>325</v>
      </c>
      <c r="C79" s="396">
        <v>56276949.752395578</v>
      </c>
      <c r="D79" s="396">
        <v>335862.65321671963</v>
      </c>
      <c r="E79" s="369">
        <v>6.0038635398926609E-3</v>
      </c>
      <c r="F79" s="370">
        <v>243318826.739039</v>
      </c>
      <c r="G79" s="370">
        <v>-8325869.2403823435</v>
      </c>
      <c r="H79" s="369">
        <v>-3.3085812550021736E-2</v>
      </c>
      <c r="J79" s="278" t="s">
        <v>325</v>
      </c>
      <c r="K79" s="372" t="s">
        <v>325</v>
      </c>
      <c r="L79" s="396">
        <v>56276949.752395578</v>
      </c>
      <c r="M79" s="396">
        <v>335862.65321671963</v>
      </c>
      <c r="N79" s="369">
        <v>6.0038635398926609E-3</v>
      </c>
      <c r="O79" s="370">
        <v>243318826.739039</v>
      </c>
      <c r="P79" s="370">
        <v>-8325869.2403823435</v>
      </c>
      <c r="Q79" s="369">
        <v>-3.3085812550021736E-2</v>
      </c>
    </row>
    <row r="80" spans="1:17">
      <c r="A80" s="459"/>
      <c r="B80" s="290" t="s">
        <v>326</v>
      </c>
      <c r="C80" s="365">
        <v>80036735.835748345</v>
      </c>
      <c r="D80" s="365">
        <v>1276520.2509418428</v>
      </c>
      <c r="E80" s="366">
        <v>1.6207678476544116E-2</v>
      </c>
      <c r="F80" s="367">
        <v>369387986.93829888</v>
      </c>
      <c r="G80" s="367">
        <v>-16373614.399516582</v>
      </c>
      <c r="H80" s="366">
        <v>-4.2444904683963183E-2</v>
      </c>
      <c r="J80" s="278" t="s">
        <v>326</v>
      </c>
      <c r="K80" s="373" t="s">
        <v>326</v>
      </c>
      <c r="L80" s="365">
        <v>80036735.835748345</v>
      </c>
      <c r="M80" s="365">
        <v>1276520.2509418428</v>
      </c>
      <c r="N80" s="366">
        <v>1.6207678476544116E-2</v>
      </c>
      <c r="O80" s="367">
        <v>369387986.93829888</v>
      </c>
      <c r="P80" s="367">
        <v>-16373614.399516582</v>
      </c>
      <c r="Q80" s="366">
        <v>-4.2444904683963183E-2</v>
      </c>
    </row>
    <row r="81" spans="1:17">
      <c r="A81" s="459"/>
      <c r="B81" s="290" t="s">
        <v>327</v>
      </c>
      <c r="C81" s="396">
        <v>91124097.993151084</v>
      </c>
      <c r="D81" s="396">
        <v>-215808.34690587223</v>
      </c>
      <c r="E81" s="369">
        <v>-2.3626950754954941E-3</v>
      </c>
      <c r="F81" s="370">
        <v>445170848.16178018</v>
      </c>
      <c r="G81" s="370">
        <v>-14718825.795114875</v>
      </c>
      <c r="H81" s="369">
        <v>-3.2005123464664817E-2</v>
      </c>
      <c r="J81" s="278" t="s">
        <v>327</v>
      </c>
      <c r="K81" s="372" t="s">
        <v>327</v>
      </c>
      <c r="L81" s="396">
        <v>91124097.993151084</v>
      </c>
      <c r="M81" s="396">
        <v>-215808.34690587223</v>
      </c>
      <c r="N81" s="369">
        <v>-2.3626950754954941E-3</v>
      </c>
      <c r="O81" s="370">
        <v>445170848.16178018</v>
      </c>
      <c r="P81" s="370">
        <v>-14718825.795114875</v>
      </c>
      <c r="Q81" s="369">
        <v>-3.2005123464664817E-2</v>
      </c>
    </row>
    <row r="82" spans="1:17">
      <c r="A82" s="459"/>
      <c r="B82" s="290" t="s">
        <v>329</v>
      </c>
      <c r="C82" s="365">
        <v>421286866.3754862</v>
      </c>
      <c r="D82" s="365">
        <v>2793714.0676990747</v>
      </c>
      <c r="E82" s="366">
        <v>6.6756506105132051E-3</v>
      </c>
      <c r="F82" s="367">
        <v>1993573221.1941228</v>
      </c>
      <c r="G82" s="367">
        <v>-43037610.097814798</v>
      </c>
      <c r="H82" s="366">
        <v>-2.1131975454787112E-2</v>
      </c>
      <c r="J82" s="278" t="s">
        <v>329</v>
      </c>
      <c r="K82" s="373" t="s">
        <v>329</v>
      </c>
      <c r="L82" s="365">
        <v>421286866.3754862</v>
      </c>
      <c r="M82" s="365">
        <v>2793714.0676990747</v>
      </c>
      <c r="N82" s="366">
        <v>6.6756506105132051E-3</v>
      </c>
      <c r="O82" s="367">
        <v>1993573221.1941228</v>
      </c>
      <c r="P82" s="367">
        <v>-43037610.097814798</v>
      </c>
      <c r="Q82" s="366">
        <v>-2.1131975454787112E-2</v>
      </c>
    </row>
    <row r="83" spans="1:17">
      <c r="A83" s="459"/>
      <c r="B83" s="290" t="s">
        <v>330</v>
      </c>
      <c r="C83" s="396">
        <v>46933359.119104311</v>
      </c>
      <c r="D83" s="396">
        <v>-505493.70721417665</v>
      </c>
      <c r="E83" s="369">
        <v>-1.0655689948171239E-2</v>
      </c>
      <c r="F83" s="370">
        <v>254985902.72357711</v>
      </c>
      <c r="G83" s="370">
        <v>-6129681.7977667749</v>
      </c>
      <c r="H83" s="369">
        <v>-2.3474974919644169E-2</v>
      </c>
      <c r="J83" s="278" t="s">
        <v>330</v>
      </c>
      <c r="K83" s="372" t="s">
        <v>330</v>
      </c>
      <c r="L83" s="396">
        <v>46933359.119104311</v>
      </c>
      <c r="M83" s="396">
        <v>-505493.70721417665</v>
      </c>
      <c r="N83" s="369">
        <v>-1.0655689948171239E-2</v>
      </c>
      <c r="O83" s="370">
        <v>254985902.72357711</v>
      </c>
      <c r="P83" s="370">
        <v>-6129681.7977667749</v>
      </c>
      <c r="Q83" s="369">
        <v>-2.3474974919644169E-2</v>
      </c>
    </row>
    <row r="84" spans="1:17">
      <c r="A84" s="459"/>
      <c r="B84" s="290" t="s">
        <v>331</v>
      </c>
      <c r="C84" s="365">
        <v>40808786.451261893</v>
      </c>
      <c r="D84" s="365">
        <v>-146804.75790129602</v>
      </c>
      <c r="E84" s="366">
        <v>-3.5844863562475128E-3</v>
      </c>
      <c r="F84" s="367">
        <v>190306512.64740482</v>
      </c>
      <c r="G84" s="367">
        <v>-9764042.6966631114</v>
      </c>
      <c r="H84" s="366">
        <v>-4.8802996922118626E-2</v>
      </c>
      <c r="J84" s="278" t="s">
        <v>331</v>
      </c>
      <c r="K84" s="373" t="s">
        <v>331</v>
      </c>
      <c r="L84" s="365">
        <v>40808786.451261893</v>
      </c>
      <c r="M84" s="365">
        <v>-146804.75790129602</v>
      </c>
      <c r="N84" s="366">
        <v>-3.5844863562475128E-3</v>
      </c>
      <c r="O84" s="367">
        <v>190306512.64740482</v>
      </c>
      <c r="P84" s="367">
        <v>-9764042.6966631114</v>
      </c>
      <c r="Q84" s="366">
        <v>-4.8802996922118626E-2</v>
      </c>
    </row>
    <row r="85" spans="1:17">
      <c r="A85" s="459"/>
      <c r="B85" s="290" t="s">
        <v>332</v>
      </c>
      <c r="C85" s="396">
        <v>229519391.74322137</v>
      </c>
      <c r="D85" s="396">
        <v>2789930.6357486844</v>
      </c>
      <c r="E85" s="369">
        <v>1.2305108573544492E-2</v>
      </c>
      <c r="F85" s="370">
        <v>1068911480.8988755</v>
      </c>
      <c r="G85" s="370">
        <v>-18485847.047227621</v>
      </c>
      <c r="H85" s="369">
        <v>-1.7000085039885138E-2</v>
      </c>
      <c r="J85" s="278" t="s">
        <v>332</v>
      </c>
      <c r="K85" s="372" t="s">
        <v>332</v>
      </c>
      <c r="L85" s="396">
        <v>229519391.74322137</v>
      </c>
      <c r="M85" s="396">
        <v>2789930.6357486844</v>
      </c>
      <c r="N85" s="369">
        <v>1.2305108573544492E-2</v>
      </c>
      <c r="O85" s="370">
        <v>1068911480.8988755</v>
      </c>
      <c r="P85" s="370">
        <v>-18485847.047227621</v>
      </c>
      <c r="Q85" s="369">
        <v>-1.7000085039885138E-2</v>
      </c>
    </row>
    <row r="86" spans="1:17">
      <c r="A86" s="459"/>
      <c r="B86" s="290" t="s">
        <v>333</v>
      </c>
      <c r="C86" s="365">
        <v>62779726.200143695</v>
      </c>
      <c r="D86" s="365">
        <v>-57925.031858578324</v>
      </c>
      <c r="E86" s="366">
        <v>-9.2182044877383922E-4</v>
      </c>
      <c r="F86" s="367">
        <v>295192950.04121786</v>
      </c>
      <c r="G86" s="367">
        <v>-9217933.9732907414</v>
      </c>
      <c r="H86" s="366">
        <v>-3.0281223364048322E-2</v>
      </c>
      <c r="J86" s="278" t="s">
        <v>333</v>
      </c>
      <c r="K86" s="373" t="s">
        <v>333</v>
      </c>
      <c r="L86" s="365">
        <v>62779726.200143695</v>
      </c>
      <c r="M86" s="365">
        <v>-57925.031858578324</v>
      </c>
      <c r="N86" s="366">
        <v>-9.2182044877383922E-4</v>
      </c>
      <c r="O86" s="367">
        <v>295192950.04121786</v>
      </c>
      <c r="P86" s="367">
        <v>-9217933.9732907414</v>
      </c>
      <c r="Q86" s="366">
        <v>-3.0281223364048322E-2</v>
      </c>
    </row>
    <row r="87" spans="1:17">
      <c r="A87" s="459"/>
      <c r="B87" s="290" t="s">
        <v>334</v>
      </c>
      <c r="C87" s="378">
        <v>12608864.669748724</v>
      </c>
      <c r="D87" s="378">
        <v>56560.601408302784</v>
      </c>
      <c r="E87" s="378">
        <v>4.5059935690181891E-3</v>
      </c>
      <c r="F87" s="378">
        <v>58947098.040068626</v>
      </c>
      <c r="G87" s="378">
        <v>808345.08150434494</v>
      </c>
      <c r="H87" s="378">
        <v>1.3903722394604089E-2</v>
      </c>
      <c r="J87" s="278" t="s">
        <v>334</v>
      </c>
      <c r="K87" s="372" t="s">
        <v>334</v>
      </c>
      <c r="L87" s="378">
        <v>12608864.669748724</v>
      </c>
      <c r="M87" s="378">
        <v>56560.601408302784</v>
      </c>
      <c r="N87" s="378">
        <v>4.5059935690181891E-3</v>
      </c>
      <c r="O87" s="378">
        <v>58947098.040068626</v>
      </c>
      <c r="P87" s="378">
        <v>808345.08150434494</v>
      </c>
      <c r="Q87" s="378">
        <v>1.3903722394604089E-2</v>
      </c>
    </row>
    <row r="88" spans="1:17">
      <c r="A88" s="459"/>
      <c r="B88" s="290" t="s">
        <v>335</v>
      </c>
      <c r="C88" s="365">
        <v>7179438.2301994348</v>
      </c>
      <c r="D88" s="365">
        <v>-69677.384861829691</v>
      </c>
      <c r="E88" s="366">
        <v>-9.6118462667450257E-3</v>
      </c>
      <c r="F88" s="367">
        <v>32128184.432928916</v>
      </c>
      <c r="G88" s="367">
        <v>-1327280.6610100456</v>
      </c>
      <c r="H88" s="366">
        <v>-3.9673059611731579E-2</v>
      </c>
      <c r="J88" s="278" t="s">
        <v>335</v>
      </c>
      <c r="K88" s="373" t="s">
        <v>335</v>
      </c>
      <c r="L88" s="365">
        <v>7179438.2301994348</v>
      </c>
      <c r="M88" s="365">
        <v>-69677.384861829691</v>
      </c>
      <c r="N88" s="366">
        <v>-9.6118462667450257E-3</v>
      </c>
      <c r="O88" s="367">
        <v>32128184.432928916</v>
      </c>
      <c r="P88" s="367">
        <v>-1327280.6610100456</v>
      </c>
      <c r="Q88" s="366">
        <v>-3.9673059611731579E-2</v>
      </c>
    </row>
    <row r="89" spans="1:17" s="362" customFormat="1">
      <c r="A89" s="459"/>
      <c r="B89" s="373" t="s">
        <v>489</v>
      </c>
      <c r="C89" s="396">
        <v>21637486.044690378</v>
      </c>
      <c r="D89" s="396">
        <v>168542.60546803102</v>
      </c>
      <c r="E89" s="369">
        <v>7.8505309749018568E-3</v>
      </c>
      <c r="F89" s="370">
        <v>97234459.70998174</v>
      </c>
      <c r="G89" s="370">
        <v>-1027936.4091843516</v>
      </c>
      <c r="H89" s="369">
        <v>-1.0461137218125017E-2</v>
      </c>
      <c r="I89" s="196"/>
      <c r="J89" s="380" t="s">
        <v>489</v>
      </c>
      <c r="K89" s="372" t="s">
        <v>546</v>
      </c>
      <c r="L89" s="396">
        <v>21637486.044690378</v>
      </c>
      <c r="M89" s="396">
        <v>168542.60546803102</v>
      </c>
      <c r="N89" s="369">
        <v>7.8505309749018568E-3</v>
      </c>
      <c r="O89" s="370">
        <v>97234459.70998174</v>
      </c>
      <c r="P89" s="370">
        <v>-1027936.4091843516</v>
      </c>
      <c r="Q89" s="369">
        <v>-1.0461137218125017E-2</v>
      </c>
    </row>
    <row r="90" spans="1:17">
      <c r="A90" s="459"/>
      <c r="B90" s="290" t="s">
        <v>336</v>
      </c>
      <c r="C90" s="365">
        <v>458118685.46384674</v>
      </c>
      <c r="D90" s="365">
        <v>-3172626.8220486641</v>
      </c>
      <c r="E90" s="366">
        <v>-6.8777077251399848E-3</v>
      </c>
      <c r="F90" s="367">
        <v>2026716926.6718836</v>
      </c>
      <c r="G90" s="367">
        <v>-65132260.713840246</v>
      </c>
      <c r="H90" s="366">
        <v>-3.113621245097449E-2</v>
      </c>
      <c r="J90" s="278" t="s">
        <v>336</v>
      </c>
      <c r="K90" s="373" t="s">
        <v>336</v>
      </c>
      <c r="L90" s="365">
        <v>458118685.46384674</v>
      </c>
      <c r="M90" s="365">
        <v>-3172626.8220486641</v>
      </c>
      <c r="N90" s="366">
        <v>-6.8777077251399848E-3</v>
      </c>
      <c r="O90" s="367">
        <v>2026716926.6718836</v>
      </c>
      <c r="P90" s="367">
        <v>-65132260.713840246</v>
      </c>
      <c r="Q90" s="366">
        <v>-3.113621245097449E-2</v>
      </c>
    </row>
    <row r="91" spans="1:17">
      <c r="A91" s="459"/>
      <c r="B91" s="336" t="s">
        <v>337</v>
      </c>
      <c r="C91" s="396">
        <v>38434318.460699305</v>
      </c>
      <c r="D91" s="396">
        <v>-390849.26114665717</v>
      </c>
      <c r="E91" s="369">
        <v>-1.0066904641515198E-2</v>
      </c>
      <c r="F91" s="370">
        <v>179404508.50008547</v>
      </c>
      <c r="G91" s="370">
        <v>-6856935.9681874216</v>
      </c>
      <c r="H91" s="369">
        <v>-3.6813501515368136E-2</v>
      </c>
      <c r="J91" s="340" t="s">
        <v>337</v>
      </c>
      <c r="K91" s="372" t="s">
        <v>337</v>
      </c>
      <c r="L91" s="396">
        <v>38434318.460699305</v>
      </c>
      <c r="M91" s="396">
        <v>-390849.26114665717</v>
      </c>
      <c r="N91" s="369">
        <v>-1.0066904641515198E-2</v>
      </c>
      <c r="O91" s="370">
        <v>179404508.50008547</v>
      </c>
      <c r="P91" s="370">
        <v>-6856935.9681874216</v>
      </c>
      <c r="Q91" s="369">
        <v>-3.6813501515368136E-2</v>
      </c>
    </row>
    <row r="92" spans="1:17">
      <c r="A92" s="459"/>
      <c r="B92" s="336" t="s">
        <v>338</v>
      </c>
      <c r="C92" s="365">
        <v>136456610.07779896</v>
      </c>
      <c r="D92" s="365">
        <v>-1620371.6280657351</v>
      </c>
      <c r="E92" s="366">
        <v>-1.1735277003066986E-2</v>
      </c>
      <c r="F92" s="367">
        <v>572950981.08369946</v>
      </c>
      <c r="G92" s="367">
        <v>-13040136.442876577</v>
      </c>
      <c r="H92" s="366">
        <v>-2.2253129873227435E-2</v>
      </c>
      <c r="J92" s="340" t="s">
        <v>338</v>
      </c>
      <c r="K92" s="373" t="s">
        <v>338</v>
      </c>
      <c r="L92" s="365">
        <v>136456610.07779896</v>
      </c>
      <c r="M92" s="365">
        <v>-1620371.6280657351</v>
      </c>
      <c r="N92" s="366">
        <v>-1.1735277003066986E-2</v>
      </c>
      <c r="O92" s="367">
        <v>572950981.08369946</v>
      </c>
      <c r="P92" s="367">
        <v>-13040136.442876577</v>
      </c>
      <c r="Q92" s="366">
        <v>-2.2253129873227435E-2</v>
      </c>
    </row>
    <row r="93" spans="1:17">
      <c r="A93" s="459"/>
      <c r="B93" s="336" t="s">
        <v>339</v>
      </c>
      <c r="C93" s="396">
        <v>44663214.243374772</v>
      </c>
      <c r="D93" s="396">
        <v>-307624.30561159551</v>
      </c>
      <c r="E93" s="369">
        <v>-6.8405285633378367E-3</v>
      </c>
      <c r="F93" s="370">
        <v>192676746.91536847</v>
      </c>
      <c r="G93" s="370">
        <v>-11182269.693723798</v>
      </c>
      <c r="H93" s="369">
        <v>-5.4852956124899994E-2</v>
      </c>
      <c r="J93" s="340" t="s">
        <v>339</v>
      </c>
      <c r="K93" s="372" t="s">
        <v>339</v>
      </c>
      <c r="L93" s="396">
        <v>44663214.243374772</v>
      </c>
      <c r="M93" s="396">
        <v>-307624.30561159551</v>
      </c>
      <c r="N93" s="369">
        <v>-6.8405285633378367E-3</v>
      </c>
      <c r="O93" s="370">
        <v>192676746.91536847</v>
      </c>
      <c r="P93" s="370">
        <v>-11182269.693723798</v>
      </c>
      <c r="Q93" s="369">
        <v>-5.4852956124899994E-2</v>
      </c>
    </row>
    <row r="94" spans="1:17">
      <c r="A94" s="459"/>
      <c r="B94" s="336" t="s">
        <v>340</v>
      </c>
      <c r="C94" s="365">
        <v>36757719.011986576</v>
      </c>
      <c r="D94" s="365">
        <v>-127244.60706803948</v>
      </c>
      <c r="E94" s="366">
        <v>-3.4497690815751669E-3</v>
      </c>
      <c r="F94" s="367">
        <v>163411443.28367928</v>
      </c>
      <c r="G94" s="367">
        <v>-1853220.1236159205</v>
      </c>
      <c r="H94" s="366">
        <v>-1.1213650186359891E-2</v>
      </c>
      <c r="J94" s="340" t="s">
        <v>340</v>
      </c>
      <c r="K94" s="373" t="s">
        <v>340</v>
      </c>
      <c r="L94" s="365">
        <v>36757719.011986576</v>
      </c>
      <c r="M94" s="365">
        <v>-127244.60706803948</v>
      </c>
      <c r="N94" s="366">
        <v>-3.4497690815751669E-3</v>
      </c>
      <c r="O94" s="367">
        <v>163411443.28367928</v>
      </c>
      <c r="P94" s="367">
        <v>-1853220.1236159205</v>
      </c>
      <c r="Q94" s="366">
        <v>-1.1213650186359891E-2</v>
      </c>
    </row>
    <row r="95" spans="1:17">
      <c r="A95" s="459"/>
      <c r="B95" s="336" t="s">
        <v>341</v>
      </c>
      <c r="C95" s="396">
        <v>66500269.015501119</v>
      </c>
      <c r="D95" s="396">
        <v>-80156.036586090922</v>
      </c>
      <c r="E95" s="369">
        <v>-1.2038979403237999E-3</v>
      </c>
      <c r="F95" s="370">
        <v>293867593.27179062</v>
      </c>
      <c r="G95" s="370">
        <v>-16134934.229590237</v>
      </c>
      <c r="H95" s="369">
        <v>-5.2047750576867044E-2</v>
      </c>
      <c r="J95" s="340" t="s">
        <v>341</v>
      </c>
      <c r="K95" s="372" t="s">
        <v>341</v>
      </c>
      <c r="L95" s="396">
        <v>66500269.015501119</v>
      </c>
      <c r="M95" s="396">
        <v>-80156.036586090922</v>
      </c>
      <c r="N95" s="369">
        <v>-1.2038979403237999E-3</v>
      </c>
      <c r="O95" s="370">
        <v>293867593.27179062</v>
      </c>
      <c r="P95" s="370">
        <v>-16134934.229590237</v>
      </c>
      <c r="Q95" s="369">
        <v>-5.2047750576867044E-2</v>
      </c>
    </row>
    <row r="96" spans="1:17">
      <c r="A96" s="459"/>
      <c r="B96" s="336" t="s">
        <v>342</v>
      </c>
      <c r="C96" s="365">
        <v>75675409.917062491</v>
      </c>
      <c r="D96" s="365">
        <v>99963.065389707685</v>
      </c>
      <c r="E96" s="366">
        <v>1.3226923498831434E-3</v>
      </c>
      <c r="F96" s="367">
        <v>361365978.29169083</v>
      </c>
      <c r="G96" s="367">
        <v>-5740659.8373232484</v>
      </c>
      <c r="H96" s="366">
        <v>-1.5637581130597208E-2</v>
      </c>
      <c r="J96" s="340" t="s">
        <v>342</v>
      </c>
      <c r="K96" s="373" t="s">
        <v>342</v>
      </c>
      <c r="L96" s="365">
        <v>75675409.917062491</v>
      </c>
      <c r="M96" s="365">
        <v>99963.065389707685</v>
      </c>
      <c r="N96" s="366">
        <v>1.3226923498831434E-3</v>
      </c>
      <c r="O96" s="367">
        <v>361365978.29169083</v>
      </c>
      <c r="P96" s="367">
        <v>-5740659.8373232484</v>
      </c>
      <c r="Q96" s="366">
        <v>-1.5637581130597208E-2</v>
      </c>
    </row>
    <row r="97" spans="1:24">
      <c r="A97" s="459"/>
      <c r="B97" s="336" t="s">
        <v>343</v>
      </c>
      <c r="C97" s="396">
        <v>26514012.378698308</v>
      </c>
      <c r="D97" s="396">
        <v>-235914.86579243839</v>
      </c>
      <c r="E97" s="369">
        <v>-8.8192713062808792E-3</v>
      </c>
      <c r="F97" s="370">
        <v>109696056.09597628</v>
      </c>
      <c r="G97" s="370">
        <v>-1058008.0674581826</v>
      </c>
      <c r="H97" s="369">
        <v>-9.5527696924686285E-3</v>
      </c>
      <c r="J97" s="340" t="s">
        <v>343</v>
      </c>
      <c r="K97" s="372" t="s">
        <v>343</v>
      </c>
      <c r="L97" s="396">
        <v>26514012.378698308</v>
      </c>
      <c r="M97" s="396">
        <v>-235914.86579243839</v>
      </c>
      <c r="N97" s="369">
        <v>-8.8192713062808792E-3</v>
      </c>
      <c r="O97" s="370">
        <v>109696056.09597628</v>
      </c>
      <c r="P97" s="370">
        <v>-1058008.0674581826</v>
      </c>
      <c r="Q97" s="369">
        <v>-9.5527696924686285E-3</v>
      </c>
    </row>
    <row r="98" spans="1:24">
      <c r="A98" s="459"/>
      <c r="B98" s="336" t="s">
        <v>344</v>
      </c>
      <c r="C98" s="365">
        <v>11937408.225209299</v>
      </c>
      <c r="D98" s="365">
        <v>-151569.84663112275</v>
      </c>
      <c r="E98" s="366">
        <v>-1.2537854376970328E-2</v>
      </c>
      <c r="F98" s="367">
        <v>51469572.597633198</v>
      </c>
      <c r="G98" s="367">
        <v>-2694162.265513435</v>
      </c>
      <c r="H98" s="366">
        <v>-4.9741072551969842E-2</v>
      </c>
      <c r="J98" s="340" t="s">
        <v>344</v>
      </c>
      <c r="K98" s="373" t="s">
        <v>344</v>
      </c>
      <c r="L98" s="365">
        <v>11937408.225209299</v>
      </c>
      <c r="M98" s="365">
        <v>-151569.84663112275</v>
      </c>
      <c r="N98" s="366">
        <v>-1.2537854376970328E-2</v>
      </c>
      <c r="O98" s="367">
        <v>51469572.597633198</v>
      </c>
      <c r="P98" s="367">
        <v>-2694162.265513435</v>
      </c>
      <c r="Q98" s="366">
        <v>-4.9741072551969842E-2</v>
      </c>
    </row>
    <row r="99" spans="1:24">
      <c r="A99" s="459"/>
      <c r="B99" s="336" t="s">
        <v>345</v>
      </c>
      <c r="C99" s="396">
        <v>11486601.284460763</v>
      </c>
      <c r="D99" s="396">
        <v>-112915.24509169906</v>
      </c>
      <c r="E99" s="369">
        <v>-9.7344785710698593E-3</v>
      </c>
      <c r="F99" s="370">
        <v>54774618.723273143</v>
      </c>
      <c r="G99" s="370">
        <v>-3134798.6866004169</v>
      </c>
      <c r="H99" s="369">
        <v>-5.4132796129044349E-2</v>
      </c>
      <c r="J99" s="340" t="s">
        <v>345</v>
      </c>
      <c r="K99" s="372" t="s">
        <v>345</v>
      </c>
      <c r="L99" s="396">
        <v>11486601.284460763</v>
      </c>
      <c r="M99" s="396">
        <v>-112915.24509169906</v>
      </c>
      <c r="N99" s="369">
        <v>-9.7344785710698593E-3</v>
      </c>
      <c r="O99" s="370">
        <v>54774618.723273143</v>
      </c>
      <c r="P99" s="370">
        <v>-3134798.6866004169</v>
      </c>
      <c r="Q99" s="369">
        <v>-5.4132796129044349E-2</v>
      </c>
    </row>
    <row r="100" spans="1:24">
      <c r="A100" s="459"/>
      <c r="B100" s="336" t="s">
        <v>490</v>
      </c>
      <c r="C100" s="379">
        <v>9693122.8490584623</v>
      </c>
      <c r="D100" s="379">
        <v>-245944.09144623205</v>
      </c>
      <c r="E100" s="379">
        <v>-2.4745189152910897E-2</v>
      </c>
      <c r="F100" s="379">
        <v>47099427.90868637</v>
      </c>
      <c r="G100" s="379">
        <v>-3437135.3989522532</v>
      </c>
      <c r="H100" s="379">
        <v>-6.8012844047761534E-2</v>
      </c>
      <c r="J100" s="340" t="s">
        <v>490</v>
      </c>
      <c r="K100" s="373" t="s">
        <v>547</v>
      </c>
      <c r="L100" s="379">
        <v>9693122.8490584623</v>
      </c>
      <c r="M100" s="379">
        <v>-245944.09144623205</v>
      </c>
      <c r="N100" s="379">
        <v>-2.4745189152910897E-2</v>
      </c>
      <c r="O100" s="379">
        <v>47099427.90868637</v>
      </c>
      <c r="P100" s="379">
        <v>-3437135.3989522532</v>
      </c>
      <c r="Q100" s="379">
        <v>-6.8012844047761534E-2</v>
      </c>
    </row>
    <row r="101" spans="1:24">
      <c r="A101" s="459"/>
      <c r="B101" s="290" t="s">
        <v>346</v>
      </c>
      <c r="C101" s="396">
        <v>117531453.30147272</v>
      </c>
      <c r="D101" s="396">
        <v>1216865.0655879676</v>
      </c>
      <c r="E101" s="369">
        <v>1.0461843901473289E-2</v>
      </c>
      <c r="F101" s="370">
        <v>493447250.49451303</v>
      </c>
      <c r="G101" s="370">
        <v>-7370354.6207914948</v>
      </c>
      <c r="H101" s="369">
        <v>-1.4716644434044204E-2</v>
      </c>
      <c r="J101" s="278" t="s">
        <v>346</v>
      </c>
      <c r="K101" s="372" t="s">
        <v>346</v>
      </c>
      <c r="L101" s="396">
        <v>117531453.30147272</v>
      </c>
      <c r="M101" s="396">
        <v>1216865.0655879676</v>
      </c>
      <c r="N101" s="369">
        <v>1.0461843901473289E-2</v>
      </c>
      <c r="O101" s="370">
        <v>493447250.49451303</v>
      </c>
      <c r="P101" s="370">
        <v>-7370354.6207914948</v>
      </c>
      <c r="Q101" s="369">
        <v>-1.4716644434044204E-2</v>
      </c>
      <c r="R101" s="341" t="s">
        <v>269</v>
      </c>
      <c r="S101" s="342">
        <f>(L90-(SUM(L91:L99)))</f>
        <v>9693122.8490551114</v>
      </c>
      <c r="T101" s="342">
        <f>(M90-(SUM(M91:M99)))</f>
        <v>-245944.09144499339</v>
      </c>
      <c r="U101" s="343">
        <f>(((S101+T101)-(S101))/S101)</f>
        <v>-2.5373050076319636E-2</v>
      </c>
      <c r="V101" s="342">
        <f>(O90-(SUM(O91:O99)))</f>
        <v>47099427.908687115</v>
      </c>
      <c r="W101" s="342">
        <f>(P90-(SUM(P91:P99)))</f>
        <v>-3437135.3989510089</v>
      </c>
      <c r="X101" s="343">
        <f>(((V101+W101)-(V101))/V101)</f>
        <v>-7.2976160254317163E-2</v>
      </c>
    </row>
    <row r="102" spans="1:24">
      <c r="A102" s="459"/>
      <c r="B102" s="290" t="s">
        <v>347</v>
      </c>
      <c r="C102" s="365">
        <v>31222348.788392637</v>
      </c>
      <c r="D102" s="365">
        <v>20346.449639454484</v>
      </c>
      <c r="E102" s="366">
        <v>6.5208794674617872E-4</v>
      </c>
      <c r="F102" s="367">
        <v>143856447.94636041</v>
      </c>
      <c r="G102" s="367">
        <v>-2541227.0288720131</v>
      </c>
      <c r="H102" s="366">
        <v>-1.7358383794701237E-2</v>
      </c>
      <c r="J102" s="278" t="s">
        <v>347</v>
      </c>
      <c r="K102" s="373" t="s">
        <v>347</v>
      </c>
      <c r="L102" s="365">
        <v>31222348.788392637</v>
      </c>
      <c r="M102" s="365">
        <v>20346.449639454484</v>
      </c>
      <c r="N102" s="366">
        <v>6.5208794674617872E-4</v>
      </c>
      <c r="O102" s="367">
        <v>143856447.94636041</v>
      </c>
      <c r="P102" s="367">
        <v>-2541227.0288720131</v>
      </c>
      <c r="Q102" s="366">
        <v>-1.7358383794701237E-2</v>
      </c>
    </row>
    <row r="103" spans="1:24">
      <c r="A103" s="459"/>
      <c r="B103" s="290" t="s">
        <v>348</v>
      </c>
      <c r="C103" s="396">
        <v>86309104.513080522</v>
      </c>
      <c r="D103" s="396">
        <v>1196518.6159485579</v>
      </c>
      <c r="E103" s="369">
        <v>1.4058069124990857E-2</v>
      </c>
      <c r="F103" s="370">
        <v>349590802.54815274</v>
      </c>
      <c r="G103" s="370">
        <v>-4829127.5919194221</v>
      </c>
      <c r="H103" s="369">
        <v>-1.3625440279306181E-2</v>
      </c>
      <c r="J103" s="278" t="s">
        <v>348</v>
      </c>
      <c r="K103" s="372" t="s">
        <v>348</v>
      </c>
      <c r="L103" s="396">
        <v>86309104.513080522</v>
      </c>
      <c r="M103" s="396">
        <v>1196518.6159485579</v>
      </c>
      <c r="N103" s="369">
        <v>1.4058069124990857E-2</v>
      </c>
      <c r="O103" s="370">
        <v>349590802.54815274</v>
      </c>
      <c r="P103" s="370">
        <v>-4829127.5919194221</v>
      </c>
      <c r="Q103" s="369">
        <v>-1.3625440279306181E-2</v>
      </c>
    </row>
    <row r="104" spans="1:24">
      <c r="A104" s="459"/>
      <c r="B104" s="290" t="s">
        <v>349</v>
      </c>
      <c r="C104" s="365">
        <v>135074909.42762029</v>
      </c>
      <c r="D104" s="365">
        <v>-628847.57160881162</v>
      </c>
      <c r="E104" s="366">
        <v>-4.6339731892049525E-3</v>
      </c>
      <c r="F104" s="367">
        <v>726339927.03966427</v>
      </c>
      <c r="G104" s="367">
        <v>-1975034.0871613026</v>
      </c>
      <c r="H104" s="366">
        <v>-2.7117856869308204E-3</v>
      </c>
      <c r="J104" s="278" t="s">
        <v>349</v>
      </c>
      <c r="K104" s="373" t="s">
        <v>349</v>
      </c>
      <c r="L104" s="365">
        <v>135074909.42762029</v>
      </c>
      <c r="M104" s="365">
        <v>-628847.57160881162</v>
      </c>
      <c r="N104" s="366">
        <v>-4.6339731892049525E-3</v>
      </c>
      <c r="O104" s="367">
        <v>726339927.03966427</v>
      </c>
      <c r="P104" s="367">
        <v>-1975034.0871613026</v>
      </c>
      <c r="Q104" s="366">
        <v>-2.7117856869308204E-3</v>
      </c>
    </row>
    <row r="105" spans="1:24">
      <c r="A105" s="459"/>
      <c r="B105" s="290" t="s">
        <v>350</v>
      </c>
      <c r="C105" s="396">
        <v>34246536.391734459</v>
      </c>
      <c r="D105" s="396">
        <v>45399.286817930639</v>
      </c>
      <c r="E105" s="369">
        <v>1.3274203918618934E-3</v>
      </c>
      <c r="F105" s="370">
        <v>194490954.92791626</v>
      </c>
      <c r="G105" s="370">
        <v>114667.19249480963</v>
      </c>
      <c r="H105" s="369">
        <v>5.8992377018173535E-4</v>
      </c>
      <c r="J105" s="278" t="s">
        <v>350</v>
      </c>
      <c r="K105" s="372" t="s">
        <v>350</v>
      </c>
      <c r="L105" s="396">
        <v>34246536.391734459</v>
      </c>
      <c r="M105" s="396">
        <v>45399.286817930639</v>
      </c>
      <c r="N105" s="369">
        <v>1.3274203918618934E-3</v>
      </c>
      <c r="O105" s="370">
        <v>194490954.92791626</v>
      </c>
      <c r="P105" s="370">
        <v>114667.19249480963</v>
      </c>
      <c r="Q105" s="369">
        <v>5.8992377018173535E-4</v>
      </c>
    </row>
    <row r="106" spans="1:24">
      <c r="A106" s="459"/>
      <c r="B106" s="290" t="s">
        <v>351</v>
      </c>
      <c r="C106" s="365">
        <v>67498936.938326746</v>
      </c>
      <c r="D106" s="365">
        <v>-582706.96942220628</v>
      </c>
      <c r="E106" s="366">
        <v>-8.5589438793777922E-3</v>
      </c>
      <c r="F106" s="367">
        <v>364582042.95908272</v>
      </c>
      <c r="G106" s="367">
        <v>-1047323.2423306704</v>
      </c>
      <c r="H106" s="366">
        <v>-2.8644396187633733E-3</v>
      </c>
      <c r="J106" s="278" t="s">
        <v>351</v>
      </c>
      <c r="K106" s="373" t="s">
        <v>351</v>
      </c>
      <c r="L106" s="365">
        <v>67498936.938326746</v>
      </c>
      <c r="M106" s="365">
        <v>-582706.96942220628</v>
      </c>
      <c r="N106" s="366">
        <v>-8.5589438793777922E-3</v>
      </c>
      <c r="O106" s="367">
        <v>364582042.95908272</v>
      </c>
      <c r="P106" s="367">
        <v>-1047323.2423306704</v>
      </c>
      <c r="Q106" s="366">
        <v>-2.8644396187633733E-3</v>
      </c>
    </row>
    <row r="107" spans="1:24">
      <c r="A107" s="459"/>
      <c r="B107" s="290" t="s">
        <v>352</v>
      </c>
      <c r="C107" s="396">
        <v>19463537.666551713</v>
      </c>
      <c r="D107" s="396">
        <v>-134915.61212120578</v>
      </c>
      <c r="E107" s="369">
        <v>-6.8839928438649417E-3</v>
      </c>
      <c r="F107" s="370">
        <v>90440935.696118817</v>
      </c>
      <c r="G107" s="370">
        <v>-408174.45091040432</v>
      </c>
      <c r="H107" s="369">
        <v>-4.4928833122285863E-3</v>
      </c>
      <c r="J107" s="278" t="s">
        <v>352</v>
      </c>
      <c r="K107" s="372" t="s">
        <v>352</v>
      </c>
      <c r="L107" s="396">
        <v>19463537.666551713</v>
      </c>
      <c r="M107" s="396">
        <v>-134915.61212120578</v>
      </c>
      <c r="N107" s="369">
        <v>-6.8839928438649417E-3</v>
      </c>
      <c r="O107" s="370">
        <v>90440935.696118817</v>
      </c>
      <c r="P107" s="370">
        <v>-408174.45091040432</v>
      </c>
      <c r="Q107" s="369">
        <v>-4.4928833122285863E-3</v>
      </c>
    </row>
    <row r="108" spans="1:24">
      <c r="A108" s="459"/>
      <c r="B108" s="290" t="s">
        <v>353</v>
      </c>
      <c r="C108" s="365">
        <v>8447406.8607751336</v>
      </c>
      <c r="D108" s="365">
        <v>85608.924308036454</v>
      </c>
      <c r="E108" s="366">
        <v>1.0238100102213982E-2</v>
      </c>
      <c r="F108" s="367">
        <v>46153513.992865108</v>
      </c>
      <c r="G108" s="367">
        <v>407707.59688778222</v>
      </c>
      <c r="H108" s="366">
        <v>8.912458408944654E-3</v>
      </c>
      <c r="J108" s="278" t="s">
        <v>353</v>
      </c>
      <c r="K108" s="373" t="s">
        <v>353</v>
      </c>
      <c r="L108" s="365">
        <v>8447406.8607751336</v>
      </c>
      <c r="M108" s="365">
        <v>85608.924308036454</v>
      </c>
      <c r="N108" s="366">
        <v>1.0238100102213982E-2</v>
      </c>
      <c r="O108" s="367">
        <v>46153513.992865108</v>
      </c>
      <c r="P108" s="367">
        <v>407707.59688778222</v>
      </c>
      <c r="Q108" s="366">
        <v>8.912458408944654E-3</v>
      </c>
    </row>
    <row r="109" spans="1:24">
      <c r="A109" s="459"/>
      <c r="B109" s="290" t="s">
        <v>354</v>
      </c>
      <c r="C109" s="396">
        <v>5418491.5702332743</v>
      </c>
      <c r="D109" s="396">
        <v>-42233.201191398315</v>
      </c>
      <c r="E109" s="369">
        <v>-7.7339919075210799E-3</v>
      </c>
      <c r="F109" s="370">
        <v>30672479.463681236</v>
      </c>
      <c r="G109" s="370">
        <v>-1041911.1833027676</v>
      </c>
      <c r="H109" s="369">
        <v>-3.2852946629193774E-2</v>
      </c>
      <c r="J109" s="278" t="s">
        <v>354</v>
      </c>
      <c r="K109" s="372" t="s">
        <v>354</v>
      </c>
      <c r="L109" s="396">
        <v>5418491.5702332743</v>
      </c>
      <c r="M109" s="396">
        <v>-42233.201191398315</v>
      </c>
      <c r="N109" s="369">
        <v>-7.7339919075210799E-3</v>
      </c>
      <c r="O109" s="370">
        <v>30672479.463681236</v>
      </c>
      <c r="P109" s="370">
        <v>-1041911.1833027676</v>
      </c>
      <c r="Q109" s="369">
        <v>-3.2852946629193774E-2</v>
      </c>
    </row>
    <row r="110" spans="1:24">
      <c r="A110" s="459"/>
      <c r="B110" s="290" t="s">
        <v>355</v>
      </c>
      <c r="C110" s="365">
        <v>335652267.55028492</v>
      </c>
      <c r="D110" s="365">
        <v>-1887187.46489501</v>
      </c>
      <c r="E110" s="366">
        <v>-5.5910129522788342E-3</v>
      </c>
      <c r="F110" s="367">
        <v>1926589061.0361578</v>
      </c>
      <c r="G110" s="367">
        <v>4253807.8081197739</v>
      </c>
      <c r="H110" s="366">
        <v>2.2128334799960949E-3</v>
      </c>
      <c r="J110" s="278" t="s">
        <v>355</v>
      </c>
      <c r="K110" s="373" t="s">
        <v>355</v>
      </c>
      <c r="L110" s="365">
        <v>335652267.55028492</v>
      </c>
      <c r="M110" s="365">
        <v>-1887187.46489501</v>
      </c>
      <c r="N110" s="366">
        <v>-5.5910129522788342E-3</v>
      </c>
      <c r="O110" s="367">
        <v>1926589061.0361578</v>
      </c>
      <c r="P110" s="367">
        <v>4253807.8081197739</v>
      </c>
      <c r="Q110" s="366">
        <v>2.2128334799960949E-3</v>
      </c>
    </row>
    <row r="111" spans="1:24">
      <c r="A111" s="459"/>
      <c r="B111" s="290" t="s">
        <v>356</v>
      </c>
      <c r="C111" s="396">
        <v>335652267.55028504</v>
      </c>
      <c r="D111" s="396">
        <v>-1887187.4648949504</v>
      </c>
      <c r="E111" s="369">
        <v>-5.5910129522786572E-3</v>
      </c>
      <c r="F111" s="370">
        <v>1926589061.0361571</v>
      </c>
      <c r="G111" s="370">
        <v>4253807.8081178665</v>
      </c>
      <c r="H111" s="369">
        <v>2.2128334799951014E-3</v>
      </c>
      <c r="J111" s="278" t="s">
        <v>356</v>
      </c>
      <c r="K111" s="372" t="s">
        <v>356</v>
      </c>
      <c r="L111" s="396">
        <v>335652267.55028504</v>
      </c>
      <c r="M111" s="396">
        <v>-1887187.4648949504</v>
      </c>
      <c r="N111" s="369">
        <v>-5.5910129522786572E-3</v>
      </c>
      <c r="O111" s="370">
        <v>1926589061.0361571</v>
      </c>
      <c r="P111" s="370">
        <v>4253807.8081178665</v>
      </c>
      <c r="Q111" s="369">
        <v>2.2128334799951014E-3</v>
      </c>
    </row>
    <row r="112" spans="1:24">
      <c r="A112" s="459"/>
      <c r="B112" s="354" t="s">
        <v>357</v>
      </c>
      <c r="C112" s="365">
        <v>161996593.27001876</v>
      </c>
      <c r="D112" s="365">
        <v>1184489.7123438418</v>
      </c>
      <c r="E112" s="366">
        <v>7.3656751335202022E-3</v>
      </c>
      <c r="F112" s="367">
        <v>896419158.32000422</v>
      </c>
      <c r="G112" s="367">
        <v>-10153555.948318005</v>
      </c>
      <c r="H112" s="366">
        <v>-1.1199935524766757E-2</v>
      </c>
      <c r="J112" s="340" t="s">
        <v>357</v>
      </c>
      <c r="K112" s="373" t="s">
        <v>357</v>
      </c>
      <c r="L112" s="365">
        <v>161996593.27001876</v>
      </c>
      <c r="M112" s="365">
        <v>1184489.7123438418</v>
      </c>
      <c r="N112" s="366">
        <v>7.3656751335202022E-3</v>
      </c>
      <c r="O112" s="367">
        <v>896419158.32000422</v>
      </c>
      <c r="P112" s="367">
        <v>-10153555.948318005</v>
      </c>
      <c r="Q112" s="366">
        <v>-1.1199935524766757E-2</v>
      </c>
    </row>
    <row r="113" spans="1:17">
      <c r="A113" s="459"/>
      <c r="B113" s="354" t="s">
        <v>358</v>
      </c>
      <c r="C113" s="396">
        <v>19659903.924425513</v>
      </c>
      <c r="D113" s="396">
        <v>340470.00167474896</v>
      </c>
      <c r="E113" s="369">
        <v>1.7623187254664226E-2</v>
      </c>
      <c r="F113" s="370">
        <v>103532001.60947467</v>
      </c>
      <c r="G113" s="370">
        <v>-394558.47278989851</v>
      </c>
      <c r="H113" s="369">
        <v>-3.7965123879553026E-3</v>
      </c>
      <c r="J113" s="340" t="s">
        <v>358</v>
      </c>
      <c r="K113" s="372" t="s">
        <v>358</v>
      </c>
      <c r="L113" s="396">
        <v>19659903.924425513</v>
      </c>
      <c r="M113" s="396">
        <v>340470.00167474896</v>
      </c>
      <c r="N113" s="369">
        <v>1.7623187254664226E-2</v>
      </c>
      <c r="O113" s="370">
        <v>103532001.60947467</v>
      </c>
      <c r="P113" s="370">
        <v>-394558.47278989851</v>
      </c>
      <c r="Q113" s="369">
        <v>-3.7965123879553026E-3</v>
      </c>
    </row>
    <row r="114" spans="1:17">
      <c r="A114" s="459"/>
      <c r="B114" s="354" t="s">
        <v>359</v>
      </c>
      <c r="C114" s="365">
        <v>55109192.527317613</v>
      </c>
      <c r="D114" s="365">
        <v>186974.99367688596</v>
      </c>
      <c r="E114" s="366">
        <v>3.404359876080401E-3</v>
      </c>
      <c r="F114" s="367">
        <v>335020388.94854653</v>
      </c>
      <c r="G114" s="367">
        <v>-2887029.714590013</v>
      </c>
      <c r="H114" s="366">
        <v>-8.5438482706652955E-3</v>
      </c>
      <c r="J114" s="340" t="s">
        <v>359</v>
      </c>
      <c r="K114" s="373" t="s">
        <v>359</v>
      </c>
      <c r="L114" s="365">
        <v>55109192.527317613</v>
      </c>
      <c r="M114" s="365">
        <v>186974.99367688596</v>
      </c>
      <c r="N114" s="366">
        <v>3.404359876080401E-3</v>
      </c>
      <c r="O114" s="367">
        <v>335020388.94854653</v>
      </c>
      <c r="P114" s="367">
        <v>-2887029.714590013</v>
      </c>
      <c r="Q114" s="366">
        <v>-8.5438482706652955E-3</v>
      </c>
    </row>
    <row r="115" spans="1:17" s="353" customFormat="1">
      <c r="A115" s="459"/>
      <c r="B115" s="354" t="s">
        <v>360</v>
      </c>
      <c r="C115" s="396">
        <v>43624109.158853643</v>
      </c>
      <c r="D115" s="396">
        <v>249816.18081647903</v>
      </c>
      <c r="E115" s="369">
        <v>5.7595447363943189E-3</v>
      </c>
      <c r="F115" s="370">
        <v>226225294.20328277</v>
      </c>
      <c r="G115" s="370">
        <v>-1772512.7857076526</v>
      </c>
      <c r="H115" s="369">
        <v>-7.7742536611031697E-3</v>
      </c>
      <c r="I115" s="196"/>
      <c r="J115" s="340" t="s">
        <v>360</v>
      </c>
      <c r="K115" s="372" t="s">
        <v>360</v>
      </c>
      <c r="L115" s="396">
        <v>43624109.158853643</v>
      </c>
      <c r="M115" s="396">
        <v>249816.18081647903</v>
      </c>
      <c r="N115" s="369">
        <v>5.7595447363943189E-3</v>
      </c>
      <c r="O115" s="370">
        <v>226225294.20328277</v>
      </c>
      <c r="P115" s="370">
        <v>-1772512.7857076526</v>
      </c>
      <c r="Q115" s="369">
        <v>-7.7742536611031697E-3</v>
      </c>
    </row>
    <row r="116" spans="1:17" s="353" customFormat="1">
      <c r="A116" s="459"/>
      <c r="B116" s="354" t="s">
        <v>361</v>
      </c>
      <c r="C116" s="365">
        <v>43603387.65942426</v>
      </c>
      <c r="D116" s="365">
        <v>407228.53617609292</v>
      </c>
      <c r="E116" s="366">
        <v>9.4274246701930159E-3</v>
      </c>
      <c r="F116" s="367">
        <v>231641473.55870011</v>
      </c>
      <c r="G116" s="367">
        <v>-5099454.9752303064</v>
      </c>
      <c r="H116" s="366">
        <v>-2.154023390382807E-2</v>
      </c>
      <c r="I116" s="196"/>
      <c r="J116" s="340" t="s">
        <v>361</v>
      </c>
      <c r="K116" s="373" t="s">
        <v>361</v>
      </c>
      <c r="L116" s="365">
        <v>43603387.65942426</v>
      </c>
      <c r="M116" s="365">
        <v>407228.53617609292</v>
      </c>
      <c r="N116" s="366">
        <v>9.4274246701930159E-3</v>
      </c>
      <c r="O116" s="367">
        <v>231641473.55870011</v>
      </c>
      <c r="P116" s="367">
        <v>-5099454.9752303064</v>
      </c>
      <c r="Q116" s="366">
        <v>-2.154023390382807E-2</v>
      </c>
    </row>
    <row r="117" spans="1:17" s="353" customFormat="1">
      <c r="A117" s="459"/>
      <c r="B117" s="290" t="s">
        <v>362</v>
      </c>
      <c r="C117" s="396">
        <v>14804734.294339968</v>
      </c>
      <c r="D117" s="396">
        <v>-60288.981842009351</v>
      </c>
      <c r="E117" s="369">
        <v>-4.0557610117307758E-3</v>
      </c>
      <c r="F117" s="370">
        <v>80915827.730490029</v>
      </c>
      <c r="G117" s="370">
        <v>-4373237.6459757239</v>
      </c>
      <c r="H117" s="369">
        <v>-5.1275478593560173E-2</v>
      </c>
      <c r="I117" s="196"/>
      <c r="J117" s="278" t="s">
        <v>362</v>
      </c>
      <c r="K117" s="372" t="s">
        <v>362</v>
      </c>
      <c r="L117" s="396">
        <v>14804734.294339968</v>
      </c>
      <c r="M117" s="396">
        <v>-60288.981842009351</v>
      </c>
      <c r="N117" s="369">
        <v>-4.0557610117307758E-3</v>
      </c>
      <c r="O117" s="370">
        <v>80915827.730490029</v>
      </c>
      <c r="P117" s="370">
        <v>-4373237.6459757239</v>
      </c>
      <c r="Q117" s="369">
        <v>-5.1275478593560173E-2</v>
      </c>
    </row>
    <row r="118" spans="1:17" s="353" customFormat="1">
      <c r="A118" s="459"/>
      <c r="B118" s="290" t="s">
        <v>363</v>
      </c>
      <c r="C118" s="365">
        <v>14804734.294339973</v>
      </c>
      <c r="D118" s="365">
        <v>-60288.981842003763</v>
      </c>
      <c r="E118" s="366">
        <v>-4.0557610117304002E-3</v>
      </c>
      <c r="F118" s="367">
        <v>80915827.730489984</v>
      </c>
      <c r="G118" s="367">
        <v>-4373237.6459756941</v>
      </c>
      <c r="H118" s="366">
        <v>-5.1275478593559867E-2</v>
      </c>
      <c r="I118" s="196"/>
      <c r="J118" s="278" t="s">
        <v>363</v>
      </c>
      <c r="K118" s="373" t="s">
        <v>363</v>
      </c>
      <c r="L118" s="365">
        <v>14804734.294339973</v>
      </c>
      <c r="M118" s="365">
        <v>-60288.981842003763</v>
      </c>
      <c r="N118" s="366">
        <v>-4.0557610117304002E-3</v>
      </c>
      <c r="O118" s="367">
        <v>80915827.730489984</v>
      </c>
      <c r="P118" s="367">
        <v>-4373237.6459756941</v>
      </c>
      <c r="Q118" s="366">
        <v>-5.1275478593559867E-2</v>
      </c>
    </row>
    <row r="119" spans="1:17">
      <c r="A119" s="459"/>
      <c r="B119" s="290" t="s">
        <v>364</v>
      </c>
      <c r="C119" s="396">
        <v>93195674.09174104</v>
      </c>
      <c r="D119" s="396">
        <v>-136089.63894276321</v>
      </c>
      <c r="E119" s="369">
        <v>-1.4581277959715905E-3</v>
      </c>
      <c r="F119" s="370">
        <v>340026675.38160223</v>
      </c>
      <c r="G119" s="370">
        <v>-14631136.079684913</v>
      </c>
      <c r="H119" s="369">
        <v>-4.1254233254867934E-2</v>
      </c>
      <c r="J119" s="278" t="s">
        <v>364</v>
      </c>
      <c r="K119" s="372" t="s">
        <v>364</v>
      </c>
      <c r="L119" s="396">
        <v>93195674.09174104</v>
      </c>
      <c r="M119" s="396">
        <v>-136089.63894276321</v>
      </c>
      <c r="N119" s="369">
        <v>-1.4581277959715905E-3</v>
      </c>
      <c r="O119" s="370">
        <v>340026675.38160223</v>
      </c>
      <c r="P119" s="370">
        <v>-14631136.079684913</v>
      </c>
      <c r="Q119" s="369">
        <v>-4.1254233254867934E-2</v>
      </c>
    </row>
    <row r="120" spans="1:17">
      <c r="A120" s="459"/>
      <c r="B120" s="290" t="s">
        <v>365</v>
      </c>
      <c r="C120" s="365">
        <v>93195674.091741011</v>
      </c>
      <c r="D120" s="365">
        <v>-136089.63894279301</v>
      </c>
      <c r="E120" s="366">
        <v>-1.4581277959719099E-3</v>
      </c>
      <c r="F120" s="367">
        <v>340026675.38160217</v>
      </c>
      <c r="G120" s="367">
        <v>-14631136.079684973</v>
      </c>
      <c r="H120" s="366">
        <v>-4.12542332548681E-2</v>
      </c>
      <c r="J120" s="278" t="s">
        <v>365</v>
      </c>
      <c r="K120" s="373" t="s">
        <v>365</v>
      </c>
      <c r="L120" s="365">
        <v>93195674.091741011</v>
      </c>
      <c r="M120" s="365">
        <v>-136089.63894279301</v>
      </c>
      <c r="N120" s="366">
        <v>-1.4581277959719099E-3</v>
      </c>
      <c r="O120" s="367">
        <v>340026675.38160217</v>
      </c>
      <c r="P120" s="367">
        <v>-14631136.079684973</v>
      </c>
      <c r="Q120" s="366">
        <v>-4.12542332548681E-2</v>
      </c>
    </row>
    <row r="121" spans="1:17">
      <c r="A121" s="459"/>
      <c r="B121" s="290" t="s">
        <v>366</v>
      </c>
      <c r="C121" s="396">
        <v>44109479.109469645</v>
      </c>
      <c r="D121" s="396">
        <v>-383187.29059654474</v>
      </c>
      <c r="E121" s="369">
        <v>-8.6123696689927916E-3</v>
      </c>
      <c r="F121" s="370">
        <v>222122779.21416366</v>
      </c>
      <c r="G121" s="370">
        <v>2288955.5843098462</v>
      </c>
      <c r="H121" s="369">
        <v>1.0412208396847453E-2</v>
      </c>
      <c r="J121" s="278" t="s">
        <v>366</v>
      </c>
      <c r="K121" s="372" t="s">
        <v>366</v>
      </c>
      <c r="L121" s="396">
        <v>44109479.109469645</v>
      </c>
      <c r="M121" s="396">
        <v>-383187.29059654474</v>
      </c>
      <c r="N121" s="369">
        <v>-8.6123696689927916E-3</v>
      </c>
      <c r="O121" s="370">
        <v>222122779.21416366</v>
      </c>
      <c r="P121" s="370">
        <v>2288955.5843098462</v>
      </c>
      <c r="Q121" s="369">
        <v>1.0412208396847453E-2</v>
      </c>
    </row>
    <row r="122" spans="1:17">
      <c r="A122" s="459"/>
      <c r="B122" s="290" t="s">
        <v>367</v>
      </c>
      <c r="C122" s="365">
        <v>44109479.109469645</v>
      </c>
      <c r="D122" s="365">
        <v>-383187.29059655964</v>
      </c>
      <c r="E122" s="366">
        <v>-8.612369668993123E-3</v>
      </c>
      <c r="F122" s="367">
        <v>222122779.21416378</v>
      </c>
      <c r="G122" s="367">
        <v>2288955.5843099654</v>
      </c>
      <c r="H122" s="366">
        <v>1.0412208396847996E-2</v>
      </c>
      <c r="J122" s="278" t="s">
        <v>367</v>
      </c>
      <c r="K122" s="373" t="s">
        <v>367</v>
      </c>
      <c r="L122" s="365">
        <v>44109479.109469645</v>
      </c>
      <c r="M122" s="365">
        <v>-383187.29059655964</v>
      </c>
      <c r="N122" s="366">
        <v>-8.612369668993123E-3</v>
      </c>
      <c r="O122" s="367">
        <v>222122779.21416378</v>
      </c>
      <c r="P122" s="367">
        <v>2288955.5843099654</v>
      </c>
      <c r="Q122" s="366">
        <v>1.0412208396847996E-2</v>
      </c>
    </row>
    <row r="123" spans="1:17">
      <c r="A123" s="459"/>
      <c r="B123" s="290" t="s">
        <v>368</v>
      </c>
      <c r="C123" s="396">
        <v>116993814.13487799</v>
      </c>
      <c r="D123" s="396">
        <v>-874161.87725742161</v>
      </c>
      <c r="E123" s="369">
        <v>-7.4164493769488318E-3</v>
      </c>
      <c r="F123" s="370">
        <v>473786090.38138139</v>
      </c>
      <c r="G123" s="370">
        <v>-16926184.649997413</v>
      </c>
      <c r="H123" s="369">
        <v>-3.4493094041544124E-2</v>
      </c>
      <c r="J123" s="278" t="s">
        <v>368</v>
      </c>
      <c r="K123" s="372" t="s">
        <v>368</v>
      </c>
      <c r="L123" s="396">
        <v>116993814.13487799</v>
      </c>
      <c r="M123" s="396">
        <v>-874161.87725742161</v>
      </c>
      <c r="N123" s="369">
        <v>-7.4164493769488318E-3</v>
      </c>
      <c r="O123" s="370">
        <v>473786090.38138139</v>
      </c>
      <c r="P123" s="370">
        <v>-16926184.649997413</v>
      </c>
      <c r="Q123" s="369">
        <v>-3.4493094041544124E-2</v>
      </c>
    </row>
    <row r="124" spans="1:17">
      <c r="A124" s="459"/>
      <c r="B124" s="290" t="s">
        <v>369</v>
      </c>
      <c r="C124" s="365">
        <v>116993814.13487802</v>
      </c>
      <c r="D124" s="365">
        <v>-874161.87725743651</v>
      </c>
      <c r="E124" s="366">
        <v>-7.4164493769489559E-3</v>
      </c>
      <c r="F124" s="367">
        <v>473786090.38138151</v>
      </c>
      <c r="G124" s="367">
        <v>-16926184.649997056</v>
      </c>
      <c r="H124" s="366">
        <v>-3.449309404154341E-2</v>
      </c>
      <c r="J124" s="278" t="s">
        <v>369</v>
      </c>
      <c r="K124" s="373" t="s">
        <v>369</v>
      </c>
      <c r="L124" s="365">
        <v>116993814.13487802</v>
      </c>
      <c r="M124" s="365">
        <v>-874161.87725743651</v>
      </c>
      <c r="N124" s="366">
        <v>-7.4164493769489559E-3</v>
      </c>
      <c r="O124" s="367">
        <v>473786090.38138151</v>
      </c>
      <c r="P124" s="367">
        <v>-16926184.649997056</v>
      </c>
      <c r="Q124" s="366">
        <v>-3.449309404154341E-2</v>
      </c>
    </row>
    <row r="125" spans="1:17">
      <c r="A125" s="459"/>
      <c r="B125" s="290" t="s">
        <v>370</v>
      </c>
      <c r="C125" s="396">
        <v>79099299.05520913</v>
      </c>
      <c r="D125" s="396">
        <v>157152.39764924347</v>
      </c>
      <c r="E125" s="369">
        <v>1.9907287083406641E-3</v>
      </c>
      <c r="F125" s="370">
        <v>404890639.0210405</v>
      </c>
      <c r="G125" s="370">
        <v>-2025361.0383295417</v>
      </c>
      <c r="H125" s="369">
        <v>-4.977344311931791E-3</v>
      </c>
      <c r="J125" s="278" t="s">
        <v>370</v>
      </c>
      <c r="K125" s="372" t="s">
        <v>370</v>
      </c>
      <c r="L125" s="396">
        <v>79099299.05520913</v>
      </c>
      <c r="M125" s="396">
        <v>157152.39764924347</v>
      </c>
      <c r="N125" s="369">
        <v>1.9907287083406641E-3</v>
      </c>
      <c r="O125" s="370">
        <v>404890639.0210405</v>
      </c>
      <c r="P125" s="370">
        <v>-2025361.0383295417</v>
      </c>
      <c r="Q125" s="369">
        <v>-4.977344311931791E-3</v>
      </c>
    </row>
    <row r="126" spans="1:17">
      <c r="A126" s="459"/>
      <c r="B126" s="290" t="s">
        <v>371</v>
      </c>
      <c r="C126" s="365">
        <v>79099299.055209115</v>
      </c>
      <c r="D126" s="365">
        <v>157152.39764922857</v>
      </c>
      <c r="E126" s="366">
        <v>1.9907287083404755E-3</v>
      </c>
      <c r="F126" s="367">
        <v>404890639.02104056</v>
      </c>
      <c r="G126" s="367">
        <v>-2025361.0383292437</v>
      </c>
      <c r="H126" s="366">
        <v>-4.9773443119310616E-3</v>
      </c>
      <c r="J126" s="278" t="s">
        <v>371</v>
      </c>
      <c r="K126" s="373" t="s">
        <v>371</v>
      </c>
      <c r="L126" s="365">
        <v>79099299.055209115</v>
      </c>
      <c r="M126" s="365">
        <v>157152.39764922857</v>
      </c>
      <c r="N126" s="366">
        <v>1.9907287083404755E-3</v>
      </c>
      <c r="O126" s="367">
        <v>404890639.02104056</v>
      </c>
      <c r="P126" s="367">
        <v>-2025361.0383292437</v>
      </c>
      <c r="Q126" s="366">
        <v>-4.9773443119310616E-3</v>
      </c>
    </row>
    <row r="127" spans="1:17">
      <c r="A127" s="459"/>
      <c r="B127" s="290" t="s">
        <v>372</v>
      </c>
      <c r="C127" s="396">
        <v>60034747.475044444</v>
      </c>
      <c r="D127" s="396">
        <v>173162.85834502429</v>
      </c>
      <c r="E127" s="369">
        <v>2.8927209236742713E-3</v>
      </c>
      <c r="F127" s="370">
        <v>244108243.69156799</v>
      </c>
      <c r="G127" s="370">
        <v>-9895871.576500684</v>
      </c>
      <c r="H127" s="369">
        <v>-3.895949310134942E-2</v>
      </c>
      <c r="J127" s="278" t="s">
        <v>372</v>
      </c>
      <c r="K127" s="372" t="s">
        <v>372</v>
      </c>
      <c r="L127" s="396">
        <v>60034747.475044444</v>
      </c>
      <c r="M127" s="396">
        <v>173162.85834502429</v>
      </c>
      <c r="N127" s="369">
        <v>2.8927209236742713E-3</v>
      </c>
      <c r="O127" s="370">
        <v>244108243.69156799</v>
      </c>
      <c r="P127" s="370">
        <v>-9895871.576500684</v>
      </c>
      <c r="Q127" s="369">
        <v>-3.895949310134942E-2</v>
      </c>
    </row>
    <row r="128" spans="1:17">
      <c r="A128" s="459"/>
      <c r="B128" s="290" t="s">
        <v>373</v>
      </c>
      <c r="C128" s="365">
        <v>60034747.475044459</v>
      </c>
      <c r="D128" s="365">
        <v>173162.85834503919</v>
      </c>
      <c r="E128" s="366">
        <v>2.8927209236745202E-3</v>
      </c>
      <c r="F128" s="367">
        <v>244108243.69156808</v>
      </c>
      <c r="G128" s="367">
        <v>-9895871.5765005052</v>
      </c>
      <c r="H128" s="366">
        <v>-3.8959493101348726E-2</v>
      </c>
      <c r="J128" s="278" t="s">
        <v>373</v>
      </c>
      <c r="K128" s="373" t="s">
        <v>373</v>
      </c>
      <c r="L128" s="365">
        <v>60034747.475044459</v>
      </c>
      <c r="M128" s="365">
        <v>173162.85834503919</v>
      </c>
      <c r="N128" s="366">
        <v>2.8927209236745202E-3</v>
      </c>
      <c r="O128" s="367">
        <v>244108243.69156808</v>
      </c>
      <c r="P128" s="367">
        <v>-9895871.5765005052</v>
      </c>
      <c r="Q128" s="366">
        <v>-3.8959493101348726E-2</v>
      </c>
    </row>
    <row r="129" spans="1:17">
      <c r="A129" s="459"/>
      <c r="B129" s="290" t="s">
        <v>374</v>
      </c>
      <c r="C129" s="396">
        <v>65405084.082042471</v>
      </c>
      <c r="D129" s="396">
        <v>752593.69085112214</v>
      </c>
      <c r="E129" s="369">
        <v>1.1640598626555925E-2</v>
      </c>
      <c r="F129" s="370">
        <v>260225979.01118761</v>
      </c>
      <c r="G129" s="370">
        <v>-6047691.8260712624</v>
      </c>
      <c r="H129" s="369">
        <v>-2.2712316268653877E-2</v>
      </c>
      <c r="J129" s="278" t="s">
        <v>374</v>
      </c>
      <c r="K129" s="372" t="s">
        <v>374</v>
      </c>
      <c r="L129" s="396">
        <v>65405084.082042471</v>
      </c>
      <c r="M129" s="396">
        <v>752593.69085112214</v>
      </c>
      <c r="N129" s="369">
        <v>1.1640598626555925E-2</v>
      </c>
      <c r="O129" s="370">
        <v>260225979.01118761</v>
      </c>
      <c r="P129" s="370">
        <v>-6047691.8260712624</v>
      </c>
      <c r="Q129" s="369">
        <v>-2.2712316268653877E-2</v>
      </c>
    </row>
    <row r="130" spans="1:17">
      <c r="A130" s="459"/>
      <c r="B130" s="290" t="s">
        <v>375</v>
      </c>
      <c r="C130" s="365">
        <v>20785143.898533568</v>
      </c>
      <c r="D130" s="365">
        <v>242411.80781434476</v>
      </c>
      <c r="E130" s="366">
        <v>1.1800368458480814E-2</v>
      </c>
      <c r="F130" s="367">
        <v>91139766.324942306</v>
      </c>
      <c r="G130" s="367">
        <v>1647351.3093393296</v>
      </c>
      <c r="H130" s="366">
        <v>1.8407719906230201E-2</v>
      </c>
      <c r="J130" s="278" t="s">
        <v>375</v>
      </c>
      <c r="K130" s="373" t="s">
        <v>375</v>
      </c>
      <c r="L130" s="365">
        <v>20785143.898533568</v>
      </c>
      <c r="M130" s="365">
        <v>242411.80781434476</v>
      </c>
      <c r="N130" s="366">
        <v>1.1800368458480814E-2</v>
      </c>
      <c r="O130" s="367">
        <v>91139766.324942306</v>
      </c>
      <c r="P130" s="367">
        <v>1647351.3093393296</v>
      </c>
      <c r="Q130" s="366">
        <v>1.8407719906230201E-2</v>
      </c>
    </row>
    <row r="131" spans="1:17">
      <c r="A131" s="459"/>
      <c r="B131" s="290" t="s">
        <v>376</v>
      </c>
      <c r="C131" s="396">
        <v>44619940.183508992</v>
      </c>
      <c r="D131" s="396">
        <v>510181.88303671777</v>
      </c>
      <c r="E131" s="369">
        <v>1.1566190854218655E-2</v>
      </c>
      <c r="F131" s="370">
        <v>169086212.68624529</v>
      </c>
      <c r="G131" s="370">
        <v>-7695043.1354106665</v>
      </c>
      <c r="H131" s="369">
        <v>-4.3528614499569657E-2</v>
      </c>
      <c r="J131" s="278" t="s">
        <v>376</v>
      </c>
      <c r="K131" s="372" t="s">
        <v>376</v>
      </c>
      <c r="L131" s="396">
        <v>44619940.183508992</v>
      </c>
      <c r="M131" s="396">
        <v>510181.88303671777</v>
      </c>
      <c r="N131" s="369">
        <v>1.1566190854218655E-2</v>
      </c>
      <c r="O131" s="370">
        <v>169086212.68624529</v>
      </c>
      <c r="P131" s="370">
        <v>-7695043.1354106665</v>
      </c>
      <c r="Q131" s="369">
        <v>-4.3528614499569657E-2</v>
      </c>
    </row>
    <row r="132" spans="1:17">
      <c r="A132" s="459"/>
      <c r="B132" s="290" t="s">
        <v>377</v>
      </c>
      <c r="C132" s="365">
        <v>441097646.71276611</v>
      </c>
      <c r="D132" s="365">
        <v>-1105677.6223880649</v>
      </c>
      <c r="E132" s="366">
        <v>-2.5003828816765094E-3</v>
      </c>
      <c r="F132" s="367">
        <v>2450224604.4119697</v>
      </c>
      <c r="G132" s="367">
        <v>-43388058.351023674</v>
      </c>
      <c r="H132" s="366">
        <v>-1.7399678385875889E-2</v>
      </c>
      <c r="J132" s="278" t="s">
        <v>377</v>
      </c>
      <c r="K132" s="373" t="s">
        <v>377</v>
      </c>
      <c r="L132" s="365">
        <v>441097646.71276611</v>
      </c>
      <c r="M132" s="365">
        <v>-1105677.6223880649</v>
      </c>
      <c r="N132" s="366">
        <v>-2.5003828816765094E-3</v>
      </c>
      <c r="O132" s="367">
        <v>2450224604.4119697</v>
      </c>
      <c r="P132" s="367">
        <v>-43388058.351023674</v>
      </c>
      <c r="Q132" s="366">
        <v>-1.7399678385875889E-2</v>
      </c>
    </row>
    <row r="133" spans="1:17">
      <c r="A133" s="459"/>
      <c r="B133" s="290" t="s">
        <v>378</v>
      </c>
      <c r="C133" s="396">
        <v>121458846.75722328</v>
      </c>
      <c r="D133" s="396">
        <v>-548967.45976738632</v>
      </c>
      <c r="E133" s="369">
        <v>-4.4994450830095909E-3</v>
      </c>
      <c r="F133" s="370">
        <v>653747509.56757748</v>
      </c>
      <c r="G133" s="370">
        <v>-17840882.891734123</v>
      </c>
      <c r="H133" s="369">
        <v>-2.6565204360370208E-2</v>
      </c>
      <c r="J133" s="278" t="s">
        <v>378</v>
      </c>
      <c r="K133" s="372" t="s">
        <v>378</v>
      </c>
      <c r="L133" s="396">
        <v>121458846.75722328</v>
      </c>
      <c r="M133" s="396">
        <v>-548967.45976738632</v>
      </c>
      <c r="N133" s="369">
        <v>-4.4994450830095909E-3</v>
      </c>
      <c r="O133" s="370">
        <v>653747509.56757748</v>
      </c>
      <c r="P133" s="370">
        <v>-17840882.891734123</v>
      </c>
      <c r="Q133" s="369">
        <v>-2.6565204360370208E-2</v>
      </c>
    </row>
    <row r="134" spans="1:17">
      <c r="A134" s="459"/>
      <c r="B134" s="290" t="s">
        <v>379</v>
      </c>
      <c r="C134" s="365">
        <v>80570879.584522247</v>
      </c>
      <c r="D134" s="365">
        <v>175984.72096063197</v>
      </c>
      <c r="E134" s="366">
        <v>2.1890036831231151E-3</v>
      </c>
      <c r="F134" s="367">
        <v>496879380.34434569</v>
      </c>
      <c r="G134" s="367">
        <v>-7262250.4394252896</v>
      </c>
      <c r="H134" s="366">
        <v>-1.4405179013157332E-2</v>
      </c>
      <c r="J134" s="278" t="s">
        <v>379</v>
      </c>
      <c r="K134" s="373" t="s">
        <v>379</v>
      </c>
      <c r="L134" s="365">
        <v>80570879.584522247</v>
      </c>
      <c r="M134" s="365">
        <v>175984.72096063197</v>
      </c>
      <c r="N134" s="366">
        <v>2.1890036831231151E-3</v>
      </c>
      <c r="O134" s="367">
        <v>496879380.34434569</v>
      </c>
      <c r="P134" s="367">
        <v>-7262250.4394252896</v>
      </c>
      <c r="Q134" s="366">
        <v>-1.4405179013157332E-2</v>
      </c>
    </row>
    <row r="135" spans="1:17">
      <c r="A135" s="459"/>
      <c r="B135" s="290" t="s">
        <v>380</v>
      </c>
      <c r="C135" s="396">
        <v>149488465.26083282</v>
      </c>
      <c r="D135" s="396">
        <v>-841096.3604093492</v>
      </c>
      <c r="E135" s="369">
        <v>-5.5950163849243801E-3</v>
      </c>
      <c r="F135" s="370">
        <v>838580502.04117095</v>
      </c>
      <c r="G135" s="370">
        <v>-9652723.4827201366</v>
      </c>
      <c r="H135" s="369">
        <v>-1.137979884808021E-2</v>
      </c>
      <c r="J135" s="278" t="s">
        <v>380</v>
      </c>
      <c r="K135" s="372" t="s">
        <v>380</v>
      </c>
      <c r="L135" s="396">
        <v>149488465.26083282</v>
      </c>
      <c r="M135" s="396">
        <v>-841096.3604093492</v>
      </c>
      <c r="N135" s="369">
        <v>-5.5950163849243801E-3</v>
      </c>
      <c r="O135" s="370">
        <v>838580502.04117095</v>
      </c>
      <c r="P135" s="370">
        <v>-9652723.4827201366</v>
      </c>
      <c r="Q135" s="369">
        <v>-1.137979884808021E-2</v>
      </c>
    </row>
    <row r="136" spans="1:17">
      <c r="A136" s="459"/>
      <c r="B136" s="290" t="s">
        <v>381</v>
      </c>
      <c r="C136" s="365">
        <v>10038549.011792284</v>
      </c>
      <c r="D136" s="365">
        <v>75138.475021073595</v>
      </c>
      <c r="E136" s="366">
        <v>7.541441230767886E-3</v>
      </c>
      <c r="F136" s="367">
        <v>47079429.946493089</v>
      </c>
      <c r="G136" s="367">
        <v>-1432303.4817666933</v>
      </c>
      <c r="H136" s="366">
        <v>-2.9524887703400976E-2</v>
      </c>
      <c r="J136" s="278" t="s">
        <v>381</v>
      </c>
      <c r="K136" s="373" t="s">
        <v>381</v>
      </c>
      <c r="L136" s="365">
        <v>10038549.011792284</v>
      </c>
      <c r="M136" s="365">
        <v>75138.475021073595</v>
      </c>
      <c r="N136" s="366">
        <v>7.541441230767886E-3</v>
      </c>
      <c r="O136" s="367">
        <v>47079429.946493089</v>
      </c>
      <c r="P136" s="367">
        <v>-1432303.4817666933</v>
      </c>
      <c r="Q136" s="366">
        <v>-2.9524887703400976E-2</v>
      </c>
    </row>
    <row r="137" spans="1:17">
      <c r="A137" s="459"/>
      <c r="B137" s="290" t="s">
        <v>382</v>
      </c>
      <c r="C137" s="396">
        <v>79540906.098403707</v>
      </c>
      <c r="D137" s="396">
        <v>33263.001807078719</v>
      </c>
      <c r="E137" s="369">
        <v>4.1836231727641996E-4</v>
      </c>
      <c r="F137" s="370">
        <v>413937782.5123831</v>
      </c>
      <c r="G137" s="370">
        <v>-7199898.0553770065</v>
      </c>
      <c r="H137" s="369">
        <v>-1.709630457590593E-2</v>
      </c>
      <c r="J137" s="278" t="s">
        <v>382</v>
      </c>
      <c r="K137" s="372" t="s">
        <v>382</v>
      </c>
      <c r="L137" s="396">
        <v>79540906.098403707</v>
      </c>
      <c r="M137" s="396">
        <v>33263.001807078719</v>
      </c>
      <c r="N137" s="369">
        <v>4.1836231727641996E-4</v>
      </c>
      <c r="O137" s="370">
        <v>413937782.5123831</v>
      </c>
      <c r="P137" s="370">
        <v>-7199898.0553770065</v>
      </c>
      <c r="Q137" s="369">
        <v>-1.709630457590593E-2</v>
      </c>
    </row>
    <row r="138" spans="1:17">
      <c r="A138" s="459"/>
      <c r="B138" s="290" t="s">
        <v>383</v>
      </c>
      <c r="C138" s="365">
        <v>164149209.64798549</v>
      </c>
      <c r="D138" s="365">
        <v>-670611.13556411862</v>
      </c>
      <c r="E138" s="366">
        <v>-4.0687529714329793E-3</v>
      </c>
      <c r="F138" s="367">
        <v>630645182.89922178</v>
      </c>
      <c r="G138" s="367">
        <v>-26633435.594172359</v>
      </c>
      <c r="H138" s="366">
        <v>-4.0520769799603687E-2</v>
      </c>
      <c r="J138" s="278" t="s">
        <v>383</v>
      </c>
      <c r="K138" s="373" t="s">
        <v>383</v>
      </c>
      <c r="L138" s="365">
        <v>164149209.64798549</v>
      </c>
      <c r="M138" s="365">
        <v>-670611.13556411862</v>
      </c>
      <c r="N138" s="366">
        <v>-4.0687529714329793E-3</v>
      </c>
      <c r="O138" s="367">
        <v>630645182.89922178</v>
      </c>
      <c r="P138" s="367">
        <v>-26633435.594172359</v>
      </c>
      <c r="Q138" s="366">
        <v>-4.0520769799603687E-2</v>
      </c>
    </row>
    <row r="139" spans="1:17">
      <c r="A139" s="459"/>
      <c r="B139" s="290" t="s">
        <v>384</v>
      </c>
      <c r="C139" s="396">
        <v>139006469.20802644</v>
      </c>
      <c r="D139" s="396">
        <v>-674577.49126344919</v>
      </c>
      <c r="E139" s="369">
        <v>-4.8294132038951753E-3</v>
      </c>
      <c r="F139" s="370">
        <v>532145429.47025895</v>
      </c>
      <c r="G139" s="370">
        <v>-20065882.503431559</v>
      </c>
      <c r="H139" s="369">
        <v>-3.633732607126957E-2</v>
      </c>
      <c r="J139" s="278" t="s">
        <v>384</v>
      </c>
      <c r="K139" s="372" t="s">
        <v>384</v>
      </c>
      <c r="L139" s="396">
        <v>139006469.20802644</v>
      </c>
      <c r="M139" s="396">
        <v>-674577.49126344919</v>
      </c>
      <c r="N139" s="369">
        <v>-4.8294132038951753E-3</v>
      </c>
      <c r="O139" s="370">
        <v>532145429.47025895</v>
      </c>
      <c r="P139" s="370">
        <v>-20065882.503431559</v>
      </c>
      <c r="Q139" s="369">
        <v>-3.633732607126957E-2</v>
      </c>
    </row>
    <row r="140" spans="1:17">
      <c r="A140" s="459"/>
      <c r="B140" s="290" t="s">
        <v>385</v>
      </c>
      <c r="C140" s="365">
        <v>25142740.439959746</v>
      </c>
      <c r="D140" s="365">
        <v>3966.3556995950639</v>
      </c>
      <c r="E140" s="366">
        <v>1.5777840583238592E-4</v>
      </c>
      <c r="F140" s="367">
        <v>98499753.428962931</v>
      </c>
      <c r="G140" s="367">
        <v>-6567553.0907403976</v>
      </c>
      <c r="H140" s="366">
        <v>-6.250805610505282E-2</v>
      </c>
      <c r="J140" s="278" t="s">
        <v>385</v>
      </c>
      <c r="K140" s="373" t="s">
        <v>385</v>
      </c>
      <c r="L140" s="365">
        <v>25142740.439959746</v>
      </c>
      <c r="M140" s="365">
        <v>3966.3556995950639</v>
      </c>
      <c r="N140" s="366">
        <v>1.5777840583238592E-4</v>
      </c>
      <c r="O140" s="367">
        <v>98499753.428962931</v>
      </c>
      <c r="P140" s="367">
        <v>-6567553.0907403976</v>
      </c>
      <c r="Q140" s="366">
        <v>-6.250805610505282E-2</v>
      </c>
    </row>
    <row r="141" spans="1:17">
      <c r="A141" s="459"/>
      <c r="B141" s="291" t="s">
        <v>386</v>
      </c>
      <c r="C141" s="396">
        <v>3342520630.2458959</v>
      </c>
      <c r="D141" s="396">
        <v>-585319.97105312347</v>
      </c>
      <c r="E141" s="369">
        <v>-1.7508268651075595E-4</v>
      </c>
      <c r="F141" s="370">
        <v>16064962896.662247</v>
      </c>
      <c r="G141" s="370">
        <v>-335247849.03671837</v>
      </c>
      <c r="H141" s="369">
        <v>-2.0441679331751193E-2</v>
      </c>
      <c r="J141" s="278" t="s">
        <v>386</v>
      </c>
      <c r="K141" s="372" t="s">
        <v>386</v>
      </c>
      <c r="L141" s="396">
        <v>3342520630.2458959</v>
      </c>
      <c r="M141" s="396">
        <v>-585319.97105312347</v>
      </c>
      <c r="N141" s="369">
        <v>-1.7508268651075595E-4</v>
      </c>
      <c r="O141" s="370">
        <v>16064962896.662247</v>
      </c>
      <c r="P141" s="370">
        <v>-335247849.03671837</v>
      </c>
      <c r="Q141" s="369">
        <v>-2.0441679331751193E-2</v>
      </c>
    </row>
    <row r="142" spans="1:17">
      <c r="A142" s="459"/>
      <c r="B142" s="290" t="s">
        <v>320</v>
      </c>
      <c r="C142" s="365">
        <v>275779932.84085435</v>
      </c>
      <c r="D142" s="365">
        <v>4052709.1258737445</v>
      </c>
      <c r="E142" s="366">
        <v>1.4914623093211675E-2</v>
      </c>
      <c r="F142" s="367">
        <v>1239630583.0931828</v>
      </c>
      <c r="G142" s="367">
        <v>-9926229.6118080616</v>
      </c>
      <c r="H142" s="366">
        <v>-7.9438001624913355E-3</v>
      </c>
      <c r="J142" s="278" t="s">
        <v>320</v>
      </c>
      <c r="K142" s="373" t="s">
        <v>320</v>
      </c>
      <c r="L142" s="365">
        <v>275779932.84085435</v>
      </c>
      <c r="M142" s="365">
        <v>4052709.1258737445</v>
      </c>
      <c r="N142" s="366">
        <v>1.4914623093211675E-2</v>
      </c>
      <c r="O142" s="367">
        <v>1239630583.0931828</v>
      </c>
      <c r="P142" s="367">
        <v>-9926229.6118080616</v>
      </c>
      <c r="Q142" s="366">
        <v>-7.9438001624913355E-3</v>
      </c>
    </row>
    <row r="143" spans="1:17">
      <c r="A143" s="460"/>
      <c r="B143" s="290" t="s">
        <v>321</v>
      </c>
      <c r="C143" s="396">
        <v>24568235.13375606</v>
      </c>
      <c r="D143" s="396">
        <v>458781.92943713814</v>
      </c>
      <c r="E143" s="369">
        <v>1.9029130422375272E-2</v>
      </c>
      <c r="F143" s="370">
        <v>117855563.64098012</v>
      </c>
      <c r="G143" s="370">
        <v>1703248.0645670295</v>
      </c>
      <c r="H143" s="369">
        <v>1.4663918287935587E-2</v>
      </c>
      <c r="J143" s="278" t="s">
        <v>321</v>
      </c>
      <c r="K143" s="372" t="s">
        <v>321</v>
      </c>
      <c r="L143" s="396">
        <v>24568235.13375606</v>
      </c>
      <c r="M143" s="396">
        <v>458781.92943713814</v>
      </c>
      <c r="N143" s="369">
        <v>1.9029130422375272E-2</v>
      </c>
      <c r="O143" s="370">
        <v>117855563.64098012</v>
      </c>
      <c r="P143" s="370">
        <v>1703248.0645670295</v>
      </c>
      <c r="Q143" s="369">
        <v>1.4663918287935587E-2</v>
      </c>
    </row>
    <row r="144" spans="1:17">
      <c r="A144" s="458" t="s">
        <v>136</v>
      </c>
      <c r="B144" s="290" t="s">
        <v>322</v>
      </c>
      <c r="C144" s="365">
        <v>49968163.72081013</v>
      </c>
      <c r="D144" s="365">
        <v>744605.48509167135</v>
      </c>
      <c r="E144" s="366">
        <v>1.5127014620234375E-2</v>
      </c>
      <c r="F144" s="367">
        <v>228498669.87543949</v>
      </c>
      <c r="G144" s="367">
        <v>-2720827.5088515878</v>
      </c>
      <c r="H144" s="366">
        <v>-1.1767292722419173E-2</v>
      </c>
      <c r="J144" s="278" t="s">
        <v>322</v>
      </c>
      <c r="K144" s="373" t="s">
        <v>322</v>
      </c>
      <c r="L144" s="365">
        <v>49968163.72081013</v>
      </c>
      <c r="M144" s="365">
        <v>744605.48509167135</v>
      </c>
      <c r="N144" s="366">
        <v>1.5127014620234375E-2</v>
      </c>
      <c r="O144" s="367">
        <v>228498669.87543949</v>
      </c>
      <c r="P144" s="367">
        <v>-2720827.5088515878</v>
      </c>
      <c r="Q144" s="366">
        <v>-1.1767292722419173E-2</v>
      </c>
    </row>
    <row r="145" spans="1:17">
      <c r="A145" s="459"/>
      <c r="B145" s="290" t="s">
        <v>323</v>
      </c>
      <c r="C145" s="396">
        <v>29035475.626750752</v>
      </c>
      <c r="D145" s="396">
        <v>249446.07631316409</v>
      </c>
      <c r="E145" s="369">
        <v>8.6655256111682882E-3</v>
      </c>
      <c r="F145" s="370">
        <v>106988814.3732006</v>
      </c>
      <c r="G145" s="370">
        <v>194595.39174568653</v>
      </c>
      <c r="H145" s="369">
        <v>1.8221528618461878E-3</v>
      </c>
      <c r="J145" s="278" t="s">
        <v>323</v>
      </c>
      <c r="K145" s="372" t="s">
        <v>323</v>
      </c>
      <c r="L145" s="396">
        <v>29035475.626750752</v>
      </c>
      <c r="M145" s="396">
        <v>249446.07631316409</v>
      </c>
      <c r="N145" s="369">
        <v>8.6655256111682882E-3</v>
      </c>
      <c r="O145" s="370">
        <v>106988814.3732006</v>
      </c>
      <c r="P145" s="370">
        <v>194595.39174568653</v>
      </c>
      <c r="Q145" s="369">
        <v>1.8221528618461878E-3</v>
      </c>
    </row>
    <row r="146" spans="1:17">
      <c r="A146" s="459"/>
      <c r="B146" s="290" t="s">
        <v>328</v>
      </c>
      <c r="C146" s="365">
        <v>14655868.477017172</v>
      </c>
      <c r="D146" s="365">
        <v>195203.92170155421</v>
      </c>
      <c r="E146" s="366">
        <v>1.3498959259780278E-2</v>
      </c>
      <c r="F146" s="367">
        <v>69945803.393462256</v>
      </c>
      <c r="G146" s="367">
        <v>243412.48568165302</v>
      </c>
      <c r="H146" s="366">
        <v>3.4921683820530445E-3</v>
      </c>
      <c r="J146" s="278" t="s">
        <v>328</v>
      </c>
      <c r="K146" s="373" t="s">
        <v>328</v>
      </c>
      <c r="L146" s="365">
        <v>14655868.477017172</v>
      </c>
      <c r="M146" s="365">
        <v>195203.92170155421</v>
      </c>
      <c r="N146" s="366">
        <v>1.3498959259780278E-2</v>
      </c>
      <c r="O146" s="367">
        <v>69945803.393462256</v>
      </c>
      <c r="P146" s="367">
        <v>243412.48568165302</v>
      </c>
      <c r="Q146" s="366">
        <v>3.4921683820530445E-3</v>
      </c>
    </row>
    <row r="147" spans="1:17">
      <c r="A147" s="459"/>
      <c r="B147" s="290" t="s">
        <v>324</v>
      </c>
      <c r="C147" s="396">
        <v>52929447.434925362</v>
      </c>
      <c r="D147" s="396">
        <v>641989.54445900023</v>
      </c>
      <c r="E147" s="369">
        <v>1.2278079110364533E-2</v>
      </c>
      <c r="F147" s="370">
        <v>233753971.10254496</v>
      </c>
      <c r="G147" s="370">
        <v>-3091661.8510551155</v>
      </c>
      <c r="H147" s="369">
        <v>-1.3053488943411493E-2</v>
      </c>
      <c r="J147" s="278" t="s">
        <v>324</v>
      </c>
      <c r="K147" s="372" t="s">
        <v>324</v>
      </c>
      <c r="L147" s="396">
        <v>52929447.434925362</v>
      </c>
      <c r="M147" s="396">
        <v>641989.54445900023</v>
      </c>
      <c r="N147" s="369">
        <v>1.2278079110364533E-2</v>
      </c>
      <c r="O147" s="370">
        <v>233753971.10254496</v>
      </c>
      <c r="P147" s="370">
        <v>-3091661.8510551155</v>
      </c>
      <c r="Q147" s="369">
        <v>-1.3053488943411493E-2</v>
      </c>
    </row>
    <row r="148" spans="1:17">
      <c r="A148" s="459"/>
      <c r="B148" s="290" t="s">
        <v>325</v>
      </c>
      <c r="C148" s="365">
        <v>25756483.919551227</v>
      </c>
      <c r="D148" s="365">
        <v>410643.68389773369</v>
      </c>
      <c r="E148" s="366">
        <v>1.6201620466307892E-2</v>
      </c>
      <c r="F148" s="367">
        <v>109862347.76219867</v>
      </c>
      <c r="G148" s="367">
        <v>-2836982.6638003439</v>
      </c>
      <c r="H148" s="366">
        <v>-2.5173021464073134E-2</v>
      </c>
      <c r="J148" s="278" t="s">
        <v>325</v>
      </c>
      <c r="K148" s="373" t="s">
        <v>325</v>
      </c>
      <c r="L148" s="365">
        <v>25756483.919551227</v>
      </c>
      <c r="M148" s="365">
        <v>410643.68389773369</v>
      </c>
      <c r="N148" s="366">
        <v>1.6201620466307892E-2</v>
      </c>
      <c r="O148" s="367">
        <v>109862347.76219867</v>
      </c>
      <c r="P148" s="367">
        <v>-2836982.6638003439</v>
      </c>
      <c r="Q148" s="366">
        <v>-2.5173021464073134E-2</v>
      </c>
    </row>
    <row r="149" spans="1:17">
      <c r="A149" s="459"/>
      <c r="B149" s="290" t="s">
        <v>326</v>
      </c>
      <c r="C149" s="396">
        <v>36890704.570704043</v>
      </c>
      <c r="D149" s="396">
        <v>1052270.0812260285</v>
      </c>
      <c r="E149" s="369">
        <v>2.9361496845934209E-2</v>
      </c>
      <c r="F149" s="370">
        <v>168529702.14851591</v>
      </c>
      <c r="G149" s="370">
        <v>-3198860.4986719191</v>
      </c>
      <c r="H149" s="369">
        <v>-1.8627422540325459E-2</v>
      </c>
      <c r="J149" s="278" t="s">
        <v>326</v>
      </c>
      <c r="K149" s="372" t="s">
        <v>326</v>
      </c>
      <c r="L149" s="396">
        <v>36890704.570704043</v>
      </c>
      <c r="M149" s="396">
        <v>1052270.0812260285</v>
      </c>
      <c r="N149" s="369">
        <v>2.9361496845934209E-2</v>
      </c>
      <c r="O149" s="370">
        <v>168529702.14851591</v>
      </c>
      <c r="P149" s="370">
        <v>-3198860.4986719191</v>
      </c>
      <c r="Q149" s="369">
        <v>-1.8627422540325459E-2</v>
      </c>
    </row>
    <row r="150" spans="1:17">
      <c r="A150" s="459"/>
      <c r="B150" s="290" t="s">
        <v>327</v>
      </c>
      <c r="C150" s="365">
        <v>41975553.957343988</v>
      </c>
      <c r="D150" s="365">
        <v>299768.40374735743</v>
      </c>
      <c r="E150" s="366">
        <v>7.1928675072445601E-3</v>
      </c>
      <c r="F150" s="367">
        <v>204195710.7968407</v>
      </c>
      <c r="G150" s="367">
        <v>-219153.03142368793</v>
      </c>
      <c r="H150" s="366">
        <v>-1.0720992951266282E-3</v>
      </c>
      <c r="J150" s="278" t="s">
        <v>327</v>
      </c>
      <c r="K150" s="373" t="s">
        <v>327</v>
      </c>
      <c r="L150" s="365">
        <v>41975553.957343988</v>
      </c>
      <c r="M150" s="365">
        <v>299768.40374735743</v>
      </c>
      <c r="N150" s="366">
        <v>7.1928675072445601E-3</v>
      </c>
      <c r="O150" s="367">
        <v>204195710.7968407</v>
      </c>
      <c r="P150" s="367">
        <v>-219153.03142368793</v>
      </c>
      <c r="Q150" s="366">
        <v>-1.0720992951266282E-3</v>
      </c>
    </row>
    <row r="151" spans="1:17">
      <c r="A151" s="459"/>
      <c r="B151" s="290" t="s">
        <v>329</v>
      </c>
      <c r="C151" s="396">
        <v>193363157.21505874</v>
      </c>
      <c r="D151" s="396">
        <v>3456221.3198870718</v>
      </c>
      <c r="E151" s="369">
        <v>1.8199552868331786E-2</v>
      </c>
      <c r="F151" s="370">
        <v>913728278.41364479</v>
      </c>
      <c r="G151" s="370">
        <v>11038076.252149343</v>
      </c>
      <c r="H151" s="369">
        <v>1.2227978353723818E-2</v>
      </c>
      <c r="J151" s="278" t="s">
        <v>329</v>
      </c>
      <c r="K151" s="372" t="s">
        <v>329</v>
      </c>
      <c r="L151" s="396">
        <v>193363157.21505874</v>
      </c>
      <c r="M151" s="396">
        <v>3456221.3198870718</v>
      </c>
      <c r="N151" s="369">
        <v>1.8199552868331786E-2</v>
      </c>
      <c r="O151" s="370">
        <v>913728278.41364479</v>
      </c>
      <c r="P151" s="370">
        <v>11038076.252149343</v>
      </c>
      <c r="Q151" s="369">
        <v>1.2227978353723818E-2</v>
      </c>
    </row>
    <row r="152" spans="1:17">
      <c r="A152" s="459"/>
      <c r="B152" s="290" t="s">
        <v>330</v>
      </c>
      <c r="C152" s="365">
        <v>21415679.901244704</v>
      </c>
      <c r="D152" s="365">
        <v>92074.468356315047</v>
      </c>
      <c r="E152" s="366">
        <v>4.3179596736630807E-3</v>
      </c>
      <c r="F152" s="367">
        <v>116473317.64829643</v>
      </c>
      <c r="G152" s="367">
        <v>716853.0831694901</v>
      </c>
      <c r="H152" s="366">
        <v>6.192769327074377E-3</v>
      </c>
      <c r="J152" s="278" t="s">
        <v>330</v>
      </c>
      <c r="K152" s="373" t="s">
        <v>330</v>
      </c>
      <c r="L152" s="365">
        <v>21415679.901244704</v>
      </c>
      <c r="M152" s="365">
        <v>92074.468356315047</v>
      </c>
      <c r="N152" s="366">
        <v>4.3179596736630807E-3</v>
      </c>
      <c r="O152" s="367">
        <v>116473317.64829643</v>
      </c>
      <c r="P152" s="367">
        <v>716853.0831694901</v>
      </c>
      <c r="Q152" s="366">
        <v>6.192769327074377E-3</v>
      </c>
    </row>
    <row r="153" spans="1:17">
      <c r="A153" s="459"/>
      <c r="B153" s="290" t="s">
        <v>331</v>
      </c>
      <c r="C153" s="396">
        <v>18386773.327279996</v>
      </c>
      <c r="D153" s="396">
        <v>-24935.973958417773</v>
      </c>
      <c r="E153" s="369">
        <v>-1.3543540988201744E-3</v>
      </c>
      <c r="F153" s="370">
        <v>86015531.700392455</v>
      </c>
      <c r="G153" s="370">
        <v>-1741692.971645087</v>
      </c>
      <c r="H153" s="369">
        <v>-1.984671892432863E-2</v>
      </c>
      <c r="J153" s="278" t="s">
        <v>331</v>
      </c>
      <c r="K153" s="372" t="s">
        <v>331</v>
      </c>
      <c r="L153" s="396">
        <v>18386773.327279996</v>
      </c>
      <c r="M153" s="396">
        <v>-24935.973958417773</v>
      </c>
      <c r="N153" s="369">
        <v>-1.3543540988201744E-3</v>
      </c>
      <c r="O153" s="370">
        <v>86015531.700392455</v>
      </c>
      <c r="P153" s="370">
        <v>-1741692.971645087</v>
      </c>
      <c r="Q153" s="369">
        <v>-1.984671892432863E-2</v>
      </c>
    </row>
    <row r="154" spans="1:17">
      <c r="A154" s="459"/>
      <c r="B154" s="290" t="s">
        <v>332</v>
      </c>
      <c r="C154" s="365">
        <v>105554361.57967119</v>
      </c>
      <c r="D154" s="365">
        <v>2674943.0217510015</v>
      </c>
      <c r="E154" s="366">
        <v>2.6000759522615619E-2</v>
      </c>
      <c r="F154" s="367">
        <v>491596282.04184896</v>
      </c>
      <c r="G154" s="367">
        <v>8548305.9259371161</v>
      </c>
      <c r="H154" s="366">
        <v>1.7696598161268087E-2</v>
      </c>
      <c r="J154" s="278" t="s">
        <v>332</v>
      </c>
      <c r="K154" s="373" t="s">
        <v>332</v>
      </c>
      <c r="L154" s="365">
        <v>105554361.57967119</v>
      </c>
      <c r="M154" s="365">
        <v>2674943.0217510015</v>
      </c>
      <c r="N154" s="366">
        <v>2.6000759522615619E-2</v>
      </c>
      <c r="O154" s="367">
        <v>491596282.04184896</v>
      </c>
      <c r="P154" s="367">
        <v>8548305.9259371161</v>
      </c>
      <c r="Q154" s="366">
        <v>1.7696598161268087E-2</v>
      </c>
    </row>
    <row r="155" spans="1:17">
      <c r="A155" s="459"/>
      <c r="B155" s="290" t="s">
        <v>333</v>
      </c>
      <c r="C155" s="396">
        <v>28803250.305373229</v>
      </c>
      <c r="D155" s="396">
        <v>94768.485331598669</v>
      </c>
      <c r="E155" s="369">
        <v>3.3010622409660132E-3</v>
      </c>
      <c r="F155" s="370">
        <v>134826616.71632701</v>
      </c>
      <c r="G155" s="370">
        <v>189743.19027671218</v>
      </c>
      <c r="H155" s="369">
        <v>1.409295873466637E-3</v>
      </c>
      <c r="J155" s="278" t="s">
        <v>333</v>
      </c>
      <c r="K155" s="372" t="s">
        <v>333</v>
      </c>
      <c r="L155" s="396">
        <v>28803250.305373229</v>
      </c>
      <c r="M155" s="396">
        <v>94768.485331598669</v>
      </c>
      <c r="N155" s="369">
        <v>3.3010622409660132E-3</v>
      </c>
      <c r="O155" s="370">
        <v>134826616.71632701</v>
      </c>
      <c r="P155" s="370">
        <v>189743.19027671218</v>
      </c>
      <c r="Q155" s="369">
        <v>1.409295873466637E-3</v>
      </c>
    </row>
    <row r="156" spans="1:17">
      <c r="A156" s="459"/>
      <c r="B156" s="290" t="s">
        <v>334</v>
      </c>
      <c r="C156" s="379">
        <v>5868426.9416138232</v>
      </c>
      <c r="D156" s="379">
        <v>141768.6543366611</v>
      </c>
      <c r="E156" s="379">
        <v>2.4755912999318744E-2</v>
      </c>
      <c r="F156" s="379">
        <v>27238137.854449987</v>
      </c>
      <c r="G156" s="379">
        <v>1374198.9025164843</v>
      </c>
      <c r="H156" s="379">
        <v>5.3131849138305889E-2</v>
      </c>
      <c r="J156" s="278" t="s">
        <v>334</v>
      </c>
      <c r="K156" s="373" t="s">
        <v>334</v>
      </c>
      <c r="L156" s="379">
        <v>5868426.9416138232</v>
      </c>
      <c r="M156" s="379">
        <v>141768.6543366611</v>
      </c>
      <c r="N156" s="379">
        <v>2.4755912999318744E-2</v>
      </c>
      <c r="O156" s="379">
        <v>27238137.854449987</v>
      </c>
      <c r="P156" s="379">
        <v>1374198.9025164843</v>
      </c>
      <c r="Q156" s="379">
        <v>5.3131849138305889E-2</v>
      </c>
    </row>
    <row r="157" spans="1:17">
      <c r="A157" s="459"/>
      <c r="B157" s="290" t="s">
        <v>335</v>
      </c>
      <c r="C157" s="396">
        <v>3295154.643632364</v>
      </c>
      <c r="D157" s="396">
        <v>-30130.880456802435</v>
      </c>
      <c r="E157" s="369">
        <v>-9.0611408369377922E-3</v>
      </c>
      <c r="F157" s="370">
        <v>14652486.769866953</v>
      </c>
      <c r="G157" s="370">
        <v>-121527.46108186804</v>
      </c>
      <c r="H157" s="369">
        <v>-8.2257576838724398E-3</v>
      </c>
      <c r="J157" s="278" t="s">
        <v>335</v>
      </c>
      <c r="K157" s="372" t="s">
        <v>335</v>
      </c>
      <c r="L157" s="396">
        <v>3295154.643632364</v>
      </c>
      <c r="M157" s="396">
        <v>-30130.880456802435</v>
      </c>
      <c r="N157" s="369">
        <v>-9.0611408369377922E-3</v>
      </c>
      <c r="O157" s="370">
        <v>14652486.769866953</v>
      </c>
      <c r="P157" s="370">
        <v>-121527.46108186804</v>
      </c>
      <c r="Q157" s="369">
        <v>-8.2257576838724398E-3</v>
      </c>
    </row>
    <row r="158" spans="1:17" s="362" customFormat="1">
      <c r="A158" s="459"/>
      <c r="B158" s="373" t="s">
        <v>489</v>
      </c>
      <c r="C158" s="365">
        <v>10025926.700656345</v>
      </c>
      <c r="D158" s="365">
        <v>256795.45803177916</v>
      </c>
      <c r="E158" s="366">
        <v>2.6286417047130254E-2</v>
      </c>
      <c r="F158" s="367">
        <v>44489864.574515231</v>
      </c>
      <c r="G158" s="367">
        <v>1188805.5657211244</v>
      </c>
      <c r="H158" s="366">
        <v>2.7454422430631252E-2</v>
      </c>
      <c r="I158" s="196"/>
      <c r="J158" s="380" t="s">
        <v>489</v>
      </c>
      <c r="K158" s="373" t="s">
        <v>546</v>
      </c>
      <c r="L158" s="365">
        <v>10025926.700656345</v>
      </c>
      <c r="M158" s="365">
        <v>256795.45803177916</v>
      </c>
      <c r="N158" s="366">
        <v>2.6286417047130254E-2</v>
      </c>
      <c r="O158" s="367">
        <v>44489864.574515231</v>
      </c>
      <c r="P158" s="367">
        <v>1188805.5657211244</v>
      </c>
      <c r="Q158" s="366">
        <v>2.7454422430631252E-2</v>
      </c>
    </row>
    <row r="159" spans="1:17">
      <c r="A159" s="459"/>
      <c r="B159" s="290" t="s">
        <v>336</v>
      </c>
      <c r="C159" s="396">
        <v>211083256.16204867</v>
      </c>
      <c r="D159" s="396">
        <v>276804.60796967149</v>
      </c>
      <c r="E159" s="369">
        <v>1.3130746517910138E-3</v>
      </c>
      <c r="F159" s="370">
        <v>929010768.87033319</v>
      </c>
      <c r="G159" s="370">
        <v>-6339312.331009388</v>
      </c>
      <c r="H159" s="369">
        <v>-6.7774755767031295E-3</v>
      </c>
      <c r="J159" s="278" t="s">
        <v>336</v>
      </c>
      <c r="K159" s="372" t="s">
        <v>336</v>
      </c>
      <c r="L159" s="396">
        <v>211083256.16204867</v>
      </c>
      <c r="M159" s="396">
        <v>276804.60796967149</v>
      </c>
      <c r="N159" s="369">
        <v>1.3130746517910138E-3</v>
      </c>
      <c r="O159" s="370">
        <v>929010768.87033319</v>
      </c>
      <c r="P159" s="370">
        <v>-6339312.331009388</v>
      </c>
      <c r="Q159" s="369">
        <v>-6.7774755767031295E-3</v>
      </c>
    </row>
    <row r="160" spans="1:17">
      <c r="A160" s="459"/>
      <c r="B160" s="336" t="s">
        <v>337</v>
      </c>
      <c r="C160" s="365">
        <v>17636362.414639674</v>
      </c>
      <c r="D160" s="365">
        <v>-20025.366532802582</v>
      </c>
      <c r="E160" s="366">
        <v>-1.1341712008702152E-3</v>
      </c>
      <c r="F160" s="367">
        <v>82391737.638371661</v>
      </c>
      <c r="G160" s="367">
        <v>-410163.10285754502</v>
      </c>
      <c r="H160" s="366">
        <v>-4.9535469498384862E-3</v>
      </c>
      <c r="J160" s="340" t="s">
        <v>337</v>
      </c>
      <c r="K160" s="373" t="s">
        <v>337</v>
      </c>
      <c r="L160" s="365">
        <v>17636362.414639674</v>
      </c>
      <c r="M160" s="365">
        <v>-20025.366532802582</v>
      </c>
      <c r="N160" s="366">
        <v>-1.1341712008702152E-3</v>
      </c>
      <c r="O160" s="367">
        <v>82391737.638371661</v>
      </c>
      <c r="P160" s="367">
        <v>-410163.10285754502</v>
      </c>
      <c r="Q160" s="366">
        <v>-4.9535469498384862E-3</v>
      </c>
    </row>
    <row r="161" spans="1:24">
      <c r="A161" s="459"/>
      <c r="B161" s="336" t="s">
        <v>338</v>
      </c>
      <c r="C161" s="396">
        <v>62891910.001097925</v>
      </c>
      <c r="D161" s="396">
        <v>-280035.87068329006</v>
      </c>
      <c r="E161" s="369">
        <v>-4.4329150672621836E-3</v>
      </c>
      <c r="F161" s="370">
        <v>263567022.32742116</v>
      </c>
      <c r="G161" s="370">
        <v>288674.22569271922</v>
      </c>
      <c r="H161" s="369">
        <v>1.0964601828220909E-3</v>
      </c>
      <c r="J161" s="340" t="s">
        <v>338</v>
      </c>
      <c r="K161" s="372" t="s">
        <v>338</v>
      </c>
      <c r="L161" s="396">
        <v>62891910.001097925</v>
      </c>
      <c r="M161" s="396">
        <v>-280035.87068329006</v>
      </c>
      <c r="N161" s="369">
        <v>-4.4329150672621836E-3</v>
      </c>
      <c r="O161" s="370">
        <v>263567022.32742116</v>
      </c>
      <c r="P161" s="370">
        <v>288674.22569271922</v>
      </c>
      <c r="Q161" s="369">
        <v>1.0964601828220909E-3</v>
      </c>
    </row>
    <row r="162" spans="1:24">
      <c r="A162" s="459"/>
      <c r="B162" s="336" t="s">
        <v>339</v>
      </c>
      <c r="C162" s="365">
        <v>20580829.730976809</v>
      </c>
      <c r="D162" s="365">
        <v>87147.506779212505</v>
      </c>
      <c r="E162" s="366">
        <v>4.2524084166931427E-3</v>
      </c>
      <c r="F162" s="367">
        <v>87669585.953525454</v>
      </c>
      <c r="G162" s="367">
        <v>-2193651.7176249623</v>
      </c>
      <c r="H162" s="366">
        <v>-2.4411002479707112E-2</v>
      </c>
      <c r="J162" s="340" t="s">
        <v>339</v>
      </c>
      <c r="K162" s="373" t="s">
        <v>339</v>
      </c>
      <c r="L162" s="365">
        <v>20580829.730976809</v>
      </c>
      <c r="M162" s="365">
        <v>87147.506779212505</v>
      </c>
      <c r="N162" s="366">
        <v>4.2524084166931427E-3</v>
      </c>
      <c r="O162" s="367">
        <v>87669585.953525454</v>
      </c>
      <c r="P162" s="367">
        <v>-2193651.7176249623</v>
      </c>
      <c r="Q162" s="366">
        <v>-2.4411002479707112E-2</v>
      </c>
    </row>
    <row r="163" spans="1:24">
      <c r="A163" s="459"/>
      <c r="B163" s="336" t="s">
        <v>340</v>
      </c>
      <c r="C163" s="396">
        <v>16937096.4339789</v>
      </c>
      <c r="D163" s="396">
        <v>97986.395087342709</v>
      </c>
      <c r="E163" s="369">
        <v>5.8189770635760224E-3</v>
      </c>
      <c r="F163" s="370">
        <v>75402028.340973035</v>
      </c>
      <c r="G163" s="370">
        <v>1380810.648690477</v>
      </c>
      <c r="H163" s="369">
        <v>1.8654254708841952E-2</v>
      </c>
      <c r="J163" s="340" t="s">
        <v>340</v>
      </c>
      <c r="K163" s="372" t="s">
        <v>340</v>
      </c>
      <c r="L163" s="396">
        <v>16937096.4339789</v>
      </c>
      <c r="M163" s="396">
        <v>97986.395087342709</v>
      </c>
      <c r="N163" s="369">
        <v>5.8189770635760224E-3</v>
      </c>
      <c r="O163" s="370">
        <v>75402028.340973035</v>
      </c>
      <c r="P163" s="370">
        <v>1380810.648690477</v>
      </c>
      <c r="Q163" s="369">
        <v>1.8654254708841952E-2</v>
      </c>
    </row>
    <row r="164" spans="1:24">
      <c r="A164" s="459"/>
      <c r="B164" s="336" t="s">
        <v>341</v>
      </c>
      <c r="C164" s="365">
        <v>30793417.16839001</v>
      </c>
      <c r="D164" s="365">
        <v>224781.58567287028</v>
      </c>
      <c r="E164" s="366">
        <v>7.3533404873313037E-3</v>
      </c>
      <c r="F164" s="367">
        <v>133932037.79733589</v>
      </c>
      <c r="G164" s="367">
        <v>-5800833.9300141335</v>
      </c>
      <c r="H164" s="366">
        <v>-4.1513738738103469E-2</v>
      </c>
      <c r="J164" s="340" t="s">
        <v>341</v>
      </c>
      <c r="K164" s="373" t="s">
        <v>341</v>
      </c>
      <c r="L164" s="365">
        <v>30793417.16839001</v>
      </c>
      <c r="M164" s="365">
        <v>224781.58567287028</v>
      </c>
      <c r="N164" s="366">
        <v>7.3533404873313037E-3</v>
      </c>
      <c r="O164" s="367">
        <v>133932037.79733589</v>
      </c>
      <c r="P164" s="367">
        <v>-5800833.9300141335</v>
      </c>
      <c r="Q164" s="366">
        <v>-4.1513738738103469E-2</v>
      </c>
    </row>
    <row r="165" spans="1:24">
      <c r="A165" s="459"/>
      <c r="B165" s="336" t="s">
        <v>342</v>
      </c>
      <c r="C165" s="396">
        <v>34838435.883773655</v>
      </c>
      <c r="D165" s="396">
        <v>351968.47937833518</v>
      </c>
      <c r="E165" s="369">
        <v>1.0205988199692399E-2</v>
      </c>
      <c r="F165" s="370">
        <v>165689512.97611213</v>
      </c>
      <c r="G165" s="370">
        <v>1639420.4897987247</v>
      </c>
      <c r="H165" s="369">
        <v>9.9934139929576723E-3</v>
      </c>
      <c r="J165" s="340" t="s">
        <v>342</v>
      </c>
      <c r="K165" s="372" t="s">
        <v>342</v>
      </c>
      <c r="L165" s="396">
        <v>34838435.883773655</v>
      </c>
      <c r="M165" s="396">
        <v>351968.47937833518</v>
      </c>
      <c r="N165" s="369">
        <v>1.0205988199692399E-2</v>
      </c>
      <c r="O165" s="370">
        <v>165689512.97611213</v>
      </c>
      <c r="P165" s="370">
        <v>1639420.4897987247</v>
      </c>
      <c r="Q165" s="369">
        <v>9.9934139929576723E-3</v>
      </c>
    </row>
    <row r="166" spans="1:24">
      <c r="A166" s="459"/>
      <c r="B166" s="336" t="s">
        <v>343</v>
      </c>
      <c r="C166" s="365">
        <v>12248545.407525972</v>
      </c>
      <c r="D166" s="365">
        <v>355.57116330973804</v>
      </c>
      <c r="E166" s="366">
        <v>2.9030507206388287E-5</v>
      </c>
      <c r="F166" s="367">
        <v>50713512.611140877</v>
      </c>
      <c r="G166" s="367">
        <v>1281504.9649719223</v>
      </c>
      <c r="H166" s="366">
        <v>2.5924598777068701E-2</v>
      </c>
      <c r="J166" s="340" t="s">
        <v>343</v>
      </c>
      <c r="K166" s="373" t="s">
        <v>343</v>
      </c>
      <c r="L166" s="365">
        <v>12248545.407525972</v>
      </c>
      <c r="M166" s="365">
        <v>355.57116330973804</v>
      </c>
      <c r="N166" s="366">
        <v>2.9030507206388287E-5</v>
      </c>
      <c r="O166" s="367">
        <v>50713512.611140877</v>
      </c>
      <c r="P166" s="367">
        <v>1281504.9649719223</v>
      </c>
      <c r="Q166" s="366">
        <v>2.5924598777068701E-2</v>
      </c>
    </row>
    <row r="167" spans="1:24">
      <c r="A167" s="459"/>
      <c r="B167" s="336" t="s">
        <v>344</v>
      </c>
      <c r="C167" s="396">
        <v>5499740.7615360878</v>
      </c>
      <c r="D167" s="396">
        <v>-53499.855771247298</v>
      </c>
      <c r="E167" s="369">
        <v>-9.6339884147120577E-3</v>
      </c>
      <c r="F167" s="370">
        <v>23550032.698541954</v>
      </c>
      <c r="G167" s="370">
        <v>-660155.99367023632</v>
      </c>
      <c r="H167" s="369">
        <v>-2.7267693038782136E-2</v>
      </c>
      <c r="J167" s="340" t="s">
        <v>344</v>
      </c>
      <c r="K167" s="372" t="s">
        <v>344</v>
      </c>
      <c r="L167" s="396">
        <v>5499740.7615360878</v>
      </c>
      <c r="M167" s="396">
        <v>-53499.855771247298</v>
      </c>
      <c r="N167" s="369">
        <v>-9.6339884147120577E-3</v>
      </c>
      <c r="O167" s="370">
        <v>23550032.698541954</v>
      </c>
      <c r="P167" s="370">
        <v>-660155.99367023632</v>
      </c>
      <c r="Q167" s="369">
        <v>-2.7267693038782136E-2</v>
      </c>
    </row>
    <row r="168" spans="1:24">
      <c r="A168" s="459"/>
      <c r="B168" s="336" t="s">
        <v>345</v>
      </c>
      <c r="C168" s="365">
        <v>5171758.151564437</v>
      </c>
      <c r="D168" s="365">
        <v>-42127.799938257784</v>
      </c>
      <c r="E168" s="366">
        <v>-8.0799235599152541E-3</v>
      </c>
      <c r="F168" s="367">
        <v>24561846.848252181</v>
      </c>
      <c r="G168" s="367">
        <v>-951817.50423803926</v>
      </c>
      <c r="H168" s="366">
        <v>-3.7306185857428148E-2</v>
      </c>
      <c r="J168" s="340" t="s">
        <v>345</v>
      </c>
      <c r="K168" s="373" t="s">
        <v>345</v>
      </c>
      <c r="L168" s="365">
        <v>5171758.151564437</v>
      </c>
      <c r="M168" s="365">
        <v>-42127.799938257784</v>
      </c>
      <c r="N168" s="366">
        <v>-8.0799235599152541E-3</v>
      </c>
      <c r="O168" s="367">
        <v>24561846.848252181</v>
      </c>
      <c r="P168" s="367">
        <v>-951817.50423803926</v>
      </c>
      <c r="Q168" s="366">
        <v>-3.7306185857428148E-2</v>
      </c>
    </row>
    <row r="169" spans="1:24">
      <c r="A169" s="459"/>
      <c r="B169" s="336" t="s">
        <v>490</v>
      </c>
      <c r="C169" s="378">
        <v>4485160.2085661069</v>
      </c>
      <c r="D169" s="378">
        <v>-89746.037186322734</v>
      </c>
      <c r="E169" s="378">
        <v>-1.9617022156387887E-2</v>
      </c>
      <c r="F169" s="378">
        <v>21533451.678659052</v>
      </c>
      <c r="G169" s="378">
        <v>-913100.41175775975</v>
      </c>
      <c r="H169" s="378">
        <v>-4.0678871662770559E-2</v>
      </c>
      <c r="J169" s="340" t="s">
        <v>490</v>
      </c>
      <c r="K169" s="372" t="s">
        <v>547</v>
      </c>
      <c r="L169" s="378">
        <v>4485160.2085661069</v>
      </c>
      <c r="M169" s="378">
        <v>-89746.037186322734</v>
      </c>
      <c r="N169" s="378">
        <v>-1.9617022156387887E-2</v>
      </c>
      <c r="O169" s="378">
        <v>21533451.678659052</v>
      </c>
      <c r="P169" s="378">
        <v>-913100.41175775975</v>
      </c>
      <c r="Q169" s="378">
        <v>-4.0678871662770559E-2</v>
      </c>
    </row>
    <row r="170" spans="1:24">
      <c r="A170" s="459"/>
      <c r="B170" s="290" t="s">
        <v>346</v>
      </c>
      <c r="C170" s="365">
        <v>54216644.581075892</v>
      </c>
      <c r="D170" s="365">
        <v>857627.28735676408</v>
      </c>
      <c r="E170" s="366">
        <v>1.6072771404988282E-2</v>
      </c>
      <c r="F170" s="367">
        <v>227345839.6258103</v>
      </c>
      <c r="G170" s="367">
        <v>1298541.2698730826</v>
      </c>
      <c r="H170" s="366">
        <v>5.7445555833557519E-3</v>
      </c>
      <c r="J170" s="278" t="s">
        <v>346</v>
      </c>
      <c r="K170" s="373" t="s">
        <v>346</v>
      </c>
      <c r="L170" s="365">
        <v>54216644.581075892</v>
      </c>
      <c r="M170" s="365">
        <v>857627.28735676408</v>
      </c>
      <c r="N170" s="366">
        <v>1.6072771404988282E-2</v>
      </c>
      <c r="O170" s="367">
        <v>227345839.6258103</v>
      </c>
      <c r="P170" s="367">
        <v>1298541.2698730826</v>
      </c>
      <c r="Q170" s="366">
        <v>5.7445555833557519E-3</v>
      </c>
    </row>
    <row r="171" spans="1:24">
      <c r="A171" s="459"/>
      <c r="B171" s="290" t="s">
        <v>347</v>
      </c>
      <c r="C171" s="396">
        <v>14306119.796047369</v>
      </c>
      <c r="D171" s="396">
        <v>69818.83849908039</v>
      </c>
      <c r="E171" s="369">
        <v>4.9042822786112463E-3</v>
      </c>
      <c r="F171" s="370">
        <v>65887677.571723029</v>
      </c>
      <c r="G171" s="370">
        <v>712396.69406087697</v>
      </c>
      <c r="H171" s="369">
        <v>1.0930473708246652E-2</v>
      </c>
      <c r="J171" s="278" t="s">
        <v>347</v>
      </c>
      <c r="K171" s="372" t="s">
        <v>347</v>
      </c>
      <c r="L171" s="396">
        <v>14306119.796047369</v>
      </c>
      <c r="M171" s="396">
        <v>69818.83849908039</v>
      </c>
      <c r="N171" s="369">
        <v>4.9042822786112463E-3</v>
      </c>
      <c r="O171" s="370">
        <v>65887677.571723029</v>
      </c>
      <c r="P171" s="370">
        <v>712396.69406087697</v>
      </c>
      <c r="Q171" s="369">
        <v>1.0930473708246652E-2</v>
      </c>
      <c r="R171" s="341" t="s">
        <v>269</v>
      </c>
      <c r="S171" s="342">
        <f>(L159-(SUM(L160:L168)))</f>
        <v>4485160.2085652053</v>
      </c>
      <c r="T171" s="342">
        <f>(M159-(SUM(M160:M168)))</f>
        <v>-89746.037185801193</v>
      </c>
      <c r="U171" s="343">
        <f>(((S171+T171)-(S171))/S171)</f>
        <v>-2.0009549940805969E-2</v>
      </c>
      <c r="V171" s="342">
        <f>(O159-(SUM(O160:O168)))</f>
        <v>21533451.678658843</v>
      </c>
      <c r="W171" s="342">
        <f>(P159-(SUM(P160:P168)))</f>
        <v>-913100.41175831482</v>
      </c>
      <c r="X171" s="343">
        <f>(((V171+W171)-(V171))/V171)</f>
        <v>-4.2403810842051914E-2</v>
      </c>
    </row>
    <row r="172" spans="1:24">
      <c r="A172" s="459"/>
      <c r="B172" s="290" t="s">
        <v>348</v>
      </c>
      <c r="C172" s="365">
        <v>39910524.785028569</v>
      </c>
      <c r="D172" s="365">
        <v>787808.44885769486</v>
      </c>
      <c r="E172" s="366">
        <v>2.0136854560104438E-2</v>
      </c>
      <c r="F172" s="367">
        <v>161458162.05408728</v>
      </c>
      <c r="G172" s="367">
        <v>586144.57581228018</v>
      </c>
      <c r="H172" s="366">
        <v>3.6435458757856144E-3</v>
      </c>
      <c r="J172" s="278" t="s">
        <v>348</v>
      </c>
      <c r="K172" s="373" t="s">
        <v>348</v>
      </c>
      <c r="L172" s="365">
        <v>39910524.785028569</v>
      </c>
      <c r="M172" s="365">
        <v>787808.44885769486</v>
      </c>
      <c r="N172" s="366">
        <v>2.0136854560104438E-2</v>
      </c>
      <c r="O172" s="367">
        <v>161458162.05408728</v>
      </c>
      <c r="P172" s="367">
        <v>586144.57581228018</v>
      </c>
      <c r="Q172" s="366">
        <v>3.6435458757856144E-3</v>
      </c>
    </row>
    <row r="173" spans="1:24">
      <c r="A173" s="459"/>
      <c r="B173" s="290" t="s">
        <v>349</v>
      </c>
      <c r="C173" s="396">
        <v>62096364.434703678</v>
      </c>
      <c r="D173" s="396">
        <v>-75631.574911490083</v>
      </c>
      <c r="E173" s="369">
        <v>-1.2164894126898119E-3</v>
      </c>
      <c r="F173" s="370">
        <v>331194170.36127567</v>
      </c>
      <c r="G173" s="370">
        <v>2580227.9643758535</v>
      </c>
      <c r="H173" s="369">
        <v>7.851851767322322E-3</v>
      </c>
      <c r="J173" s="278" t="s">
        <v>349</v>
      </c>
      <c r="K173" s="372" t="s">
        <v>349</v>
      </c>
      <c r="L173" s="396">
        <v>62096364.434703678</v>
      </c>
      <c r="M173" s="396">
        <v>-75631.574911490083</v>
      </c>
      <c r="N173" s="369">
        <v>-1.2164894126898119E-3</v>
      </c>
      <c r="O173" s="370">
        <v>331194170.36127567</v>
      </c>
      <c r="P173" s="370">
        <v>2580227.9643758535</v>
      </c>
      <c r="Q173" s="369">
        <v>7.851851767322322E-3</v>
      </c>
    </row>
    <row r="174" spans="1:24">
      <c r="A174" s="459"/>
      <c r="B174" s="290" t="s">
        <v>350</v>
      </c>
      <c r="C174" s="365">
        <v>15753206.518403489</v>
      </c>
      <c r="D174" s="365">
        <v>56934.714080188423</v>
      </c>
      <c r="E174" s="366">
        <v>3.6272762596087703E-3</v>
      </c>
      <c r="F174" s="367">
        <v>88412402.210662588</v>
      </c>
      <c r="G174" s="367">
        <v>616050.45692181587</v>
      </c>
      <c r="H174" s="366">
        <v>7.0168115715077825E-3</v>
      </c>
      <c r="J174" s="278" t="s">
        <v>350</v>
      </c>
      <c r="K174" s="373" t="s">
        <v>350</v>
      </c>
      <c r="L174" s="365">
        <v>15753206.518403489</v>
      </c>
      <c r="M174" s="365">
        <v>56934.714080188423</v>
      </c>
      <c r="N174" s="366">
        <v>3.6272762596087703E-3</v>
      </c>
      <c r="O174" s="367">
        <v>88412402.210662588</v>
      </c>
      <c r="P174" s="367">
        <v>616050.45692181587</v>
      </c>
      <c r="Q174" s="366">
        <v>7.0168115715077825E-3</v>
      </c>
    </row>
    <row r="175" spans="1:24">
      <c r="A175" s="459"/>
      <c r="B175" s="290" t="s">
        <v>351</v>
      </c>
      <c r="C175" s="396">
        <v>31070637.007634018</v>
      </c>
      <c r="D175" s="396">
        <v>-166680.70308690146</v>
      </c>
      <c r="E175" s="369">
        <v>-5.3359480039380973E-3</v>
      </c>
      <c r="F175" s="370">
        <v>166845418.60899118</v>
      </c>
      <c r="G175" s="370">
        <v>1454657.2055836916</v>
      </c>
      <c r="H175" s="369">
        <v>8.7952748584040428E-3</v>
      </c>
      <c r="J175" s="278" t="s">
        <v>351</v>
      </c>
      <c r="K175" s="372" t="s">
        <v>351</v>
      </c>
      <c r="L175" s="396">
        <v>31070637.007634018</v>
      </c>
      <c r="M175" s="396">
        <v>-166680.70308690146</v>
      </c>
      <c r="N175" s="369">
        <v>-5.3359480039380973E-3</v>
      </c>
      <c r="O175" s="370">
        <v>166845418.60899118</v>
      </c>
      <c r="P175" s="370">
        <v>1454657.2055836916</v>
      </c>
      <c r="Q175" s="369">
        <v>8.7952748584040428E-3</v>
      </c>
    </row>
    <row r="176" spans="1:24">
      <c r="A176" s="459"/>
      <c r="B176" s="290" t="s">
        <v>352</v>
      </c>
      <c r="C176" s="365">
        <v>8895971.2758315969</v>
      </c>
      <c r="D176" s="365">
        <v>-33248.885930519551</v>
      </c>
      <c r="E176" s="366">
        <v>-3.7236046741127866E-3</v>
      </c>
      <c r="F176" s="367">
        <v>40887686.117023364</v>
      </c>
      <c r="G176" s="367">
        <v>363215.04157005996</v>
      </c>
      <c r="H176" s="366">
        <v>8.9628570572527107E-3</v>
      </c>
      <c r="J176" s="278" t="s">
        <v>352</v>
      </c>
      <c r="K176" s="373" t="s">
        <v>352</v>
      </c>
      <c r="L176" s="365">
        <v>8895971.2758315969</v>
      </c>
      <c r="M176" s="365">
        <v>-33248.885930519551</v>
      </c>
      <c r="N176" s="366">
        <v>-3.7236046741127866E-3</v>
      </c>
      <c r="O176" s="367">
        <v>40887686.117023364</v>
      </c>
      <c r="P176" s="367">
        <v>363215.04157005996</v>
      </c>
      <c r="Q176" s="366">
        <v>8.9628570572527107E-3</v>
      </c>
    </row>
    <row r="177" spans="1:17">
      <c r="A177" s="459"/>
      <c r="B177" s="290" t="s">
        <v>353</v>
      </c>
      <c r="C177" s="396">
        <v>3896765.3741331776</v>
      </c>
      <c r="D177" s="396">
        <v>63618.85293491371</v>
      </c>
      <c r="E177" s="369">
        <v>1.6597031337854021E-2</v>
      </c>
      <c r="F177" s="370">
        <v>21195895.461666726</v>
      </c>
      <c r="G177" s="370">
        <v>615833.34145246819</v>
      </c>
      <c r="H177" s="369">
        <v>2.9923784381951944E-2</v>
      </c>
      <c r="J177" s="278" t="s">
        <v>353</v>
      </c>
      <c r="K177" s="372" t="s">
        <v>353</v>
      </c>
      <c r="L177" s="396">
        <v>3896765.3741331776</v>
      </c>
      <c r="M177" s="396">
        <v>63618.85293491371</v>
      </c>
      <c r="N177" s="369">
        <v>1.6597031337854021E-2</v>
      </c>
      <c r="O177" s="370">
        <v>21195895.461666726</v>
      </c>
      <c r="P177" s="370">
        <v>615833.34145246819</v>
      </c>
      <c r="Q177" s="369">
        <v>2.9923784381951944E-2</v>
      </c>
    </row>
    <row r="178" spans="1:17">
      <c r="A178" s="459"/>
      <c r="B178" s="290" t="s">
        <v>354</v>
      </c>
      <c r="C178" s="365">
        <v>2479784.2587016085</v>
      </c>
      <c r="D178" s="365">
        <v>3744.4470908050425</v>
      </c>
      <c r="E178" s="366">
        <v>1.5122725705969439E-3</v>
      </c>
      <c r="F178" s="367">
        <v>13852767.962931886</v>
      </c>
      <c r="G178" s="367">
        <v>-469528.08115208149</v>
      </c>
      <c r="H178" s="366">
        <v>-3.278301745103411E-2</v>
      </c>
      <c r="J178" s="278" t="s">
        <v>354</v>
      </c>
      <c r="K178" s="373" t="s">
        <v>354</v>
      </c>
      <c r="L178" s="365">
        <v>2479784.2587016085</v>
      </c>
      <c r="M178" s="365">
        <v>3744.4470908050425</v>
      </c>
      <c r="N178" s="366">
        <v>1.5122725705969439E-3</v>
      </c>
      <c r="O178" s="367">
        <v>13852767.962931886</v>
      </c>
      <c r="P178" s="367">
        <v>-469528.08115208149</v>
      </c>
      <c r="Q178" s="366">
        <v>-3.278301745103411E-2</v>
      </c>
    </row>
    <row r="179" spans="1:17">
      <c r="A179" s="459"/>
      <c r="B179" s="290" t="s">
        <v>355</v>
      </c>
      <c r="C179" s="396">
        <v>153776021.85327095</v>
      </c>
      <c r="D179" s="396">
        <v>423369.41135588288</v>
      </c>
      <c r="E179" s="369">
        <v>2.760757017334547E-3</v>
      </c>
      <c r="F179" s="370">
        <v>884238185.17990315</v>
      </c>
      <c r="G179" s="370">
        <v>18753171.207730174</v>
      </c>
      <c r="H179" s="369">
        <v>2.166781735672332E-2</v>
      </c>
      <c r="J179" s="278" t="s">
        <v>355</v>
      </c>
      <c r="K179" s="372" t="s">
        <v>355</v>
      </c>
      <c r="L179" s="396">
        <v>153776021.85327095</v>
      </c>
      <c r="M179" s="396">
        <v>423369.41135588288</v>
      </c>
      <c r="N179" s="369">
        <v>2.760757017334547E-3</v>
      </c>
      <c r="O179" s="370">
        <v>884238185.17990315</v>
      </c>
      <c r="P179" s="370">
        <v>18753171.207730174</v>
      </c>
      <c r="Q179" s="369">
        <v>2.166781735672332E-2</v>
      </c>
    </row>
    <row r="180" spans="1:17">
      <c r="A180" s="459"/>
      <c r="B180" s="290" t="s">
        <v>356</v>
      </c>
      <c r="C180" s="365">
        <v>153776021.85327101</v>
      </c>
      <c r="D180" s="365">
        <v>423369.41135594249</v>
      </c>
      <c r="E180" s="366">
        <v>2.760757017334936E-3</v>
      </c>
      <c r="F180" s="367">
        <v>884238185.17990375</v>
      </c>
      <c r="G180" s="367">
        <v>18753171.20773077</v>
      </c>
      <c r="H180" s="366">
        <v>2.1667817356724007E-2</v>
      </c>
      <c r="J180" s="278" t="s">
        <v>356</v>
      </c>
      <c r="K180" s="373" t="s">
        <v>356</v>
      </c>
      <c r="L180" s="365">
        <v>153776021.85327101</v>
      </c>
      <c r="M180" s="365">
        <v>423369.41135594249</v>
      </c>
      <c r="N180" s="366">
        <v>2.760757017334936E-3</v>
      </c>
      <c r="O180" s="367">
        <v>884238185.17990375</v>
      </c>
      <c r="P180" s="367">
        <v>18753171.20773077</v>
      </c>
      <c r="Q180" s="366">
        <v>2.1667817356724007E-2</v>
      </c>
    </row>
    <row r="181" spans="1:17">
      <c r="A181" s="459"/>
      <c r="B181" s="354" t="s">
        <v>357</v>
      </c>
      <c r="C181" s="396">
        <v>75105372.224725768</v>
      </c>
      <c r="D181" s="396">
        <v>688311.89327406883</v>
      </c>
      <c r="E181" s="369">
        <v>9.2493830071806796E-3</v>
      </c>
      <c r="F181" s="370">
        <v>414861978.20968419</v>
      </c>
      <c r="G181" s="370">
        <v>34123.999494791031</v>
      </c>
      <c r="H181" s="369">
        <v>8.2260627266125477E-5</v>
      </c>
      <c r="J181" s="340" t="s">
        <v>357</v>
      </c>
      <c r="K181" s="372" t="s">
        <v>357</v>
      </c>
      <c r="L181" s="396">
        <v>75105372.224725768</v>
      </c>
      <c r="M181" s="396">
        <v>688311.89327406883</v>
      </c>
      <c r="N181" s="369">
        <v>9.2493830071806796E-3</v>
      </c>
      <c r="O181" s="370">
        <v>414861978.20968419</v>
      </c>
      <c r="P181" s="370">
        <v>34123.999494791031</v>
      </c>
      <c r="Q181" s="369">
        <v>8.2260627266125477E-5</v>
      </c>
    </row>
    <row r="182" spans="1:17">
      <c r="A182" s="459"/>
      <c r="B182" s="354" t="s">
        <v>358</v>
      </c>
      <c r="C182" s="365">
        <v>9047822.7419329695</v>
      </c>
      <c r="D182" s="365">
        <v>170865.24551680125</v>
      </c>
      <c r="E182" s="366">
        <v>1.924817659494072E-2</v>
      </c>
      <c r="F182" s="367">
        <v>47505735.491318323</v>
      </c>
      <c r="G182" s="367">
        <v>490545.35943753272</v>
      </c>
      <c r="H182" s="366">
        <v>1.043376317444468E-2</v>
      </c>
      <c r="J182" s="340" t="s">
        <v>358</v>
      </c>
      <c r="K182" s="373" t="s">
        <v>358</v>
      </c>
      <c r="L182" s="365">
        <v>9047822.7419329695</v>
      </c>
      <c r="M182" s="365">
        <v>170865.24551680125</v>
      </c>
      <c r="N182" s="366">
        <v>1.924817659494072E-2</v>
      </c>
      <c r="O182" s="367">
        <v>47505735.491318323</v>
      </c>
      <c r="P182" s="367">
        <v>490545.35943753272</v>
      </c>
      <c r="Q182" s="366">
        <v>1.043376317444468E-2</v>
      </c>
    </row>
    <row r="183" spans="1:17">
      <c r="A183" s="459"/>
      <c r="B183" s="354" t="s">
        <v>359</v>
      </c>
      <c r="C183" s="396">
        <v>25650221.938395657</v>
      </c>
      <c r="D183" s="396">
        <v>194803.83461680263</v>
      </c>
      <c r="E183" s="369">
        <v>7.6527454321358808E-3</v>
      </c>
      <c r="F183" s="370">
        <v>155793680.07338396</v>
      </c>
      <c r="G183" s="370">
        <v>109056.96342298388</v>
      </c>
      <c r="H183" s="369">
        <v>7.0049926090617377E-4</v>
      </c>
      <c r="J183" s="340" t="s">
        <v>359</v>
      </c>
      <c r="K183" s="372" t="s">
        <v>359</v>
      </c>
      <c r="L183" s="396">
        <v>25650221.938395657</v>
      </c>
      <c r="M183" s="396">
        <v>194803.83461680263</v>
      </c>
      <c r="N183" s="369">
        <v>7.6527454321358808E-3</v>
      </c>
      <c r="O183" s="370">
        <v>155793680.07338396</v>
      </c>
      <c r="P183" s="370">
        <v>109056.96342298388</v>
      </c>
      <c r="Q183" s="369">
        <v>7.0049926090617377E-4</v>
      </c>
    </row>
    <row r="184" spans="1:17">
      <c r="A184" s="459"/>
      <c r="B184" s="354" t="s">
        <v>360</v>
      </c>
      <c r="C184" s="365">
        <v>20120972.276638761</v>
      </c>
      <c r="D184" s="365">
        <v>164515.54480600357</v>
      </c>
      <c r="E184" s="366">
        <v>8.2437251771043645E-3</v>
      </c>
      <c r="F184" s="367">
        <v>104375109.7410959</v>
      </c>
      <c r="G184" s="367">
        <v>1097426.1745006144</v>
      </c>
      <c r="H184" s="366">
        <v>1.0625975879803448E-2</v>
      </c>
      <c r="J184" s="340" t="s">
        <v>360</v>
      </c>
      <c r="K184" s="373" t="s">
        <v>360</v>
      </c>
      <c r="L184" s="365">
        <v>20120972.276638761</v>
      </c>
      <c r="M184" s="365">
        <v>164515.54480600357</v>
      </c>
      <c r="N184" s="366">
        <v>8.2437251771043645E-3</v>
      </c>
      <c r="O184" s="367">
        <v>104375109.7410959</v>
      </c>
      <c r="P184" s="367">
        <v>1097426.1745006144</v>
      </c>
      <c r="Q184" s="366">
        <v>1.0625975879803448E-2</v>
      </c>
    </row>
    <row r="185" spans="1:17" s="353" customFormat="1">
      <c r="A185" s="459"/>
      <c r="B185" s="354" t="s">
        <v>361</v>
      </c>
      <c r="C185" s="396">
        <v>20286355.267758798</v>
      </c>
      <c r="D185" s="396">
        <v>158127.26833444089</v>
      </c>
      <c r="E185" s="369">
        <v>7.8559954874797295E-3</v>
      </c>
      <c r="F185" s="370">
        <v>107187452.90388599</v>
      </c>
      <c r="G185" s="370">
        <v>-1662904.4978664815</v>
      </c>
      <c r="H185" s="369">
        <v>-1.5276977839667701E-2</v>
      </c>
      <c r="I185" s="196"/>
      <c r="J185" s="340" t="s">
        <v>361</v>
      </c>
      <c r="K185" s="372" t="s">
        <v>361</v>
      </c>
      <c r="L185" s="396">
        <v>20286355.267758798</v>
      </c>
      <c r="M185" s="396">
        <v>158127.26833444089</v>
      </c>
      <c r="N185" s="369">
        <v>7.8559954874797295E-3</v>
      </c>
      <c r="O185" s="370">
        <v>107187452.90388599</v>
      </c>
      <c r="P185" s="370">
        <v>-1662904.4978664815</v>
      </c>
      <c r="Q185" s="369">
        <v>-1.5276977839667701E-2</v>
      </c>
    </row>
    <row r="186" spans="1:17" s="353" customFormat="1">
      <c r="A186" s="459"/>
      <c r="B186" s="290" t="s">
        <v>362</v>
      </c>
      <c r="C186" s="365">
        <v>6689598.7636296628</v>
      </c>
      <c r="D186" s="365">
        <v>6642.6854478819296</v>
      </c>
      <c r="E186" s="366">
        <v>9.9397412913855218E-4</v>
      </c>
      <c r="F186" s="367">
        <v>35878244.775450438</v>
      </c>
      <c r="G186" s="367">
        <v>-1110732.2438575998</v>
      </c>
      <c r="H186" s="366">
        <v>-3.0028736487570439E-2</v>
      </c>
      <c r="I186" s="196"/>
      <c r="J186" s="278" t="s">
        <v>362</v>
      </c>
      <c r="K186" s="373" t="s">
        <v>362</v>
      </c>
      <c r="L186" s="365">
        <v>6689598.7636296628</v>
      </c>
      <c r="M186" s="365">
        <v>6642.6854478819296</v>
      </c>
      <c r="N186" s="366">
        <v>9.9397412913855218E-4</v>
      </c>
      <c r="O186" s="367">
        <v>35878244.775450438</v>
      </c>
      <c r="P186" s="367">
        <v>-1110732.2438575998</v>
      </c>
      <c r="Q186" s="366">
        <v>-3.0028736487570439E-2</v>
      </c>
    </row>
    <row r="187" spans="1:17" s="353" customFormat="1">
      <c r="A187" s="459"/>
      <c r="B187" s="290" t="s">
        <v>363</v>
      </c>
      <c r="C187" s="396">
        <v>6689598.7636296628</v>
      </c>
      <c r="D187" s="396">
        <v>6642.6854478819296</v>
      </c>
      <c r="E187" s="369">
        <v>9.9397412913855218E-4</v>
      </c>
      <c r="F187" s="370">
        <v>35878244.775450431</v>
      </c>
      <c r="G187" s="370">
        <v>-1110732.2438576221</v>
      </c>
      <c r="H187" s="369">
        <v>-3.0028736487571032E-2</v>
      </c>
      <c r="I187" s="196"/>
      <c r="J187" s="278" t="s">
        <v>363</v>
      </c>
      <c r="K187" s="372" t="s">
        <v>363</v>
      </c>
      <c r="L187" s="396">
        <v>6689598.7636296628</v>
      </c>
      <c r="M187" s="396">
        <v>6642.6854478819296</v>
      </c>
      <c r="N187" s="369">
        <v>9.9397412913855218E-4</v>
      </c>
      <c r="O187" s="370">
        <v>35878244.775450431</v>
      </c>
      <c r="P187" s="370">
        <v>-1110732.2438576221</v>
      </c>
      <c r="Q187" s="369">
        <v>-3.0028736487571032E-2</v>
      </c>
    </row>
    <row r="188" spans="1:17" s="353" customFormat="1">
      <c r="A188" s="459"/>
      <c r="B188" s="290" t="s">
        <v>364</v>
      </c>
      <c r="C188" s="365">
        <v>42922982.559284128</v>
      </c>
      <c r="D188" s="365">
        <v>190079.22261667252</v>
      </c>
      <c r="E188" s="366">
        <v>4.4480764884882711E-3</v>
      </c>
      <c r="F188" s="367">
        <v>156281105.81245315</v>
      </c>
      <c r="G188" s="367">
        <v>-632205.0603428185</v>
      </c>
      <c r="H188" s="366">
        <v>-4.0290084813475423E-3</v>
      </c>
      <c r="I188" s="196"/>
      <c r="J188" s="278" t="s">
        <v>364</v>
      </c>
      <c r="K188" s="373" t="s">
        <v>364</v>
      </c>
      <c r="L188" s="365">
        <v>42922982.559284128</v>
      </c>
      <c r="M188" s="365">
        <v>190079.22261667252</v>
      </c>
      <c r="N188" s="366">
        <v>4.4480764884882711E-3</v>
      </c>
      <c r="O188" s="367">
        <v>156281105.81245315</v>
      </c>
      <c r="P188" s="367">
        <v>-632205.0603428185</v>
      </c>
      <c r="Q188" s="366">
        <v>-4.0290084813475423E-3</v>
      </c>
    </row>
    <row r="189" spans="1:17">
      <c r="A189" s="459"/>
      <c r="B189" s="290" t="s">
        <v>365</v>
      </c>
      <c r="C189" s="396">
        <v>42922982.559284121</v>
      </c>
      <c r="D189" s="396">
        <v>190079.22261666507</v>
      </c>
      <c r="E189" s="369">
        <v>4.4480764884880968E-3</v>
      </c>
      <c r="F189" s="370">
        <v>156281105.81245315</v>
      </c>
      <c r="G189" s="370">
        <v>-632205.0603428185</v>
      </c>
      <c r="H189" s="369">
        <v>-4.0290084813475423E-3</v>
      </c>
      <c r="J189" s="278" t="s">
        <v>365</v>
      </c>
      <c r="K189" s="372" t="s">
        <v>365</v>
      </c>
      <c r="L189" s="396">
        <v>42922982.559284121</v>
      </c>
      <c r="M189" s="396">
        <v>190079.22261666507</v>
      </c>
      <c r="N189" s="369">
        <v>4.4480764884880968E-3</v>
      </c>
      <c r="O189" s="370">
        <v>156281105.81245315</v>
      </c>
      <c r="P189" s="370">
        <v>-632205.0603428185</v>
      </c>
      <c r="Q189" s="369">
        <v>-4.0290084813475423E-3</v>
      </c>
    </row>
    <row r="190" spans="1:17">
      <c r="A190" s="459"/>
      <c r="B190" s="290" t="s">
        <v>366</v>
      </c>
      <c r="C190" s="365">
        <v>20167122.229324281</v>
      </c>
      <c r="D190" s="365">
        <v>-116994.2070937492</v>
      </c>
      <c r="E190" s="366">
        <v>-5.7677743795484342E-3</v>
      </c>
      <c r="F190" s="367">
        <v>101015936.25326581</v>
      </c>
      <c r="G190" s="367">
        <v>3060426.0940208882</v>
      </c>
      <c r="H190" s="366">
        <v>3.1243021337396901E-2</v>
      </c>
      <c r="J190" s="278" t="s">
        <v>366</v>
      </c>
      <c r="K190" s="373" t="s">
        <v>366</v>
      </c>
      <c r="L190" s="365">
        <v>20167122.229324281</v>
      </c>
      <c r="M190" s="365">
        <v>-116994.2070937492</v>
      </c>
      <c r="N190" s="366">
        <v>-5.7677743795484342E-3</v>
      </c>
      <c r="O190" s="367">
        <v>101015936.25326581</v>
      </c>
      <c r="P190" s="367">
        <v>3060426.0940208882</v>
      </c>
      <c r="Q190" s="366">
        <v>3.1243021337396901E-2</v>
      </c>
    </row>
    <row r="191" spans="1:17">
      <c r="A191" s="459"/>
      <c r="B191" s="290" t="s">
        <v>367</v>
      </c>
      <c r="C191" s="396">
        <v>20167122.229324285</v>
      </c>
      <c r="D191" s="396">
        <v>-116994.20709374547</v>
      </c>
      <c r="E191" s="369">
        <v>-5.7677743795482503E-3</v>
      </c>
      <c r="F191" s="370">
        <v>101015936.25326586</v>
      </c>
      <c r="G191" s="370">
        <v>3060426.0940209329</v>
      </c>
      <c r="H191" s="369">
        <v>3.1243021337397359E-2</v>
      </c>
      <c r="J191" s="278" t="s">
        <v>367</v>
      </c>
      <c r="K191" s="372" t="s">
        <v>367</v>
      </c>
      <c r="L191" s="396">
        <v>20167122.229324285</v>
      </c>
      <c r="M191" s="396">
        <v>-116994.20709374547</v>
      </c>
      <c r="N191" s="369">
        <v>-5.7677743795482503E-3</v>
      </c>
      <c r="O191" s="370">
        <v>101015936.25326586</v>
      </c>
      <c r="P191" s="370">
        <v>3060426.0940209329</v>
      </c>
      <c r="Q191" s="369">
        <v>3.1243021337397359E-2</v>
      </c>
    </row>
    <row r="192" spans="1:17">
      <c r="A192" s="459"/>
      <c r="B192" s="290" t="s">
        <v>368</v>
      </c>
      <c r="C192" s="365">
        <v>53692093.828460157</v>
      </c>
      <c r="D192" s="365">
        <v>-141703.89484790713</v>
      </c>
      <c r="E192" s="366">
        <v>-2.6322477856054083E-3</v>
      </c>
      <c r="F192" s="367">
        <v>216292176.44891444</v>
      </c>
      <c r="G192" s="367">
        <v>-2342492.8730363846</v>
      </c>
      <c r="H192" s="366">
        <v>-1.0714187645999285E-2</v>
      </c>
      <c r="J192" s="278" t="s">
        <v>368</v>
      </c>
      <c r="K192" s="373" t="s">
        <v>368</v>
      </c>
      <c r="L192" s="365">
        <v>53692093.828460157</v>
      </c>
      <c r="M192" s="365">
        <v>-141703.89484790713</v>
      </c>
      <c r="N192" s="366">
        <v>-2.6322477856054083E-3</v>
      </c>
      <c r="O192" s="367">
        <v>216292176.44891444</v>
      </c>
      <c r="P192" s="367">
        <v>-2342492.8730363846</v>
      </c>
      <c r="Q192" s="366">
        <v>-1.0714187645999285E-2</v>
      </c>
    </row>
    <row r="193" spans="1:17">
      <c r="A193" s="459"/>
      <c r="B193" s="290" t="s">
        <v>369</v>
      </c>
      <c r="C193" s="396">
        <v>53692093.828460164</v>
      </c>
      <c r="D193" s="396">
        <v>-141703.89484789968</v>
      </c>
      <c r="E193" s="369">
        <v>-2.63224778560527E-3</v>
      </c>
      <c r="F193" s="370">
        <v>216292176.44891453</v>
      </c>
      <c r="G193" s="370">
        <v>-2342492.8730362952</v>
      </c>
      <c r="H193" s="369">
        <v>-1.0714187645998878E-2</v>
      </c>
      <c r="J193" s="278" t="s">
        <v>369</v>
      </c>
      <c r="K193" s="372" t="s">
        <v>369</v>
      </c>
      <c r="L193" s="396">
        <v>53692093.828460164</v>
      </c>
      <c r="M193" s="396">
        <v>-141703.89484789968</v>
      </c>
      <c r="N193" s="369">
        <v>-2.63224778560527E-3</v>
      </c>
      <c r="O193" s="370">
        <v>216292176.44891453</v>
      </c>
      <c r="P193" s="370">
        <v>-2342492.8730362952</v>
      </c>
      <c r="Q193" s="369">
        <v>-1.0714187645998878E-2</v>
      </c>
    </row>
    <row r="194" spans="1:17">
      <c r="A194" s="459"/>
      <c r="B194" s="290" t="s">
        <v>370</v>
      </c>
      <c r="C194" s="365">
        <v>36163649.840529308</v>
      </c>
      <c r="D194" s="365">
        <v>228084.7047233209</v>
      </c>
      <c r="E194" s="366">
        <v>6.3470465501614896E-3</v>
      </c>
      <c r="F194" s="367">
        <v>183285419.00739181</v>
      </c>
      <c r="G194" s="367">
        <v>2582496.0797174871</v>
      </c>
      <c r="H194" s="366">
        <v>1.4291390741649052E-2</v>
      </c>
      <c r="J194" s="278" t="s">
        <v>370</v>
      </c>
      <c r="K194" s="373" t="s">
        <v>370</v>
      </c>
      <c r="L194" s="365">
        <v>36163649.840529308</v>
      </c>
      <c r="M194" s="365">
        <v>228084.7047233209</v>
      </c>
      <c r="N194" s="366">
        <v>6.3470465501614896E-3</v>
      </c>
      <c r="O194" s="367">
        <v>183285419.00739181</v>
      </c>
      <c r="P194" s="367">
        <v>2582496.0797174871</v>
      </c>
      <c r="Q194" s="366">
        <v>1.4291390741649052E-2</v>
      </c>
    </row>
    <row r="195" spans="1:17">
      <c r="A195" s="459"/>
      <c r="B195" s="290" t="s">
        <v>371</v>
      </c>
      <c r="C195" s="396">
        <v>36163649.840529308</v>
      </c>
      <c r="D195" s="396">
        <v>228084.70472331345</v>
      </c>
      <c r="E195" s="369">
        <v>6.3470465501612814E-3</v>
      </c>
      <c r="F195" s="370">
        <v>183285419.00739166</v>
      </c>
      <c r="G195" s="370">
        <v>2582496.0797173381</v>
      </c>
      <c r="H195" s="369">
        <v>1.4291390741648228E-2</v>
      </c>
      <c r="J195" s="278" t="s">
        <v>371</v>
      </c>
      <c r="K195" s="372" t="s">
        <v>371</v>
      </c>
      <c r="L195" s="396">
        <v>36163649.840529308</v>
      </c>
      <c r="M195" s="396">
        <v>228084.70472331345</v>
      </c>
      <c r="N195" s="369">
        <v>6.3470465501612814E-3</v>
      </c>
      <c r="O195" s="370">
        <v>183285419.00739166</v>
      </c>
      <c r="P195" s="370">
        <v>2582496.0797173381</v>
      </c>
      <c r="Q195" s="369">
        <v>1.4291390741648228E-2</v>
      </c>
    </row>
    <row r="196" spans="1:17">
      <c r="A196" s="459"/>
      <c r="B196" s="290" t="s">
        <v>372</v>
      </c>
      <c r="C196" s="365">
        <v>27673541.393989131</v>
      </c>
      <c r="D196" s="365">
        <v>271192.474171184</v>
      </c>
      <c r="E196" s="366">
        <v>9.8966871403878814E-3</v>
      </c>
      <c r="F196" s="367">
        <v>112022674.20031609</v>
      </c>
      <c r="G196" s="367">
        <v>-1328159.8902060539</v>
      </c>
      <c r="H196" s="366">
        <v>-1.171724849545777E-2</v>
      </c>
      <c r="J196" s="278" t="s">
        <v>372</v>
      </c>
      <c r="K196" s="373" t="s">
        <v>372</v>
      </c>
      <c r="L196" s="365">
        <v>27673541.393989131</v>
      </c>
      <c r="M196" s="365">
        <v>271192.474171184</v>
      </c>
      <c r="N196" s="366">
        <v>9.8966871403878814E-3</v>
      </c>
      <c r="O196" s="367">
        <v>112022674.20031609</v>
      </c>
      <c r="P196" s="367">
        <v>-1328159.8902060539</v>
      </c>
      <c r="Q196" s="366">
        <v>-1.171724849545777E-2</v>
      </c>
    </row>
    <row r="197" spans="1:17">
      <c r="A197" s="459"/>
      <c r="B197" s="290" t="s">
        <v>373</v>
      </c>
      <c r="C197" s="396">
        <v>27673541.39398912</v>
      </c>
      <c r="D197" s="396">
        <v>271192.47417117283</v>
      </c>
      <c r="E197" s="369">
        <v>9.896687140387472E-3</v>
      </c>
      <c r="F197" s="370">
        <v>112022674.20031613</v>
      </c>
      <c r="G197" s="370">
        <v>-1328159.8902060091</v>
      </c>
      <c r="H197" s="369">
        <v>-1.1717248495457376E-2</v>
      </c>
      <c r="J197" s="278" t="s">
        <v>373</v>
      </c>
      <c r="K197" s="372" t="s">
        <v>373</v>
      </c>
      <c r="L197" s="396">
        <v>27673541.39398912</v>
      </c>
      <c r="M197" s="396">
        <v>271192.47417117283</v>
      </c>
      <c r="N197" s="369">
        <v>9.896687140387472E-3</v>
      </c>
      <c r="O197" s="370">
        <v>112022674.20031613</v>
      </c>
      <c r="P197" s="370">
        <v>-1328159.8902060091</v>
      </c>
      <c r="Q197" s="369">
        <v>-1.1717248495457376E-2</v>
      </c>
    </row>
    <row r="198" spans="1:17">
      <c r="A198" s="459"/>
      <c r="B198" s="290" t="s">
        <v>374</v>
      </c>
      <c r="C198" s="365">
        <v>30085351.656934027</v>
      </c>
      <c r="D198" s="365">
        <v>564802.47475846484</v>
      </c>
      <c r="E198" s="366">
        <v>1.9132519224929978E-2</v>
      </c>
      <c r="F198" s="367">
        <v>119057845.62000579</v>
      </c>
      <c r="G198" s="367">
        <v>1709574.1114812791</v>
      </c>
      <c r="H198" s="366">
        <v>1.4568379146147805E-2</v>
      </c>
      <c r="J198" s="278" t="s">
        <v>374</v>
      </c>
      <c r="K198" s="373" t="s">
        <v>374</v>
      </c>
      <c r="L198" s="365">
        <v>30085351.656934027</v>
      </c>
      <c r="M198" s="365">
        <v>564802.47475846484</v>
      </c>
      <c r="N198" s="366">
        <v>1.9132519224929978E-2</v>
      </c>
      <c r="O198" s="367">
        <v>119057845.62000579</v>
      </c>
      <c r="P198" s="367">
        <v>1709574.1114812791</v>
      </c>
      <c r="Q198" s="366">
        <v>1.4568379146147805E-2</v>
      </c>
    </row>
    <row r="199" spans="1:17">
      <c r="A199" s="459"/>
      <c r="B199" s="290" t="s">
        <v>375</v>
      </c>
      <c r="C199" s="396">
        <v>9579505.6504701283</v>
      </c>
      <c r="D199" s="396">
        <v>218033.84788803011</v>
      </c>
      <c r="E199" s="369">
        <v>2.3290552221488466E-2</v>
      </c>
      <c r="F199" s="370">
        <v>41323043.283111639</v>
      </c>
      <c r="G199" s="370">
        <v>1499967.4016280472</v>
      </c>
      <c r="H199" s="369">
        <v>3.7665784684539703E-2</v>
      </c>
      <c r="J199" s="278" t="s">
        <v>375</v>
      </c>
      <c r="K199" s="372" t="s">
        <v>375</v>
      </c>
      <c r="L199" s="396">
        <v>9579505.6504701283</v>
      </c>
      <c r="M199" s="396">
        <v>218033.84788803011</v>
      </c>
      <c r="N199" s="369">
        <v>2.3290552221488466E-2</v>
      </c>
      <c r="O199" s="370">
        <v>41323043.283111639</v>
      </c>
      <c r="P199" s="370">
        <v>1499967.4016280472</v>
      </c>
      <c r="Q199" s="369">
        <v>3.7665784684539703E-2</v>
      </c>
    </row>
    <row r="200" spans="1:17">
      <c r="A200" s="459"/>
      <c r="B200" s="290" t="s">
        <v>376</v>
      </c>
      <c r="C200" s="365">
        <v>20505846.006463926</v>
      </c>
      <c r="D200" s="365">
        <v>346768.62687044963</v>
      </c>
      <c r="E200" s="366">
        <v>1.7201611975629139E-2</v>
      </c>
      <c r="F200" s="367">
        <v>77734802.336894184</v>
      </c>
      <c r="G200" s="367">
        <v>209606.70985327661</v>
      </c>
      <c r="H200" s="366">
        <v>2.7037237140510417E-3</v>
      </c>
      <c r="J200" s="278" t="s">
        <v>376</v>
      </c>
      <c r="K200" s="373" t="s">
        <v>376</v>
      </c>
      <c r="L200" s="365">
        <v>20505846.006463926</v>
      </c>
      <c r="M200" s="365">
        <v>346768.62687044963</v>
      </c>
      <c r="N200" s="366">
        <v>1.7201611975629139E-2</v>
      </c>
      <c r="O200" s="367">
        <v>77734802.336894184</v>
      </c>
      <c r="P200" s="367">
        <v>209606.70985327661</v>
      </c>
      <c r="Q200" s="366">
        <v>2.7037237140510417E-3</v>
      </c>
    </row>
    <row r="201" spans="1:17">
      <c r="A201" s="459"/>
      <c r="B201" s="290" t="s">
        <v>377</v>
      </c>
      <c r="C201" s="396">
        <v>203595715.23236859</v>
      </c>
      <c r="D201" s="396">
        <v>859571.84854218364</v>
      </c>
      <c r="E201" s="369">
        <v>4.23985498685755E-3</v>
      </c>
      <c r="F201" s="370">
        <v>1127951900.8107793</v>
      </c>
      <c r="G201" s="370">
        <v>5533105.1631269455</v>
      </c>
      <c r="H201" s="369">
        <v>4.9296262541062147E-3</v>
      </c>
      <c r="J201" s="278" t="s">
        <v>377</v>
      </c>
      <c r="K201" s="372" t="s">
        <v>377</v>
      </c>
      <c r="L201" s="396">
        <v>203595715.23236859</v>
      </c>
      <c r="M201" s="396">
        <v>859571.84854218364</v>
      </c>
      <c r="N201" s="369">
        <v>4.23985498685755E-3</v>
      </c>
      <c r="O201" s="370">
        <v>1127951900.8107793</v>
      </c>
      <c r="P201" s="370">
        <v>5533105.1631269455</v>
      </c>
      <c r="Q201" s="369">
        <v>4.9296262541062147E-3</v>
      </c>
    </row>
    <row r="202" spans="1:17">
      <c r="A202" s="459"/>
      <c r="B202" s="290" t="s">
        <v>378</v>
      </c>
      <c r="C202" s="365">
        <v>56194601.591262713</v>
      </c>
      <c r="D202" s="365">
        <v>309469.18814621121</v>
      </c>
      <c r="E202" s="366">
        <v>5.5375942551932344E-3</v>
      </c>
      <c r="F202" s="367">
        <v>304345196.98077589</v>
      </c>
      <c r="G202" s="367">
        <v>5998159.5211177468</v>
      </c>
      <c r="H202" s="366">
        <v>2.010463912157601E-2</v>
      </c>
      <c r="J202" s="278" t="s">
        <v>378</v>
      </c>
      <c r="K202" s="373" t="s">
        <v>378</v>
      </c>
      <c r="L202" s="365">
        <v>56194601.591262713</v>
      </c>
      <c r="M202" s="365">
        <v>309469.18814621121</v>
      </c>
      <c r="N202" s="366">
        <v>5.5375942551932344E-3</v>
      </c>
      <c r="O202" s="367">
        <v>304345196.98077589</v>
      </c>
      <c r="P202" s="367">
        <v>5998159.5211177468</v>
      </c>
      <c r="Q202" s="366">
        <v>2.010463912157601E-2</v>
      </c>
    </row>
    <row r="203" spans="1:17">
      <c r="A203" s="459"/>
      <c r="B203" s="290" t="s">
        <v>379</v>
      </c>
      <c r="C203" s="396">
        <v>37073471.381285124</v>
      </c>
      <c r="D203" s="396">
        <v>188490.31334011257</v>
      </c>
      <c r="E203" s="369">
        <v>5.1102185193723894E-3</v>
      </c>
      <c r="F203" s="370">
        <v>227897586.67136148</v>
      </c>
      <c r="G203" s="370">
        <v>-1255639.4822580218</v>
      </c>
      <c r="H203" s="369">
        <v>-5.4794754729582881E-3</v>
      </c>
      <c r="J203" s="278" t="s">
        <v>379</v>
      </c>
      <c r="K203" s="372" t="s">
        <v>379</v>
      </c>
      <c r="L203" s="396">
        <v>37073471.381285124</v>
      </c>
      <c r="M203" s="396">
        <v>188490.31334011257</v>
      </c>
      <c r="N203" s="369">
        <v>5.1102185193723894E-3</v>
      </c>
      <c r="O203" s="370">
        <v>227897586.67136148</v>
      </c>
      <c r="P203" s="370">
        <v>-1255639.4822580218</v>
      </c>
      <c r="Q203" s="369">
        <v>-5.4794754729582881E-3</v>
      </c>
    </row>
    <row r="204" spans="1:17">
      <c r="A204" s="459"/>
      <c r="B204" s="290" t="s">
        <v>380</v>
      </c>
      <c r="C204" s="365">
        <v>68940360.240502685</v>
      </c>
      <c r="D204" s="365">
        <v>-23725.927316993475</v>
      </c>
      <c r="E204" s="366">
        <v>-3.4403308497785287E-4</v>
      </c>
      <c r="F204" s="367">
        <v>384970291.28391105</v>
      </c>
      <c r="G204" s="367">
        <v>1997773.2014629841</v>
      </c>
      <c r="H204" s="366">
        <v>5.2164923255221523E-3</v>
      </c>
      <c r="J204" s="278" t="s">
        <v>380</v>
      </c>
      <c r="K204" s="373" t="s">
        <v>380</v>
      </c>
      <c r="L204" s="365">
        <v>68940360.240502685</v>
      </c>
      <c r="M204" s="365">
        <v>-23725.927316993475</v>
      </c>
      <c r="N204" s="366">
        <v>-3.4403308497785287E-4</v>
      </c>
      <c r="O204" s="367">
        <v>384970291.28391105</v>
      </c>
      <c r="P204" s="367">
        <v>1997773.2014629841</v>
      </c>
      <c r="Q204" s="366">
        <v>5.2164923255221523E-3</v>
      </c>
    </row>
    <row r="205" spans="1:17">
      <c r="A205" s="459"/>
      <c r="B205" s="290" t="s">
        <v>381</v>
      </c>
      <c r="C205" s="396">
        <v>4588899.1055178801</v>
      </c>
      <c r="D205" s="396">
        <v>62871.386621999554</v>
      </c>
      <c r="E205" s="369">
        <v>1.3891074144224852E-2</v>
      </c>
      <c r="F205" s="370">
        <v>21214090.549908742</v>
      </c>
      <c r="G205" s="370">
        <v>-131013.7957091853</v>
      </c>
      <c r="H205" s="369">
        <v>-6.137884996382412E-3</v>
      </c>
      <c r="J205" s="278" t="s">
        <v>381</v>
      </c>
      <c r="K205" s="372" t="s">
        <v>381</v>
      </c>
      <c r="L205" s="396">
        <v>4588899.1055178801</v>
      </c>
      <c r="M205" s="396">
        <v>62871.386621999554</v>
      </c>
      <c r="N205" s="369">
        <v>1.3891074144224852E-2</v>
      </c>
      <c r="O205" s="370">
        <v>21214090.549908742</v>
      </c>
      <c r="P205" s="370">
        <v>-131013.7957091853</v>
      </c>
      <c r="Q205" s="369">
        <v>-6.137884996382412E-3</v>
      </c>
    </row>
    <row r="206" spans="1:17">
      <c r="A206" s="459"/>
      <c r="B206" s="290" t="s">
        <v>382</v>
      </c>
      <c r="C206" s="365">
        <v>36798382.91380205</v>
      </c>
      <c r="D206" s="365">
        <v>322466.88775093108</v>
      </c>
      <c r="E206" s="366">
        <v>8.8405425519848518E-3</v>
      </c>
      <c r="F206" s="367">
        <v>189524735.32482213</v>
      </c>
      <c r="G206" s="367">
        <v>-1076174.2814866304</v>
      </c>
      <c r="H206" s="366">
        <v>-5.6462179729860522E-3</v>
      </c>
      <c r="J206" s="278" t="s">
        <v>382</v>
      </c>
      <c r="K206" s="373" t="s">
        <v>382</v>
      </c>
      <c r="L206" s="365">
        <v>36798382.91380205</v>
      </c>
      <c r="M206" s="365">
        <v>322466.88775093108</v>
      </c>
      <c r="N206" s="366">
        <v>8.8405425519848518E-3</v>
      </c>
      <c r="O206" s="367">
        <v>189524735.32482213</v>
      </c>
      <c r="P206" s="367">
        <v>-1076174.2814866304</v>
      </c>
      <c r="Q206" s="366">
        <v>-5.6462179729860522E-3</v>
      </c>
    </row>
    <row r="207" spans="1:17">
      <c r="A207" s="459"/>
      <c r="B207" s="290" t="s">
        <v>383</v>
      </c>
      <c r="C207" s="396">
        <v>75636609.782204181</v>
      </c>
      <c r="D207" s="396">
        <v>221668.69195091724</v>
      </c>
      <c r="E207" s="369">
        <v>2.9393206272697869E-3</v>
      </c>
      <c r="F207" s="370">
        <v>289708680.70055258</v>
      </c>
      <c r="G207" s="370">
        <v>-2414929.3181223869</v>
      </c>
      <c r="H207" s="369">
        <v>-8.2668063631282825E-3</v>
      </c>
      <c r="J207" s="278" t="s">
        <v>383</v>
      </c>
      <c r="K207" s="372" t="s">
        <v>383</v>
      </c>
      <c r="L207" s="396">
        <v>75636609.782204181</v>
      </c>
      <c r="M207" s="396">
        <v>221668.69195091724</v>
      </c>
      <c r="N207" s="369">
        <v>2.9393206272697869E-3</v>
      </c>
      <c r="O207" s="370">
        <v>289708680.70055258</v>
      </c>
      <c r="P207" s="370">
        <v>-2414929.3181223869</v>
      </c>
      <c r="Q207" s="369">
        <v>-8.2668063631282825E-3</v>
      </c>
    </row>
    <row r="208" spans="1:17">
      <c r="A208" s="459"/>
      <c r="B208" s="290" t="s">
        <v>384</v>
      </c>
      <c r="C208" s="365">
        <v>64040801.461216927</v>
      </c>
      <c r="D208" s="365">
        <v>168193.67640921474</v>
      </c>
      <c r="E208" s="366">
        <v>2.6332677221489634E-3</v>
      </c>
      <c r="F208" s="367">
        <v>244188145.56037098</v>
      </c>
      <c r="G208" s="367">
        <v>-1446893.6235631108</v>
      </c>
      <c r="H208" s="366">
        <v>-5.890420309619027E-3</v>
      </c>
      <c r="J208" s="278" t="s">
        <v>384</v>
      </c>
      <c r="K208" s="373" t="s">
        <v>384</v>
      </c>
      <c r="L208" s="365">
        <v>64040801.461216927</v>
      </c>
      <c r="M208" s="365">
        <v>168193.67640921474</v>
      </c>
      <c r="N208" s="366">
        <v>2.6332677221489634E-3</v>
      </c>
      <c r="O208" s="367">
        <v>244188145.56037098</v>
      </c>
      <c r="P208" s="367">
        <v>-1446893.6235631108</v>
      </c>
      <c r="Q208" s="366">
        <v>-5.890420309619027E-3</v>
      </c>
    </row>
    <row r="209" spans="1:17">
      <c r="A209" s="459"/>
      <c r="B209" s="290" t="s">
        <v>385</v>
      </c>
      <c r="C209" s="396">
        <v>11595808.320987437</v>
      </c>
      <c r="D209" s="396">
        <v>53475.015541719273</v>
      </c>
      <c r="E209" s="369">
        <v>4.6329467471269052E-3</v>
      </c>
      <c r="F209" s="370">
        <v>45520535.140181452</v>
      </c>
      <c r="G209" s="370">
        <v>-968035.69455946982</v>
      </c>
      <c r="H209" s="369">
        <v>-2.0823090002071144E-2</v>
      </c>
      <c r="J209" s="278" t="s">
        <v>385</v>
      </c>
      <c r="K209" s="372" t="s">
        <v>385</v>
      </c>
      <c r="L209" s="396">
        <v>11595808.320987437</v>
      </c>
      <c r="M209" s="396">
        <v>53475.015541719273</v>
      </c>
      <c r="N209" s="369">
        <v>4.6329467471269052E-3</v>
      </c>
      <c r="O209" s="370">
        <v>45520535.140181452</v>
      </c>
      <c r="P209" s="370">
        <v>-968035.69455946982</v>
      </c>
      <c r="Q209" s="369">
        <v>-2.0823090002071144E-2</v>
      </c>
    </row>
    <row r="210" spans="1:17">
      <c r="A210" s="459"/>
      <c r="B210" s="291" t="s">
        <v>386</v>
      </c>
      <c r="C210" s="365">
        <v>1537992929.9212959</v>
      </c>
      <c r="D210" s="365">
        <v>11815712.933762789</v>
      </c>
      <c r="E210" s="366">
        <v>7.7420320538432652E-3</v>
      </c>
      <c r="F210" s="367">
        <v>7365191090.244482</v>
      </c>
      <c r="G210" s="367">
        <v>21320521.315095901</v>
      </c>
      <c r="H210" s="366">
        <v>2.9031722597752806E-3</v>
      </c>
      <c r="J210" s="278" t="s">
        <v>386</v>
      </c>
      <c r="K210" s="373" t="s">
        <v>386</v>
      </c>
      <c r="L210" s="365">
        <v>1537992929.9212959</v>
      </c>
      <c r="M210" s="365">
        <v>11815712.933762789</v>
      </c>
      <c r="N210" s="366">
        <v>7.7420320538432652E-3</v>
      </c>
      <c r="O210" s="367">
        <v>7365191090.244482</v>
      </c>
      <c r="P210" s="367">
        <v>21320521.315095901</v>
      </c>
      <c r="Q210" s="366">
        <v>2.9031722597752806E-3</v>
      </c>
    </row>
    <row r="211" spans="1:17">
      <c r="A211" s="459"/>
      <c r="B211" s="288"/>
      <c r="C211" s="98"/>
      <c r="D211" s="98"/>
      <c r="E211" s="236"/>
      <c r="F211" s="237"/>
      <c r="G211" s="237"/>
      <c r="H211" s="236"/>
      <c r="J211" s="196"/>
      <c r="K211" s="372"/>
      <c r="L211" s="396"/>
      <c r="M211" s="396"/>
      <c r="N211" s="369"/>
      <c r="O211" s="370"/>
      <c r="P211" s="370"/>
      <c r="Q211" s="369"/>
    </row>
    <row r="212" spans="1:17">
      <c r="A212" s="459"/>
      <c r="B212" s="287"/>
      <c r="C212" s="98"/>
      <c r="D212" s="98"/>
      <c r="E212" s="99"/>
      <c r="F212" s="100"/>
      <c r="G212" s="100"/>
      <c r="H212" s="99"/>
      <c r="J212" s="196"/>
      <c r="K212" s="373"/>
      <c r="L212" s="365"/>
      <c r="M212" s="365"/>
      <c r="N212" s="366"/>
      <c r="O212" s="367"/>
      <c r="P212" s="367"/>
      <c r="Q212" s="366"/>
    </row>
    <row r="213" spans="1:17">
      <c r="A213" s="460"/>
      <c r="B213" s="287"/>
      <c r="C213" s="98"/>
      <c r="D213" s="98"/>
      <c r="E213" s="99"/>
      <c r="F213" s="100"/>
      <c r="G213" s="100"/>
      <c r="H213" s="99"/>
      <c r="K213" s="372"/>
      <c r="L213" s="396"/>
      <c r="M213" s="396"/>
      <c r="N213" s="369"/>
      <c r="O213" s="370"/>
      <c r="P213" s="370"/>
      <c r="Q213" s="369"/>
    </row>
    <row r="214" spans="1:17">
      <c r="A214" s="212"/>
      <c r="B214" s="287"/>
      <c r="C214" s="98"/>
      <c r="D214" s="98"/>
      <c r="E214" s="99"/>
      <c r="F214" s="100"/>
      <c r="G214" s="100"/>
      <c r="H214" s="99"/>
      <c r="K214" s="373"/>
      <c r="L214" s="365"/>
      <c r="M214" s="365"/>
      <c r="N214" s="366"/>
      <c r="O214" s="367"/>
      <c r="P214" s="367"/>
      <c r="Q214" s="366"/>
    </row>
    <row r="215" spans="1:17">
      <c r="A215" s="212"/>
      <c r="B215" s="287"/>
      <c r="C215" s="98"/>
      <c r="D215" s="98"/>
      <c r="E215" s="99"/>
      <c r="F215" s="100"/>
      <c r="G215" s="100"/>
      <c r="H215" s="99"/>
      <c r="K215" s="372"/>
      <c r="L215" s="396"/>
      <c r="M215" s="396"/>
      <c r="N215" s="369"/>
      <c r="O215" s="370"/>
      <c r="P215" s="370"/>
      <c r="Q215" s="369"/>
    </row>
    <row r="216" spans="1:17">
      <c r="A216" s="212"/>
      <c r="B216" s="287"/>
      <c r="C216" s="98"/>
      <c r="D216" s="98"/>
      <c r="E216" s="99"/>
      <c r="F216" s="100"/>
      <c r="G216" s="100"/>
      <c r="H216" s="99"/>
      <c r="K216" s="373"/>
      <c r="L216" s="365"/>
      <c r="M216" s="365"/>
      <c r="N216" s="366"/>
      <c r="O216" s="367"/>
      <c r="P216" s="367"/>
      <c r="Q216" s="366"/>
    </row>
    <row r="217" spans="1:17">
      <c r="A217" s="212"/>
      <c r="B217" s="287"/>
      <c r="C217" s="98"/>
      <c r="D217" s="98"/>
      <c r="E217" s="99"/>
      <c r="F217" s="100"/>
      <c r="G217" s="100"/>
      <c r="H217" s="99"/>
      <c r="K217" s="372"/>
      <c r="L217" s="396"/>
      <c r="M217" s="396"/>
      <c r="N217" s="369"/>
      <c r="O217" s="370"/>
      <c r="P217" s="370"/>
      <c r="Q217" s="369"/>
    </row>
    <row r="218" spans="1:17">
      <c r="A218" s="212"/>
      <c r="K218" s="373"/>
      <c r="L218" s="365"/>
      <c r="M218" s="365"/>
      <c r="N218" s="366"/>
      <c r="O218" s="367"/>
      <c r="P218" s="367"/>
      <c r="Q218" s="366"/>
    </row>
    <row r="219" spans="1:17">
      <c r="A219" s="212"/>
      <c r="K219" s="372"/>
      <c r="L219" s="396"/>
      <c r="M219" s="396"/>
      <c r="N219" s="369"/>
      <c r="O219" s="370"/>
      <c r="P219" s="370"/>
      <c r="Q219" s="369"/>
    </row>
    <row r="220" spans="1:17">
      <c r="A220" s="212"/>
      <c r="K220" s="373"/>
      <c r="L220" s="365"/>
      <c r="M220" s="365"/>
      <c r="N220" s="366"/>
      <c r="O220" s="367"/>
      <c r="P220" s="367"/>
      <c r="Q220" s="366"/>
    </row>
    <row r="221" spans="1:17">
      <c r="K221" s="372"/>
      <c r="L221" s="396"/>
      <c r="M221" s="396"/>
      <c r="N221" s="369"/>
      <c r="O221" s="370"/>
      <c r="P221" s="370"/>
      <c r="Q221" s="369"/>
    </row>
    <row r="222" spans="1:17">
      <c r="K222" s="373"/>
      <c r="L222" s="365"/>
      <c r="M222" s="365"/>
      <c r="N222" s="366"/>
      <c r="O222" s="367"/>
      <c r="P222" s="367"/>
      <c r="Q222" s="366"/>
    </row>
    <row r="223" spans="1:17">
      <c r="K223" s="360"/>
      <c r="L223" s="283"/>
      <c r="M223" s="283"/>
      <c r="N223" s="284"/>
      <c r="O223" s="285"/>
      <c r="P223" s="285"/>
      <c r="Q223" s="284"/>
    </row>
    <row r="224" spans="1:17">
      <c r="K224" s="360"/>
      <c r="L224" s="283"/>
      <c r="M224" s="283"/>
      <c r="N224" s="284"/>
      <c r="O224" s="285"/>
      <c r="P224" s="285"/>
      <c r="Q224" s="284"/>
    </row>
    <row r="225" spans="11:17">
      <c r="K225" s="360"/>
      <c r="L225" s="283"/>
      <c r="M225" s="283"/>
      <c r="N225" s="284"/>
      <c r="O225" s="285"/>
      <c r="P225" s="285"/>
      <c r="Q225" s="284"/>
    </row>
    <row r="226" spans="11:17">
      <c r="K226" s="326"/>
      <c r="L226" s="283"/>
      <c r="M226" s="283"/>
      <c r="N226" s="284"/>
      <c r="O226" s="285"/>
      <c r="P226" s="285"/>
      <c r="Q226" s="284"/>
    </row>
    <row r="227" spans="11:17">
      <c r="K227" s="326"/>
      <c r="L227" s="283"/>
      <c r="M227" s="283"/>
      <c r="N227" s="284"/>
      <c r="O227" s="285"/>
      <c r="P227" s="285"/>
      <c r="Q227" s="284"/>
    </row>
    <row r="228" spans="11:17">
      <c r="K228" s="326"/>
      <c r="L228" s="283"/>
      <c r="M228" s="283"/>
      <c r="N228" s="284"/>
      <c r="O228" s="285"/>
      <c r="P228" s="285"/>
      <c r="Q228" s="284"/>
    </row>
    <row r="229" spans="11:17">
      <c r="K229" s="326"/>
      <c r="L229" s="283"/>
      <c r="M229" s="283"/>
      <c r="N229" s="284"/>
      <c r="O229" s="285"/>
      <c r="P229" s="285"/>
      <c r="Q229" s="284"/>
    </row>
    <row r="230" spans="11:17">
      <c r="K230" s="326"/>
      <c r="L230" s="283"/>
      <c r="M230" s="283"/>
      <c r="N230" s="284"/>
      <c r="O230" s="285"/>
      <c r="P230" s="285"/>
      <c r="Q230" s="284"/>
    </row>
    <row r="231" spans="11:17">
      <c r="K231" s="326"/>
      <c r="L231" s="283"/>
      <c r="M231" s="283"/>
      <c r="N231" s="284"/>
      <c r="O231" s="285"/>
      <c r="P231" s="285"/>
      <c r="Q231" s="284"/>
    </row>
    <row r="232" spans="11:17">
      <c r="K232" s="326"/>
      <c r="L232" s="283"/>
      <c r="M232" s="283"/>
      <c r="N232" s="284"/>
      <c r="O232" s="285"/>
      <c r="P232" s="285"/>
      <c r="Q232" s="284"/>
    </row>
    <row r="233" spans="11:17">
      <c r="K233" s="326"/>
      <c r="L233" s="283"/>
      <c r="M233" s="283"/>
      <c r="N233" s="284"/>
      <c r="O233" s="285"/>
      <c r="P233" s="285"/>
      <c r="Q233" s="284"/>
    </row>
    <row r="234" spans="11:17">
      <c r="K234" s="326"/>
      <c r="L234" s="283"/>
      <c r="M234" s="283"/>
      <c r="N234" s="284"/>
      <c r="O234" s="285"/>
      <c r="P234" s="285"/>
      <c r="Q234" s="284"/>
    </row>
    <row r="235" spans="11:17">
      <c r="K235" s="326"/>
      <c r="L235" s="283"/>
      <c r="M235" s="283"/>
      <c r="N235" s="284"/>
      <c r="O235" s="285"/>
      <c r="P235" s="285"/>
      <c r="Q235" s="284"/>
    </row>
    <row r="236" spans="11:17">
      <c r="K236" s="326"/>
      <c r="L236" s="283"/>
      <c r="M236" s="283"/>
      <c r="N236" s="284"/>
      <c r="O236" s="285"/>
      <c r="P236" s="285"/>
      <c r="Q236" s="284"/>
    </row>
    <row r="237" spans="11:17">
      <c r="K237" s="326"/>
      <c r="L237" s="283"/>
      <c r="M237" s="283"/>
      <c r="N237" s="284"/>
      <c r="O237" s="285"/>
      <c r="P237" s="285"/>
      <c r="Q237" s="284"/>
    </row>
    <row r="238" spans="11:17">
      <c r="K238" s="326"/>
      <c r="L238" s="283"/>
      <c r="M238" s="283"/>
      <c r="N238" s="284"/>
      <c r="O238" s="285"/>
      <c r="P238" s="285"/>
      <c r="Q238" s="284"/>
    </row>
    <row r="239" spans="11:17">
      <c r="K239" s="326"/>
      <c r="L239" s="283"/>
      <c r="M239" s="283"/>
      <c r="N239" s="284"/>
      <c r="O239" s="285"/>
      <c r="P239" s="285"/>
      <c r="Q239" s="284"/>
    </row>
    <row r="240" spans="11:17">
      <c r="K240" s="326"/>
      <c r="L240" s="283"/>
      <c r="M240" s="283"/>
      <c r="N240" s="284"/>
      <c r="O240" s="285"/>
      <c r="P240" s="285"/>
      <c r="Q240" s="284"/>
    </row>
    <row r="241" spans="11:17">
      <c r="K241" s="326"/>
      <c r="L241" s="283"/>
      <c r="M241" s="283"/>
      <c r="N241" s="284"/>
      <c r="O241" s="285"/>
      <c r="P241" s="285"/>
      <c r="Q241" s="284"/>
    </row>
    <row r="242" spans="11:17">
      <c r="K242" s="326"/>
      <c r="L242" s="283"/>
      <c r="M242" s="283"/>
      <c r="N242" s="284"/>
      <c r="O242" s="285"/>
      <c r="P242" s="285"/>
      <c r="Q242" s="284"/>
    </row>
    <row r="243" spans="11:17">
      <c r="K243" s="326"/>
      <c r="L243" s="283"/>
      <c r="M243" s="283"/>
      <c r="N243" s="284"/>
      <c r="O243" s="285"/>
      <c r="P243" s="285"/>
      <c r="Q243" s="284"/>
    </row>
    <row r="244" spans="11:17">
      <c r="K244" s="326"/>
      <c r="L244" s="283"/>
      <c r="M244" s="283"/>
      <c r="N244" s="284"/>
      <c r="O244" s="285"/>
      <c r="P244" s="285"/>
      <c r="Q244" s="284"/>
    </row>
    <row r="245" spans="11:17">
      <c r="K245" s="326"/>
      <c r="L245" s="283"/>
      <c r="M245" s="283"/>
      <c r="N245" s="284"/>
      <c r="O245" s="285"/>
      <c r="P245" s="285"/>
      <c r="Q245" s="284"/>
    </row>
    <row r="246" spans="11:17">
      <c r="K246" s="326"/>
      <c r="L246" s="283"/>
      <c r="M246" s="283"/>
      <c r="N246" s="284"/>
      <c r="O246" s="285"/>
      <c r="P246" s="285"/>
      <c r="Q246" s="284"/>
    </row>
    <row r="247" spans="11:17">
      <c r="K247" s="326"/>
      <c r="L247" s="283"/>
      <c r="M247" s="283"/>
      <c r="N247" s="284"/>
      <c r="O247" s="285"/>
      <c r="P247" s="285"/>
      <c r="Q247" s="284"/>
    </row>
    <row r="248" spans="11:17">
      <c r="K248" s="326"/>
      <c r="L248" s="283"/>
      <c r="M248" s="283"/>
      <c r="N248" s="284"/>
      <c r="O248" s="285"/>
      <c r="P248" s="285"/>
      <c r="Q248" s="284"/>
    </row>
    <row r="249" spans="11:17">
      <c r="K249" s="326"/>
      <c r="L249" s="283"/>
      <c r="M249" s="283"/>
      <c r="N249" s="284"/>
      <c r="O249" s="285"/>
      <c r="P249" s="285"/>
      <c r="Q249" s="284"/>
    </row>
    <row r="250" spans="11:17">
      <c r="K250" s="326"/>
      <c r="L250" s="283"/>
      <c r="M250" s="283"/>
      <c r="N250" s="284"/>
      <c r="O250" s="285"/>
      <c r="P250" s="285"/>
      <c r="Q250" s="284"/>
    </row>
    <row r="251" spans="11:17">
      <c r="K251" s="326"/>
      <c r="L251" s="283"/>
      <c r="M251" s="283"/>
      <c r="N251" s="284"/>
      <c r="O251" s="285"/>
      <c r="P251" s="285"/>
      <c r="Q251" s="284"/>
    </row>
    <row r="252" spans="11:17">
      <c r="K252" s="326"/>
      <c r="L252" s="283"/>
      <c r="M252" s="283"/>
      <c r="N252" s="284"/>
      <c r="O252" s="285"/>
      <c r="P252" s="285"/>
      <c r="Q252" s="284"/>
    </row>
  </sheetData>
  <mergeCells count="7">
    <mergeCell ref="A144:A213"/>
    <mergeCell ref="A74:A143"/>
    <mergeCell ref="C2:E2"/>
    <mergeCell ref="F2:H2"/>
    <mergeCell ref="C1:H1"/>
    <mergeCell ref="B1:B3"/>
    <mergeCell ref="A4:A73"/>
  </mergeCells>
  <phoneticPr fontId="16" type="noConversion"/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0.14999847407452621"/>
  </sheetPr>
  <dimension ref="B2:Q156"/>
  <sheetViews>
    <sheetView showGridLines="0" zoomScale="70" zoomScaleNormal="60" workbookViewId="0">
      <selection activeCell="H51" sqref="H51"/>
    </sheetView>
  </sheetViews>
  <sheetFormatPr defaultColWidth="13.26953125" defaultRowHeight="14.5"/>
  <cols>
    <col min="1" max="1" width="3.7265625" style="22" customWidth="1"/>
    <col min="2" max="2" width="40" style="22" bestFit="1" customWidth="1"/>
    <col min="3" max="3" width="16.453125" style="22" bestFit="1" customWidth="1"/>
    <col min="4" max="4" width="16" style="209" bestFit="1" customWidth="1"/>
    <col min="5" max="5" width="12.453125" style="22" bestFit="1" customWidth="1"/>
    <col min="6" max="6" width="18.7265625" style="22" bestFit="1" customWidth="1"/>
    <col min="7" max="7" width="16.54296875" style="209" customWidth="1"/>
    <col min="8" max="8" width="12.453125" style="22" bestFit="1" customWidth="1"/>
    <col min="9" max="9" width="3.7265625" style="22" customWidth="1"/>
    <col min="10" max="10" width="44.1796875" style="22" bestFit="1" customWidth="1"/>
    <col min="11" max="11" width="17.54296875" style="22" customWidth="1"/>
    <col min="12" max="12" width="16" style="209" bestFit="1" customWidth="1"/>
    <col min="13" max="13" width="17.453125" style="22" bestFit="1" customWidth="1"/>
    <col min="14" max="14" width="18.7265625" style="22" bestFit="1" customWidth="1"/>
    <col min="15" max="15" width="16" style="209" bestFit="1" customWidth="1"/>
    <col min="16" max="16" width="12.453125" style="22" bestFit="1" customWidth="1"/>
    <col min="17" max="16384" width="13.26953125" style="22"/>
  </cols>
  <sheetData>
    <row r="2" spans="2:17" ht="23.5">
      <c r="B2" s="455" t="s">
        <v>139</v>
      </c>
      <c r="C2" s="455"/>
      <c r="D2" s="455"/>
      <c r="E2" s="455"/>
      <c r="F2" s="455"/>
      <c r="G2" s="455"/>
      <c r="H2" s="455"/>
      <c r="I2" s="455"/>
      <c r="J2" s="455"/>
      <c r="K2" s="455"/>
      <c r="L2" s="455"/>
      <c r="M2" s="455"/>
      <c r="N2" s="455"/>
      <c r="O2" s="455"/>
      <c r="P2" s="455"/>
    </row>
    <row r="3" spans="2:17" ht="15" customHeight="1" thickBot="1">
      <c r="B3" s="474" t="str">
        <f>'HOME PAGE'!H5</f>
        <v>4 WEEKS ENDING 06-16-2024</v>
      </c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  <c r="P3" s="474"/>
    </row>
    <row r="4" spans="2:17" ht="15" customHeight="1" thickBot="1">
      <c r="B4" s="472" t="s">
        <v>35</v>
      </c>
      <c r="C4" s="435" t="s">
        <v>76</v>
      </c>
      <c r="D4" s="436"/>
      <c r="E4" s="437"/>
      <c r="F4" s="453" t="s">
        <v>21</v>
      </c>
      <c r="G4" s="454"/>
      <c r="H4" s="454"/>
      <c r="I4" s="215"/>
      <c r="J4" s="465" t="s">
        <v>517</v>
      </c>
      <c r="K4" s="435" t="s">
        <v>76</v>
      </c>
      <c r="L4" s="436"/>
      <c r="M4" s="437"/>
      <c r="N4" s="447" t="s">
        <v>21</v>
      </c>
      <c r="O4" s="448"/>
      <c r="P4" s="449"/>
    </row>
    <row r="5" spans="2:17" ht="15.75" customHeight="1" thickBot="1">
      <c r="B5" s="473"/>
      <c r="C5" s="210" t="s">
        <v>18</v>
      </c>
      <c r="D5" s="210" t="s">
        <v>24</v>
      </c>
      <c r="E5" s="210" t="s">
        <v>25</v>
      </c>
      <c r="F5" s="210" t="s">
        <v>18</v>
      </c>
      <c r="G5" s="210" t="s">
        <v>24</v>
      </c>
      <c r="H5" s="210" t="s">
        <v>25</v>
      </c>
      <c r="I5" s="218"/>
      <c r="J5" s="470"/>
      <c r="K5" s="210" t="s">
        <v>18</v>
      </c>
      <c r="L5" s="210" t="s">
        <v>24</v>
      </c>
      <c r="M5" s="210" t="s">
        <v>25</v>
      </c>
      <c r="N5" s="210" t="s">
        <v>18</v>
      </c>
      <c r="O5" s="210" t="s">
        <v>24</v>
      </c>
      <c r="P5" s="210" t="s">
        <v>25</v>
      </c>
    </row>
    <row r="6" spans="2:17" ht="15" customHeight="1" thickBot="1">
      <c r="B6" s="392" t="s">
        <v>518</v>
      </c>
      <c r="C6" s="393">
        <f>'DMI SR Data'!C69</f>
        <v>12098141.645045161</v>
      </c>
      <c r="D6" s="393">
        <f>'DMI SR Data'!D69</f>
        <v>61407.50720298104</v>
      </c>
      <c r="E6" s="394">
        <f>'DMI SR Data'!E69</f>
        <v>5.1016751304593932E-3</v>
      </c>
      <c r="F6" s="393">
        <f>'DMI SR Data'!F69</f>
        <v>46181987.39184127</v>
      </c>
      <c r="G6" s="393">
        <f>'DMI SR Data'!G69</f>
        <v>220511.41706446558</v>
      </c>
      <c r="H6" s="394">
        <f>'DMI SR Data'!H69</f>
        <v>4.7977444672464399E-3</v>
      </c>
      <c r="I6" s="215"/>
      <c r="J6" s="392" t="s">
        <v>517</v>
      </c>
      <c r="K6" s="393">
        <f>'DMI SR Data'!C63</f>
        <v>32774449.352959137</v>
      </c>
      <c r="L6" s="393">
        <f>'DMI SR Data'!D63</f>
        <v>-117614.79169151187</v>
      </c>
      <c r="M6" s="394">
        <f>'DMI SR Data'!E63</f>
        <v>-3.5757801995725457E-3</v>
      </c>
      <c r="N6" s="393">
        <f>'DMI SR Data'!F63</f>
        <v>181530645.45112613</v>
      </c>
      <c r="O6" s="393">
        <f>'DMI SR Data'!G63</f>
        <v>926303.20780351758</v>
      </c>
      <c r="P6" s="394">
        <f>'DMI SR Data'!H63</f>
        <v>5.1289088418236262E-3</v>
      </c>
    </row>
    <row r="7" spans="2:17" ht="15" customHeight="1">
      <c r="B7" s="80" t="s">
        <v>491</v>
      </c>
      <c r="C7" s="75">
        <f>'DMI SR Data'!C70</f>
        <v>10259602.21620743</v>
      </c>
      <c r="D7" s="75">
        <f>'DMI SR Data'!D70</f>
        <v>84818.407594749704</v>
      </c>
      <c r="E7" s="213">
        <f>'DMI SR Data'!E70</f>
        <v>8.3361385549001257E-3</v>
      </c>
      <c r="F7" s="75">
        <f>'DMI SR Data'!F70</f>
        <v>38893054.039851032</v>
      </c>
      <c r="G7" s="75">
        <f>'DMI SR Data'!G70</f>
        <v>230877.6355580464</v>
      </c>
      <c r="H7" s="213">
        <f>'DMI SR Data'!H70</f>
        <v>5.9716668079867882E-3</v>
      </c>
      <c r="I7" s="215"/>
      <c r="J7" s="80" t="s">
        <v>492</v>
      </c>
      <c r="K7" s="75">
        <f>'DMI SR Data'!C64</f>
        <v>8961661.6663082987</v>
      </c>
      <c r="L7" s="75">
        <f>'DMI SR Data'!D64</f>
        <v>-37963.866699319333</v>
      </c>
      <c r="M7" s="213">
        <f>'DMI SR Data'!E64</f>
        <v>-4.2183829271651985E-3</v>
      </c>
      <c r="N7" s="75">
        <f>'DMI SR Data'!F64</f>
        <v>48911431.936977953</v>
      </c>
      <c r="O7" s="75">
        <f>'DMI SR Data'!G64</f>
        <v>1645746.9194762185</v>
      </c>
      <c r="P7" s="213">
        <f>'DMI SR Data'!H64</f>
        <v>3.481906416603979E-2</v>
      </c>
    </row>
    <row r="8" spans="2:17" ht="15" customHeight="1" thickBot="1">
      <c r="B8" s="81" t="s">
        <v>493</v>
      </c>
      <c r="C8" s="82">
        <f>'DMI SR Data'!C71</f>
        <v>1838539.4288377266</v>
      </c>
      <c r="D8" s="82">
        <f>'DMI SR Data'!D71</f>
        <v>-23410.900391774252</v>
      </c>
      <c r="E8" s="214">
        <f>'DMI SR Data'!E71</f>
        <v>-1.257332165324839E-2</v>
      </c>
      <c r="F8" s="82">
        <f>'DMI SR Data'!F71</f>
        <v>7288933.3519902537</v>
      </c>
      <c r="G8" s="82">
        <f>'DMI SR Data'!G71</f>
        <v>-10366.218493562192</v>
      </c>
      <c r="H8" s="214">
        <f>'DMI SR Data'!H71</f>
        <v>-1.4201661945044807E-3</v>
      </c>
      <c r="I8" s="215"/>
      <c r="J8" s="80" t="s">
        <v>494</v>
      </c>
      <c r="K8" s="75">
        <f>'DMI SR Data'!C65</f>
        <v>6000654.043491153</v>
      </c>
      <c r="L8" s="75">
        <f>'DMI SR Data'!D65</f>
        <v>-65218.493251820095</v>
      </c>
      <c r="M8" s="213">
        <f>'DMI SR Data'!E65</f>
        <v>-1.0751708489878473E-2</v>
      </c>
      <c r="N8" s="75">
        <f>'DMI SR Data'!F65</f>
        <v>36825932.772389129</v>
      </c>
      <c r="O8" s="75">
        <f>'DMI SR Data'!G65</f>
        <v>-379979.00182858855</v>
      </c>
      <c r="P8" s="213">
        <f>'DMI SR Data'!H65</f>
        <v>-1.0212866281425188E-2</v>
      </c>
    </row>
    <row r="9" spans="2:17" ht="15" customHeight="1" thickBot="1">
      <c r="B9" s="38"/>
      <c r="C9" s="38"/>
      <c r="D9" s="45"/>
      <c r="E9" s="38"/>
      <c r="F9" s="38"/>
      <c r="G9" s="45"/>
      <c r="H9" s="38"/>
      <c r="I9" s="215"/>
      <c r="J9" s="80" t="s">
        <v>495</v>
      </c>
      <c r="K9" s="75">
        <f>'DMI SR Data'!C66</f>
        <v>11101654.311847882</v>
      </c>
      <c r="L9" s="75">
        <f>'DMI SR Data'!D66</f>
        <v>-36596.060908105224</v>
      </c>
      <c r="M9" s="213">
        <f>'DMI SR Data'!E66</f>
        <v>-3.2856202440572448E-3</v>
      </c>
      <c r="N9" s="75">
        <f>'DMI SR Data'!F66</f>
        <v>61951286.527465075</v>
      </c>
      <c r="O9" s="75">
        <f>'DMI SR Data'!G66</f>
        <v>171171.19365607202</v>
      </c>
      <c r="P9" s="213">
        <f>'DMI SR Data'!H66</f>
        <v>2.7706518955363463E-3</v>
      </c>
    </row>
    <row r="10" spans="2:17" ht="15" customHeight="1" thickBot="1">
      <c r="B10" s="465" t="s">
        <v>36</v>
      </c>
      <c r="C10" s="435" t="s">
        <v>76</v>
      </c>
      <c r="D10" s="436"/>
      <c r="E10" s="437"/>
      <c r="F10" s="453" t="s">
        <v>21</v>
      </c>
      <c r="G10" s="454"/>
      <c r="H10" s="454"/>
      <c r="I10" s="215"/>
      <c r="J10" s="80" t="s">
        <v>496</v>
      </c>
      <c r="K10" s="75">
        <f>'DMI SR Data'!C67</f>
        <v>769257.8541394911</v>
      </c>
      <c r="L10" s="75">
        <f>'DMI SR Data'!D67</f>
        <v>5061.539737994317</v>
      </c>
      <c r="M10" s="213">
        <f>'DMI SR Data'!E67</f>
        <v>6.6233501033807173E-3</v>
      </c>
      <c r="N10" s="75">
        <f>'DMI SR Data'!F67</f>
        <v>3563148.1627488625</v>
      </c>
      <c r="O10" s="75">
        <f>'DMI SR Data'!G67</f>
        <v>-76843.48827805277</v>
      </c>
      <c r="P10" s="213">
        <f>'DMI SR Data'!H67</f>
        <v>-2.1110896849550097E-2</v>
      </c>
    </row>
    <row r="11" spans="2:17" ht="15" customHeight="1" thickBot="1">
      <c r="B11" s="466"/>
      <c r="C11" s="363" t="s">
        <v>18</v>
      </c>
      <c r="D11" s="363" t="s">
        <v>24</v>
      </c>
      <c r="E11" s="363" t="s">
        <v>25</v>
      </c>
      <c r="F11" s="363" t="s">
        <v>18</v>
      </c>
      <c r="G11" s="363" t="s">
        <v>24</v>
      </c>
      <c r="H11" s="363" t="s">
        <v>25</v>
      </c>
      <c r="I11" s="215"/>
      <c r="J11" s="81" t="s">
        <v>471</v>
      </c>
      <c r="K11" s="82">
        <f>'DMI SR Data'!C68</f>
        <v>5941221.4771722993</v>
      </c>
      <c r="L11" s="82">
        <f>'DMI SR Data'!D68</f>
        <v>17102.089429740794</v>
      </c>
      <c r="M11" s="214">
        <f>'DMI SR Data'!E68</f>
        <v>2.8868576594061023E-3</v>
      </c>
      <c r="N11" s="82">
        <f>'DMI SR Data'!F68</f>
        <v>30278846.051545125</v>
      </c>
      <c r="O11" s="82">
        <f>'DMI SR Data'!G68</f>
        <v>-433792.41522207856</v>
      </c>
      <c r="P11" s="214">
        <f>'DMI SR Data'!H68</f>
        <v>-1.4124231485076291E-2</v>
      </c>
    </row>
    <row r="12" spans="2:17" ht="15" thickBot="1">
      <c r="B12" s="392" t="s">
        <v>519</v>
      </c>
      <c r="C12" s="393">
        <f>'DMI SR Data'!C13</f>
        <v>31846876.921766818</v>
      </c>
      <c r="D12" s="393">
        <f>'DMI SR Data'!D13</f>
        <v>443863.71117569879</v>
      </c>
      <c r="E12" s="394">
        <f>'DMI SR Data'!E13</f>
        <v>1.4134430610181043E-2</v>
      </c>
      <c r="F12" s="393">
        <f>'DMI SR Data'!F13</f>
        <v>150636824.20709142</v>
      </c>
      <c r="G12" s="393">
        <f>'DMI SR Data'!G13</f>
        <v>2586927.9541301429</v>
      </c>
      <c r="H12" s="394">
        <f>'DMI SR Data'!H13</f>
        <v>1.7473352022550976E-2</v>
      </c>
      <c r="I12" s="215"/>
    </row>
    <row r="13" spans="2:17" ht="15" thickBot="1">
      <c r="B13" s="80" t="s">
        <v>497</v>
      </c>
      <c r="C13" s="75">
        <f>'DMI SR Data'!C14</f>
        <v>3516717.8803181853</v>
      </c>
      <c r="D13" s="75">
        <f>'DMI SR Data'!D14</f>
        <v>-30037.973225042224</v>
      </c>
      <c r="E13" s="213">
        <f>'DMI SR Data'!E14</f>
        <v>-8.4691403821986026E-3</v>
      </c>
      <c r="F13" s="75">
        <f>'DMI SR Data'!F14</f>
        <v>19223428.961056396</v>
      </c>
      <c r="G13" s="75">
        <f>'DMI SR Data'!G14</f>
        <v>70412.351484775543</v>
      </c>
      <c r="H13" s="220">
        <f>'DMI SR Data'!H14</f>
        <v>3.6763060837939929E-3</v>
      </c>
      <c r="I13" s="215"/>
      <c r="J13" s="465" t="s">
        <v>520</v>
      </c>
      <c r="K13" s="447" t="s">
        <v>76</v>
      </c>
      <c r="L13" s="467"/>
      <c r="M13" s="468"/>
      <c r="N13" s="447" t="s">
        <v>21</v>
      </c>
      <c r="O13" s="467"/>
      <c r="P13" s="468"/>
    </row>
    <row r="14" spans="2:17" ht="15" customHeight="1" thickBot="1">
      <c r="B14" s="80" t="s">
        <v>498</v>
      </c>
      <c r="C14" s="75">
        <f>'DMI SR Data'!C15</f>
        <v>3081638.9319300395</v>
      </c>
      <c r="D14" s="75">
        <f>'DMI SR Data'!D15</f>
        <v>-49629.540289292578</v>
      </c>
      <c r="E14" s="213">
        <f>'DMI SR Data'!E15</f>
        <v>-1.5849659883720196E-2</v>
      </c>
      <c r="F14" s="75">
        <f>'DMI SR Data'!F15</f>
        <v>14384462.754081488</v>
      </c>
      <c r="G14" s="75">
        <f>'DMI SR Data'!G15</f>
        <v>-189304.37727198564</v>
      </c>
      <c r="H14" s="220">
        <f>'DMI SR Data'!H15</f>
        <v>-1.2989392211758556E-2</v>
      </c>
      <c r="I14" s="215"/>
      <c r="J14" s="466"/>
      <c r="K14" s="210" t="s">
        <v>18</v>
      </c>
      <c r="L14" s="210" t="s">
        <v>24</v>
      </c>
      <c r="M14" s="210" t="s">
        <v>25</v>
      </c>
      <c r="N14" s="210" t="s">
        <v>18</v>
      </c>
      <c r="O14" s="210" t="s">
        <v>24</v>
      </c>
      <c r="P14" s="210" t="s">
        <v>25</v>
      </c>
    </row>
    <row r="15" spans="2:17" ht="15" customHeight="1" thickBot="1">
      <c r="B15" s="80" t="s">
        <v>521</v>
      </c>
      <c r="C15" s="75">
        <f>'DMI SR Data'!C16</f>
        <v>17413500.978466518</v>
      </c>
      <c r="D15" s="75">
        <f>'DMI SR Data'!D16</f>
        <v>376312.51104773581</v>
      </c>
      <c r="E15" s="213">
        <f>'DMI SR Data'!E16</f>
        <v>2.2087711934828939E-2</v>
      </c>
      <c r="F15" s="75">
        <f>'DMI SR Data'!F16</f>
        <v>81005198.513607323</v>
      </c>
      <c r="G15" s="75">
        <f>'DMI SR Data'!G16</f>
        <v>2038845.1976582706</v>
      </c>
      <c r="H15" s="220">
        <f>'DMI SR Data'!H16</f>
        <v>2.5819163631638532E-2</v>
      </c>
      <c r="I15" s="215"/>
      <c r="J15" s="392" t="s">
        <v>522</v>
      </c>
      <c r="K15" s="393">
        <f>'DMI SR Data'!C60</f>
        <v>4891620.0434329389</v>
      </c>
      <c r="L15" s="393">
        <f>'DMI SR Data'!D60</f>
        <v>100243.28885775711</v>
      </c>
      <c r="M15" s="394">
        <f>'DMI SR Data'!E60</f>
        <v>2.0921604372279214E-2</v>
      </c>
      <c r="N15" s="393">
        <f>'DMI SR Data'!F60</f>
        <v>19573315.313530989</v>
      </c>
      <c r="O15" s="393">
        <f>'DMI SR Data'!G60</f>
        <v>587400.47226815671</v>
      </c>
      <c r="P15" s="394">
        <f>'DMI SR Data'!H60</f>
        <v>3.0938749972244491E-2</v>
      </c>
    </row>
    <row r="16" spans="2:17" ht="15" customHeight="1">
      <c r="B16" s="80" t="s">
        <v>499</v>
      </c>
      <c r="C16" s="75">
        <f>'DMI SR Data'!C17</f>
        <v>4640573.4217423284</v>
      </c>
      <c r="D16" s="75">
        <f>'DMI SR Data'!D17</f>
        <v>7050.6357103129849</v>
      </c>
      <c r="E16" s="213">
        <f>'DMI SR Data'!E17</f>
        <v>1.5216577183061399E-3</v>
      </c>
      <c r="F16" s="75">
        <f>'DMI SR Data'!F17</f>
        <v>21829797.50748913</v>
      </c>
      <c r="G16" s="75">
        <f>'DMI SR Data'!G17</f>
        <v>64569.153101094067</v>
      </c>
      <c r="H16" s="220">
        <f>'DMI SR Data'!H17</f>
        <v>2.9666196030549083E-3</v>
      </c>
      <c r="I16" s="215"/>
      <c r="J16" s="80" t="s">
        <v>500</v>
      </c>
      <c r="K16" s="75">
        <f>'DMI SR Data'!C61</f>
        <v>1566199.8488060883</v>
      </c>
      <c r="L16" s="75">
        <f>'DMI SR Data'!D61</f>
        <v>45851.407309522154</v>
      </c>
      <c r="M16" s="213">
        <f>'DMI SR Data'!E61</f>
        <v>3.0158486079933086E-2</v>
      </c>
      <c r="N16" s="75">
        <f>'DMI SR Data'!F61</f>
        <v>6859202.1074658642</v>
      </c>
      <c r="O16" s="75">
        <f>'DMI SR Data'!G61</f>
        <v>204654.48766499944</v>
      </c>
      <c r="P16" s="213">
        <f>'DMI SR Data'!H61</f>
        <v>3.0754079669674625E-2</v>
      </c>
      <c r="Q16" s="292"/>
    </row>
    <row r="17" spans="2:17" ht="15" customHeight="1" thickBot="1">
      <c r="B17" s="80" t="s">
        <v>523</v>
      </c>
      <c r="C17" s="75">
        <f>'DMI SR Data'!C18</f>
        <v>979488.07702832669</v>
      </c>
      <c r="D17" s="75">
        <f>'DMI SR Data'!D18</f>
        <v>38309.116470780224</v>
      </c>
      <c r="E17" s="213">
        <f>'DMI SR Data'!E18</f>
        <v>4.070332856578756E-2</v>
      </c>
      <c r="F17" s="75">
        <f>'DMI SR Data'!F18</f>
        <v>4587240.1351579428</v>
      </c>
      <c r="G17" s="75">
        <f>'DMI SR Data'!G18</f>
        <v>231117.28705120087</v>
      </c>
      <c r="H17" s="220">
        <f>'DMI SR Data'!H18</f>
        <v>5.3055732152193336E-2</v>
      </c>
      <c r="I17" s="215"/>
      <c r="J17" s="217" t="s">
        <v>501</v>
      </c>
      <c r="K17" s="82">
        <f>'DMI SR Data'!C62</f>
        <v>3325420.1946268454</v>
      </c>
      <c r="L17" s="82">
        <f>'DMI SR Data'!D62</f>
        <v>54391.881548230536</v>
      </c>
      <c r="M17" s="214">
        <f>'DMI SR Data'!E62</f>
        <v>1.6628373814666916E-2</v>
      </c>
      <c r="N17" s="82">
        <f>'DMI SR Data'!F62</f>
        <v>12714113.206065126</v>
      </c>
      <c r="O17" s="82">
        <f>'DMI SR Data'!G62</f>
        <v>382745.98460315168</v>
      </c>
      <c r="P17" s="214">
        <f>'DMI SR Data'!H62</f>
        <v>3.1038406182325527E-2</v>
      </c>
    </row>
    <row r="18" spans="2:17" ht="15" customHeight="1">
      <c r="B18" s="80" t="s">
        <v>502</v>
      </c>
      <c r="C18" s="75">
        <f>'DMI SR Data'!C19</f>
        <v>544996.176819799</v>
      </c>
      <c r="D18" s="75">
        <f>'DMI SR Data'!D19</f>
        <v>3442.5707274893066</v>
      </c>
      <c r="E18" s="213">
        <f>'DMI SR Data'!E19</f>
        <v>6.3568420351401162E-3</v>
      </c>
      <c r="F18" s="75">
        <f>'DMI SR Data'!F19</f>
        <v>2459211.8890013644</v>
      </c>
      <c r="G18" s="75">
        <f>'DMI SR Data'!G19</f>
        <v>39689.910463574342</v>
      </c>
      <c r="H18" s="220">
        <f>'DMI SR Data'!H19</f>
        <v>1.6404029728037634E-2</v>
      </c>
      <c r="I18" s="215"/>
      <c r="J18" s="349"/>
      <c r="K18" s="61"/>
      <c r="L18" s="61"/>
      <c r="M18" s="62"/>
      <c r="N18" s="61"/>
      <c r="O18" s="61"/>
      <c r="P18" s="62"/>
    </row>
    <row r="19" spans="2:17" ht="15" customHeight="1" thickBot="1">
      <c r="B19" s="81" t="s">
        <v>503</v>
      </c>
      <c r="C19" s="221">
        <f>'DMI SR Data'!C20</f>
        <v>1655654.0296654487</v>
      </c>
      <c r="D19" s="221">
        <f>'DMI SR Data'!D20</f>
        <v>53606.758480343036</v>
      </c>
      <c r="E19" s="222">
        <f>'DMI SR Data'!E20</f>
        <v>3.3461408689075531E-2</v>
      </c>
      <c r="F19" s="221">
        <f>'DMI SR Data'!F20</f>
        <v>7326285.7051934144</v>
      </c>
      <c r="G19" s="221">
        <f>'DMI SR Data'!G20</f>
        <v>141257.76531336177</v>
      </c>
      <c r="H19" s="223">
        <f>'DMI SR Data'!H20</f>
        <v>1.966001614681542E-2</v>
      </c>
      <c r="I19" s="215"/>
    </row>
    <row r="20" spans="2:17" ht="15" customHeight="1" thickBot="1">
      <c r="B20" s="215"/>
      <c r="C20" s="38"/>
      <c r="D20" s="45"/>
      <c r="E20" s="38"/>
      <c r="F20" s="38"/>
      <c r="G20" s="45"/>
      <c r="H20" s="38"/>
      <c r="I20" s="215"/>
      <c r="J20" s="465" t="s">
        <v>524</v>
      </c>
      <c r="K20" s="447" t="s">
        <v>76</v>
      </c>
      <c r="L20" s="467"/>
      <c r="M20" s="468"/>
      <c r="N20" s="447" t="s">
        <v>21</v>
      </c>
      <c r="O20" s="467"/>
      <c r="P20" s="468"/>
    </row>
    <row r="21" spans="2:17" ht="15" customHeight="1" thickBot="1">
      <c r="B21" s="472" t="s">
        <v>137</v>
      </c>
      <c r="C21" s="435" t="s">
        <v>76</v>
      </c>
      <c r="D21" s="436"/>
      <c r="E21" s="437"/>
      <c r="F21" s="453" t="s">
        <v>21</v>
      </c>
      <c r="G21" s="454"/>
      <c r="H21" s="454"/>
      <c r="I21" s="215"/>
      <c r="J21" s="466"/>
      <c r="K21" s="210" t="s">
        <v>18</v>
      </c>
      <c r="L21" s="210" t="s">
        <v>24</v>
      </c>
      <c r="M21" s="210" t="s">
        <v>25</v>
      </c>
      <c r="N21" s="210" t="s">
        <v>18</v>
      </c>
      <c r="O21" s="210" t="s">
        <v>24</v>
      </c>
      <c r="P21" s="210" t="s">
        <v>25</v>
      </c>
    </row>
    <row r="22" spans="2:17" ht="15" thickBot="1">
      <c r="B22" s="473"/>
      <c r="C22" s="210" t="s">
        <v>18</v>
      </c>
      <c r="D22" s="210" t="s">
        <v>24</v>
      </c>
      <c r="E22" s="210" t="s">
        <v>25</v>
      </c>
      <c r="F22" s="210" t="s">
        <v>18</v>
      </c>
      <c r="G22" s="210" t="s">
        <v>24</v>
      </c>
      <c r="H22" s="210" t="s">
        <v>25</v>
      </c>
      <c r="I22" s="215"/>
      <c r="J22" s="392" t="s">
        <v>525</v>
      </c>
      <c r="K22" s="393">
        <f>'DMI SR Data'!C35</f>
        <v>9999666.4753068984</v>
      </c>
      <c r="L22" s="393">
        <f>'DMI SR Data'!D35</f>
        <v>-100820.04475956783</v>
      </c>
      <c r="M22" s="394">
        <f>'DMI SR Data'!E35</f>
        <v>-9.9817018278545635E-3</v>
      </c>
      <c r="N22" s="393">
        <f>'DMI SR Data'!F35</f>
        <v>53256081.09621983</v>
      </c>
      <c r="O22" s="393">
        <f>'DMI SR Data'!G35</f>
        <v>215596.94867014885</v>
      </c>
      <c r="P22" s="394">
        <f>'DMI SR Data'!H35</f>
        <v>4.0647620800442642E-3</v>
      </c>
    </row>
    <row r="23" spans="2:17" ht="15" customHeight="1" thickBot="1">
      <c r="B23" s="392" t="s">
        <v>526</v>
      </c>
      <c r="C23" s="393">
        <f>'DMI SR Data'!C4</f>
        <v>45043626.511559956</v>
      </c>
      <c r="D23" s="393">
        <f>'DMI SR Data'!D4</f>
        <v>291691.84801480174</v>
      </c>
      <c r="E23" s="394">
        <f>'DMI SR Data'!E4</f>
        <v>6.5179717973715533E-3</v>
      </c>
      <c r="F23" s="393">
        <f>'DMI SR Data'!F4</f>
        <v>202864897.49672383</v>
      </c>
      <c r="G23" s="393">
        <f>'DMI SR Data'!G4</f>
        <v>-758594.28982496262</v>
      </c>
      <c r="H23" s="394">
        <f>'DMI SR Data'!H4</f>
        <v>-3.725475303312104E-3</v>
      </c>
      <c r="I23" s="215"/>
      <c r="J23" s="80" t="s">
        <v>504</v>
      </c>
      <c r="K23" s="75">
        <f>'DMI SR Data'!C36</f>
        <v>2527150.5586190568</v>
      </c>
      <c r="L23" s="75">
        <f>'DMI SR Data'!D36</f>
        <v>-18853.519247053657</v>
      </c>
      <c r="M23" s="213">
        <f>'DMI SR Data'!E36</f>
        <v>-7.4051410250903487E-3</v>
      </c>
      <c r="N23" s="75">
        <f>'DMI SR Data'!F36</f>
        <v>14152490.459282018</v>
      </c>
      <c r="O23" s="75">
        <f>'DMI SR Data'!G36</f>
        <v>3686.576111998409</v>
      </c>
      <c r="P23" s="213">
        <f>'DMI SR Data'!H36</f>
        <v>2.6055743951498161E-4</v>
      </c>
    </row>
    <row r="24" spans="2:17" ht="15" customHeight="1">
      <c r="B24" s="80" t="s">
        <v>505</v>
      </c>
      <c r="C24" s="75">
        <f>'DMI SR Data'!C5</f>
        <v>4052086.2022820543</v>
      </c>
      <c r="D24" s="75">
        <f>'DMI SR Data'!D5</f>
        <v>31078.443031932227</v>
      </c>
      <c r="E24" s="213">
        <f>'DMI SR Data'!E5</f>
        <v>7.729018418439473E-3</v>
      </c>
      <c r="F24" s="75">
        <f>'DMI SR Data'!F5</f>
        <v>19505112.983971104</v>
      </c>
      <c r="G24" s="75">
        <f>'DMI SR Data'!G5</f>
        <v>340147.91452816129</v>
      </c>
      <c r="H24" s="213">
        <f>'DMI SR Data'!H5</f>
        <v>1.7748423401538094E-2</v>
      </c>
      <c r="I24" s="215"/>
      <c r="J24" s="80" t="s">
        <v>506</v>
      </c>
      <c r="K24" s="75">
        <f>'DMI SR Data'!C37</f>
        <v>5010178.1251339624</v>
      </c>
      <c r="L24" s="75">
        <f>'DMI SR Data'!D37</f>
        <v>-61651.509032712318</v>
      </c>
      <c r="M24" s="213">
        <f>'DMI SR Data'!E37</f>
        <v>-1.2155674279237092E-2</v>
      </c>
      <c r="N24" s="75">
        <f>'DMI SR Data'!F37</f>
        <v>26820561.405388068</v>
      </c>
      <c r="O24" s="75">
        <f>'DMI SR Data'!G37</f>
        <v>166272.7120051384</v>
      </c>
      <c r="P24" s="213">
        <f>'DMI SR Data'!H37</f>
        <v>6.2381222743496615E-3</v>
      </c>
    </row>
    <row r="25" spans="2:17" ht="15" customHeight="1">
      <c r="B25" s="80" t="s">
        <v>507</v>
      </c>
      <c r="C25" s="75">
        <f>'DMI SR Data'!C6</f>
        <v>8176206.3772174222</v>
      </c>
      <c r="D25" s="75">
        <f>'DMI SR Data'!D6</f>
        <v>84660.520325080492</v>
      </c>
      <c r="E25" s="213">
        <f>'DMI SR Data'!E6</f>
        <v>1.0462836375445744E-2</v>
      </c>
      <c r="F25" s="75">
        <f>'DMI SR Data'!F6</f>
        <v>37432115.025962189</v>
      </c>
      <c r="G25" s="75">
        <f>'DMI SR Data'!G6</f>
        <v>-176763.98073147237</v>
      </c>
      <c r="H25" s="213">
        <f>'DMI SR Data'!H6</f>
        <v>-4.700059810344567E-3</v>
      </c>
      <c r="I25" s="215"/>
      <c r="J25" s="80" t="s">
        <v>508</v>
      </c>
      <c r="K25" s="75">
        <f>'DMI SR Data'!C38</f>
        <v>1439419.9884164603</v>
      </c>
      <c r="L25" s="75">
        <f>'DMI SR Data'!D38</f>
        <v>-19681.749331189785</v>
      </c>
      <c r="M25" s="213">
        <f>'DMI SR Data'!E38</f>
        <v>-1.3488949277499744E-2</v>
      </c>
      <c r="N25" s="75">
        <f>'DMI SR Data'!F38</f>
        <v>6630754.0404066266</v>
      </c>
      <c r="O25" s="75">
        <f>'DMI SR Data'!G38</f>
        <v>16322.24850707408</v>
      </c>
      <c r="P25" s="213">
        <f>'DMI SR Data'!H38</f>
        <v>2.4676720571921731E-3</v>
      </c>
    </row>
    <row r="26" spans="2:17" ht="15" customHeight="1">
      <c r="B26" s="80" t="s">
        <v>509</v>
      </c>
      <c r="C26" s="75">
        <f>'DMI SR Data'!C7</f>
        <v>4682658.2168835476</v>
      </c>
      <c r="D26" s="75">
        <f>'DMI SR Data'!D7</f>
        <v>52518.606137496419</v>
      </c>
      <c r="E26" s="213">
        <f>'DMI SR Data'!E7</f>
        <v>1.1342769452481831E-2</v>
      </c>
      <c r="F26" s="75">
        <f>'DMI SR Data'!F7</f>
        <v>17366392.153937131</v>
      </c>
      <c r="G26" s="75">
        <f>'DMI SR Data'!G7</f>
        <v>383792.24454726651</v>
      </c>
      <c r="H26" s="213">
        <f>'DMI SR Data'!H7</f>
        <v>2.2599145395580073E-2</v>
      </c>
      <c r="I26" s="215"/>
      <c r="J26" s="80" t="s">
        <v>510</v>
      </c>
      <c r="K26" s="75">
        <f>'DMI SR Data'!C39</f>
        <v>627999.60058713576</v>
      </c>
      <c r="L26" s="75">
        <f>'DMI SR Data'!D39</f>
        <v>3165.3480737309437</v>
      </c>
      <c r="M26" s="213">
        <f>'DMI SR Data'!E39</f>
        <v>5.065900374376541E-3</v>
      </c>
      <c r="N26" s="75">
        <f>'DMI SR Data'!F39</f>
        <v>3441944.7396356352</v>
      </c>
      <c r="O26" s="75">
        <f>'DMI SR Data'!G39</f>
        <v>127649.35213719215</v>
      </c>
      <c r="P26" s="213">
        <f>'DMI SR Data'!H39</f>
        <v>3.8514778320208526E-2</v>
      </c>
    </row>
    <row r="27" spans="2:17" ht="15" customHeight="1" thickBot="1">
      <c r="B27" s="80" t="s">
        <v>448</v>
      </c>
      <c r="C27" s="75">
        <f>'DMI SR Data'!C8</f>
        <v>2410092.7831090093</v>
      </c>
      <c r="D27" s="75">
        <f>'DMI SR Data'!D8</f>
        <v>31171.8039579303</v>
      </c>
      <c r="E27" s="213">
        <f>'DMI SR Data'!E8</f>
        <v>1.3103337282373288E-2</v>
      </c>
      <c r="F27" s="75">
        <f>'DMI SR Data'!F8</f>
        <v>11630672.409385743</v>
      </c>
      <c r="G27" s="75">
        <f>'DMI SR Data'!G8</f>
        <v>183087.15020087175</v>
      </c>
      <c r="H27" s="213">
        <f>'DMI SR Data'!H8</f>
        <v>1.5993517065441672E-2</v>
      </c>
      <c r="I27" s="215"/>
      <c r="J27" s="81" t="s">
        <v>511</v>
      </c>
      <c r="K27" s="82">
        <f>'DMI SR Data'!C40</f>
        <v>394918.20255027933</v>
      </c>
      <c r="L27" s="82">
        <f>'DMI SR Data'!D40</f>
        <v>-3798.6152223360259</v>
      </c>
      <c r="M27" s="214">
        <f>'DMI SR Data'!E40</f>
        <v>-9.5271005711686386E-3</v>
      </c>
      <c r="N27" s="82">
        <f>'DMI SR Data'!F40</f>
        <v>2210330.451507479</v>
      </c>
      <c r="O27" s="82">
        <f>'DMI SR Data'!G40</f>
        <v>-98333.940091259312</v>
      </c>
      <c r="P27" s="214">
        <f>'DMI SR Data'!H40</f>
        <v>-4.2593432137255582E-2</v>
      </c>
    </row>
    <row r="28" spans="2:17" ht="15" customHeight="1" thickBot="1">
      <c r="B28" s="80" t="s">
        <v>512</v>
      </c>
      <c r="C28" s="75">
        <f>'DMI SR Data'!C9</f>
        <v>8680957.6646839902</v>
      </c>
      <c r="D28" s="75">
        <f>'DMI SR Data'!D9</f>
        <v>17476.803776398301</v>
      </c>
      <c r="E28" s="213">
        <f>'DMI SR Data'!E9</f>
        <v>2.0172958256604746E-3</v>
      </c>
      <c r="F28" s="75">
        <f>'DMI SR Data'!F9</f>
        <v>38325994.922437996</v>
      </c>
      <c r="G28" s="75">
        <f>'DMI SR Data'!G9</f>
        <v>-616964.7502174899</v>
      </c>
      <c r="H28" s="213">
        <f>'DMI SR Data'!H9</f>
        <v>-1.5842780194508511E-2</v>
      </c>
      <c r="I28" s="215"/>
    </row>
    <row r="29" spans="2:17" ht="15" customHeight="1" thickBot="1">
      <c r="B29" s="80" t="s">
        <v>451</v>
      </c>
      <c r="C29" s="75">
        <f>'DMI SR Data'!C10</f>
        <v>4271644.5560847744</v>
      </c>
      <c r="D29" s="75">
        <f>'DMI SR Data'!D10</f>
        <v>-3473.1002738587558</v>
      </c>
      <c r="E29" s="213">
        <f>'DMI SR Data'!E10</f>
        <v>-8.1239875788985838E-4</v>
      </c>
      <c r="F29" s="75">
        <f>'DMI SR Data'!F10</f>
        <v>18287713.739328183</v>
      </c>
      <c r="G29" s="75">
        <f>'DMI SR Data'!G10</f>
        <v>-535002.9066590257</v>
      </c>
      <c r="H29" s="213">
        <f>'DMI SR Data'!H10</f>
        <v>-2.8423256680808733E-2</v>
      </c>
      <c r="I29" s="215"/>
      <c r="J29" s="465" t="s">
        <v>527</v>
      </c>
      <c r="K29" s="447" t="s">
        <v>76</v>
      </c>
      <c r="L29" s="467"/>
      <c r="M29" s="468"/>
      <c r="N29" s="447" t="s">
        <v>21</v>
      </c>
      <c r="O29" s="467"/>
      <c r="P29" s="468"/>
    </row>
    <row r="30" spans="2:17" ht="15" customHeight="1" thickBot="1">
      <c r="B30" s="80" t="s">
        <v>513</v>
      </c>
      <c r="C30" s="75">
        <f>'DMI SR Data'!C11</f>
        <v>5982447.0214025136</v>
      </c>
      <c r="D30" s="75">
        <f>'DMI SR Data'!D11</f>
        <v>116600.9234000193</v>
      </c>
      <c r="E30" s="213">
        <f>'DMI SR Data'!E11</f>
        <v>1.9877937718094169E-2</v>
      </c>
      <c r="F30" s="75">
        <f>'DMI SR Data'!F11</f>
        <v>27518478.030563954</v>
      </c>
      <c r="G30" s="75">
        <f>'DMI SR Data'!G11</f>
        <v>-106077.05303698033</v>
      </c>
      <c r="H30" s="213">
        <f>'DMI SR Data'!H11</f>
        <v>-3.8399551672762327E-3</v>
      </c>
      <c r="I30" s="215"/>
      <c r="J30" s="466"/>
      <c r="K30" s="210" t="s">
        <v>18</v>
      </c>
      <c r="L30" s="210" t="s">
        <v>24</v>
      </c>
      <c r="M30" s="210" t="s">
        <v>25</v>
      </c>
      <c r="N30" s="210" t="s">
        <v>18</v>
      </c>
      <c r="O30" s="210" t="s">
        <v>24</v>
      </c>
      <c r="P30" s="210" t="s">
        <v>25</v>
      </c>
    </row>
    <row r="31" spans="2:17" ht="15" customHeight="1" thickBot="1">
      <c r="B31" s="81" t="s">
        <v>514</v>
      </c>
      <c r="C31" s="82">
        <f>'DMI SR Data'!C12</f>
        <v>6787533.6898966916</v>
      </c>
      <c r="D31" s="82">
        <f>'DMI SR Data'!D12</f>
        <v>-38342.152340241708</v>
      </c>
      <c r="E31" s="214">
        <f>'DMI SR Data'!E12</f>
        <v>-5.6171769347150118E-3</v>
      </c>
      <c r="F31" s="82">
        <f>'DMI SR Data'!F12</f>
        <v>32798418.231137533</v>
      </c>
      <c r="G31" s="82">
        <f>'DMI SR Data'!G12</f>
        <v>-230812.9084562324</v>
      </c>
      <c r="H31" s="214">
        <f>'DMI SR Data'!H12</f>
        <v>-6.9881405195516529E-3</v>
      </c>
      <c r="I31" s="38"/>
      <c r="J31" s="392" t="s">
        <v>528</v>
      </c>
      <c r="K31" s="393">
        <f>'DMI SR Data'!C32</f>
        <v>8814239.6847351044</v>
      </c>
      <c r="L31" s="393">
        <f>'DMI SR Data'!D32</f>
        <v>162686.439901812</v>
      </c>
      <c r="M31" s="394">
        <f>'DMI SR Data'!E32</f>
        <v>1.8804304302116888E-2</v>
      </c>
      <c r="N31" s="393">
        <f>'DMI SR Data'!F32</f>
        <v>38168241.10582146</v>
      </c>
      <c r="O31" s="393">
        <f>'DMI SR Data'!G32</f>
        <v>1283100.3823596314</v>
      </c>
      <c r="P31" s="394">
        <f>'DMI SR Data'!H32</f>
        <v>3.4786376226117507E-2</v>
      </c>
    </row>
    <row r="32" spans="2:17" ht="15" customHeight="1" thickBot="1">
      <c r="B32" s="215"/>
      <c r="C32" s="38"/>
      <c r="D32" s="45"/>
      <c r="E32" s="38"/>
      <c r="F32" s="38"/>
      <c r="G32" s="45"/>
      <c r="H32" s="38"/>
      <c r="I32" s="38"/>
      <c r="J32" s="80" t="s">
        <v>515</v>
      </c>
      <c r="K32" s="75">
        <f>'DMI SR Data'!C33</f>
        <v>2353473.4182768459</v>
      </c>
      <c r="L32" s="75">
        <f>'DMI SR Data'!D33</f>
        <v>21260.435989209451</v>
      </c>
      <c r="M32" s="213">
        <f>'DMI SR Data'!E33</f>
        <v>9.1159924718176352E-3</v>
      </c>
      <c r="N32" s="75">
        <f>'DMI SR Data'!F33</f>
        <v>10935228.245397864</v>
      </c>
      <c r="O32" s="75">
        <f>'DMI SR Data'!G33</f>
        <v>279724.73073914088</v>
      </c>
      <c r="P32" s="213">
        <f>'DMI SR Data'!H33</f>
        <v>2.6251667070854509E-2</v>
      </c>
      <c r="Q32" s="292"/>
    </row>
    <row r="33" spans="2:16" ht="15" customHeight="1" thickBot="1">
      <c r="B33" s="465" t="s">
        <v>37</v>
      </c>
      <c r="C33" s="435" t="s">
        <v>76</v>
      </c>
      <c r="D33" s="436"/>
      <c r="E33" s="437"/>
      <c r="F33" s="453" t="s">
        <v>21</v>
      </c>
      <c r="G33" s="454"/>
      <c r="H33" s="454"/>
      <c r="I33" s="38"/>
      <c r="J33" s="81" t="s">
        <v>516</v>
      </c>
      <c r="K33" s="82">
        <f>'DMI SR Data'!C34</f>
        <v>6460766.2664582543</v>
      </c>
      <c r="L33" s="82">
        <f>'DMI SR Data'!D34</f>
        <v>141426.00391260255</v>
      </c>
      <c r="M33" s="214">
        <f>'DMI SR Data'!E34</f>
        <v>2.2379868473110388E-2</v>
      </c>
      <c r="N33" s="82">
        <f>'DMI SR Data'!F34</f>
        <v>27233012.860423569</v>
      </c>
      <c r="O33" s="82">
        <f>'DMI SR Data'!G34</f>
        <v>1003375.6516204588</v>
      </c>
      <c r="P33" s="214">
        <f>'DMI SR Data'!H34</f>
        <v>3.8253508564872904E-2</v>
      </c>
    </row>
    <row r="34" spans="2:16" ht="15" customHeight="1" thickBot="1">
      <c r="B34" s="470"/>
      <c r="C34" s="338" t="s">
        <v>18</v>
      </c>
      <c r="D34" s="338" t="s">
        <v>24</v>
      </c>
      <c r="E34" s="338" t="s">
        <v>25</v>
      </c>
      <c r="F34" s="338" t="s">
        <v>18</v>
      </c>
      <c r="G34" s="338" t="s">
        <v>24</v>
      </c>
      <c r="H34" s="338" t="s">
        <v>25</v>
      </c>
      <c r="I34" s="38"/>
      <c r="J34" s="349"/>
      <c r="K34" s="61"/>
      <c r="L34" s="61"/>
      <c r="M34" s="62"/>
      <c r="N34" s="61"/>
      <c r="O34" s="61"/>
      <c r="P34" s="62"/>
    </row>
    <row r="35" spans="2:16" ht="15" thickBot="1">
      <c r="B35" s="392" t="s">
        <v>529</v>
      </c>
      <c r="C35" s="393">
        <f>'DMI SR Data'!C21</f>
        <v>34072999.424115449</v>
      </c>
      <c r="D35" s="393">
        <f>'DMI SR Data'!D21</f>
        <v>-53554.476944431663</v>
      </c>
      <c r="E35" s="394">
        <f>'DMI SR Data'!E21</f>
        <v>-1.5692905032162771E-3</v>
      </c>
      <c r="F35" s="393">
        <f>'DMI SR Data'!F21</f>
        <v>150022621.28819206</v>
      </c>
      <c r="G35" s="393">
        <f>'DMI SR Data'!G21</f>
        <v>205706.8036442399</v>
      </c>
      <c r="H35" s="394">
        <f>'DMI SR Data'!H21</f>
        <v>1.3730546003566011E-3</v>
      </c>
      <c r="I35" s="38"/>
      <c r="J35" s="465" t="s">
        <v>530</v>
      </c>
      <c r="K35" s="467" t="s">
        <v>76</v>
      </c>
      <c r="L35" s="467"/>
      <c r="M35" s="468"/>
      <c r="N35" s="447" t="s">
        <v>21</v>
      </c>
      <c r="O35" s="467"/>
      <c r="P35" s="468"/>
    </row>
    <row r="36" spans="2:16" ht="15" thickBot="1">
      <c r="B36" s="344" t="s">
        <v>337</v>
      </c>
      <c r="C36" s="347">
        <f>'DMI SR Data'!C22</f>
        <v>2867660.1346879001</v>
      </c>
      <c r="D36" s="75">
        <f>'DMI SR Data'!D22</f>
        <v>-35049.840897847898</v>
      </c>
      <c r="E36" s="213">
        <f>'DMI SR Data'!E22</f>
        <v>-1.2074868379082573E-2</v>
      </c>
      <c r="F36" s="75">
        <f>'DMI SR Data'!F22</f>
        <v>13528492.296335507</v>
      </c>
      <c r="G36" s="75">
        <f>'DMI SR Data'!G22</f>
        <v>-40929.627582926303</v>
      </c>
      <c r="H36" s="220">
        <f>'DMI SR Data'!H22</f>
        <v>-3.0163132823499881E-3</v>
      </c>
      <c r="I36" s="38"/>
      <c r="J36" s="466"/>
      <c r="K36" s="358" t="s">
        <v>18</v>
      </c>
      <c r="L36" s="356" t="s">
        <v>24</v>
      </c>
      <c r="M36" s="356" t="s">
        <v>25</v>
      </c>
      <c r="N36" s="356" t="s">
        <v>18</v>
      </c>
      <c r="O36" s="356" t="s">
        <v>24</v>
      </c>
      <c r="P36" s="356" t="s">
        <v>25</v>
      </c>
    </row>
    <row r="37" spans="2:16" ht="15" thickBot="1">
      <c r="B37" s="345" t="s">
        <v>338</v>
      </c>
      <c r="C37" s="347">
        <f>'DMI SR Data'!C23</f>
        <v>10119861.857692521</v>
      </c>
      <c r="D37" s="75">
        <f>'DMI SR Data'!D23</f>
        <v>-56115.752428838983</v>
      </c>
      <c r="E37" s="213">
        <f>'DMI SR Data'!E23</f>
        <v>-5.5145318296518676E-3</v>
      </c>
      <c r="F37" s="75">
        <f>'DMI SR Data'!F23</f>
        <v>42021136.811695553</v>
      </c>
      <c r="G37" s="75">
        <f>'DMI SR Data'!G23</f>
        <v>-31208.335494041443</v>
      </c>
      <c r="H37" s="220">
        <f>'DMI SR Data'!H23</f>
        <v>-7.421306798659511E-4</v>
      </c>
      <c r="I37" s="38"/>
      <c r="J37" s="392" t="s">
        <v>530</v>
      </c>
      <c r="K37" s="393">
        <f>'DMI SR Data'!C43</f>
        <v>12157074.863232194</v>
      </c>
      <c r="L37" s="393">
        <f>'DMI SR Data'!D43</f>
        <v>172607.51936561428</v>
      </c>
      <c r="M37" s="394">
        <f>'DMI SR Data'!E43</f>
        <v>1.4402602503143496E-2</v>
      </c>
      <c r="N37" s="393">
        <f>'DMI SR Data'!F43</f>
        <v>66401699.603935286</v>
      </c>
      <c r="O37" s="393">
        <f>'DMI SR Data'!G43</f>
        <v>251364.13979319483</v>
      </c>
      <c r="P37" s="394">
        <f>'DMI SR Data'!H43</f>
        <v>3.7998921400701135E-3</v>
      </c>
    </row>
    <row r="38" spans="2:16" ht="15" customHeight="1">
      <c r="B38" s="345" t="s">
        <v>339</v>
      </c>
      <c r="C38" s="347">
        <f>'DMI SR Data'!C24</f>
        <v>3251935.3164384719</v>
      </c>
      <c r="D38" s="75">
        <f>'DMI SR Data'!D24</f>
        <v>-44663.197906939313</v>
      </c>
      <c r="E38" s="213">
        <f>'DMI SR Data'!E24</f>
        <v>-1.3548267316321307E-2</v>
      </c>
      <c r="F38" s="75">
        <f>'DMI SR Data'!F24</f>
        <v>13944512.593873397</v>
      </c>
      <c r="G38" s="75">
        <f>'DMI SR Data'!G24</f>
        <v>-277749.18873652816</v>
      </c>
      <c r="H38" s="220">
        <f>'DMI SR Data'!H24</f>
        <v>-1.9529185510854693E-2</v>
      </c>
      <c r="I38" s="38"/>
      <c r="J38" s="80" t="s">
        <v>358</v>
      </c>
      <c r="K38" s="75">
        <f>'DMI SR Data'!C44</f>
        <v>1491758.4617067827</v>
      </c>
      <c r="L38" s="75">
        <f>'DMI SR Data'!D44</f>
        <v>21861.60315086809</v>
      </c>
      <c r="M38" s="213">
        <f>'DMI SR Data'!E44</f>
        <v>1.4872882422747541E-2</v>
      </c>
      <c r="N38" s="75">
        <f>'DMI SR Data'!F44</f>
        <v>7743275.2497075722</v>
      </c>
      <c r="O38" s="75">
        <f>'DMI SR Data'!G44</f>
        <v>37808.404581273906</v>
      </c>
      <c r="P38" s="213">
        <f>'DMI SR Data'!H44</f>
        <v>4.9066987557266168E-3</v>
      </c>
    </row>
    <row r="39" spans="2:16" ht="15" customHeight="1">
      <c r="B39" s="345" t="s">
        <v>340</v>
      </c>
      <c r="C39" s="347">
        <f>'DMI SR Data'!C25</f>
        <v>2744213.2261067084</v>
      </c>
      <c r="D39" s="75">
        <f>'DMI SR Data'!D25</f>
        <v>14578.752597168088</v>
      </c>
      <c r="E39" s="213">
        <f>'DMI SR Data'!E25</f>
        <v>5.3409175252772667E-3</v>
      </c>
      <c r="F39" s="75">
        <f>'DMI SR Data'!F25</f>
        <v>12229774.044686608</v>
      </c>
      <c r="G39" s="75">
        <f>'DMI SR Data'!G25</f>
        <v>328552.34034480527</v>
      </c>
      <c r="H39" s="220">
        <f>'DMI SR Data'!H25</f>
        <v>2.7606606154134818E-2</v>
      </c>
      <c r="I39" s="38"/>
      <c r="J39" s="80" t="s">
        <v>359</v>
      </c>
      <c r="K39" s="75">
        <f>'DMI SR Data'!C45</f>
        <v>4143028.8238439164</v>
      </c>
      <c r="L39" s="75">
        <f>'DMI SR Data'!D45</f>
        <v>74911.714507893659</v>
      </c>
      <c r="M39" s="213">
        <f>'DMI SR Data'!E45</f>
        <v>1.8414345628344108E-2</v>
      </c>
      <c r="N39" s="75">
        <f>'DMI SR Data'!F45</f>
        <v>24833407.17992292</v>
      </c>
      <c r="O39" s="75">
        <f>'DMI SR Data'!G45</f>
        <v>201132.95454052091</v>
      </c>
      <c r="P39" s="213">
        <f>'DMI SR Data'!H45</f>
        <v>8.1654236511082227E-3</v>
      </c>
    </row>
    <row r="40" spans="2:16" ht="15" customHeight="1">
      <c r="B40" s="345" t="s">
        <v>341</v>
      </c>
      <c r="C40" s="347">
        <f>'DMI SR Data'!C26</f>
        <v>5002118.0321772862</v>
      </c>
      <c r="D40" s="75">
        <f>'DMI SR Data'!D26</f>
        <v>47534.658092589118</v>
      </c>
      <c r="E40" s="213">
        <f>'DMI SR Data'!E26</f>
        <v>9.5940777465210389E-3</v>
      </c>
      <c r="F40" s="75">
        <f>'DMI SR Data'!F26</f>
        <v>21679003.755619776</v>
      </c>
      <c r="G40" s="75">
        <f>'DMI SR Data'!G26</f>
        <v>-504702.46146699414</v>
      </c>
      <c r="H40" s="220">
        <f>'DMI SR Data'!H26</f>
        <v>-2.2751043334600794E-2</v>
      </c>
      <c r="I40" s="38"/>
      <c r="J40" s="80" t="s">
        <v>360</v>
      </c>
      <c r="K40" s="75">
        <f>'DMI SR Data'!C46</f>
        <v>3286274.9764809632</v>
      </c>
      <c r="L40" s="75">
        <f>'DMI SR Data'!D46</f>
        <v>28875.594497737475</v>
      </c>
      <c r="M40" s="213">
        <f>'DMI SR Data'!E46</f>
        <v>8.864615944071598E-3</v>
      </c>
      <c r="N40" s="75">
        <f>'DMI SR Data'!F46</f>
        <v>16934286.266105514</v>
      </c>
      <c r="O40" s="75">
        <f>'DMI SR Data'!G46</f>
        <v>204434.2188786082</v>
      </c>
      <c r="P40" s="213">
        <f>'DMI SR Data'!H46</f>
        <v>1.221972664800073E-2</v>
      </c>
    </row>
    <row r="41" spans="2:16" ht="15" customHeight="1" thickBot="1">
      <c r="B41" s="345" t="s">
        <v>342</v>
      </c>
      <c r="C41" s="347">
        <f>'DMI SR Data'!C27</f>
        <v>5605660.2072326774</v>
      </c>
      <c r="D41" s="75">
        <f>'DMI SR Data'!D27</f>
        <v>16105.239596690051</v>
      </c>
      <c r="E41" s="213">
        <f>'DMI SR Data'!E27</f>
        <v>2.8813098162449066E-3</v>
      </c>
      <c r="F41" s="75">
        <f>'DMI SR Data'!F27</f>
        <v>26912347.316629499</v>
      </c>
      <c r="G41" s="75">
        <f>'DMI SR Data'!G27</f>
        <v>586323.22976946086</v>
      </c>
      <c r="H41" s="220">
        <f>'DMI SR Data'!H27</f>
        <v>2.2271620957078329E-2</v>
      </c>
      <c r="I41" s="38"/>
      <c r="J41" s="81" t="s">
        <v>361</v>
      </c>
      <c r="K41" s="82">
        <f>'DMI SR Data'!C47</f>
        <v>3236012.6012005215</v>
      </c>
      <c r="L41" s="82">
        <f>'DMI SR Data'!D47</f>
        <v>46958.607209127396</v>
      </c>
      <c r="M41" s="214">
        <f>'DMI SR Data'!E47</f>
        <v>1.4724933255317632E-2</v>
      </c>
      <c r="N41" s="82">
        <f>'DMI SR Data'!F47</f>
        <v>16890730.908199273</v>
      </c>
      <c r="O41" s="82">
        <f>'DMI SR Data'!G47</f>
        <v>-192011.43820722029</v>
      </c>
      <c r="P41" s="214">
        <f>'DMI SR Data'!H47</f>
        <v>-1.1240082787270487E-2</v>
      </c>
    </row>
    <row r="42" spans="2:16" ht="15" thickBot="1">
      <c r="B42" s="345" t="s">
        <v>343</v>
      </c>
      <c r="C42" s="347">
        <f>'DMI SR Data'!C28</f>
        <v>1971294.4382514902</v>
      </c>
      <c r="D42" s="75">
        <f>'DMI SR Data'!D28</f>
        <v>-3445.2249157098122</v>
      </c>
      <c r="E42" s="213">
        <f>'DMI SR Data'!E28</f>
        <v>-1.7446476515208917E-3</v>
      </c>
      <c r="F42" s="75">
        <f>'DMI SR Data'!F28</f>
        <v>8189157.999519485</v>
      </c>
      <c r="G42" s="75">
        <f>'DMI SR Data'!G28</f>
        <v>281379.16325186472</v>
      </c>
      <c r="H42" s="220">
        <f>'DMI SR Data'!H28</f>
        <v>3.5582578759204703E-2</v>
      </c>
      <c r="I42" s="38"/>
    </row>
    <row r="43" spans="2:16" ht="15" customHeight="1" thickBot="1">
      <c r="B43" s="345" t="s">
        <v>344</v>
      </c>
      <c r="C43" s="347">
        <f>'DMI SR Data'!C29</f>
        <v>901012.5898503128</v>
      </c>
      <c r="D43" s="75">
        <f>'DMI SR Data'!D29</f>
        <v>4151.3044633457903</v>
      </c>
      <c r="E43" s="213">
        <f>'DMI SR Data'!E29</f>
        <v>4.6287029343167994E-3</v>
      </c>
      <c r="F43" s="75">
        <f>'DMI SR Data'!F29</f>
        <v>3874066.1805871306</v>
      </c>
      <c r="G43" s="75">
        <f>'DMI SR Data'!G29</f>
        <v>5867.6707387068309</v>
      </c>
      <c r="H43" s="220">
        <f>'DMI SR Data'!H29</f>
        <v>1.5169001083495989E-3</v>
      </c>
      <c r="I43" s="38"/>
      <c r="J43" s="465" t="s">
        <v>38</v>
      </c>
      <c r="K43" s="447" t="s">
        <v>76</v>
      </c>
      <c r="L43" s="467"/>
      <c r="M43" s="468"/>
      <c r="N43" s="447" t="s">
        <v>21</v>
      </c>
      <c r="O43" s="467"/>
      <c r="P43" s="468"/>
    </row>
    <row r="44" spans="2:16" ht="15" customHeight="1" thickBot="1">
      <c r="B44" s="345" t="s">
        <v>345</v>
      </c>
      <c r="C44" s="347">
        <f>'DMI SR Data'!C30</f>
        <v>866672.62669232115</v>
      </c>
      <c r="D44" s="75">
        <f>'DMI SR Data'!D30</f>
        <v>-13281.157320413971</v>
      </c>
      <c r="E44" s="213">
        <f>'DMI SR Data'!E30</f>
        <v>-1.5093016885329696E-2</v>
      </c>
      <c r="F44" s="75">
        <f>'DMI SR Data'!F30</f>
        <v>4102302.1097426261</v>
      </c>
      <c r="G44" s="75">
        <f>'DMI SR Data'!G30</f>
        <v>-133233.44208342163</v>
      </c>
      <c r="H44" s="220">
        <f>'DMI SR Data'!H30</f>
        <v>-3.14561028831363E-2</v>
      </c>
      <c r="I44" s="38"/>
      <c r="J44" s="466"/>
      <c r="K44" s="210" t="s">
        <v>18</v>
      </c>
      <c r="L44" s="210" t="s">
        <v>24</v>
      </c>
      <c r="M44" s="210" t="s">
        <v>25</v>
      </c>
      <c r="N44" s="210" t="s">
        <v>18</v>
      </c>
      <c r="O44" s="210" t="s">
        <v>24</v>
      </c>
      <c r="P44" s="210" t="s">
        <v>25</v>
      </c>
    </row>
    <row r="45" spans="2:16" ht="15" customHeight="1" thickBot="1">
      <c r="B45" s="346" t="s">
        <v>490</v>
      </c>
      <c r="C45" s="348">
        <f>'DMI SR Data'!C31</f>
        <v>742570.9949857617</v>
      </c>
      <c r="D45" s="221">
        <f>'DMI SR Data'!D31</f>
        <v>16630.741775507457</v>
      </c>
      <c r="E45" s="222">
        <f>'DMI SR Data'!E31</f>
        <v>2.2909243153225022E-2</v>
      </c>
      <c r="F45" s="221">
        <f>'DMI SR Data'!F31</f>
        <v>3541828.1795025603</v>
      </c>
      <c r="G45" s="221">
        <f>'DMI SR Data'!G31</f>
        <v>-8592.545096589718</v>
      </c>
      <c r="H45" s="223">
        <f>'DMI SR Data'!H31</f>
        <v>-2.4201484170752285E-3</v>
      </c>
      <c r="I45" s="38"/>
      <c r="J45" s="392" t="s">
        <v>531</v>
      </c>
      <c r="K45" s="393">
        <f>'DMI SR Data'!C41</f>
        <v>25149853.940689038</v>
      </c>
      <c r="L45" s="393">
        <f>'DMI SR Data'!D41</f>
        <v>138943.57948742062</v>
      </c>
      <c r="M45" s="394">
        <f>'DMI SR Data'!E41</f>
        <v>5.5553187581271731E-3</v>
      </c>
      <c r="N45" s="393">
        <f>'DMI SR Data'!F41</f>
        <v>144452682.68817252</v>
      </c>
      <c r="O45" s="393">
        <f>'DMI SR Data'!G41</f>
        <v>3542563.5879474282</v>
      </c>
      <c r="P45" s="394">
        <f>'DMI SR Data'!H41</f>
        <v>2.5140590403076094E-2</v>
      </c>
    </row>
    <row r="46" spans="2:16" ht="15" customHeight="1" thickBot="1">
      <c r="I46" s="38"/>
      <c r="J46" s="392" t="s">
        <v>532</v>
      </c>
      <c r="K46" s="393">
        <f>'DMI SR Data'!C48</f>
        <v>1097804.1510563884</v>
      </c>
      <c r="L46" s="393">
        <f>'DMI SR Data'!D48</f>
        <v>-10350.892340268008</v>
      </c>
      <c r="M46" s="394">
        <f>'DMI SR Data'!E48</f>
        <v>-9.3406535501936779E-3</v>
      </c>
      <c r="N46" s="393">
        <f>'DMI SR Data'!F48</f>
        <v>5946087.1622769888</v>
      </c>
      <c r="O46" s="393">
        <f>'DMI SR Data'!G48</f>
        <v>-98611.945510433055</v>
      </c>
      <c r="P46" s="394">
        <f>'DMI SR Data'!H48</f>
        <v>-1.6313788949956283E-2</v>
      </c>
    </row>
    <row r="47" spans="2:16" ht="15" customHeight="1" thickBot="1">
      <c r="D47" s="355"/>
      <c r="G47" s="355"/>
      <c r="I47" s="38"/>
      <c r="J47" s="392" t="s">
        <v>533</v>
      </c>
      <c r="K47" s="393">
        <f>'DMI SR Data'!C50</f>
        <v>6944258.6734619839</v>
      </c>
      <c r="L47" s="393">
        <f>'DMI SR Data'!D50</f>
        <v>32985.171670094132</v>
      </c>
      <c r="M47" s="394">
        <f>'DMI SR Data'!E50</f>
        <v>4.7726618924199783E-3</v>
      </c>
      <c r="N47" s="393">
        <f>'DMI SR Data'!F50</f>
        <v>25146595.974726114</v>
      </c>
      <c r="O47" s="393">
        <f>'DMI SR Data'!G50</f>
        <v>182107.15399245173</v>
      </c>
      <c r="P47" s="394">
        <f>'DMI SR Data'!H50</f>
        <v>7.2946478215571136E-3</v>
      </c>
    </row>
    <row r="48" spans="2:16" ht="15" thickBot="1">
      <c r="D48" s="355"/>
      <c r="G48" s="355"/>
      <c r="I48" s="38"/>
      <c r="J48" s="392" t="s">
        <v>534</v>
      </c>
      <c r="K48" s="393">
        <f>'DMI SR Data'!C52</f>
        <v>3288159.9530060263</v>
      </c>
      <c r="L48" s="393">
        <f>'DMI SR Data'!D52</f>
        <v>44312.796552201733</v>
      </c>
      <c r="M48" s="394">
        <f>'DMI SR Data'!E52</f>
        <v>1.3660568582597617E-2</v>
      </c>
      <c r="N48" s="393">
        <f>'DMI SR Data'!F52</f>
        <v>16444407.321150934</v>
      </c>
      <c r="O48" s="393">
        <f>'DMI SR Data'!G52</f>
        <v>768866.59325197339</v>
      </c>
      <c r="P48" s="394">
        <f>'DMI SR Data'!H52</f>
        <v>4.904880836956154E-2</v>
      </c>
    </row>
    <row r="49" spans="2:17" ht="15" customHeight="1" thickBot="1">
      <c r="D49" s="355"/>
      <c r="G49" s="355"/>
      <c r="I49" s="277"/>
      <c r="J49" s="392" t="s">
        <v>535</v>
      </c>
      <c r="K49" s="393">
        <f>'DMI SR Data'!C54</f>
        <v>8675181.8096912038</v>
      </c>
      <c r="L49" s="393">
        <f>'DMI SR Data'!D54</f>
        <v>5582.91540084593</v>
      </c>
      <c r="M49" s="394">
        <f>'DMI SR Data'!E54</f>
        <v>6.4396467113637034E-4</v>
      </c>
      <c r="N49" s="393">
        <f>'DMI SR Data'!F54</f>
        <v>34951967.742846295</v>
      </c>
      <c r="O49" s="393">
        <f>'DMI SR Data'!G54</f>
        <v>36813.076075591147</v>
      </c>
      <c r="P49" s="394">
        <f>'DMI SR Data'!H54</f>
        <v>1.054358098279505E-3</v>
      </c>
    </row>
    <row r="50" spans="2:17" ht="15" customHeight="1" thickBot="1">
      <c r="D50" s="355"/>
      <c r="G50" s="355"/>
      <c r="I50" s="215"/>
      <c r="J50" s="392" t="s">
        <v>536</v>
      </c>
      <c r="K50" s="393">
        <f>'DMI SR Data'!C56</f>
        <v>5921215.4531093491</v>
      </c>
      <c r="L50" s="393">
        <f>'DMI SR Data'!D56</f>
        <v>85845.378283500671</v>
      </c>
      <c r="M50" s="394">
        <f>'DMI SR Data'!E56</f>
        <v>1.4711214058872291E-2</v>
      </c>
      <c r="N50" s="393">
        <f>'DMI SR Data'!F56</f>
        <v>30299665.255329777</v>
      </c>
      <c r="O50" s="393">
        <f>'DMI SR Data'!G56</f>
        <v>805199.39980087057</v>
      </c>
      <c r="P50" s="394">
        <f>'DMI SR Data'!H56</f>
        <v>2.7300016340181706E-2</v>
      </c>
    </row>
    <row r="51" spans="2:17" ht="15" customHeight="1" thickBot="1">
      <c r="D51" s="355"/>
      <c r="G51" s="355"/>
      <c r="I51" s="218"/>
      <c r="J51" s="392" t="s">
        <v>537</v>
      </c>
      <c r="K51" s="393">
        <f>'DMI SR Data'!C58</f>
        <v>4430996.3367338227</v>
      </c>
      <c r="L51" s="393">
        <f>'DMI SR Data'!D58</f>
        <v>507.94744671043009</v>
      </c>
      <c r="M51" s="394">
        <f>'DMI SR Data'!E58</f>
        <v>1.1464818369429501E-4</v>
      </c>
      <c r="N51" s="393">
        <f>'DMI SR Data'!F58</f>
        <v>17999597.472168043</v>
      </c>
      <c r="O51" s="393">
        <f>'DMI SR Data'!G58</f>
        <v>51823.794145960361</v>
      </c>
      <c r="P51" s="394">
        <f>'DMI SR Data'!H58</f>
        <v>2.8874775822151748E-3</v>
      </c>
    </row>
    <row r="52" spans="2:17" ht="15" customHeight="1">
      <c r="D52" s="355"/>
      <c r="G52" s="355"/>
      <c r="I52" s="215"/>
      <c r="L52" s="216"/>
      <c r="O52" s="216"/>
    </row>
    <row r="53" spans="2:17" ht="15" customHeight="1">
      <c r="D53" s="355"/>
      <c r="G53" s="355"/>
      <c r="I53" s="215"/>
    </row>
    <row r="54" spans="2:17">
      <c r="D54" s="355"/>
      <c r="G54" s="355"/>
      <c r="I54" s="215"/>
      <c r="L54" s="361"/>
      <c r="O54" s="361"/>
    </row>
    <row r="55" spans="2:17" ht="15" customHeight="1">
      <c r="D55" s="337"/>
      <c r="G55" s="337"/>
      <c r="I55" s="215"/>
      <c r="L55" s="281"/>
      <c r="O55" s="281"/>
    </row>
    <row r="56" spans="2:17" ht="15" customHeight="1" thickBot="1">
      <c r="B56" s="277" t="str">
        <f>'HOME PAGE'!H6</f>
        <v>LATEST 52 WEEKS ENDING 06-16-2024</v>
      </c>
      <c r="C56" s="277"/>
      <c r="D56" s="277"/>
      <c r="E56" s="277"/>
      <c r="F56" s="277"/>
      <c r="G56" s="277"/>
      <c r="H56" s="277"/>
      <c r="I56" s="215"/>
      <c r="J56" s="277"/>
      <c r="K56" s="277"/>
      <c r="L56" s="277"/>
      <c r="M56" s="277"/>
      <c r="N56" s="277"/>
      <c r="O56" s="277"/>
      <c r="P56" s="277"/>
    </row>
    <row r="57" spans="2:17" ht="15" customHeight="1" thickBot="1">
      <c r="B57" s="472" t="s">
        <v>35</v>
      </c>
      <c r="C57" s="435" t="s">
        <v>76</v>
      </c>
      <c r="D57" s="436"/>
      <c r="E57" s="437"/>
      <c r="F57" s="453" t="s">
        <v>21</v>
      </c>
      <c r="G57" s="454"/>
      <c r="H57" s="454"/>
      <c r="I57" s="215"/>
      <c r="J57" s="465" t="s">
        <v>517</v>
      </c>
      <c r="K57" s="435" t="s">
        <v>76</v>
      </c>
      <c r="L57" s="436"/>
      <c r="M57" s="437"/>
      <c r="N57" s="447" t="s">
        <v>21</v>
      </c>
      <c r="O57" s="448"/>
      <c r="P57" s="449"/>
    </row>
    <row r="58" spans="2:17" ht="15" thickBot="1">
      <c r="B58" s="473"/>
      <c r="C58" s="267" t="s">
        <v>18</v>
      </c>
      <c r="D58" s="267" t="s">
        <v>24</v>
      </c>
      <c r="E58" s="267" t="s">
        <v>25</v>
      </c>
      <c r="F58" s="267" t="s">
        <v>18</v>
      </c>
      <c r="G58" s="267" t="s">
        <v>24</v>
      </c>
      <c r="H58" s="267" t="s">
        <v>25</v>
      </c>
      <c r="I58" s="215"/>
      <c r="J58" s="470"/>
      <c r="K58" s="267" t="s">
        <v>18</v>
      </c>
      <c r="L58" s="267" t="s">
        <v>24</v>
      </c>
      <c r="M58" s="267" t="s">
        <v>25</v>
      </c>
      <c r="N58" s="267" t="s">
        <v>18</v>
      </c>
      <c r="O58" s="267" t="s">
        <v>24</v>
      </c>
      <c r="P58" s="267" t="s">
        <v>25</v>
      </c>
    </row>
    <row r="59" spans="2:17" ht="15" thickBot="1">
      <c r="B59" s="392" t="s">
        <v>518</v>
      </c>
      <c r="C59" s="393">
        <f>'DMI SR Data'!C138</f>
        <v>164149209.64798549</v>
      </c>
      <c r="D59" s="393">
        <f>'DMI SR Data'!D138</f>
        <v>-670611.13556411862</v>
      </c>
      <c r="E59" s="394">
        <f>'DMI SR Data'!E138</f>
        <v>-4.0687529714329793E-3</v>
      </c>
      <c r="F59" s="393">
        <f>'DMI SR Data'!F138</f>
        <v>630645182.89922178</v>
      </c>
      <c r="G59" s="393">
        <f>'DMI SR Data'!G138</f>
        <v>-26633435.594172359</v>
      </c>
      <c r="H59" s="394">
        <f>'DMI SR Data'!H138</f>
        <v>-4.0520769799603687E-2</v>
      </c>
      <c r="I59" s="215"/>
      <c r="J59" s="392" t="s">
        <v>517</v>
      </c>
      <c r="K59" s="393">
        <f>'DMI SR Data'!C132</f>
        <v>441097646.71276611</v>
      </c>
      <c r="L59" s="393">
        <f>'DMI SR Data'!D132</f>
        <v>-1105677.6223880649</v>
      </c>
      <c r="M59" s="394">
        <f>'DMI SR Data'!E132</f>
        <v>-2.5003828816765094E-3</v>
      </c>
      <c r="N59" s="393">
        <f>'DMI SR Data'!F132</f>
        <v>2450224604.4119697</v>
      </c>
      <c r="O59" s="393">
        <f>'DMI SR Data'!G132</f>
        <v>-43388058.351023674</v>
      </c>
      <c r="P59" s="394">
        <f>'DMI SR Data'!H132</f>
        <v>-1.7399678385875889E-2</v>
      </c>
    </row>
    <row r="60" spans="2:17" ht="15" thickBot="1">
      <c r="B60" s="80" t="s">
        <v>491</v>
      </c>
      <c r="C60" s="268">
        <f>'DMI SR Data'!C139</f>
        <v>139006469.20802644</v>
      </c>
      <c r="D60" s="268">
        <f>'DMI SR Data'!D139</f>
        <v>-674577.49126344919</v>
      </c>
      <c r="E60" s="269">
        <f>'DMI SR Data'!E139</f>
        <v>-4.8294132038951753E-3</v>
      </c>
      <c r="F60" s="268">
        <f>'DMI SR Data'!F139</f>
        <v>532145429.47025895</v>
      </c>
      <c r="G60" s="268">
        <f>'DMI SR Data'!G139</f>
        <v>-20065882.503431559</v>
      </c>
      <c r="H60" s="269">
        <f>'DMI SR Data'!H139</f>
        <v>-3.633732607126957E-2</v>
      </c>
      <c r="I60" s="215"/>
      <c r="J60" s="80" t="s">
        <v>492</v>
      </c>
      <c r="K60" s="268">
        <f>'DMI SR Data'!C133</f>
        <v>121458846.75722328</v>
      </c>
      <c r="L60" s="268">
        <f>'DMI SR Data'!D133</f>
        <v>-548967.45976738632</v>
      </c>
      <c r="M60" s="271">
        <f>'DMI SR Data'!E133</f>
        <v>-4.4994450830095909E-3</v>
      </c>
      <c r="N60" s="268">
        <f>'DMI SR Data'!F133</f>
        <v>653747509.56757748</v>
      </c>
      <c r="O60" s="268">
        <f>'DMI SR Data'!G133</f>
        <v>-17840882.891734123</v>
      </c>
      <c r="P60" s="271">
        <f>'DMI SR Data'!H133</f>
        <v>-2.6565204360370208E-2</v>
      </c>
    </row>
    <row r="61" spans="2:17" ht="15" thickBot="1">
      <c r="B61" s="81" t="s">
        <v>493</v>
      </c>
      <c r="C61" s="268">
        <f>'DMI SR Data'!C140</f>
        <v>25142740.439959746</v>
      </c>
      <c r="D61" s="268">
        <f>'DMI SR Data'!D140</f>
        <v>3966.3556995950639</v>
      </c>
      <c r="E61" s="269">
        <f>'DMI SR Data'!E140</f>
        <v>1.5777840583238592E-4</v>
      </c>
      <c r="F61" s="268">
        <f>'DMI SR Data'!F140</f>
        <v>98499753.428962931</v>
      </c>
      <c r="G61" s="268">
        <f>'DMI SR Data'!G140</f>
        <v>-6567553.0907403976</v>
      </c>
      <c r="H61" s="269">
        <f>'DMI SR Data'!H140</f>
        <v>-6.250805610505282E-2</v>
      </c>
      <c r="I61" s="215"/>
      <c r="J61" s="80" t="s">
        <v>494</v>
      </c>
      <c r="K61" s="268">
        <f>'DMI SR Data'!C134</f>
        <v>80570879.584522247</v>
      </c>
      <c r="L61" s="268">
        <f>'DMI SR Data'!D134</f>
        <v>175984.72096063197</v>
      </c>
      <c r="M61" s="271">
        <f>'DMI SR Data'!E134</f>
        <v>2.1890036831231151E-3</v>
      </c>
      <c r="N61" s="268">
        <f>'DMI SR Data'!F134</f>
        <v>496879380.34434569</v>
      </c>
      <c r="O61" s="268">
        <f>'DMI SR Data'!G134</f>
        <v>-7262250.4394252896</v>
      </c>
      <c r="P61" s="271">
        <f>'DMI SR Data'!H134</f>
        <v>-1.4405179013157332E-2</v>
      </c>
    </row>
    <row r="62" spans="2:17" ht="15" thickBot="1">
      <c r="B62" s="38"/>
      <c r="C62" s="38"/>
      <c r="D62" s="45"/>
      <c r="E62" s="38"/>
      <c r="F62" s="38"/>
      <c r="G62" s="45"/>
      <c r="H62" s="38"/>
      <c r="I62" s="215"/>
      <c r="J62" s="80" t="s">
        <v>495</v>
      </c>
      <c r="K62" s="268">
        <f>'DMI SR Data'!C135</f>
        <v>149488465.26083282</v>
      </c>
      <c r="L62" s="268">
        <f>'DMI SR Data'!D135</f>
        <v>-841096.3604093492</v>
      </c>
      <c r="M62" s="271">
        <f>'DMI SR Data'!E135</f>
        <v>-5.5950163849243801E-3</v>
      </c>
      <c r="N62" s="268">
        <f>'DMI SR Data'!F135</f>
        <v>838580502.04117095</v>
      </c>
      <c r="O62" s="268">
        <f>'DMI SR Data'!G135</f>
        <v>-9652723.4827201366</v>
      </c>
      <c r="P62" s="271">
        <f>'DMI SR Data'!H135</f>
        <v>-1.137979884808021E-2</v>
      </c>
      <c r="Q62" s="292"/>
    </row>
    <row r="63" spans="2:17" ht="15" thickBot="1">
      <c r="B63" s="465" t="s">
        <v>36</v>
      </c>
      <c r="C63" s="435" t="s">
        <v>76</v>
      </c>
      <c r="D63" s="436"/>
      <c r="E63" s="437"/>
      <c r="F63" s="454" t="s">
        <v>21</v>
      </c>
      <c r="G63" s="454"/>
      <c r="H63" s="454"/>
      <c r="I63" s="215"/>
      <c r="J63" s="80" t="s">
        <v>496</v>
      </c>
      <c r="K63" s="268">
        <f>'DMI SR Data'!C136</f>
        <v>10038549.011792284</v>
      </c>
      <c r="L63" s="268">
        <f>'DMI SR Data'!D136</f>
        <v>75138.475021073595</v>
      </c>
      <c r="M63" s="271">
        <f>'DMI SR Data'!E136</f>
        <v>7.541441230767886E-3</v>
      </c>
      <c r="N63" s="268">
        <f>'DMI SR Data'!F136</f>
        <v>47079429.946493089</v>
      </c>
      <c r="O63" s="268">
        <f>'DMI SR Data'!G136</f>
        <v>-1432303.4817666933</v>
      </c>
      <c r="P63" s="271">
        <f>'DMI SR Data'!H136</f>
        <v>-2.9524887703400976E-2</v>
      </c>
    </row>
    <row r="64" spans="2:17" ht="15" thickBot="1">
      <c r="B64" s="466"/>
      <c r="C64" s="270" t="s">
        <v>18</v>
      </c>
      <c r="D64" s="270" t="s">
        <v>24</v>
      </c>
      <c r="E64" s="270" t="s">
        <v>25</v>
      </c>
      <c r="F64" s="270" t="s">
        <v>18</v>
      </c>
      <c r="G64" s="270" t="s">
        <v>24</v>
      </c>
      <c r="H64" s="270" t="s">
        <v>25</v>
      </c>
      <c r="I64" s="215"/>
      <c r="J64" s="81" t="s">
        <v>471</v>
      </c>
      <c r="K64" s="268">
        <f>'DMI SR Data'!C137</f>
        <v>79540906.098403707</v>
      </c>
      <c r="L64" s="268">
        <f>'DMI SR Data'!D137</f>
        <v>33263.001807078719</v>
      </c>
      <c r="M64" s="271">
        <f>'DMI SR Data'!E137</f>
        <v>4.1836231727641996E-4</v>
      </c>
      <c r="N64" s="268">
        <f>'DMI SR Data'!F137</f>
        <v>413937782.5123831</v>
      </c>
      <c r="O64" s="268">
        <f>'DMI SR Data'!G137</f>
        <v>-7199898.0553770065</v>
      </c>
      <c r="P64" s="271">
        <f>'DMI SR Data'!H137</f>
        <v>-1.709630457590593E-2</v>
      </c>
    </row>
    <row r="65" spans="2:17" ht="15" thickBot="1">
      <c r="B65" s="392" t="s">
        <v>519</v>
      </c>
      <c r="C65" s="393">
        <f>'DMI SR Data'!C82</f>
        <v>421286866.3754862</v>
      </c>
      <c r="D65" s="393">
        <f>'DMI SR Data'!D82</f>
        <v>2793714.0676990747</v>
      </c>
      <c r="E65" s="394">
        <f>'DMI SR Data'!E82</f>
        <v>6.6756506105132051E-3</v>
      </c>
      <c r="F65" s="393">
        <f>'DMI SR Data'!F82</f>
        <v>1993573221.1941228</v>
      </c>
      <c r="G65" s="393">
        <f>'DMI SR Data'!G82</f>
        <v>-43037610.097814798</v>
      </c>
      <c r="H65" s="394">
        <f>'DMI SR Data'!H82</f>
        <v>-2.1131975454787112E-2</v>
      </c>
      <c r="I65" s="215"/>
      <c r="K65" s="266"/>
      <c r="L65" s="272"/>
      <c r="M65" s="266"/>
      <c r="N65" s="266"/>
      <c r="O65" s="272"/>
      <c r="P65" s="266"/>
    </row>
    <row r="66" spans="2:17" ht="15" thickBot="1">
      <c r="B66" s="381" t="s">
        <v>497</v>
      </c>
      <c r="C66" s="268">
        <f>'DMI SR Data'!C83</f>
        <v>46933359.119104311</v>
      </c>
      <c r="D66" s="268">
        <f>'DMI SR Data'!D83</f>
        <v>-505493.70721417665</v>
      </c>
      <c r="E66" s="271">
        <f>'DMI SR Data'!E83</f>
        <v>-1.0655689948171239E-2</v>
      </c>
      <c r="F66" s="268">
        <f>'DMI SR Data'!F83</f>
        <v>254985902.72357711</v>
      </c>
      <c r="G66" s="268">
        <f>'DMI SR Data'!G83</f>
        <v>-6129681.7977667749</v>
      </c>
      <c r="H66" s="273">
        <f>'DMI SR Data'!H83</f>
        <v>-2.3474974919644169E-2</v>
      </c>
      <c r="I66" s="215"/>
      <c r="J66" s="465" t="s">
        <v>520</v>
      </c>
      <c r="K66" s="435" t="s">
        <v>76</v>
      </c>
      <c r="L66" s="436"/>
      <c r="M66" s="437"/>
      <c r="N66" s="471" t="s">
        <v>21</v>
      </c>
      <c r="O66" s="448"/>
      <c r="P66" s="449"/>
    </row>
    <row r="67" spans="2:17" ht="15" thickBot="1">
      <c r="B67" s="80" t="s">
        <v>498</v>
      </c>
      <c r="C67" s="268">
        <f>'DMI SR Data'!C84</f>
        <v>40808786.451261893</v>
      </c>
      <c r="D67" s="268">
        <f>'DMI SR Data'!D84</f>
        <v>-146804.75790129602</v>
      </c>
      <c r="E67" s="271">
        <f>'DMI SR Data'!E84</f>
        <v>-3.5844863562475128E-3</v>
      </c>
      <c r="F67" s="268">
        <f>'DMI SR Data'!F84</f>
        <v>190306512.64740482</v>
      </c>
      <c r="G67" s="268">
        <f>'DMI SR Data'!G84</f>
        <v>-9764042.6966631114</v>
      </c>
      <c r="H67" s="273">
        <f>'DMI SR Data'!H84</f>
        <v>-4.8802996922118626E-2</v>
      </c>
      <c r="I67" s="215"/>
      <c r="J67" s="466"/>
      <c r="K67" s="270" t="s">
        <v>18</v>
      </c>
      <c r="L67" s="270" t="s">
        <v>24</v>
      </c>
      <c r="M67" s="270" t="s">
        <v>25</v>
      </c>
      <c r="N67" s="270" t="s">
        <v>18</v>
      </c>
      <c r="O67" s="270" t="s">
        <v>24</v>
      </c>
      <c r="P67" s="270" t="s">
        <v>25</v>
      </c>
    </row>
    <row r="68" spans="2:17" ht="15" thickBot="1">
      <c r="B68" s="80" t="s">
        <v>521</v>
      </c>
      <c r="C68" s="268">
        <f>'DMI SR Data'!C85</f>
        <v>229519391.74322137</v>
      </c>
      <c r="D68" s="268">
        <f>'DMI SR Data'!D85</f>
        <v>2789930.6357486844</v>
      </c>
      <c r="E68" s="271">
        <f>'DMI SR Data'!E85</f>
        <v>1.2305108573544492E-2</v>
      </c>
      <c r="F68" s="268">
        <f>'DMI SR Data'!F85</f>
        <v>1068911480.8988755</v>
      </c>
      <c r="G68" s="268">
        <f>'DMI SR Data'!G85</f>
        <v>-18485847.047227621</v>
      </c>
      <c r="H68" s="273">
        <f>'DMI SR Data'!H85</f>
        <v>-1.7000085039885138E-2</v>
      </c>
      <c r="I68" s="215"/>
      <c r="J68" s="392" t="s">
        <v>522</v>
      </c>
      <c r="K68" s="393">
        <f>'DMI SR Data'!C129</f>
        <v>65405084.082042471</v>
      </c>
      <c r="L68" s="393">
        <f>'DMI SR Data'!D129</f>
        <v>752593.69085112214</v>
      </c>
      <c r="M68" s="394">
        <f>'DMI SR Data'!E129</f>
        <v>1.1640598626555925E-2</v>
      </c>
      <c r="N68" s="393">
        <f>'DMI SR Data'!F129</f>
        <v>260225979.01118761</v>
      </c>
      <c r="O68" s="393">
        <f>'DMI SR Data'!G129</f>
        <v>-6047691.8260712624</v>
      </c>
      <c r="P68" s="394">
        <f>'DMI SR Data'!H129</f>
        <v>-2.2712316268653877E-2</v>
      </c>
    </row>
    <row r="69" spans="2:17" ht="15" thickBot="1">
      <c r="B69" s="80" t="s">
        <v>499</v>
      </c>
      <c r="C69" s="268">
        <f>'DMI SR Data'!C86</f>
        <v>62779726.200143695</v>
      </c>
      <c r="D69" s="268">
        <f>'DMI SR Data'!D86</f>
        <v>-57925.031858578324</v>
      </c>
      <c r="E69" s="271">
        <f>'DMI SR Data'!E86</f>
        <v>-9.2182044877383922E-4</v>
      </c>
      <c r="F69" s="268">
        <f>'DMI SR Data'!F86</f>
        <v>295192950.04121786</v>
      </c>
      <c r="G69" s="268">
        <f>'DMI SR Data'!G86</f>
        <v>-9217933.9732907414</v>
      </c>
      <c r="H69" s="273">
        <f>'DMI SR Data'!H86</f>
        <v>-3.0281223364048322E-2</v>
      </c>
      <c r="I69" s="215"/>
      <c r="J69" s="80" t="s">
        <v>500</v>
      </c>
      <c r="K69" s="268">
        <f>'DMI SR Data'!C130</f>
        <v>20785143.898533568</v>
      </c>
      <c r="L69" s="268">
        <f>'DMI SR Data'!D130</f>
        <v>242411.80781434476</v>
      </c>
      <c r="M69" s="271">
        <f>'DMI SR Data'!E130</f>
        <v>1.1800368458480814E-2</v>
      </c>
      <c r="N69" s="268">
        <f>'DMI SR Data'!F130</f>
        <v>91139766.324942306</v>
      </c>
      <c r="O69" s="268">
        <f>'DMI SR Data'!G130</f>
        <v>1647351.3093393296</v>
      </c>
      <c r="P69" s="273">
        <f>'DMI SR Data'!H130</f>
        <v>1.8407719906230201E-2</v>
      </c>
    </row>
    <row r="70" spans="2:17" ht="15" thickBot="1">
      <c r="B70" s="80" t="s">
        <v>523</v>
      </c>
      <c r="C70" s="268">
        <f>'DMI SR Data'!C87</f>
        <v>12608864.669748724</v>
      </c>
      <c r="D70" s="268">
        <f>'DMI SR Data'!D87</f>
        <v>56560.601408302784</v>
      </c>
      <c r="E70" s="271">
        <f>'DMI SR Data'!E87</f>
        <v>4.5059935690181891E-3</v>
      </c>
      <c r="F70" s="268">
        <f>'DMI SR Data'!F87</f>
        <v>58947098.040068626</v>
      </c>
      <c r="G70" s="268">
        <f>'DMI SR Data'!G87</f>
        <v>808345.08150434494</v>
      </c>
      <c r="H70" s="273">
        <f>'DMI SR Data'!H87</f>
        <v>1.3903722394604089E-2</v>
      </c>
      <c r="I70" s="215"/>
      <c r="J70" s="217" t="s">
        <v>501</v>
      </c>
      <c r="K70" s="268">
        <f>'DMI SR Data'!C131</f>
        <v>44619940.183508992</v>
      </c>
      <c r="L70" s="268">
        <f>'DMI SR Data'!D131</f>
        <v>510181.88303671777</v>
      </c>
      <c r="M70" s="271">
        <f>'DMI SR Data'!E131</f>
        <v>1.1566190854218655E-2</v>
      </c>
      <c r="N70" s="268">
        <f>'DMI SR Data'!F131</f>
        <v>169086212.68624529</v>
      </c>
      <c r="O70" s="268">
        <f>'DMI SR Data'!G131</f>
        <v>-7695043.1354106665</v>
      </c>
      <c r="P70" s="273">
        <f>'DMI SR Data'!H131</f>
        <v>-4.3528614499569657E-2</v>
      </c>
    </row>
    <row r="71" spans="2:17" ht="15" thickBot="1">
      <c r="B71" s="80" t="s">
        <v>502</v>
      </c>
      <c r="C71" s="268">
        <f>'DMI SR Data'!C88</f>
        <v>7179438.2301994348</v>
      </c>
      <c r="D71" s="268">
        <f>'DMI SR Data'!D88</f>
        <v>-69677.384861829691</v>
      </c>
      <c r="E71" s="271">
        <f>'DMI SR Data'!E88</f>
        <v>-9.6118462667450257E-3</v>
      </c>
      <c r="F71" s="268">
        <f>'DMI SR Data'!F88</f>
        <v>32128184.432928916</v>
      </c>
      <c r="G71" s="268">
        <f>'DMI SR Data'!G88</f>
        <v>-1327280.6610100456</v>
      </c>
      <c r="H71" s="273">
        <f>'DMI SR Data'!H88</f>
        <v>-3.9673059611731579E-2</v>
      </c>
      <c r="I71" s="215"/>
      <c r="K71" s="266"/>
      <c r="L71" s="272"/>
      <c r="M71" s="266"/>
      <c r="N71" s="266"/>
      <c r="O71" s="272"/>
      <c r="P71" s="266"/>
    </row>
    <row r="72" spans="2:17" ht="15" thickBot="1">
      <c r="B72" s="81" t="s">
        <v>503</v>
      </c>
      <c r="C72" s="268">
        <f>'DMI SR Data'!C89</f>
        <v>21637486.044690378</v>
      </c>
      <c r="D72" s="268">
        <f>'DMI SR Data'!D89</f>
        <v>168542.60546803102</v>
      </c>
      <c r="E72" s="271">
        <f>'DMI SR Data'!E89</f>
        <v>7.8505309749018568E-3</v>
      </c>
      <c r="F72" s="268">
        <f>'DMI SR Data'!F89</f>
        <v>97234459.70998174</v>
      </c>
      <c r="G72" s="268">
        <f>'DMI SR Data'!G89</f>
        <v>-1027936.4091843516</v>
      </c>
      <c r="H72" s="273">
        <f>'DMI SR Data'!H89</f>
        <v>-1.0461137218125017E-2</v>
      </c>
      <c r="I72" s="215"/>
      <c r="K72" s="362"/>
      <c r="L72" s="272"/>
      <c r="M72" s="362"/>
      <c r="N72" s="362"/>
      <c r="O72" s="272"/>
      <c r="P72" s="362"/>
    </row>
    <row r="73" spans="2:17" ht="15" thickBot="1">
      <c r="B73" s="215"/>
      <c r="C73" s="38"/>
      <c r="D73" s="45"/>
      <c r="E73" s="38"/>
      <c r="F73" s="38"/>
      <c r="G73" s="45"/>
      <c r="H73" s="38"/>
      <c r="I73" s="215"/>
      <c r="J73" s="465" t="s">
        <v>524</v>
      </c>
      <c r="K73" s="435" t="s">
        <v>76</v>
      </c>
      <c r="L73" s="436"/>
      <c r="M73" s="437"/>
      <c r="N73" s="471" t="s">
        <v>21</v>
      </c>
      <c r="O73" s="448"/>
      <c r="P73" s="449"/>
    </row>
    <row r="74" spans="2:17" ht="15" thickBot="1">
      <c r="B74" s="472" t="s">
        <v>137</v>
      </c>
      <c r="C74" s="435" t="s">
        <v>76</v>
      </c>
      <c r="D74" s="436"/>
      <c r="E74" s="437"/>
      <c r="F74" s="454" t="s">
        <v>21</v>
      </c>
      <c r="G74" s="454"/>
      <c r="H74" s="454"/>
      <c r="I74" s="215"/>
      <c r="J74" s="466"/>
      <c r="K74" s="270" t="s">
        <v>18</v>
      </c>
      <c r="L74" s="270" t="s">
        <v>24</v>
      </c>
      <c r="M74" s="270" t="s">
        <v>25</v>
      </c>
      <c r="N74" s="270" t="s">
        <v>18</v>
      </c>
      <c r="O74" s="270" t="s">
        <v>24</v>
      </c>
      <c r="P74" s="270" t="s">
        <v>25</v>
      </c>
    </row>
    <row r="75" spans="2:17" ht="15" thickBot="1">
      <c r="B75" s="473"/>
      <c r="C75" s="270" t="s">
        <v>18</v>
      </c>
      <c r="D75" s="270" t="s">
        <v>24</v>
      </c>
      <c r="E75" s="270" t="s">
        <v>25</v>
      </c>
      <c r="F75" s="270" t="s">
        <v>18</v>
      </c>
      <c r="G75" s="270" t="s">
        <v>24</v>
      </c>
      <c r="H75" s="270" t="s">
        <v>25</v>
      </c>
      <c r="I75" s="215"/>
      <c r="J75" s="392" t="s">
        <v>525</v>
      </c>
      <c r="K75" s="393">
        <f>'DMI SR Data'!C104</f>
        <v>135074909.42762029</v>
      </c>
      <c r="L75" s="393">
        <f>'DMI SR Data'!D104</f>
        <v>-628847.57160881162</v>
      </c>
      <c r="M75" s="394">
        <f>'DMI SR Data'!E104</f>
        <v>-4.6339731892049525E-3</v>
      </c>
      <c r="N75" s="393">
        <f>'DMI SR Data'!F104</f>
        <v>726339927.03966427</v>
      </c>
      <c r="O75" s="393">
        <f>'DMI SR Data'!G104</f>
        <v>-1975034.0871613026</v>
      </c>
      <c r="P75" s="394">
        <f>'DMI SR Data'!H104</f>
        <v>-2.7117856869308204E-3</v>
      </c>
    </row>
    <row r="76" spans="2:17" ht="15" thickBot="1">
      <c r="B76" s="392" t="s">
        <v>526</v>
      </c>
      <c r="C76" s="393">
        <f>'DMI SR Data'!C73</f>
        <v>600071667.80009687</v>
      </c>
      <c r="D76" s="393">
        <f>'DMI SR Data'!D73</f>
        <v>1945136.2141942978</v>
      </c>
      <c r="E76" s="394">
        <f>'DMI SR Data'!E73</f>
        <v>3.2520480391278854E-3</v>
      </c>
      <c r="F76" s="393">
        <f>'DMI SR Data'!F73</f>
        <v>2717261063.091157</v>
      </c>
      <c r="G76" s="393">
        <f>'DMI SR Data'!G73</f>
        <v>-85789010.608109951</v>
      </c>
      <c r="H76" s="394">
        <f>'DMI SR Data'!H73</f>
        <v>-3.0605593318884843E-2</v>
      </c>
      <c r="I76" s="38"/>
      <c r="J76" s="80" t="s">
        <v>504</v>
      </c>
      <c r="K76" s="268">
        <f>'DMI SR Data'!C105</f>
        <v>34246536.391734459</v>
      </c>
      <c r="L76" s="268">
        <f>'DMI SR Data'!D105</f>
        <v>45399.286817930639</v>
      </c>
      <c r="M76" s="271">
        <f>'DMI SR Data'!E105</f>
        <v>1.3274203918618934E-3</v>
      </c>
      <c r="N76" s="268">
        <f>'DMI SR Data'!F105</f>
        <v>194490954.92791626</v>
      </c>
      <c r="O76" s="268">
        <f>'DMI SR Data'!G105</f>
        <v>114667.19249480963</v>
      </c>
      <c r="P76" s="271">
        <f>'DMI SR Data'!H105</f>
        <v>5.8992377018173535E-4</v>
      </c>
    </row>
    <row r="77" spans="2:17" ht="15" thickBot="1">
      <c r="B77" s="80" t="s">
        <v>505</v>
      </c>
      <c r="C77" s="268">
        <f>'DMI SR Data'!C74</f>
        <v>53469891.955953099</v>
      </c>
      <c r="D77" s="268">
        <f>'DMI SR Data'!D74</f>
        <v>220547.44062413275</v>
      </c>
      <c r="E77" s="271">
        <f>'DMI SR Data'!E74</f>
        <v>4.14178695778393E-3</v>
      </c>
      <c r="F77" s="268">
        <f>'DMI SR Data'!F74</f>
        <v>255908780.56464595</v>
      </c>
      <c r="G77" s="268">
        <f>'DMI SR Data'!G74</f>
        <v>-6112221.6979434192</v>
      </c>
      <c r="H77" s="271">
        <f>'DMI SR Data'!H74</f>
        <v>-2.3327220509667158E-2</v>
      </c>
      <c r="I77" s="38"/>
      <c r="J77" s="80" t="s">
        <v>506</v>
      </c>
      <c r="K77" s="268">
        <f>'DMI SR Data'!C106</f>
        <v>67498936.938326746</v>
      </c>
      <c r="L77" s="268">
        <f>'DMI SR Data'!D106</f>
        <v>-582706.96942220628</v>
      </c>
      <c r="M77" s="271">
        <f>'DMI SR Data'!E106</f>
        <v>-8.5589438793777922E-3</v>
      </c>
      <c r="N77" s="268">
        <f>'DMI SR Data'!F106</f>
        <v>364582042.95908272</v>
      </c>
      <c r="O77" s="268">
        <f>'DMI SR Data'!G106</f>
        <v>-1047323.2423306704</v>
      </c>
      <c r="P77" s="271">
        <f>'DMI SR Data'!H106</f>
        <v>-2.8644396187633733E-3</v>
      </c>
    </row>
    <row r="78" spans="2:17" ht="15" thickBot="1">
      <c r="B78" s="80" t="s">
        <v>507</v>
      </c>
      <c r="C78" s="268">
        <f>'DMI SR Data'!C75</f>
        <v>108862045.90430497</v>
      </c>
      <c r="D78" s="268">
        <f>'DMI SR Data'!D75</f>
        <v>247185.38517142832</v>
      </c>
      <c r="E78" s="271">
        <f>'DMI SR Data'!E75</f>
        <v>2.2757971053867375E-3</v>
      </c>
      <c r="F78" s="268">
        <f>'DMI SR Data'!F75</f>
        <v>503418249.75481886</v>
      </c>
      <c r="G78" s="268">
        <f>'DMI SR Data'!G75</f>
        <v>-8869845.2195822597</v>
      </c>
      <c r="H78" s="271">
        <f>'DMI SR Data'!H75</f>
        <v>-1.7314174009890826E-2</v>
      </c>
      <c r="I78" s="38"/>
      <c r="J78" s="80" t="s">
        <v>508</v>
      </c>
      <c r="K78" s="268">
        <f>'DMI SR Data'!C107</f>
        <v>19463537.666551713</v>
      </c>
      <c r="L78" s="268">
        <f>'DMI SR Data'!D107</f>
        <v>-134915.61212120578</v>
      </c>
      <c r="M78" s="271">
        <f>'DMI SR Data'!E107</f>
        <v>-6.8839928438649417E-3</v>
      </c>
      <c r="N78" s="268">
        <f>'DMI SR Data'!F107</f>
        <v>90440935.696118817</v>
      </c>
      <c r="O78" s="268">
        <f>'DMI SR Data'!G107</f>
        <v>-408174.45091040432</v>
      </c>
      <c r="P78" s="271">
        <f>'DMI SR Data'!H107</f>
        <v>-4.4928833122285863E-3</v>
      </c>
      <c r="Q78" s="292"/>
    </row>
    <row r="79" spans="2:17" ht="15" thickBot="1">
      <c r="B79" s="80" t="s">
        <v>509</v>
      </c>
      <c r="C79" s="268">
        <f>'DMI SR Data'!C76</f>
        <v>63235471.155294113</v>
      </c>
      <c r="D79" s="268">
        <f>'DMI SR Data'!D76</f>
        <v>138667.29500328749</v>
      </c>
      <c r="E79" s="271">
        <f>'DMI SR Data'!E76</f>
        <v>2.1976912699147983E-3</v>
      </c>
      <c r="F79" s="268">
        <f>'DMI SR Data'!F76</f>
        <v>232964094.1041677</v>
      </c>
      <c r="G79" s="268">
        <f>'DMI SR Data'!G76</f>
        <v>-10069567.246260494</v>
      </c>
      <c r="H79" s="271">
        <f>'DMI SR Data'!H76</f>
        <v>-4.14328088969588E-2</v>
      </c>
      <c r="I79" s="38"/>
      <c r="J79" s="80" t="s">
        <v>510</v>
      </c>
      <c r="K79" s="268">
        <f>'DMI SR Data'!C108</f>
        <v>8447406.8607751336</v>
      </c>
      <c r="L79" s="268">
        <f>'DMI SR Data'!D108</f>
        <v>85608.924308036454</v>
      </c>
      <c r="M79" s="271">
        <f>'DMI SR Data'!E108</f>
        <v>1.0238100102213982E-2</v>
      </c>
      <c r="N79" s="268">
        <f>'DMI SR Data'!F108</f>
        <v>46153513.992865108</v>
      </c>
      <c r="O79" s="268">
        <f>'DMI SR Data'!G108</f>
        <v>407707.59688778222</v>
      </c>
      <c r="P79" s="271">
        <f>'DMI SR Data'!H108</f>
        <v>8.912458408944654E-3</v>
      </c>
    </row>
    <row r="80" spans="2:17" ht="15" thickBot="1">
      <c r="B80" s="80" t="s">
        <v>448</v>
      </c>
      <c r="C80" s="268">
        <f>'DMI SR Data'!C77</f>
        <v>31783549.235885337</v>
      </c>
      <c r="D80" s="268">
        <f>'DMI SR Data'!D77</f>
        <v>-104879.13447012752</v>
      </c>
      <c r="E80" s="271">
        <f>'DMI SR Data'!E77</f>
        <v>-3.2889402153047664E-3</v>
      </c>
      <c r="F80" s="268">
        <f>'DMI SR Data'!F77</f>
        <v>151549315.15837705</v>
      </c>
      <c r="G80" s="268">
        <f>'DMI SR Data'!G77</f>
        <v>-5912282.2711499929</v>
      </c>
      <c r="H80" s="271">
        <f>'DMI SR Data'!H77</f>
        <v>-3.7547455174243821E-2</v>
      </c>
      <c r="I80" s="38"/>
      <c r="J80" s="81" t="s">
        <v>511</v>
      </c>
      <c r="K80" s="268">
        <f>'DMI SR Data'!C109</f>
        <v>5418491.5702332743</v>
      </c>
      <c r="L80" s="268">
        <f>'DMI SR Data'!D109</f>
        <v>-42233.201191398315</v>
      </c>
      <c r="M80" s="271">
        <f>'DMI SR Data'!E109</f>
        <v>-7.7339919075210799E-3</v>
      </c>
      <c r="N80" s="268">
        <f>'DMI SR Data'!F109</f>
        <v>30672479.463681236</v>
      </c>
      <c r="O80" s="268">
        <f>'DMI SR Data'!G109</f>
        <v>-1041911.1833027676</v>
      </c>
      <c r="P80" s="271">
        <f>'DMI SR Data'!H109</f>
        <v>-3.2852946629193774E-2</v>
      </c>
    </row>
    <row r="81" spans="2:16" ht="15" thickBot="1">
      <c r="B81" s="80" t="s">
        <v>512</v>
      </c>
      <c r="C81" s="268">
        <f>'DMI SR Data'!C78</f>
        <v>115282925.96737872</v>
      </c>
      <c r="D81" s="268">
        <f>'DMI SR Data'!D78</f>
        <v>47040.670616820455</v>
      </c>
      <c r="E81" s="271">
        <f>'DMI SR Data'!E78</f>
        <v>4.0821199486322068E-4</v>
      </c>
      <c r="F81" s="268">
        <f>'DMI SR Data'!F78</f>
        <v>515542961.67002869</v>
      </c>
      <c r="G81" s="268">
        <f>'DMI SR Data'!G78</f>
        <v>-15406784.738160789</v>
      </c>
      <c r="H81" s="271">
        <f>'DMI SR Data'!H78</f>
        <v>-2.9017406717652312E-2</v>
      </c>
      <c r="I81" s="38"/>
      <c r="K81" s="266"/>
      <c r="L81" s="272"/>
      <c r="M81" s="266"/>
      <c r="N81" s="266"/>
      <c r="O81" s="272"/>
      <c r="P81" s="266"/>
    </row>
    <row r="82" spans="2:16" ht="15" thickBot="1">
      <c r="B82" s="80" t="s">
        <v>451</v>
      </c>
      <c r="C82" s="268">
        <f>'DMI SR Data'!C79</f>
        <v>56276949.752395578</v>
      </c>
      <c r="D82" s="268">
        <f>'DMI SR Data'!D79</f>
        <v>335862.65321671963</v>
      </c>
      <c r="E82" s="271">
        <f>'DMI SR Data'!E79</f>
        <v>6.0038635398926609E-3</v>
      </c>
      <c r="F82" s="268">
        <f>'DMI SR Data'!F79</f>
        <v>243318826.739039</v>
      </c>
      <c r="G82" s="268">
        <f>'DMI SR Data'!G79</f>
        <v>-8325869.2403823435</v>
      </c>
      <c r="H82" s="271">
        <f>'DMI SR Data'!H79</f>
        <v>-3.3085812550021736E-2</v>
      </c>
      <c r="I82" s="38"/>
      <c r="J82" s="465" t="s">
        <v>527</v>
      </c>
      <c r="K82" s="435" t="s">
        <v>76</v>
      </c>
      <c r="L82" s="436"/>
      <c r="M82" s="437"/>
      <c r="N82" s="471" t="s">
        <v>21</v>
      </c>
      <c r="O82" s="448"/>
      <c r="P82" s="449"/>
    </row>
    <row r="83" spans="2:16" ht="15" thickBot="1">
      <c r="B83" s="80" t="s">
        <v>513</v>
      </c>
      <c r="C83" s="268">
        <f>'DMI SR Data'!C80</f>
        <v>80036735.835748345</v>
      </c>
      <c r="D83" s="268">
        <f>'DMI SR Data'!D80</f>
        <v>1276520.2509418428</v>
      </c>
      <c r="E83" s="271">
        <f>'DMI SR Data'!E80</f>
        <v>1.6207678476544116E-2</v>
      </c>
      <c r="F83" s="268">
        <f>'DMI SR Data'!F80</f>
        <v>369387986.93829888</v>
      </c>
      <c r="G83" s="268">
        <f>'DMI SR Data'!G80</f>
        <v>-16373614.399516582</v>
      </c>
      <c r="H83" s="271">
        <f>'DMI SR Data'!H80</f>
        <v>-4.2444904683963183E-2</v>
      </c>
      <c r="I83" s="38"/>
      <c r="J83" s="466"/>
      <c r="K83" s="270" t="s">
        <v>18</v>
      </c>
      <c r="L83" s="270" t="s">
        <v>24</v>
      </c>
      <c r="M83" s="270" t="s">
        <v>25</v>
      </c>
      <c r="N83" s="270" t="s">
        <v>18</v>
      </c>
      <c r="O83" s="270" t="s">
        <v>24</v>
      </c>
      <c r="P83" s="270" t="s">
        <v>25</v>
      </c>
    </row>
    <row r="84" spans="2:16" ht="15" thickBot="1">
      <c r="B84" s="81" t="s">
        <v>514</v>
      </c>
      <c r="C84" s="268">
        <f>'DMI SR Data'!C81</f>
        <v>91124097.993151084</v>
      </c>
      <c r="D84" s="268">
        <f>'DMI SR Data'!D81</f>
        <v>-215808.34690587223</v>
      </c>
      <c r="E84" s="271">
        <f>'DMI SR Data'!E81</f>
        <v>-2.3626950754954941E-3</v>
      </c>
      <c r="F84" s="268">
        <f>'DMI SR Data'!F81</f>
        <v>445170848.16178018</v>
      </c>
      <c r="G84" s="268">
        <f>'DMI SR Data'!G81</f>
        <v>-14718825.795114875</v>
      </c>
      <c r="H84" s="271">
        <f>'DMI SR Data'!H81</f>
        <v>-3.2005123464664817E-2</v>
      </c>
      <c r="I84" s="38"/>
      <c r="J84" s="392" t="s">
        <v>528</v>
      </c>
      <c r="K84" s="393">
        <f>'DMI SR Data'!C101</f>
        <v>117531453.30147272</v>
      </c>
      <c r="L84" s="393">
        <f>'DMI SR Data'!D101</f>
        <v>1216865.0655879676</v>
      </c>
      <c r="M84" s="394">
        <f>'DMI SR Data'!E101</f>
        <v>1.0461843901473289E-2</v>
      </c>
      <c r="N84" s="393">
        <f>'DMI SR Data'!F101</f>
        <v>493447250.49451303</v>
      </c>
      <c r="O84" s="393">
        <f>'DMI SR Data'!G101</f>
        <v>-7370354.6207914948</v>
      </c>
      <c r="P84" s="394">
        <f>'DMI SR Data'!H101</f>
        <v>-1.4716644434044204E-2</v>
      </c>
    </row>
    <row r="85" spans="2:16" ht="15" thickBot="1">
      <c r="B85" s="215"/>
      <c r="C85" s="38"/>
      <c r="D85" s="45"/>
      <c r="E85" s="38"/>
      <c r="F85" s="38"/>
      <c r="G85" s="45"/>
      <c r="H85" s="38"/>
      <c r="I85" s="38"/>
      <c r="J85" s="80" t="s">
        <v>515</v>
      </c>
      <c r="K85" s="268">
        <f>'DMI SR Data'!C102</f>
        <v>31222348.788392637</v>
      </c>
      <c r="L85" s="268">
        <f>'DMI SR Data'!D102</f>
        <v>20346.449639454484</v>
      </c>
      <c r="M85" s="271">
        <f>'DMI SR Data'!E102</f>
        <v>6.5208794674617872E-4</v>
      </c>
      <c r="N85" s="268">
        <f>'DMI SR Data'!F102</f>
        <v>143856447.94636041</v>
      </c>
      <c r="O85" s="268">
        <f>'DMI SR Data'!G102</f>
        <v>-2541227.0288720131</v>
      </c>
      <c r="P85" s="271">
        <f>'DMI SR Data'!H102</f>
        <v>-1.7358383794701237E-2</v>
      </c>
    </row>
    <row r="86" spans="2:16" ht="15" thickBot="1">
      <c r="B86" s="465" t="s">
        <v>37</v>
      </c>
      <c r="C86" s="435" t="s">
        <v>76</v>
      </c>
      <c r="D86" s="436"/>
      <c r="E86" s="437"/>
      <c r="F86" s="454" t="s">
        <v>21</v>
      </c>
      <c r="G86" s="454"/>
      <c r="H86" s="454"/>
      <c r="I86" s="38"/>
      <c r="J86" s="81" t="s">
        <v>516</v>
      </c>
      <c r="K86" s="268">
        <f>'DMI SR Data'!C103</f>
        <v>86309104.513080522</v>
      </c>
      <c r="L86" s="268">
        <f>'DMI SR Data'!D103</f>
        <v>1196518.6159485579</v>
      </c>
      <c r="M86" s="271">
        <f>'DMI SR Data'!E103</f>
        <v>1.4058069124990857E-2</v>
      </c>
      <c r="N86" s="268">
        <f>'DMI SR Data'!F103</f>
        <v>349590802.54815274</v>
      </c>
      <c r="O86" s="268">
        <f>'DMI SR Data'!G103</f>
        <v>-4829127.5919194221</v>
      </c>
      <c r="P86" s="271">
        <f>'DMI SR Data'!H103</f>
        <v>-1.3625440279306181E-2</v>
      </c>
    </row>
    <row r="87" spans="2:16" ht="15" thickBot="1">
      <c r="B87" s="470"/>
      <c r="C87" s="339" t="s">
        <v>18</v>
      </c>
      <c r="D87" s="339" t="s">
        <v>24</v>
      </c>
      <c r="E87" s="339" t="s">
        <v>25</v>
      </c>
      <c r="F87" s="339" t="s">
        <v>18</v>
      </c>
      <c r="G87" s="339" t="s">
        <v>24</v>
      </c>
      <c r="H87" s="339" t="s">
        <v>25</v>
      </c>
      <c r="I87" s="38"/>
      <c r="J87" s="349"/>
      <c r="K87" s="66"/>
      <c r="L87" s="66"/>
      <c r="M87" s="350"/>
      <c r="N87" s="66"/>
      <c r="O87" s="66"/>
      <c r="P87" s="350"/>
    </row>
    <row r="88" spans="2:16" ht="15" thickBot="1">
      <c r="B88" s="392" t="s">
        <v>529</v>
      </c>
      <c r="C88" s="393">
        <f>'DMI SR Data'!C90</f>
        <v>458118685.46384674</v>
      </c>
      <c r="D88" s="393">
        <f>'DMI SR Data'!D90</f>
        <v>-3172626.8220486641</v>
      </c>
      <c r="E88" s="394">
        <f>'DMI SR Data'!E90</f>
        <v>-6.8777077251399848E-3</v>
      </c>
      <c r="F88" s="393">
        <f>'DMI SR Data'!F90</f>
        <v>2026716926.6718836</v>
      </c>
      <c r="G88" s="393">
        <f>'DMI SR Data'!G90</f>
        <v>-65132260.713840246</v>
      </c>
      <c r="H88" s="394">
        <f>'DMI SR Data'!H90</f>
        <v>-3.113621245097449E-2</v>
      </c>
      <c r="I88" s="38"/>
      <c r="J88" s="465" t="s">
        <v>530</v>
      </c>
      <c r="K88" s="467" t="s">
        <v>76</v>
      </c>
      <c r="L88" s="467"/>
      <c r="M88" s="468"/>
      <c r="N88" s="447" t="s">
        <v>21</v>
      </c>
      <c r="O88" s="467"/>
      <c r="P88" s="468"/>
    </row>
    <row r="89" spans="2:16" ht="15" thickBot="1">
      <c r="B89" s="351" t="s">
        <v>337</v>
      </c>
      <c r="C89" s="268">
        <f>'DMI SR Data'!C91</f>
        <v>38434318.460699305</v>
      </c>
      <c r="D89" s="268">
        <f>'DMI SR Data'!D91</f>
        <v>-390849.26114665717</v>
      </c>
      <c r="E89" s="271">
        <f>'DMI SR Data'!E91</f>
        <v>-1.0066904641515198E-2</v>
      </c>
      <c r="F89" s="268">
        <f>'DMI SR Data'!F91</f>
        <v>179404508.50008547</v>
      </c>
      <c r="G89" s="268">
        <f>'DMI SR Data'!G91</f>
        <v>-6856935.9681874216</v>
      </c>
      <c r="H89" s="273">
        <f>'DMI SR Data'!H91</f>
        <v>-3.6813501515368136E-2</v>
      </c>
      <c r="I89" s="38"/>
      <c r="J89" s="466"/>
      <c r="K89" s="358" t="s">
        <v>18</v>
      </c>
      <c r="L89" s="357" t="s">
        <v>24</v>
      </c>
      <c r="M89" s="357" t="s">
        <v>25</v>
      </c>
      <c r="N89" s="357" t="s">
        <v>18</v>
      </c>
      <c r="O89" s="357" t="s">
        <v>24</v>
      </c>
      <c r="P89" s="357" t="s">
        <v>25</v>
      </c>
    </row>
    <row r="90" spans="2:16" ht="15" thickBot="1">
      <c r="B90" s="351" t="s">
        <v>338</v>
      </c>
      <c r="C90" s="268">
        <f>'DMI SR Data'!C92</f>
        <v>136456610.07779896</v>
      </c>
      <c r="D90" s="268">
        <f>'DMI SR Data'!D92</f>
        <v>-1620371.6280657351</v>
      </c>
      <c r="E90" s="271">
        <f>'DMI SR Data'!E92</f>
        <v>-1.1735277003066986E-2</v>
      </c>
      <c r="F90" s="268">
        <f>'DMI SR Data'!F92</f>
        <v>572950981.08369946</v>
      </c>
      <c r="G90" s="268">
        <f>'DMI SR Data'!G92</f>
        <v>-13040136.442876577</v>
      </c>
      <c r="H90" s="273">
        <f>'DMI SR Data'!H92</f>
        <v>-2.2253129873227435E-2</v>
      </c>
      <c r="I90" s="38"/>
      <c r="J90" s="392" t="s">
        <v>530</v>
      </c>
      <c r="K90" s="393">
        <f>'DMI SR Data'!C112</f>
        <v>161996593.27001876</v>
      </c>
      <c r="L90" s="393">
        <f>'DMI SR Data'!D112</f>
        <v>1184489.7123438418</v>
      </c>
      <c r="M90" s="394">
        <f>'DMI SR Data'!E112</f>
        <v>7.3656751335202022E-3</v>
      </c>
      <c r="N90" s="393">
        <f>'DMI SR Data'!F112</f>
        <v>896419158.32000422</v>
      </c>
      <c r="O90" s="393">
        <f>'DMI SR Data'!G112</f>
        <v>-10153555.948318005</v>
      </c>
      <c r="P90" s="394">
        <f>'DMI SR Data'!H112</f>
        <v>-1.1199935524766757E-2</v>
      </c>
    </row>
    <row r="91" spans="2:16" ht="15" thickBot="1">
      <c r="B91" s="351" t="s">
        <v>339</v>
      </c>
      <c r="C91" s="268">
        <f>'DMI SR Data'!C93</f>
        <v>44663214.243374772</v>
      </c>
      <c r="D91" s="268">
        <f>'DMI SR Data'!D93</f>
        <v>-307624.30561159551</v>
      </c>
      <c r="E91" s="271">
        <f>'DMI SR Data'!E93</f>
        <v>-6.8405285633378367E-3</v>
      </c>
      <c r="F91" s="268">
        <f>'DMI SR Data'!F93</f>
        <v>192676746.91536847</v>
      </c>
      <c r="G91" s="268">
        <f>'DMI SR Data'!G93</f>
        <v>-11182269.693723798</v>
      </c>
      <c r="H91" s="273">
        <f>'DMI SR Data'!H93</f>
        <v>-5.4852956124899994E-2</v>
      </c>
      <c r="I91" s="38"/>
      <c r="J91" s="80" t="s">
        <v>358</v>
      </c>
      <c r="K91" s="75">
        <f>'DMI SR Data'!C113</f>
        <v>19659903.924425513</v>
      </c>
      <c r="L91" s="75">
        <f>'DMI SR Data'!D113</f>
        <v>340470.00167474896</v>
      </c>
      <c r="M91" s="213">
        <f>'DMI SR Data'!E113</f>
        <v>1.7623187254664226E-2</v>
      </c>
      <c r="N91" s="75">
        <f>'DMI SR Data'!F113</f>
        <v>103532001.60947467</v>
      </c>
      <c r="O91" s="75">
        <f>'DMI SR Data'!G113</f>
        <v>-394558.47278989851</v>
      </c>
      <c r="P91" s="213">
        <f>'DMI SR Data'!H113</f>
        <v>-3.7965123879553026E-3</v>
      </c>
    </row>
    <row r="92" spans="2:16" ht="15" thickBot="1">
      <c r="B92" s="351" t="s">
        <v>340</v>
      </c>
      <c r="C92" s="268">
        <f>'DMI SR Data'!C94</f>
        <v>36757719.011986576</v>
      </c>
      <c r="D92" s="268">
        <f>'DMI SR Data'!D94</f>
        <v>-127244.60706803948</v>
      </c>
      <c r="E92" s="271">
        <f>'DMI SR Data'!E94</f>
        <v>-3.4497690815751669E-3</v>
      </c>
      <c r="F92" s="268">
        <f>'DMI SR Data'!F94</f>
        <v>163411443.28367928</v>
      </c>
      <c r="G92" s="268">
        <f>'DMI SR Data'!G94</f>
        <v>-1853220.1236159205</v>
      </c>
      <c r="H92" s="273">
        <f>'DMI SR Data'!H94</f>
        <v>-1.1213650186359891E-2</v>
      </c>
      <c r="I92" s="38"/>
      <c r="J92" s="80" t="s">
        <v>359</v>
      </c>
      <c r="K92" s="75">
        <f>'DMI SR Data'!C114</f>
        <v>55109192.527317613</v>
      </c>
      <c r="L92" s="75">
        <f>'DMI SR Data'!D114</f>
        <v>186974.99367688596</v>
      </c>
      <c r="M92" s="213">
        <f>'DMI SR Data'!E114</f>
        <v>3.404359876080401E-3</v>
      </c>
      <c r="N92" s="75">
        <f>'DMI SR Data'!F114</f>
        <v>335020388.94854653</v>
      </c>
      <c r="O92" s="75">
        <f>'DMI SR Data'!G114</f>
        <v>-2887029.714590013</v>
      </c>
      <c r="P92" s="213">
        <f>'DMI SR Data'!H114</f>
        <v>-8.5438482706652955E-3</v>
      </c>
    </row>
    <row r="93" spans="2:16" ht="15" thickBot="1">
      <c r="B93" s="351" t="s">
        <v>341</v>
      </c>
      <c r="C93" s="268">
        <f>'DMI SR Data'!C95</f>
        <v>66500269.015501119</v>
      </c>
      <c r="D93" s="268">
        <f>'DMI SR Data'!D95</f>
        <v>-80156.036586090922</v>
      </c>
      <c r="E93" s="271">
        <f>'DMI SR Data'!E95</f>
        <v>-1.2038979403237999E-3</v>
      </c>
      <c r="F93" s="268">
        <f>'DMI SR Data'!F95</f>
        <v>293867593.27179062</v>
      </c>
      <c r="G93" s="268">
        <f>'DMI SR Data'!G95</f>
        <v>-16134934.229590237</v>
      </c>
      <c r="H93" s="273">
        <f>'DMI SR Data'!H95</f>
        <v>-5.2047750576867044E-2</v>
      </c>
      <c r="J93" s="80" t="s">
        <v>360</v>
      </c>
      <c r="K93" s="75">
        <f>'DMI SR Data'!C115</f>
        <v>43624109.158853643</v>
      </c>
      <c r="L93" s="75">
        <f>'DMI SR Data'!D115</f>
        <v>249816.18081647903</v>
      </c>
      <c r="M93" s="213">
        <f>'DMI SR Data'!E115</f>
        <v>5.7595447363943189E-3</v>
      </c>
      <c r="N93" s="75">
        <f>'DMI SR Data'!F115</f>
        <v>226225294.20328277</v>
      </c>
      <c r="O93" s="75">
        <f>'DMI SR Data'!G115</f>
        <v>-1772512.7857076526</v>
      </c>
      <c r="P93" s="213">
        <f>'DMI SR Data'!H115</f>
        <v>-7.7742536611031697E-3</v>
      </c>
    </row>
    <row r="94" spans="2:16" ht="16" thickBot="1">
      <c r="B94" s="351" t="s">
        <v>342</v>
      </c>
      <c r="C94" s="268">
        <f>'DMI SR Data'!C96</f>
        <v>75675409.917062491</v>
      </c>
      <c r="D94" s="268">
        <f>'DMI SR Data'!D96</f>
        <v>99963.065389707685</v>
      </c>
      <c r="E94" s="271">
        <f>'DMI SR Data'!E96</f>
        <v>1.3226923498831434E-3</v>
      </c>
      <c r="F94" s="268">
        <f>'DMI SR Data'!F96</f>
        <v>361365978.29169083</v>
      </c>
      <c r="G94" s="268">
        <f>'DMI SR Data'!G96</f>
        <v>-5740659.8373232484</v>
      </c>
      <c r="H94" s="273">
        <f>'DMI SR Data'!H96</f>
        <v>-1.5637581130597208E-2</v>
      </c>
      <c r="I94" s="277"/>
      <c r="J94" s="81" t="s">
        <v>361</v>
      </c>
      <c r="K94" s="82">
        <f>'DMI SR Data'!C116</f>
        <v>43603387.65942426</v>
      </c>
      <c r="L94" s="82">
        <f>'DMI SR Data'!D116</f>
        <v>407228.53617609292</v>
      </c>
      <c r="M94" s="214">
        <f>'DMI SR Data'!E116</f>
        <v>9.4274246701930159E-3</v>
      </c>
      <c r="N94" s="82">
        <f>'DMI SR Data'!F116</f>
        <v>231641473.55870011</v>
      </c>
      <c r="O94" s="82">
        <f>'DMI SR Data'!G116</f>
        <v>-5099454.9752303064</v>
      </c>
      <c r="P94" s="214">
        <f>'DMI SR Data'!H116</f>
        <v>-2.154023390382807E-2</v>
      </c>
    </row>
    <row r="95" spans="2:16" ht="15" thickBot="1">
      <c r="B95" s="351" t="s">
        <v>343</v>
      </c>
      <c r="C95" s="268">
        <f>'DMI SR Data'!C97</f>
        <v>26514012.378698308</v>
      </c>
      <c r="D95" s="268">
        <f>'DMI SR Data'!D97</f>
        <v>-235914.86579243839</v>
      </c>
      <c r="E95" s="271">
        <f>'DMI SR Data'!E97</f>
        <v>-8.8192713062808792E-3</v>
      </c>
      <c r="F95" s="268">
        <f>'DMI SR Data'!F97</f>
        <v>109696056.09597628</v>
      </c>
      <c r="G95" s="268">
        <f>'DMI SR Data'!G97</f>
        <v>-1058008.0674581826</v>
      </c>
      <c r="H95" s="273">
        <f>'DMI SR Data'!H97</f>
        <v>-9.5527696924686285E-3</v>
      </c>
      <c r="I95" s="215"/>
      <c r="K95" s="266"/>
      <c r="L95" s="272"/>
      <c r="M95" s="266"/>
      <c r="N95" s="266"/>
      <c r="O95" s="272"/>
      <c r="P95" s="266"/>
    </row>
    <row r="96" spans="2:16" ht="15" thickBot="1">
      <c r="B96" s="351" t="s">
        <v>344</v>
      </c>
      <c r="C96" s="268">
        <f>'DMI SR Data'!C98</f>
        <v>11937408.225209299</v>
      </c>
      <c r="D96" s="268">
        <f>'DMI SR Data'!D98</f>
        <v>-151569.84663112275</v>
      </c>
      <c r="E96" s="271">
        <f>'DMI SR Data'!E98</f>
        <v>-1.2537854376970328E-2</v>
      </c>
      <c r="F96" s="268">
        <f>'DMI SR Data'!F98</f>
        <v>51469572.597633198</v>
      </c>
      <c r="G96" s="268">
        <f>'DMI SR Data'!G98</f>
        <v>-2694162.265513435</v>
      </c>
      <c r="H96" s="273">
        <f>'DMI SR Data'!H98</f>
        <v>-4.9741072551969842E-2</v>
      </c>
      <c r="I96" s="218"/>
      <c r="J96" s="465" t="s">
        <v>38</v>
      </c>
      <c r="K96" s="435" t="s">
        <v>76</v>
      </c>
      <c r="L96" s="436"/>
      <c r="M96" s="437"/>
      <c r="N96" s="471" t="s">
        <v>21</v>
      </c>
      <c r="O96" s="448"/>
      <c r="P96" s="449"/>
    </row>
    <row r="97" spans="2:17" ht="15" thickBot="1">
      <c r="B97" s="351" t="s">
        <v>345</v>
      </c>
      <c r="C97" s="268">
        <f>'DMI SR Data'!C99</f>
        <v>11486601.284460763</v>
      </c>
      <c r="D97" s="268">
        <f>'DMI SR Data'!D99</f>
        <v>-112915.24509169906</v>
      </c>
      <c r="E97" s="271">
        <f>'DMI SR Data'!E99</f>
        <v>-9.7344785710698593E-3</v>
      </c>
      <c r="F97" s="268">
        <f>'DMI SR Data'!F99</f>
        <v>54774618.723273143</v>
      </c>
      <c r="G97" s="268">
        <f>'DMI SR Data'!G99</f>
        <v>-3134798.6866004169</v>
      </c>
      <c r="H97" s="273">
        <f>'DMI SR Data'!H99</f>
        <v>-5.4132796129044349E-2</v>
      </c>
      <c r="I97" s="38"/>
      <c r="J97" s="466"/>
      <c r="K97" s="270" t="s">
        <v>18</v>
      </c>
      <c r="L97" s="270" t="s">
        <v>24</v>
      </c>
      <c r="M97" s="270" t="s">
        <v>25</v>
      </c>
      <c r="N97" s="270" t="s">
        <v>18</v>
      </c>
      <c r="O97" s="270" t="s">
        <v>24</v>
      </c>
      <c r="P97" s="270" t="s">
        <v>25</v>
      </c>
    </row>
    <row r="98" spans="2:17" ht="15" thickBot="1">
      <c r="B98" s="352" t="s">
        <v>490</v>
      </c>
      <c r="C98" s="268">
        <f>'DMI SR Data'!C100</f>
        <v>9693122.8490584623</v>
      </c>
      <c r="D98" s="268">
        <f>'DMI SR Data'!D100</f>
        <v>-245944.09144623205</v>
      </c>
      <c r="E98" s="271">
        <f>'DMI SR Data'!E100</f>
        <v>-2.4745189152910897E-2</v>
      </c>
      <c r="F98" s="268">
        <f>'DMI SR Data'!F100</f>
        <v>47099427.90868637</v>
      </c>
      <c r="G98" s="268">
        <f>'DMI SR Data'!G100</f>
        <v>-3437135.3989522532</v>
      </c>
      <c r="H98" s="273">
        <f>'DMI SR Data'!H100</f>
        <v>-6.8012844047761534E-2</v>
      </c>
      <c r="I98" s="38"/>
      <c r="J98" s="392" t="s">
        <v>531</v>
      </c>
      <c r="K98" s="393">
        <f>'DMI SR Data'!C110</f>
        <v>335652267.55028492</v>
      </c>
      <c r="L98" s="393">
        <f>'DMI SR Data'!D110</f>
        <v>-1887187.46489501</v>
      </c>
      <c r="M98" s="394">
        <f>'DMI SR Data'!E110</f>
        <v>-5.5910129522788342E-3</v>
      </c>
      <c r="N98" s="393">
        <f>'DMI SR Data'!F110</f>
        <v>1926589061.0361578</v>
      </c>
      <c r="O98" s="393">
        <f>'DMI SR Data'!G110</f>
        <v>4253807.8081197739</v>
      </c>
      <c r="P98" s="394">
        <f>'DMI SR Data'!H110</f>
        <v>2.2128334799960949E-3</v>
      </c>
    </row>
    <row r="99" spans="2:17" ht="15" thickBot="1">
      <c r="B99" s="359"/>
      <c r="C99" s="66"/>
      <c r="D99" s="66"/>
      <c r="E99" s="350"/>
      <c r="F99" s="66"/>
      <c r="G99" s="66"/>
      <c r="H99" s="350"/>
      <c r="I99" s="38"/>
      <c r="J99" s="392" t="s">
        <v>532</v>
      </c>
      <c r="K99" s="393">
        <f>'DMI SR Data'!C117</f>
        <v>14804734.294339968</v>
      </c>
      <c r="L99" s="393">
        <f>'DMI SR Data'!D117</f>
        <v>-60288.981842009351</v>
      </c>
      <c r="M99" s="394">
        <f>'DMI SR Data'!E117</f>
        <v>-4.0557610117307758E-3</v>
      </c>
      <c r="N99" s="393">
        <f>'DMI SR Data'!F117</f>
        <v>80915827.730490029</v>
      </c>
      <c r="O99" s="393">
        <f>'DMI SR Data'!G117</f>
        <v>-4373237.6459757239</v>
      </c>
      <c r="P99" s="394">
        <f>'DMI SR Data'!H117</f>
        <v>-5.1275478593560173E-2</v>
      </c>
    </row>
    <row r="100" spans="2:17" ht="15" thickBot="1">
      <c r="B100" s="359"/>
      <c r="C100" s="66"/>
      <c r="D100" s="66"/>
      <c r="E100" s="350"/>
      <c r="F100" s="66"/>
      <c r="G100" s="66"/>
      <c r="H100" s="350"/>
      <c r="I100" s="38"/>
      <c r="J100" s="392" t="s">
        <v>533</v>
      </c>
      <c r="K100" s="393">
        <f>'DMI SR Data'!C119</f>
        <v>93195674.09174104</v>
      </c>
      <c r="L100" s="393">
        <f>'DMI SR Data'!D119</f>
        <v>-136089.63894276321</v>
      </c>
      <c r="M100" s="394">
        <f>'DMI SR Data'!E119</f>
        <v>-1.4581277959715905E-3</v>
      </c>
      <c r="N100" s="393">
        <f>'DMI SR Data'!F119</f>
        <v>340026675.38160223</v>
      </c>
      <c r="O100" s="393">
        <f>'DMI SR Data'!G119</f>
        <v>-14631136.079684913</v>
      </c>
      <c r="P100" s="394">
        <f>'DMI SR Data'!H119</f>
        <v>-4.1254233254867934E-2</v>
      </c>
    </row>
    <row r="101" spans="2:17" ht="15" thickBot="1">
      <c r="B101" s="359"/>
      <c r="C101" s="66"/>
      <c r="D101" s="66"/>
      <c r="E101" s="350"/>
      <c r="F101" s="66"/>
      <c r="G101" s="66"/>
      <c r="H101" s="350"/>
      <c r="I101" s="38"/>
      <c r="J101" s="392" t="s">
        <v>534</v>
      </c>
      <c r="K101" s="393">
        <f>'DMI SR Data'!C121</f>
        <v>44109479.109469645</v>
      </c>
      <c r="L101" s="393">
        <f>'DMI SR Data'!D121</f>
        <v>-383187.29059654474</v>
      </c>
      <c r="M101" s="394">
        <f>'DMI SR Data'!E121</f>
        <v>-8.6123696689927916E-3</v>
      </c>
      <c r="N101" s="393">
        <f>'DMI SR Data'!F121</f>
        <v>222122779.21416366</v>
      </c>
      <c r="O101" s="393">
        <f>'DMI SR Data'!G121</f>
        <v>2288955.5843098462</v>
      </c>
      <c r="P101" s="394">
        <f>'DMI SR Data'!H121</f>
        <v>1.0412208396847453E-2</v>
      </c>
    </row>
    <row r="102" spans="2:17" ht="15" thickBot="1">
      <c r="B102" s="359"/>
      <c r="C102" s="66"/>
      <c r="D102" s="66"/>
      <c r="E102" s="350"/>
      <c r="F102" s="66"/>
      <c r="G102" s="66"/>
      <c r="H102" s="350"/>
      <c r="I102" s="38"/>
      <c r="J102" s="392" t="s">
        <v>535</v>
      </c>
      <c r="K102" s="393">
        <f>'DMI SR Data'!C123</f>
        <v>116993814.13487799</v>
      </c>
      <c r="L102" s="393">
        <f>'DMI SR Data'!D123</f>
        <v>-874161.87725742161</v>
      </c>
      <c r="M102" s="394">
        <f>'DMI SR Data'!E123</f>
        <v>-7.4164493769488318E-3</v>
      </c>
      <c r="N102" s="393">
        <f>'DMI SR Data'!F123</f>
        <v>473786090.38138139</v>
      </c>
      <c r="O102" s="393">
        <f>'DMI SR Data'!G123</f>
        <v>-16926184.649997413</v>
      </c>
      <c r="P102" s="394">
        <f>'DMI SR Data'!H123</f>
        <v>-3.4493094041544124E-2</v>
      </c>
    </row>
    <row r="103" spans="2:17" ht="15" thickBot="1">
      <c r="B103" s="359"/>
      <c r="C103" s="66"/>
      <c r="D103" s="66"/>
      <c r="E103" s="350"/>
      <c r="F103" s="66"/>
      <c r="G103" s="66"/>
      <c r="H103" s="350"/>
      <c r="I103" s="38"/>
      <c r="J103" s="392" t="s">
        <v>536</v>
      </c>
      <c r="K103" s="393">
        <f>'DMI SR Data'!C125</f>
        <v>79099299.05520913</v>
      </c>
      <c r="L103" s="393">
        <f>'DMI SR Data'!D125</f>
        <v>157152.39764924347</v>
      </c>
      <c r="M103" s="394">
        <f>'DMI SR Data'!E125</f>
        <v>1.9907287083406641E-3</v>
      </c>
      <c r="N103" s="393">
        <f>'DMI SR Data'!F125</f>
        <v>404890639.0210405</v>
      </c>
      <c r="O103" s="393">
        <f>'DMI SR Data'!G125</f>
        <v>-2025361.0383295417</v>
      </c>
      <c r="P103" s="394">
        <f>'DMI SR Data'!H125</f>
        <v>-4.977344311931791E-3</v>
      </c>
    </row>
    <row r="104" spans="2:17" ht="15" thickBot="1">
      <c r="B104" s="359"/>
      <c r="C104" s="66"/>
      <c r="D104" s="66"/>
      <c r="E104" s="350"/>
      <c r="F104" s="66"/>
      <c r="G104" s="66"/>
      <c r="H104" s="350"/>
      <c r="I104" s="38"/>
      <c r="J104" s="392" t="s">
        <v>537</v>
      </c>
      <c r="K104" s="393">
        <f>'DMI SR Data'!C127</f>
        <v>60034747.475044444</v>
      </c>
      <c r="L104" s="393">
        <f>'DMI SR Data'!D127</f>
        <v>173162.85834502429</v>
      </c>
      <c r="M104" s="394">
        <f>'DMI SR Data'!E127</f>
        <v>2.8927209236742713E-3</v>
      </c>
      <c r="N104" s="393">
        <f>'DMI SR Data'!F127</f>
        <v>244108243.69156799</v>
      </c>
      <c r="O104" s="393">
        <f>'DMI SR Data'!G127</f>
        <v>-9895871.576500684</v>
      </c>
      <c r="P104" s="394">
        <f>'DMI SR Data'!H127</f>
        <v>-3.895949310134942E-2</v>
      </c>
    </row>
    <row r="105" spans="2:17">
      <c r="B105" s="359"/>
      <c r="C105" s="66"/>
      <c r="D105" s="66"/>
      <c r="E105" s="350"/>
      <c r="F105" s="66"/>
      <c r="G105" s="66"/>
      <c r="H105" s="350"/>
      <c r="I105" s="38"/>
    </row>
    <row r="106" spans="2:17">
      <c r="B106" s="215"/>
      <c r="C106" s="38"/>
      <c r="D106" s="45"/>
      <c r="E106" s="38"/>
      <c r="F106" s="38"/>
      <c r="G106" s="45"/>
      <c r="H106" s="38"/>
      <c r="I106" s="38"/>
      <c r="L106" s="361"/>
      <c r="O106" s="361"/>
    </row>
    <row r="107" spans="2:17">
      <c r="I107" s="38"/>
      <c r="L107" s="281"/>
      <c r="O107" s="281"/>
      <c r="Q107" s="292">
        <f>SUM(K121:K122)</f>
        <v>30085351.656934053</v>
      </c>
    </row>
    <row r="108" spans="2:17" ht="16" thickBot="1">
      <c r="B108" s="277" t="str">
        <f>'HOME PAGE'!H7</f>
        <v>YTD ENDING 06-16-2024</v>
      </c>
      <c r="C108" s="277"/>
      <c r="D108" s="277"/>
      <c r="E108" s="277"/>
      <c r="F108" s="277"/>
      <c r="G108" s="277"/>
      <c r="H108" s="277"/>
      <c r="I108" s="38"/>
      <c r="J108" s="277"/>
      <c r="K108" s="277"/>
      <c r="L108" s="277"/>
      <c r="M108" s="277"/>
      <c r="N108" s="277"/>
      <c r="O108" s="277"/>
      <c r="P108" s="277"/>
    </row>
    <row r="109" spans="2:17" ht="15" thickBot="1">
      <c r="B109" s="472" t="s">
        <v>35</v>
      </c>
      <c r="C109" s="435" t="s">
        <v>76</v>
      </c>
      <c r="D109" s="436"/>
      <c r="E109" s="437"/>
      <c r="F109" s="453" t="s">
        <v>21</v>
      </c>
      <c r="G109" s="454"/>
      <c r="H109" s="454"/>
      <c r="I109" s="38"/>
      <c r="J109" s="465" t="s">
        <v>517</v>
      </c>
      <c r="K109" s="435" t="s">
        <v>76</v>
      </c>
      <c r="L109" s="436"/>
      <c r="M109" s="437"/>
      <c r="N109" s="447" t="s">
        <v>21</v>
      </c>
      <c r="O109" s="448"/>
      <c r="P109" s="449"/>
    </row>
    <row r="110" spans="2:17" ht="15" thickBot="1">
      <c r="B110" s="473"/>
      <c r="C110" s="267" t="s">
        <v>18</v>
      </c>
      <c r="D110" s="267" t="s">
        <v>24</v>
      </c>
      <c r="E110" s="267" t="s">
        <v>25</v>
      </c>
      <c r="F110" s="267" t="s">
        <v>18</v>
      </c>
      <c r="G110" s="267" t="s">
        <v>24</v>
      </c>
      <c r="H110" s="267" t="s">
        <v>25</v>
      </c>
      <c r="I110" s="38"/>
      <c r="J110" s="470"/>
      <c r="K110" s="267" t="s">
        <v>18</v>
      </c>
      <c r="L110" s="267" t="s">
        <v>24</v>
      </c>
      <c r="M110" s="267" t="s">
        <v>25</v>
      </c>
      <c r="N110" s="267" t="s">
        <v>18</v>
      </c>
      <c r="O110" s="267" t="s">
        <v>24</v>
      </c>
      <c r="P110" s="267" t="s">
        <v>25</v>
      </c>
    </row>
    <row r="111" spans="2:17" ht="15" thickBot="1">
      <c r="B111" s="392" t="s">
        <v>518</v>
      </c>
      <c r="C111" s="393">
        <f>'DMI SR Data'!C207</f>
        <v>75636609.782204181</v>
      </c>
      <c r="D111" s="393">
        <f>'DMI SR Data'!D207</f>
        <v>221668.69195091724</v>
      </c>
      <c r="E111" s="394">
        <f>'DMI SR Data'!E207</f>
        <v>2.9393206272697869E-3</v>
      </c>
      <c r="F111" s="393">
        <f>'DMI SR Data'!F207</f>
        <v>289708680.70055258</v>
      </c>
      <c r="G111" s="393">
        <f>'DMI SR Data'!G207</f>
        <v>-2414929.3181223869</v>
      </c>
      <c r="H111" s="394">
        <f>'DMI SR Data'!H207</f>
        <v>-8.2668063631282825E-3</v>
      </c>
      <c r="I111" s="38"/>
      <c r="J111" s="392" t="s">
        <v>517</v>
      </c>
      <c r="K111" s="393">
        <f>'DMI SR Data'!C201</f>
        <v>203595715.23236859</v>
      </c>
      <c r="L111" s="393">
        <f>'DMI SR Data'!D201</f>
        <v>859571.84854218364</v>
      </c>
      <c r="M111" s="394">
        <f>'DMI SR Data'!E201</f>
        <v>4.23985498685755E-3</v>
      </c>
      <c r="N111" s="393">
        <f>'DMI SR Data'!F201</f>
        <v>1127951900.8107793</v>
      </c>
      <c r="O111" s="393">
        <f>'DMI SR Data'!G201</f>
        <v>5533105.1631269455</v>
      </c>
      <c r="P111" s="394">
        <f>'DMI SR Data'!H201</f>
        <v>4.9296262541062147E-3</v>
      </c>
    </row>
    <row r="112" spans="2:17" ht="15" thickBot="1">
      <c r="B112" s="80" t="s">
        <v>491</v>
      </c>
      <c r="C112" s="268">
        <f>'DMI SR Data'!C208</f>
        <v>64040801.461216927</v>
      </c>
      <c r="D112" s="268">
        <f>'DMI SR Data'!D208</f>
        <v>168193.67640921474</v>
      </c>
      <c r="E112" s="269">
        <f>'DMI SR Data'!E208</f>
        <v>2.6332677221489634E-3</v>
      </c>
      <c r="F112" s="268">
        <f>'DMI SR Data'!F208</f>
        <v>244188145.56037098</v>
      </c>
      <c r="G112" s="268">
        <f>'DMI SR Data'!G208</f>
        <v>-1446893.6235631108</v>
      </c>
      <c r="H112" s="269">
        <f>'DMI SR Data'!H208</f>
        <v>-5.890420309619027E-3</v>
      </c>
      <c r="I112" s="38"/>
      <c r="J112" s="80" t="s">
        <v>492</v>
      </c>
      <c r="K112" s="268">
        <f>'DMI SR Data'!C202</f>
        <v>56194601.591262713</v>
      </c>
      <c r="L112" s="268">
        <f>'DMI SR Data'!D202</f>
        <v>309469.18814621121</v>
      </c>
      <c r="M112" s="271">
        <f>'DMI SR Data'!E202</f>
        <v>5.5375942551932344E-3</v>
      </c>
      <c r="N112" s="268">
        <f>'DMI SR Data'!F202</f>
        <v>304345196.98077589</v>
      </c>
      <c r="O112" s="268">
        <f>'DMI SR Data'!G202</f>
        <v>5998159.5211177468</v>
      </c>
      <c r="P112" s="271">
        <f>'DMI SR Data'!H202</f>
        <v>2.010463912157601E-2</v>
      </c>
    </row>
    <row r="113" spans="2:17" ht="15" thickBot="1">
      <c r="B113" s="81" t="s">
        <v>493</v>
      </c>
      <c r="C113" s="268">
        <f>'DMI SR Data'!C209</f>
        <v>11595808.320987437</v>
      </c>
      <c r="D113" s="268">
        <f>'DMI SR Data'!D209</f>
        <v>53475.015541719273</v>
      </c>
      <c r="E113" s="269">
        <f>'DMI SR Data'!E209</f>
        <v>4.6329467471269052E-3</v>
      </c>
      <c r="F113" s="268">
        <f>'DMI SR Data'!F209</f>
        <v>45520535.140181452</v>
      </c>
      <c r="G113" s="268">
        <f>'DMI SR Data'!G209</f>
        <v>-968035.69455946982</v>
      </c>
      <c r="H113" s="269">
        <f>'DMI SR Data'!H209</f>
        <v>-2.0823090002071144E-2</v>
      </c>
      <c r="I113" s="38"/>
      <c r="J113" s="80" t="s">
        <v>494</v>
      </c>
      <c r="K113" s="268">
        <f>'DMI SR Data'!C203</f>
        <v>37073471.381285124</v>
      </c>
      <c r="L113" s="268">
        <f>'DMI SR Data'!D203</f>
        <v>188490.31334011257</v>
      </c>
      <c r="M113" s="271">
        <f>'DMI SR Data'!E203</f>
        <v>5.1102185193723894E-3</v>
      </c>
      <c r="N113" s="268">
        <f>'DMI SR Data'!F203</f>
        <v>227897586.67136148</v>
      </c>
      <c r="O113" s="268">
        <f>'DMI SR Data'!G203</f>
        <v>-1255639.4822580218</v>
      </c>
      <c r="P113" s="271">
        <f>'DMI SR Data'!H203</f>
        <v>-5.4794754729582881E-3</v>
      </c>
    </row>
    <row r="114" spans="2:17" ht="15" thickBot="1">
      <c r="B114" s="38"/>
      <c r="C114" s="38"/>
      <c r="D114" s="45"/>
      <c r="E114" s="38"/>
      <c r="F114" s="38"/>
      <c r="G114" s="45"/>
      <c r="H114" s="38"/>
      <c r="I114" s="38"/>
      <c r="J114" s="80" t="s">
        <v>495</v>
      </c>
      <c r="K114" s="268">
        <f>'DMI SR Data'!C204</f>
        <v>68940360.240502685</v>
      </c>
      <c r="L114" s="268">
        <f>'DMI SR Data'!D204</f>
        <v>-23725.927316993475</v>
      </c>
      <c r="M114" s="271">
        <f>'DMI SR Data'!E204</f>
        <v>-3.4403308497785287E-4</v>
      </c>
      <c r="N114" s="268">
        <f>'DMI SR Data'!F204</f>
        <v>384970291.28391105</v>
      </c>
      <c r="O114" s="268">
        <f>'DMI SR Data'!G204</f>
        <v>1997773.2014629841</v>
      </c>
      <c r="P114" s="271">
        <f>'DMI SR Data'!H204</f>
        <v>5.2164923255221523E-3</v>
      </c>
    </row>
    <row r="115" spans="2:17" ht="15" thickBot="1">
      <c r="B115" s="465" t="s">
        <v>36</v>
      </c>
      <c r="C115" s="435" t="s">
        <v>76</v>
      </c>
      <c r="D115" s="436"/>
      <c r="E115" s="437"/>
      <c r="F115" s="454" t="s">
        <v>21</v>
      </c>
      <c r="G115" s="454"/>
      <c r="H115" s="454"/>
      <c r="I115" s="38"/>
      <c r="J115" s="80" t="s">
        <v>496</v>
      </c>
      <c r="K115" s="268">
        <f>'DMI SR Data'!C205</f>
        <v>4588899.1055178801</v>
      </c>
      <c r="L115" s="268">
        <f>'DMI SR Data'!D205</f>
        <v>62871.386621999554</v>
      </c>
      <c r="M115" s="271">
        <f>'DMI SR Data'!E205</f>
        <v>1.3891074144224852E-2</v>
      </c>
      <c r="N115" s="268">
        <f>'DMI SR Data'!F205</f>
        <v>21214090.549908742</v>
      </c>
      <c r="O115" s="268">
        <f>'DMI SR Data'!G205</f>
        <v>-131013.7957091853</v>
      </c>
      <c r="P115" s="271">
        <f>'DMI SR Data'!H205</f>
        <v>-6.137884996382412E-3</v>
      </c>
    </row>
    <row r="116" spans="2:17" ht="15" thickBot="1">
      <c r="B116" s="466"/>
      <c r="C116" s="364" t="s">
        <v>18</v>
      </c>
      <c r="D116" s="364" t="s">
        <v>24</v>
      </c>
      <c r="E116" s="364" t="s">
        <v>25</v>
      </c>
      <c r="F116" s="364" t="s">
        <v>18</v>
      </c>
      <c r="G116" s="364" t="s">
        <v>24</v>
      </c>
      <c r="H116" s="364" t="s">
        <v>25</v>
      </c>
      <c r="I116" s="38"/>
      <c r="J116" s="81" t="s">
        <v>471</v>
      </c>
      <c r="K116" s="268">
        <f>'DMI SR Data'!C206</f>
        <v>36798382.91380205</v>
      </c>
      <c r="L116" s="268">
        <f>'DMI SR Data'!D206</f>
        <v>322466.88775093108</v>
      </c>
      <c r="M116" s="271">
        <f>'DMI SR Data'!E206</f>
        <v>8.8405425519848518E-3</v>
      </c>
      <c r="N116" s="268">
        <f>'DMI SR Data'!F206</f>
        <v>189524735.32482213</v>
      </c>
      <c r="O116" s="268">
        <f>'DMI SR Data'!G206</f>
        <v>-1076174.2814866304</v>
      </c>
      <c r="P116" s="271">
        <f>'DMI SR Data'!H206</f>
        <v>-5.6462179729860522E-3</v>
      </c>
    </row>
    <row r="117" spans="2:17" ht="15" thickBot="1">
      <c r="B117" s="392" t="s">
        <v>519</v>
      </c>
      <c r="C117" s="393">
        <f>'DMI SR Data'!C151</f>
        <v>193363157.21505874</v>
      </c>
      <c r="D117" s="393">
        <f>'DMI SR Data'!D151</f>
        <v>3456221.3198870718</v>
      </c>
      <c r="E117" s="394">
        <f>'DMI SR Data'!E151</f>
        <v>1.8199552868331786E-2</v>
      </c>
      <c r="F117" s="393">
        <f>'DMI SR Data'!F151</f>
        <v>913728278.41364479</v>
      </c>
      <c r="G117" s="393">
        <f>'DMI SR Data'!G151</f>
        <v>11038076.252149343</v>
      </c>
      <c r="H117" s="394">
        <f>'DMI SR Data'!H151</f>
        <v>1.2227978353723818E-2</v>
      </c>
      <c r="I117" s="38"/>
      <c r="J117" s="266"/>
      <c r="K117" s="266"/>
      <c r="L117" s="272"/>
      <c r="M117" s="266"/>
      <c r="N117" s="266"/>
      <c r="O117" s="272"/>
      <c r="P117" s="266"/>
    </row>
    <row r="118" spans="2:17" ht="15" thickBot="1">
      <c r="B118" s="80" t="s">
        <v>497</v>
      </c>
      <c r="C118" s="268">
        <f>'DMI SR Data'!C152</f>
        <v>21415679.901244704</v>
      </c>
      <c r="D118" s="268">
        <f>'DMI SR Data'!D152</f>
        <v>92074.468356315047</v>
      </c>
      <c r="E118" s="271">
        <f>'DMI SR Data'!E152</f>
        <v>4.3179596736630807E-3</v>
      </c>
      <c r="F118" s="268">
        <f>'DMI SR Data'!F152</f>
        <v>116473317.64829643</v>
      </c>
      <c r="G118" s="268">
        <f>'DMI SR Data'!G152</f>
        <v>716853.0831694901</v>
      </c>
      <c r="H118" s="273">
        <f>'DMI SR Data'!H152</f>
        <v>6.192769327074377E-3</v>
      </c>
      <c r="I118" s="38"/>
      <c r="J118" s="469" t="s">
        <v>520</v>
      </c>
      <c r="K118" s="435" t="s">
        <v>76</v>
      </c>
      <c r="L118" s="436"/>
      <c r="M118" s="437"/>
      <c r="N118" s="471" t="s">
        <v>21</v>
      </c>
      <c r="O118" s="448"/>
      <c r="P118" s="449"/>
    </row>
    <row r="119" spans="2:17" ht="15" thickBot="1">
      <c r="B119" s="80" t="s">
        <v>498</v>
      </c>
      <c r="C119" s="268">
        <f>'DMI SR Data'!C153</f>
        <v>18386773.327279996</v>
      </c>
      <c r="D119" s="268">
        <f>'DMI SR Data'!D153</f>
        <v>-24935.973958417773</v>
      </c>
      <c r="E119" s="271">
        <f>'DMI SR Data'!E153</f>
        <v>-1.3543540988201744E-3</v>
      </c>
      <c r="F119" s="268">
        <f>'DMI SR Data'!F153</f>
        <v>86015531.700392455</v>
      </c>
      <c r="G119" s="268">
        <f>'DMI SR Data'!G153</f>
        <v>-1741692.971645087</v>
      </c>
      <c r="H119" s="273">
        <f>'DMI SR Data'!H153</f>
        <v>-1.984671892432863E-2</v>
      </c>
      <c r="I119" s="38"/>
      <c r="J119" s="470"/>
      <c r="K119" s="270" t="s">
        <v>18</v>
      </c>
      <c r="L119" s="270" t="s">
        <v>24</v>
      </c>
      <c r="M119" s="270" t="s">
        <v>25</v>
      </c>
      <c r="N119" s="270" t="s">
        <v>18</v>
      </c>
      <c r="O119" s="270" t="s">
        <v>24</v>
      </c>
      <c r="P119" s="270" t="s">
        <v>25</v>
      </c>
    </row>
    <row r="120" spans="2:17" ht="15" thickBot="1">
      <c r="B120" s="80" t="s">
        <v>521</v>
      </c>
      <c r="C120" s="268">
        <f>'DMI SR Data'!C154</f>
        <v>105554361.57967119</v>
      </c>
      <c r="D120" s="268">
        <f>'DMI SR Data'!D154</f>
        <v>2674943.0217510015</v>
      </c>
      <c r="E120" s="271">
        <f>'DMI SR Data'!E154</f>
        <v>2.6000759522615619E-2</v>
      </c>
      <c r="F120" s="268">
        <f>'DMI SR Data'!F154</f>
        <v>491596282.04184896</v>
      </c>
      <c r="G120" s="268">
        <f>'DMI SR Data'!G154</f>
        <v>8548305.9259371161</v>
      </c>
      <c r="H120" s="273">
        <f>'DMI SR Data'!H154</f>
        <v>1.7696598161268087E-2</v>
      </c>
      <c r="I120" s="38"/>
      <c r="J120" s="392" t="s">
        <v>522</v>
      </c>
      <c r="K120" s="393">
        <f>'DMI SR Data'!C198</f>
        <v>30085351.656934027</v>
      </c>
      <c r="L120" s="393">
        <f>'DMI SR Data'!D198</f>
        <v>564802.47475846484</v>
      </c>
      <c r="M120" s="394">
        <f>'DMI SR Data'!E198</f>
        <v>1.9132519224929978E-2</v>
      </c>
      <c r="N120" s="393">
        <f>'DMI SR Data'!F198</f>
        <v>119057845.62000579</v>
      </c>
      <c r="O120" s="393">
        <f>'DMI SR Data'!G198</f>
        <v>1709574.1114812791</v>
      </c>
      <c r="P120" s="394">
        <f>'DMI SR Data'!H198</f>
        <v>1.4568379146147805E-2</v>
      </c>
    </row>
    <row r="121" spans="2:17" ht="15" thickBot="1">
      <c r="B121" s="80" t="s">
        <v>499</v>
      </c>
      <c r="C121" s="268">
        <f>'DMI SR Data'!C155</f>
        <v>28803250.305373229</v>
      </c>
      <c r="D121" s="268">
        <f>'DMI SR Data'!D155</f>
        <v>94768.485331598669</v>
      </c>
      <c r="E121" s="271">
        <f>'DMI SR Data'!E155</f>
        <v>3.3010622409660132E-3</v>
      </c>
      <c r="F121" s="268">
        <f>'DMI SR Data'!F155</f>
        <v>134826616.71632701</v>
      </c>
      <c r="G121" s="268">
        <f>'DMI SR Data'!G155</f>
        <v>189743.19027671218</v>
      </c>
      <c r="H121" s="273">
        <f>'DMI SR Data'!H155</f>
        <v>1.409295873466637E-3</v>
      </c>
      <c r="I121" s="38"/>
      <c r="J121" s="80" t="s">
        <v>500</v>
      </c>
      <c r="K121" s="268">
        <f>'DMI SR Data'!C199</f>
        <v>9579505.6504701283</v>
      </c>
      <c r="L121" s="268">
        <f>'DMI SR Data'!D199</f>
        <v>218033.84788803011</v>
      </c>
      <c r="M121" s="271">
        <f>'DMI SR Data'!E199</f>
        <v>2.3290552221488466E-2</v>
      </c>
      <c r="N121" s="268">
        <f>'DMI SR Data'!F199</f>
        <v>41323043.283111639</v>
      </c>
      <c r="O121" s="268">
        <f>'DMI SR Data'!G199</f>
        <v>1499967.4016280472</v>
      </c>
      <c r="P121" s="273">
        <f>'DMI SR Data'!H199</f>
        <v>3.7665784684539703E-2</v>
      </c>
    </row>
    <row r="122" spans="2:17" ht="15" thickBot="1">
      <c r="B122" s="80" t="s">
        <v>523</v>
      </c>
      <c r="C122" s="268">
        <f>'DMI SR Data'!C156</f>
        <v>5868426.9416138232</v>
      </c>
      <c r="D122" s="268">
        <f>'DMI SR Data'!D156</f>
        <v>141768.6543366611</v>
      </c>
      <c r="E122" s="271">
        <f>'DMI SR Data'!E156</f>
        <v>2.4755912999318744E-2</v>
      </c>
      <c r="F122" s="268">
        <f>'DMI SR Data'!F156</f>
        <v>27238137.854449987</v>
      </c>
      <c r="G122" s="268">
        <f>'DMI SR Data'!G156</f>
        <v>1374198.9025164843</v>
      </c>
      <c r="H122" s="273">
        <f>'DMI SR Data'!H156</f>
        <v>5.3131849138305889E-2</v>
      </c>
      <c r="I122" s="38"/>
      <c r="J122" s="217" t="s">
        <v>501</v>
      </c>
      <c r="K122" s="268">
        <f>'DMI SR Data'!C200</f>
        <v>20505846.006463926</v>
      </c>
      <c r="L122" s="268">
        <f>'DMI SR Data'!D200</f>
        <v>346768.62687044963</v>
      </c>
      <c r="M122" s="271">
        <f>'DMI SR Data'!E200</f>
        <v>1.7201611975629139E-2</v>
      </c>
      <c r="N122" s="268">
        <f>'DMI SR Data'!F200</f>
        <v>77734802.336894184</v>
      </c>
      <c r="O122" s="268">
        <f>'DMI SR Data'!G200</f>
        <v>209606.70985327661</v>
      </c>
      <c r="P122" s="273">
        <f>'DMI SR Data'!H200</f>
        <v>2.7037237140510417E-3</v>
      </c>
      <c r="Q122" s="292">
        <f>SUM(K137:K138)</f>
        <v>54216644.581075937</v>
      </c>
    </row>
    <row r="123" spans="2:17" ht="15" thickBot="1">
      <c r="B123" s="80" t="s">
        <v>502</v>
      </c>
      <c r="C123" s="268">
        <f>'DMI SR Data'!C157</f>
        <v>3295154.643632364</v>
      </c>
      <c r="D123" s="268">
        <f>'DMI SR Data'!D157</f>
        <v>-30130.880456802435</v>
      </c>
      <c r="E123" s="271">
        <f>'DMI SR Data'!E157</f>
        <v>-9.0611408369377922E-3</v>
      </c>
      <c r="F123" s="268">
        <f>'DMI SR Data'!F157</f>
        <v>14652486.769866953</v>
      </c>
      <c r="G123" s="268">
        <f>'DMI SR Data'!G157</f>
        <v>-121527.46108186804</v>
      </c>
      <c r="H123" s="273">
        <f>'DMI SR Data'!H157</f>
        <v>-8.2257576838724398E-3</v>
      </c>
      <c r="I123" s="38"/>
      <c r="J123" s="266"/>
      <c r="K123" s="266"/>
      <c r="L123" s="272"/>
      <c r="M123" s="266"/>
      <c r="N123" s="266"/>
      <c r="O123" s="272"/>
      <c r="P123" s="266"/>
    </row>
    <row r="124" spans="2:17" ht="15" thickBot="1">
      <c r="B124" s="81" t="s">
        <v>503</v>
      </c>
      <c r="C124" s="268">
        <f>'DMI SR Data'!C158</f>
        <v>10025926.700656345</v>
      </c>
      <c r="D124" s="268">
        <f>'DMI SR Data'!D158</f>
        <v>256795.45803177916</v>
      </c>
      <c r="E124" s="271">
        <f>'DMI SR Data'!E158</f>
        <v>2.6286417047130254E-2</v>
      </c>
      <c r="F124" s="268">
        <f>'DMI SR Data'!F158</f>
        <v>44489864.574515231</v>
      </c>
      <c r="G124" s="268">
        <f>'DMI SR Data'!G158</f>
        <v>1188805.5657211244</v>
      </c>
      <c r="H124" s="273">
        <f>'DMI SR Data'!H158</f>
        <v>2.7454422430631252E-2</v>
      </c>
      <c r="I124" s="38"/>
      <c r="J124" s="362"/>
      <c r="K124" s="362"/>
      <c r="L124" s="272"/>
      <c r="M124" s="362"/>
      <c r="N124" s="362"/>
      <c r="O124" s="272"/>
      <c r="P124" s="362"/>
    </row>
    <row r="125" spans="2:17" ht="15" thickBot="1">
      <c r="B125" s="215"/>
      <c r="C125" s="38"/>
      <c r="D125" s="45"/>
      <c r="E125" s="38"/>
      <c r="F125" s="38"/>
      <c r="G125" s="45"/>
      <c r="H125" s="38"/>
      <c r="I125" s="38"/>
      <c r="J125" s="469" t="s">
        <v>524</v>
      </c>
      <c r="K125" s="435" t="s">
        <v>76</v>
      </c>
      <c r="L125" s="436"/>
      <c r="M125" s="437"/>
      <c r="N125" s="471" t="s">
        <v>21</v>
      </c>
      <c r="O125" s="448"/>
      <c r="P125" s="449"/>
    </row>
    <row r="126" spans="2:17" ht="15" thickBot="1">
      <c r="B126" s="472" t="s">
        <v>137</v>
      </c>
      <c r="C126" s="435" t="s">
        <v>76</v>
      </c>
      <c r="D126" s="436"/>
      <c r="E126" s="437"/>
      <c r="F126" s="454" t="s">
        <v>21</v>
      </c>
      <c r="G126" s="454"/>
      <c r="H126" s="454"/>
      <c r="I126" s="38"/>
      <c r="J126" s="470"/>
      <c r="K126" s="270" t="s">
        <v>18</v>
      </c>
      <c r="L126" s="270" t="s">
        <v>24</v>
      </c>
      <c r="M126" s="270" t="s">
        <v>25</v>
      </c>
      <c r="N126" s="270" t="s">
        <v>18</v>
      </c>
      <c r="O126" s="270" t="s">
        <v>24</v>
      </c>
      <c r="P126" s="270" t="s">
        <v>25</v>
      </c>
    </row>
    <row r="127" spans="2:17" ht="15" thickBot="1">
      <c r="B127" s="473"/>
      <c r="C127" s="270" t="s">
        <v>18</v>
      </c>
      <c r="D127" s="270" t="s">
        <v>24</v>
      </c>
      <c r="E127" s="270" t="s">
        <v>25</v>
      </c>
      <c r="F127" s="270" t="s">
        <v>18</v>
      </c>
      <c r="G127" s="270" t="s">
        <v>24</v>
      </c>
      <c r="H127" s="270" t="s">
        <v>25</v>
      </c>
      <c r="I127" s="38"/>
      <c r="J127" s="392" t="s">
        <v>525</v>
      </c>
      <c r="K127" s="393">
        <f>'DMI SR Data'!C173</f>
        <v>62096364.434703678</v>
      </c>
      <c r="L127" s="393">
        <f>'DMI SR Data'!D173</f>
        <v>-75631.574911490083</v>
      </c>
      <c r="M127" s="394">
        <f>'DMI SR Data'!E173</f>
        <v>-1.2164894126898119E-3</v>
      </c>
      <c r="N127" s="393">
        <f>'DMI SR Data'!F173</f>
        <v>331194170.36127567</v>
      </c>
      <c r="O127" s="393">
        <f>'DMI SR Data'!G173</f>
        <v>2580227.9643758535</v>
      </c>
      <c r="P127" s="394">
        <f>'DMI SR Data'!H173</f>
        <v>7.851851767322322E-3</v>
      </c>
    </row>
    <row r="128" spans="2:17" ht="15" thickBot="1">
      <c r="B128" s="392" t="s">
        <v>526</v>
      </c>
      <c r="C128" s="393">
        <f>'DMI SR Data'!C142</f>
        <v>275779932.84085435</v>
      </c>
      <c r="D128" s="393">
        <f>'DMI SR Data'!D142</f>
        <v>4052709.1258737445</v>
      </c>
      <c r="E128" s="394">
        <f>'DMI SR Data'!E142</f>
        <v>1.4914623093211675E-2</v>
      </c>
      <c r="F128" s="393">
        <f>'DMI SR Data'!F142</f>
        <v>1239630583.0931828</v>
      </c>
      <c r="G128" s="393">
        <f>'DMI SR Data'!G142</f>
        <v>-9926229.6118080616</v>
      </c>
      <c r="H128" s="394">
        <f>'DMI SR Data'!H142</f>
        <v>-7.9438001624913355E-3</v>
      </c>
      <c r="I128" s="38"/>
      <c r="J128" s="80" t="s">
        <v>504</v>
      </c>
      <c r="K128" s="268">
        <f>'DMI SR Data'!C174</f>
        <v>15753206.518403489</v>
      </c>
      <c r="L128" s="268">
        <f>'DMI SR Data'!D174</f>
        <v>56934.714080188423</v>
      </c>
      <c r="M128" s="271">
        <f>'DMI SR Data'!E174</f>
        <v>3.6272762596087703E-3</v>
      </c>
      <c r="N128" s="268">
        <f>'DMI SR Data'!F174</f>
        <v>88412402.210662588</v>
      </c>
      <c r="O128" s="268">
        <f>'DMI SR Data'!G174</f>
        <v>616050.45692181587</v>
      </c>
      <c r="P128" s="271">
        <f>'DMI SR Data'!H174</f>
        <v>7.0168115715077825E-3</v>
      </c>
    </row>
    <row r="129" spans="2:16" ht="15" thickBot="1">
      <c r="B129" s="80" t="s">
        <v>505</v>
      </c>
      <c r="C129" s="268">
        <f>'DMI SR Data'!C143</f>
        <v>24568235.13375606</v>
      </c>
      <c r="D129" s="268">
        <f>'DMI SR Data'!D143</f>
        <v>458781.92943713814</v>
      </c>
      <c r="E129" s="271">
        <f>'DMI SR Data'!E143</f>
        <v>1.9029130422375272E-2</v>
      </c>
      <c r="F129" s="268">
        <f>'DMI SR Data'!F143</f>
        <v>117855563.64098012</v>
      </c>
      <c r="G129" s="268">
        <f>'DMI SR Data'!G143</f>
        <v>1703248.0645670295</v>
      </c>
      <c r="H129" s="271">
        <f>'DMI SR Data'!H143</f>
        <v>1.4663918287935587E-2</v>
      </c>
      <c r="I129" s="38"/>
      <c r="J129" s="80" t="s">
        <v>506</v>
      </c>
      <c r="K129" s="268">
        <f>'DMI SR Data'!C175</f>
        <v>31070637.007634018</v>
      </c>
      <c r="L129" s="268">
        <f>'DMI SR Data'!D175</f>
        <v>-166680.70308690146</v>
      </c>
      <c r="M129" s="271">
        <f>'DMI SR Data'!E175</f>
        <v>-5.3359480039380973E-3</v>
      </c>
      <c r="N129" s="268">
        <f>'DMI SR Data'!F175</f>
        <v>166845418.60899118</v>
      </c>
      <c r="O129" s="268">
        <f>'DMI SR Data'!G175</f>
        <v>1454657.2055836916</v>
      </c>
      <c r="P129" s="271">
        <f>'DMI SR Data'!H175</f>
        <v>8.7952748584040428E-3</v>
      </c>
    </row>
    <row r="130" spans="2:16" ht="15" thickBot="1">
      <c r="B130" s="80" t="s">
        <v>507</v>
      </c>
      <c r="C130" s="268">
        <f>'DMI SR Data'!C144</f>
        <v>49968163.72081013</v>
      </c>
      <c r="D130" s="268">
        <f>'DMI SR Data'!D144</f>
        <v>744605.48509167135</v>
      </c>
      <c r="E130" s="271">
        <f>'DMI SR Data'!E144</f>
        <v>1.5127014620234375E-2</v>
      </c>
      <c r="F130" s="268">
        <f>'DMI SR Data'!F144</f>
        <v>228498669.87543949</v>
      </c>
      <c r="G130" s="268">
        <f>'DMI SR Data'!G144</f>
        <v>-2720827.5088515878</v>
      </c>
      <c r="H130" s="271">
        <f>'DMI SR Data'!H144</f>
        <v>-1.1767292722419173E-2</v>
      </c>
      <c r="I130" s="38"/>
      <c r="J130" s="80" t="s">
        <v>508</v>
      </c>
      <c r="K130" s="268">
        <f>'DMI SR Data'!C176</f>
        <v>8895971.2758315969</v>
      </c>
      <c r="L130" s="268">
        <f>'DMI SR Data'!D176</f>
        <v>-33248.885930519551</v>
      </c>
      <c r="M130" s="271">
        <f>'DMI SR Data'!E176</f>
        <v>-3.7236046741127866E-3</v>
      </c>
      <c r="N130" s="268">
        <f>'DMI SR Data'!F176</f>
        <v>40887686.117023364</v>
      </c>
      <c r="O130" s="268">
        <f>'DMI SR Data'!G176</f>
        <v>363215.04157005996</v>
      </c>
      <c r="P130" s="271">
        <f>'DMI SR Data'!H176</f>
        <v>8.9628570572527107E-3</v>
      </c>
    </row>
    <row r="131" spans="2:16" ht="15" thickBot="1">
      <c r="B131" s="80" t="s">
        <v>509</v>
      </c>
      <c r="C131" s="268">
        <f>'DMI SR Data'!C145</f>
        <v>29035475.626750752</v>
      </c>
      <c r="D131" s="268">
        <f>'DMI SR Data'!D145</f>
        <v>249446.07631316409</v>
      </c>
      <c r="E131" s="271">
        <f>'DMI SR Data'!E145</f>
        <v>8.6655256111682882E-3</v>
      </c>
      <c r="F131" s="268">
        <f>'DMI SR Data'!F145</f>
        <v>106988814.3732006</v>
      </c>
      <c r="G131" s="268">
        <f>'DMI SR Data'!G145</f>
        <v>194595.39174568653</v>
      </c>
      <c r="H131" s="271">
        <f>'DMI SR Data'!H145</f>
        <v>1.8221528618461878E-3</v>
      </c>
      <c r="I131" s="38"/>
      <c r="J131" s="80" t="s">
        <v>510</v>
      </c>
      <c r="K131" s="268">
        <f>'DMI SR Data'!C177</f>
        <v>3896765.3741331776</v>
      </c>
      <c r="L131" s="268">
        <f>'DMI SR Data'!D177</f>
        <v>63618.85293491371</v>
      </c>
      <c r="M131" s="271">
        <f>'DMI SR Data'!E177</f>
        <v>1.6597031337854021E-2</v>
      </c>
      <c r="N131" s="268">
        <f>'DMI SR Data'!F177</f>
        <v>21195895.461666726</v>
      </c>
      <c r="O131" s="268">
        <f>'DMI SR Data'!G177</f>
        <v>615833.34145246819</v>
      </c>
      <c r="P131" s="271">
        <f>'DMI SR Data'!H177</f>
        <v>2.9923784381951944E-2</v>
      </c>
    </row>
    <row r="132" spans="2:16" ht="15" thickBot="1">
      <c r="B132" s="80" t="s">
        <v>448</v>
      </c>
      <c r="C132" s="268">
        <f>'DMI SR Data'!C146</f>
        <v>14655868.477017172</v>
      </c>
      <c r="D132" s="268">
        <f>'DMI SR Data'!D146</f>
        <v>195203.92170155421</v>
      </c>
      <c r="E132" s="271">
        <f>'DMI SR Data'!E146</f>
        <v>1.3498959259780278E-2</v>
      </c>
      <c r="F132" s="268">
        <f>'DMI SR Data'!F146</f>
        <v>69945803.393462256</v>
      </c>
      <c r="G132" s="268">
        <f>'DMI SR Data'!G146</f>
        <v>243412.48568165302</v>
      </c>
      <c r="H132" s="271">
        <f>'DMI SR Data'!H146</f>
        <v>3.4921683820530445E-3</v>
      </c>
      <c r="I132" s="38"/>
      <c r="J132" s="81" t="s">
        <v>511</v>
      </c>
      <c r="K132" s="268">
        <f>'DMI SR Data'!C178</f>
        <v>2479784.2587016085</v>
      </c>
      <c r="L132" s="268">
        <f>'DMI SR Data'!D178</f>
        <v>3744.4470908050425</v>
      </c>
      <c r="M132" s="271">
        <f>'DMI SR Data'!E178</f>
        <v>1.5122725705969439E-3</v>
      </c>
      <c r="N132" s="268">
        <f>'DMI SR Data'!F178</f>
        <v>13852767.962931886</v>
      </c>
      <c r="O132" s="268">
        <f>'DMI SR Data'!G178</f>
        <v>-469528.08115208149</v>
      </c>
      <c r="P132" s="271">
        <f>'DMI SR Data'!H178</f>
        <v>-3.278301745103411E-2</v>
      </c>
    </row>
    <row r="133" spans="2:16" ht="15" thickBot="1">
      <c r="B133" s="80" t="s">
        <v>512</v>
      </c>
      <c r="C133" s="268">
        <f>'DMI SR Data'!C147</f>
        <v>52929447.434925362</v>
      </c>
      <c r="D133" s="268">
        <f>'DMI SR Data'!D147</f>
        <v>641989.54445900023</v>
      </c>
      <c r="E133" s="271">
        <f>'DMI SR Data'!E147</f>
        <v>1.2278079110364533E-2</v>
      </c>
      <c r="F133" s="268">
        <f>'DMI SR Data'!F147</f>
        <v>233753971.10254496</v>
      </c>
      <c r="G133" s="268">
        <f>'DMI SR Data'!G147</f>
        <v>-3091661.8510551155</v>
      </c>
      <c r="H133" s="271">
        <f>'DMI SR Data'!H147</f>
        <v>-1.3053488943411493E-2</v>
      </c>
      <c r="I133" s="38"/>
      <c r="J133" s="266"/>
      <c r="K133" s="266"/>
      <c r="L133" s="272"/>
      <c r="M133" s="266"/>
      <c r="N133" s="266"/>
      <c r="O133" s="272"/>
      <c r="P133" s="266"/>
    </row>
    <row r="134" spans="2:16" ht="15" thickBot="1">
      <c r="B134" s="80" t="s">
        <v>451</v>
      </c>
      <c r="C134" s="268">
        <f>'DMI SR Data'!C148</f>
        <v>25756483.919551227</v>
      </c>
      <c r="D134" s="268">
        <f>'DMI SR Data'!D148</f>
        <v>410643.68389773369</v>
      </c>
      <c r="E134" s="271">
        <f>'DMI SR Data'!E148</f>
        <v>1.6201620466307892E-2</v>
      </c>
      <c r="F134" s="268">
        <f>'DMI SR Data'!F148</f>
        <v>109862347.76219867</v>
      </c>
      <c r="G134" s="268">
        <f>'DMI SR Data'!G148</f>
        <v>-2836982.6638003439</v>
      </c>
      <c r="H134" s="271">
        <f>'DMI SR Data'!H148</f>
        <v>-2.5173021464073134E-2</v>
      </c>
      <c r="I134" s="38"/>
      <c r="J134" s="469" t="s">
        <v>527</v>
      </c>
      <c r="K134" s="435" t="s">
        <v>76</v>
      </c>
      <c r="L134" s="436"/>
      <c r="M134" s="437"/>
      <c r="N134" s="471" t="s">
        <v>21</v>
      </c>
      <c r="O134" s="448"/>
      <c r="P134" s="449"/>
    </row>
    <row r="135" spans="2:16" ht="15" thickBot="1">
      <c r="B135" s="80" t="s">
        <v>513</v>
      </c>
      <c r="C135" s="268">
        <f>'DMI SR Data'!C149</f>
        <v>36890704.570704043</v>
      </c>
      <c r="D135" s="268">
        <f>'DMI SR Data'!D149</f>
        <v>1052270.0812260285</v>
      </c>
      <c r="E135" s="271">
        <f>'DMI SR Data'!E149</f>
        <v>2.9361496845934209E-2</v>
      </c>
      <c r="F135" s="268">
        <f>'DMI SR Data'!F149</f>
        <v>168529702.14851591</v>
      </c>
      <c r="G135" s="268">
        <f>'DMI SR Data'!G149</f>
        <v>-3198860.4986719191</v>
      </c>
      <c r="H135" s="271">
        <f>'DMI SR Data'!H149</f>
        <v>-1.8627422540325459E-2</v>
      </c>
      <c r="I135" s="38"/>
      <c r="J135" s="470"/>
      <c r="K135" s="270" t="s">
        <v>18</v>
      </c>
      <c r="L135" s="270" t="s">
        <v>24</v>
      </c>
      <c r="M135" s="270" t="s">
        <v>25</v>
      </c>
      <c r="N135" s="270" t="s">
        <v>18</v>
      </c>
      <c r="O135" s="270" t="s">
        <v>24</v>
      </c>
      <c r="P135" s="270" t="s">
        <v>25</v>
      </c>
    </row>
    <row r="136" spans="2:16" ht="15" thickBot="1">
      <c r="B136" s="81" t="s">
        <v>514</v>
      </c>
      <c r="C136" s="268">
        <f>'DMI SR Data'!C150</f>
        <v>41975553.957343988</v>
      </c>
      <c r="D136" s="268">
        <f>'DMI SR Data'!D150</f>
        <v>299768.40374735743</v>
      </c>
      <c r="E136" s="271">
        <f>'DMI SR Data'!E150</f>
        <v>7.1928675072445601E-3</v>
      </c>
      <c r="F136" s="268">
        <f>'DMI SR Data'!F150</f>
        <v>204195710.7968407</v>
      </c>
      <c r="G136" s="268">
        <f>'DMI SR Data'!G150</f>
        <v>-219153.03142368793</v>
      </c>
      <c r="H136" s="271">
        <f>'DMI SR Data'!H150</f>
        <v>-1.0720992951266282E-3</v>
      </c>
      <c r="I136" s="38"/>
      <c r="J136" s="392" t="s">
        <v>528</v>
      </c>
      <c r="K136" s="393">
        <f>'DMI SR Data'!C170</f>
        <v>54216644.581075892</v>
      </c>
      <c r="L136" s="393">
        <f>'DMI SR Data'!D170</f>
        <v>857627.28735676408</v>
      </c>
      <c r="M136" s="394">
        <f>'DMI SR Data'!E170</f>
        <v>1.6072771404988282E-2</v>
      </c>
      <c r="N136" s="393">
        <f>'DMI SR Data'!F170</f>
        <v>227345839.6258103</v>
      </c>
      <c r="O136" s="393">
        <f>'DMI SR Data'!G170</f>
        <v>1298541.2698730826</v>
      </c>
      <c r="P136" s="394">
        <f>'DMI SR Data'!H170</f>
        <v>5.7445555833557519E-3</v>
      </c>
    </row>
    <row r="137" spans="2:16" ht="15" thickBot="1">
      <c r="B137" s="215"/>
      <c r="C137" s="38"/>
      <c r="D137" s="45"/>
      <c r="E137" s="38"/>
      <c r="F137" s="38"/>
      <c r="G137" s="45"/>
      <c r="H137" s="38"/>
      <c r="J137" s="80" t="s">
        <v>515</v>
      </c>
      <c r="K137" s="268">
        <f>'DMI SR Data'!C171</f>
        <v>14306119.796047369</v>
      </c>
      <c r="L137" s="268">
        <f>'DMI SR Data'!D171</f>
        <v>69818.83849908039</v>
      </c>
      <c r="M137" s="271">
        <f>'DMI SR Data'!E171</f>
        <v>4.9042822786112463E-3</v>
      </c>
      <c r="N137" s="268">
        <f>'DMI SR Data'!F171</f>
        <v>65887677.571723029</v>
      </c>
      <c r="O137" s="268">
        <f>'DMI SR Data'!G171</f>
        <v>712396.69406087697</v>
      </c>
      <c r="P137" s="271">
        <f>'DMI SR Data'!H171</f>
        <v>1.0930473708246652E-2</v>
      </c>
    </row>
    <row r="138" spans="2:16" ht="15" thickBot="1">
      <c r="B138" s="465" t="s">
        <v>37</v>
      </c>
      <c r="C138" s="435" t="s">
        <v>76</v>
      </c>
      <c r="D138" s="436"/>
      <c r="E138" s="437"/>
      <c r="F138" s="454" t="s">
        <v>21</v>
      </c>
      <c r="G138" s="454"/>
      <c r="H138" s="454"/>
      <c r="J138" s="81" t="s">
        <v>516</v>
      </c>
      <c r="K138" s="268">
        <f>'DMI SR Data'!C172</f>
        <v>39910524.785028569</v>
      </c>
      <c r="L138" s="268">
        <f>'DMI SR Data'!D172</f>
        <v>787808.44885769486</v>
      </c>
      <c r="M138" s="271">
        <f>'DMI SR Data'!E172</f>
        <v>2.0136854560104438E-2</v>
      </c>
      <c r="N138" s="268">
        <f>'DMI SR Data'!F172</f>
        <v>161458162.05408728</v>
      </c>
      <c r="O138" s="268">
        <f>'DMI SR Data'!G172</f>
        <v>586144.57581228018</v>
      </c>
      <c r="P138" s="271">
        <f>'DMI SR Data'!H172</f>
        <v>3.6435458757856144E-3</v>
      </c>
    </row>
    <row r="139" spans="2:16" ht="15" thickBot="1">
      <c r="B139" s="470"/>
      <c r="C139" s="270" t="s">
        <v>18</v>
      </c>
      <c r="D139" s="270" t="s">
        <v>24</v>
      </c>
      <c r="E139" s="270" t="s">
        <v>25</v>
      </c>
      <c r="F139" s="270" t="s">
        <v>18</v>
      </c>
      <c r="G139" s="270" t="s">
        <v>24</v>
      </c>
      <c r="H139" s="270" t="s">
        <v>25</v>
      </c>
      <c r="J139" s="349"/>
      <c r="K139" s="66"/>
      <c r="L139" s="66"/>
      <c r="M139" s="350"/>
      <c r="N139" s="66"/>
      <c r="O139" s="66"/>
      <c r="P139" s="350"/>
    </row>
    <row r="140" spans="2:16" ht="15" thickBot="1">
      <c r="B140" s="392" t="s">
        <v>529</v>
      </c>
      <c r="C140" s="393">
        <f>'DMI SR Data'!C159</f>
        <v>211083256.16204867</v>
      </c>
      <c r="D140" s="393">
        <f>'DMI SR Data'!D159</f>
        <v>276804.60796967149</v>
      </c>
      <c r="E140" s="394">
        <f>'DMI SR Data'!E159</f>
        <v>1.3130746517910138E-3</v>
      </c>
      <c r="F140" s="393">
        <f>'DMI SR Data'!F159</f>
        <v>929010768.87033319</v>
      </c>
      <c r="G140" s="393">
        <f>'DMI SR Data'!G159</f>
        <v>-6339312.331009388</v>
      </c>
      <c r="H140" s="394">
        <f>'DMI SR Data'!H159</f>
        <v>-6.7774755767031295E-3</v>
      </c>
      <c r="J140" s="465" t="s">
        <v>530</v>
      </c>
      <c r="K140" s="467" t="s">
        <v>76</v>
      </c>
      <c r="L140" s="467"/>
      <c r="M140" s="468"/>
      <c r="N140" s="447" t="s">
        <v>21</v>
      </c>
      <c r="O140" s="467"/>
      <c r="P140" s="468"/>
    </row>
    <row r="141" spans="2:16" ht="15" thickBot="1">
      <c r="B141" s="351" t="s">
        <v>337</v>
      </c>
      <c r="C141" s="268">
        <f>'DMI SR Data'!C160</f>
        <v>17636362.414639674</v>
      </c>
      <c r="D141" s="268">
        <f>'DMI SR Data'!D160</f>
        <v>-20025.366532802582</v>
      </c>
      <c r="E141" s="271">
        <f>'DMI SR Data'!E160</f>
        <v>-1.1341712008702152E-3</v>
      </c>
      <c r="F141" s="268">
        <f>'DMI SR Data'!F160</f>
        <v>82391737.638371661</v>
      </c>
      <c r="G141" s="268">
        <f>'DMI SR Data'!G160</f>
        <v>-410163.10285754502</v>
      </c>
      <c r="H141" s="271">
        <f>'DMI SR Data'!H160</f>
        <v>-4.9535469498384862E-3</v>
      </c>
      <c r="J141" s="466"/>
      <c r="K141" s="358" t="s">
        <v>18</v>
      </c>
      <c r="L141" s="357" t="s">
        <v>24</v>
      </c>
      <c r="M141" s="357" t="s">
        <v>25</v>
      </c>
      <c r="N141" s="357" t="s">
        <v>18</v>
      </c>
      <c r="O141" s="357" t="s">
        <v>24</v>
      </c>
      <c r="P141" s="357" t="s">
        <v>25</v>
      </c>
    </row>
    <row r="142" spans="2:16" ht="15" thickBot="1">
      <c r="B142" s="351" t="s">
        <v>338</v>
      </c>
      <c r="C142" s="268">
        <f>'DMI SR Data'!C161</f>
        <v>62891910.001097925</v>
      </c>
      <c r="D142" s="268">
        <f>'DMI SR Data'!D161</f>
        <v>-280035.87068329006</v>
      </c>
      <c r="E142" s="271">
        <f>'DMI SR Data'!E161</f>
        <v>-4.4329150672621836E-3</v>
      </c>
      <c r="F142" s="268">
        <f>'DMI SR Data'!F161</f>
        <v>263567022.32742116</v>
      </c>
      <c r="G142" s="268">
        <f>'DMI SR Data'!G161</f>
        <v>288674.22569271922</v>
      </c>
      <c r="H142" s="271">
        <f>'DMI SR Data'!H161</f>
        <v>1.0964601828220909E-3</v>
      </c>
      <c r="J142" s="392" t="s">
        <v>530</v>
      </c>
      <c r="K142" s="393">
        <f>'DMI SR Data'!C181</f>
        <v>75105372.224725768</v>
      </c>
      <c r="L142" s="393">
        <f>'DMI SR Data'!D181</f>
        <v>688311.89327406883</v>
      </c>
      <c r="M142" s="394">
        <f>'DMI SR Data'!E181</f>
        <v>9.2493830071806796E-3</v>
      </c>
      <c r="N142" s="393">
        <f>'DMI SR Data'!F181</f>
        <v>414861978.20968419</v>
      </c>
      <c r="O142" s="393">
        <f>'DMI SR Data'!G181</f>
        <v>34123.999494791031</v>
      </c>
      <c r="P142" s="394">
        <f>'DMI SR Data'!H181</f>
        <v>8.2260627266125477E-5</v>
      </c>
    </row>
    <row r="143" spans="2:16" ht="15" thickBot="1">
      <c r="B143" s="351" t="s">
        <v>339</v>
      </c>
      <c r="C143" s="268">
        <f>'DMI SR Data'!C162</f>
        <v>20580829.730976809</v>
      </c>
      <c r="D143" s="268">
        <f>'DMI SR Data'!D162</f>
        <v>87147.506779212505</v>
      </c>
      <c r="E143" s="271">
        <f>'DMI SR Data'!E162</f>
        <v>4.2524084166931427E-3</v>
      </c>
      <c r="F143" s="268">
        <f>'DMI SR Data'!F162</f>
        <v>87669585.953525454</v>
      </c>
      <c r="G143" s="268">
        <f>'DMI SR Data'!G162</f>
        <v>-2193651.7176249623</v>
      </c>
      <c r="H143" s="271">
        <f>'DMI SR Data'!H162</f>
        <v>-2.4411002479707112E-2</v>
      </c>
      <c r="J143" s="80" t="s">
        <v>358</v>
      </c>
      <c r="K143" s="75">
        <f>'DMI SR Data'!C182</f>
        <v>9047822.7419329695</v>
      </c>
      <c r="L143" s="75">
        <f>'DMI SR Data'!D182</f>
        <v>170865.24551680125</v>
      </c>
      <c r="M143" s="213">
        <f>'DMI SR Data'!E182</f>
        <v>1.924817659494072E-2</v>
      </c>
      <c r="N143" s="75">
        <f>'DMI SR Data'!F182</f>
        <v>47505735.491318323</v>
      </c>
      <c r="O143" s="75">
        <f>'DMI SR Data'!G182</f>
        <v>490545.35943753272</v>
      </c>
      <c r="P143" s="213">
        <f>'DMI SR Data'!H182</f>
        <v>1.043376317444468E-2</v>
      </c>
    </row>
    <row r="144" spans="2:16" ht="15" thickBot="1">
      <c r="B144" s="351" t="s">
        <v>340</v>
      </c>
      <c r="C144" s="268">
        <f>'DMI SR Data'!C163</f>
        <v>16937096.4339789</v>
      </c>
      <c r="D144" s="268">
        <f>'DMI SR Data'!D163</f>
        <v>97986.395087342709</v>
      </c>
      <c r="E144" s="271">
        <f>'DMI SR Data'!E163</f>
        <v>5.8189770635760224E-3</v>
      </c>
      <c r="F144" s="268">
        <f>'DMI SR Data'!F163</f>
        <v>75402028.340973035</v>
      </c>
      <c r="G144" s="268">
        <f>'DMI SR Data'!G163</f>
        <v>1380810.648690477</v>
      </c>
      <c r="H144" s="271">
        <f>'DMI SR Data'!H163</f>
        <v>1.8654254708841952E-2</v>
      </c>
      <c r="J144" s="80" t="s">
        <v>359</v>
      </c>
      <c r="K144" s="75">
        <f>'DMI SR Data'!C183</f>
        <v>25650221.938395657</v>
      </c>
      <c r="L144" s="75">
        <f>'DMI SR Data'!D183</f>
        <v>194803.83461680263</v>
      </c>
      <c r="M144" s="213">
        <f>'DMI SR Data'!E183</f>
        <v>7.6527454321358808E-3</v>
      </c>
      <c r="N144" s="75">
        <f>'DMI SR Data'!F183</f>
        <v>155793680.07338396</v>
      </c>
      <c r="O144" s="75">
        <f>'DMI SR Data'!G183</f>
        <v>109056.96342298388</v>
      </c>
      <c r="P144" s="213">
        <f>'DMI SR Data'!H183</f>
        <v>7.0049926090617377E-4</v>
      </c>
    </row>
    <row r="145" spans="2:16" ht="15" thickBot="1">
      <c r="B145" s="351" t="s">
        <v>341</v>
      </c>
      <c r="C145" s="268">
        <f>'DMI SR Data'!C164</f>
        <v>30793417.16839001</v>
      </c>
      <c r="D145" s="268">
        <f>'DMI SR Data'!D164</f>
        <v>224781.58567287028</v>
      </c>
      <c r="E145" s="271">
        <f>'DMI SR Data'!E164</f>
        <v>7.3533404873313037E-3</v>
      </c>
      <c r="F145" s="268">
        <f>'DMI SR Data'!F164</f>
        <v>133932037.79733589</v>
      </c>
      <c r="G145" s="268">
        <f>'DMI SR Data'!G164</f>
        <v>-5800833.9300141335</v>
      </c>
      <c r="H145" s="271">
        <f>'DMI SR Data'!H164</f>
        <v>-4.1513738738103469E-2</v>
      </c>
      <c r="J145" s="80" t="s">
        <v>360</v>
      </c>
      <c r="K145" s="75">
        <f>'DMI SR Data'!C184</f>
        <v>20120972.276638761</v>
      </c>
      <c r="L145" s="75">
        <f>'DMI SR Data'!D184</f>
        <v>164515.54480600357</v>
      </c>
      <c r="M145" s="213">
        <f>'DMI SR Data'!E184</f>
        <v>8.2437251771043645E-3</v>
      </c>
      <c r="N145" s="75">
        <f>'DMI SR Data'!F184</f>
        <v>104375109.7410959</v>
      </c>
      <c r="O145" s="75">
        <f>'DMI SR Data'!G184</f>
        <v>1097426.1745006144</v>
      </c>
      <c r="P145" s="213">
        <f>'DMI SR Data'!H184</f>
        <v>1.0625975879803448E-2</v>
      </c>
    </row>
    <row r="146" spans="2:16" ht="15" thickBot="1">
      <c r="B146" s="351" t="s">
        <v>342</v>
      </c>
      <c r="C146" s="268">
        <f>'DMI SR Data'!C165</f>
        <v>34838435.883773655</v>
      </c>
      <c r="D146" s="268">
        <f>'DMI SR Data'!D165</f>
        <v>351968.47937833518</v>
      </c>
      <c r="E146" s="271">
        <f>'DMI SR Data'!E165</f>
        <v>1.0205988199692399E-2</v>
      </c>
      <c r="F146" s="268">
        <f>'DMI SR Data'!F165</f>
        <v>165689512.97611213</v>
      </c>
      <c r="G146" s="268">
        <f>'DMI SR Data'!G165</f>
        <v>1639420.4897987247</v>
      </c>
      <c r="H146" s="271">
        <f>'DMI SR Data'!H165</f>
        <v>9.9934139929576723E-3</v>
      </c>
      <c r="J146" s="81" t="s">
        <v>361</v>
      </c>
      <c r="K146" s="82">
        <f>'DMI SR Data'!C185</f>
        <v>20286355.267758798</v>
      </c>
      <c r="L146" s="82">
        <f>'DMI SR Data'!D185</f>
        <v>158127.26833444089</v>
      </c>
      <c r="M146" s="214">
        <f>'DMI SR Data'!E185</f>
        <v>7.8559954874797295E-3</v>
      </c>
      <c r="N146" s="82">
        <f>'DMI SR Data'!F185</f>
        <v>107187452.90388599</v>
      </c>
      <c r="O146" s="82">
        <f>'DMI SR Data'!G185</f>
        <v>-1662904.4978664815</v>
      </c>
      <c r="P146" s="214">
        <f>'DMI SR Data'!H185</f>
        <v>-1.5276977839667701E-2</v>
      </c>
    </row>
    <row r="147" spans="2:16" ht="15" thickBot="1">
      <c r="B147" s="351" t="s">
        <v>343</v>
      </c>
      <c r="C147" s="268">
        <f>'DMI SR Data'!C166</f>
        <v>12248545.407525972</v>
      </c>
      <c r="D147" s="268">
        <f>'DMI SR Data'!D166</f>
        <v>355.57116330973804</v>
      </c>
      <c r="E147" s="271">
        <f>'DMI SR Data'!E166</f>
        <v>2.9030507206388287E-5</v>
      </c>
      <c r="F147" s="268">
        <f>'DMI SR Data'!F166</f>
        <v>50713512.611140877</v>
      </c>
      <c r="G147" s="268">
        <f>'DMI SR Data'!G166</f>
        <v>1281504.9649719223</v>
      </c>
      <c r="H147" s="271">
        <f>'DMI SR Data'!H166</f>
        <v>2.5924598777068701E-2</v>
      </c>
      <c r="J147" s="266"/>
      <c r="K147" s="266"/>
      <c r="L147" s="272"/>
      <c r="M147" s="266"/>
      <c r="N147" s="266"/>
      <c r="O147" s="272"/>
      <c r="P147" s="266"/>
    </row>
    <row r="148" spans="2:16" ht="15" thickBot="1">
      <c r="B148" s="351" t="s">
        <v>344</v>
      </c>
      <c r="C148" s="268">
        <f>'DMI SR Data'!C167</f>
        <v>5499740.7615360878</v>
      </c>
      <c r="D148" s="268">
        <f>'DMI SR Data'!D167</f>
        <v>-53499.855771247298</v>
      </c>
      <c r="E148" s="271">
        <f>'DMI SR Data'!E167</f>
        <v>-9.6339884147120577E-3</v>
      </c>
      <c r="F148" s="268">
        <f>'DMI SR Data'!F167</f>
        <v>23550032.698541954</v>
      </c>
      <c r="G148" s="268">
        <f>'DMI SR Data'!G167</f>
        <v>-660155.99367023632</v>
      </c>
      <c r="H148" s="271">
        <f>'DMI SR Data'!H167</f>
        <v>-2.7267693038782136E-2</v>
      </c>
      <c r="J148" s="469" t="s">
        <v>38</v>
      </c>
      <c r="K148" s="435" t="s">
        <v>76</v>
      </c>
      <c r="L148" s="436"/>
      <c r="M148" s="437"/>
      <c r="N148" s="471" t="s">
        <v>21</v>
      </c>
      <c r="O148" s="448"/>
      <c r="P148" s="449"/>
    </row>
    <row r="149" spans="2:16" ht="15" thickBot="1">
      <c r="B149" s="351" t="s">
        <v>345</v>
      </c>
      <c r="C149" s="268">
        <f>'DMI SR Data'!C168</f>
        <v>5171758.151564437</v>
      </c>
      <c r="D149" s="268">
        <f>'DMI SR Data'!D168</f>
        <v>-42127.799938257784</v>
      </c>
      <c r="E149" s="271">
        <f>'DMI SR Data'!E168</f>
        <v>-8.0799235599152541E-3</v>
      </c>
      <c r="F149" s="268">
        <f>'DMI SR Data'!F168</f>
        <v>24561846.848252181</v>
      </c>
      <c r="G149" s="268">
        <f>'DMI SR Data'!G168</f>
        <v>-951817.50423803926</v>
      </c>
      <c r="H149" s="271">
        <f>'DMI SR Data'!H168</f>
        <v>-3.7306185857428148E-2</v>
      </c>
      <c r="J149" s="470"/>
      <c r="K149" s="270" t="s">
        <v>18</v>
      </c>
      <c r="L149" s="270" t="s">
        <v>24</v>
      </c>
      <c r="M149" s="270" t="s">
        <v>25</v>
      </c>
      <c r="N149" s="270" t="s">
        <v>18</v>
      </c>
      <c r="O149" s="270" t="s">
        <v>24</v>
      </c>
      <c r="P149" s="270" t="s">
        <v>25</v>
      </c>
    </row>
    <row r="150" spans="2:16" ht="15" thickBot="1">
      <c r="B150" s="352" t="s">
        <v>490</v>
      </c>
      <c r="C150" s="268">
        <f>'DMI SR Data'!C169</f>
        <v>4485160.2085661069</v>
      </c>
      <c r="D150" s="268">
        <f>'DMI SR Data'!D169</f>
        <v>-89746.037186322734</v>
      </c>
      <c r="E150" s="271">
        <f>'DMI SR Data'!E169</f>
        <v>-1.9617022156387887E-2</v>
      </c>
      <c r="F150" s="268">
        <f>'DMI SR Data'!F169</f>
        <v>21533451.678659052</v>
      </c>
      <c r="G150" s="268">
        <f>'DMI SR Data'!G169</f>
        <v>-913100.41175775975</v>
      </c>
      <c r="H150" s="271">
        <f>'DMI SR Data'!H169</f>
        <v>-4.0678871662770559E-2</v>
      </c>
      <c r="J150" s="392" t="s">
        <v>531</v>
      </c>
      <c r="K150" s="393">
        <f>'DMI SR Data'!C179</f>
        <v>153776021.85327095</v>
      </c>
      <c r="L150" s="393">
        <f>'DMI SR Data'!D179</f>
        <v>423369.41135588288</v>
      </c>
      <c r="M150" s="394">
        <f>'DMI SR Data'!E179</f>
        <v>2.760757017334547E-3</v>
      </c>
      <c r="N150" s="393">
        <f>'DMI SR Data'!F179</f>
        <v>884238185.17990315</v>
      </c>
      <c r="O150" s="393">
        <f>'DMI SR Data'!G179</f>
        <v>18753171.207730174</v>
      </c>
      <c r="P150" s="394">
        <f>'DMI SR Data'!H179</f>
        <v>2.166781735672332E-2</v>
      </c>
    </row>
    <row r="151" spans="2:16" ht="15" thickBot="1">
      <c r="J151" s="392" t="s">
        <v>532</v>
      </c>
      <c r="K151" s="393">
        <f>'DMI SR Data'!C186</f>
        <v>6689598.7636296628</v>
      </c>
      <c r="L151" s="393">
        <f>'DMI SR Data'!D186</f>
        <v>6642.6854478819296</v>
      </c>
      <c r="M151" s="394">
        <f>'DMI SR Data'!E186</f>
        <v>9.9397412913855218E-4</v>
      </c>
      <c r="N151" s="393">
        <f>'DMI SR Data'!F186</f>
        <v>35878244.775450438</v>
      </c>
      <c r="O151" s="393">
        <f>'DMI SR Data'!G186</f>
        <v>-1110732.2438575998</v>
      </c>
      <c r="P151" s="394">
        <f>'DMI SR Data'!H186</f>
        <v>-3.0028736487570439E-2</v>
      </c>
    </row>
    <row r="152" spans="2:16" ht="15" thickBot="1">
      <c r="J152" s="392" t="s">
        <v>533</v>
      </c>
      <c r="K152" s="393">
        <f>'DMI SR Data'!C188</f>
        <v>42922982.559284128</v>
      </c>
      <c r="L152" s="393">
        <f>'DMI SR Data'!D188</f>
        <v>190079.22261667252</v>
      </c>
      <c r="M152" s="394">
        <f>'DMI SR Data'!E188</f>
        <v>4.4480764884882711E-3</v>
      </c>
      <c r="N152" s="393">
        <f>'DMI SR Data'!F188</f>
        <v>156281105.81245315</v>
      </c>
      <c r="O152" s="393">
        <f>'DMI SR Data'!G188</f>
        <v>-632205.0603428185</v>
      </c>
      <c r="P152" s="394">
        <f>'DMI SR Data'!H188</f>
        <v>-4.0290084813475423E-3</v>
      </c>
    </row>
    <row r="153" spans="2:16" ht="15" thickBot="1">
      <c r="J153" s="392" t="s">
        <v>534</v>
      </c>
      <c r="K153" s="393">
        <f>'DMI SR Data'!C190</f>
        <v>20167122.229324281</v>
      </c>
      <c r="L153" s="393">
        <f>'DMI SR Data'!D190</f>
        <v>-116994.2070937492</v>
      </c>
      <c r="M153" s="394">
        <f>'DMI SR Data'!E190</f>
        <v>-5.7677743795484342E-3</v>
      </c>
      <c r="N153" s="393">
        <f>'DMI SR Data'!F190</f>
        <v>101015936.25326581</v>
      </c>
      <c r="O153" s="393">
        <f>'DMI SR Data'!G190</f>
        <v>3060426.0940208882</v>
      </c>
      <c r="P153" s="394">
        <f>'DMI SR Data'!H190</f>
        <v>3.1243021337396901E-2</v>
      </c>
    </row>
    <row r="154" spans="2:16" ht="15" thickBot="1">
      <c r="J154" s="392" t="s">
        <v>535</v>
      </c>
      <c r="K154" s="393">
        <f>'DMI SR Data'!C192</f>
        <v>53692093.828460157</v>
      </c>
      <c r="L154" s="393">
        <f>'DMI SR Data'!D192</f>
        <v>-141703.89484790713</v>
      </c>
      <c r="M154" s="394">
        <f>'DMI SR Data'!E192</f>
        <v>-2.6322477856054083E-3</v>
      </c>
      <c r="N154" s="393">
        <f>'DMI SR Data'!F192</f>
        <v>216292176.44891444</v>
      </c>
      <c r="O154" s="393">
        <f>'DMI SR Data'!G192</f>
        <v>-2342492.8730363846</v>
      </c>
      <c r="P154" s="394">
        <f>'DMI SR Data'!H192</f>
        <v>-1.0714187645999285E-2</v>
      </c>
    </row>
    <row r="155" spans="2:16" ht="15" thickBot="1">
      <c r="J155" s="392" t="s">
        <v>536</v>
      </c>
      <c r="K155" s="393">
        <f>'DMI SR Data'!C194</f>
        <v>36163649.840529308</v>
      </c>
      <c r="L155" s="393">
        <f>'DMI SR Data'!D194</f>
        <v>228084.7047233209</v>
      </c>
      <c r="M155" s="394">
        <f>'DMI SR Data'!E194</f>
        <v>6.3470465501614896E-3</v>
      </c>
      <c r="N155" s="393">
        <f>'DMI SR Data'!F194</f>
        <v>183285419.00739181</v>
      </c>
      <c r="O155" s="393">
        <f>'DMI SR Data'!G194</f>
        <v>2582496.0797174871</v>
      </c>
      <c r="P155" s="394">
        <f>'DMI SR Data'!H194</f>
        <v>1.4291390741649052E-2</v>
      </c>
    </row>
    <row r="156" spans="2:16" ht="15" thickBot="1">
      <c r="J156" s="392" t="s">
        <v>537</v>
      </c>
      <c r="K156" s="393">
        <f>'DMI SR Data'!C196</f>
        <v>27673541.393989131</v>
      </c>
      <c r="L156" s="393">
        <f>'DMI SR Data'!D196</f>
        <v>271192.474171184</v>
      </c>
      <c r="M156" s="394">
        <f>'DMI SR Data'!E196</f>
        <v>9.8966871403878814E-3</v>
      </c>
      <c r="N156" s="393">
        <f>'DMI SR Data'!F196</f>
        <v>112022674.20031609</v>
      </c>
      <c r="O156" s="393">
        <f>'DMI SR Data'!G196</f>
        <v>-1328159.8902060539</v>
      </c>
      <c r="P156" s="394">
        <f>'DMI SR Data'!H196</f>
        <v>-1.171724849545777E-2</v>
      </c>
    </row>
  </sheetData>
  <mergeCells count="92">
    <mergeCell ref="K43:M43"/>
    <mergeCell ref="N29:P29"/>
    <mergeCell ref="K29:M29"/>
    <mergeCell ref="B10:B11"/>
    <mergeCell ref="C10:E10"/>
    <mergeCell ref="F10:H10"/>
    <mergeCell ref="J35:J36"/>
    <mergeCell ref="K35:M35"/>
    <mergeCell ref="N35:P35"/>
    <mergeCell ref="B2:P2"/>
    <mergeCell ref="B3:P3"/>
    <mergeCell ref="B4:B5"/>
    <mergeCell ref="C4:E4"/>
    <mergeCell ref="F4:H4"/>
    <mergeCell ref="J4:J5"/>
    <mergeCell ref="K4:M4"/>
    <mergeCell ref="N4:P4"/>
    <mergeCell ref="N57:P57"/>
    <mergeCell ref="J13:J14"/>
    <mergeCell ref="K13:M13"/>
    <mergeCell ref="N13:P13"/>
    <mergeCell ref="B33:B34"/>
    <mergeCell ref="C33:E33"/>
    <mergeCell ref="F33:H33"/>
    <mergeCell ref="B21:B22"/>
    <mergeCell ref="C21:E21"/>
    <mergeCell ref="F21:H21"/>
    <mergeCell ref="J20:J21"/>
    <mergeCell ref="N20:P20"/>
    <mergeCell ref="K20:M20"/>
    <mergeCell ref="J43:J44"/>
    <mergeCell ref="J29:J30"/>
    <mergeCell ref="N43:P43"/>
    <mergeCell ref="B57:B58"/>
    <mergeCell ref="C57:E57"/>
    <mergeCell ref="F57:H57"/>
    <mergeCell ref="J57:J58"/>
    <mergeCell ref="K57:M57"/>
    <mergeCell ref="B63:B64"/>
    <mergeCell ref="C63:E63"/>
    <mergeCell ref="F63:H63"/>
    <mergeCell ref="J66:J67"/>
    <mergeCell ref="K66:M66"/>
    <mergeCell ref="B86:B87"/>
    <mergeCell ref="C86:E86"/>
    <mergeCell ref="F86:H86"/>
    <mergeCell ref="N66:P66"/>
    <mergeCell ref="B74:B75"/>
    <mergeCell ref="C74:E74"/>
    <mergeCell ref="F74:H74"/>
    <mergeCell ref="J73:J74"/>
    <mergeCell ref="K73:M73"/>
    <mergeCell ref="N73:P73"/>
    <mergeCell ref="N125:P125"/>
    <mergeCell ref="J96:J97"/>
    <mergeCell ref="K96:M96"/>
    <mergeCell ref="N96:P96"/>
    <mergeCell ref="J82:J83"/>
    <mergeCell ref="K82:M82"/>
    <mergeCell ref="N82:P82"/>
    <mergeCell ref="J88:J89"/>
    <mergeCell ref="K88:M88"/>
    <mergeCell ref="N88:P88"/>
    <mergeCell ref="N109:P109"/>
    <mergeCell ref="N118:P118"/>
    <mergeCell ref="B126:B127"/>
    <mergeCell ref="C126:E126"/>
    <mergeCell ref="F126:H126"/>
    <mergeCell ref="J125:J126"/>
    <mergeCell ref="K125:M125"/>
    <mergeCell ref="J134:J135"/>
    <mergeCell ref="K134:M134"/>
    <mergeCell ref="N134:P134"/>
    <mergeCell ref="B138:B139"/>
    <mergeCell ref="C138:E138"/>
    <mergeCell ref="F138:H138"/>
    <mergeCell ref="B115:B116"/>
    <mergeCell ref="C115:E115"/>
    <mergeCell ref="F115:H115"/>
    <mergeCell ref="J118:J119"/>
    <mergeCell ref="K118:M118"/>
    <mergeCell ref="B109:B110"/>
    <mergeCell ref="C109:E109"/>
    <mergeCell ref="F109:H109"/>
    <mergeCell ref="J109:J110"/>
    <mergeCell ref="K109:M109"/>
    <mergeCell ref="J140:J141"/>
    <mergeCell ref="K140:M140"/>
    <mergeCell ref="N140:P140"/>
    <mergeCell ref="J148:J149"/>
    <mergeCell ref="K148:M148"/>
    <mergeCell ref="N148:P148"/>
  </mergeCells>
  <conditionalFormatting sqref="A1:XFD1 B2:XFD3 B24:H30 B13:H13 F33:H33 B77:B83 C77:H84 B66:H66 B110:H110 B107:H108 I93:I96 F109:H109 B129:B135 C129:H136 B118:H118 J17:J18 J70 K69:P70 K121:P121 Q4:XFD33 I34:U34 V34:XFD79 Q35:U79 Q80:XFD1048576 J157:P1048576 F138:H138 B58:H58 F57:H57 C114:H114 F115:H115 I48:I51 B56:H56 I137:I1048576 B151:H1048576 I100:I102 A2:A1048576 J87:P87 I123:I124 J122:P122 B99:H105 J139:P139 J38:P40 J143:P145 J91:P93 J105:P108 J52:P56 C66:H72 C116:H116 C118:H124">
    <cfRule type="cellIs" dxfId="179" priority="503" operator="lessThan">
      <formula>0</formula>
    </cfRule>
  </conditionalFormatting>
  <conditionalFormatting sqref="B4 F4:I4 N4:P4 B5:I5 I6:I8 K5:P5 N20 K21:P21 N43 J43 K44:P44 N13 K14:P14 F21:H21 N29 K30:P30 B22:H22 B21 B33 B32:H32 B45 B10 F10:I10 C11:I11 I35:I47 B20:H20 I12:I33 B34:H34 B9:P9 K10:P10">
    <cfRule type="cellIs" dxfId="178" priority="365" operator="lessThan">
      <formula>0</formula>
    </cfRule>
  </conditionalFormatting>
  <conditionalFormatting sqref="K16:P16">
    <cfRule type="cellIs" dxfId="177" priority="358" operator="lessThan">
      <formula>0</formula>
    </cfRule>
  </conditionalFormatting>
  <conditionalFormatting sqref="C13:H13">
    <cfRule type="cellIs" dxfId="176" priority="363" operator="lessThan">
      <formula>0</formula>
    </cfRule>
  </conditionalFormatting>
  <conditionalFormatting sqref="K32:P32">
    <cfRule type="cellIs" dxfId="175" priority="357" operator="lessThan">
      <formula>0</formula>
    </cfRule>
  </conditionalFormatting>
  <conditionalFormatting sqref="B36:H36 B37:B43 C37:H45">
    <cfRule type="cellIs" dxfId="174" priority="356" operator="lessThan">
      <formula>0</formula>
    </cfRule>
  </conditionalFormatting>
  <conditionalFormatting sqref="C14:H19">
    <cfRule type="cellIs" dxfId="173" priority="354" operator="lessThan">
      <formula>0</formula>
    </cfRule>
  </conditionalFormatting>
  <conditionalFormatting sqref="B7:H7">
    <cfRule type="cellIs" dxfId="172" priority="353" operator="lessThan">
      <formula>0</formula>
    </cfRule>
  </conditionalFormatting>
  <conditionalFormatting sqref="B8:H8">
    <cfRule type="cellIs" dxfId="171" priority="352" operator="lessThan">
      <formula>0</formula>
    </cfRule>
  </conditionalFormatting>
  <conditionalFormatting sqref="K33:P33">
    <cfRule type="cellIs" dxfId="170" priority="348" operator="lessThan">
      <formula>0</formula>
    </cfRule>
  </conditionalFormatting>
  <conditionalFormatting sqref="B31:H31">
    <cfRule type="cellIs" dxfId="169" priority="350" operator="lessThan">
      <formula>0</formula>
    </cfRule>
  </conditionalFormatting>
  <conditionalFormatting sqref="B44">
    <cfRule type="cellIs" dxfId="168" priority="349" operator="lessThan">
      <formula>0</formula>
    </cfRule>
  </conditionalFormatting>
  <conditionalFormatting sqref="K17:P18">
    <cfRule type="cellIs" dxfId="167" priority="347" operator="lessThan">
      <formula>0</formula>
    </cfRule>
  </conditionalFormatting>
  <conditionalFormatting sqref="J8:P8 K7:P7">
    <cfRule type="cellIs" dxfId="166" priority="334" operator="lessThan">
      <formula>0</formula>
    </cfRule>
  </conditionalFormatting>
  <conditionalFormatting sqref="K23:P26">
    <cfRule type="cellIs" dxfId="165" priority="333" operator="lessThan">
      <formula>0</formula>
    </cfRule>
  </conditionalFormatting>
  <conditionalFormatting sqref="K11:P11">
    <cfRule type="cellIs" dxfId="164" priority="332" operator="lessThan">
      <formula>0</formula>
    </cfRule>
  </conditionalFormatting>
  <conditionalFormatting sqref="K27:P27">
    <cfRule type="cellIs" dxfId="163" priority="331" operator="lessThan">
      <formula>0</formula>
    </cfRule>
  </conditionalFormatting>
  <conditionalFormatting sqref="K43">
    <cfRule type="cellIs" dxfId="162" priority="330" operator="lessThan">
      <formula>0</formula>
    </cfRule>
  </conditionalFormatting>
  <conditionalFormatting sqref="K20">
    <cfRule type="cellIs" dxfId="161" priority="329" operator="lessThan">
      <formula>0</formula>
    </cfRule>
  </conditionalFormatting>
  <conditionalFormatting sqref="K4:M4">
    <cfRule type="cellIs" dxfId="160" priority="328" operator="lessThan">
      <formula>0</formula>
    </cfRule>
  </conditionalFormatting>
  <conditionalFormatting sqref="C4:E4">
    <cfRule type="cellIs" dxfId="159" priority="327" operator="lessThan">
      <formula>0</formula>
    </cfRule>
  </conditionalFormatting>
  <conditionalFormatting sqref="C10:E10">
    <cfRule type="cellIs" dxfId="158" priority="326" operator="lessThan">
      <formula>0</formula>
    </cfRule>
  </conditionalFormatting>
  <conditionalFormatting sqref="C21:E21">
    <cfRule type="cellIs" dxfId="157" priority="325" operator="lessThan">
      <formula>0</formula>
    </cfRule>
  </conditionalFormatting>
  <conditionalFormatting sqref="C33:E33">
    <cfRule type="cellIs" dxfId="156" priority="324" operator="lessThan">
      <formula>0</formula>
    </cfRule>
  </conditionalFormatting>
  <conditionalFormatting sqref="K29">
    <cfRule type="cellIs" dxfId="155" priority="323" operator="lessThan">
      <formula>0</formula>
    </cfRule>
  </conditionalFormatting>
  <conditionalFormatting sqref="K13">
    <cfRule type="cellIs" dxfId="154" priority="322" operator="lessThan">
      <formula>0</formula>
    </cfRule>
  </conditionalFormatting>
  <conditionalFormatting sqref="J4:J5">
    <cfRule type="cellIs" dxfId="153" priority="321" operator="lessThan">
      <formula>0</formula>
    </cfRule>
  </conditionalFormatting>
  <conditionalFormatting sqref="J27">
    <cfRule type="cellIs" dxfId="152" priority="310" operator="lessThan">
      <formula>0</formula>
    </cfRule>
  </conditionalFormatting>
  <conditionalFormatting sqref="J20 J13 J29 J10">
    <cfRule type="cellIs" dxfId="151" priority="320" operator="lessThan">
      <formula>0</formula>
    </cfRule>
  </conditionalFormatting>
  <conditionalFormatting sqref="J16">
    <cfRule type="cellIs" dxfId="150" priority="317" operator="lessThan">
      <formula>0</formula>
    </cfRule>
  </conditionalFormatting>
  <conditionalFormatting sqref="J32">
    <cfRule type="cellIs" dxfId="149" priority="316" operator="lessThan">
      <formula>0</formula>
    </cfRule>
  </conditionalFormatting>
  <conditionalFormatting sqref="J33">
    <cfRule type="cellIs" dxfId="148" priority="315" operator="lessThan">
      <formula>0</formula>
    </cfRule>
  </conditionalFormatting>
  <conditionalFormatting sqref="J23:J26">
    <cfRule type="cellIs" dxfId="147" priority="312" operator="lessThan">
      <formula>0</formula>
    </cfRule>
  </conditionalFormatting>
  <conditionalFormatting sqref="J11">
    <cfRule type="cellIs" dxfId="146" priority="311" operator="lessThan">
      <formula>0</formula>
    </cfRule>
  </conditionalFormatting>
  <conditionalFormatting sqref="B13">
    <cfRule type="cellIs" dxfId="145" priority="309" operator="lessThan">
      <formula>0</formula>
    </cfRule>
  </conditionalFormatting>
  <conditionalFormatting sqref="B14:B19">
    <cfRule type="cellIs" dxfId="144" priority="308" operator="lessThan">
      <formula>0</formula>
    </cfRule>
  </conditionalFormatting>
  <conditionalFormatting sqref="B57 N57:P57 K58:P58 J96 B106:H106 B73:B75 B85:B87 B62:B63 I52:I92">
    <cfRule type="cellIs" dxfId="143" priority="305" operator="lessThan">
      <formula>0</formula>
    </cfRule>
  </conditionalFormatting>
  <conditionalFormatting sqref="B60">
    <cfRule type="cellIs" dxfId="142" priority="293" operator="lessThan">
      <formula>0</formula>
    </cfRule>
  </conditionalFormatting>
  <conditionalFormatting sqref="B61">
    <cfRule type="cellIs" dxfId="141" priority="292" operator="lessThan">
      <formula>0</formula>
    </cfRule>
  </conditionalFormatting>
  <conditionalFormatting sqref="B84">
    <cfRule type="cellIs" dxfId="140" priority="291" operator="lessThan">
      <formula>0</formula>
    </cfRule>
  </conditionalFormatting>
  <conditionalFormatting sqref="K57:M57">
    <cfRule type="cellIs" dxfId="139" priority="271" operator="lessThan">
      <formula>0</formula>
    </cfRule>
  </conditionalFormatting>
  <conditionalFormatting sqref="C57:E57">
    <cfRule type="cellIs" dxfId="138" priority="270" operator="lessThan">
      <formula>0</formula>
    </cfRule>
  </conditionalFormatting>
  <conditionalFormatting sqref="J57:J58">
    <cfRule type="cellIs" dxfId="137" priority="264" operator="lessThan">
      <formula>0</formula>
    </cfRule>
  </conditionalFormatting>
  <conditionalFormatting sqref="J80">
    <cfRule type="cellIs" dxfId="136" priority="253" operator="lessThan">
      <formula>0</formula>
    </cfRule>
  </conditionalFormatting>
  <conditionalFormatting sqref="J73 J66 J82">
    <cfRule type="cellIs" dxfId="135" priority="263" operator="lessThan">
      <formula>0</formula>
    </cfRule>
  </conditionalFormatting>
  <conditionalFormatting sqref="J69">
    <cfRule type="cellIs" dxfId="134" priority="260" operator="lessThan">
      <formula>0</formula>
    </cfRule>
  </conditionalFormatting>
  <conditionalFormatting sqref="J85">
    <cfRule type="cellIs" dxfId="133" priority="259" operator="lessThan">
      <formula>0</formula>
    </cfRule>
  </conditionalFormatting>
  <conditionalFormatting sqref="J86">
    <cfRule type="cellIs" dxfId="132" priority="258" operator="lessThan">
      <formula>0</formula>
    </cfRule>
  </conditionalFormatting>
  <conditionalFormatting sqref="J76:J79">
    <cfRule type="cellIs" dxfId="131" priority="255" operator="lessThan">
      <formula>0</formula>
    </cfRule>
  </conditionalFormatting>
  <conditionalFormatting sqref="B67:B71">
    <cfRule type="cellIs" dxfId="130" priority="251" operator="lessThan">
      <formula>0</formula>
    </cfRule>
  </conditionalFormatting>
  <conditionalFormatting sqref="B109 N109:P109 K110:P110 B125:B127 B137:B139 B114:B115">
    <cfRule type="cellIs" dxfId="129" priority="248" operator="lessThan">
      <formula>0</formula>
    </cfRule>
  </conditionalFormatting>
  <conditionalFormatting sqref="B112">
    <cfRule type="cellIs" dxfId="128" priority="236" operator="lessThan">
      <formula>0</formula>
    </cfRule>
  </conditionalFormatting>
  <conditionalFormatting sqref="B113">
    <cfRule type="cellIs" dxfId="127" priority="235" operator="lessThan">
      <formula>0</formula>
    </cfRule>
  </conditionalFormatting>
  <conditionalFormatting sqref="B136">
    <cfRule type="cellIs" dxfId="126" priority="234" operator="lessThan">
      <formula>0</formula>
    </cfRule>
  </conditionalFormatting>
  <conditionalFormatting sqref="K109:M109">
    <cfRule type="cellIs" dxfId="125" priority="214" operator="lessThan">
      <formula>0</formula>
    </cfRule>
  </conditionalFormatting>
  <conditionalFormatting sqref="C109:E109">
    <cfRule type="cellIs" dxfId="124" priority="213" operator="lessThan">
      <formula>0</formula>
    </cfRule>
  </conditionalFormatting>
  <conditionalFormatting sqref="J109:J110">
    <cfRule type="cellIs" dxfId="123" priority="207" operator="lessThan">
      <formula>0</formula>
    </cfRule>
  </conditionalFormatting>
  <conditionalFormatting sqref="B119:B124">
    <cfRule type="cellIs" dxfId="122" priority="194" operator="lessThan">
      <formula>0</formula>
    </cfRule>
  </conditionalFormatting>
  <conditionalFormatting sqref="F74:H74 C75:H75 C85:H85 F63:H63 C62:H62 C64:H64 C73:H73 F86:H86 C87:H87">
    <cfRule type="cellIs" dxfId="121" priority="192" operator="lessThan">
      <formula>0</formula>
    </cfRule>
  </conditionalFormatting>
  <conditionalFormatting sqref="C60:H61">
    <cfRule type="cellIs" dxfId="120" priority="191" operator="lessThan">
      <formula>0</formula>
    </cfRule>
  </conditionalFormatting>
  <conditionalFormatting sqref="C89:H98">
    <cfRule type="cellIs" dxfId="119" priority="188" operator="lessThan">
      <formula>0</formula>
    </cfRule>
  </conditionalFormatting>
  <conditionalFormatting sqref="N73 K74:P74 N96 K97:P97 N66 K67:P67 N82 K83:P83">
    <cfRule type="cellIs" dxfId="118" priority="184" operator="lessThan">
      <formula>0</formula>
    </cfRule>
  </conditionalFormatting>
  <conditionalFormatting sqref="K85:P86">
    <cfRule type="cellIs" dxfId="117" priority="183" operator="lessThan">
      <formula>0</formula>
    </cfRule>
  </conditionalFormatting>
  <conditionalFormatting sqref="K76:P80">
    <cfRule type="cellIs" dxfId="116" priority="174" operator="lessThan">
      <formula>0</formula>
    </cfRule>
  </conditionalFormatting>
  <conditionalFormatting sqref="K60:P64">
    <cfRule type="cellIs" dxfId="115" priority="173" operator="lessThan">
      <formula>0</formula>
    </cfRule>
  </conditionalFormatting>
  <conditionalFormatting sqref="I97:I99 J125 N125 K126:P126 N148 J148 K149:P149 J118 N118 K119:P119 F126:H126 J134 N134 K135:P135 C127:H127 C137:H137 C125:H125 I103:I122 C139:H139 I125:I136">
    <cfRule type="cellIs" dxfId="114" priority="168" operator="lessThan">
      <formula>0</formula>
    </cfRule>
  </conditionalFormatting>
  <conditionalFormatting sqref="J121">
    <cfRule type="cellIs" dxfId="113" priority="161" operator="lessThan">
      <formula>0</formula>
    </cfRule>
  </conditionalFormatting>
  <conditionalFormatting sqref="C112:H113">
    <cfRule type="cellIs" dxfId="112" priority="167" operator="lessThan">
      <formula>0</formula>
    </cfRule>
  </conditionalFormatting>
  <conditionalFormatting sqref="K137:P138">
    <cfRule type="cellIs" dxfId="111" priority="163" operator="lessThan">
      <formula>0</formula>
    </cfRule>
  </conditionalFormatting>
  <conditionalFormatting sqref="J137">
    <cfRule type="cellIs" dxfId="110" priority="160" operator="lessThan">
      <formula>0</formula>
    </cfRule>
  </conditionalFormatting>
  <conditionalFormatting sqref="J138">
    <cfRule type="cellIs" dxfId="109" priority="159" operator="lessThan">
      <formula>0</formula>
    </cfRule>
  </conditionalFormatting>
  <conditionalFormatting sqref="K128:P132">
    <cfRule type="cellIs" dxfId="108" priority="149" operator="lessThan">
      <formula>0</formula>
    </cfRule>
  </conditionalFormatting>
  <conditionalFormatting sqref="K112:P116">
    <cfRule type="cellIs" dxfId="107" priority="148" operator="lessThan">
      <formula>0</formula>
    </cfRule>
  </conditionalFormatting>
  <conditionalFormatting sqref="J128:J131">
    <cfRule type="cellIs" dxfId="106" priority="146" operator="lessThan">
      <formula>0</formula>
    </cfRule>
  </conditionalFormatting>
  <conditionalFormatting sqref="J132">
    <cfRule type="cellIs" dxfId="105" priority="144" operator="lessThan">
      <formula>0</formula>
    </cfRule>
  </conditionalFormatting>
  <conditionalFormatting sqref="J7">
    <cfRule type="cellIs" dxfId="104" priority="136" operator="lessThan">
      <formula>0</formula>
    </cfRule>
  </conditionalFormatting>
  <conditionalFormatting sqref="J62">
    <cfRule type="cellIs" dxfId="103" priority="135" operator="lessThan">
      <formula>0</formula>
    </cfRule>
  </conditionalFormatting>
  <conditionalFormatting sqref="J61">
    <cfRule type="cellIs" dxfId="102" priority="133" operator="lessThan">
      <formula>0</formula>
    </cfRule>
  </conditionalFormatting>
  <conditionalFormatting sqref="J63">
    <cfRule type="cellIs" dxfId="101" priority="132" operator="lessThan">
      <formula>0</formula>
    </cfRule>
  </conditionalFormatting>
  <conditionalFormatting sqref="J64">
    <cfRule type="cellIs" dxfId="100" priority="131" operator="lessThan">
      <formula>0</formula>
    </cfRule>
  </conditionalFormatting>
  <conditionalFormatting sqref="J60">
    <cfRule type="cellIs" dxfId="99" priority="130" operator="lessThan">
      <formula>0</formula>
    </cfRule>
  </conditionalFormatting>
  <conditionalFormatting sqref="J114">
    <cfRule type="cellIs" dxfId="98" priority="129" operator="lessThan">
      <formula>0</formula>
    </cfRule>
  </conditionalFormatting>
  <conditionalFormatting sqref="J113">
    <cfRule type="cellIs" dxfId="97" priority="127" operator="lessThan">
      <formula>0</formula>
    </cfRule>
  </conditionalFormatting>
  <conditionalFormatting sqref="J115">
    <cfRule type="cellIs" dxfId="96" priority="126" operator="lessThan">
      <formula>0</formula>
    </cfRule>
  </conditionalFormatting>
  <conditionalFormatting sqref="J116">
    <cfRule type="cellIs" dxfId="95" priority="125" operator="lessThan">
      <formula>0</formula>
    </cfRule>
  </conditionalFormatting>
  <conditionalFormatting sqref="J112">
    <cfRule type="cellIs" dxfId="94" priority="124" operator="lessThan">
      <formula>0</formula>
    </cfRule>
  </conditionalFormatting>
  <conditionalFormatting sqref="C63:E63">
    <cfRule type="cellIs" dxfId="93" priority="123" operator="lessThan">
      <formula>0</formula>
    </cfRule>
  </conditionalFormatting>
  <conditionalFormatting sqref="C74:E74">
    <cfRule type="cellIs" dxfId="92" priority="122" operator="lessThan">
      <formula>0</formula>
    </cfRule>
  </conditionalFormatting>
  <conditionalFormatting sqref="K66:M66">
    <cfRule type="cellIs" dxfId="91" priority="121" operator="lessThan">
      <formula>0</formula>
    </cfRule>
  </conditionalFormatting>
  <conditionalFormatting sqref="K73:M73">
    <cfRule type="cellIs" dxfId="90" priority="120" operator="lessThan">
      <formula>0</formula>
    </cfRule>
  </conditionalFormatting>
  <conditionalFormatting sqref="C86:E86">
    <cfRule type="cellIs" dxfId="89" priority="119" operator="lessThan">
      <formula>0</formula>
    </cfRule>
  </conditionalFormatting>
  <conditionalFormatting sqref="K82:M82">
    <cfRule type="cellIs" dxfId="88" priority="118" operator="lessThan">
      <formula>0</formula>
    </cfRule>
  </conditionalFormatting>
  <conditionalFormatting sqref="K96:M96">
    <cfRule type="cellIs" dxfId="87" priority="117" operator="lessThan">
      <formula>0</formula>
    </cfRule>
  </conditionalFormatting>
  <conditionalFormatting sqref="K118:M118">
    <cfRule type="cellIs" dxfId="86" priority="116" operator="lessThan">
      <formula>0</formula>
    </cfRule>
  </conditionalFormatting>
  <conditionalFormatting sqref="K125:M125">
    <cfRule type="cellIs" dxfId="85" priority="115" operator="lessThan">
      <formula>0</formula>
    </cfRule>
  </conditionalFormatting>
  <conditionalFormatting sqref="K134:M134">
    <cfRule type="cellIs" dxfId="84" priority="114" operator="lessThan">
      <formula>0</formula>
    </cfRule>
  </conditionalFormatting>
  <conditionalFormatting sqref="K148:M148">
    <cfRule type="cellIs" dxfId="83" priority="113" operator="lessThan">
      <formula>0</formula>
    </cfRule>
  </conditionalFormatting>
  <conditionalFormatting sqref="C138:E138">
    <cfRule type="cellIs" dxfId="82" priority="112" operator="lessThan">
      <formula>0</formula>
    </cfRule>
  </conditionalFormatting>
  <conditionalFormatting sqref="C126:E126">
    <cfRule type="cellIs" dxfId="81" priority="111" operator="lessThan">
      <formula>0</formula>
    </cfRule>
  </conditionalFormatting>
  <conditionalFormatting sqref="C115:E115">
    <cfRule type="cellIs" dxfId="80" priority="110" operator="lessThan">
      <formula>0</formula>
    </cfRule>
  </conditionalFormatting>
  <conditionalFormatting sqref="B89:B98">
    <cfRule type="cellIs" dxfId="79" priority="109" operator="lessThan">
      <formula>0</formula>
    </cfRule>
  </conditionalFormatting>
  <conditionalFormatting sqref="B141:B150">
    <cfRule type="cellIs" dxfId="78" priority="107" operator="lessThan">
      <formula>0</formula>
    </cfRule>
  </conditionalFormatting>
  <conditionalFormatting sqref="C141:H149">
    <cfRule type="cellIs" dxfId="77" priority="106" operator="lessThan">
      <formula>0</formula>
    </cfRule>
  </conditionalFormatting>
  <conditionalFormatting sqref="C150:H150">
    <cfRule type="cellIs" dxfId="76" priority="105" operator="lessThan">
      <formula>0</formula>
    </cfRule>
  </conditionalFormatting>
  <conditionalFormatting sqref="N35 K36:P36">
    <cfRule type="cellIs" dxfId="75" priority="104" operator="lessThan">
      <formula>0</formula>
    </cfRule>
  </conditionalFormatting>
  <conditionalFormatting sqref="K35">
    <cfRule type="cellIs" dxfId="74" priority="100" operator="lessThan">
      <formula>0</formula>
    </cfRule>
  </conditionalFormatting>
  <conditionalFormatting sqref="J35">
    <cfRule type="cellIs" dxfId="73" priority="99" operator="lessThan">
      <formula>0</formula>
    </cfRule>
  </conditionalFormatting>
  <conditionalFormatting sqref="K41:P41">
    <cfRule type="cellIs" dxfId="72" priority="92" operator="lessThan">
      <formula>0</formula>
    </cfRule>
  </conditionalFormatting>
  <conditionalFormatting sqref="J41">
    <cfRule type="cellIs" dxfId="71" priority="89" operator="lessThan">
      <formula>0</formula>
    </cfRule>
  </conditionalFormatting>
  <conditionalFormatting sqref="N88 K89:P89">
    <cfRule type="cellIs" dxfId="70" priority="88" operator="lessThan">
      <formula>0</formula>
    </cfRule>
  </conditionalFormatting>
  <conditionalFormatting sqref="K88">
    <cfRule type="cellIs" dxfId="69" priority="87" operator="lessThan">
      <formula>0</formula>
    </cfRule>
  </conditionalFormatting>
  <conditionalFormatting sqref="J88">
    <cfRule type="cellIs" dxfId="68" priority="86" operator="lessThan">
      <formula>0</formula>
    </cfRule>
  </conditionalFormatting>
  <conditionalFormatting sqref="J94">
    <cfRule type="cellIs" dxfId="67" priority="80" operator="lessThan">
      <formula>0</formula>
    </cfRule>
  </conditionalFormatting>
  <conditionalFormatting sqref="N140 K141:P141">
    <cfRule type="cellIs" dxfId="66" priority="79" operator="lessThan">
      <formula>0</formula>
    </cfRule>
  </conditionalFormatting>
  <conditionalFormatting sqref="K140">
    <cfRule type="cellIs" dxfId="65" priority="78" operator="lessThan">
      <formula>0</formula>
    </cfRule>
  </conditionalFormatting>
  <conditionalFormatting sqref="J140">
    <cfRule type="cellIs" dxfId="64" priority="77" operator="lessThan">
      <formula>0</formula>
    </cfRule>
  </conditionalFormatting>
  <conditionalFormatting sqref="J146">
    <cfRule type="cellIs" dxfId="63" priority="71" operator="lessThan">
      <formula>0</formula>
    </cfRule>
  </conditionalFormatting>
  <conditionalFormatting sqref="K94:P94">
    <cfRule type="cellIs" dxfId="62" priority="68" operator="lessThan">
      <formula>0</formula>
    </cfRule>
  </conditionalFormatting>
  <conditionalFormatting sqref="K146:P146">
    <cfRule type="cellIs" dxfId="61" priority="65" operator="lessThan">
      <formula>0</formula>
    </cfRule>
  </conditionalFormatting>
  <conditionalFormatting sqref="B72">
    <cfRule type="cellIs" dxfId="60" priority="64" operator="lessThan">
      <formula>0</formula>
    </cfRule>
  </conditionalFormatting>
  <conditionalFormatting sqref="B12">
    <cfRule type="cellIs" dxfId="59" priority="62" operator="lessThan">
      <formula>0</formula>
    </cfRule>
  </conditionalFormatting>
  <conditionalFormatting sqref="C12:H12">
    <cfRule type="cellIs" dxfId="58" priority="61" operator="lessThan">
      <formula>0</formula>
    </cfRule>
  </conditionalFormatting>
  <conditionalFormatting sqref="B23">
    <cfRule type="cellIs" dxfId="57" priority="60" operator="lessThan">
      <formula>0</formula>
    </cfRule>
  </conditionalFormatting>
  <conditionalFormatting sqref="C23:H23">
    <cfRule type="cellIs" dxfId="56" priority="59" operator="lessThan">
      <formula>0</formula>
    </cfRule>
  </conditionalFormatting>
  <conditionalFormatting sqref="B35">
    <cfRule type="cellIs" dxfId="55" priority="58" operator="lessThan">
      <formula>0</formula>
    </cfRule>
  </conditionalFormatting>
  <conditionalFormatting sqref="C35:H35">
    <cfRule type="cellIs" dxfId="54" priority="57" operator="lessThan">
      <formula>0</formula>
    </cfRule>
  </conditionalFormatting>
  <conditionalFormatting sqref="J15">
    <cfRule type="cellIs" dxfId="53" priority="56" operator="lessThan">
      <formula>0</formula>
    </cfRule>
  </conditionalFormatting>
  <conditionalFormatting sqref="K15:P15">
    <cfRule type="cellIs" dxfId="52" priority="55" operator="lessThan">
      <formula>0</formula>
    </cfRule>
  </conditionalFormatting>
  <conditionalFormatting sqref="J22">
    <cfRule type="cellIs" dxfId="51" priority="54" operator="lessThan">
      <formula>0</formula>
    </cfRule>
  </conditionalFormatting>
  <conditionalFormatting sqref="K22:P22">
    <cfRule type="cellIs" dxfId="50" priority="53" operator="lessThan">
      <formula>0</formula>
    </cfRule>
  </conditionalFormatting>
  <conditionalFormatting sqref="J31">
    <cfRule type="cellIs" dxfId="49" priority="52" operator="lessThan">
      <formula>0</formula>
    </cfRule>
  </conditionalFormatting>
  <conditionalFormatting sqref="K31:P31">
    <cfRule type="cellIs" dxfId="48" priority="51" operator="lessThan">
      <formula>0</formula>
    </cfRule>
  </conditionalFormatting>
  <conditionalFormatting sqref="J37">
    <cfRule type="cellIs" dxfId="47" priority="50" operator="lessThan">
      <formula>0</formula>
    </cfRule>
  </conditionalFormatting>
  <conditionalFormatting sqref="K37:P37">
    <cfRule type="cellIs" dxfId="46" priority="49" operator="lessThan">
      <formula>0</formula>
    </cfRule>
  </conditionalFormatting>
  <conditionalFormatting sqref="J45:J51">
    <cfRule type="cellIs" dxfId="45" priority="48" operator="lessThan">
      <formula>0</formula>
    </cfRule>
  </conditionalFormatting>
  <conditionalFormatting sqref="K45:P51">
    <cfRule type="cellIs" dxfId="44" priority="47" operator="lessThan">
      <formula>0</formula>
    </cfRule>
  </conditionalFormatting>
  <conditionalFormatting sqref="B6">
    <cfRule type="cellIs" dxfId="43" priority="46" operator="lessThan">
      <formula>0</formula>
    </cfRule>
  </conditionalFormatting>
  <conditionalFormatting sqref="C6:H6">
    <cfRule type="cellIs" dxfId="42" priority="45" operator="lessThan">
      <formula>0</formula>
    </cfRule>
  </conditionalFormatting>
  <conditionalFormatting sqref="J6">
    <cfRule type="cellIs" dxfId="41" priority="44" operator="lessThan">
      <formula>0</formula>
    </cfRule>
  </conditionalFormatting>
  <conditionalFormatting sqref="K6:P6">
    <cfRule type="cellIs" dxfId="40" priority="43" operator="lessThan">
      <formula>0</formula>
    </cfRule>
  </conditionalFormatting>
  <conditionalFormatting sqref="J98:J104">
    <cfRule type="cellIs" dxfId="39" priority="42" operator="lessThan">
      <formula>0</formula>
    </cfRule>
  </conditionalFormatting>
  <conditionalFormatting sqref="K98:P104">
    <cfRule type="cellIs" dxfId="38" priority="41" operator="lessThan">
      <formula>0</formula>
    </cfRule>
  </conditionalFormatting>
  <conditionalFormatting sqref="J150:J156">
    <cfRule type="cellIs" dxfId="37" priority="40" operator="lessThan">
      <formula>0</formula>
    </cfRule>
  </conditionalFormatting>
  <conditionalFormatting sqref="K150:P156">
    <cfRule type="cellIs" dxfId="36" priority="39" operator="lessThan">
      <formula>0</formula>
    </cfRule>
  </conditionalFormatting>
  <conditionalFormatting sqref="J142">
    <cfRule type="cellIs" dxfId="35" priority="38" operator="lessThan">
      <formula>0</formula>
    </cfRule>
  </conditionalFormatting>
  <conditionalFormatting sqref="K142:P142">
    <cfRule type="cellIs" dxfId="34" priority="37" operator="lessThan">
      <formula>0</formula>
    </cfRule>
  </conditionalFormatting>
  <conditionalFormatting sqref="B140">
    <cfRule type="cellIs" dxfId="33" priority="36" operator="lessThan">
      <formula>0</formula>
    </cfRule>
  </conditionalFormatting>
  <conditionalFormatting sqref="C140:H140">
    <cfRule type="cellIs" dxfId="32" priority="35" operator="lessThan">
      <formula>0</formula>
    </cfRule>
  </conditionalFormatting>
  <conditionalFormatting sqref="B117">
    <cfRule type="cellIs" dxfId="31" priority="32" operator="lessThan">
      <formula>0</formula>
    </cfRule>
  </conditionalFormatting>
  <conditionalFormatting sqref="C117:H117">
    <cfRule type="cellIs" dxfId="30" priority="31" operator="lessThan">
      <formula>0</formula>
    </cfRule>
  </conditionalFormatting>
  <conditionalFormatting sqref="B128">
    <cfRule type="cellIs" dxfId="29" priority="30" operator="lessThan">
      <formula>0</formula>
    </cfRule>
  </conditionalFormatting>
  <conditionalFormatting sqref="C128:H128">
    <cfRule type="cellIs" dxfId="28" priority="29" operator="lessThan">
      <formula>0</formula>
    </cfRule>
  </conditionalFormatting>
  <conditionalFormatting sqref="J120">
    <cfRule type="cellIs" dxfId="27" priority="28" operator="lessThan">
      <formula>0</formula>
    </cfRule>
  </conditionalFormatting>
  <conditionalFormatting sqref="K120:P120">
    <cfRule type="cellIs" dxfId="26" priority="27" operator="lessThan">
      <formula>0</formula>
    </cfRule>
  </conditionalFormatting>
  <conditionalFormatting sqref="J127">
    <cfRule type="cellIs" dxfId="25" priority="26" operator="lessThan">
      <formula>0</formula>
    </cfRule>
  </conditionalFormatting>
  <conditionalFormatting sqref="K127:P127">
    <cfRule type="cellIs" dxfId="24" priority="25" operator="lessThan">
      <formula>0</formula>
    </cfRule>
  </conditionalFormatting>
  <conditionalFormatting sqref="J136">
    <cfRule type="cellIs" dxfId="23" priority="24" operator="lessThan">
      <formula>0</formula>
    </cfRule>
  </conditionalFormatting>
  <conditionalFormatting sqref="K136:P136">
    <cfRule type="cellIs" dxfId="22" priority="23" operator="lessThan">
      <formula>0</formula>
    </cfRule>
  </conditionalFormatting>
  <conditionalFormatting sqref="J111">
    <cfRule type="cellIs" dxfId="21" priority="22" operator="lessThan">
      <formula>0</formula>
    </cfRule>
  </conditionalFormatting>
  <conditionalFormatting sqref="K111:P111">
    <cfRule type="cellIs" dxfId="20" priority="21" operator="lessThan">
      <formula>0</formula>
    </cfRule>
  </conditionalFormatting>
  <conditionalFormatting sqref="B111">
    <cfRule type="cellIs" dxfId="19" priority="20" operator="lessThan">
      <formula>0</formula>
    </cfRule>
  </conditionalFormatting>
  <conditionalFormatting sqref="C111:H111">
    <cfRule type="cellIs" dxfId="18" priority="19" operator="lessThan">
      <formula>0</formula>
    </cfRule>
  </conditionalFormatting>
  <conditionalFormatting sqref="B76">
    <cfRule type="cellIs" dxfId="17" priority="18" operator="lessThan">
      <formula>0</formula>
    </cfRule>
  </conditionalFormatting>
  <conditionalFormatting sqref="C76:H76">
    <cfRule type="cellIs" dxfId="16" priority="17" operator="lessThan">
      <formula>0</formula>
    </cfRule>
  </conditionalFormatting>
  <conditionalFormatting sqref="B88">
    <cfRule type="cellIs" dxfId="15" priority="16" operator="lessThan">
      <formula>0</formula>
    </cfRule>
  </conditionalFormatting>
  <conditionalFormatting sqref="C88:H88">
    <cfRule type="cellIs" dxfId="14" priority="15" operator="lessThan">
      <formula>0</formula>
    </cfRule>
  </conditionalFormatting>
  <conditionalFormatting sqref="J90">
    <cfRule type="cellIs" dxfId="13" priority="14" operator="lessThan">
      <formula>0</formula>
    </cfRule>
  </conditionalFormatting>
  <conditionalFormatting sqref="K90:P90">
    <cfRule type="cellIs" dxfId="12" priority="13" operator="lessThan">
      <formula>0</formula>
    </cfRule>
  </conditionalFormatting>
  <conditionalFormatting sqref="J75">
    <cfRule type="cellIs" dxfId="11" priority="12" operator="lessThan">
      <formula>0</formula>
    </cfRule>
  </conditionalFormatting>
  <conditionalFormatting sqref="K75:P75">
    <cfRule type="cellIs" dxfId="10" priority="11" operator="lessThan">
      <formula>0</formula>
    </cfRule>
  </conditionalFormatting>
  <conditionalFormatting sqref="J84">
    <cfRule type="cellIs" dxfId="9" priority="10" operator="lessThan">
      <formula>0</formula>
    </cfRule>
  </conditionalFormatting>
  <conditionalFormatting sqref="K84:P84">
    <cfRule type="cellIs" dxfId="8" priority="9" operator="lessThan">
      <formula>0</formula>
    </cfRule>
  </conditionalFormatting>
  <conditionalFormatting sqref="J68">
    <cfRule type="cellIs" dxfId="7" priority="8" operator="lessThan">
      <formula>0</formula>
    </cfRule>
  </conditionalFormatting>
  <conditionalFormatting sqref="K68:P68">
    <cfRule type="cellIs" dxfId="6" priority="7" operator="lessThan">
      <formula>0</formula>
    </cfRule>
  </conditionalFormatting>
  <conditionalFormatting sqref="J59">
    <cfRule type="cellIs" dxfId="5" priority="6" operator="lessThan">
      <formula>0</formula>
    </cfRule>
  </conditionalFormatting>
  <conditionalFormatting sqref="K59:P59">
    <cfRule type="cellIs" dxfId="4" priority="5" operator="lessThan">
      <formula>0</formula>
    </cfRule>
  </conditionalFormatting>
  <conditionalFormatting sqref="B59">
    <cfRule type="cellIs" dxfId="3" priority="4" operator="lessThan">
      <formula>0</formula>
    </cfRule>
  </conditionalFormatting>
  <conditionalFormatting sqref="C59:H59">
    <cfRule type="cellIs" dxfId="2" priority="3" operator="lessThan">
      <formula>0</formula>
    </cfRule>
  </conditionalFormatting>
  <conditionalFormatting sqref="B65">
    <cfRule type="cellIs" dxfId="1" priority="2" operator="lessThan">
      <formula>0</formula>
    </cfRule>
  </conditionalFormatting>
  <conditionalFormatting sqref="C65:H65">
    <cfRule type="cellIs" dxfId="0" priority="1" operator="lessThan">
      <formula>0</formula>
    </cfRule>
  </conditionalFormatting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CF9F02D3F19522439C961E66F67BE110" ma:contentTypeVersion="9" ma:contentTypeDescription="Create a new document." ma:contentTypeScope="" ma:versionID="9c334c9acb3eb6658d43a17950cf904e">
  <xsd:schema xmlns:xsd="http://www.w3.org/2001/XMLSchema" xmlns:xs="http://www.w3.org/2001/XMLSchema" xmlns:p="http://schemas.microsoft.com/office/2006/metadata/properties" xmlns:ns1="http://schemas.microsoft.com/sharepoint/v3" xmlns:ns2="f542f9e8-5557-4414-bd57-3ed5a3d47204" xmlns:ns3="5c1f07bd-a36b-4ad0-b45a-ca27d85f401a" targetNamespace="http://schemas.microsoft.com/office/2006/metadata/properties" ma:root="true" ma:fieldsID="bccf21b4f68b4a63f660f03d2990b6c6" ns1:_="" ns2:_="" ns3:_="">
    <xsd:import namespace="http://schemas.microsoft.com/sharepoint/v3"/>
    <xsd:import namespace="f542f9e8-5557-4414-bd57-3ed5a3d47204"/>
    <xsd:import namespace="5c1f07bd-a36b-4ad0-b45a-ca27d85f401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542f9e8-5557-4414-bd57-3ed5a3d4720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c1f07bd-a36b-4ad0-b45a-ca27d85f401a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4.xml><?xml version="1.0" encoding="utf-8"?>
<?mso-contentType ?>
<SharedContentType xmlns="Microsoft.SharePoint.Taxonomy.ContentTypeSync" SourceId="7933c1b9-1e67-4121-b858-90bbb2bb229a" ContentTypeId="0x01010020BA4CE09D39F9458BCF6666573A368A" PreviousValue="false"/>
</file>

<file path=customXml/itemProps1.xml><?xml version="1.0" encoding="utf-8"?>
<ds:datastoreItem xmlns:ds="http://schemas.openxmlformats.org/officeDocument/2006/customXml" ds:itemID="{7B0BEBA3-4F0C-4C61-AE9C-0ED61FF60354}"/>
</file>

<file path=customXml/itemProps2.xml><?xml version="1.0" encoding="utf-8"?>
<ds:datastoreItem xmlns:ds="http://schemas.openxmlformats.org/officeDocument/2006/customXml" ds:itemID="{23A3FD61-A807-4E04-ABB4-B28CF592AC0A}"/>
</file>

<file path=customXml/itemProps3.xml><?xml version="1.0" encoding="utf-8"?>
<ds:datastoreItem xmlns:ds="http://schemas.openxmlformats.org/officeDocument/2006/customXml" ds:itemID="{3EA99ACD-80A4-4B7A-A1D9-DD0A58AE8FD1}"/>
</file>

<file path=customXml/itemProps4.xml><?xml version="1.0" encoding="utf-8"?>
<ds:datastoreItem xmlns:ds="http://schemas.openxmlformats.org/officeDocument/2006/customXml" ds:itemID="{EDC6974B-0E15-4CB3-9450-A7B0821E94D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32</vt:i4>
      </vt:variant>
      <vt:variant>
        <vt:lpstr>Named Ranges</vt:lpstr>
      </vt:variant>
      <vt:variant>
        <vt:i4>10</vt:i4>
      </vt:variant>
    </vt:vector>
  </HeadingPairs>
  <TitlesOfParts>
    <vt:vector size="42" baseType="lpstr">
      <vt:lpstr>Regions By Outlet Data</vt:lpstr>
      <vt:lpstr>Region and Market Data</vt:lpstr>
      <vt:lpstr>Segment Data</vt:lpstr>
      <vt:lpstr>Single Serve</vt:lpstr>
      <vt:lpstr>Branded vs. Private Label</vt:lpstr>
      <vt:lpstr>Flavor</vt:lpstr>
      <vt:lpstr>Fat</vt:lpstr>
      <vt:lpstr>Size</vt:lpstr>
      <vt:lpstr>White Milk Size</vt:lpstr>
      <vt:lpstr>Organic</vt:lpstr>
      <vt:lpstr>Form Data</vt:lpstr>
      <vt:lpstr>Glass Bottle</vt:lpstr>
      <vt:lpstr>Enhanced - Aggs</vt:lpstr>
      <vt:lpstr>Enhanced</vt:lpstr>
      <vt:lpstr>Trad vs Value Add</vt:lpstr>
      <vt:lpstr>Non-Dairy Alternatives</vt:lpstr>
      <vt:lpstr>IRI_UO_WorkspaceStorage</vt:lpstr>
      <vt:lpstr>cells</vt:lpstr>
      <vt:lpstr>Sheet1</vt:lpstr>
      <vt:lpstr>Names</vt:lpstr>
      <vt:lpstr>Filtration</vt:lpstr>
      <vt:lpstr>HOME PAGE</vt:lpstr>
      <vt:lpstr>TOTAL U.S. MULO+ with C</vt:lpstr>
      <vt:lpstr>TOTAL U.S. MULO+</vt:lpstr>
      <vt:lpstr>TOTAL U.S. FOOD</vt:lpstr>
      <vt:lpstr>TOTAL U.S. DRUG</vt:lpstr>
      <vt:lpstr>TOTAL U.S. CONVENIENCE</vt:lpstr>
      <vt:lpstr>TOTAL U.S. ALL OTHER OUTLETS</vt:lpstr>
      <vt:lpstr>CIRCANA STANDARD REGIONS</vt:lpstr>
      <vt:lpstr>CIRCANA REGIONS &amp; MARKETS</vt:lpstr>
      <vt:lpstr>DMI SR Data</vt:lpstr>
      <vt:lpstr>DMI CUSTOM REGIONS &amp; MARKETS</vt:lpstr>
      <vt:lpstr>Enhanced!Print_Area</vt:lpstr>
      <vt:lpstr>Filtration!Print_Area</vt:lpstr>
      <vt:lpstr>'HOME PAGE'!Print_Area</vt:lpstr>
      <vt:lpstr>'TOTAL U.S. ALL OTHER OUTLETS'!Print_Area</vt:lpstr>
      <vt:lpstr>'TOTAL U.S. CONVENIENCE'!Print_Area</vt:lpstr>
      <vt:lpstr>'TOTAL U.S. DRUG'!Print_Area</vt:lpstr>
      <vt:lpstr>'TOTAL U.S. FOOD'!Print_Area</vt:lpstr>
      <vt:lpstr>'TOTAL U.S. MULO+'!Print_Area</vt:lpstr>
      <vt:lpstr>'TOTAL U.S. MULO+ with C'!Print_Area</vt:lpstr>
      <vt:lpstr>'Trad vs Value Add'!Print_Area</vt:lpstr>
    </vt:vector>
  </TitlesOfParts>
  <Company>IRI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Szalay, Jennifer</cp:lastModifiedBy>
  <cp:lastPrinted>2014-10-21T15:27:11Z</cp:lastPrinted>
  <dcterms:created xsi:type="dcterms:W3CDTF">2014-10-20T20:29:55Z</dcterms:created>
  <dcterms:modified xsi:type="dcterms:W3CDTF">2024-06-24T17:44:48Z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0x010100CF9F02D3F19522439C961E66F67BE110</vt:lpwstr>
  </property>
  <property fmtid="{D5CDD505-2E9C-101B-9397-08002B2CF9AE}" pid="4" name="Expiration Date0">
    <vt:filetime>2026-08-31T05:00:00Z</vt:filetime>
  </property>
  <property fmtid="{D5CDD505-2E9C-101B-9397-08002B2CF9AE}" pid="7" name="Insights Limited Share Only">
    <vt:bool>false</vt:bool>
  </property>
  <property fmtid="{D5CDD505-2E9C-101B-9397-08002B2CF9AE}" pid="8" name="Asset Administrator">
    <vt:lpwstr>DEX - Insights</vt:lpwstr>
  </property>
  <property fmtid="{D5CDD505-2E9C-101B-9397-08002B2CF9AE}" pid="9" name="InsightsTopic">
    <vt:lpwstr>;#Sales Data;#Milk;#</vt:lpwstr>
  </property>
  <property fmtid="{D5CDD505-2E9C-101B-9397-08002B2CF9AE}" pid="10" name="Source">
    <vt:lpwstr>;#Circana;#</vt:lpwstr>
  </property>
  <property fmtid="{D5CDD505-2E9C-101B-9397-08002B2CF9AE}" pid="11" name="Collaboration Source">
    <vt:lpwstr>, </vt:lpwstr>
  </property>
  <property fmtid="{D5CDD505-2E9C-101B-9397-08002B2CF9AE}" pid="12" name="External Share Allowed">
    <vt:bool>true</vt:bool>
  </property>
  <property fmtid="{D5CDD505-2E9C-101B-9397-08002B2CF9AE}" pid="13" name="Asset Type">
    <vt:lpwstr>Report</vt:lpwstr>
  </property>
  <property fmtid="{D5CDD505-2E9C-101B-9397-08002B2CF9AE}" pid="14" name="Published Year">
    <vt:lpwstr>2024</vt:lpwstr>
  </property>
</Properties>
</file>